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8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9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0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1.xml" ContentType="application/vnd.openxmlformats-officedocument.drawing+xml"/>
  <Override PartName="/xl/charts/chart3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mmah\Documents\Papers\In preparation\Ahmed bppCN\Data\SQUID\[FeL2][BF4]2\Multiple scans at 5 K min-1\"/>
    </mc:Choice>
  </mc:AlternateContent>
  <bookViews>
    <workbookView xWindow="120" yWindow="45" windowWidth="16200" windowHeight="5640"/>
  </bookViews>
  <sheets>
    <sheet name="Scan 1" sheetId="1" r:id="rId1"/>
    <sheet name="Scan 2" sheetId="4" r:id="rId2"/>
    <sheet name="Scan 3" sheetId="5" r:id="rId3"/>
    <sheet name="Scan 4" sheetId="6" r:id="rId4"/>
    <sheet name="Scan 5" sheetId="3" r:id="rId5"/>
    <sheet name="Scan 6" sheetId="7" r:id="rId6"/>
    <sheet name="Scan 7" sheetId="8" r:id="rId7"/>
    <sheet name="Scan 8" sheetId="9" r:id="rId8"/>
    <sheet name="Scan 9" sheetId="10" r:id="rId9"/>
    <sheet name="Scan 10" sheetId="11" r:id="rId10"/>
    <sheet name="Blank holder correction" sheetId="2" r:id="rId11"/>
  </sheets>
  <calcPr calcId="162913"/>
</workbook>
</file>

<file path=xl/calcChain.xml><?xml version="1.0" encoding="utf-8"?>
<calcChain xmlns="http://schemas.openxmlformats.org/spreadsheetml/2006/main">
  <c r="B7" i="1" l="1"/>
  <c r="B5" i="1"/>
  <c r="B6" i="1" s="1"/>
  <c r="J737" i="11"/>
  <c r="J738" i="11"/>
  <c r="J739" i="11"/>
  <c r="J740" i="11"/>
  <c r="J741" i="11"/>
  <c r="J742" i="11"/>
  <c r="J743" i="11"/>
  <c r="J744" i="11"/>
  <c r="J745" i="11"/>
  <c r="J746" i="11"/>
  <c r="J747" i="11"/>
  <c r="J748" i="11"/>
  <c r="J749" i="11"/>
  <c r="J750" i="11"/>
  <c r="J751" i="11"/>
  <c r="J752" i="11"/>
  <c r="J753" i="11"/>
  <c r="J754" i="11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J98" i="11"/>
  <c r="J99" i="11"/>
  <c r="J100" i="11"/>
  <c r="J101" i="11"/>
  <c r="J102" i="11"/>
  <c r="J103" i="11"/>
  <c r="J104" i="11"/>
  <c r="J105" i="11"/>
  <c r="J106" i="11"/>
  <c r="J107" i="11"/>
  <c r="J108" i="11"/>
  <c r="J109" i="11"/>
  <c r="J110" i="11"/>
  <c r="J111" i="11"/>
  <c r="J112" i="11"/>
  <c r="J113" i="11"/>
  <c r="J114" i="11"/>
  <c r="J115" i="11"/>
  <c r="J116" i="11"/>
  <c r="J117" i="11"/>
  <c r="J118" i="11"/>
  <c r="J119" i="11"/>
  <c r="J120" i="11"/>
  <c r="J121" i="11"/>
  <c r="J122" i="11"/>
  <c r="J123" i="11"/>
  <c r="J124" i="11"/>
  <c r="J125" i="11"/>
  <c r="J126" i="11"/>
  <c r="J127" i="11"/>
  <c r="J128" i="11"/>
  <c r="J129" i="11"/>
  <c r="J130" i="11"/>
  <c r="J131" i="11"/>
  <c r="J132" i="11"/>
  <c r="J133" i="11"/>
  <c r="J134" i="11"/>
  <c r="J135" i="11"/>
  <c r="J136" i="11"/>
  <c r="J137" i="11"/>
  <c r="J138" i="11"/>
  <c r="J139" i="11"/>
  <c r="J140" i="11"/>
  <c r="J141" i="11"/>
  <c r="J142" i="11"/>
  <c r="J143" i="11"/>
  <c r="J144" i="11"/>
  <c r="J145" i="11"/>
  <c r="J146" i="11"/>
  <c r="J147" i="11"/>
  <c r="J148" i="11"/>
  <c r="J149" i="11"/>
  <c r="J150" i="11"/>
  <c r="J151" i="11"/>
  <c r="J152" i="11"/>
  <c r="J153" i="11"/>
  <c r="J154" i="11"/>
  <c r="J155" i="11"/>
  <c r="J156" i="11"/>
  <c r="J157" i="11"/>
  <c r="J158" i="11"/>
  <c r="J159" i="11"/>
  <c r="J160" i="11"/>
  <c r="J161" i="11"/>
  <c r="J162" i="11"/>
  <c r="J163" i="11"/>
  <c r="J164" i="11"/>
  <c r="J165" i="11"/>
  <c r="J166" i="11"/>
  <c r="J167" i="11"/>
  <c r="J168" i="11"/>
  <c r="J169" i="11"/>
  <c r="J170" i="11"/>
  <c r="J171" i="11"/>
  <c r="J172" i="11"/>
  <c r="J173" i="11"/>
  <c r="J174" i="11"/>
  <c r="J175" i="11"/>
  <c r="J176" i="11"/>
  <c r="J177" i="11"/>
  <c r="J178" i="11"/>
  <c r="J179" i="11"/>
  <c r="J180" i="11"/>
  <c r="J181" i="11"/>
  <c r="J182" i="11"/>
  <c r="J183" i="11"/>
  <c r="J184" i="11"/>
  <c r="J185" i="11"/>
  <c r="J186" i="11"/>
  <c r="J187" i="11"/>
  <c r="J188" i="11"/>
  <c r="J189" i="11"/>
  <c r="J190" i="11"/>
  <c r="J191" i="11"/>
  <c r="J192" i="11"/>
  <c r="J193" i="11"/>
  <c r="J194" i="11"/>
  <c r="J195" i="11"/>
  <c r="J196" i="11"/>
  <c r="J197" i="11"/>
  <c r="J198" i="11"/>
  <c r="J199" i="11"/>
  <c r="J200" i="11"/>
  <c r="J201" i="11"/>
  <c r="J202" i="11"/>
  <c r="J203" i="11"/>
  <c r="J204" i="11"/>
  <c r="J205" i="11"/>
  <c r="J206" i="11"/>
  <c r="J207" i="11"/>
  <c r="J208" i="11"/>
  <c r="J209" i="11"/>
  <c r="J210" i="11"/>
  <c r="J211" i="11"/>
  <c r="J212" i="11"/>
  <c r="J213" i="11"/>
  <c r="J214" i="11"/>
  <c r="J215" i="11"/>
  <c r="J216" i="11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66" i="11"/>
  <c r="J267" i="11"/>
  <c r="J268" i="11"/>
  <c r="J269" i="11"/>
  <c r="J270" i="11"/>
  <c r="J271" i="11"/>
  <c r="J272" i="11"/>
  <c r="J273" i="11"/>
  <c r="J274" i="11"/>
  <c r="J275" i="11"/>
  <c r="J276" i="11"/>
  <c r="J277" i="11"/>
  <c r="J278" i="11"/>
  <c r="J279" i="11"/>
  <c r="J280" i="11"/>
  <c r="J281" i="11"/>
  <c r="J282" i="11"/>
  <c r="J283" i="11"/>
  <c r="J284" i="11"/>
  <c r="J285" i="11"/>
  <c r="J286" i="11"/>
  <c r="J287" i="11"/>
  <c r="J288" i="11"/>
  <c r="J289" i="11"/>
  <c r="J290" i="11"/>
  <c r="J291" i="11"/>
  <c r="J292" i="11"/>
  <c r="J293" i="11"/>
  <c r="J294" i="11"/>
  <c r="J295" i="11"/>
  <c r="J296" i="11"/>
  <c r="J297" i="11"/>
  <c r="J298" i="11"/>
  <c r="J299" i="11"/>
  <c r="J300" i="11"/>
  <c r="J301" i="11"/>
  <c r="J302" i="11"/>
  <c r="J303" i="11"/>
  <c r="J304" i="11"/>
  <c r="J305" i="11"/>
  <c r="J306" i="11"/>
  <c r="J307" i="11"/>
  <c r="J308" i="11"/>
  <c r="J309" i="11"/>
  <c r="J310" i="11"/>
  <c r="J311" i="11"/>
  <c r="J312" i="11"/>
  <c r="J313" i="11"/>
  <c r="J314" i="11"/>
  <c r="J315" i="11"/>
  <c r="J316" i="11"/>
  <c r="J317" i="11"/>
  <c r="J318" i="11"/>
  <c r="J319" i="11"/>
  <c r="J320" i="11"/>
  <c r="J321" i="11"/>
  <c r="J322" i="11"/>
  <c r="J323" i="11"/>
  <c r="J324" i="11"/>
  <c r="J325" i="11"/>
  <c r="J326" i="11"/>
  <c r="J327" i="11"/>
  <c r="J328" i="11"/>
  <c r="J329" i="11"/>
  <c r="J330" i="11"/>
  <c r="J331" i="11"/>
  <c r="J332" i="11"/>
  <c r="J333" i="11"/>
  <c r="J334" i="11"/>
  <c r="J335" i="11"/>
  <c r="J336" i="11"/>
  <c r="J337" i="11"/>
  <c r="J338" i="11"/>
  <c r="J339" i="11"/>
  <c r="J340" i="11"/>
  <c r="J341" i="11"/>
  <c r="J342" i="11"/>
  <c r="J343" i="11"/>
  <c r="J344" i="11"/>
  <c r="J345" i="11"/>
  <c r="J346" i="11"/>
  <c r="J347" i="11"/>
  <c r="J348" i="11"/>
  <c r="J349" i="11"/>
  <c r="J350" i="11"/>
  <c r="J351" i="11"/>
  <c r="J352" i="11"/>
  <c r="J353" i="11"/>
  <c r="J354" i="11"/>
  <c r="J355" i="11"/>
  <c r="J356" i="11"/>
  <c r="J357" i="11"/>
  <c r="J358" i="11"/>
  <c r="J359" i="11"/>
  <c r="J360" i="11"/>
  <c r="J361" i="11"/>
  <c r="J362" i="11"/>
  <c r="J363" i="11"/>
  <c r="J364" i="11"/>
  <c r="J365" i="11"/>
  <c r="J366" i="11"/>
  <c r="J367" i="11"/>
  <c r="J368" i="11"/>
  <c r="J369" i="11"/>
  <c r="J370" i="11"/>
  <c r="J371" i="11"/>
  <c r="J372" i="11"/>
  <c r="J373" i="11"/>
  <c r="J374" i="11"/>
  <c r="J375" i="11"/>
  <c r="J376" i="11"/>
  <c r="J377" i="11"/>
  <c r="J378" i="11"/>
  <c r="J379" i="11"/>
  <c r="J380" i="11"/>
  <c r="J381" i="11"/>
  <c r="J382" i="11"/>
  <c r="J383" i="11"/>
  <c r="J384" i="11"/>
  <c r="J385" i="11"/>
  <c r="J386" i="11"/>
  <c r="J387" i="11"/>
  <c r="J388" i="11"/>
  <c r="J389" i="11"/>
  <c r="J390" i="11"/>
  <c r="J391" i="11"/>
  <c r="J392" i="11"/>
  <c r="J393" i="11"/>
  <c r="J394" i="11"/>
  <c r="J395" i="11"/>
  <c r="J396" i="11"/>
  <c r="J397" i="11"/>
  <c r="J398" i="11"/>
  <c r="J399" i="11"/>
  <c r="J400" i="11"/>
  <c r="J401" i="11"/>
  <c r="J402" i="11"/>
  <c r="J403" i="11"/>
  <c r="J404" i="11"/>
  <c r="J405" i="11"/>
  <c r="J406" i="11"/>
  <c r="J407" i="11"/>
  <c r="J408" i="11"/>
  <c r="J409" i="11"/>
  <c r="J410" i="11"/>
  <c r="J411" i="11"/>
  <c r="J412" i="11"/>
  <c r="J413" i="11"/>
  <c r="J414" i="11"/>
  <c r="J415" i="11"/>
  <c r="J416" i="11"/>
  <c r="J417" i="11"/>
  <c r="J418" i="11"/>
  <c r="J419" i="11"/>
  <c r="J420" i="11"/>
  <c r="J421" i="11"/>
  <c r="J422" i="11"/>
  <c r="J423" i="11"/>
  <c r="J424" i="11"/>
  <c r="J425" i="11"/>
  <c r="J426" i="11"/>
  <c r="J427" i="11"/>
  <c r="J428" i="11"/>
  <c r="J429" i="11"/>
  <c r="J430" i="11"/>
  <c r="J431" i="11"/>
  <c r="J432" i="11"/>
  <c r="J433" i="11"/>
  <c r="J434" i="11"/>
  <c r="J435" i="11"/>
  <c r="J436" i="11"/>
  <c r="J437" i="11"/>
  <c r="J438" i="11"/>
  <c r="J439" i="11"/>
  <c r="J440" i="11"/>
  <c r="J441" i="11"/>
  <c r="J442" i="11"/>
  <c r="J443" i="11"/>
  <c r="J444" i="11"/>
  <c r="J445" i="11"/>
  <c r="J446" i="11"/>
  <c r="J447" i="11"/>
  <c r="J448" i="11"/>
  <c r="J449" i="11"/>
  <c r="J450" i="11"/>
  <c r="J451" i="11"/>
  <c r="J452" i="11"/>
  <c r="J453" i="11"/>
  <c r="J454" i="11"/>
  <c r="J455" i="11"/>
  <c r="J456" i="11"/>
  <c r="J457" i="11"/>
  <c r="J458" i="11"/>
  <c r="J459" i="11"/>
  <c r="J460" i="11"/>
  <c r="J461" i="11"/>
  <c r="J462" i="11"/>
  <c r="J463" i="11"/>
  <c r="J464" i="11"/>
  <c r="J465" i="11"/>
  <c r="J466" i="11"/>
  <c r="J467" i="11"/>
  <c r="J468" i="11"/>
  <c r="J469" i="11"/>
  <c r="J470" i="11"/>
  <c r="J471" i="11"/>
  <c r="J472" i="11"/>
  <c r="J473" i="11"/>
  <c r="J474" i="11"/>
  <c r="J475" i="11"/>
  <c r="J476" i="11"/>
  <c r="J477" i="11"/>
  <c r="J478" i="11"/>
  <c r="J479" i="11"/>
  <c r="J480" i="11"/>
  <c r="J481" i="11"/>
  <c r="J482" i="11"/>
  <c r="J483" i="11"/>
  <c r="J484" i="11"/>
  <c r="J485" i="11"/>
  <c r="J486" i="11"/>
  <c r="J487" i="11"/>
  <c r="J488" i="11"/>
  <c r="J489" i="11"/>
  <c r="J490" i="11"/>
  <c r="J491" i="11"/>
  <c r="J492" i="11"/>
  <c r="J493" i="11"/>
  <c r="J494" i="11"/>
  <c r="J495" i="11"/>
  <c r="J496" i="11"/>
  <c r="J497" i="11"/>
  <c r="J498" i="11"/>
  <c r="J499" i="11"/>
  <c r="J500" i="11"/>
  <c r="J501" i="11"/>
  <c r="J502" i="11"/>
  <c r="J503" i="11"/>
  <c r="J504" i="11"/>
  <c r="J505" i="11"/>
  <c r="J506" i="11"/>
  <c r="J507" i="11"/>
  <c r="J508" i="11"/>
  <c r="J509" i="11"/>
  <c r="J510" i="11"/>
  <c r="J511" i="11"/>
  <c r="J512" i="11"/>
  <c r="J513" i="11"/>
  <c r="J514" i="11"/>
  <c r="J515" i="11"/>
  <c r="J516" i="11"/>
  <c r="J517" i="11"/>
  <c r="J518" i="11"/>
  <c r="J519" i="11"/>
  <c r="J520" i="11"/>
  <c r="J521" i="11"/>
  <c r="J522" i="11"/>
  <c r="J523" i="11"/>
  <c r="J524" i="11"/>
  <c r="J525" i="11"/>
  <c r="J526" i="11"/>
  <c r="J527" i="11"/>
  <c r="J528" i="11"/>
  <c r="J529" i="11"/>
  <c r="J530" i="11"/>
  <c r="J531" i="11"/>
  <c r="J532" i="11"/>
  <c r="J533" i="11"/>
  <c r="J534" i="11"/>
  <c r="J535" i="11"/>
  <c r="J536" i="11"/>
  <c r="J537" i="11"/>
  <c r="J538" i="11"/>
  <c r="J539" i="11"/>
  <c r="J540" i="11"/>
  <c r="J541" i="11"/>
  <c r="J542" i="11"/>
  <c r="J543" i="11"/>
  <c r="J544" i="11"/>
  <c r="J545" i="11"/>
  <c r="J546" i="11"/>
  <c r="J547" i="11"/>
  <c r="J548" i="11"/>
  <c r="J549" i="11"/>
  <c r="J550" i="11"/>
  <c r="J551" i="11"/>
  <c r="J552" i="11"/>
  <c r="J553" i="11"/>
  <c r="J554" i="11"/>
  <c r="J555" i="11"/>
  <c r="J556" i="11"/>
  <c r="J557" i="11"/>
  <c r="J558" i="11"/>
  <c r="J559" i="11"/>
  <c r="J560" i="11"/>
  <c r="J561" i="11"/>
  <c r="J562" i="11"/>
  <c r="J563" i="11"/>
  <c r="J564" i="11"/>
  <c r="J565" i="11"/>
  <c r="J566" i="11"/>
  <c r="J567" i="11"/>
  <c r="J568" i="11"/>
  <c r="J569" i="11"/>
  <c r="J570" i="11"/>
  <c r="J571" i="11"/>
  <c r="J572" i="11"/>
  <c r="J573" i="11"/>
  <c r="J574" i="11"/>
  <c r="J575" i="11"/>
  <c r="J576" i="11"/>
  <c r="J577" i="11"/>
  <c r="J578" i="11"/>
  <c r="J579" i="11"/>
  <c r="J580" i="11"/>
  <c r="J581" i="11"/>
  <c r="J582" i="11"/>
  <c r="J583" i="11"/>
  <c r="J584" i="11"/>
  <c r="J585" i="11"/>
  <c r="J586" i="11"/>
  <c r="J587" i="11"/>
  <c r="J588" i="11"/>
  <c r="J589" i="11"/>
  <c r="J590" i="11"/>
  <c r="J591" i="11"/>
  <c r="J592" i="11"/>
  <c r="J593" i="11"/>
  <c r="J594" i="11"/>
  <c r="J595" i="11"/>
  <c r="J596" i="11"/>
  <c r="J597" i="11"/>
  <c r="J598" i="11"/>
  <c r="J599" i="11"/>
  <c r="J600" i="11"/>
  <c r="J601" i="11"/>
  <c r="J602" i="11"/>
  <c r="J603" i="11"/>
  <c r="J604" i="11"/>
  <c r="J605" i="11"/>
  <c r="J606" i="11"/>
  <c r="J607" i="11"/>
  <c r="J608" i="11"/>
  <c r="J609" i="11"/>
  <c r="J610" i="11"/>
  <c r="J611" i="11"/>
  <c r="J612" i="11"/>
  <c r="J613" i="11"/>
  <c r="J614" i="11"/>
  <c r="J615" i="11"/>
  <c r="J616" i="11"/>
  <c r="J617" i="11"/>
  <c r="J618" i="11"/>
  <c r="J619" i="11"/>
  <c r="J620" i="11"/>
  <c r="J621" i="11"/>
  <c r="J622" i="11"/>
  <c r="J623" i="11"/>
  <c r="J624" i="11"/>
  <c r="J625" i="11"/>
  <c r="J626" i="11"/>
  <c r="J627" i="11"/>
  <c r="J628" i="11"/>
  <c r="J629" i="11"/>
  <c r="J630" i="11"/>
  <c r="J631" i="11"/>
  <c r="J632" i="11"/>
  <c r="J633" i="11"/>
  <c r="J634" i="11"/>
  <c r="J635" i="11"/>
  <c r="J636" i="11"/>
  <c r="J637" i="11"/>
  <c r="J638" i="11"/>
  <c r="J639" i="11"/>
  <c r="J640" i="11"/>
  <c r="J641" i="11"/>
  <c r="J642" i="11"/>
  <c r="J643" i="11"/>
  <c r="J644" i="11"/>
  <c r="J645" i="11"/>
  <c r="J646" i="11"/>
  <c r="J647" i="11"/>
  <c r="J648" i="11"/>
  <c r="J649" i="11"/>
  <c r="J650" i="11"/>
  <c r="J651" i="11"/>
  <c r="J652" i="11"/>
  <c r="J653" i="11"/>
  <c r="J654" i="11"/>
  <c r="J655" i="11"/>
  <c r="J656" i="11"/>
  <c r="J657" i="11"/>
  <c r="J658" i="11"/>
  <c r="J659" i="11"/>
  <c r="J660" i="11"/>
  <c r="J661" i="11"/>
  <c r="J662" i="11"/>
  <c r="J663" i="11"/>
  <c r="J664" i="11"/>
  <c r="J665" i="11"/>
  <c r="J666" i="11"/>
  <c r="J667" i="11"/>
  <c r="J668" i="11"/>
  <c r="J669" i="11"/>
  <c r="J670" i="11"/>
  <c r="J671" i="11"/>
  <c r="J672" i="11"/>
  <c r="J673" i="11"/>
  <c r="J674" i="11"/>
  <c r="J675" i="11"/>
  <c r="J676" i="11"/>
  <c r="J677" i="11"/>
  <c r="J678" i="11"/>
  <c r="J679" i="11"/>
  <c r="J680" i="11"/>
  <c r="J681" i="11"/>
  <c r="J682" i="11"/>
  <c r="J683" i="11"/>
  <c r="J684" i="11"/>
  <c r="J685" i="11"/>
  <c r="J686" i="11"/>
  <c r="J687" i="11"/>
  <c r="J688" i="11"/>
  <c r="J689" i="11"/>
  <c r="J690" i="11"/>
  <c r="J691" i="11"/>
  <c r="J692" i="11"/>
  <c r="J693" i="11"/>
  <c r="J694" i="11"/>
  <c r="J695" i="11"/>
  <c r="J696" i="11"/>
  <c r="J697" i="11"/>
  <c r="J698" i="11"/>
  <c r="J699" i="11"/>
  <c r="J700" i="11"/>
  <c r="J701" i="11"/>
  <c r="J702" i="11"/>
  <c r="J703" i="11"/>
  <c r="J704" i="11"/>
  <c r="J705" i="11"/>
  <c r="J706" i="11"/>
  <c r="J707" i="11"/>
  <c r="J708" i="11"/>
  <c r="J709" i="11"/>
  <c r="J710" i="11"/>
  <c r="J711" i="11"/>
  <c r="J712" i="11"/>
  <c r="J713" i="11"/>
  <c r="J714" i="11"/>
  <c r="J715" i="11"/>
  <c r="J716" i="11"/>
  <c r="J717" i="11"/>
  <c r="J718" i="11"/>
  <c r="J719" i="11"/>
  <c r="J720" i="11"/>
  <c r="J721" i="11"/>
  <c r="J722" i="11"/>
  <c r="J723" i="11"/>
  <c r="J724" i="11"/>
  <c r="J725" i="11"/>
  <c r="J726" i="11"/>
  <c r="J727" i="11"/>
  <c r="J728" i="11"/>
  <c r="J729" i="11"/>
  <c r="J730" i="11"/>
  <c r="J731" i="11"/>
  <c r="J732" i="11"/>
  <c r="J733" i="11"/>
  <c r="J734" i="11"/>
  <c r="J735" i="11"/>
  <c r="J736" i="11"/>
  <c r="J732" i="9"/>
  <c r="J733" i="9"/>
  <c r="J734" i="9"/>
  <c r="J735" i="9"/>
  <c r="J736" i="9"/>
  <c r="J737" i="9"/>
  <c r="J738" i="9"/>
  <c r="J739" i="9"/>
  <c r="J740" i="9"/>
  <c r="J741" i="9"/>
  <c r="J742" i="9"/>
  <c r="J743" i="9"/>
  <c r="J744" i="9"/>
  <c r="J745" i="9"/>
  <c r="J746" i="9"/>
  <c r="J747" i="9"/>
  <c r="J748" i="9"/>
  <c r="J749" i="9"/>
  <c r="J750" i="9"/>
  <c r="J751" i="9"/>
  <c r="J752" i="9"/>
  <c r="J753" i="9"/>
  <c r="J754" i="9"/>
  <c r="J755" i="9"/>
  <c r="J731" i="10"/>
  <c r="J732" i="10"/>
  <c r="J733" i="10"/>
  <c r="J734" i="10"/>
  <c r="J735" i="10"/>
  <c r="J736" i="10"/>
  <c r="J737" i="10"/>
  <c r="J738" i="10"/>
  <c r="J739" i="10"/>
  <c r="J740" i="10"/>
  <c r="J741" i="10"/>
  <c r="J742" i="10"/>
  <c r="J743" i="10"/>
  <c r="J744" i="10"/>
  <c r="J745" i="10"/>
  <c r="J746" i="10"/>
  <c r="J747" i="10"/>
  <c r="J748" i="10"/>
  <c r="J749" i="10"/>
  <c r="J750" i="10"/>
  <c r="J751" i="10"/>
  <c r="J752" i="10"/>
  <c r="J753" i="10"/>
  <c r="J754" i="10"/>
  <c r="J755" i="10"/>
  <c r="B7" i="11"/>
  <c r="B5" i="11"/>
  <c r="B6" i="11" s="1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7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J447" i="10"/>
  <c r="J448" i="10"/>
  <c r="J449" i="10"/>
  <c r="J450" i="10"/>
  <c r="J451" i="10"/>
  <c r="J452" i="10"/>
  <c r="J453" i="10"/>
  <c r="J454" i="10"/>
  <c r="J455" i="10"/>
  <c r="J456" i="10"/>
  <c r="J457" i="10"/>
  <c r="J458" i="10"/>
  <c r="J459" i="10"/>
  <c r="J460" i="10"/>
  <c r="J461" i="10"/>
  <c r="J462" i="10"/>
  <c r="J463" i="10"/>
  <c r="J464" i="10"/>
  <c r="J465" i="10"/>
  <c r="J466" i="10"/>
  <c r="J467" i="10"/>
  <c r="J468" i="10"/>
  <c r="J469" i="10"/>
  <c r="J470" i="10"/>
  <c r="J471" i="10"/>
  <c r="J472" i="10"/>
  <c r="J473" i="10"/>
  <c r="J474" i="10"/>
  <c r="J475" i="10"/>
  <c r="J476" i="10"/>
  <c r="J477" i="10"/>
  <c r="J478" i="10"/>
  <c r="J479" i="10"/>
  <c r="J480" i="10"/>
  <c r="J481" i="10"/>
  <c r="J482" i="10"/>
  <c r="J483" i="10"/>
  <c r="J484" i="10"/>
  <c r="J485" i="10"/>
  <c r="J486" i="10"/>
  <c r="J487" i="10"/>
  <c r="J488" i="10"/>
  <c r="J489" i="10"/>
  <c r="J490" i="10"/>
  <c r="J491" i="10"/>
  <c r="J492" i="10"/>
  <c r="J493" i="10"/>
  <c r="J494" i="10"/>
  <c r="J495" i="10"/>
  <c r="J496" i="10"/>
  <c r="J497" i="10"/>
  <c r="J498" i="10"/>
  <c r="J499" i="10"/>
  <c r="J500" i="10"/>
  <c r="J501" i="10"/>
  <c r="J502" i="10"/>
  <c r="J503" i="10"/>
  <c r="J504" i="10"/>
  <c r="J505" i="10"/>
  <c r="J506" i="10"/>
  <c r="J507" i="10"/>
  <c r="J508" i="10"/>
  <c r="J509" i="10"/>
  <c r="J510" i="10"/>
  <c r="J511" i="10"/>
  <c r="J512" i="10"/>
  <c r="J513" i="10"/>
  <c r="J514" i="10"/>
  <c r="J515" i="10"/>
  <c r="J516" i="10"/>
  <c r="J517" i="10"/>
  <c r="J518" i="10"/>
  <c r="J519" i="10"/>
  <c r="J520" i="10"/>
  <c r="J521" i="10"/>
  <c r="J522" i="10"/>
  <c r="J523" i="10"/>
  <c r="J524" i="10"/>
  <c r="J525" i="10"/>
  <c r="J526" i="10"/>
  <c r="J527" i="10"/>
  <c r="J528" i="10"/>
  <c r="J529" i="10"/>
  <c r="J530" i="10"/>
  <c r="J531" i="10"/>
  <c r="J532" i="10"/>
  <c r="J533" i="10"/>
  <c r="J534" i="10"/>
  <c r="J535" i="10"/>
  <c r="J536" i="10"/>
  <c r="J537" i="10"/>
  <c r="J538" i="10"/>
  <c r="J539" i="10"/>
  <c r="J540" i="10"/>
  <c r="J541" i="10"/>
  <c r="J542" i="10"/>
  <c r="J543" i="10"/>
  <c r="J544" i="10"/>
  <c r="J545" i="10"/>
  <c r="J546" i="10"/>
  <c r="J547" i="10"/>
  <c r="J548" i="10"/>
  <c r="J549" i="10"/>
  <c r="J550" i="10"/>
  <c r="J551" i="10"/>
  <c r="J552" i="10"/>
  <c r="J553" i="10"/>
  <c r="J554" i="10"/>
  <c r="J555" i="10"/>
  <c r="J556" i="10"/>
  <c r="J557" i="10"/>
  <c r="J558" i="10"/>
  <c r="J559" i="10"/>
  <c r="J560" i="10"/>
  <c r="J561" i="10"/>
  <c r="J562" i="10"/>
  <c r="J563" i="10"/>
  <c r="J564" i="10"/>
  <c r="J565" i="10"/>
  <c r="J566" i="10"/>
  <c r="J567" i="10"/>
  <c r="J568" i="10"/>
  <c r="J569" i="10"/>
  <c r="J570" i="10"/>
  <c r="J571" i="10"/>
  <c r="J572" i="10"/>
  <c r="J573" i="10"/>
  <c r="J574" i="10"/>
  <c r="J575" i="10"/>
  <c r="J576" i="10"/>
  <c r="J577" i="10"/>
  <c r="J578" i="10"/>
  <c r="J579" i="10"/>
  <c r="J580" i="10"/>
  <c r="J581" i="10"/>
  <c r="J582" i="10"/>
  <c r="J583" i="10"/>
  <c r="J584" i="10"/>
  <c r="J585" i="10"/>
  <c r="J586" i="10"/>
  <c r="J587" i="10"/>
  <c r="J588" i="10"/>
  <c r="J589" i="10"/>
  <c r="J590" i="10"/>
  <c r="J591" i="10"/>
  <c r="J592" i="10"/>
  <c r="J593" i="10"/>
  <c r="J594" i="10"/>
  <c r="J595" i="10"/>
  <c r="J596" i="10"/>
  <c r="J597" i="10"/>
  <c r="J598" i="10"/>
  <c r="J599" i="10"/>
  <c r="J600" i="10"/>
  <c r="J601" i="10"/>
  <c r="J602" i="10"/>
  <c r="J603" i="10"/>
  <c r="J604" i="10"/>
  <c r="J605" i="10"/>
  <c r="J606" i="10"/>
  <c r="J607" i="10"/>
  <c r="J608" i="10"/>
  <c r="J609" i="10"/>
  <c r="J610" i="10"/>
  <c r="J611" i="10"/>
  <c r="J612" i="10"/>
  <c r="J613" i="10"/>
  <c r="J614" i="10"/>
  <c r="J615" i="10"/>
  <c r="J616" i="10"/>
  <c r="J617" i="10"/>
  <c r="J618" i="10"/>
  <c r="J619" i="10"/>
  <c r="J620" i="10"/>
  <c r="J621" i="10"/>
  <c r="J622" i="10"/>
  <c r="J623" i="10"/>
  <c r="J624" i="10"/>
  <c r="J625" i="10"/>
  <c r="J626" i="10"/>
  <c r="J627" i="10"/>
  <c r="J628" i="10"/>
  <c r="J629" i="10"/>
  <c r="J630" i="10"/>
  <c r="J631" i="10"/>
  <c r="J632" i="10"/>
  <c r="J633" i="10"/>
  <c r="J634" i="10"/>
  <c r="J635" i="10"/>
  <c r="J636" i="10"/>
  <c r="J637" i="10"/>
  <c r="J638" i="10"/>
  <c r="J639" i="10"/>
  <c r="J640" i="10"/>
  <c r="J641" i="10"/>
  <c r="J642" i="10"/>
  <c r="J643" i="10"/>
  <c r="J644" i="10"/>
  <c r="J645" i="10"/>
  <c r="J646" i="10"/>
  <c r="J647" i="10"/>
  <c r="J648" i="10"/>
  <c r="J649" i="10"/>
  <c r="J650" i="10"/>
  <c r="J651" i="10"/>
  <c r="J652" i="10"/>
  <c r="J653" i="10"/>
  <c r="J654" i="10"/>
  <c r="J655" i="10"/>
  <c r="J656" i="10"/>
  <c r="J657" i="10"/>
  <c r="J658" i="10"/>
  <c r="J659" i="10"/>
  <c r="J660" i="10"/>
  <c r="J661" i="10"/>
  <c r="J662" i="10"/>
  <c r="J663" i="10"/>
  <c r="J664" i="10"/>
  <c r="J665" i="10"/>
  <c r="J666" i="10"/>
  <c r="J667" i="10"/>
  <c r="J668" i="10"/>
  <c r="J669" i="10"/>
  <c r="J670" i="10"/>
  <c r="J671" i="10"/>
  <c r="J672" i="10"/>
  <c r="J673" i="10"/>
  <c r="J674" i="10"/>
  <c r="J675" i="10"/>
  <c r="J676" i="10"/>
  <c r="J677" i="10"/>
  <c r="J678" i="10"/>
  <c r="J679" i="10"/>
  <c r="J680" i="10"/>
  <c r="J681" i="10"/>
  <c r="J682" i="10"/>
  <c r="J683" i="10"/>
  <c r="J684" i="10"/>
  <c r="J685" i="10"/>
  <c r="J686" i="10"/>
  <c r="J687" i="10"/>
  <c r="J688" i="10"/>
  <c r="J689" i="10"/>
  <c r="J690" i="10"/>
  <c r="J691" i="10"/>
  <c r="J692" i="10"/>
  <c r="J693" i="10"/>
  <c r="J694" i="10"/>
  <c r="J695" i="10"/>
  <c r="J696" i="10"/>
  <c r="J697" i="10"/>
  <c r="J698" i="10"/>
  <c r="J699" i="10"/>
  <c r="J700" i="10"/>
  <c r="J701" i="10"/>
  <c r="J702" i="10"/>
  <c r="J703" i="10"/>
  <c r="J704" i="10"/>
  <c r="J705" i="10"/>
  <c r="J706" i="10"/>
  <c r="J707" i="10"/>
  <c r="J708" i="10"/>
  <c r="J709" i="10"/>
  <c r="J710" i="10"/>
  <c r="J711" i="10"/>
  <c r="J712" i="10"/>
  <c r="J713" i="10"/>
  <c r="J714" i="10"/>
  <c r="J715" i="10"/>
  <c r="J716" i="10"/>
  <c r="J717" i="10"/>
  <c r="J718" i="10"/>
  <c r="J719" i="10"/>
  <c r="J720" i="10"/>
  <c r="J721" i="10"/>
  <c r="J722" i="10"/>
  <c r="J723" i="10"/>
  <c r="J724" i="10"/>
  <c r="J725" i="10"/>
  <c r="J726" i="10"/>
  <c r="J727" i="10"/>
  <c r="J728" i="10"/>
  <c r="J729" i="10"/>
  <c r="J730" i="10"/>
  <c r="B7" i="10"/>
  <c r="B5" i="10"/>
  <c r="B6" i="10" s="1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J407" i="9"/>
  <c r="J408" i="9"/>
  <c r="J409" i="9"/>
  <c r="J410" i="9"/>
  <c r="J411" i="9"/>
  <c r="J412" i="9"/>
  <c r="J413" i="9"/>
  <c r="J414" i="9"/>
  <c r="J415" i="9"/>
  <c r="J416" i="9"/>
  <c r="J417" i="9"/>
  <c r="J418" i="9"/>
  <c r="J419" i="9"/>
  <c r="J420" i="9"/>
  <c r="J421" i="9"/>
  <c r="J422" i="9"/>
  <c r="J423" i="9"/>
  <c r="J424" i="9"/>
  <c r="J425" i="9"/>
  <c r="J426" i="9"/>
  <c r="J427" i="9"/>
  <c r="J428" i="9"/>
  <c r="J429" i="9"/>
  <c r="J430" i="9"/>
  <c r="J431" i="9"/>
  <c r="J432" i="9"/>
  <c r="J433" i="9"/>
  <c r="J434" i="9"/>
  <c r="J435" i="9"/>
  <c r="J436" i="9"/>
  <c r="J437" i="9"/>
  <c r="J438" i="9"/>
  <c r="J439" i="9"/>
  <c r="J440" i="9"/>
  <c r="J441" i="9"/>
  <c r="J442" i="9"/>
  <c r="J443" i="9"/>
  <c r="J444" i="9"/>
  <c r="J445" i="9"/>
  <c r="J446" i="9"/>
  <c r="J447" i="9"/>
  <c r="J448" i="9"/>
  <c r="J449" i="9"/>
  <c r="J450" i="9"/>
  <c r="J451" i="9"/>
  <c r="J452" i="9"/>
  <c r="J453" i="9"/>
  <c r="J454" i="9"/>
  <c r="J455" i="9"/>
  <c r="J456" i="9"/>
  <c r="J457" i="9"/>
  <c r="J458" i="9"/>
  <c r="J459" i="9"/>
  <c r="J460" i="9"/>
  <c r="J461" i="9"/>
  <c r="J462" i="9"/>
  <c r="J463" i="9"/>
  <c r="J464" i="9"/>
  <c r="J465" i="9"/>
  <c r="J466" i="9"/>
  <c r="J467" i="9"/>
  <c r="J468" i="9"/>
  <c r="J469" i="9"/>
  <c r="J470" i="9"/>
  <c r="J471" i="9"/>
  <c r="J472" i="9"/>
  <c r="J473" i="9"/>
  <c r="J474" i="9"/>
  <c r="J475" i="9"/>
  <c r="J476" i="9"/>
  <c r="J477" i="9"/>
  <c r="J478" i="9"/>
  <c r="J479" i="9"/>
  <c r="J480" i="9"/>
  <c r="J481" i="9"/>
  <c r="J482" i="9"/>
  <c r="J483" i="9"/>
  <c r="J484" i="9"/>
  <c r="J485" i="9"/>
  <c r="J486" i="9"/>
  <c r="J487" i="9"/>
  <c r="J488" i="9"/>
  <c r="J489" i="9"/>
  <c r="J490" i="9"/>
  <c r="J491" i="9"/>
  <c r="J492" i="9"/>
  <c r="J493" i="9"/>
  <c r="J494" i="9"/>
  <c r="J495" i="9"/>
  <c r="J496" i="9"/>
  <c r="J497" i="9"/>
  <c r="J498" i="9"/>
  <c r="J499" i="9"/>
  <c r="J500" i="9"/>
  <c r="J501" i="9"/>
  <c r="J502" i="9"/>
  <c r="J503" i="9"/>
  <c r="J504" i="9"/>
  <c r="J505" i="9"/>
  <c r="J506" i="9"/>
  <c r="J507" i="9"/>
  <c r="J508" i="9"/>
  <c r="J509" i="9"/>
  <c r="J510" i="9"/>
  <c r="J511" i="9"/>
  <c r="J512" i="9"/>
  <c r="J513" i="9"/>
  <c r="J514" i="9"/>
  <c r="J515" i="9"/>
  <c r="J516" i="9"/>
  <c r="J517" i="9"/>
  <c r="J518" i="9"/>
  <c r="J519" i="9"/>
  <c r="J520" i="9"/>
  <c r="J521" i="9"/>
  <c r="J522" i="9"/>
  <c r="J523" i="9"/>
  <c r="J524" i="9"/>
  <c r="J525" i="9"/>
  <c r="J526" i="9"/>
  <c r="J527" i="9"/>
  <c r="J528" i="9"/>
  <c r="J529" i="9"/>
  <c r="J530" i="9"/>
  <c r="J531" i="9"/>
  <c r="J532" i="9"/>
  <c r="J533" i="9"/>
  <c r="J534" i="9"/>
  <c r="J535" i="9"/>
  <c r="J536" i="9"/>
  <c r="J537" i="9"/>
  <c r="J538" i="9"/>
  <c r="J539" i="9"/>
  <c r="J540" i="9"/>
  <c r="J541" i="9"/>
  <c r="J542" i="9"/>
  <c r="J543" i="9"/>
  <c r="J544" i="9"/>
  <c r="J545" i="9"/>
  <c r="J546" i="9"/>
  <c r="J547" i="9"/>
  <c r="J548" i="9"/>
  <c r="J549" i="9"/>
  <c r="J550" i="9"/>
  <c r="J551" i="9"/>
  <c r="J552" i="9"/>
  <c r="J553" i="9"/>
  <c r="J554" i="9"/>
  <c r="J555" i="9"/>
  <c r="J556" i="9"/>
  <c r="J557" i="9"/>
  <c r="J558" i="9"/>
  <c r="J559" i="9"/>
  <c r="J560" i="9"/>
  <c r="J561" i="9"/>
  <c r="J562" i="9"/>
  <c r="J563" i="9"/>
  <c r="J564" i="9"/>
  <c r="J565" i="9"/>
  <c r="J566" i="9"/>
  <c r="J567" i="9"/>
  <c r="J568" i="9"/>
  <c r="J569" i="9"/>
  <c r="J570" i="9"/>
  <c r="J571" i="9"/>
  <c r="J572" i="9"/>
  <c r="J573" i="9"/>
  <c r="J574" i="9"/>
  <c r="J575" i="9"/>
  <c r="J576" i="9"/>
  <c r="J577" i="9"/>
  <c r="J578" i="9"/>
  <c r="J579" i="9"/>
  <c r="J580" i="9"/>
  <c r="J581" i="9"/>
  <c r="J582" i="9"/>
  <c r="J583" i="9"/>
  <c r="J584" i="9"/>
  <c r="J585" i="9"/>
  <c r="J586" i="9"/>
  <c r="J587" i="9"/>
  <c r="J588" i="9"/>
  <c r="J589" i="9"/>
  <c r="J590" i="9"/>
  <c r="J591" i="9"/>
  <c r="J592" i="9"/>
  <c r="J593" i="9"/>
  <c r="J594" i="9"/>
  <c r="J595" i="9"/>
  <c r="J596" i="9"/>
  <c r="J597" i="9"/>
  <c r="J598" i="9"/>
  <c r="J599" i="9"/>
  <c r="J600" i="9"/>
  <c r="J601" i="9"/>
  <c r="J602" i="9"/>
  <c r="J603" i="9"/>
  <c r="J604" i="9"/>
  <c r="J605" i="9"/>
  <c r="J606" i="9"/>
  <c r="J607" i="9"/>
  <c r="J608" i="9"/>
  <c r="J609" i="9"/>
  <c r="J610" i="9"/>
  <c r="J611" i="9"/>
  <c r="J612" i="9"/>
  <c r="J613" i="9"/>
  <c r="J614" i="9"/>
  <c r="J615" i="9"/>
  <c r="J616" i="9"/>
  <c r="J617" i="9"/>
  <c r="J618" i="9"/>
  <c r="J619" i="9"/>
  <c r="J620" i="9"/>
  <c r="J621" i="9"/>
  <c r="J622" i="9"/>
  <c r="J623" i="9"/>
  <c r="J624" i="9"/>
  <c r="J625" i="9"/>
  <c r="J626" i="9"/>
  <c r="J627" i="9"/>
  <c r="J628" i="9"/>
  <c r="J629" i="9"/>
  <c r="J630" i="9"/>
  <c r="J631" i="9"/>
  <c r="J632" i="9"/>
  <c r="J633" i="9"/>
  <c r="J634" i="9"/>
  <c r="J635" i="9"/>
  <c r="J636" i="9"/>
  <c r="J637" i="9"/>
  <c r="J638" i="9"/>
  <c r="J639" i="9"/>
  <c r="J640" i="9"/>
  <c r="J641" i="9"/>
  <c r="J642" i="9"/>
  <c r="J643" i="9"/>
  <c r="J644" i="9"/>
  <c r="J645" i="9"/>
  <c r="J646" i="9"/>
  <c r="J647" i="9"/>
  <c r="J648" i="9"/>
  <c r="J649" i="9"/>
  <c r="J650" i="9"/>
  <c r="J651" i="9"/>
  <c r="J652" i="9"/>
  <c r="J653" i="9"/>
  <c r="J654" i="9"/>
  <c r="J655" i="9"/>
  <c r="J656" i="9"/>
  <c r="J657" i="9"/>
  <c r="J658" i="9"/>
  <c r="J659" i="9"/>
  <c r="J660" i="9"/>
  <c r="J661" i="9"/>
  <c r="J662" i="9"/>
  <c r="J663" i="9"/>
  <c r="J664" i="9"/>
  <c r="J665" i="9"/>
  <c r="J666" i="9"/>
  <c r="J667" i="9"/>
  <c r="J668" i="9"/>
  <c r="J669" i="9"/>
  <c r="J670" i="9"/>
  <c r="J671" i="9"/>
  <c r="J672" i="9"/>
  <c r="J673" i="9"/>
  <c r="J674" i="9"/>
  <c r="J675" i="9"/>
  <c r="J676" i="9"/>
  <c r="J677" i="9"/>
  <c r="J678" i="9"/>
  <c r="J679" i="9"/>
  <c r="J680" i="9"/>
  <c r="J681" i="9"/>
  <c r="J682" i="9"/>
  <c r="J683" i="9"/>
  <c r="J684" i="9"/>
  <c r="J685" i="9"/>
  <c r="J686" i="9"/>
  <c r="J687" i="9"/>
  <c r="J688" i="9"/>
  <c r="J689" i="9"/>
  <c r="J690" i="9"/>
  <c r="J691" i="9"/>
  <c r="J692" i="9"/>
  <c r="J693" i="9"/>
  <c r="J694" i="9"/>
  <c r="J695" i="9"/>
  <c r="J696" i="9"/>
  <c r="J697" i="9"/>
  <c r="J698" i="9"/>
  <c r="J699" i="9"/>
  <c r="J700" i="9"/>
  <c r="J701" i="9"/>
  <c r="J702" i="9"/>
  <c r="J703" i="9"/>
  <c r="J704" i="9"/>
  <c r="J705" i="9"/>
  <c r="J706" i="9"/>
  <c r="J707" i="9"/>
  <c r="J708" i="9"/>
  <c r="J709" i="9"/>
  <c r="J710" i="9"/>
  <c r="J711" i="9"/>
  <c r="J712" i="9"/>
  <c r="J713" i="9"/>
  <c r="J714" i="9"/>
  <c r="J715" i="9"/>
  <c r="J716" i="9"/>
  <c r="J717" i="9"/>
  <c r="J718" i="9"/>
  <c r="J719" i="9"/>
  <c r="J720" i="9"/>
  <c r="J721" i="9"/>
  <c r="J722" i="9"/>
  <c r="J723" i="9"/>
  <c r="J724" i="9"/>
  <c r="J725" i="9"/>
  <c r="J726" i="9"/>
  <c r="J727" i="9"/>
  <c r="J728" i="9"/>
  <c r="J729" i="9"/>
  <c r="J730" i="9"/>
  <c r="J731" i="9"/>
  <c r="B7" i="9"/>
  <c r="B5" i="9"/>
  <c r="B6" i="9" s="1"/>
  <c r="K735" i="9" s="1"/>
  <c r="J751" i="8"/>
  <c r="J752" i="8"/>
  <c r="J753" i="8"/>
  <c r="J754" i="8"/>
  <c r="J755" i="8"/>
  <c r="J756" i="8"/>
  <c r="J750" i="8"/>
  <c r="J749" i="8"/>
  <c r="J748" i="8"/>
  <c r="J747" i="8"/>
  <c r="J746" i="8"/>
  <c r="J745" i="8"/>
  <c r="J744" i="8"/>
  <c r="J743" i="8"/>
  <c r="J742" i="8"/>
  <c r="J741" i="8"/>
  <c r="J740" i="8"/>
  <c r="J739" i="8"/>
  <c r="J738" i="8"/>
  <c r="J737" i="8"/>
  <c r="J736" i="8"/>
  <c r="J735" i="8"/>
  <c r="J734" i="8"/>
  <c r="J733" i="8"/>
  <c r="J732" i="8"/>
  <c r="J731" i="8"/>
  <c r="J730" i="8"/>
  <c r="J729" i="8"/>
  <c r="J728" i="8"/>
  <c r="J727" i="8"/>
  <c r="J726" i="8"/>
  <c r="J725" i="8"/>
  <c r="J724" i="8"/>
  <c r="J723" i="8"/>
  <c r="J722" i="8"/>
  <c r="J721" i="8"/>
  <c r="J720" i="8"/>
  <c r="J719" i="8"/>
  <c r="J718" i="8"/>
  <c r="J717" i="8"/>
  <c r="J716" i="8"/>
  <c r="J715" i="8"/>
  <c r="J714" i="8"/>
  <c r="J713" i="8"/>
  <c r="J712" i="8"/>
  <c r="J711" i="8"/>
  <c r="J710" i="8"/>
  <c r="J709" i="8"/>
  <c r="J708" i="8"/>
  <c r="J707" i="8"/>
  <c r="J706" i="8"/>
  <c r="J705" i="8"/>
  <c r="J704" i="8"/>
  <c r="J703" i="8"/>
  <c r="J702" i="8"/>
  <c r="J701" i="8"/>
  <c r="J700" i="8"/>
  <c r="J699" i="8"/>
  <c r="J698" i="8"/>
  <c r="J697" i="8"/>
  <c r="J696" i="8"/>
  <c r="J695" i="8"/>
  <c r="J694" i="8"/>
  <c r="J693" i="8"/>
  <c r="J692" i="8"/>
  <c r="J691" i="8"/>
  <c r="J690" i="8"/>
  <c r="J689" i="8"/>
  <c r="J688" i="8"/>
  <c r="J687" i="8"/>
  <c r="J686" i="8"/>
  <c r="J685" i="8"/>
  <c r="J684" i="8"/>
  <c r="J683" i="8"/>
  <c r="J682" i="8"/>
  <c r="J681" i="8"/>
  <c r="J680" i="8"/>
  <c r="J679" i="8"/>
  <c r="J678" i="8"/>
  <c r="J677" i="8"/>
  <c r="J676" i="8"/>
  <c r="J675" i="8"/>
  <c r="J674" i="8"/>
  <c r="J673" i="8"/>
  <c r="J672" i="8"/>
  <c r="J671" i="8"/>
  <c r="J670" i="8"/>
  <c r="J669" i="8"/>
  <c r="J668" i="8"/>
  <c r="J667" i="8"/>
  <c r="J666" i="8"/>
  <c r="J665" i="8"/>
  <c r="J664" i="8"/>
  <c r="J663" i="8"/>
  <c r="J662" i="8"/>
  <c r="J661" i="8"/>
  <c r="J660" i="8"/>
  <c r="J659" i="8"/>
  <c r="J658" i="8"/>
  <c r="J657" i="8"/>
  <c r="J656" i="8"/>
  <c r="J655" i="8"/>
  <c r="J654" i="8"/>
  <c r="J653" i="8"/>
  <c r="J652" i="8"/>
  <c r="J651" i="8"/>
  <c r="J650" i="8"/>
  <c r="J649" i="8"/>
  <c r="J648" i="8"/>
  <c r="J647" i="8"/>
  <c r="J646" i="8"/>
  <c r="J645" i="8"/>
  <c r="J644" i="8"/>
  <c r="J643" i="8"/>
  <c r="J642" i="8"/>
  <c r="J641" i="8"/>
  <c r="J640" i="8"/>
  <c r="J639" i="8"/>
  <c r="J638" i="8"/>
  <c r="J637" i="8"/>
  <c r="J636" i="8"/>
  <c r="J635" i="8"/>
  <c r="J634" i="8"/>
  <c r="J633" i="8"/>
  <c r="J632" i="8"/>
  <c r="J631" i="8"/>
  <c r="J630" i="8"/>
  <c r="J629" i="8"/>
  <c r="J628" i="8"/>
  <c r="J627" i="8"/>
  <c r="J626" i="8"/>
  <c r="J625" i="8"/>
  <c r="J624" i="8"/>
  <c r="J623" i="8"/>
  <c r="J622" i="8"/>
  <c r="J621" i="8"/>
  <c r="J620" i="8"/>
  <c r="J619" i="8"/>
  <c r="J618" i="8"/>
  <c r="J617" i="8"/>
  <c r="J616" i="8"/>
  <c r="J615" i="8"/>
  <c r="J614" i="8"/>
  <c r="J613" i="8"/>
  <c r="J612" i="8"/>
  <c r="J611" i="8"/>
  <c r="J610" i="8"/>
  <c r="J609" i="8"/>
  <c r="J608" i="8"/>
  <c r="J607" i="8"/>
  <c r="J606" i="8"/>
  <c r="J605" i="8"/>
  <c r="J604" i="8"/>
  <c r="J603" i="8"/>
  <c r="J602" i="8"/>
  <c r="J601" i="8"/>
  <c r="J600" i="8"/>
  <c r="J599" i="8"/>
  <c r="J598" i="8"/>
  <c r="J597" i="8"/>
  <c r="J596" i="8"/>
  <c r="J595" i="8"/>
  <c r="J594" i="8"/>
  <c r="J593" i="8"/>
  <c r="J592" i="8"/>
  <c r="J591" i="8"/>
  <c r="J590" i="8"/>
  <c r="J589" i="8"/>
  <c r="J588" i="8"/>
  <c r="J587" i="8"/>
  <c r="J586" i="8"/>
  <c r="J585" i="8"/>
  <c r="J584" i="8"/>
  <c r="J583" i="8"/>
  <c r="J582" i="8"/>
  <c r="J581" i="8"/>
  <c r="J580" i="8"/>
  <c r="J579" i="8"/>
  <c r="J578" i="8"/>
  <c r="J577" i="8"/>
  <c r="J576" i="8"/>
  <c r="J575" i="8"/>
  <c r="J574" i="8"/>
  <c r="J573" i="8"/>
  <c r="J572" i="8"/>
  <c r="J571" i="8"/>
  <c r="J570" i="8"/>
  <c r="J569" i="8"/>
  <c r="J568" i="8"/>
  <c r="J567" i="8"/>
  <c r="J566" i="8"/>
  <c r="J565" i="8"/>
  <c r="J564" i="8"/>
  <c r="J563" i="8"/>
  <c r="J562" i="8"/>
  <c r="J561" i="8"/>
  <c r="J560" i="8"/>
  <c r="J559" i="8"/>
  <c r="J558" i="8"/>
  <c r="J557" i="8"/>
  <c r="J556" i="8"/>
  <c r="J555" i="8"/>
  <c r="J554" i="8"/>
  <c r="J553" i="8"/>
  <c r="J552" i="8"/>
  <c r="J551" i="8"/>
  <c r="J550" i="8"/>
  <c r="J549" i="8"/>
  <c r="J548" i="8"/>
  <c r="J547" i="8"/>
  <c r="J546" i="8"/>
  <c r="J545" i="8"/>
  <c r="J544" i="8"/>
  <c r="J543" i="8"/>
  <c r="J542" i="8"/>
  <c r="J541" i="8"/>
  <c r="J540" i="8"/>
  <c r="J539" i="8"/>
  <c r="J538" i="8"/>
  <c r="J537" i="8"/>
  <c r="J536" i="8"/>
  <c r="J535" i="8"/>
  <c r="J534" i="8"/>
  <c r="J533" i="8"/>
  <c r="J532" i="8"/>
  <c r="J531" i="8"/>
  <c r="J530" i="8"/>
  <c r="J529" i="8"/>
  <c r="J528" i="8"/>
  <c r="J527" i="8"/>
  <c r="J526" i="8"/>
  <c r="J525" i="8"/>
  <c r="J524" i="8"/>
  <c r="J523" i="8"/>
  <c r="J522" i="8"/>
  <c r="J521" i="8"/>
  <c r="J520" i="8"/>
  <c r="J519" i="8"/>
  <c r="J518" i="8"/>
  <c r="J517" i="8"/>
  <c r="J516" i="8"/>
  <c r="J515" i="8"/>
  <c r="J514" i="8"/>
  <c r="J513" i="8"/>
  <c r="J512" i="8"/>
  <c r="J511" i="8"/>
  <c r="J510" i="8"/>
  <c r="J509" i="8"/>
  <c r="J508" i="8"/>
  <c r="J507" i="8"/>
  <c r="J506" i="8"/>
  <c r="J505" i="8"/>
  <c r="J504" i="8"/>
  <c r="J503" i="8"/>
  <c r="J502" i="8"/>
  <c r="J501" i="8"/>
  <c r="J500" i="8"/>
  <c r="J499" i="8"/>
  <c r="J498" i="8"/>
  <c r="J497" i="8"/>
  <c r="J496" i="8"/>
  <c r="J495" i="8"/>
  <c r="J494" i="8"/>
  <c r="J493" i="8"/>
  <c r="J492" i="8"/>
  <c r="J491" i="8"/>
  <c r="J490" i="8"/>
  <c r="J489" i="8"/>
  <c r="J488" i="8"/>
  <c r="J487" i="8"/>
  <c r="J486" i="8"/>
  <c r="J485" i="8"/>
  <c r="J484" i="8"/>
  <c r="J483" i="8"/>
  <c r="J482" i="8"/>
  <c r="J481" i="8"/>
  <c r="J480" i="8"/>
  <c r="J479" i="8"/>
  <c r="J478" i="8"/>
  <c r="J477" i="8"/>
  <c r="J476" i="8"/>
  <c r="J475" i="8"/>
  <c r="J474" i="8"/>
  <c r="J473" i="8"/>
  <c r="J472" i="8"/>
  <c r="J471" i="8"/>
  <c r="J470" i="8"/>
  <c r="J469" i="8"/>
  <c r="J468" i="8"/>
  <c r="J467" i="8"/>
  <c r="J466" i="8"/>
  <c r="J465" i="8"/>
  <c r="J464" i="8"/>
  <c r="J463" i="8"/>
  <c r="J462" i="8"/>
  <c r="J461" i="8"/>
  <c r="J460" i="8"/>
  <c r="J459" i="8"/>
  <c r="J458" i="8"/>
  <c r="J457" i="8"/>
  <c r="J456" i="8"/>
  <c r="J455" i="8"/>
  <c r="J454" i="8"/>
  <c r="J453" i="8"/>
  <c r="J452" i="8"/>
  <c r="J451" i="8"/>
  <c r="J450" i="8"/>
  <c r="J449" i="8"/>
  <c r="J448" i="8"/>
  <c r="J447" i="8"/>
  <c r="J446" i="8"/>
  <c r="J445" i="8"/>
  <c r="J444" i="8"/>
  <c r="J443" i="8"/>
  <c r="J442" i="8"/>
  <c r="J441" i="8"/>
  <c r="J440" i="8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417" i="8"/>
  <c r="J416" i="8"/>
  <c r="J415" i="8"/>
  <c r="J414" i="8"/>
  <c r="J413" i="8"/>
  <c r="J412" i="8"/>
  <c r="J411" i="8"/>
  <c r="J410" i="8"/>
  <c r="J409" i="8"/>
  <c r="J408" i="8"/>
  <c r="J407" i="8"/>
  <c r="J406" i="8"/>
  <c r="J405" i="8"/>
  <c r="J404" i="8"/>
  <c r="J403" i="8"/>
  <c r="J402" i="8"/>
  <c r="J401" i="8"/>
  <c r="J400" i="8"/>
  <c r="J399" i="8"/>
  <c r="J398" i="8"/>
  <c r="J397" i="8"/>
  <c r="J396" i="8"/>
  <c r="J395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72" i="8"/>
  <c r="J371" i="8"/>
  <c r="J370" i="8"/>
  <c r="J369" i="8"/>
  <c r="J368" i="8"/>
  <c r="J367" i="8"/>
  <c r="J366" i="8"/>
  <c r="J365" i="8"/>
  <c r="J364" i="8"/>
  <c r="J363" i="8"/>
  <c r="J362" i="8"/>
  <c r="J361" i="8"/>
  <c r="J360" i="8"/>
  <c r="J359" i="8"/>
  <c r="J358" i="8"/>
  <c r="J357" i="8"/>
  <c r="J356" i="8"/>
  <c r="J355" i="8"/>
  <c r="J354" i="8"/>
  <c r="J353" i="8"/>
  <c r="J352" i="8"/>
  <c r="J351" i="8"/>
  <c r="J350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27" i="8"/>
  <c r="J326" i="8"/>
  <c r="J325" i="8"/>
  <c r="J324" i="8"/>
  <c r="J323" i="8"/>
  <c r="J322" i="8"/>
  <c r="J321" i="8"/>
  <c r="J320" i="8"/>
  <c r="J319" i="8"/>
  <c r="J318" i="8"/>
  <c r="J317" i="8"/>
  <c r="J316" i="8"/>
  <c r="J315" i="8"/>
  <c r="J314" i="8"/>
  <c r="J313" i="8"/>
  <c r="J312" i="8"/>
  <c r="J311" i="8"/>
  <c r="J310" i="8"/>
  <c r="J309" i="8"/>
  <c r="J308" i="8"/>
  <c r="J307" i="8"/>
  <c r="J306" i="8"/>
  <c r="J305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82" i="8"/>
  <c r="J281" i="8"/>
  <c r="J280" i="8"/>
  <c r="J279" i="8"/>
  <c r="J278" i="8"/>
  <c r="J277" i="8"/>
  <c r="J276" i="8"/>
  <c r="J275" i="8"/>
  <c r="J274" i="8"/>
  <c r="J273" i="8"/>
  <c r="J272" i="8"/>
  <c r="J271" i="8"/>
  <c r="J270" i="8"/>
  <c r="J269" i="8"/>
  <c r="J268" i="8"/>
  <c r="J267" i="8"/>
  <c r="J266" i="8"/>
  <c r="J265" i="8"/>
  <c r="J264" i="8"/>
  <c r="J263" i="8"/>
  <c r="J262" i="8"/>
  <c r="J261" i="8"/>
  <c r="J260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37" i="8"/>
  <c r="J236" i="8"/>
  <c r="J235" i="8"/>
  <c r="J234" i="8"/>
  <c r="J233" i="8"/>
  <c r="J232" i="8"/>
  <c r="J231" i="8"/>
  <c r="J230" i="8"/>
  <c r="J229" i="8"/>
  <c r="J228" i="8"/>
  <c r="J227" i="8"/>
  <c r="J226" i="8"/>
  <c r="J225" i="8"/>
  <c r="J224" i="8"/>
  <c r="J223" i="8"/>
  <c r="J222" i="8"/>
  <c r="J221" i="8"/>
  <c r="J220" i="8"/>
  <c r="J219" i="8"/>
  <c r="J218" i="8"/>
  <c r="J217" i="8"/>
  <c r="J216" i="8"/>
  <c r="J215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92" i="8"/>
  <c r="J191" i="8"/>
  <c r="J190" i="8"/>
  <c r="J189" i="8"/>
  <c r="J188" i="8"/>
  <c r="J187" i="8"/>
  <c r="J186" i="8"/>
  <c r="J185" i="8"/>
  <c r="J184" i="8"/>
  <c r="J183" i="8"/>
  <c r="J182" i="8"/>
  <c r="J181" i="8"/>
  <c r="J180" i="8"/>
  <c r="J179" i="8"/>
  <c r="J178" i="8"/>
  <c r="J177" i="8"/>
  <c r="J176" i="8"/>
  <c r="J175" i="8"/>
  <c r="J174" i="8"/>
  <c r="J173" i="8"/>
  <c r="J172" i="8"/>
  <c r="J171" i="8"/>
  <c r="J170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47" i="8"/>
  <c r="J146" i="8"/>
  <c r="J145" i="8"/>
  <c r="J144" i="8"/>
  <c r="J143" i="8"/>
  <c r="J142" i="8"/>
  <c r="J141" i="8"/>
  <c r="J140" i="8"/>
  <c r="J139" i="8"/>
  <c r="J138" i="8"/>
  <c r="J137" i="8"/>
  <c r="J136" i="8"/>
  <c r="J135" i="8"/>
  <c r="J134" i="8"/>
  <c r="J133" i="8"/>
  <c r="J132" i="8"/>
  <c r="J131" i="8"/>
  <c r="J130" i="8"/>
  <c r="J129" i="8"/>
  <c r="J128" i="8"/>
  <c r="J127" i="8"/>
  <c r="J126" i="8"/>
  <c r="J125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102" i="8"/>
  <c r="J101" i="8"/>
  <c r="J100" i="8"/>
  <c r="J99" i="8"/>
  <c r="J98" i="8"/>
  <c r="J97" i="8"/>
  <c r="J96" i="8"/>
  <c r="J95" i="8"/>
  <c r="J94" i="8"/>
  <c r="J93" i="8"/>
  <c r="J92" i="8"/>
  <c r="J91" i="8"/>
  <c r="J90" i="8"/>
  <c r="J89" i="8"/>
  <c r="J88" i="8"/>
  <c r="J87" i="8"/>
  <c r="J86" i="8"/>
  <c r="J85" i="8"/>
  <c r="J84" i="8"/>
  <c r="J83" i="8"/>
  <c r="J82" i="8"/>
  <c r="J81" i="8"/>
  <c r="J80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57" i="8"/>
  <c r="J56" i="8"/>
  <c r="J55" i="8"/>
  <c r="J54" i="8"/>
  <c r="J53" i="8"/>
  <c r="J52" i="8"/>
  <c r="J51" i="8"/>
  <c r="J50" i="8"/>
  <c r="J49" i="8"/>
  <c r="J48" i="8"/>
  <c r="J47" i="8"/>
  <c r="J46" i="8"/>
  <c r="J45" i="8"/>
  <c r="J44" i="8"/>
  <c r="J43" i="8"/>
  <c r="J42" i="8"/>
  <c r="J41" i="8"/>
  <c r="J40" i="8"/>
  <c r="J39" i="8"/>
  <c r="J38" i="8"/>
  <c r="J37" i="8"/>
  <c r="J36" i="8"/>
  <c r="J35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12" i="8"/>
  <c r="J11" i="8"/>
  <c r="J10" i="8"/>
  <c r="J9" i="8"/>
  <c r="J8" i="8"/>
  <c r="J7" i="8"/>
  <c r="B7" i="8"/>
  <c r="J6" i="8"/>
  <c r="J5" i="8"/>
  <c r="B5" i="8"/>
  <c r="B6" i="8" s="1"/>
  <c r="J746" i="7"/>
  <c r="J743" i="7"/>
  <c r="J744" i="7"/>
  <c r="J745" i="7"/>
  <c r="J747" i="7"/>
  <c r="J748" i="7"/>
  <c r="J749" i="7"/>
  <c r="J750" i="7"/>
  <c r="J751" i="7"/>
  <c r="J752" i="7"/>
  <c r="J742" i="7"/>
  <c r="J741" i="7"/>
  <c r="J740" i="7"/>
  <c r="J739" i="7"/>
  <c r="J738" i="7"/>
  <c r="J737" i="7"/>
  <c r="J736" i="7"/>
  <c r="J735" i="7"/>
  <c r="J734" i="7"/>
  <c r="J733" i="7"/>
  <c r="J732" i="7"/>
  <c r="J731" i="7"/>
  <c r="J730" i="7"/>
  <c r="J729" i="7"/>
  <c r="J728" i="7"/>
  <c r="J727" i="7"/>
  <c r="J726" i="7"/>
  <c r="J725" i="7"/>
  <c r="J724" i="7"/>
  <c r="J723" i="7"/>
  <c r="J722" i="7"/>
  <c r="J721" i="7"/>
  <c r="J720" i="7"/>
  <c r="J719" i="7"/>
  <c r="J718" i="7"/>
  <c r="J717" i="7"/>
  <c r="J716" i="7"/>
  <c r="J715" i="7"/>
  <c r="J714" i="7"/>
  <c r="J713" i="7"/>
  <c r="J712" i="7"/>
  <c r="J711" i="7"/>
  <c r="J710" i="7"/>
  <c r="J709" i="7"/>
  <c r="J708" i="7"/>
  <c r="J707" i="7"/>
  <c r="J706" i="7"/>
  <c r="J705" i="7"/>
  <c r="J704" i="7"/>
  <c r="J703" i="7"/>
  <c r="J702" i="7"/>
  <c r="J701" i="7"/>
  <c r="J700" i="7"/>
  <c r="J699" i="7"/>
  <c r="J698" i="7"/>
  <c r="J697" i="7"/>
  <c r="J696" i="7"/>
  <c r="J695" i="7"/>
  <c r="J694" i="7"/>
  <c r="J693" i="7"/>
  <c r="J692" i="7"/>
  <c r="J691" i="7"/>
  <c r="J690" i="7"/>
  <c r="J689" i="7"/>
  <c r="J688" i="7"/>
  <c r="J687" i="7"/>
  <c r="J686" i="7"/>
  <c r="J685" i="7"/>
  <c r="J684" i="7"/>
  <c r="J683" i="7"/>
  <c r="J682" i="7"/>
  <c r="J681" i="7"/>
  <c r="J680" i="7"/>
  <c r="J679" i="7"/>
  <c r="J678" i="7"/>
  <c r="J677" i="7"/>
  <c r="J676" i="7"/>
  <c r="J675" i="7"/>
  <c r="J674" i="7"/>
  <c r="J673" i="7"/>
  <c r="J672" i="7"/>
  <c r="J671" i="7"/>
  <c r="J670" i="7"/>
  <c r="J669" i="7"/>
  <c r="J668" i="7"/>
  <c r="J667" i="7"/>
  <c r="J666" i="7"/>
  <c r="J665" i="7"/>
  <c r="J664" i="7"/>
  <c r="J663" i="7"/>
  <c r="J662" i="7"/>
  <c r="J661" i="7"/>
  <c r="J660" i="7"/>
  <c r="J659" i="7"/>
  <c r="J658" i="7"/>
  <c r="J657" i="7"/>
  <c r="J656" i="7"/>
  <c r="J655" i="7"/>
  <c r="J654" i="7"/>
  <c r="J653" i="7"/>
  <c r="J652" i="7"/>
  <c r="J651" i="7"/>
  <c r="J650" i="7"/>
  <c r="J649" i="7"/>
  <c r="J648" i="7"/>
  <c r="J647" i="7"/>
  <c r="J646" i="7"/>
  <c r="J645" i="7"/>
  <c r="J644" i="7"/>
  <c r="J643" i="7"/>
  <c r="J642" i="7"/>
  <c r="J641" i="7"/>
  <c r="J640" i="7"/>
  <c r="J639" i="7"/>
  <c r="J638" i="7"/>
  <c r="J637" i="7"/>
  <c r="J636" i="7"/>
  <c r="J635" i="7"/>
  <c r="J634" i="7"/>
  <c r="J633" i="7"/>
  <c r="J632" i="7"/>
  <c r="J631" i="7"/>
  <c r="J630" i="7"/>
  <c r="J629" i="7"/>
  <c r="J628" i="7"/>
  <c r="J627" i="7"/>
  <c r="J626" i="7"/>
  <c r="J625" i="7"/>
  <c r="J624" i="7"/>
  <c r="J623" i="7"/>
  <c r="J622" i="7"/>
  <c r="J621" i="7"/>
  <c r="J620" i="7"/>
  <c r="J619" i="7"/>
  <c r="J618" i="7"/>
  <c r="J617" i="7"/>
  <c r="J616" i="7"/>
  <c r="J615" i="7"/>
  <c r="J614" i="7"/>
  <c r="J613" i="7"/>
  <c r="J612" i="7"/>
  <c r="J611" i="7"/>
  <c r="J610" i="7"/>
  <c r="J609" i="7"/>
  <c r="J608" i="7"/>
  <c r="J607" i="7"/>
  <c r="J606" i="7"/>
  <c r="J605" i="7"/>
  <c r="J604" i="7"/>
  <c r="J603" i="7"/>
  <c r="J602" i="7"/>
  <c r="J601" i="7"/>
  <c r="J600" i="7"/>
  <c r="J599" i="7"/>
  <c r="J598" i="7"/>
  <c r="J597" i="7"/>
  <c r="J596" i="7"/>
  <c r="J595" i="7"/>
  <c r="J594" i="7"/>
  <c r="J593" i="7"/>
  <c r="J592" i="7"/>
  <c r="J591" i="7"/>
  <c r="J590" i="7"/>
  <c r="J589" i="7"/>
  <c r="J588" i="7"/>
  <c r="J587" i="7"/>
  <c r="J586" i="7"/>
  <c r="J585" i="7"/>
  <c r="J584" i="7"/>
  <c r="J583" i="7"/>
  <c r="J582" i="7"/>
  <c r="J581" i="7"/>
  <c r="J580" i="7"/>
  <c r="J579" i="7"/>
  <c r="J578" i="7"/>
  <c r="J577" i="7"/>
  <c r="J576" i="7"/>
  <c r="J575" i="7"/>
  <c r="J574" i="7"/>
  <c r="J573" i="7"/>
  <c r="J572" i="7"/>
  <c r="J571" i="7"/>
  <c r="J570" i="7"/>
  <c r="J569" i="7"/>
  <c r="J568" i="7"/>
  <c r="J567" i="7"/>
  <c r="J566" i="7"/>
  <c r="J565" i="7"/>
  <c r="J564" i="7"/>
  <c r="J563" i="7"/>
  <c r="J562" i="7"/>
  <c r="J561" i="7"/>
  <c r="J560" i="7"/>
  <c r="J559" i="7"/>
  <c r="J558" i="7"/>
  <c r="J557" i="7"/>
  <c r="J556" i="7"/>
  <c r="J555" i="7"/>
  <c r="J554" i="7"/>
  <c r="J553" i="7"/>
  <c r="J552" i="7"/>
  <c r="J551" i="7"/>
  <c r="J550" i="7"/>
  <c r="J549" i="7"/>
  <c r="J548" i="7"/>
  <c r="J547" i="7"/>
  <c r="J546" i="7"/>
  <c r="J545" i="7"/>
  <c r="J544" i="7"/>
  <c r="J543" i="7"/>
  <c r="J542" i="7"/>
  <c r="J541" i="7"/>
  <c r="J540" i="7"/>
  <c r="J539" i="7"/>
  <c r="J538" i="7"/>
  <c r="J537" i="7"/>
  <c r="J536" i="7"/>
  <c r="J535" i="7"/>
  <c r="J534" i="7"/>
  <c r="J533" i="7"/>
  <c r="J532" i="7"/>
  <c r="J531" i="7"/>
  <c r="J530" i="7"/>
  <c r="J529" i="7"/>
  <c r="J528" i="7"/>
  <c r="J527" i="7"/>
  <c r="J526" i="7"/>
  <c r="J525" i="7"/>
  <c r="J524" i="7"/>
  <c r="J523" i="7"/>
  <c r="J522" i="7"/>
  <c r="J521" i="7"/>
  <c r="J520" i="7"/>
  <c r="J519" i="7"/>
  <c r="J518" i="7"/>
  <c r="J517" i="7"/>
  <c r="J516" i="7"/>
  <c r="J515" i="7"/>
  <c r="J514" i="7"/>
  <c r="J513" i="7"/>
  <c r="J512" i="7"/>
  <c r="J511" i="7"/>
  <c r="J510" i="7"/>
  <c r="J509" i="7"/>
  <c r="J508" i="7"/>
  <c r="J507" i="7"/>
  <c r="J506" i="7"/>
  <c r="J505" i="7"/>
  <c r="J504" i="7"/>
  <c r="J503" i="7"/>
  <c r="J502" i="7"/>
  <c r="J501" i="7"/>
  <c r="J500" i="7"/>
  <c r="J499" i="7"/>
  <c r="J498" i="7"/>
  <c r="J497" i="7"/>
  <c r="J496" i="7"/>
  <c r="J495" i="7"/>
  <c r="J494" i="7"/>
  <c r="J493" i="7"/>
  <c r="J492" i="7"/>
  <c r="J491" i="7"/>
  <c r="J490" i="7"/>
  <c r="J489" i="7"/>
  <c r="J488" i="7"/>
  <c r="J487" i="7"/>
  <c r="J486" i="7"/>
  <c r="J485" i="7"/>
  <c r="J484" i="7"/>
  <c r="J483" i="7"/>
  <c r="J482" i="7"/>
  <c r="J481" i="7"/>
  <c r="J480" i="7"/>
  <c r="J479" i="7"/>
  <c r="J478" i="7"/>
  <c r="J477" i="7"/>
  <c r="J476" i="7"/>
  <c r="J475" i="7"/>
  <c r="J474" i="7"/>
  <c r="J473" i="7"/>
  <c r="J472" i="7"/>
  <c r="J471" i="7"/>
  <c r="J470" i="7"/>
  <c r="J469" i="7"/>
  <c r="J468" i="7"/>
  <c r="J467" i="7"/>
  <c r="J466" i="7"/>
  <c r="J465" i="7"/>
  <c r="J464" i="7"/>
  <c r="J463" i="7"/>
  <c r="J462" i="7"/>
  <c r="J461" i="7"/>
  <c r="J460" i="7"/>
  <c r="J459" i="7"/>
  <c r="J458" i="7"/>
  <c r="J457" i="7"/>
  <c r="J456" i="7"/>
  <c r="J455" i="7"/>
  <c r="J454" i="7"/>
  <c r="J453" i="7"/>
  <c r="J452" i="7"/>
  <c r="J451" i="7"/>
  <c r="J450" i="7"/>
  <c r="J449" i="7"/>
  <c r="J448" i="7"/>
  <c r="J447" i="7"/>
  <c r="J446" i="7"/>
  <c r="J445" i="7"/>
  <c r="J444" i="7"/>
  <c r="J443" i="7"/>
  <c r="J442" i="7"/>
  <c r="J441" i="7"/>
  <c r="J440" i="7"/>
  <c r="J439" i="7"/>
  <c r="J438" i="7"/>
  <c r="J437" i="7"/>
  <c r="J436" i="7"/>
  <c r="J435" i="7"/>
  <c r="J434" i="7"/>
  <c r="J433" i="7"/>
  <c r="J432" i="7"/>
  <c r="J431" i="7"/>
  <c r="J430" i="7"/>
  <c r="J429" i="7"/>
  <c r="J428" i="7"/>
  <c r="J427" i="7"/>
  <c r="J426" i="7"/>
  <c r="J425" i="7"/>
  <c r="J424" i="7"/>
  <c r="J423" i="7"/>
  <c r="J422" i="7"/>
  <c r="J421" i="7"/>
  <c r="J420" i="7"/>
  <c r="J419" i="7"/>
  <c r="J418" i="7"/>
  <c r="J417" i="7"/>
  <c r="J416" i="7"/>
  <c r="J415" i="7"/>
  <c r="J414" i="7"/>
  <c r="J413" i="7"/>
  <c r="J412" i="7"/>
  <c r="J411" i="7"/>
  <c r="J410" i="7"/>
  <c r="J409" i="7"/>
  <c r="J408" i="7"/>
  <c r="J407" i="7"/>
  <c r="J406" i="7"/>
  <c r="J405" i="7"/>
  <c r="J404" i="7"/>
  <c r="J403" i="7"/>
  <c r="J402" i="7"/>
  <c r="J401" i="7"/>
  <c r="J400" i="7"/>
  <c r="J399" i="7"/>
  <c r="J398" i="7"/>
  <c r="J397" i="7"/>
  <c r="J396" i="7"/>
  <c r="J395" i="7"/>
  <c r="J394" i="7"/>
  <c r="J393" i="7"/>
  <c r="J392" i="7"/>
  <c r="J391" i="7"/>
  <c r="J390" i="7"/>
  <c r="J389" i="7"/>
  <c r="J388" i="7"/>
  <c r="J387" i="7"/>
  <c r="J386" i="7"/>
  <c r="J385" i="7"/>
  <c r="J384" i="7"/>
  <c r="J383" i="7"/>
  <c r="J382" i="7"/>
  <c r="J381" i="7"/>
  <c r="J380" i="7"/>
  <c r="J379" i="7"/>
  <c r="J378" i="7"/>
  <c r="J377" i="7"/>
  <c r="J376" i="7"/>
  <c r="J375" i="7"/>
  <c r="J374" i="7"/>
  <c r="J373" i="7"/>
  <c r="J372" i="7"/>
  <c r="J371" i="7"/>
  <c r="J370" i="7"/>
  <c r="J369" i="7"/>
  <c r="J368" i="7"/>
  <c r="J367" i="7"/>
  <c r="J366" i="7"/>
  <c r="J365" i="7"/>
  <c r="J364" i="7"/>
  <c r="J363" i="7"/>
  <c r="J362" i="7"/>
  <c r="J361" i="7"/>
  <c r="J360" i="7"/>
  <c r="J359" i="7"/>
  <c r="J358" i="7"/>
  <c r="J357" i="7"/>
  <c r="J356" i="7"/>
  <c r="J355" i="7"/>
  <c r="J354" i="7"/>
  <c r="J353" i="7"/>
  <c r="J352" i="7"/>
  <c r="J351" i="7"/>
  <c r="J350" i="7"/>
  <c r="J349" i="7"/>
  <c r="J348" i="7"/>
  <c r="J347" i="7"/>
  <c r="J346" i="7"/>
  <c r="J345" i="7"/>
  <c r="J344" i="7"/>
  <c r="J343" i="7"/>
  <c r="J342" i="7"/>
  <c r="J341" i="7"/>
  <c r="J340" i="7"/>
  <c r="J339" i="7"/>
  <c r="J338" i="7"/>
  <c r="J337" i="7"/>
  <c r="J336" i="7"/>
  <c r="J335" i="7"/>
  <c r="J334" i="7"/>
  <c r="J333" i="7"/>
  <c r="J332" i="7"/>
  <c r="J331" i="7"/>
  <c r="J330" i="7"/>
  <c r="J329" i="7"/>
  <c r="J328" i="7"/>
  <c r="J327" i="7"/>
  <c r="J326" i="7"/>
  <c r="J325" i="7"/>
  <c r="J324" i="7"/>
  <c r="J323" i="7"/>
  <c r="J322" i="7"/>
  <c r="J321" i="7"/>
  <c r="J320" i="7"/>
  <c r="J319" i="7"/>
  <c r="J318" i="7"/>
  <c r="J317" i="7"/>
  <c r="J316" i="7"/>
  <c r="J315" i="7"/>
  <c r="J314" i="7"/>
  <c r="J313" i="7"/>
  <c r="J312" i="7"/>
  <c r="J311" i="7"/>
  <c r="J310" i="7"/>
  <c r="J309" i="7"/>
  <c r="J308" i="7"/>
  <c r="J307" i="7"/>
  <c r="J306" i="7"/>
  <c r="J305" i="7"/>
  <c r="J304" i="7"/>
  <c r="J303" i="7"/>
  <c r="J302" i="7"/>
  <c r="J301" i="7"/>
  <c r="J300" i="7"/>
  <c r="J299" i="7"/>
  <c r="J298" i="7"/>
  <c r="J297" i="7"/>
  <c r="J296" i="7"/>
  <c r="J295" i="7"/>
  <c r="J294" i="7"/>
  <c r="J293" i="7"/>
  <c r="J292" i="7"/>
  <c r="J291" i="7"/>
  <c r="J290" i="7"/>
  <c r="J289" i="7"/>
  <c r="J288" i="7"/>
  <c r="J287" i="7"/>
  <c r="J286" i="7"/>
  <c r="J285" i="7"/>
  <c r="J284" i="7"/>
  <c r="J283" i="7"/>
  <c r="J282" i="7"/>
  <c r="J281" i="7"/>
  <c r="J280" i="7"/>
  <c r="J279" i="7"/>
  <c r="J278" i="7"/>
  <c r="J277" i="7"/>
  <c r="J276" i="7"/>
  <c r="J275" i="7"/>
  <c r="J274" i="7"/>
  <c r="J273" i="7"/>
  <c r="J272" i="7"/>
  <c r="J271" i="7"/>
  <c r="J270" i="7"/>
  <c r="J269" i="7"/>
  <c r="J268" i="7"/>
  <c r="J267" i="7"/>
  <c r="J266" i="7"/>
  <c r="J265" i="7"/>
  <c r="J264" i="7"/>
  <c r="J263" i="7"/>
  <c r="J262" i="7"/>
  <c r="J261" i="7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37" i="7"/>
  <c r="J236" i="7"/>
  <c r="J235" i="7"/>
  <c r="J234" i="7"/>
  <c r="J233" i="7"/>
  <c r="J232" i="7"/>
  <c r="J231" i="7"/>
  <c r="J230" i="7"/>
  <c r="J229" i="7"/>
  <c r="J228" i="7"/>
  <c r="J227" i="7"/>
  <c r="J226" i="7"/>
  <c r="J225" i="7"/>
  <c r="J224" i="7"/>
  <c r="J223" i="7"/>
  <c r="J222" i="7"/>
  <c r="J221" i="7"/>
  <c r="J220" i="7"/>
  <c r="J219" i="7"/>
  <c r="J218" i="7"/>
  <c r="J217" i="7"/>
  <c r="J216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92" i="7"/>
  <c r="J191" i="7"/>
  <c r="J190" i="7"/>
  <c r="J189" i="7"/>
  <c r="J188" i="7"/>
  <c r="J187" i="7"/>
  <c r="J186" i="7"/>
  <c r="J185" i="7"/>
  <c r="J184" i="7"/>
  <c r="J183" i="7"/>
  <c r="J182" i="7"/>
  <c r="J181" i="7"/>
  <c r="J180" i="7"/>
  <c r="J179" i="7"/>
  <c r="J178" i="7"/>
  <c r="J177" i="7"/>
  <c r="J176" i="7"/>
  <c r="J175" i="7"/>
  <c r="J174" i="7"/>
  <c r="J173" i="7"/>
  <c r="J172" i="7"/>
  <c r="J171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47" i="7"/>
  <c r="J146" i="7"/>
  <c r="J145" i="7"/>
  <c r="J144" i="7"/>
  <c r="J143" i="7"/>
  <c r="J142" i="7"/>
  <c r="J141" i="7"/>
  <c r="J140" i="7"/>
  <c r="J139" i="7"/>
  <c r="J138" i="7"/>
  <c r="J137" i="7"/>
  <c r="J136" i="7"/>
  <c r="J135" i="7"/>
  <c r="J134" i="7"/>
  <c r="J133" i="7"/>
  <c r="J132" i="7"/>
  <c r="J131" i="7"/>
  <c r="J130" i="7"/>
  <c r="J129" i="7"/>
  <c r="J128" i="7"/>
  <c r="J127" i="7"/>
  <c r="J126" i="7"/>
  <c r="J125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102" i="7"/>
  <c r="J101" i="7"/>
  <c r="J100" i="7"/>
  <c r="J99" i="7"/>
  <c r="J98" i="7"/>
  <c r="J97" i="7"/>
  <c r="J96" i="7"/>
  <c r="J95" i="7"/>
  <c r="J94" i="7"/>
  <c r="J93" i="7"/>
  <c r="J92" i="7"/>
  <c r="J91" i="7"/>
  <c r="J90" i="7"/>
  <c r="J89" i="7"/>
  <c r="J88" i="7"/>
  <c r="J87" i="7"/>
  <c r="J86" i="7"/>
  <c r="J85" i="7"/>
  <c r="J84" i="7"/>
  <c r="J83" i="7"/>
  <c r="J82" i="7"/>
  <c r="J81" i="7"/>
  <c r="J80" i="7"/>
  <c r="J79" i="7"/>
  <c r="J78" i="7"/>
  <c r="J77" i="7"/>
  <c r="J76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J58" i="7"/>
  <c r="J57" i="7"/>
  <c r="J56" i="7"/>
  <c r="J55" i="7"/>
  <c r="J54" i="7"/>
  <c r="J53" i="7"/>
  <c r="J52" i="7"/>
  <c r="J51" i="7"/>
  <c r="J50" i="7"/>
  <c r="J49" i="7"/>
  <c r="J48" i="7"/>
  <c r="J47" i="7"/>
  <c r="J46" i="7"/>
  <c r="J45" i="7"/>
  <c r="J44" i="7"/>
  <c r="J43" i="7"/>
  <c r="J42" i="7"/>
  <c r="J41" i="7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12" i="7"/>
  <c r="J11" i="7"/>
  <c r="J10" i="7"/>
  <c r="J9" i="7"/>
  <c r="J8" i="7"/>
  <c r="J7" i="7"/>
  <c r="B7" i="7"/>
  <c r="J6" i="7"/>
  <c r="J5" i="7"/>
  <c r="B5" i="7"/>
  <c r="B6" i="7" s="1"/>
  <c r="B7" i="3"/>
  <c r="B5" i="3"/>
  <c r="B6" i="3" s="1"/>
  <c r="B7" i="6"/>
  <c r="B5" i="6"/>
  <c r="B6" i="6" s="1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B7" i="5"/>
  <c r="B5" i="5"/>
  <c r="B6" i="5" s="1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B7" i="4"/>
  <c r="B5" i="4"/>
  <c r="B6" i="4" s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L735" i="9" l="1"/>
  <c r="M735" i="9" s="1"/>
  <c r="N735" i="9" s="1"/>
  <c r="K752" i="11"/>
  <c r="L752" i="11" s="1"/>
  <c r="M752" i="11" s="1"/>
  <c r="N752" i="11" s="1"/>
  <c r="K744" i="11"/>
  <c r="L744" i="11" s="1"/>
  <c r="M744" i="11" s="1"/>
  <c r="N744" i="11" s="1"/>
  <c r="K417" i="11"/>
  <c r="L417" i="11" s="1"/>
  <c r="M417" i="11" s="1"/>
  <c r="N417" i="11" s="1"/>
  <c r="K705" i="11"/>
  <c r="L705" i="11" s="1"/>
  <c r="M705" i="11" s="1"/>
  <c r="N705" i="11" s="1"/>
  <c r="K736" i="11"/>
  <c r="L736" i="11" s="1"/>
  <c r="M736" i="11" s="1"/>
  <c r="N736" i="11" s="1"/>
  <c r="K750" i="11"/>
  <c r="L750" i="11" s="1"/>
  <c r="M750" i="11" s="1"/>
  <c r="N750" i="11" s="1"/>
  <c r="K742" i="11"/>
  <c r="L742" i="11" s="1"/>
  <c r="M742" i="11" s="1"/>
  <c r="N742" i="11" s="1"/>
  <c r="K748" i="11"/>
  <c r="L748" i="11" s="1"/>
  <c r="M748" i="11" s="1"/>
  <c r="N748" i="11" s="1"/>
  <c r="K740" i="11"/>
  <c r="L740" i="11" s="1"/>
  <c r="M740" i="11" s="1"/>
  <c r="N740" i="11" s="1"/>
  <c r="K660" i="11"/>
  <c r="L660" i="11" s="1"/>
  <c r="K628" i="11"/>
  <c r="L628" i="11" s="1"/>
  <c r="K612" i="11"/>
  <c r="L612" i="11" s="1"/>
  <c r="M612" i="11" s="1"/>
  <c r="N612" i="11" s="1"/>
  <c r="K596" i="11"/>
  <c r="L596" i="11" s="1"/>
  <c r="M596" i="11" s="1"/>
  <c r="N596" i="11" s="1"/>
  <c r="K754" i="11"/>
  <c r="L754" i="11" s="1"/>
  <c r="M754" i="11" s="1"/>
  <c r="N754" i="11" s="1"/>
  <c r="O754" i="11" s="1"/>
  <c r="K746" i="11"/>
  <c r="L746" i="11" s="1"/>
  <c r="M746" i="11" s="1"/>
  <c r="N746" i="11" s="1"/>
  <c r="K738" i="11"/>
  <c r="L738" i="11" s="1"/>
  <c r="M738" i="11" s="1"/>
  <c r="N738" i="11" s="1"/>
  <c r="K635" i="11"/>
  <c r="L635" i="11" s="1"/>
  <c r="M635" i="11" s="1"/>
  <c r="N635" i="11" s="1"/>
  <c r="K667" i="11"/>
  <c r="L667" i="11" s="1"/>
  <c r="K644" i="11"/>
  <c r="L644" i="11" s="1"/>
  <c r="K423" i="11"/>
  <c r="L423" i="11" s="1"/>
  <c r="M423" i="11" s="1"/>
  <c r="N423" i="11" s="1"/>
  <c r="K712" i="11"/>
  <c r="L712" i="11" s="1"/>
  <c r="M712" i="11" s="1"/>
  <c r="N712" i="11" s="1"/>
  <c r="K704" i="11"/>
  <c r="L704" i="11" s="1"/>
  <c r="M704" i="11" s="1"/>
  <c r="N704" i="11" s="1"/>
  <c r="K673" i="11"/>
  <c r="L673" i="11" s="1"/>
  <c r="M673" i="11" s="1"/>
  <c r="N673" i="11" s="1"/>
  <c r="K564" i="11"/>
  <c r="L564" i="11" s="1"/>
  <c r="M564" i="11" s="1"/>
  <c r="N564" i="11" s="1"/>
  <c r="K556" i="11"/>
  <c r="L556" i="11" s="1"/>
  <c r="M556" i="11" s="1"/>
  <c r="N556" i="11" s="1"/>
  <c r="K751" i="11"/>
  <c r="L751" i="11" s="1"/>
  <c r="M751" i="11" s="1"/>
  <c r="N751" i="11" s="1"/>
  <c r="K747" i="11"/>
  <c r="L747" i="11" s="1"/>
  <c r="M747" i="11" s="1"/>
  <c r="N747" i="11" s="1"/>
  <c r="K743" i="11"/>
  <c r="L743" i="11" s="1"/>
  <c r="M743" i="11" s="1"/>
  <c r="N743" i="11" s="1"/>
  <c r="K739" i="11"/>
  <c r="L739" i="11" s="1"/>
  <c r="M739" i="11" s="1"/>
  <c r="N739" i="11" s="1"/>
  <c r="K680" i="11"/>
  <c r="L680" i="11" s="1"/>
  <c r="M680" i="11" s="1"/>
  <c r="N680" i="11" s="1"/>
  <c r="K672" i="11"/>
  <c r="L672" i="11" s="1"/>
  <c r="M672" i="11" s="1"/>
  <c r="N672" i="11" s="1"/>
  <c r="K641" i="11"/>
  <c r="L641" i="11" s="1"/>
  <c r="M641" i="11" s="1"/>
  <c r="N641" i="11" s="1"/>
  <c r="K602" i="11"/>
  <c r="L602" i="11" s="1"/>
  <c r="M602" i="11" s="1"/>
  <c r="N602" i="11" s="1"/>
  <c r="K476" i="11"/>
  <c r="K718" i="11"/>
  <c r="L718" i="11" s="1"/>
  <c r="K648" i="11"/>
  <c r="L648" i="11" s="1"/>
  <c r="M648" i="11" s="1"/>
  <c r="N648" i="11" s="1"/>
  <c r="K640" i="11"/>
  <c r="L640" i="11" s="1"/>
  <c r="M640" i="11" s="1"/>
  <c r="N640" i="11" s="1"/>
  <c r="K609" i="11"/>
  <c r="L609" i="11" s="1"/>
  <c r="M609" i="11" s="1"/>
  <c r="N609" i="11" s="1"/>
  <c r="K601" i="11"/>
  <c r="L601" i="11" s="1"/>
  <c r="M601" i="11" s="1"/>
  <c r="N601" i="11" s="1"/>
  <c r="K585" i="11"/>
  <c r="L585" i="11" s="1"/>
  <c r="M585" i="11" s="1"/>
  <c r="N585" i="11" s="1"/>
  <c r="K724" i="11"/>
  <c r="L724" i="11" s="1"/>
  <c r="M724" i="11" s="1"/>
  <c r="N724" i="11" s="1"/>
  <c r="K686" i="11"/>
  <c r="L686" i="11" s="1"/>
  <c r="K624" i="11"/>
  <c r="L624" i="11" s="1"/>
  <c r="K616" i="11"/>
  <c r="L616" i="11" s="1"/>
  <c r="M616" i="11" s="1"/>
  <c r="N616" i="11" s="1"/>
  <c r="K608" i="11"/>
  <c r="L608" i="11" s="1"/>
  <c r="M608" i="11" s="1"/>
  <c r="N608" i="11" s="1"/>
  <c r="K577" i="11"/>
  <c r="L577" i="11" s="1"/>
  <c r="M577" i="11" s="1"/>
  <c r="N577" i="11" s="1"/>
  <c r="K569" i="11"/>
  <c r="L569" i="11" s="1"/>
  <c r="M569" i="11" s="1"/>
  <c r="N569" i="11" s="1"/>
  <c r="K545" i="11"/>
  <c r="L545" i="11" s="1"/>
  <c r="M545" i="11" s="1"/>
  <c r="N545" i="11" s="1"/>
  <c r="K537" i="11"/>
  <c r="L537" i="11" s="1"/>
  <c r="M537" i="11" s="1"/>
  <c r="N537" i="11" s="1"/>
  <c r="K521" i="11"/>
  <c r="K513" i="11"/>
  <c r="L513" i="11" s="1"/>
  <c r="M513" i="11" s="1"/>
  <c r="N513" i="11" s="1"/>
  <c r="K731" i="11"/>
  <c r="L731" i="11" s="1"/>
  <c r="M731" i="11" s="1"/>
  <c r="N731" i="11" s="1"/>
  <c r="K708" i="11"/>
  <c r="L708" i="11" s="1"/>
  <c r="M708" i="11" s="1"/>
  <c r="N708" i="11" s="1"/>
  <c r="K692" i="11"/>
  <c r="L692" i="11" s="1"/>
  <c r="M692" i="11" s="1"/>
  <c r="N692" i="11" s="1"/>
  <c r="K654" i="11"/>
  <c r="L654" i="11" s="1"/>
  <c r="M654" i="11" s="1"/>
  <c r="N654" i="11" s="1"/>
  <c r="K599" i="11"/>
  <c r="L599" i="11" s="1"/>
  <c r="M599" i="11" s="1"/>
  <c r="N599" i="11" s="1"/>
  <c r="K583" i="11"/>
  <c r="L583" i="11" s="1"/>
  <c r="M583" i="11" s="1"/>
  <c r="N583" i="11" s="1"/>
  <c r="K497" i="11"/>
  <c r="L497" i="11" s="1"/>
  <c r="M497" i="11" s="1"/>
  <c r="N497" i="11" s="1"/>
  <c r="K481" i="11"/>
  <c r="L481" i="11" s="1"/>
  <c r="M481" i="11" s="1"/>
  <c r="N481" i="11" s="1"/>
  <c r="K449" i="11"/>
  <c r="L449" i="11" s="1"/>
  <c r="M449" i="11" s="1"/>
  <c r="N449" i="11" s="1"/>
  <c r="K401" i="11"/>
  <c r="L401" i="11" s="1"/>
  <c r="M401" i="11" s="1"/>
  <c r="N401" i="11" s="1"/>
  <c r="K385" i="11"/>
  <c r="L385" i="11" s="1"/>
  <c r="M385" i="11" s="1"/>
  <c r="N385" i="11" s="1"/>
  <c r="K753" i="11"/>
  <c r="L753" i="11" s="1"/>
  <c r="M753" i="11" s="1"/>
  <c r="N753" i="11" s="1"/>
  <c r="K749" i="11"/>
  <c r="L749" i="11" s="1"/>
  <c r="M749" i="11" s="1"/>
  <c r="N749" i="11" s="1"/>
  <c r="O748" i="11" s="1"/>
  <c r="K745" i="11"/>
  <c r="L745" i="11" s="1"/>
  <c r="M745" i="11" s="1"/>
  <c r="N745" i="11" s="1"/>
  <c r="K741" i="11"/>
  <c r="L741" i="11" s="1"/>
  <c r="M741" i="11" s="1"/>
  <c r="N741" i="11" s="1"/>
  <c r="K737" i="11"/>
  <c r="L737" i="11" s="1"/>
  <c r="M737" i="11" s="1"/>
  <c r="N737" i="11" s="1"/>
  <c r="K699" i="11"/>
  <c r="L699" i="11" s="1"/>
  <c r="M699" i="11" s="1"/>
  <c r="N699" i="11" s="1"/>
  <c r="K676" i="11"/>
  <c r="L676" i="11" s="1"/>
  <c r="M676" i="11" s="1"/>
  <c r="N676" i="11" s="1"/>
  <c r="K622" i="11"/>
  <c r="L622" i="11" s="1"/>
  <c r="M622" i="11" s="1"/>
  <c r="N622" i="11" s="1"/>
  <c r="K535" i="11"/>
  <c r="L535" i="11" s="1"/>
  <c r="M535" i="11" s="1"/>
  <c r="N535" i="11" s="1"/>
  <c r="K249" i="11"/>
  <c r="L249" i="11" s="1"/>
  <c r="M249" i="11" s="1"/>
  <c r="N249" i="11" s="1"/>
  <c r="K730" i="11"/>
  <c r="L730" i="11" s="1"/>
  <c r="M730" i="11" s="1"/>
  <c r="N730" i="11" s="1"/>
  <c r="K711" i="11"/>
  <c r="L711" i="11" s="1"/>
  <c r="K698" i="11"/>
  <c r="L698" i="11" s="1"/>
  <c r="K679" i="11"/>
  <c r="L679" i="11" s="1"/>
  <c r="M679" i="11" s="1"/>
  <c r="N679" i="11" s="1"/>
  <c r="K666" i="11"/>
  <c r="L666" i="11" s="1"/>
  <c r="M666" i="11" s="1"/>
  <c r="N666" i="11" s="1"/>
  <c r="K647" i="11"/>
  <c r="L647" i="11" s="1"/>
  <c r="M647" i="11" s="1"/>
  <c r="N647" i="11" s="1"/>
  <c r="K634" i="11"/>
  <c r="L634" i="11" s="1"/>
  <c r="M634" i="11" s="1"/>
  <c r="N634" i="11" s="1"/>
  <c r="K615" i="11"/>
  <c r="L615" i="11" s="1"/>
  <c r="M615" i="11" s="1"/>
  <c r="N615" i="11" s="1"/>
  <c r="K589" i="11"/>
  <c r="L589" i="11" s="1"/>
  <c r="M589" i="11" s="1"/>
  <c r="N589" i="11" s="1"/>
  <c r="K548" i="11"/>
  <c r="L548" i="11" s="1"/>
  <c r="M548" i="11" s="1"/>
  <c r="N548" i="11" s="1"/>
  <c r="K527" i="11"/>
  <c r="L527" i="11" s="1"/>
  <c r="K460" i="11"/>
  <c r="L460" i="11" s="1"/>
  <c r="M460" i="11" s="1"/>
  <c r="N460" i="11" s="1"/>
  <c r="K407" i="11"/>
  <c r="L407" i="11" s="1"/>
  <c r="M407" i="11" s="1"/>
  <c r="N407" i="11" s="1"/>
  <c r="K729" i="11"/>
  <c r="L729" i="11" s="1"/>
  <c r="M729" i="11" s="1"/>
  <c r="N729" i="11" s="1"/>
  <c r="K723" i="11"/>
  <c r="L723" i="11" s="1"/>
  <c r="M723" i="11" s="1"/>
  <c r="N723" i="11" s="1"/>
  <c r="K716" i="11"/>
  <c r="L716" i="11" s="1"/>
  <c r="M716" i="11" s="1"/>
  <c r="N716" i="11" s="1"/>
  <c r="K710" i="11"/>
  <c r="L710" i="11" s="1"/>
  <c r="M710" i="11" s="1"/>
  <c r="N710" i="11" s="1"/>
  <c r="K697" i="11"/>
  <c r="L697" i="11" s="1"/>
  <c r="K691" i="11"/>
  <c r="L691" i="11" s="1"/>
  <c r="K684" i="11"/>
  <c r="L684" i="11" s="1"/>
  <c r="M684" i="11" s="1"/>
  <c r="N684" i="11" s="1"/>
  <c r="K678" i="11"/>
  <c r="L678" i="11" s="1"/>
  <c r="M678" i="11" s="1"/>
  <c r="N678" i="11" s="1"/>
  <c r="K665" i="11"/>
  <c r="L665" i="11" s="1"/>
  <c r="M665" i="11" s="1"/>
  <c r="N665" i="11" s="1"/>
  <c r="K659" i="11"/>
  <c r="L659" i="11" s="1"/>
  <c r="M659" i="11" s="1"/>
  <c r="N659" i="11" s="1"/>
  <c r="K652" i="11"/>
  <c r="L652" i="11" s="1"/>
  <c r="M652" i="11" s="1"/>
  <c r="N652" i="11" s="1"/>
  <c r="K646" i="11"/>
  <c r="L646" i="11" s="1"/>
  <c r="M646" i="11" s="1"/>
  <c r="N646" i="11" s="1"/>
  <c r="K633" i="11"/>
  <c r="L633" i="11" s="1"/>
  <c r="K627" i="11"/>
  <c r="L627" i="11" s="1"/>
  <c r="K620" i="11"/>
  <c r="L620" i="11" s="1"/>
  <c r="M620" i="11" s="1"/>
  <c r="N620" i="11" s="1"/>
  <c r="K614" i="11"/>
  <c r="L614" i="11" s="1"/>
  <c r="M614" i="11" s="1"/>
  <c r="N614" i="11" s="1"/>
  <c r="K594" i="11"/>
  <c r="L594" i="11" s="1"/>
  <c r="M594" i="11" s="1"/>
  <c r="N594" i="11" s="1"/>
  <c r="K588" i="11"/>
  <c r="L588" i="11" s="1"/>
  <c r="M588" i="11" s="1"/>
  <c r="N588" i="11" s="1"/>
  <c r="K575" i="11"/>
  <c r="L575" i="11" s="1"/>
  <c r="M575" i="11" s="1"/>
  <c r="N575" i="11" s="1"/>
  <c r="K540" i="11"/>
  <c r="L540" i="11" s="1"/>
  <c r="M540" i="11" s="1"/>
  <c r="N540" i="11" s="1"/>
  <c r="K519" i="11"/>
  <c r="L519" i="11" s="1"/>
  <c r="K444" i="11"/>
  <c r="L444" i="11" s="1"/>
  <c r="M444" i="11" s="1"/>
  <c r="N444" i="11" s="1"/>
  <c r="K391" i="11"/>
  <c r="L391" i="11" s="1"/>
  <c r="M391" i="11" s="1"/>
  <c r="N391" i="11" s="1"/>
  <c r="K735" i="11"/>
  <c r="L735" i="11" s="1"/>
  <c r="M735" i="11" s="1"/>
  <c r="N735" i="11" s="1"/>
  <c r="K728" i="11"/>
  <c r="L728" i="11" s="1"/>
  <c r="M728" i="11" s="1"/>
  <c r="N728" i="11" s="1"/>
  <c r="K722" i="11"/>
  <c r="L722" i="11" s="1"/>
  <c r="M722" i="11" s="1"/>
  <c r="N722" i="11" s="1"/>
  <c r="K703" i="11"/>
  <c r="L703" i="11" s="1"/>
  <c r="M703" i="11" s="1"/>
  <c r="N703" i="11" s="1"/>
  <c r="K696" i="11"/>
  <c r="L696" i="11" s="1"/>
  <c r="M696" i="11" s="1"/>
  <c r="N696" i="11" s="1"/>
  <c r="K690" i="11"/>
  <c r="L690" i="11" s="1"/>
  <c r="K671" i="11"/>
  <c r="L671" i="11" s="1"/>
  <c r="K664" i="11"/>
  <c r="L664" i="11" s="1"/>
  <c r="M664" i="11" s="1"/>
  <c r="N664" i="11" s="1"/>
  <c r="K658" i="11"/>
  <c r="L658" i="11" s="1"/>
  <c r="M658" i="11" s="1"/>
  <c r="N658" i="11" s="1"/>
  <c r="K639" i="11"/>
  <c r="L639" i="11" s="1"/>
  <c r="M639" i="11" s="1"/>
  <c r="N639" i="11" s="1"/>
  <c r="K632" i="11"/>
  <c r="L632" i="11" s="1"/>
  <c r="M632" i="11" s="1"/>
  <c r="N632" i="11" s="1"/>
  <c r="K626" i="11"/>
  <c r="L626" i="11" s="1"/>
  <c r="M626" i="11" s="1"/>
  <c r="N626" i="11" s="1"/>
  <c r="K607" i="11"/>
  <c r="L607" i="11" s="1"/>
  <c r="M607" i="11" s="1"/>
  <c r="N607" i="11" s="1"/>
  <c r="K593" i="11"/>
  <c r="L593" i="11" s="1"/>
  <c r="K581" i="11"/>
  <c r="L581" i="11" s="1"/>
  <c r="M581" i="11" s="1"/>
  <c r="N581" i="11" s="1"/>
  <c r="K553" i="11"/>
  <c r="L553" i="11" s="1"/>
  <c r="M553" i="11" s="1"/>
  <c r="N553" i="11" s="1"/>
  <c r="K532" i="11"/>
  <c r="L532" i="11" s="1"/>
  <c r="M532" i="11" s="1"/>
  <c r="N532" i="11" s="1"/>
  <c r="K503" i="11"/>
  <c r="L503" i="11" s="1"/>
  <c r="M503" i="11" s="1"/>
  <c r="N503" i="11" s="1"/>
  <c r="K465" i="11"/>
  <c r="L465" i="11" s="1"/>
  <c r="M465" i="11" s="1"/>
  <c r="N465" i="11" s="1"/>
  <c r="K428" i="11"/>
  <c r="L428" i="11" s="1"/>
  <c r="M428" i="11" s="1"/>
  <c r="N428" i="11" s="1"/>
  <c r="K734" i="11"/>
  <c r="L734" i="11" s="1"/>
  <c r="M734" i="11" s="1"/>
  <c r="N734" i="11" s="1"/>
  <c r="K721" i="11"/>
  <c r="L721" i="11" s="1"/>
  <c r="K715" i="11"/>
  <c r="L715" i="11" s="1"/>
  <c r="K702" i="11"/>
  <c r="L702" i="11" s="1"/>
  <c r="M702" i="11" s="1"/>
  <c r="N702" i="11" s="1"/>
  <c r="K689" i="11"/>
  <c r="L689" i="11" s="1"/>
  <c r="M689" i="11" s="1"/>
  <c r="N689" i="11" s="1"/>
  <c r="K683" i="11"/>
  <c r="L683" i="11" s="1"/>
  <c r="M683" i="11" s="1"/>
  <c r="N683" i="11" s="1"/>
  <c r="K670" i="11"/>
  <c r="L670" i="11" s="1"/>
  <c r="M670" i="11" s="1"/>
  <c r="N670" i="11" s="1"/>
  <c r="K657" i="11"/>
  <c r="L657" i="11" s="1"/>
  <c r="M657" i="11" s="1"/>
  <c r="N657" i="11" s="1"/>
  <c r="K651" i="11"/>
  <c r="L651" i="11" s="1"/>
  <c r="M651" i="11" s="1"/>
  <c r="N651" i="11" s="1"/>
  <c r="K638" i="11"/>
  <c r="L638" i="11" s="1"/>
  <c r="K625" i="11"/>
  <c r="L625" i="11" s="1"/>
  <c r="K619" i="11"/>
  <c r="L619" i="11" s="1"/>
  <c r="M619" i="11" s="1"/>
  <c r="N619" i="11" s="1"/>
  <c r="K586" i="11"/>
  <c r="L586" i="11" s="1"/>
  <c r="M586" i="11" s="1"/>
  <c r="N586" i="11" s="1"/>
  <c r="K580" i="11"/>
  <c r="L580" i="11" s="1"/>
  <c r="M580" i="11" s="1"/>
  <c r="N580" i="11" s="1"/>
  <c r="K567" i="11"/>
  <c r="L567" i="11" s="1"/>
  <c r="M567" i="11" s="1"/>
  <c r="N567" i="11" s="1"/>
  <c r="K524" i="11"/>
  <c r="L524" i="11" s="1"/>
  <c r="M524" i="11" s="1"/>
  <c r="N524" i="11" s="1"/>
  <c r="K487" i="11"/>
  <c r="L487" i="11" s="1"/>
  <c r="M487" i="11" s="1"/>
  <c r="N487" i="11" s="1"/>
  <c r="K412" i="11"/>
  <c r="L412" i="11" s="1"/>
  <c r="M412" i="11" s="1"/>
  <c r="N412" i="11" s="1"/>
  <c r="K727" i="11"/>
  <c r="L727" i="11" s="1"/>
  <c r="K720" i="11"/>
  <c r="L720" i="11" s="1"/>
  <c r="M720" i="11" s="1"/>
  <c r="N720" i="11" s="1"/>
  <c r="K714" i="11"/>
  <c r="L714" i="11" s="1"/>
  <c r="M714" i="11" s="1"/>
  <c r="N714" i="11" s="1"/>
  <c r="K695" i="11"/>
  <c r="L695" i="11" s="1"/>
  <c r="M695" i="11" s="1"/>
  <c r="N695" i="11" s="1"/>
  <c r="K688" i="11"/>
  <c r="L688" i="11" s="1"/>
  <c r="M688" i="11" s="1"/>
  <c r="N688" i="11" s="1"/>
  <c r="K682" i="11"/>
  <c r="L682" i="11" s="1"/>
  <c r="M682" i="11" s="1"/>
  <c r="N682" i="11" s="1"/>
  <c r="K663" i="11"/>
  <c r="L663" i="11" s="1"/>
  <c r="M663" i="11" s="1"/>
  <c r="N663" i="11" s="1"/>
  <c r="K656" i="11"/>
  <c r="L656" i="11" s="1"/>
  <c r="K650" i="11"/>
  <c r="L650" i="11" s="1"/>
  <c r="K631" i="11"/>
  <c r="L631" i="11" s="1"/>
  <c r="M631" i="11" s="1"/>
  <c r="N631" i="11" s="1"/>
  <c r="K618" i="11"/>
  <c r="L618" i="11" s="1"/>
  <c r="M618" i="11" s="1"/>
  <c r="N618" i="11" s="1"/>
  <c r="K605" i="11"/>
  <c r="L605" i="11" s="1"/>
  <c r="M605" i="11" s="1"/>
  <c r="N605" i="11" s="1"/>
  <c r="K573" i="11"/>
  <c r="L573" i="11" s="1"/>
  <c r="M573" i="11" s="1"/>
  <c r="N573" i="11" s="1"/>
  <c r="K471" i="11"/>
  <c r="L471" i="11" s="1"/>
  <c r="M471" i="11" s="1"/>
  <c r="N471" i="11" s="1"/>
  <c r="K433" i="11"/>
  <c r="L433" i="11" s="1"/>
  <c r="M433" i="11" s="1"/>
  <c r="N433" i="11" s="1"/>
  <c r="K396" i="11"/>
  <c r="L396" i="11" s="1"/>
  <c r="M396" i="11" s="1"/>
  <c r="N396" i="11" s="1"/>
  <c r="K373" i="11"/>
  <c r="L373" i="11" s="1"/>
  <c r="M373" i="11" s="1"/>
  <c r="N373" i="11" s="1"/>
  <c r="K732" i="11"/>
  <c r="L732" i="11" s="1"/>
  <c r="M732" i="11" s="1"/>
  <c r="N732" i="11" s="1"/>
  <c r="K726" i="11"/>
  <c r="L726" i="11" s="1"/>
  <c r="M726" i="11" s="1"/>
  <c r="N726" i="11" s="1"/>
  <c r="K713" i="11"/>
  <c r="L713" i="11" s="1"/>
  <c r="M713" i="11" s="1"/>
  <c r="N713" i="11" s="1"/>
  <c r="K707" i="11"/>
  <c r="L707" i="11" s="1"/>
  <c r="M707" i="11" s="1"/>
  <c r="N707" i="11" s="1"/>
  <c r="K700" i="11"/>
  <c r="L700" i="11" s="1"/>
  <c r="M700" i="11" s="1"/>
  <c r="N700" i="11" s="1"/>
  <c r="K694" i="11"/>
  <c r="L694" i="11" s="1"/>
  <c r="M694" i="11" s="1"/>
  <c r="N694" i="11" s="1"/>
  <c r="K681" i="11"/>
  <c r="L681" i="11" s="1"/>
  <c r="K675" i="11"/>
  <c r="L675" i="11" s="1"/>
  <c r="K668" i="11"/>
  <c r="L668" i="11" s="1"/>
  <c r="M668" i="11" s="1"/>
  <c r="N668" i="11" s="1"/>
  <c r="K662" i="11"/>
  <c r="L662" i="11" s="1"/>
  <c r="M662" i="11" s="1"/>
  <c r="N662" i="11" s="1"/>
  <c r="K649" i="11"/>
  <c r="L649" i="11" s="1"/>
  <c r="M649" i="11" s="1"/>
  <c r="N649" i="11" s="1"/>
  <c r="K643" i="11"/>
  <c r="L643" i="11" s="1"/>
  <c r="M643" i="11" s="1"/>
  <c r="N643" i="11" s="1"/>
  <c r="K636" i="11"/>
  <c r="L636" i="11" s="1"/>
  <c r="M636" i="11" s="1"/>
  <c r="N636" i="11" s="1"/>
  <c r="K630" i="11"/>
  <c r="L630" i="11" s="1"/>
  <c r="M630" i="11" s="1"/>
  <c r="N630" i="11" s="1"/>
  <c r="K617" i="11"/>
  <c r="L617" i="11" s="1"/>
  <c r="K611" i="11"/>
  <c r="L611" i="11" s="1"/>
  <c r="K604" i="11"/>
  <c r="L604" i="11" s="1"/>
  <c r="M604" i="11" s="1"/>
  <c r="N604" i="11" s="1"/>
  <c r="K591" i="11"/>
  <c r="L591" i="11" s="1"/>
  <c r="M591" i="11" s="1"/>
  <c r="N591" i="11" s="1"/>
  <c r="K578" i="11"/>
  <c r="L578" i="11" s="1"/>
  <c r="M578" i="11" s="1"/>
  <c r="N578" i="11" s="1"/>
  <c r="K572" i="11"/>
  <c r="L572" i="11" s="1"/>
  <c r="M572" i="11" s="1"/>
  <c r="N572" i="11" s="1"/>
  <c r="K558" i="11"/>
  <c r="L558" i="11" s="1"/>
  <c r="M558" i="11" s="1"/>
  <c r="N558" i="11" s="1"/>
  <c r="K551" i="11"/>
  <c r="L551" i="11" s="1"/>
  <c r="M551" i="11" s="1"/>
  <c r="N551" i="11" s="1"/>
  <c r="K529" i="11"/>
  <c r="L529" i="11" s="1"/>
  <c r="M529" i="11" s="1"/>
  <c r="N529" i="11" s="1"/>
  <c r="K508" i="11"/>
  <c r="L508" i="11" s="1"/>
  <c r="M508" i="11" s="1"/>
  <c r="N508" i="11" s="1"/>
  <c r="K455" i="11"/>
  <c r="L455" i="11" s="1"/>
  <c r="M455" i="11" s="1"/>
  <c r="N455" i="11" s="1"/>
  <c r="K719" i="11"/>
  <c r="L719" i="11" s="1"/>
  <c r="M719" i="11" s="1"/>
  <c r="N719" i="11" s="1"/>
  <c r="K706" i="11"/>
  <c r="L706" i="11" s="1"/>
  <c r="M706" i="11" s="1"/>
  <c r="N706" i="11" s="1"/>
  <c r="K687" i="11"/>
  <c r="L687" i="11" s="1"/>
  <c r="M687" i="11" s="1"/>
  <c r="N687" i="11" s="1"/>
  <c r="K674" i="11"/>
  <c r="L674" i="11" s="1"/>
  <c r="M674" i="11" s="1"/>
  <c r="N674" i="11" s="1"/>
  <c r="K655" i="11"/>
  <c r="L655" i="11" s="1"/>
  <c r="M655" i="11" s="1"/>
  <c r="N655" i="11" s="1"/>
  <c r="K642" i="11"/>
  <c r="L642" i="11" s="1"/>
  <c r="K623" i="11"/>
  <c r="L623" i="11" s="1"/>
  <c r="M623" i="11" s="1"/>
  <c r="N623" i="11" s="1"/>
  <c r="K610" i="11"/>
  <c r="L610" i="11" s="1"/>
  <c r="M610" i="11" s="1"/>
  <c r="N610" i="11" s="1"/>
  <c r="K597" i="11"/>
  <c r="L597" i="11" s="1"/>
  <c r="M597" i="11" s="1"/>
  <c r="N597" i="11" s="1"/>
  <c r="K543" i="11"/>
  <c r="L543" i="11" s="1"/>
  <c r="M543" i="11" s="1"/>
  <c r="N543" i="11" s="1"/>
  <c r="K492" i="11"/>
  <c r="L492" i="11" s="1"/>
  <c r="M492" i="11" s="1"/>
  <c r="N492" i="11" s="1"/>
  <c r="K439" i="11"/>
  <c r="L439" i="11" s="1"/>
  <c r="M439" i="11" s="1"/>
  <c r="N439" i="11" s="1"/>
  <c r="K29" i="11"/>
  <c r="L29" i="11" s="1"/>
  <c r="M29" i="11" s="1"/>
  <c r="N29" i="11" s="1"/>
  <c r="K93" i="11"/>
  <c r="L93" i="11" s="1"/>
  <c r="M93" i="11" s="1"/>
  <c r="N93" i="11" s="1"/>
  <c r="K64" i="11"/>
  <c r="L64" i="11" s="1"/>
  <c r="K9" i="11"/>
  <c r="L9" i="11" s="1"/>
  <c r="M9" i="11" s="1"/>
  <c r="N9" i="11" s="1"/>
  <c r="K23" i="11"/>
  <c r="L23" i="11" s="1"/>
  <c r="M23" i="11" s="1"/>
  <c r="N23" i="11" s="1"/>
  <c r="K27" i="11"/>
  <c r="L27" i="11" s="1"/>
  <c r="M27" i="11" s="1"/>
  <c r="N27" i="11" s="1"/>
  <c r="K41" i="11"/>
  <c r="L41" i="11" s="1"/>
  <c r="M41" i="11" s="1"/>
  <c r="N41" i="11" s="1"/>
  <c r="K55" i="11"/>
  <c r="L55" i="11" s="1"/>
  <c r="M55" i="11" s="1"/>
  <c r="N55" i="11" s="1"/>
  <c r="K59" i="11"/>
  <c r="L59" i="11" s="1"/>
  <c r="M59" i="11" s="1"/>
  <c r="N59" i="11" s="1"/>
  <c r="K73" i="11"/>
  <c r="L73" i="11" s="1"/>
  <c r="M73" i="11" s="1"/>
  <c r="N73" i="11" s="1"/>
  <c r="K87" i="11"/>
  <c r="L87" i="11" s="1"/>
  <c r="K91" i="11"/>
  <c r="L91" i="11" s="1"/>
  <c r="M91" i="11" s="1"/>
  <c r="N91" i="11" s="1"/>
  <c r="K105" i="11"/>
  <c r="L105" i="11" s="1"/>
  <c r="M105" i="11" s="1"/>
  <c r="N105" i="11" s="1"/>
  <c r="K119" i="11"/>
  <c r="L119" i="11" s="1"/>
  <c r="M119" i="11" s="1"/>
  <c r="N119" i="11" s="1"/>
  <c r="K123" i="11"/>
  <c r="L123" i="11" s="1"/>
  <c r="M123" i="11" s="1"/>
  <c r="N123" i="11" s="1"/>
  <c r="K137" i="11"/>
  <c r="L137" i="11" s="1"/>
  <c r="M137" i="11" s="1"/>
  <c r="N137" i="11" s="1"/>
  <c r="K151" i="11"/>
  <c r="L151" i="11" s="1"/>
  <c r="M151" i="11" s="1"/>
  <c r="N151" i="11" s="1"/>
  <c r="K155" i="11"/>
  <c r="L155" i="11" s="1"/>
  <c r="M155" i="11" s="1"/>
  <c r="N155" i="11" s="1"/>
  <c r="K169" i="11"/>
  <c r="L169" i="11" s="1"/>
  <c r="K183" i="11"/>
  <c r="L183" i="11" s="1"/>
  <c r="M183" i="11" s="1"/>
  <c r="N183" i="11" s="1"/>
  <c r="K187" i="11"/>
  <c r="L187" i="11" s="1"/>
  <c r="M187" i="11" s="1"/>
  <c r="N187" i="11" s="1"/>
  <c r="K201" i="11"/>
  <c r="L201" i="11" s="1"/>
  <c r="M201" i="11" s="1"/>
  <c r="N201" i="11" s="1"/>
  <c r="K215" i="11"/>
  <c r="L215" i="11" s="1"/>
  <c r="M215" i="11" s="1"/>
  <c r="N215" i="11" s="1"/>
  <c r="K219" i="11"/>
  <c r="L219" i="11" s="1"/>
  <c r="M219" i="11" s="1"/>
  <c r="N219" i="11" s="1"/>
  <c r="K233" i="11"/>
  <c r="L233" i="11" s="1"/>
  <c r="M233" i="11" s="1"/>
  <c r="N233" i="11" s="1"/>
  <c r="K247" i="11"/>
  <c r="L247" i="11" s="1"/>
  <c r="M247" i="11" s="1"/>
  <c r="N247" i="11" s="1"/>
  <c r="K251" i="11"/>
  <c r="L251" i="11" s="1"/>
  <c r="K265" i="11"/>
  <c r="L265" i="11" s="1"/>
  <c r="M265" i="11" s="1"/>
  <c r="N265" i="11" s="1"/>
  <c r="K279" i="11"/>
  <c r="L279" i="11" s="1"/>
  <c r="M279" i="11" s="1"/>
  <c r="N279" i="11" s="1"/>
  <c r="K283" i="11"/>
  <c r="L283" i="11" s="1"/>
  <c r="M283" i="11" s="1"/>
  <c r="N283" i="11" s="1"/>
  <c r="K297" i="11"/>
  <c r="L297" i="11" s="1"/>
  <c r="M297" i="11" s="1"/>
  <c r="N297" i="11" s="1"/>
  <c r="K311" i="11"/>
  <c r="L311" i="11" s="1"/>
  <c r="M311" i="11" s="1"/>
  <c r="N311" i="11" s="1"/>
  <c r="K315" i="11"/>
  <c r="L315" i="11" s="1"/>
  <c r="M315" i="11" s="1"/>
  <c r="N315" i="11" s="1"/>
  <c r="K329" i="11"/>
  <c r="L329" i="11" s="1"/>
  <c r="M329" i="11" s="1"/>
  <c r="N329" i="11" s="1"/>
  <c r="K348" i="11"/>
  <c r="L348" i="11" s="1"/>
  <c r="K356" i="11"/>
  <c r="L356" i="11" s="1"/>
  <c r="M356" i="11" s="1"/>
  <c r="N356" i="11" s="1"/>
  <c r="K364" i="11"/>
  <c r="L364" i="11" s="1"/>
  <c r="M364" i="11" s="1"/>
  <c r="N364" i="11" s="1"/>
  <c r="K52" i="11"/>
  <c r="L52" i="11" s="1"/>
  <c r="M52" i="11" s="1"/>
  <c r="N52" i="11" s="1"/>
  <c r="K17" i="11"/>
  <c r="L17" i="11" s="1"/>
  <c r="M17" i="11" s="1"/>
  <c r="N17" i="11" s="1"/>
  <c r="K31" i="11"/>
  <c r="L31" i="11" s="1"/>
  <c r="M31" i="11" s="1"/>
  <c r="N31" i="11" s="1"/>
  <c r="K35" i="11"/>
  <c r="L35" i="11" s="1"/>
  <c r="M35" i="11" s="1"/>
  <c r="N35" i="11" s="1"/>
  <c r="K49" i="11"/>
  <c r="L49" i="11" s="1"/>
  <c r="M49" i="11" s="1"/>
  <c r="N49" i="11" s="1"/>
  <c r="K67" i="11"/>
  <c r="L67" i="11" s="1"/>
  <c r="M67" i="11" s="1"/>
  <c r="N67" i="11" s="1"/>
  <c r="K99" i="11"/>
  <c r="L99" i="11" s="1"/>
  <c r="M99" i="11" s="1"/>
  <c r="N99" i="11" s="1"/>
  <c r="K131" i="11"/>
  <c r="L131" i="11" s="1"/>
  <c r="M131" i="11" s="1"/>
  <c r="N131" i="11" s="1"/>
  <c r="K163" i="11"/>
  <c r="L163" i="11" s="1"/>
  <c r="M163" i="11" s="1"/>
  <c r="N163" i="11" s="1"/>
  <c r="K195" i="11"/>
  <c r="L195" i="11" s="1"/>
  <c r="M195" i="11" s="1"/>
  <c r="N195" i="11" s="1"/>
  <c r="K227" i="11"/>
  <c r="L227" i="11" s="1"/>
  <c r="M227" i="11" s="1"/>
  <c r="N227" i="11" s="1"/>
  <c r="K259" i="11"/>
  <c r="L259" i="11" s="1"/>
  <c r="M259" i="11" s="1"/>
  <c r="N259" i="11" s="1"/>
  <c r="K291" i="11"/>
  <c r="L291" i="11" s="1"/>
  <c r="M291" i="11" s="1"/>
  <c r="N291" i="11" s="1"/>
  <c r="K323" i="11"/>
  <c r="L323" i="11" s="1"/>
  <c r="K14" i="11"/>
  <c r="L14" i="11" s="1"/>
  <c r="M14" i="11" s="1"/>
  <c r="N14" i="11" s="1"/>
  <c r="K28" i="11"/>
  <c r="L28" i="11" s="1"/>
  <c r="M28" i="11" s="1"/>
  <c r="N28" i="11" s="1"/>
  <c r="K46" i="11"/>
  <c r="L46" i="11" s="1"/>
  <c r="M46" i="11" s="1"/>
  <c r="N46" i="11" s="1"/>
  <c r="K60" i="11"/>
  <c r="L60" i="11" s="1"/>
  <c r="M60" i="11" s="1"/>
  <c r="N60" i="11" s="1"/>
  <c r="K92" i="11"/>
  <c r="L92" i="11" s="1"/>
  <c r="M92" i="11" s="1"/>
  <c r="N92" i="11" s="1"/>
  <c r="K110" i="11"/>
  <c r="L110" i="11" s="1"/>
  <c r="M110" i="11" s="1"/>
  <c r="N110" i="11" s="1"/>
  <c r="K124" i="11"/>
  <c r="L124" i="11" s="1"/>
  <c r="M124" i="11" s="1"/>
  <c r="N124" i="11" s="1"/>
  <c r="K220" i="11"/>
  <c r="L220" i="11" s="1"/>
  <c r="K238" i="11"/>
  <c r="L238" i="11" s="1"/>
  <c r="M238" i="11" s="1"/>
  <c r="N238" i="11" s="1"/>
  <c r="K252" i="11"/>
  <c r="L252" i="11" s="1"/>
  <c r="M252" i="11" s="1"/>
  <c r="N252" i="11" s="1"/>
  <c r="K270" i="11"/>
  <c r="L270" i="11" s="1"/>
  <c r="M270" i="11" s="1"/>
  <c r="N270" i="11" s="1"/>
  <c r="K284" i="11"/>
  <c r="L284" i="11" s="1"/>
  <c r="M284" i="11" s="1"/>
  <c r="N284" i="11" s="1"/>
  <c r="K302" i="11"/>
  <c r="L302" i="11" s="1"/>
  <c r="M302" i="11" s="1"/>
  <c r="N302" i="11" s="1"/>
  <c r="K316" i="11"/>
  <c r="L316" i="11" s="1"/>
  <c r="M316" i="11" s="1"/>
  <c r="N316" i="11" s="1"/>
  <c r="K334" i="11"/>
  <c r="L334" i="11" s="1"/>
  <c r="M334" i="11" s="1"/>
  <c r="N334" i="11" s="1"/>
  <c r="K349" i="11"/>
  <c r="L349" i="11" s="1"/>
  <c r="K357" i="11"/>
  <c r="L357" i="11" s="1"/>
  <c r="M357" i="11" s="1"/>
  <c r="N357" i="11" s="1"/>
  <c r="K365" i="11"/>
  <c r="L365" i="11" s="1"/>
  <c r="M365" i="11" s="1"/>
  <c r="N365" i="11" s="1"/>
  <c r="K7" i="11"/>
  <c r="L7" i="11" s="1"/>
  <c r="M7" i="11" s="1"/>
  <c r="N7" i="11" s="1"/>
  <c r="K11" i="11"/>
  <c r="L11" i="11" s="1"/>
  <c r="M11" i="11" s="1"/>
  <c r="N11" i="11" s="1"/>
  <c r="K25" i="11"/>
  <c r="L25" i="11" s="1"/>
  <c r="M25" i="11" s="1"/>
  <c r="N25" i="11" s="1"/>
  <c r="K39" i="11"/>
  <c r="L39" i="11" s="1"/>
  <c r="M39" i="11" s="1"/>
  <c r="N39" i="11" s="1"/>
  <c r="K43" i="11"/>
  <c r="L43" i="11" s="1"/>
  <c r="M43" i="11" s="1"/>
  <c r="N43" i="11" s="1"/>
  <c r="K57" i="11"/>
  <c r="L57" i="11" s="1"/>
  <c r="K71" i="11"/>
  <c r="L71" i="11" s="1"/>
  <c r="M71" i="11" s="1"/>
  <c r="N71" i="11" s="1"/>
  <c r="K75" i="11"/>
  <c r="L75" i="11" s="1"/>
  <c r="M75" i="11" s="1"/>
  <c r="N75" i="11" s="1"/>
  <c r="K89" i="11"/>
  <c r="L89" i="11" s="1"/>
  <c r="M89" i="11" s="1"/>
  <c r="N89" i="11" s="1"/>
  <c r="K103" i="11"/>
  <c r="L103" i="11" s="1"/>
  <c r="M103" i="11" s="1"/>
  <c r="N103" i="11" s="1"/>
  <c r="K107" i="11"/>
  <c r="L107" i="11" s="1"/>
  <c r="M107" i="11" s="1"/>
  <c r="N107" i="11" s="1"/>
  <c r="K121" i="11"/>
  <c r="L121" i="11" s="1"/>
  <c r="M121" i="11" s="1"/>
  <c r="N121" i="11" s="1"/>
  <c r="K135" i="11"/>
  <c r="L135" i="11" s="1"/>
  <c r="M135" i="11" s="1"/>
  <c r="N135" i="11" s="1"/>
  <c r="K139" i="11"/>
  <c r="L139" i="11" s="1"/>
  <c r="K153" i="11"/>
  <c r="L153" i="11" s="1"/>
  <c r="M153" i="11" s="1"/>
  <c r="N153" i="11" s="1"/>
  <c r="K167" i="11"/>
  <c r="L167" i="11" s="1"/>
  <c r="M167" i="11" s="1"/>
  <c r="N167" i="11" s="1"/>
  <c r="K171" i="11"/>
  <c r="L171" i="11" s="1"/>
  <c r="M171" i="11" s="1"/>
  <c r="N171" i="11" s="1"/>
  <c r="K185" i="11"/>
  <c r="L185" i="11" s="1"/>
  <c r="M185" i="11" s="1"/>
  <c r="N185" i="11" s="1"/>
  <c r="K19" i="11"/>
  <c r="L19" i="11" s="1"/>
  <c r="M19" i="11" s="1"/>
  <c r="N19" i="11" s="1"/>
  <c r="K51" i="11"/>
  <c r="L51" i="11" s="1"/>
  <c r="M51" i="11" s="1"/>
  <c r="N51" i="11" s="1"/>
  <c r="K83" i="11"/>
  <c r="L83" i="11" s="1"/>
  <c r="M83" i="11" s="1"/>
  <c r="N83" i="11" s="1"/>
  <c r="K115" i="11"/>
  <c r="L115" i="11" s="1"/>
  <c r="K147" i="11"/>
  <c r="L147" i="11" s="1"/>
  <c r="M147" i="11" s="1"/>
  <c r="N147" i="11" s="1"/>
  <c r="K179" i="11"/>
  <c r="L179" i="11" s="1"/>
  <c r="M179" i="11" s="1"/>
  <c r="N179" i="11" s="1"/>
  <c r="K211" i="11"/>
  <c r="L211" i="11" s="1"/>
  <c r="M211" i="11" s="1"/>
  <c r="N211" i="11" s="1"/>
  <c r="K243" i="11"/>
  <c r="L243" i="11" s="1"/>
  <c r="M243" i="11" s="1"/>
  <c r="N243" i="11" s="1"/>
  <c r="K275" i="11"/>
  <c r="L275" i="11" s="1"/>
  <c r="M275" i="11" s="1"/>
  <c r="N275" i="11" s="1"/>
  <c r="K307" i="11"/>
  <c r="L307" i="11" s="1"/>
  <c r="M307" i="11" s="1"/>
  <c r="N307" i="11" s="1"/>
  <c r="K339" i="11"/>
  <c r="L339" i="11" s="1"/>
  <c r="M339" i="11" s="1"/>
  <c r="N339" i="11" s="1"/>
  <c r="K281" i="11"/>
  <c r="L281" i="11" s="1"/>
  <c r="K299" i="11"/>
  <c r="L299" i="11" s="1"/>
  <c r="M299" i="11" s="1"/>
  <c r="N299" i="11" s="1"/>
  <c r="K196" i="11"/>
  <c r="L196" i="11" s="1"/>
  <c r="M196" i="11" s="1"/>
  <c r="N196" i="11" s="1"/>
  <c r="K263" i="11"/>
  <c r="L263" i="11" s="1"/>
  <c r="M263" i="11" s="1"/>
  <c r="N263" i="11" s="1"/>
  <c r="K203" i="11"/>
  <c r="L203" i="11" s="1"/>
  <c r="M203" i="11" s="1"/>
  <c r="N203" i="11" s="1"/>
  <c r="K313" i="11"/>
  <c r="L313" i="11" s="1"/>
  <c r="M313" i="11" s="1"/>
  <c r="N313" i="11" s="1"/>
  <c r="K331" i="11"/>
  <c r="L331" i="11" s="1"/>
  <c r="M331" i="11" s="1"/>
  <c r="N331" i="11" s="1"/>
  <c r="K22" i="11"/>
  <c r="L22" i="11" s="1"/>
  <c r="M22" i="11" s="1"/>
  <c r="N22" i="11" s="1"/>
  <c r="K36" i="11"/>
  <c r="L36" i="11" s="1"/>
  <c r="K86" i="11"/>
  <c r="L86" i="11" s="1"/>
  <c r="M86" i="11" s="1"/>
  <c r="N86" i="11" s="1"/>
  <c r="K100" i="11"/>
  <c r="L100" i="11" s="1"/>
  <c r="M100" i="11" s="1"/>
  <c r="N100" i="11" s="1"/>
  <c r="K150" i="11"/>
  <c r="L150" i="11" s="1"/>
  <c r="M150" i="11" s="1"/>
  <c r="N150" i="11" s="1"/>
  <c r="K164" i="11"/>
  <c r="L164" i="11" s="1"/>
  <c r="M164" i="11" s="1"/>
  <c r="N164" i="11" s="1"/>
  <c r="K228" i="11"/>
  <c r="L228" i="11" s="1"/>
  <c r="M228" i="11" s="1"/>
  <c r="N228" i="11" s="1"/>
  <c r="K295" i="11"/>
  <c r="L295" i="11" s="1"/>
  <c r="M295" i="11" s="1"/>
  <c r="N295" i="11" s="1"/>
  <c r="K344" i="11"/>
  <c r="L344" i="11" s="1"/>
  <c r="M344" i="11" s="1"/>
  <c r="N344" i="11" s="1"/>
  <c r="K360" i="11"/>
  <c r="L360" i="11" s="1"/>
  <c r="M360" i="11" s="1"/>
  <c r="N360" i="11" s="1"/>
  <c r="K384" i="11"/>
  <c r="L384" i="11" s="1"/>
  <c r="M384" i="11" s="1"/>
  <c r="N384" i="11" s="1"/>
  <c r="K392" i="11"/>
  <c r="L392" i="11" s="1"/>
  <c r="M392" i="11" s="1"/>
  <c r="N392" i="11" s="1"/>
  <c r="K400" i="11"/>
  <c r="L400" i="11" s="1"/>
  <c r="M400" i="11" s="1"/>
  <c r="N400" i="11" s="1"/>
  <c r="K408" i="11"/>
  <c r="L408" i="11" s="1"/>
  <c r="M408" i="11" s="1"/>
  <c r="N408" i="11" s="1"/>
  <c r="K416" i="11"/>
  <c r="L416" i="11" s="1"/>
  <c r="M416" i="11" s="1"/>
  <c r="N416" i="11" s="1"/>
  <c r="K424" i="11"/>
  <c r="L424" i="11" s="1"/>
  <c r="M424" i="11" s="1"/>
  <c r="N424" i="11" s="1"/>
  <c r="K432" i="11"/>
  <c r="L432" i="11" s="1"/>
  <c r="M432" i="11" s="1"/>
  <c r="N432" i="11" s="1"/>
  <c r="K440" i="11"/>
  <c r="L440" i="11" s="1"/>
  <c r="K448" i="11"/>
  <c r="L448" i="11" s="1"/>
  <c r="M448" i="11" s="1"/>
  <c r="N448" i="11" s="1"/>
  <c r="K456" i="11"/>
  <c r="L456" i="11" s="1"/>
  <c r="M456" i="11" s="1"/>
  <c r="N456" i="11" s="1"/>
  <c r="K464" i="11"/>
  <c r="L464" i="11" s="1"/>
  <c r="M464" i="11" s="1"/>
  <c r="N464" i="11" s="1"/>
  <c r="K472" i="11"/>
  <c r="L472" i="11" s="1"/>
  <c r="M472" i="11" s="1"/>
  <c r="N472" i="11" s="1"/>
  <c r="K480" i="11"/>
  <c r="L480" i="11" s="1"/>
  <c r="M480" i="11" s="1"/>
  <c r="N480" i="11" s="1"/>
  <c r="K488" i="11"/>
  <c r="L488" i="11" s="1"/>
  <c r="M488" i="11" s="1"/>
  <c r="N488" i="11" s="1"/>
  <c r="K496" i="11"/>
  <c r="L496" i="11" s="1"/>
  <c r="M496" i="11" s="1"/>
  <c r="N496" i="11" s="1"/>
  <c r="K504" i="11"/>
  <c r="L504" i="11" s="1"/>
  <c r="K512" i="11"/>
  <c r="L512" i="11" s="1"/>
  <c r="M512" i="11" s="1"/>
  <c r="N512" i="11" s="1"/>
  <c r="K520" i="11"/>
  <c r="L520" i="11" s="1"/>
  <c r="M520" i="11" s="1"/>
  <c r="N520" i="11" s="1"/>
  <c r="K528" i="11"/>
  <c r="L528" i="11" s="1"/>
  <c r="M528" i="11" s="1"/>
  <c r="N528" i="11" s="1"/>
  <c r="K536" i="11"/>
  <c r="L536" i="11" s="1"/>
  <c r="M536" i="11" s="1"/>
  <c r="N536" i="11" s="1"/>
  <c r="K544" i="11"/>
  <c r="L544" i="11" s="1"/>
  <c r="M544" i="11" s="1"/>
  <c r="N544" i="11" s="1"/>
  <c r="K552" i="11"/>
  <c r="L552" i="11" s="1"/>
  <c r="M552" i="11" s="1"/>
  <c r="N552" i="11" s="1"/>
  <c r="K560" i="11"/>
  <c r="L560" i="11" s="1"/>
  <c r="M560" i="11" s="1"/>
  <c r="N560" i="11" s="1"/>
  <c r="K568" i="11"/>
  <c r="L568" i="11" s="1"/>
  <c r="K576" i="11"/>
  <c r="L576" i="11" s="1"/>
  <c r="M576" i="11" s="1"/>
  <c r="N576" i="11" s="1"/>
  <c r="K217" i="11"/>
  <c r="L217" i="11" s="1"/>
  <c r="M217" i="11" s="1"/>
  <c r="N217" i="11" s="1"/>
  <c r="K235" i="11"/>
  <c r="L235" i="11" s="1"/>
  <c r="M235" i="11" s="1"/>
  <c r="N235" i="11" s="1"/>
  <c r="K381" i="11"/>
  <c r="L381" i="11" s="1"/>
  <c r="M381" i="11" s="1"/>
  <c r="N381" i="11" s="1"/>
  <c r="K435" i="11"/>
  <c r="L435" i="11" s="1"/>
  <c r="M435" i="11" s="1"/>
  <c r="N435" i="11" s="1"/>
  <c r="K443" i="11"/>
  <c r="L443" i="11" s="1"/>
  <c r="M443" i="11" s="1"/>
  <c r="N443" i="11" s="1"/>
  <c r="K451" i="11"/>
  <c r="L451" i="11" s="1"/>
  <c r="M451" i="11" s="1"/>
  <c r="N451" i="11" s="1"/>
  <c r="K459" i="11"/>
  <c r="L459" i="11" s="1"/>
  <c r="K467" i="11"/>
  <c r="L467" i="11" s="1"/>
  <c r="M467" i="11" s="1"/>
  <c r="N467" i="11" s="1"/>
  <c r="K475" i="11"/>
  <c r="L475" i="11" s="1"/>
  <c r="M475" i="11" s="1"/>
  <c r="N475" i="11" s="1"/>
  <c r="K483" i="11"/>
  <c r="L483" i="11" s="1"/>
  <c r="M483" i="11" s="1"/>
  <c r="N483" i="11" s="1"/>
  <c r="K491" i="11"/>
  <c r="L491" i="11" s="1"/>
  <c r="M491" i="11" s="1"/>
  <c r="N491" i="11" s="1"/>
  <c r="K499" i="11"/>
  <c r="L499" i="11" s="1"/>
  <c r="M499" i="11" s="1"/>
  <c r="N499" i="11" s="1"/>
  <c r="K507" i="11"/>
  <c r="L507" i="11" s="1"/>
  <c r="M507" i="11" s="1"/>
  <c r="N507" i="11" s="1"/>
  <c r="K515" i="11"/>
  <c r="L515" i="11" s="1"/>
  <c r="M515" i="11" s="1"/>
  <c r="N515" i="11" s="1"/>
  <c r="K523" i="11"/>
  <c r="L523" i="11" s="1"/>
  <c r="K531" i="11"/>
  <c r="L531" i="11" s="1"/>
  <c r="M531" i="11" s="1"/>
  <c r="N531" i="11" s="1"/>
  <c r="K539" i="11"/>
  <c r="L539" i="11" s="1"/>
  <c r="M539" i="11" s="1"/>
  <c r="N539" i="11" s="1"/>
  <c r="K547" i="11"/>
  <c r="L547" i="11" s="1"/>
  <c r="M547" i="11" s="1"/>
  <c r="N547" i="11" s="1"/>
  <c r="K555" i="11"/>
  <c r="L555" i="11" s="1"/>
  <c r="M555" i="11" s="1"/>
  <c r="N555" i="11" s="1"/>
  <c r="K563" i="11"/>
  <c r="L563" i="11" s="1"/>
  <c r="M563" i="11" s="1"/>
  <c r="N563" i="11" s="1"/>
  <c r="K571" i="11"/>
  <c r="L571" i="11" s="1"/>
  <c r="M571" i="11" s="1"/>
  <c r="N571" i="11" s="1"/>
  <c r="K579" i="11"/>
  <c r="L579" i="11" s="1"/>
  <c r="M579" i="11" s="1"/>
  <c r="N579" i="11" s="1"/>
  <c r="K587" i="11"/>
  <c r="L587" i="11" s="1"/>
  <c r="K595" i="11"/>
  <c r="L595" i="11" s="1"/>
  <c r="M595" i="11" s="1"/>
  <c r="N595" i="11" s="1"/>
  <c r="K603" i="11"/>
  <c r="L603" i="11" s="1"/>
  <c r="M603" i="11" s="1"/>
  <c r="N603" i="11" s="1"/>
  <c r="K199" i="11"/>
  <c r="L199" i="11" s="1"/>
  <c r="M199" i="11" s="1"/>
  <c r="N199" i="11" s="1"/>
  <c r="K260" i="11"/>
  <c r="L260" i="11" s="1"/>
  <c r="M260" i="11" s="1"/>
  <c r="N260" i="11" s="1"/>
  <c r="K327" i="11"/>
  <c r="L327" i="11" s="1"/>
  <c r="M327" i="11" s="1"/>
  <c r="N327" i="11" s="1"/>
  <c r="K371" i="11"/>
  <c r="L371" i="11" s="1"/>
  <c r="M371" i="11" s="1"/>
  <c r="N371" i="11" s="1"/>
  <c r="K375" i="11"/>
  <c r="L375" i="11" s="1"/>
  <c r="M375" i="11" s="1"/>
  <c r="N375" i="11" s="1"/>
  <c r="K390" i="11"/>
  <c r="L390" i="11" s="1"/>
  <c r="K398" i="11"/>
  <c r="L398" i="11" s="1"/>
  <c r="M398" i="11" s="1"/>
  <c r="N398" i="11" s="1"/>
  <c r="K406" i="11"/>
  <c r="L406" i="11" s="1"/>
  <c r="M406" i="11" s="1"/>
  <c r="N406" i="11" s="1"/>
  <c r="K414" i="11"/>
  <c r="L414" i="11" s="1"/>
  <c r="M414" i="11" s="1"/>
  <c r="N414" i="11" s="1"/>
  <c r="K422" i="11"/>
  <c r="L422" i="11" s="1"/>
  <c r="M422" i="11" s="1"/>
  <c r="N422" i="11" s="1"/>
  <c r="K430" i="11"/>
  <c r="L430" i="11" s="1"/>
  <c r="M430" i="11" s="1"/>
  <c r="N430" i="11" s="1"/>
  <c r="K54" i="11"/>
  <c r="L54" i="11" s="1"/>
  <c r="M54" i="11" s="1"/>
  <c r="N54" i="11" s="1"/>
  <c r="K68" i="11"/>
  <c r="L68" i="11" s="1"/>
  <c r="M68" i="11" s="1"/>
  <c r="N68" i="11" s="1"/>
  <c r="K118" i="11"/>
  <c r="L118" i="11" s="1"/>
  <c r="K132" i="11"/>
  <c r="L132" i="11" s="1"/>
  <c r="M132" i="11" s="1"/>
  <c r="N132" i="11" s="1"/>
  <c r="K182" i="11"/>
  <c r="L182" i="11" s="1"/>
  <c r="M182" i="11" s="1"/>
  <c r="N182" i="11" s="1"/>
  <c r="K231" i="11"/>
  <c r="L231" i="11" s="1"/>
  <c r="M231" i="11" s="1"/>
  <c r="N231" i="11" s="1"/>
  <c r="K352" i="11"/>
  <c r="L352" i="11" s="1"/>
  <c r="M352" i="11" s="1"/>
  <c r="N352" i="11" s="1"/>
  <c r="K368" i="11"/>
  <c r="L368" i="11" s="1"/>
  <c r="M368" i="11" s="1"/>
  <c r="N368" i="11" s="1"/>
  <c r="K372" i="11"/>
  <c r="L372" i="11" s="1"/>
  <c r="M372" i="11" s="1"/>
  <c r="N372" i="11" s="1"/>
  <c r="K598" i="11"/>
  <c r="L598" i="11" s="1"/>
  <c r="M598" i="11" s="1"/>
  <c r="N598" i="11" s="1"/>
  <c r="K590" i="11"/>
  <c r="L590" i="11" s="1"/>
  <c r="M590" i="11" s="1"/>
  <c r="N590" i="11" s="1"/>
  <c r="K582" i="11"/>
  <c r="L582" i="11" s="1"/>
  <c r="M582" i="11" s="1"/>
  <c r="N582" i="11" s="1"/>
  <c r="K574" i="11"/>
  <c r="L574" i="11" s="1"/>
  <c r="M574" i="11" s="1"/>
  <c r="N574" i="11" s="1"/>
  <c r="K565" i="11"/>
  <c r="L565" i="11" s="1"/>
  <c r="M565" i="11" s="1"/>
  <c r="N565" i="11" s="1"/>
  <c r="K541" i="11"/>
  <c r="L541" i="11" s="1"/>
  <c r="M541" i="11" s="1"/>
  <c r="N541" i="11" s="1"/>
  <c r="K525" i="11"/>
  <c r="L525" i="11" s="1"/>
  <c r="M525" i="11" s="1"/>
  <c r="N525" i="11" s="1"/>
  <c r="K509" i="11"/>
  <c r="L509" i="11" s="1"/>
  <c r="M509" i="11" s="1"/>
  <c r="N509" i="11" s="1"/>
  <c r="K493" i="11"/>
  <c r="L493" i="11" s="1"/>
  <c r="M493" i="11" s="1"/>
  <c r="N493" i="11" s="1"/>
  <c r="K477" i="11"/>
  <c r="L477" i="11" s="1"/>
  <c r="K461" i="11"/>
  <c r="L461" i="11" s="1"/>
  <c r="M461" i="11" s="1"/>
  <c r="N461" i="11" s="1"/>
  <c r="K445" i="11"/>
  <c r="L445" i="11" s="1"/>
  <c r="M445" i="11" s="1"/>
  <c r="N445" i="11" s="1"/>
  <c r="K429" i="11"/>
  <c r="L429" i="11" s="1"/>
  <c r="M429" i="11" s="1"/>
  <c r="N429" i="11" s="1"/>
  <c r="K413" i="11"/>
  <c r="L413" i="11" s="1"/>
  <c r="M413" i="11" s="1"/>
  <c r="N413" i="11" s="1"/>
  <c r="K397" i="11"/>
  <c r="L397" i="11" s="1"/>
  <c r="M397" i="11" s="1"/>
  <c r="N397" i="11" s="1"/>
  <c r="K380" i="11"/>
  <c r="L380" i="11" s="1"/>
  <c r="M380" i="11" s="1"/>
  <c r="N380" i="11" s="1"/>
  <c r="K359" i="11"/>
  <c r="L359" i="11" s="1"/>
  <c r="M359" i="11" s="1"/>
  <c r="N359" i="11" s="1"/>
  <c r="K343" i="11"/>
  <c r="L343" i="11" s="1"/>
  <c r="M343" i="11" s="1"/>
  <c r="N343" i="11" s="1"/>
  <c r="K273" i="11"/>
  <c r="L273" i="11" s="1"/>
  <c r="M273" i="11" s="1"/>
  <c r="N273" i="11" s="1"/>
  <c r="K188" i="11"/>
  <c r="L188" i="11" s="1"/>
  <c r="M188" i="11" s="1"/>
  <c r="N188" i="11" s="1"/>
  <c r="K733" i="11"/>
  <c r="L733" i="11" s="1"/>
  <c r="M733" i="11" s="1"/>
  <c r="N733" i="11" s="1"/>
  <c r="K725" i="11"/>
  <c r="L725" i="11" s="1"/>
  <c r="M725" i="11" s="1"/>
  <c r="N725" i="11" s="1"/>
  <c r="K717" i="11"/>
  <c r="L717" i="11" s="1"/>
  <c r="M717" i="11" s="1"/>
  <c r="N717" i="11" s="1"/>
  <c r="K709" i="11"/>
  <c r="L709" i="11" s="1"/>
  <c r="M709" i="11" s="1"/>
  <c r="N709" i="11" s="1"/>
  <c r="K701" i="11"/>
  <c r="L701" i="11" s="1"/>
  <c r="M701" i="11" s="1"/>
  <c r="N701" i="11" s="1"/>
  <c r="K693" i="11"/>
  <c r="L693" i="11" s="1"/>
  <c r="K685" i="11"/>
  <c r="L685" i="11" s="1"/>
  <c r="M685" i="11" s="1"/>
  <c r="N685" i="11" s="1"/>
  <c r="K677" i="11"/>
  <c r="L677" i="11" s="1"/>
  <c r="M677" i="11" s="1"/>
  <c r="N677" i="11" s="1"/>
  <c r="K669" i="11"/>
  <c r="L669" i="11" s="1"/>
  <c r="M669" i="11" s="1"/>
  <c r="N669" i="11" s="1"/>
  <c r="K661" i="11"/>
  <c r="L661" i="11" s="1"/>
  <c r="M661" i="11" s="1"/>
  <c r="N661" i="11" s="1"/>
  <c r="K653" i="11"/>
  <c r="L653" i="11" s="1"/>
  <c r="M653" i="11" s="1"/>
  <c r="N653" i="11" s="1"/>
  <c r="K645" i="11"/>
  <c r="L645" i="11" s="1"/>
  <c r="M645" i="11" s="1"/>
  <c r="N645" i="11" s="1"/>
  <c r="K637" i="11"/>
  <c r="L637" i="11" s="1"/>
  <c r="M637" i="11" s="1"/>
  <c r="N637" i="11" s="1"/>
  <c r="K629" i="11"/>
  <c r="L629" i="11" s="1"/>
  <c r="K621" i="11"/>
  <c r="L621" i="11" s="1"/>
  <c r="M621" i="11" s="1"/>
  <c r="N621" i="11" s="1"/>
  <c r="K613" i="11"/>
  <c r="L613" i="11" s="1"/>
  <c r="M613" i="11" s="1"/>
  <c r="N613" i="11" s="1"/>
  <c r="K554" i="11"/>
  <c r="L554" i="11" s="1"/>
  <c r="M554" i="11" s="1"/>
  <c r="N554" i="11" s="1"/>
  <c r="K427" i="11"/>
  <c r="L427" i="11" s="1"/>
  <c r="M427" i="11" s="1"/>
  <c r="N427" i="11" s="1"/>
  <c r="K411" i="11"/>
  <c r="L411" i="11" s="1"/>
  <c r="M411" i="11" s="1"/>
  <c r="N411" i="11" s="1"/>
  <c r="K395" i="11"/>
  <c r="L395" i="11" s="1"/>
  <c r="M395" i="11" s="1"/>
  <c r="N395" i="11" s="1"/>
  <c r="K379" i="11"/>
  <c r="L379" i="11" s="1"/>
  <c r="M379" i="11" s="1"/>
  <c r="N379" i="11" s="1"/>
  <c r="K318" i="11"/>
  <c r="L318" i="11" s="1"/>
  <c r="M318" i="11" s="1"/>
  <c r="N318" i="11" s="1"/>
  <c r="K310" i="11"/>
  <c r="L310" i="11" s="1"/>
  <c r="M310" i="11" s="1"/>
  <c r="N310" i="11" s="1"/>
  <c r="K303" i="11"/>
  <c r="L303" i="11" s="1"/>
  <c r="M303" i="11" s="1"/>
  <c r="N303" i="11" s="1"/>
  <c r="K600" i="11"/>
  <c r="L600" i="11" s="1"/>
  <c r="M600" i="11" s="1"/>
  <c r="N600" i="11" s="1"/>
  <c r="K592" i="11"/>
  <c r="L592" i="11" s="1"/>
  <c r="M592" i="11" s="1"/>
  <c r="N592" i="11" s="1"/>
  <c r="K584" i="11"/>
  <c r="L584" i="11" s="1"/>
  <c r="M584" i="11" s="1"/>
  <c r="N584" i="11" s="1"/>
  <c r="K559" i="11"/>
  <c r="L559" i="11" s="1"/>
  <c r="M559" i="11" s="1"/>
  <c r="N559" i="11" s="1"/>
  <c r="K550" i="11"/>
  <c r="L550" i="11" s="1"/>
  <c r="K538" i="11"/>
  <c r="L538" i="11" s="1"/>
  <c r="K534" i="11"/>
  <c r="L534" i="11" s="1"/>
  <c r="M534" i="11" s="1"/>
  <c r="N534" i="11" s="1"/>
  <c r="K522" i="11"/>
  <c r="L522" i="11" s="1"/>
  <c r="M522" i="11" s="1"/>
  <c r="N522" i="11" s="1"/>
  <c r="K518" i="11"/>
  <c r="L518" i="11" s="1"/>
  <c r="M518" i="11" s="1"/>
  <c r="N518" i="11" s="1"/>
  <c r="K506" i="11"/>
  <c r="L506" i="11" s="1"/>
  <c r="M506" i="11" s="1"/>
  <c r="N506" i="11" s="1"/>
  <c r="K502" i="11"/>
  <c r="L502" i="11" s="1"/>
  <c r="M502" i="11" s="1"/>
  <c r="N502" i="11" s="1"/>
  <c r="K490" i="11"/>
  <c r="L490" i="11" s="1"/>
  <c r="M490" i="11" s="1"/>
  <c r="N490" i="11" s="1"/>
  <c r="K486" i="11"/>
  <c r="L486" i="11" s="1"/>
  <c r="M486" i="11" s="1"/>
  <c r="N486" i="11" s="1"/>
  <c r="K474" i="11"/>
  <c r="L474" i="11" s="1"/>
  <c r="M474" i="11" s="1"/>
  <c r="N474" i="11" s="1"/>
  <c r="K470" i="11"/>
  <c r="L470" i="11" s="1"/>
  <c r="M470" i="11" s="1"/>
  <c r="N470" i="11" s="1"/>
  <c r="K458" i="11"/>
  <c r="L458" i="11" s="1"/>
  <c r="M458" i="11" s="1"/>
  <c r="N458" i="11" s="1"/>
  <c r="K454" i="11"/>
  <c r="L454" i="11" s="1"/>
  <c r="M454" i="11" s="1"/>
  <c r="N454" i="11" s="1"/>
  <c r="K442" i="11"/>
  <c r="L442" i="11" s="1"/>
  <c r="M442" i="11" s="1"/>
  <c r="N442" i="11" s="1"/>
  <c r="K438" i="11"/>
  <c r="L438" i="11" s="1"/>
  <c r="M438" i="11" s="1"/>
  <c r="N438" i="11" s="1"/>
  <c r="K426" i="11"/>
  <c r="L426" i="11" s="1"/>
  <c r="M426" i="11" s="1"/>
  <c r="N426" i="11" s="1"/>
  <c r="K410" i="11"/>
  <c r="L410" i="11" s="1"/>
  <c r="K394" i="11"/>
  <c r="L394" i="11" s="1"/>
  <c r="M394" i="11" s="1"/>
  <c r="N394" i="11" s="1"/>
  <c r="K324" i="11"/>
  <c r="L324" i="11" s="1"/>
  <c r="M324" i="11" s="1"/>
  <c r="N324" i="11" s="1"/>
  <c r="K278" i="11"/>
  <c r="L278" i="11" s="1"/>
  <c r="M278" i="11" s="1"/>
  <c r="N278" i="11" s="1"/>
  <c r="K255" i="11"/>
  <c r="L255" i="11" s="1"/>
  <c r="M255" i="11" s="1"/>
  <c r="N255" i="11" s="1"/>
  <c r="K562" i="11"/>
  <c r="L562" i="11" s="1"/>
  <c r="M562" i="11" s="1"/>
  <c r="N562" i="11" s="1"/>
  <c r="K549" i="11"/>
  <c r="L549" i="11" s="1"/>
  <c r="M549" i="11" s="1"/>
  <c r="N549" i="11" s="1"/>
  <c r="K533" i="11"/>
  <c r="L533" i="11" s="1"/>
  <c r="M533" i="11" s="1"/>
  <c r="N533" i="11" s="1"/>
  <c r="K517" i="11"/>
  <c r="L517" i="11" s="1"/>
  <c r="M517" i="11" s="1"/>
  <c r="N517" i="11" s="1"/>
  <c r="K501" i="11"/>
  <c r="L501" i="11" s="1"/>
  <c r="M501" i="11" s="1"/>
  <c r="N501" i="11" s="1"/>
  <c r="K485" i="11"/>
  <c r="L485" i="11" s="1"/>
  <c r="M485" i="11" s="1"/>
  <c r="N485" i="11" s="1"/>
  <c r="K469" i="11"/>
  <c r="L469" i="11" s="1"/>
  <c r="M469" i="11" s="1"/>
  <c r="N469" i="11" s="1"/>
  <c r="K453" i="11"/>
  <c r="L453" i="11" s="1"/>
  <c r="M453" i="11" s="1"/>
  <c r="N453" i="11" s="1"/>
  <c r="K437" i="11"/>
  <c r="L437" i="11" s="1"/>
  <c r="M437" i="11" s="1"/>
  <c r="N437" i="11" s="1"/>
  <c r="K421" i="11"/>
  <c r="L421" i="11" s="1"/>
  <c r="M421" i="11" s="1"/>
  <c r="N421" i="11" s="1"/>
  <c r="K405" i="11"/>
  <c r="L405" i="11" s="1"/>
  <c r="M405" i="11" s="1"/>
  <c r="N405" i="11" s="1"/>
  <c r="K389" i="11"/>
  <c r="L389" i="11" s="1"/>
  <c r="M389" i="11" s="1"/>
  <c r="N389" i="11" s="1"/>
  <c r="K383" i="11"/>
  <c r="L383" i="11" s="1"/>
  <c r="M383" i="11" s="1"/>
  <c r="N383" i="11" s="1"/>
  <c r="K363" i="11"/>
  <c r="L363" i="11" s="1"/>
  <c r="M363" i="11" s="1"/>
  <c r="N363" i="11" s="1"/>
  <c r="K355" i="11"/>
  <c r="L355" i="11" s="1"/>
  <c r="M355" i="11" s="1"/>
  <c r="N355" i="11" s="1"/>
  <c r="K347" i="11"/>
  <c r="L347" i="11" s="1"/>
  <c r="M347" i="11" s="1"/>
  <c r="N347" i="11" s="1"/>
  <c r="K285" i="11"/>
  <c r="L285" i="11" s="1"/>
  <c r="M285" i="11" s="1"/>
  <c r="N285" i="11" s="1"/>
  <c r="K200" i="11"/>
  <c r="L200" i="11" s="1"/>
  <c r="M200" i="11" s="1"/>
  <c r="N200" i="11" s="1"/>
  <c r="L476" i="11"/>
  <c r="M476" i="11" s="1"/>
  <c r="N476" i="11" s="1"/>
  <c r="L521" i="11"/>
  <c r="M521" i="11" s="1"/>
  <c r="N521" i="11" s="1"/>
  <c r="K516" i="11"/>
  <c r="L516" i="11" s="1"/>
  <c r="M516" i="11" s="1"/>
  <c r="N516" i="11" s="1"/>
  <c r="K511" i="11"/>
  <c r="L511" i="11" s="1"/>
  <c r="M511" i="11" s="1"/>
  <c r="N511" i="11" s="1"/>
  <c r="K505" i="11"/>
  <c r="L505" i="11" s="1"/>
  <c r="M505" i="11" s="1"/>
  <c r="N505" i="11" s="1"/>
  <c r="K500" i="11"/>
  <c r="L500" i="11" s="1"/>
  <c r="M500" i="11" s="1"/>
  <c r="N500" i="11" s="1"/>
  <c r="K495" i="11"/>
  <c r="L495" i="11" s="1"/>
  <c r="M495" i="11" s="1"/>
  <c r="N495" i="11" s="1"/>
  <c r="K489" i="11"/>
  <c r="L489" i="11" s="1"/>
  <c r="M489" i="11" s="1"/>
  <c r="N489" i="11" s="1"/>
  <c r="K484" i="11"/>
  <c r="L484" i="11" s="1"/>
  <c r="M484" i="11" s="1"/>
  <c r="N484" i="11" s="1"/>
  <c r="K479" i="11"/>
  <c r="L479" i="11" s="1"/>
  <c r="M479" i="11" s="1"/>
  <c r="N479" i="11" s="1"/>
  <c r="K473" i="11"/>
  <c r="L473" i="11" s="1"/>
  <c r="M473" i="11" s="1"/>
  <c r="N473" i="11" s="1"/>
  <c r="K468" i="11"/>
  <c r="L468" i="11" s="1"/>
  <c r="M468" i="11" s="1"/>
  <c r="N468" i="11" s="1"/>
  <c r="K463" i="11"/>
  <c r="L463" i="11" s="1"/>
  <c r="M463" i="11" s="1"/>
  <c r="N463" i="11" s="1"/>
  <c r="K457" i="11"/>
  <c r="L457" i="11" s="1"/>
  <c r="M457" i="11" s="1"/>
  <c r="N457" i="11" s="1"/>
  <c r="K452" i="11"/>
  <c r="L452" i="11" s="1"/>
  <c r="M452" i="11" s="1"/>
  <c r="N452" i="11" s="1"/>
  <c r="K447" i="11"/>
  <c r="L447" i="11" s="1"/>
  <c r="M447" i="11" s="1"/>
  <c r="N447" i="11" s="1"/>
  <c r="K441" i="11"/>
  <c r="L441" i="11" s="1"/>
  <c r="M441" i="11" s="1"/>
  <c r="N441" i="11" s="1"/>
  <c r="K436" i="11"/>
  <c r="L436" i="11" s="1"/>
  <c r="M436" i="11" s="1"/>
  <c r="N436" i="11" s="1"/>
  <c r="K431" i="11"/>
  <c r="L431" i="11" s="1"/>
  <c r="M431" i="11" s="1"/>
  <c r="N431" i="11" s="1"/>
  <c r="K425" i="11"/>
  <c r="L425" i="11" s="1"/>
  <c r="M425" i="11" s="1"/>
  <c r="N425" i="11" s="1"/>
  <c r="K420" i="11"/>
  <c r="L420" i="11" s="1"/>
  <c r="M420" i="11" s="1"/>
  <c r="N420" i="11" s="1"/>
  <c r="K415" i="11"/>
  <c r="L415" i="11" s="1"/>
  <c r="M415" i="11" s="1"/>
  <c r="N415" i="11" s="1"/>
  <c r="K409" i="11"/>
  <c r="L409" i="11" s="1"/>
  <c r="M409" i="11" s="1"/>
  <c r="N409" i="11" s="1"/>
  <c r="K404" i="11"/>
  <c r="L404" i="11" s="1"/>
  <c r="M404" i="11" s="1"/>
  <c r="N404" i="11" s="1"/>
  <c r="K399" i="11"/>
  <c r="L399" i="11" s="1"/>
  <c r="M399" i="11" s="1"/>
  <c r="N399" i="11" s="1"/>
  <c r="K393" i="11"/>
  <c r="L393" i="11" s="1"/>
  <c r="M393" i="11" s="1"/>
  <c r="N393" i="11" s="1"/>
  <c r="K388" i="11"/>
  <c r="L388" i="11" s="1"/>
  <c r="M388" i="11" s="1"/>
  <c r="N388" i="11" s="1"/>
  <c r="K377" i="11"/>
  <c r="L377" i="11" s="1"/>
  <c r="M377" i="11" s="1"/>
  <c r="N377" i="11" s="1"/>
  <c r="K362" i="11"/>
  <c r="L362" i="11" s="1"/>
  <c r="M362" i="11" s="1"/>
  <c r="N362" i="11" s="1"/>
  <c r="K346" i="11"/>
  <c r="L346" i="11" s="1"/>
  <c r="M346" i="11" s="1"/>
  <c r="N346" i="11" s="1"/>
  <c r="K292" i="11"/>
  <c r="L292" i="11" s="1"/>
  <c r="M292" i="11" s="1"/>
  <c r="N292" i="11" s="1"/>
  <c r="K246" i="11"/>
  <c r="L246" i="11" s="1"/>
  <c r="M246" i="11" s="1"/>
  <c r="N246" i="11" s="1"/>
  <c r="K570" i="11"/>
  <c r="L570" i="11" s="1"/>
  <c r="M570" i="11" s="1"/>
  <c r="N570" i="11" s="1"/>
  <c r="K557" i="11"/>
  <c r="L557" i="11" s="1"/>
  <c r="M557" i="11" s="1"/>
  <c r="N557" i="11" s="1"/>
  <c r="K419" i="11"/>
  <c r="L419" i="11" s="1"/>
  <c r="M419" i="11" s="1"/>
  <c r="N419" i="11" s="1"/>
  <c r="K403" i="11"/>
  <c r="L403" i="11" s="1"/>
  <c r="M403" i="11" s="1"/>
  <c r="N403" i="11" s="1"/>
  <c r="K387" i="11"/>
  <c r="L387" i="11" s="1"/>
  <c r="M387" i="11" s="1"/>
  <c r="N387" i="11" s="1"/>
  <c r="K382" i="11"/>
  <c r="L382" i="11" s="1"/>
  <c r="M382" i="11" s="1"/>
  <c r="N382" i="11" s="1"/>
  <c r="K376" i="11"/>
  <c r="L376" i="11" s="1"/>
  <c r="M376" i="11" s="1"/>
  <c r="N376" i="11" s="1"/>
  <c r="K369" i="11"/>
  <c r="L369" i="11" s="1"/>
  <c r="M369" i="11" s="1"/>
  <c r="N369" i="11" s="1"/>
  <c r="K353" i="11"/>
  <c r="L353" i="11" s="1"/>
  <c r="M353" i="11" s="1"/>
  <c r="N353" i="11" s="1"/>
  <c r="K267" i="11"/>
  <c r="L267" i="11" s="1"/>
  <c r="M267" i="11" s="1"/>
  <c r="N267" i="11" s="1"/>
  <c r="K214" i="11"/>
  <c r="L214" i="11" s="1"/>
  <c r="M214" i="11" s="1"/>
  <c r="N214" i="11" s="1"/>
  <c r="K206" i="11"/>
  <c r="L206" i="11" s="1"/>
  <c r="M206" i="11" s="1"/>
  <c r="N206" i="11" s="1"/>
  <c r="K174" i="11"/>
  <c r="L174" i="11" s="1"/>
  <c r="M174" i="11" s="1"/>
  <c r="N174" i="11" s="1"/>
  <c r="K606" i="11"/>
  <c r="L606" i="11" s="1"/>
  <c r="M606" i="11" s="1"/>
  <c r="N606" i="11" s="1"/>
  <c r="K566" i="11"/>
  <c r="L566" i="11" s="1"/>
  <c r="M566" i="11" s="1"/>
  <c r="N566" i="11" s="1"/>
  <c r="K561" i="11"/>
  <c r="L561" i="11" s="1"/>
  <c r="M561" i="11" s="1"/>
  <c r="N561" i="11" s="1"/>
  <c r="K546" i="11"/>
  <c r="L546" i="11" s="1"/>
  <c r="M546" i="11" s="1"/>
  <c r="N546" i="11" s="1"/>
  <c r="K542" i="11"/>
  <c r="L542" i="11" s="1"/>
  <c r="M542" i="11" s="1"/>
  <c r="N542" i="11" s="1"/>
  <c r="K530" i="11"/>
  <c r="L530" i="11" s="1"/>
  <c r="M530" i="11" s="1"/>
  <c r="N530" i="11" s="1"/>
  <c r="K526" i="11"/>
  <c r="L526" i="11" s="1"/>
  <c r="M526" i="11" s="1"/>
  <c r="N526" i="11" s="1"/>
  <c r="K514" i="11"/>
  <c r="L514" i="11" s="1"/>
  <c r="M514" i="11" s="1"/>
  <c r="N514" i="11" s="1"/>
  <c r="K510" i="11"/>
  <c r="L510" i="11" s="1"/>
  <c r="M510" i="11" s="1"/>
  <c r="N510" i="11" s="1"/>
  <c r="K498" i="11"/>
  <c r="L498" i="11" s="1"/>
  <c r="M498" i="11" s="1"/>
  <c r="N498" i="11" s="1"/>
  <c r="K494" i="11"/>
  <c r="L494" i="11" s="1"/>
  <c r="M494" i="11" s="1"/>
  <c r="N494" i="11" s="1"/>
  <c r="K482" i="11"/>
  <c r="L482" i="11" s="1"/>
  <c r="M482" i="11" s="1"/>
  <c r="N482" i="11" s="1"/>
  <c r="K478" i="11"/>
  <c r="L478" i="11" s="1"/>
  <c r="M478" i="11" s="1"/>
  <c r="N478" i="11" s="1"/>
  <c r="K466" i="11"/>
  <c r="L466" i="11" s="1"/>
  <c r="M466" i="11" s="1"/>
  <c r="N466" i="11" s="1"/>
  <c r="K462" i="11"/>
  <c r="L462" i="11" s="1"/>
  <c r="M462" i="11" s="1"/>
  <c r="N462" i="11" s="1"/>
  <c r="K450" i="11"/>
  <c r="L450" i="11" s="1"/>
  <c r="M450" i="11" s="1"/>
  <c r="N450" i="11" s="1"/>
  <c r="K446" i="11"/>
  <c r="L446" i="11" s="1"/>
  <c r="M446" i="11" s="1"/>
  <c r="N446" i="11" s="1"/>
  <c r="K434" i="11"/>
  <c r="L434" i="11" s="1"/>
  <c r="M434" i="11" s="1"/>
  <c r="N434" i="11" s="1"/>
  <c r="K418" i="11"/>
  <c r="L418" i="11" s="1"/>
  <c r="M418" i="11" s="1"/>
  <c r="N418" i="11" s="1"/>
  <c r="K402" i="11"/>
  <c r="L402" i="11" s="1"/>
  <c r="M402" i="11" s="1"/>
  <c r="N402" i="11" s="1"/>
  <c r="K386" i="11"/>
  <c r="L386" i="11" s="1"/>
  <c r="M386" i="11" s="1"/>
  <c r="N386" i="11" s="1"/>
  <c r="K328" i="11"/>
  <c r="L328" i="11" s="1"/>
  <c r="M328" i="11" s="1"/>
  <c r="N328" i="11" s="1"/>
  <c r="K306" i="11"/>
  <c r="L306" i="11" s="1"/>
  <c r="M306" i="11" s="1"/>
  <c r="N306" i="11" s="1"/>
  <c r="K236" i="11"/>
  <c r="L236" i="11" s="1"/>
  <c r="M236" i="11" s="1"/>
  <c r="N236" i="11" s="1"/>
  <c r="K286" i="11"/>
  <c r="L286" i="11" s="1"/>
  <c r="M286" i="11" s="1"/>
  <c r="N286" i="11" s="1"/>
  <c r="K274" i="11"/>
  <c r="L274" i="11" s="1"/>
  <c r="M274" i="11" s="1"/>
  <c r="N274" i="11" s="1"/>
  <c r="K262" i="11"/>
  <c r="L262" i="11" s="1"/>
  <c r="M262" i="11" s="1"/>
  <c r="N262" i="11" s="1"/>
  <c r="K244" i="11"/>
  <c r="L244" i="11" s="1"/>
  <c r="M244" i="11" s="1"/>
  <c r="N244" i="11" s="1"/>
  <c r="K225" i="11"/>
  <c r="L225" i="11" s="1"/>
  <c r="M225" i="11" s="1"/>
  <c r="N225" i="11" s="1"/>
  <c r="K175" i="11"/>
  <c r="L175" i="11" s="1"/>
  <c r="M175" i="11" s="1"/>
  <c r="N175" i="11" s="1"/>
  <c r="K168" i="11"/>
  <c r="L168" i="11" s="1"/>
  <c r="M168" i="11" s="1"/>
  <c r="N168" i="11" s="1"/>
  <c r="K161" i="11"/>
  <c r="L161" i="11" s="1"/>
  <c r="M161" i="11" s="1"/>
  <c r="N161" i="11" s="1"/>
  <c r="K125" i="11"/>
  <c r="L125" i="11" s="1"/>
  <c r="M125" i="11" s="1"/>
  <c r="N125" i="11" s="1"/>
  <c r="K111" i="11"/>
  <c r="L111" i="11" s="1"/>
  <c r="M111" i="11" s="1"/>
  <c r="N111" i="11" s="1"/>
  <c r="K104" i="11"/>
  <c r="L104" i="11" s="1"/>
  <c r="M104" i="11" s="1"/>
  <c r="N104" i="11" s="1"/>
  <c r="K97" i="11"/>
  <c r="L97" i="11" s="1"/>
  <c r="M97" i="11" s="1"/>
  <c r="N97" i="11" s="1"/>
  <c r="K61" i="11"/>
  <c r="L61" i="11" s="1"/>
  <c r="M61" i="11" s="1"/>
  <c r="N61" i="11" s="1"/>
  <c r="K47" i="11"/>
  <c r="L47" i="11" s="1"/>
  <c r="M47" i="11" s="1"/>
  <c r="N47" i="11" s="1"/>
  <c r="K40" i="11"/>
  <c r="L40" i="11" s="1"/>
  <c r="M40" i="11" s="1"/>
  <c r="N40" i="11" s="1"/>
  <c r="K33" i="11"/>
  <c r="L33" i="11" s="1"/>
  <c r="M33" i="11" s="1"/>
  <c r="N33" i="11" s="1"/>
  <c r="K367" i="11"/>
  <c r="L367" i="11" s="1"/>
  <c r="M367" i="11" s="1"/>
  <c r="N367" i="11" s="1"/>
  <c r="K361" i="11"/>
  <c r="L361" i="11" s="1"/>
  <c r="M361" i="11" s="1"/>
  <c r="N361" i="11" s="1"/>
  <c r="K351" i="11"/>
  <c r="L351" i="11" s="1"/>
  <c r="M351" i="11" s="1"/>
  <c r="N351" i="11" s="1"/>
  <c r="K345" i="11"/>
  <c r="L345" i="11" s="1"/>
  <c r="M345" i="11" s="1"/>
  <c r="N345" i="11" s="1"/>
  <c r="K340" i="11"/>
  <c r="L340" i="11" s="1"/>
  <c r="M340" i="11" s="1"/>
  <c r="N340" i="11" s="1"/>
  <c r="K321" i="11"/>
  <c r="L321" i="11" s="1"/>
  <c r="M321" i="11" s="1"/>
  <c r="N321" i="11" s="1"/>
  <c r="K254" i="11"/>
  <c r="L254" i="11" s="1"/>
  <c r="M254" i="11" s="1"/>
  <c r="N254" i="11" s="1"/>
  <c r="K242" i="11"/>
  <c r="L242" i="11" s="1"/>
  <c r="M242" i="11" s="1"/>
  <c r="N242" i="11" s="1"/>
  <c r="K230" i="11"/>
  <c r="L230" i="11" s="1"/>
  <c r="M230" i="11" s="1"/>
  <c r="N230" i="11" s="1"/>
  <c r="K212" i="11"/>
  <c r="L212" i="11" s="1"/>
  <c r="M212" i="11" s="1"/>
  <c r="N212" i="11" s="1"/>
  <c r="K193" i="11"/>
  <c r="L193" i="11" s="1"/>
  <c r="M193" i="11" s="1"/>
  <c r="N193" i="11" s="1"/>
  <c r="K166" i="11"/>
  <c r="L166" i="11" s="1"/>
  <c r="M166" i="11" s="1"/>
  <c r="N166" i="11" s="1"/>
  <c r="K159" i="11"/>
  <c r="L159" i="11" s="1"/>
  <c r="M159" i="11" s="1"/>
  <c r="N159" i="11" s="1"/>
  <c r="K145" i="11"/>
  <c r="L145" i="11" s="1"/>
  <c r="M145" i="11" s="1"/>
  <c r="N145" i="11" s="1"/>
  <c r="K102" i="11"/>
  <c r="L102" i="11" s="1"/>
  <c r="M102" i="11" s="1"/>
  <c r="N102" i="11" s="1"/>
  <c r="K95" i="11"/>
  <c r="L95" i="11" s="1"/>
  <c r="M95" i="11" s="1"/>
  <c r="N95" i="11" s="1"/>
  <c r="K81" i="11"/>
  <c r="L81" i="11" s="1"/>
  <c r="M81" i="11" s="1"/>
  <c r="N81" i="11" s="1"/>
  <c r="K38" i="11"/>
  <c r="L38" i="11" s="1"/>
  <c r="M38" i="11" s="1"/>
  <c r="N38" i="11" s="1"/>
  <c r="K366" i="11"/>
  <c r="L366" i="11" s="1"/>
  <c r="M366" i="11" s="1"/>
  <c r="N366" i="11" s="1"/>
  <c r="K350" i="11"/>
  <c r="L350" i="11" s="1"/>
  <c r="M350" i="11" s="1"/>
  <c r="N350" i="11" s="1"/>
  <c r="K332" i="11"/>
  <c r="L332" i="11" s="1"/>
  <c r="M332" i="11" s="1"/>
  <c r="N332" i="11" s="1"/>
  <c r="K296" i="11"/>
  <c r="L296" i="11" s="1"/>
  <c r="M296" i="11" s="1"/>
  <c r="N296" i="11" s="1"/>
  <c r="K271" i="11"/>
  <c r="L271" i="11" s="1"/>
  <c r="M271" i="11" s="1"/>
  <c r="N271" i="11" s="1"/>
  <c r="K253" i="11"/>
  <c r="L253" i="11" s="1"/>
  <c r="M253" i="11" s="1"/>
  <c r="N253" i="11" s="1"/>
  <c r="K241" i="11"/>
  <c r="L241" i="11" s="1"/>
  <c r="M241" i="11" s="1"/>
  <c r="N241" i="11" s="1"/>
  <c r="K223" i="11"/>
  <c r="L223" i="11" s="1"/>
  <c r="M223" i="11" s="1"/>
  <c r="N223" i="11" s="1"/>
  <c r="K204" i="11"/>
  <c r="L204" i="11" s="1"/>
  <c r="M204" i="11" s="1"/>
  <c r="N204" i="11" s="1"/>
  <c r="K180" i="11"/>
  <c r="L180" i="11" s="1"/>
  <c r="M180" i="11" s="1"/>
  <c r="N180" i="11" s="1"/>
  <c r="K172" i="11"/>
  <c r="L172" i="11" s="1"/>
  <c r="M172" i="11" s="1"/>
  <c r="N172" i="11" s="1"/>
  <c r="K158" i="11"/>
  <c r="L158" i="11" s="1"/>
  <c r="M158" i="11" s="1"/>
  <c r="N158" i="11" s="1"/>
  <c r="K116" i="11"/>
  <c r="L116" i="11" s="1"/>
  <c r="M116" i="11" s="1"/>
  <c r="N116" i="11" s="1"/>
  <c r="K108" i="11"/>
  <c r="L108" i="11" s="1"/>
  <c r="M108" i="11" s="1"/>
  <c r="N108" i="11" s="1"/>
  <c r="K94" i="11"/>
  <c r="L94" i="11" s="1"/>
  <c r="M94" i="11" s="1"/>
  <c r="N94" i="11" s="1"/>
  <c r="K44" i="11"/>
  <c r="L44" i="11" s="1"/>
  <c r="M44" i="11" s="1"/>
  <c r="N44" i="11" s="1"/>
  <c r="K30" i="11"/>
  <c r="L30" i="11" s="1"/>
  <c r="M30" i="11" s="1"/>
  <c r="N30" i="11" s="1"/>
  <c r="K378" i="11"/>
  <c r="L378" i="11" s="1"/>
  <c r="M378" i="11" s="1"/>
  <c r="N378" i="11" s="1"/>
  <c r="K374" i="11"/>
  <c r="L374" i="11" s="1"/>
  <c r="M374" i="11" s="1"/>
  <c r="N374" i="11" s="1"/>
  <c r="K338" i="11"/>
  <c r="L338" i="11" s="1"/>
  <c r="M338" i="11" s="1"/>
  <c r="N338" i="11" s="1"/>
  <c r="K326" i="11"/>
  <c r="L326" i="11" s="1"/>
  <c r="M326" i="11" s="1"/>
  <c r="N326" i="11" s="1"/>
  <c r="K308" i="11"/>
  <c r="L308" i="11" s="1"/>
  <c r="M308" i="11" s="1"/>
  <c r="N308" i="11" s="1"/>
  <c r="K289" i="11"/>
  <c r="L289" i="11" s="1"/>
  <c r="M289" i="11" s="1"/>
  <c r="N289" i="11" s="1"/>
  <c r="K222" i="11"/>
  <c r="L222" i="11" s="1"/>
  <c r="M222" i="11" s="1"/>
  <c r="N222" i="11" s="1"/>
  <c r="K210" i="11"/>
  <c r="L210" i="11" s="1"/>
  <c r="M210" i="11" s="1"/>
  <c r="N210" i="11" s="1"/>
  <c r="K198" i="11"/>
  <c r="L198" i="11" s="1"/>
  <c r="M198" i="11" s="1"/>
  <c r="N198" i="11" s="1"/>
  <c r="K157" i="11"/>
  <c r="L157" i="11" s="1"/>
  <c r="M157" i="11" s="1"/>
  <c r="N157" i="11" s="1"/>
  <c r="K143" i="11"/>
  <c r="L143" i="11" s="1"/>
  <c r="M143" i="11" s="1"/>
  <c r="N143" i="11" s="1"/>
  <c r="K136" i="11"/>
  <c r="L136" i="11" s="1"/>
  <c r="M136" i="11" s="1"/>
  <c r="N136" i="11" s="1"/>
  <c r="K129" i="11"/>
  <c r="L129" i="11" s="1"/>
  <c r="M129" i="11" s="1"/>
  <c r="N129" i="11" s="1"/>
  <c r="K79" i="11"/>
  <c r="L79" i="11" s="1"/>
  <c r="M79" i="11" s="1"/>
  <c r="N79" i="11" s="1"/>
  <c r="K72" i="11"/>
  <c r="L72" i="11" s="1"/>
  <c r="M72" i="11" s="1"/>
  <c r="N72" i="11" s="1"/>
  <c r="K65" i="11"/>
  <c r="L65" i="11" s="1"/>
  <c r="M65" i="11" s="1"/>
  <c r="N65" i="11" s="1"/>
  <c r="K15" i="11"/>
  <c r="L15" i="11" s="1"/>
  <c r="M15" i="11" s="1"/>
  <c r="N15" i="11" s="1"/>
  <c r="K8" i="11"/>
  <c r="L8" i="11" s="1"/>
  <c r="M8" i="11" s="1"/>
  <c r="N8" i="11" s="1"/>
  <c r="K370" i="11"/>
  <c r="L370" i="11" s="1"/>
  <c r="M370" i="11" s="1"/>
  <c r="N370" i="11" s="1"/>
  <c r="K354" i="11"/>
  <c r="L354" i="11" s="1"/>
  <c r="M354" i="11" s="1"/>
  <c r="N354" i="11" s="1"/>
  <c r="K337" i="11"/>
  <c r="L337" i="11" s="1"/>
  <c r="M337" i="11" s="1"/>
  <c r="N337" i="11" s="1"/>
  <c r="K319" i="11"/>
  <c r="L319" i="11" s="1"/>
  <c r="M319" i="11" s="1"/>
  <c r="N319" i="11" s="1"/>
  <c r="K300" i="11"/>
  <c r="L300" i="11" s="1"/>
  <c r="M300" i="11" s="1"/>
  <c r="N300" i="11" s="1"/>
  <c r="K264" i="11"/>
  <c r="L264" i="11" s="1"/>
  <c r="M264" i="11" s="1"/>
  <c r="N264" i="11" s="1"/>
  <c r="K239" i="11"/>
  <c r="L239" i="11" s="1"/>
  <c r="M239" i="11" s="1"/>
  <c r="N239" i="11" s="1"/>
  <c r="K221" i="11"/>
  <c r="L221" i="11" s="1"/>
  <c r="M221" i="11" s="1"/>
  <c r="N221" i="11" s="1"/>
  <c r="K209" i="11"/>
  <c r="L209" i="11" s="1"/>
  <c r="M209" i="11" s="1"/>
  <c r="N209" i="11" s="1"/>
  <c r="K191" i="11"/>
  <c r="L191" i="11" s="1"/>
  <c r="M191" i="11" s="1"/>
  <c r="N191" i="11" s="1"/>
  <c r="K156" i="11"/>
  <c r="L156" i="11" s="1"/>
  <c r="M156" i="11" s="1"/>
  <c r="N156" i="11" s="1"/>
  <c r="K142" i="11"/>
  <c r="L142" i="11" s="1"/>
  <c r="M142" i="11" s="1"/>
  <c r="N142" i="11" s="1"/>
  <c r="K78" i="11"/>
  <c r="L78" i="11" s="1"/>
  <c r="M78" i="11" s="1"/>
  <c r="N78" i="11" s="1"/>
  <c r="K294" i="11"/>
  <c r="L294" i="11" s="1"/>
  <c r="M294" i="11" s="1"/>
  <c r="N294" i="11" s="1"/>
  <c r="K276" i="11"/>
  <c r="L276" i="11" s="1"/>
  <c r="M276" i="11" s="1"/>
  <c r="N276" i="11" s="1"/>
  <c r="K257" i="11"/>
  <c r="L257" i="11" s="1"/>
  <c r="M257" i="11" s="1"/>
  <c r="N257" i="11" s="1"/>
  <c r="K190" i="11"/>
  <c r="L190" i="11" s="1"/>
  <c r="M190" i="11" s="1"/>
  <c r="N190" i="11" s="1"/>
  <c r="K177" i="11"/>
  <c r="L177" i="11" s="1"/>
  <c r="M177" i="11" s="1"/>
  <c r="N177" i="11" s="1"/>
  <c r="K134" i="11"/>
  <c r="L134" i="11" s="1"/>
  <c r="M134" i="11" s="1"/>
  <c r="N134" i="11" s="1"/>
  <c r="K127" i="11"/>
  <c r="L127" i="11" s="1"/>
  <c r="M127" i="11" s="1"/>
  <c r="N127" i="11" s="1"/>
  <c r="K113" i="11"/>
  <c r="L113" i="11" s="1"/>
  <c r="M113" i="11" s="1"/>
  <c r="N113" i="11" s="1"/>
  <c r="K70" i="11"/>
  <c r="L70" i="11" s="1"/>
  <c r="M70" i="11" s="1"/>
  <c r="N70" i="11" s="1"/>
  <c r="K63" i="11"/>
  <c r="L63" i="11" s="1"/>
  <c r="M63" i="11" s="1"/>
  <c r="N63" i="11" s="1"/>
  <c r="K6" i="11"/>
  <c r="L6" i="11" s="1"/>
  <c r="M6" i="11" s="1"/>
  <c r="N6" i="11" s="1"/>
  <c r="K358" i="11"/>
  <c r="L358" i="11" s="1"/>
  <c r="M358" i="11" s="1"/>
  <c r="N358" i="11" s="1"/>
  <c r="K342" i="11"/>
  <c r="L342" i="11" s="1"/>
  <c r="M342" i="11" s="1"/>
  <c r="N342" i="11" s="1"/>
  <c r="K335" i="11"/>
  <c r="L335" i="11" s="1"/>
  <c r="M335" i="11" s="1"/>
  <c r="N335" i="11" s="1"/>
  <c r="K317" i="11"/>
  <c r="L317" i="11" s="1"/>
  <c r="M317" i="11" s="1"/>
  <c r="N317" i="11" s="1"/>
  <c r="K305" i="11"/>
  <c r="L305" i="11" s="1"/>
  <c r="M305" i="11" s="1"/>
  <c r="N305" i="11" s="1"/>
  <c r="K287" i="11"/>
  <c r="L287" i="11" s="1"/>
  <c r="M287" i="11" s="1"/>
  <c r="N287" i="11" s="1"/>
  <c r="K268" i="11"/>
  <c r="L268" i="11" s="1"/>
  <c r="M268" i="11" s="1"/>
  <c r="N268" i="11" s="1"/>
  <c r="K232" i="11"/>
  <c r="L232" i="11" s="1"/>
  <c r="M232" i="11" s="1"/>
  <c r="N232" i="11" s="1"/>
  <c r="K207" i="11"/>
  <c r="L207" i="11" s="1"/>
  <c r="M207" i="11" s="1"/>
  <c r="N207" i="11" s="1"/>
  <c r="K189" i="11"/>
  <c r="L189" i="11" s="1"/>
  <c r="M189" i="11" s="1"/>
  <c r="N189" i="11" s="1"/>
  <c r="K148" i="11"/>
  <c r="L148" i="11" s="1"/>
  <c r="M148" i="11" s="1"/>
  <c r="N148" i="11" s="1"/>
  <c r="K140" i="11"/>
  <c r="L140" i="11" s="1"/>
  <c r="M140" i="11" s="1"/>
  <c r="N140" i="11" s="1"/>
  <c r="K126" i="11"/>
  <c r="L126" i="11" s="1"/>
  <c r="M126" i="11" s="1"/>
  <c r="N126" i="11" s="1"/>
  <c r="K84" i="11"/>
  <c r="L84" i="11" s="1"/>
  <c r="M84" i="11" s="1"/>
  <c r="N84" i="11" s="1"/>
  <c r="K76" i="11"/>
  <c r="L76" i="11" s="1"/>
  <c r="M76" i="11" s="1"/>
  <c r="N76" i="11" s="1"/>
  <c r="K62" i="11"/>
  <c r="L62" i="11" s="1"/>
  <c r="M62" i="11" s="1"/>
  <c r="N62" i="11" s="1"/>
  <c r="K20" i="11"/>
  <c r="L20" i="11" s="1"/>
  <c r="M20" i="11" s="1"/>
  <c r="N20" i="11" s="1"/>
  <c r="K12" i="11"/>
  <c r="L12" i="11" s="1"/>
  <c r="M12" i="11" s="1"/>
  <c r="N12" i="11" s="1"/>
  <c r="K314" i="11"/>
  <c r="L314" i="11" s="1"/>
  <c r="M314" i="11" s="1"/>
  <c r="N314" i="11" s="1"/>
  <c r="K282" i="11"/>
  <c r="L282" i="11" s="1"/>
  <c r="M282" i="11" s="1"/>
  <c r="N282" i="11" s="1"/>
  <c r="K250" i="11"/>
  <c r="L250" i="11" s="1"/>
  <c r="M250" i="11" s="1"/>
  <c r="N250" i="11" s="1"/>
  <c r="K218" i="11"/>
  <c r="L218" i="11" s="1"/>
  <c r="M218" i="11" s="1"/>
  <c r="N218" i="11" s="1"/>
  <c r="K186" i="11"/>
  <c r="L186" i="11" s="1"/>
  <c r="M186" i="11" s="1"/>
  <c r="N186" i="11" s="1"/>
  <c r="K154" i="11"/>
  <c r="L154" i="11" s="1"/>
  <c r="M154" i="11" s="1"/>
  <c r="N154" i="11" s="1"/>
  <c r="K122" i="11"/>
  <c r="L122" i="11" s="1"/>
  <c r="M122" i="11" s="1"/>
  <c r="N122" i="11" s="1"/>
  <c r="K90" i="11"/>
  <c r="L90" i="11" s="1"/>
  <c r="M90" i="11" s="1"/>
  <c r="N90" i="11" s="1"/>
  <c r="K58" i="11"/>
  <c r="L58" i="11" s="1"/>
  <c r="M58" i="11" s="1"/>
  <c r="N58" i="11" s="1"/>
  <c r="K26" i="11"/>
  <c r="L26" i="11" s="1"/>
  <c r="M26" i="11" s="1"/>
  <c r="N26" i="11" s="1"/>
  <c r="K178" i="11"/>
  <c r="L178" i="11" s="1"/>
  <c r="M178" i="11" s="1"/>
  <c r="N178" i="11" s="1"/>
  <c r="K146" i="11"/>
  <c r="L146" i="11" s="1"/>
  <c r="M146" i="11" s="1"/>
  <c r="N146" i="11" s="1"/>
  <c r="K114" i="11"/>
  <c r="L114" i="11" s="1"/>
  <c r="M114" i="11" s="1"/>
  <c r="N114" i="11" s="1"/>
  <c r="K82" i="11"/>
  <c r="L82" i="11" s="1"/>
  <c r="M82" i="11" s="1"/>
  <c r="N82" i="11" s="1"/>
  <c r="K50" i="11"/>
  <c r="L50" i="11" s="1"/>
  <c r="M50" i="11" s="1"/>
  <c r="N50" i="11" s="1"/>
  <c r="K18" i="11"/>
  <c r="L18" i="11" s="1"/>
  <c r="M18" i="11" s="1"/>
  <c r="N18" i="11" s="1"/>
  <c r="K341" i="11"/>
  <c r="L341" i="11" s="1"/>
  <c r="M341" i="11" s="1"/>
  <c r="N341" i="11" s="1"/>
  <c r="K320" i="11"/>
  <c r="L320" i="11" s="1"/>
  <c r="M320" i="11" s="1"/>
  <c r="N320" i="11" s="1"/>
  <c r="K309" i="11"/>
  <c r="L309" i="11" s="1"/>
  <c r="M309" i="11" s="1"/>
  <c r="N309" i="11" s="1"/>
  <c r="K288" i="11"/>
  <c r="L288" i="11" s="1"/>
  <c r="M288" i="11" s="1"/>
  <c r="N288" i="11" s="1"/>
  <c r="K277" i="11"/>
  <c r="L277" i="11" s="1"/>
  <c r="M277" i="11" s="1"/>
  <c r="N277" i="11" s="1"/>
  <c r="K256" i="11"/>
  <c r="L256" i="11" s="1"/>
  <c r="M256" i="11" s="1"/>
  <c r="N256" i="11" s="1"/>
  <c r="K245" i="11"/>
  <c r="L245" i="11" s="1"/>
  <c r="M245" i="11" s="1"/>
  <c r="N245" i="11" s="1"/>
  <c r="K224" i="11"/>
  <c r="L224" i="11" s="1"/>
  <c r="M224" i="11" s="1"/>
  <c r="N224" i="11" s="1"/>
  <c r="K213" i="11"/>
  <c r="L213" i="11" s="1"/>
  <c r="M213" i="11" s="1"/>
  <c r="N213" i="11" s="1"/>
  <c r="K192" i="11"/>
  <c r="L192" i="11" s="1"/>
  <c r="M192" i="11" s="1"/>
  <c r="N192" i="11" s="1"/>
  <c r="K181" i="11"/>
  <c r="L181" i="11" s="1"/>
  <c r="M181" i="11" s="1"/>
  <c r="N181" i="11" s="1"/>
  <c r="K160" i="11"/>
  <c r="L160" i="11" s="1"/>
  <c r="M160" i="11" s="1"/>
  <c r="N160" i="11" s="1"/>
  <c r="K149" i="11"/>
  <c r="L149" i="11" s="1"/>
  <c r="M149" i="11" s="1"/>
  <c r="N149" i="11" s="1"/>
  <c r="K128" i="11"/>
  <c r="L128" i="11" s="1"/>
  <c r="M128" i="11" s="1"/>
  <c r="N128" i="11" s="1"/>
  <c r="K117" i="11"/>
  <c r="L117" i="11" s="1"/>
  <c r="M117" i="11" s="1"/>
  <c r="N117" i="11" s="1"/>
  <c r="K96" i="11"/>
  <c r="L96" i="11" s="1"/>
  <c r="M96" i="11" s="1"/>
  <c r="N96" i="11" s="1"/>
  <c r="K85" i="11"/>
  <c r="L85" i="11" s="1"/>
  <c r="M85" i="11" s="1"/>
  <c r="N85" i="11" s="1"/>
  <c r="K53" i="11"/>
  <c r="L53" i="11" s="1"/>
  <c r="M53" i="11" s="1"/>
  <c r="N53" i="11" s="1"/>
  <c r="K32" i="11"/>
  <c r="L32" i="11" s="1"/>
  <c r="M32" i="11" s="1"/>
  <c r="N32" i="11" s="1"/>
  <c r="K21" i="11"/>
  <c r="L21" i="11" s="1"/>
  <c r="M21" i="11" s="1"/>
  <c r="N21" i="11" s="1"/>
  <c r="K330" i="11"/>
  <c r="L330" i="11" s="1"/>
  <c r="M330" i="11" s="1"/>
  <c r="N330" i="11" s="1"/>
  <c r="K298" i="11"/>
  <c r="L298" i="11" s="1"/>
  <c r="M298" i="11" s="1"/>
  <c r="N298" i="11" s="1"/>
  <c r="K266" i="11"/>
  <c r="L266" i="11" s="1"/>
  <c r="M266" i="11" s="1"/>
  <c r="N266" i="11" s="1"/>
  <c r="K234" i="11"/>
  <c r="L234" i="11" s="1"/>
  <c r="M234" i="11" s="1"/>
  <c r="N234" i="11" s="1"/>
  <c r="K202" i="11"/>
  <c r="L202" i="11" s="1"/>
  <c r="M202" i="11" s="1"/>
  <c r="N202" i="11" s="1"/>
  <c r="K170" i="11"/>
  <c r="L170" i="11" s="1"/>
  <c r="M170" i="11" s="1"/>
  <c r="N170" i="11" s="1"/>
  <c r="K138" i="11"/>
  <c r="L138" i="11" s="1"/>
  <c r="M138" i="11" s="1"/>
  <c r="N138" i="11" s="1"/>
  <c r="K106" i="11"/>
  <c r="L106" i="11" s="1"/>
  <c r="M106" i="11" s="1"/>
  <c r="N106" i="11" s="1"/>
  <c r="K74" i="11"/>
  <c r="L74" i="11" s="1"/>
  <c r="M74" i="11" s="1"/>
  <c r="N74" i="11" s="1"/>
  <c r="K42" i="11"/>
  <c r="L42" i="11" s="1"/>
  <c r="M42" i="11" s="1"/>
  <c r="N42" i="11" s="1"/>
  <c r="K10" i="11"/>
  <c r="L10" i="11" s="1"/>
  <c r="M10" i="11" s="1"/>
  <c r="N10" i="11" s="1"/>
  <c r="K333" i="11"/>
  <c r="L333" i="11" s="1"/>
  <c r="M333" i="11" s="1"/>
  <c r="N333" i="11" s="1"/>
  <c r="K312" i="11"/>
  <c r="L312" i="11" s="1"/>
  <c r="M312" i="11" s="1"/>
  <c r="N312" i="11" s="1"/>
  <c r="K301" i="11"/>
  <c r="L301" i="11" s="1"/>
  <c r="M301" i="11" s="1"/>
  <c r="N301" i="11" s="1"/>
  <c r="K280" i="11"/>
  <c r="L280" i="11" s="1"/>
  <c r="M280" i="11" s="1"/>
  <c r="N280" i="11" s="1"/>
  <c r="K269" i="11"/>
  <c r="L269" i="11" s="1"/>
  <c r="M269" i="11" s="1"/>
  <c r="N269" i="11" s="1"/>
  <c r="K248" i="11"/>
  <c r="L248" i="11" s="1"/>
  <c r="M248" i="11" s="1"/>
  <c r="N248" i="11" s="1"/>
  <c r="K237" i="11"/>
  <c r="L237" i="11" s="1"/>
  <c r="M237" i="11" s="1"/>
  <c r="N237" i="11" s="1"/>
  <c r="K216" i="11"/>
  <c r="L216" i="11" s="1"/>
  <c r="M216" i="11" s="1"/>
  <c r="N216" i="11" s="1"/>
  <c r="K205" i="11"/>
  <c r="L205" i="11" s="1"/>
  <c r="M205" i="11" s="1"/>
  <c r="N205" i="11" s="1"/>
  <c r="K184" i="11"/>
  <c r="L184" i="11" s="1"/>
  <c r="M184" i="11" s="1"/>
  <c r="N184" i="11" s="1"/>
  <c r="K173" i="11"/>
  <c r="L173" i="11" s="1"/>
  <c r="M173" i="11" s="1"/>
  <c r="N173" i="11" s="1"/>
  <c r="K152" i="11"/>
  <c r="L152" i="11" s="1"/>
  <c r="M152" i="11" s="1"/>
  <c r="N152" i="11" s="1"/>
  <c r="K141" i="11"/>
  <c r="L141" i="11" s="1"/>
  <c r="M141" i="11" s="1"/>
  <c r="N141" i="11" s="1"/>
  <c r="K120" i="11"/>
  <c r="L120" i="11" s="1"/>
  <c r="M120" i="11" s="1"/>
  <c r="N120" i="11" s="1"/>
  <c r="K109" i="11"/>
  <c r="L109" i="11" s="1"/>
  <c r="M109" i="11" s="1"/>
  <c r="N109" i="11" s="1"/>
  <c r="K88" i="11"/>
  <c r="L88" i="11" s="1"/>
  <c r="M88" i="11" s="1"/>
  <c r="N88" i="11" s="1"/>
  <c r="K77" i="11"/>
  <c r="L77" i="11" s="1"/>
  <c r="M77" i="11" s="1"/>
  <c r="N77" i="11" s="1"/>
  <c r="K56" i="11"/>
  <c r="L56" i="11" s="1"/>
  <c r="M56" i="11" s="1"/>
  <c r="N56" i="11" s="1"/>
  <c r="K45" i="11"/>
  <c r="L45" i="11" s="1"/>
  <c r="M45" i="11" s="1"/>
  <c r="N45" i="11" s="1"/>
  <c r="K24" i="11"/>
  <c r="L24" i="11" s="1"/>
  <c r="M24" i="11" s="1"/>
  <c r="N24" i="11" s="1"/>
  <c r="K13" i="11"/>
  <c r="L13" i="11" s="1"/>
  <c r="M13" i="11" s="1"/>
  <c r="N13" i="11" s="1"/>
  <c r="K322" i="11"/>
  <c r="L322" i="11" s="1"/>
  <c r="M322" i="11" s="1"/>
  <c r="N322" i="11" s="1"/>
  <c r="K290" i="11"/>
  <c r="L290" i="11" s="1"/>
  <c r="M290" i="11" s="1"/>
  <c r="N290" i="11" s="1"/>
  <c r="K258" i="11"/>
  <c r="L258" i="11" s="1"/>
  <c r="M258" i="11" s="1"/>
  <c r="N258" i="11" s="1"/>
  <c r="K226" i="11"/>
  <c r="L226" i="11" s="1"/>
  <c r="M226" i="11" s="1"/>
  <c r="N226" i="11" s="1"/>
  <c r="K194" i="11"/>
  <c r="L194" i="11" s="1"/>
  <c r="M194" i="11" s="1"/>
  <c r="N194" i="11" s="1"/>
  <c r="K162" i="11"/>
  <c r="L162" i="11" s="1"/>
  <c r="M162" i="11" s="1"/>
  <c r="N162" i="11" s="1"/>
  <c r="K130" i="11"/>
  <c r="L130" i="11" s="1"/>
  <c r="M130" i="11" s="1"/>
  <c r="N130" i="11" s="1"/>
  <c r="K98" i="11"/>
  <c r="L98" i="11" s="1"/>
  <c r="M98" i="11" s="1"/>
  <c r="N98" i="11" s="1"/>
  <c r="K66" i="11"/>
  <c r="L66" i="11" s="1"/>
  <c r="M66" i="11" s="1"/>
  <c r="N66" i="11" s="1"/>
  <c r="K34" i="11"/>
  <c r="L34" i="11" s="1"/>
  <c r="M34" i="11" s="1"/>
  <c r="N34" i="11" s="1"/>
  <c r="K336" i="11"/>
  <c r="L336" i="11" s="1"/>
  <c r="M336" i="11" s="1"/>
  <c r="N336" i="11" s="1"/>
  <c r="K325" i="11"/>
  <c r="L325" i="11" s="1"/>
  <c r="M325" i="11" s="1"/>
  <c r="N325" i="11" s="1"/>
  <c r="K304" i="11"/>
  <c r="L304" i="11" s="1"/>
  <c r="M304" i="11" s="1"/>
  <c r="N304" i="11" s="1"/>
  <c r="K293" i="11"/>
  <c r="L293" i="11" s="1"/>
  <c r="M293" i="11" s="1"/>
  <c r="N293" i="11" s="1"/>
  <c r="K272" i="11"/>
  <c r="L272" i="11" s="1"/>
  <c r="M272" i="11" s="1"/>
  <c r="N272" i="11" s="1"/>
  <c r="K261" i="11"/>
  <c r="L261" i="11" s="1"/>
  <c r="M261" i="11" s="1"/>
  <c r="N261" i="11" s="1"/>
  <c r="K240" i="11"/>
  <c r="L240" i="11" s="1"/>
  <c r="M240" i="11" s="1"/>
  <c r="N240" i="11" s="1"/>
  <c r="K229" i="11"/>
  <c r="L229" i="11" s="1"/>
  <c r="M229" i="11" s="1"/>
  <c r="N229" i="11" s="1"/>
  <c r="K208" i="11"/>
  <c r="L208" i="11" s="1"/>
  <c r="M208" i="11" s="1"/>
  <c r="N208" i="11" s="1"/>
  <c r="K197" i="11"/>
  <c r="L197" i="11" s="1"/>
  <c r="M197" i="11" s="1"/>
  <c r="N197" i="11" s="1"/>
  <c r="K176" i="11"/>
  <c r="L176" i="11" s="1"/>
  <c r="M176" i="11" s="1"/>
  <c r="N176" i="11" s="1"/>
  <c r="K165" i="11"/>
  <c r="L165" i="11" s="1"/>
  <c r="M165" i="11" s="1"/>
  <c r="N165" i="11" s="1"/>
  <c r="K144" i="11"/>
  <c r="L144" i="11" s="1"/>
  <c r="M144" i="11" s="1"/>
  <c r="N144" i="11" s="1"/>
  <c r="K133" i="11"/>
  <c r="L133" i="11" s="1"/>
  <c r="M133" i="11" s="1"/>
  <c r="N133" i="11" s="1"/>
  <c r="K112" i="11"/>
  <c r="L112" i="11" s="1"/>
  <c r="M112" i="11" s="1"/>
  <c r="N112" i="11" s="1"/>
  <c r="K101" i="11"/>
  <c r="L101" i="11" s="1"/>
  <c r="M101" i="11" s="1"/>
  <c r="N101" i="11" s="1"/>
  <c r="K80" i="11"/>
  <c r="L80" i="11" s="1"/>
  <c r="M80" i="11" s="1"/>
  <c r="N80" i="11" s="1"/>
  <c r="K69" i="11"/>
  <c r="L69" i="11" s="1"/>
  <c r="M69" i="11" s="1"/>
  <c r="N69" i="11" s="1"/>
  <c r="K48" i="11"/>
  <c r="L48" i="11" s="1"/>
  <c r="M48" i="11" s="1"/>
  <c r="N48" i="11" s="1"/>
  <c r="K37" i="11"/>
  <c r="L37" i="11" s="1"/>
  <c r="M37" i="11" s="1"/>
  <c r="N37" i="11" s="1"/>
  <c r="K16" i="11"/>
  <c r="L16" i="11" s="1"/>
  <c r="M16" i="11" s="1"/>
  <c r="N16" i="11" s="1"/>
  <c r="K5" i="11"/>
  <c r="L5" i="11" s="1"/>
  <c r="M5" i="11" s="1"/>
  <c r="N5" i="11" s="1"/>
  <c r="K749" i="9"/>
  <c r="L749" i="9" s="1"/>
  <c r="M749" i="9" s="1"/>
  <c r="N749" i="9" s="1"/>
  <c r="K745" i="9"/>
  <c r="L745" i="9" s="1"/>
  <c r="M745" i="9" s="1"/>
  <c r="N745" i="9" s="1"/>
  <c r="K737" i="9"/>
  <c r="L737" i="9" s="1"/>
  <c r="M737" i="9" s="1"/>
  <c r="N737" i="9" s="1"/>
  <c r="K741" i="10"/>
  <c r="L741" i="10" s="1"/>
  <c r="M741" i="10" s="1"/>
  <c r="N741" i="10" s="1"/>
  <c r="K743" i="9"/>
  <c r="L743" i="9" s="1"/>
  <c r="M743" i="9" s="1"/>
  <c r="N743" i="9" s="1"/>
  <c r="K741" i="9"/>
  <c r="L741" i="9" s="1"/>
  <c r="M741" i="9" s="1"/>
  <c r="N741" i="9" s="1"/>
  <c r="K733" i="9"/>
  <c r="L733" i="9" s="1"/>
  <c r="M733" i="9" s="1"/>
  <c r="N733" i="9" s="1"/>
  <c r="K746" i="10"/>
  <c r="L746" i="10" s="1"/>
  <c r="M746" i="10" s="1"/>
  <c r="N746" i="10" s="1"/>
  <c r="K750" i="9"/>
  <c r="L750" i="9" s="1"/>
  <c r="M750" i="9" s="1"/>
  <c r="N750" i="9" s="1"/>
  <c r="K744" i="9"/>
  <c r="L744" i="9" s="1"/>
  <c r="M744" i="9" s="1"/>
  <c r="N744" i="9" s="1"/>
  <c r="K753" i="10"/>
  <c r="L753" i="10" s="1"/>
  <c r="M753" i="10" s="1"/>
  <c r="N753" i="10" s="1"/>
  <c r="K745" i="10"/>
  <c r="L745" i="10" s="1"/>
  <c r="M745" i="10" s="1"/>
  <c r="N745" i="10" s="1"/>
  <c r="K755" i="9"/>
  <c r="L755" i="9" s="1"/>
  <c r="M755" i="9" s="1"/>
  <c r="N755" i="9" s="1"/>
  <c r="O755" i="9" s="1"/>
  <c r="K742" i="9"/>
  <c r="L742" i="9" s="1"/>
  <c r="M742" i="9" s="1"/>
  <c r="N742" i="9" s="1"/>
  <c r="K736" i="9"/>
  <c r="L736" i="9" s="1"/>
  <c r="M736" i="9" s="1"/>
  <c r="N736" i="9" s="1"/>
  <c r="K731" i="10"/>
  <c r="L731" i="10" s="1"/>
  <c r="M731" i="10" s="1"/>
  <c r="N731" i="10" s="1"/>
  <c r="K752" i="10"/>
  <c r="L752" i="10" s="1"/>
  <c r="M752" i="10" s="1"/>
  <c r="N752" i="10" s="1"/>
  <c r="K737" i="10"/>
  <c r="L737" i="10" s="1"/>
  <c r="M737" i="10" s="1"/>
  <c r="N737" i="10" s="1"/>
  <c r="K754" i="9"/>
  <c r="L754" i="9" s="1"/>
  <c r="M754" i="9" s="1"/>
  <c r="N754" i="9" s="1"/>
  <c r="K748" i="9"/>
  <c r="L748" i="9" s="1"/>
  <c r="M748" i="9" s="1"/>
  <c r="N748" i="9" s="1"/>
  <c r="K736" i="10"/>
  <c r="L736" i="10" s="1"/>
  <c r="M736" i="10" s="1"/>
  <c r="N736" i="10" s="1"/>
  <c r="K753" i="9"/>
  <c r="L753" i="9" s="1"/>
  <c r="M753" i="9" s="1"/>
  <c r="N753" i="9" s="1"/>
  <c r="K747" i="9"/>
  <c r="L747" i="9" s="1"/>
  <c r="M747" i="9" s="1"/>
  <c r="N747" i="9" s="1"/>
  <c r="K734" i="9"/>
  <c r="L734" i="9" s="1"/>
  <c r="M734" i="9" s="1"/>
  <c r="N734" i="9" s="1"/>
  <c r="K746" i="9"/>
  <c r="L746" i="9" s="1"/>
  <c r="M746" i="9" s="1"/>
  <c r="N746" i="9" s="1"/>
  <c r="K740" i="9"/>
  <c r="L740" i="9" s="1"/>
  <c r="M740" i="9" s="1"/>
  <c r="N740" i="9" s="1"/>
  <c r="K749" i="10"/>
  <c r="L749" i="10" s="1"/>
  <c r="M749" i="10" s="1"/>
  <c r="N749" i="10" s="1"/>
  <c r="K752" i="9"/>
  <c r="L752" i="9" s="1"/>
  <c r="M752" i="9" s="1"/>
  <c r="N752" i="9" s="1"/>
  <c r="K733" i="10"/>
  <c r="L733" i="10" s="1"/>
  <c r="M733" i="10" s="1"/>
  <c r="N733" i="10" s="1"/>
  <c r="K751" i="9"/>
  <c r="L751" i="9" s="1"/>
  <c r="M751" i="9" s="1"/>
  <c r="N751" i="9" s="1"/>
  <c r="K738" i="9"/>
  <c r="L738" i="9" s="1"/>
  <c r="M738" i="9" s="1"/>
  <c r="N738" i="9" s="1"/>
  <c r="K732" i="9"/>
  <c r="L732" i="9" s="1"/>
  <c r="M732" i="9" s="1"/>
  <c r="N732" i="9" s="1"/>
  <c r="K750" i="10"/>
  <c r="L750" i="10" s="1"/>
  <c r="M750" i="10" s="1"/>
  <c r="N750" i="10" s="1"/>
  <c r="K740" i="10"/>
  <c r="L740" i="10" s="1"/>
  <c r="M740" i="10" s="1"/>
  <c r="N740" i="10" s="1"/>
  <c r="K734" i="10"/>
  <c r="L734" i="10" s="1"/>
  <c r="M734" i="10" s="1"/>
  <c r="N734" i="10" s="1"/>
  <c r="K754" i="10"/>
  <c r="L754" i="10" s="1"/>
  <c r="M754" i="10" s="1"/>
  <c r="N754" i="10" s="1"/>
  <c r="K744" i="10"/>
  <c r="L744" i="10" s="1"/>
  <c r="M744" i="10" s="1"/>
  <c r="N744" i="10" s="1"/>
  <c r="K738" i="10"/>
  <c r="L738" i="10" s="1"/>
  <c r="M738" i="10" s="1"/>
  <c r="N738" i="10" s="1"/>
  <c r="K739" i="9"/>
  <c r="L739" i="9" s="1"/>
  <c r="M739" i="9" s="1"/>
  <c r="N739" i="9" s="1"/>
  <c r="K441" i="9"/>
  <c r="L441" i="9" s="1"/>
  <c r="M441" i="9" s="1"/>
  <c r="N441" i="9" s="1"/>
  <c r="K748" i="10"/>
  <c r="L748" i="10" s="1"/>
  <c r="M748" i="10" s="1"/>
  <c r="N748" i="10" s="1"/>
  <c r="K742" i="10"/>
  <c r="L742" i="10" s="1"/>
  <c r="M742" i="10" s="1"/>
  <c r="N742" i="10" s="1"/>
  <c r="K732" i="10"/>
  <c r="L732" i="10" s="1"/>
  <c r="M732" i="10" s="1"/>
  <c r="N732" i="10" s="1"/>
  <c r="K755" i="10"/>
  <c r="L755" i="10" s="1"/>
  <c r="M755" i="10" s="1"/>
  <c r="N755" i="10" s="1"/>
  <c r="K751" i="10"/>
  <c r="L751" i="10" s="1"/>
  <c r="M751" i="10" s="1"/>
  <c r="N751" i="10" s="1"/>
  <c r="K747" i="10"/>
  <c r="L747" i="10" s="1"/>
  <c r="M747" i="10" s="1"/>
  <c r="N747" i="10" s="1"/>
  <c r="K743" i="10"/>
  <c r="L743" i="10" s="1"/>
  <c r="M743" i="10" s="1"/>
  <c r="N743" i="10" s="1"/>
  <c r="K739" i="10"/>
  <c r="L739" i="10" s="1"/>
  <c r="M739" i="10" s="1"/>
  <c r="N739" i="10" s="1"/>
  <c r="K735" i="10"/>
  <c r="L735" i="10" s="1"/>
  <c r="M735" i="10" s="1"/>
  <c r="N735" i="10" s="1"/>
  <c r="M139" i="11"/>
  <c r="N139" i="11" s="1"/>
  <c r="M115" i="11"/>
  <c r="N115" i="11" s="1"/>
  <c r="K724" i="10"/>
  <c r="L724" i="10" s="1"/>
  <c r="M724" i="10" s="1"/>
  <c r="N724" i="10" s="1"/>
  <c r="K716" i="10"/>
  <c r="L716" i="10" s="1"/>
  <c r="M716" i="10" s="1"/>
  <c r="N716" i="10" s="1"/>
  <c r="K708" i="10"/>
  <c r="L708" i="10" s="1"/>
  <c r="M708" i="10" s="1"/>
  <c r="N708" i="10" s="1"/>
  <c r="K700" i="10"/>
  <c r="L700" i="10" s="1"/>
  <c r="M700" i="10" s="1"/>
  <c r="N700" i="10" s="1"/>
  <c r="M644" i="11"/>
  <c r="N644" i="11" s="1"/>
  <c r="M624" i="11"/>
  <c r="N624" i="11" s="1"/>
  <c r="M628" i="11"/>
  <c r="N628" i="11" s="1"/>
  <c r="M477" i="11"/>
  <c r="N477" i="11" s="1"/>
  <c r="M440" i="11"/>
  <c r="N440" i="11" s="1"/>
  <c r="M550" i="11"/>
  <c r="N550" i="11" s="1"/>
  <c r="M504" i="11"/>
  <c r="N504" i="11" s="1"/>
  <c r="M611" i="11"/>
  <c r="N611" i="11" s="1"/>
  <c r="M410" i="11"/>
  <c r="N410" i="11" s="1"/>
  <c r="M627" i="11"/>
  <c r="N627" i="11" s="1"/>
  <c r="M64" i="11"/>
  <c r="N64" i="11" s="1"/>
  <c r="M36" i="11"/>
  <c r="N36" i="11" s="1"/>
  <c r="M118" i="11"/>
  <c r="N118" i="11" s="1"/>
  <c r="M519" i="11"/>
  <c r="N519" i="11" s="1"/>
  <c r="M220" i="11"/>
  <c r="N220" i="11" s="1"/>
  <c r="M57" i="11"/>
  <c r="N57" i="11" s="1"/>
  <c r="K699" i="10"/>
  <c r="L699" i="10" s="1"/>
  <c r="M699" i="10" s="1"/>
  <c r="N699" i="10" s="1"/>
  <c r="M87" i="11"/>
  <c r="N87" i="11" s="1"/>
  <c r="M251" i="11"/>
  <c r="N251" i="11" s="1"/>
  <c r="M323" i="11"/>
  <c r="N323" i="11" s="1"/>
  <c r="M169" i="11"/>
  <c r="N169" i="11" s="1"/>
  <c r="M281" i="11"/>
  <c r="N281" i="11" s="1"/>
  <c r="M348" i="11"/>
  <c r="N348" i="11" s="1"/>
  <c r="M390" i="11"/>
  <c r="N390" i="11" s="1"/>
  <c r="M349" i="11"/>
  <c r="N349" i="11" s="1"/>
  <c r="M715" i="11"/>
  <c r="N715" i="11" s="1"/>
  <c r="M459" i="11"/>
  <c r="N459" i="11" s="1"/>
  <c r="M523" i="11"/>
  <c r="N523" i="11" s="1"/>
  <c r="M675" i="11"/>
  <c r="N675" i="11" s="1"/>
  <c r="M718" i="11"/>
  <c r="N718" i="11" s="1"/>
  <c r="M538" i="11"/>
  <c r="N538" i="11" s="1"/>
  <c r="M568" i="11"/>
  <c r="N568" i="11" s="1"/>
  <c r="M629" i="11"/>
  <c r="N629" i="11" s="1"/>
  <c r="M642" i="11"/>
  <c r="N642" i="11" s="1"/>
  <c r="M527" i="11"/>
  <c r="N527" i="11" s="1"/>
  <c r="M587" i="11"/>
  <c r="N587" i="11" s="1"/>
  <c r="M593" i="11"/>
  <c r="N593" i="11" s="1"/>
  <c r="M656" i="11"/>
  <c r="N656" i="11" s="1"/>
  <c r="M660" i="11"/>
  <c r="N660" i="11" s="1"/>
  <c r="M625" i="11"/>
  <c r="N625" i="11" s="1"/>
  <c r="M686" i="11"/>
  <c r="N686" i="11" s="1"/>
  <c r="M691" i="11"/>
  <c r="N691" i="11" s="1"/>
  <c r="M697" i="11"/>
  <c r="N697" i="11" s="1"/>
  <c r="M711" i="11"/>
  <c r="N711" i="11" s="1"/>
  <c r="M617" i="11"/>
  <c r="N617" i="11" s="1"/>
  <c r="M721" i="11"/>
  <c r="N721" i="11" s="1"/>
  <c r="M633" i="11"/>
  <c r="N633" i="11" s="1"/>
  <c r="M638" i="11"/>
  <c r="N638" i="11" s="1"/>
  <c r="M671" i="11"/>
  <c r="N671" i="11" s="1"/>
  <c r="M698" i="11"/>
  <c r="N698" i="11" s="1"/>
  <c r="M727" i="11"/>
  <c r="N727" i="11" s="1"/>
  <c r="M650" i="11"/>
  <c r="N650" i="11" s="1"/>
  <c r="M667" i="11"/>
  <c r="N667" i="11" s="1"/>
  <c r="M681" i="11"/>
  <c r="N681" i="11" s="1"/>
  <c r="M690" i="11"/>
  <c r="N690" i="11" s="1"/>
  <c r="M693" i="11"/>
  <c r="N693" i="11" s="1"/>
  <c r="K730" i="10"/>
  <c r="L730" i="10" s="1"/>
  <c r="M730" i="10" s="1"/>
  <c r="N730" i="10" s="1"/>
  <c r="K722" i="10"/>
  <c r="L722" i="10" s="1"/>
  <c r="M722" i="10" s="1"/>
  <c r="N722" i="10" s="1"/>
  <c r="K714" i="10"/>
  <c r="L714" i="10" s="1"/>
  <c r="M714" i="10" s="1"/>
  <c r="N714" i="10" s="1"/>
  <c r="K706" i="10"/>
  <c r="L706" i="10" s="1"/>
  <c r="M706" i="10" s="1"/>
  <c r="N706" i="10" s="1"/>
  <c r="K698" i="10"/>
  <c r="L698" i="10" s="1"/>
  <c r="M698" i="10" s="1"/>
  <c r="N698" i="10" s="1"/>
  <c r="K681" i="10"/>
  <c r="L681" i="10" s="1"/>
  <c r="M681" i="10" s="1"/>
  <c r="N681" i="10" s="1"/>
  <c r="K665" i="10"/>
  <c r="L665" i="10" s="1"/>
  <c r="M665" i="10" s="1"/>
  <c r="N665" i="10" s="1"/>
  <c r="K657" i="10"/>
  <c r="L657" i="10" s="1"/>
  <c r="M657" i="10" s="1"/>
  <c r="N657" i="10" s="1"/>
  <c r="K649" i="10"/>
  <c r="L649" i="10" s="1"/>
  <c r="M649" i="10" s="1"/>
  <c r="N649" i="10" s="1"/>
  <c r="K641" i="10"/>
  <c r="L641" i="10" s="1"/>
  <c r="M641" i="10" s="1"/>
  <c r="N641" i="10" s="1"/>
  <c r="K633" i="10"/>
  <c r="L633" i="10" s="1"/>
  <c r="M633" i="10" s="1"/>
  <c r="N633" i="10" s="1"/>
  <c r="K625" i="10"/>
  <c r="L625" i="10" s="1"/>
  <c r="M625" i="10" s="1"/>
  <c r="N625" i="10" s="1"/>
  <c r="K617" i="10"/>
  <c r="L617" i="10" s="1"/>
  <c r="M617" i="10" s="1"/>
  <c r="N617" i="10" s="1"/>
  <c r="K609" i="10"/>
  <c r="L609" i="10" s="1"/>
  <c r="M609" i="10" s="1"/>
  <c r="N609" i="10" s="1"/>
  <c r="K601" i="10"/>
  <c r="L601" i="10" s="1"/>
  <c r="M601" i="10" s="1"/>
  <c r="N601" i="10" s="1"/>
  <c r="K593" i="10"/>
  <c r="L593" i="10" s="1"/>
  <c r="M593" i="10" s="1"/>
  <c r="N593" i="10" s="1"/>
  <c r="K728" i="10"/>
  <c r="L728" i="10" s="1"/>
  <c r="M728" i="10" s="1"/>
  <c r="N728" i="10" s="1"/>
  <c r="K727" i="10"/>
  <c r="L727" i="10" s="1"/>
  <c r="M727" i="10" s="1"/>
  <c r="N727" i="10" s="1"/>
  <c r="K726" i="10"/>
  <c r="L726" i="10" s="1"/>
  <c r="M726" i="10" s="1"/>
  <c r="N726" i="10" s="1"/>
  <c r="K718" i="10"/>
  <c r="L718" i="10" s="1"/>
  <c r="M718" i="10" s="1"/>
  <c r="N718" i="10" s="1"/>
  <c r="K710" i="10"/>
  <c r="L710" i="10" s="1"/>
  <c r="M710" i="10" s="1"/>
  <c r="N710" i="10" s="1"/>
  <c r="K702" i="10"/>
  <c r="L702" i="10" s="1"/>
  <c r="M702" i="10" s="1"/>
  <c r="N702" i="10" s="1"/>
  <c r="K694" i="10"/>
  <c r="L694" i="10" s="1"/>
  <c r="M694" i="10" s="1"/>
  <c r="N694" i="10" s="1"/>
  <c r="K729" i="10"/>
  <c r="L729" i="10" s="1"/>
  <c r="M729" i="10" s="1"/>
  <c r="N729" i="10" s="1"/>
  <c r="K721" i="10"/>
  <c r="L721" i="10" s="1"/>
  <c r="M721" i="10" s="1"/>
  <c r="N721" i="10" s="1"/>
  <c r="K713" i="10"/>
  <c r="L713" i="10" s="1"/>
  <c r="M713" i="10" s="1"/>
  <c r="N713" i="10" s="1"/>
  <c r="K705" i="10"/>
  <c r="L705" i="10" s="1"/>
  <c r="M705" i="10" s="1"/>
  <c r="N705" i="10" s="1"/>
  <c r="K697" i="10"/>
  <c r="L697" i="10" s="1"/>
  <c r="M697" i="10" s="1"/>
  <c r="N697" i="10" s="1"/>
  <c r="K686" i="10"/>
  <c r="L686" i="10" s="1"/>
  <c r="M686" i="10" s="1"/>
  <c r="N686" i="10" s="1"/>
  <c r="K670" i="10"/>
  <c r="L670" i="10" s="1"/>
  <c r="M670" i="10" s="1"/>
  <c r="N670" i="10" s="1"/>
  <c r="K654" i="10"/>
  <c r="L654" i="10" s="1"/>
  <c r="M654" i="10" s="1"/>
  <c r="N654" i="10" s="1"/>
  <c r="K638" i="10"/>
  <c r="L638" i="10" s="1"/>
  <c r="M638" i="10" s="1"/>
  <c r="N638" i="10" s="1"/>
  <c r="K622" i="10"/>
  <c r="L622" i="10" s="1"/>
  <c r="M622" i="10" s="1"/>
  <c r="N622" i="10" s="1"/>
  <c r="K606" i="10"/>
  <c r="L606" i="10" s="1"/>
  <c r="M606" i="10" s="1"/>
  <c r="N606" i="10" s="1"/>
  <c r="K570" i="10"/>
  <c r="L570" i="10" s="1"/>
  <c r="M570" i="10" s="1"/>
  <c r="N570" i="10" s="1"/>
  <c r="K564" i="10"/>
  <c r="L564" i="10" s="1"/>
  <c r="M564" i="10" s="1"/>
  <c r="N564" i="10" s="1"/>
  <c r="K538" i="10"/>
  <c r="L538" i="10" s="1"/>
  <c r="M538" i="10" s="1"/>
  <c r="N538" i="10" s="1"/>
  <c r="K532" i="10"/>
  <c r="L532" i="10" s="1"/>
  <c r="M532" i="10" s="1"/>
  <c r="N532" i="10" s="1"/>
  <c r="K680" i="10"/>
  <c r="L680" i="10" s="1"/>
  <c r="M680" i="10" s="1"/>
  <c r="N680" i="10" s="1"/>
  <c r="K664" i="10"/>
  <c r="L664" i="10" s="1"/>
  <c r="M664" i="10" s="1"/>
  <c r="N664" i="10" s="1"/>
  <c r="K648" i="10"/>
  <c r="L648" i="10" s="1"/>
  <c r="M648" i="10" s="1"/>
  <c r="N648" i="10" s="1"/>
  <c r="K643" i="10"/>
  <c r="L643" i="10" s="1"/>
  <c r="M643" i="10" s="1"/>
  <c r="N643" i="10" s="1"/>
  <c r="K632" i="10"/>
  <c r="L632" i="10" s="1"/>
  <c r="M632" i="10" s="1"/>
  <c r="N632" i="10" s="1"/>
  <c r="K627" i="10"/>
  <c r="L627" i="10" s="1"/>
  <c r="M627" i="10" s="1"/>
  <c r="N627" i="10" s="1"/>
  <c r="K616" i="10"/>
  <c r="L616" i="10" s="1"/>
  <c r="M616" i="10" s="1"/>
  <c r="N616" i="10" s="1"/>
  <c r="K611" i="10"/>
  <c r="L611" i="10" s="1"/>
  <c r="M611" i="10" s="1"/>
  <c r="N611" i="10" s="1"/>
  <c r="K600" i="10"/>
  <c r="L600" i="10" s="1"/>
  <c r="M600" i="10" s="1"/>
  <c r="N600" i="10" s="1"/>
  <c r="K595" i="10"/>
  <c r="L595" i="10" s="1"/>
  <c r="M595" i="10" s="1"/>
  <c r="N595" i="10" s="1"/>
  <c r="K589" i="10"/>
  <c r="L589" i="10" s="1"/>
  <c r="M589" i="10" s="1"/>
  <c r="N589" i="10" s="1"/>
  <c r="K576" i="10"/>
  <c r="L576" i="10" s="1"/>
  <c r="M576" i="10" s="1"/>
  <c r="N576" i="10" s="1"/>
  <c r="K569" i="10"/>
  <c r="L569" i="10" s="1"/>
  <c r="M569" i="10" s="1"/>
  <c r="N569" i="10" s="1"/>
  <c r="K563" i="10"/>
  <c r="L563" i="10" s="1"/>
  <c r="M563" i="10" s="1"/>
  <c r="N563" i="10" s="1"/>
  <c r="K537" i="10"/>
  <c r="L537" i="10" s="1"/>
  <c r="M537" i="10" s="1"/>
  <c r="N537" i="10" s="1"/>
  <c r="K531" i="10"/>
  <c r="L531" i="10" s="1"/>
  <c r="M531" i="10" s="1"/>
  <c r="N531" i="10" s="1"/>
  <c r="K505" i="10"/>
  <c r="L505" i="10" s="1"/>
  <c r="M505" i="10" s="1"/>
  <c r="N505" i="10" s="1"/>
  <c r="K723" i="10"/>
  <c r="L723" i="10" s="1"/>
  <c r="M723" i="10" s="1"/>
  <c r="N723" i="10" s="1"/>
  <c r="K715" i="10"/>
  <c r="L715" i="10" s="1"/>
  <c r="M715" i="10" s="1"/>
  <c r="N715" i="10" s="1"/>
  <c r="K707" i="10"/>
  <c r="L707" i="10" s="1"/>
  <c r="M707" i="10" s="1"/>
  <c r="N707" i="10" s="1"/>
  <c r="K690" i="10"/>
  <c r="L690" i="10" s="1"/>
  <c r="M690" i="10" s="1"/>
  <c r="N690" i="10" s="1"/>
  <c r="K685" i="10"/>
  <c r="L685" i="10" s="1"/>
  <c r="M685" i="10" s="1"/>
  <c r="N685" i="10" s="1"/>
  <c r="K679" i="10"/>
  <c r="L679" i="10" s="1"/>
  <c r="M679" i="10" s="1"/>
  <c r="N679" i="10" s="1"/>
  <c r="K669" i="10"/>
  <c r="L669" i="10" s="1"/>
  <c r="M669" i="10" s="1"/>
  <c r="N669" i="10" s="1"/>
  <c r="K663" i="10"/>
  <c r="L663" i="10" s="1"/>
  <c r="M663" i="10" s="1"/>
  <c r="N663" i="10" s="1"/>
  <c r="K658" i="10"/>
  <c r="L658" i="10" s="1"/>
  <c r="M658" i="10" s="1"/>
  <c r="N658" i="10" s="1"/>
  <c r="K653" i="10"/>
  <c r="L653" i="10" s="1"/>
  <c r="M653" i="10" s="1"/>
  <c r="N653" i="10" s="1"/>
  <c r="K647" i="10"/>
  <c r="L647" i="10" s="1"/>
  <c r="M647" i="10" s="1"/>
  <c r="N647" i="10" s="1"/>
  <c r="K637" i="10"/>
  <c r="L637" i="10" s="1"/>
  <c r="M637" i="10" s="1"/>
  <c r="N637" i="10" s="1"/>
  <c r="K631" i="10"/>
  <c r="L631" i="10" s="1"/>
  <c r="M631" i="10" s="1"/>
  <c r="N631" i="10" s="1"/>
  <c r="K621" i="10"/>
  <c r="L621" i="10" s="1"/>
  <c r="M621" i="10" s="1"/>
  <c r="N621" i="10" s="1"/>
  <c r="K615" i="10"/>
  <c r="L615" i="10" s="1"/>
  <c r="M615" i="10" s="1"/>
  <c r="N615" i="10" s="1"/>
  <c r="K605" i="10"/>
  <c r="L605" i="10" s="1"/>
  <c r="M605" i="10" s="1"/>
  <c r="N605" i="10" s="1"/>
  <c r="K599" i="10"/>
  <c r="L599" i="10" s="1"/>
  <c r="M599" i="10" s="1"/>
  <c r="N599" i="10" s="1"/>
  <c r="K588" i="10"/>
  <c r="L588" i="10" s="1"/>
  <c r="M588" i="10" s="1"/>
  <c r="N588" i="10" s="1"/>
  <c r="K562" i="10"/>
  <c r="L562" i="10" s="1"/>
  <c r="M562" i="10" s="1"/>
  <c r="N562" i="10" s="1"/>
  <c r="K556" i="10"/>
  <c r="L556" i="10" s="1"/>
  <c r="M556" i="10" s="1"/>
  <c r="N556" i="10" s="1"/>
  <c r="K530" i="10"/>
  <c r="L530" i="10" s="1"/>
  <c r="M530" i="10" s="1"/>
  <c r="N530" i="10" s="1"/>
  <c r="K524" i="10"/>
  <c r="L524" i="10" s="1"/>
  <c r="M524" i="10" s="1"/>
  <c r="N524" i="10" s="1"/>
  <c r="K489" i="10"/>
  <c r="L489" i="10" s="1"/>
  <c r="M489" i="10" s="1"/>
  <c r="N489" i="10" s="1"/>
  <c r="K106" i="10"/>
  <c r="L106" i="10" s="1"/>
  <c r="M106" i="10" s="1"/>
  <c r="N106" i="10" s="1"/>
  <c r="K210" i="10"/>
  <c r="L210" i="10" s="1"/>
  <c r="M210" i="10" s="1"/>
  <c r="N210" i="10" s="1"/>
  <c r="K218" i="10"/>
  <c r="L218" i="10" s="1"/>
  <c r="M218" i="10" s="1"/>
  <c r="N218" i="10" s="1"/>
  <c r="K226" i="10"/>
  <c r="L226" i="10" s="1"/>
  <c r="M226" i="10" s="1"/>
  <c r="N226" i="10" s="1"/>
  <c r="K250" i="10"/>
  <c r="L250" i="10" s="1"/>
  <c r="M250" i="10" s="1"/>
  <c r="N250" i="10" s="1"/>
  <c r="K266" i="10"/>
  <c r="L266" i="10" s="1"/>
  <c r="M266" i="10" s="1"/>
  <c r="N266" i="10" s="1"/>
  <c r="K274" i="10"/>
  <c r="L274" i="10" s="1"/>
  <c r="M274" i="10" s="1"/>
  <c r="N274" i="10" s="1"/>
  <c r="K282" i="10"/>
  <c r="L282" i="10" s="1"/>
  <c r="M282" i="10" s="1"/>
  <c r="N282" i="10" s="1"/>
  <c r="K306" i="10"/>
  <c r="L306" i="10" s="1"/>
  <c r="M306" i="10" s="1"/>
  <c r="N306" i="10" s="1"/>
  <c r="K13" i="10"/>
  <c r="L13" i="10" s="1"/>
  <c r="M13" i="10" s="1"/>
  <c r="N13" i="10" s="1"/>
  <c r="K293" i="10"/>
  <c r="L293" i="10" s="1"/>
  <c r="M293" i="10" s="1"/>
  <c r="N293" i="10" s="1"/>
  <c r="K8" i="10"/>
  <c r="L8" i="10" s="1"/>
  <c r="K16" i="10"/>
  <c r="L16" i="10" s="1"/>
  <c r="K24" i="10"/>
  <c r="L24" i="10" s="1"/>
  <c r="M24" i="10" s="1"/>
  <c r="N24" i="10" s="1"/>
  <c r="K32" i="10"/>
  <c r="L32" i="10" s="1"/>
  <c r="M32" i="10" s="1"/>
  <c r="N32" i="10" s="1"/>
  <c r="K40" i="10"/>
  <c r="L40" i="10" s="1"/>
  <c r="M40" i="10" s="1"/>
  <c r="N40" i="10" s="1"/>
  <c r="K48" i="10"/>
  <c r="L48" i="10" s="1"/>
  <c r="M48" i="10" s="1"/>
  <c r="N48" i="10" s="1"/>
  <c r="K56" i="10"/>
  <c r="L56" i="10" s="1"/>
  <c r="M56" i="10" s="1"/>
  <c r="N56" i="10" s="1"/>
  <c r="K64" i="10"/>
  <c r="L64" i="10" s="1"/>
  <c r="M64" i="10" s="1"/>
  <c r="N64" i="10" s="1"/>
  <c r="K72" i="10"/>
  <c r="L72" i="10" s="1"/>
  <c r="M72" i="10" s="1"/>
  <c r="N72" i="10" s="1"/>
  <c r="K80" i="10"/>
  <c r="L80" i="10" s="1"/>
  <c r="M80" i="10" s="1"/>
  <c r="N80" i="10" s="1"/>
  <c r="K88" i="10"/>
  <c r="L88" i="10" s="1"/>
  <c r="M88" i="10" s="1"/>
  <c r="N88" i="10" s="1"/>
  <c r="K96" i="10"/>
  <c r="L96" i="10" s="1"/>
  <c r="M96" i="10" s="1"/>
  <c r="N96" i="10" s="1"/>
  <c r="K104" i="10"/>
  <c r="L104" i="10" s="1"/>
  <c r="M104" i="10" s="1"/>
  <c r="N104" i="10" s="1"/>
  <c r="K112" i="10"/>
  <c r="L112" i="10" s="1"/>
  <c r="M112" i="10" s="1"/>
  <c r="N112" i="10" s="1"/>
  <c r="K120" i="10"/>
  <c r="L120" i="10" s="1"/>
  <c r="M120" i="10" s="1"/>
  <c r="N120" i="10" s="1"/>
  <c r="K128" i="10"/>
  <c r="L128" i="10" s="1"/>
  <c r="M128" i="10" s="1"/>
  <c r="N128" i="10" s="1"/>
  <c r="K136" i="10"/>
  <c r="L136" i="10" s="1"/>
  <c r="M136" i="10" s="1"/>
  <c r="N136" i="10" s="1"/>
  <c r="K152" i="10"/>
  <c r="L152" i="10" s="1"/>
  <c r="M152" i="10" s="1"/>
  <c r="N152" i="10" s="1"/>
  <c r="K160" i="10"/>
  <c r="L160" i="10" s="1"/>
  <c r="M160" i="10" s="1"/>
  <c r="N160" i="10" s="1"/>
  <c r="K168" i="10"/>
  <c r="L168" i="10" s="1"/>
  <c r="M168" i="10" s="1"/>
  <c r="N168" i="10" s="1"/>
  <c r="K176" i="10"/>
  <c r="L176" i="10" s="1"/>
  <c r="M176" i="10" s="1"/>
  <c r="N176" i="10" s="1"/>
  <c r="K184" i="10"/>
  <c r="L184" i="10" s="1"/>
  <c r="M184" i="10" s="1"/>
  <c r="N184" i="10" s="1"/>
  <c r="K192" i="10"/>
  <c r="L192" i="10" s="1"/>
  <c r="M192" i="10" s="1"/>
  <c r="N192" i="10" s="1"/>
  <c r="K200" i="10"/>
  <c r="L200" i="10" s="1"/>
  <c r="M200" i="10" s="1"/>
  <c r="N200" i="10" s="1"/>
  <c r="K208" i="10"/>
  <c r="L208" i="10" s="1"/>
  <c r="M208" i="10" s="1"/>
  <c r="N208" i="10" s="1"/>
  <c r="K216" i="10"/>
  <c r="L216" i="10" s="1"/>
  <c r="M216" i="10" s="1"/>
  <c r="N216" i="10" s="1"/>
  <c r="K224" i="10"/>
  <c r="L224" i="10" s="1"/>
  <c r="M224" i="10" s="1"/>
  <c r="N224" i="10" s="1"/>
  <c r="K232" i="10"/>
  <c r="L232" i="10" s="1"/>
  <c r="M232" i="10" s="1"/>
  <c r="N232" i="10" s="1"/>
  <c r="K240" i="10"/>
  <c r="L240" i="10" s="1"/>
  <c r="M240" i="10" s="1"/>
  <c r="N240" i="10" s="1"/>
  <c r="K248" i="10"/>
  <c r="L248" i="10" s="1"/>
  <c r="M248" i="10" s="1"/>
  <c r="N248" i="10" s="1"/>
  <c r="K256" i="10"/>
  <c r="L256" i="10" s="1"/>
  <c r="M256" i="10" s="1"/>
  <c r="N256" i="10" s="1"/>
  <c r="K264" i="10"/>
  <c r="L264" i="10" s="1"/>
  <c r="M264" i="10" s="1"/>
  <c r="N264" i="10" s="1"/>
  <c r="K272" i="10"/>
  <c r="L272" i="10" s="1"/>
  <c r="M272" i="10" s="1"/>
  <c r="N272" i="10" s="1"/>
  <c r="K280" i="10"/>
  <c r="L280" i="10" s="1"/>
  <c r="M280" i="10" s="1"/>
  <c r="N280" i="10" s="1"/>
  <c r="K288" i="10"/>
  <c r="L288" i="10" s="1"/>
  <c r="M288" i="10" s="1"/>
  <c r="N288" i="10" s="1"/>
  <c r="K296" i="10"/>
  <c r="L296" i="10" s="1"/>
  <c r="M296" i="10" s="1"/>
  <c r="N296" i="10" s="1"/>
  <c r="K304" i="10"/>
  <c r="L304" i="10" s="1"/>
  <c r="M304" i="10" s="1"/>
  <c r="N304" i="10" s="1"/>
  <c r="K312" i="10"/>
  <c r="L312" i="10" s="1"/>
  <c r="M312" i="10" s="1"/>
  <c r="N312" i="10" s="1"/>
  <c r="K320" i="10"/>
  <c r="L320" i="10" s="1"/>
  <c r="M320" i="10" s="1"/>
  <c r="N320" i="10" s="1"/>
  <c r="K328" i="10"/>
  <c r="L328" i="10" s="1"/>
  <c r="M328" i="10" s="1"/>
  <c r="N328" i="10" s="1"/>
  <c r="K336" i="10"/>
  <c r="L336" i="10" s="1"/>
  <c r="M336" i="10" s="1"/>
  <c r="N336" i="10" s="1"/>
  <c r="K6" i="10"/>
  <c r="L6" i="10" s="1"/>
  <c r="M6" i="10" s="1"/>
  <c r="N6" i="10" s="1"/>
  <c r="K14" i="10"/>
  <c r="L14" i="10" s="1"/>
  <c r="M14" i="10" s="1"/>
  <c r="N14" i="10" s="1"/>
  <c r="K22" i="10"/>
  <c r="L22" i="10" s="1"/>
  <c r="M22" i="10" s="1"/>
  <c r="N22" i="10" s="1"/>
  <c r="K30" i="10"/>
  <c r="L30" i="10" s="1"/>
  <c r="M30" i="10" s="1"/>
  <c r="N30" i="10" s="1"/>
  <c r="K38" i="10"/>
  <c r="L38" i="10" s="1"/>
  <c r="M38" i="10" s="1"/>
  <c r="N38" i="10" s="1"/>
  <c r="K46" i="10"/>
  <c r="L46" i="10" s="1"/>
  <c r="M46" i="10" s="1"/>
  <c r="N46" i="10" s="1"/>
  <c r="K54" i="10"/>
  <c r="L54" i="10" s="1"/>
  <c r="M54" i="10" s="1"/>
  <c r="N54" i="10" s="1"/>
  <c r="K134" i="10"/>
  <c r="L134" i="10" s="1"/>
  <c r="M134" i="10" s="1"/>
  <c r="N134" i="10" s="1"/>
  <c r="K142" i="10"/>
  <c r="L142" i="10" s="1"/>
  <c r="M142" i="10" s="1"/>
  <c r="N142" i="10" s="1"/>
  <c r="K150" i="10"/>
  <c r="L150" i="10" s="1"/>
  <c r="M150" i="10" s="1"/>
  <c r="N150" i="10" s="1"/>
  <c r="K238" i="10"/>
  <c r="L238" i="10" s="1"/>
  <c r="M238" i="10" s="1"/>
  <c r="N238" i="10" s="1"/>
  <c r="K9" i="10"/>
  <c r="L9" i="10" s="1"/>
  <c r="M9" i="10" s="1"/>
  <c r="N9" i="10" s="1"/>
  <c r="K17" i="10"/>
  <c r="L17" i="10" s="1"/>
  <c r="M17" i="10" s="1"/>
  <c r="N17" i="10" s="1"/>
  <c r="K25" i="10"/>
  <c r="L25" i="10" s="1"/>
  <c r="M25" i="10" s="1"/>
  <c r="N25" i="10" s="1"/>
  <c r="K33" i="10"/>
  <c r="L33" i="10" s="1"/>
  <c r="M33" i="10" s="1"/>
  <c r="N33" i="10" s="1"/>
  <c r="K41" i="10"/>
  <c r="L41" i="10" s="1"/>
  <c r="M41" i="10" s="1"/>
  <c r="N41" i="10" s="1"/>
  <c r="K49" i="10"/>
  <c r="L49" i="10" s="1"/>
  <c r="M49" i="10" s="1"/>
  <c r="N49" i="10" s="1"/>
  <c r="K57" i="10"/>
  <c r="L57" i="10" s="1"/>
  <c r="M57" i="10" s="1"/>
  <c r="N57" i="10" s="1"/>
  <c r="K65" i="10"/>
  <c r="L65" i="10" s="1"/>
  <c r="M65" i="10" s="1"/>
  <c r="N65" i="10" s="1"/>
  <c r="K73" i="10"/>
  <c r="L73" i="10" s="1"/>
  <c r="M73" i="10" s="1"/>
  <c r="N73" i="10" s="1"/>
  <c r="K81" i="10"/>
  <c r="L81" i="10" s="1"/>
  <c r="M81" i="10" s="1"/>
  <c r="N81" i="10" s="1"/>
  <c r="K89" i="10"/>
  <c r="L89" i="10" s="1"/>
  <c r="M89" i="10" s="1"/>
  <c r="N89" i="10" s="1"/>
  <c r="K105" i="10"/>
  <c r="L105" i="10" s="1"/>
  <c r="M105" i="10" s="1"/>
  <c r="N105" i="10" s="1"/>
  <c r="K121" i="10"/>
  <c r="L121" i="10" s="1"/>
  <c r="M121" i="10" s="1"/>
  <c r="N121" i="10" s="1"/>
  <c r="K129" i="10"/>
  <c r="L129" i="10" s="1"/>
  <c r="M129" i="10" s="1"/>
  <c r="N129" i="10" s="1"/>
  <c r="K161" i="10"/>
  <c r="L161" i="10" s="1"/>
  <c r="M161" i="10" s="1"/>
  <c r="N161" i="10" s="1"/>
  <c r="K193" i="10"/>
  <c r="L193" i="10" s="1"/>
  <c r="M193" i="10" s="1"/>
  <c r="N193" i="10" s="1"/>
  <c r="K201" i="10"/>
  <c r="L201" i="10" s="1"/>
  <c r="M201" i="10" s="1"/>
  <c r="N201" i="10" s="1"/>
  <c r="K209" i="10"/>
  <c r="L209" i="10" s="1"/>
  <c r="M209" i="10" s="1"/>
  <c r="N209" i="10" s="1"/>
  <c r="K217" i="10"/>
  <c r="L217" i="10" s="1"/>
  <c r="M217" i="10" s="1"/>
  <c r="N217" i="10" s="1"/>
  <c r="K225" i="10"/>
  <c r="L225" i="10" s="1"/>
  <c r="M225" i="10" s="1"/>
  <c r="N225" i="10" s="1"/>
  <c r="K233" i="10"/>
  <c r="L233" i="10" s="1"/>
  <c r="M233" i="10" s="1"/>
  <c r="N233" i="10" s="1"/>
  <c r="K241" i="10"/>
  <c r="L241" i="10" s="1"/>
  <c r="M241" i="10" s="1"/>
  <c r="N241" i="10" s="1"/>
  <c r="K249" i="10"/>
  <c r="L249" i="10" s="1"/>
  <c r="M249" i="10" s="1"/>
  <c r="N249" i="10" s="1"/>
  <c r="K257" i="10"/>
  <c r="L257" i="10" s="1"/>
  <c r="M257" i="10" s="1"/>
  <c r="N257" i="10" s="1"/>
  <c r="K265" i="10"/>
  <c r="L265" i="10" s="1"/>
  <c r="M265" i="10" s="1"/>
  <c r="N265" i="10" s="1"/>
  <c r="K273" i="10"/>
  <c r="L273" i="10" s="1"/>
  <c r="M273" i="10" s="1"/>
  <c r="N273" i="10" s="1"/>
  <c r="K281" i="10"/>
  <c r="L281" i="10" s="1"/>
  <c r="M281" i="10" s="1"/>
  <c r="N281" i="10" s="1"/>
  <c r="K289" i="10"/>
  <c r="L289" i="10" s="1"/>
  <c r="M289" i="10" s="1"/>
  <c r="N289" i="10" s="1"/>
  <c r="K297" i="10"/>
  <c r="L297" i="10" s="1"/>
  <c r="M297" i="10" s="1"/>
  <c r="N297" i="10" s="1"/>
  <c r="K305" i="10"/>
  <c r="L305" i="10" s="1"/>
  <c r="M305" i="10" s="1"/>
  <c r="N305" i="10" s="1"/>
  <c r="K12" i="10"/>
  <c r="L12" i="10" s="1"/>
  <c r="M12" i="10" s="1"/>
  <c r="N12" i="10" s="1"/>
  <c r="K20" i="10"/>
  <c r="L20" i="10" s="1"/>
  <c r="M20" i="10" s="1"/>
  <c r="N20" i="10" s="1"/>
  <c r="K28" i="10"/>
  <c r="L28" i="10" s="1"/>
  <c r="M28" i="10" s="1"/>
  <c r="N28" i="10" s="1"/>
  <c r="K36" i="10"/>
  <c r="L36" i="10" s="1"/>
  <c r="M36" i="10" s="1"/>
  <c r="N36" i="10" s="1"/>
  <c r="K44" i="10"/>
  <c r="L44" i="10" s="1"/>
  <c r="M44" i="10" s="1"/>
  <c r="N44" i="10" s="1"/>
  <c r="K52" i="10"/>
  <c r="L52" i="10" s="1"/>
  <c r="M52" i="10" s="1"/>
  <c r="N52" i="10" s="1"/>
  <c r="K60" i="10"/>
  <c r="L60" i="10" s="1"/>
  <c r="M60" i="10" s="1"/>
  <c r="N60" i="10" s="1"/>
  <c r="K68" i="10"/>
  <c r="L68" i="10" s="1"/>
  <c r="M68" i="10" s="1"/>
  <c r="N68" i="10" s="1"/>
  <c r="K76" i="10"/>
  <c r="L76" i="10" s="1"/>
  <c r="M76" i="10" s="1"/>
  <c r="N76" i="10" s="1"/>
  <c r="K84" i="10"/>
  <c r="L84" i="10" s="1"/>
  <c r="M84" i="10" s="1"/>
  <c r="N84" i="10" s="1"/>
  <c r="K92" i="10"/>
  <c r="L92" i="10" s="1"/>
  <c r="M92" i="10" s="1"/>
  <c r="N92" i="10" s="1"/>
  <c r="K316" i="10"/>
  <c r="L316" i="10" s="1"/>
  <c r="M316" i="10" s="1"/>
  <c r="N316" i="10" s="1"/>
  <c r="K119" i="10"/>
  <c r="L119" i="10" s="1"/>
  <c r="M119" i="10" s="1"/>
  <c r="N119" i="10" s="1"/>
  <c r="K127" i="10"/>
  <c r="L127" i="10" s="1"/>
  <c r="M127" i="10" s="1"/>
  <c r="N127" i="10" s="1"/>
  <c r="K191" i="10"/>
  <c r="L191" i="10" s="1"/>
  <c r="M191" i="10" s="1"/>
  <c r="N191" i="10" s="1"/>
  <c r="K199" i="10"/>
  <c r="L199" i="10" s="1"/>
  <c r="M199" i="10" s="1"/>
  <c r="N199" i="10" s="1"/>
  <c r="K350" i="10"/>
  <c r="L350" i="10" s="1"/>
  <c r="M350" i="10" s="1"/>
  <c r="N350" i="10" s="1"/>
  <c r="K358" i="10"/>
  <c r="L358" i="10" s="1"/>
  <c r="M358" i="10" s="1"/>
  <c r="N358" i="10" s="1"/>
  <c r="K349" i="10"/>
  <c r="L349" i="10" s="1"/>
  <c r="M349" i="10" s="1"/>
  <c r="N349" i="10" s="1"/>
  <c r="K366" i="10"/>
  <c r="L366" i="10" s="1"/>
  <c r="M366" i="10" s="1"/>
  <c r="N366" i="10" s="1"/>
  <c r="K382" i="10"/>
  <c r="L382" i="10" s="1"/>
  <c r="M382" i="10" s="1"/>
  <c r="N382" i="10" s="1"/>
  <c r="K398" i="10"/>
  <c r="L398" i="10" s="1"/>
  <c r="M398" i="10" s="1"/>
  <c r="N398" i="10" s="1"/>
  <c r="K414" i="10"/>
  <c r="L414" i="10" s="1"/>
  <c r="M414" i="10" s="1"/>
  <c r="N414" i="10" s="1"/>
  <c r="K430" i="10"/>
  <c r="L430" i="10" s="1"/>
  <c r="M430" i="10" s="1"/>
  <c r="N430" i="10" s="1"/>
  <c r="K446" i="10"/>
  <c r="L446" i="10" s="1"/>
  <c r="M446" i="10" s="1"/>
  <c r="N446" i="10" s="1"/>
  <c r="K462" i="10"/>
  <c r="L462" i="10" s="1"/>
  <c r="M462" i="10" s="1"/>
  <c r="N462" i="10" s="1"/>
  <c r="K367" i="10"/>
  <c r="L367" i="10" s="1"/>
  <c r="M367" i="10" s="1"/>
  <c r="N367" i="10" s="1"/>
  <c r="K383" i="10"/>
  <c r="L383" i="10" s="1"/>
  <c r="M383" i="10" s="1"/>
  <c r="N383" i="10" s="1"/>
  <c r="K399" i="10"/>
  <c r="L399" i="10" s="1"/>
  <c r="M399" i="10" s="1"/>
  <c r="N399" i="10" s="1"/>
  <c r="K415" i="10"/>
  <c r="L415" i="10" s="1"/>
  <c r="M415" i="10" s="1"/>
  <c r="N415" i="10" s="1"/>
  <c r="K431" i="10"/>
  <c r="L431" i="10" s="1"/>
  <c r="M431" i="10" s="1"/>
  <c r="N431" i="10" s="1"/>
  <c r="K447" i="10"/>
  <c r="L447" i="10" s="1"/>
  <c r="M447" i="10" s="1"/>
  <c r="N447" i="10" s="1"/>
  <c r="K463" i="10"/>
  <c r="L463" i="10" s="1"/>
  <c r="M463" i="10" s="1"/>
  <c r="N463" i="10" s="1"/>
  <c r="K479" i="10"/>
  <c r="L479" i="10" s="1"/>
  <c r="M479" i="10" s="1"/>
  <c r="N479" i="10" s="1"/>
  <c r="K495" i="10"/>
  <c r="L495" i="10" s="1"/>
  <c r="M495" i="10" s="1"/>
  <c r="N495" i="10" s="1"/>
  <c r="K511" i="10"/>
  <c r="L511" i="10" s="1"/>
  <c r="M511" i="10" s="1"/>
  <c r="N511" i="10" s="1"/>
  <c r="K519" i="10"/>
  <c r="L519" i="10" s="1"/>
  <c r="M519" i="10" s="1"/>
  <c r="N519" i="10" s="1"/>
  <c r="K527" i="10"/>
  <c r="L527" i="10" s="1"/>
  <c r="M527" i="10" s="1"/>
  <c r="N527" i="10" s="1"/>
  <c r="K535" i="10"/>
  <c r="L535" i="10" s="1"/>
  <c r="M535" i="10" s="1"/>
  <c r="N535" i="10" s="1"/>
  <c r="K543" i="10"/>
  <c r="L543" i="10" s="1"/>
  <c r="M543" i="10" s="1"/>
  <c r="N543" i="10" s="1"/>
  <c r="K551" i="10"/>
  <c r="L551" i="10" s="1"/>
  <c r="M551" i="10" s="1"/>
  <c r="N551" i="10" s="1"/>
  <c r="K559" i="10"/>
  <c r="L559" i="10" s="1"/>
  <c r="M559" i="10" s="1"/>
  <c r="N559" i="10" s="1"/>
  <c r="K567" i="10"/>
  <c r="L567" i="10" s="1"/>
  <c r="M567" i="10" s="1"/>
  <c r="N567" i="10" s="1"/>
  <c r="K575" i="10"/>
  <c r="L575" i="10" s="1"/>
  <c r="M575" i="10" s="1"/>
  <c r="N575" i="10" s="1"/>
  <c r="K583" i="10"/>
  <c r="L583" i="10" s="1"/>
  <c r="M583" i="10" s="1"/>
  <c r="N583" i="10" s="1"/>
  <c r="K591" i="10"/>
  <c r="L591" i="10" s="1"/>
  <c r="M591" i="10" s="1"/>
  <c r="N591" i="10" s="1"/>
  <c r="K594" i="10"/>
  <c r="L594" i="10" s="1"/>
  <c r="M594" i="10" s="1"/>
  <c r="N594" i="10" s="1"/>
  <c r="K602" i="10"/>
  <c r="L602" i="10" s="1"/>
  <c r="M602" i="10" s="1"/>
  <c r="N602" i="10" s="1"/>
  <c r="K610" i="10"/>
  <c r="L610" i="10" s="1"/>
  <c r="M610" i="10" s="1"/>
  <c r="N610" i="10" s="1"/>
  <c r="K618" i="10"/>
  <c r="L618" i="10" s="1"/>
  <c r="M618" i="10" s="1"/>
  <c r="N618" i="10" s="1"/>
  <c r="K626" i="10"/>
  <c r="L626" i="10" s="1"/>
  <c r="M626" i="10" s="1"/>
  <c r="N626" i="10" s="1"/>
  <c r="K634" i="10"/>
  <c r="L634" i="10" s="1"/>
  <c r="M634" i="10" s="1"/>
  <c r="N634" i="10" s="1"/>
  <c r="K642" i="10"/>
  <c r="L642" i="10" s="1"/>
  <c r="M642" i="10" s="1"/>
  <c r="N642" i="10" s="1"/>
  <c r="K650" i="10"/>
  <c r="L650" i="10" s="1"/>
  <c r="M650" i="10" s="1"/>
  <c r="N650" i="10" s="1"/>
  <c r="K666" i="10"/>
  <c r="L666" i="10" s="1"/>
  <c r="M666" i="10" s="1"/>
  <c r="N666" i="10" s="1"/>
  <c r="K674" i="10"/>
  <c r="L674" i="10" s="1"/>
  <c r="M674" i="10" s="1"/>
  <c r="N674" i="10" s="1"/>
  <c r="K351" i="10"/>
  <c r="L351" i="10" s="1"/>
  <c r="M351" i="10" s="1"/>
  <c r="N351" i="10" s="1"/>
  <c r="K374" i="10"/>
  <c r="L374" i="10" s="1"/>
  <c r="M374" i="10" s="1"/>
  <c r="N374" i="10" s="1"/>
  <c r="K390" i="10"/>
  <c r="L390" i="10" s="1"/>
  <c r="M390" i="10" s="1"/>
  <c r="N390" i="10" s="1"/>
  <c r="K406" i="10"/>
  <c r="L406" i="10" s="1"/>
  <c r="M406" i="10" s="1"/>
  <c r="N406" i="10" s="1"/>
  <c r="K422" i="10"/>
  <c r="L422" i="10" s="1"/>
  <c r="M422" i="10" s="1"/>
  <c r="N422" i="10" s="1"/>
  <c r="K438" i="10"/>
  <c r="L438" i="10" s="1"/>
  <c r="M438" i="10" s="1"/>
  <c r="N438" i="10" s="1"/>
  <c r="K454" i="10"/>
  <c r="L454" i="10" s="1"/>
  <c r="M454" i="10" s="1"/>
  <c r="N454" i="10" s="1"/>
  <c r="K470" i="10"/>
  <c r="L470" i="10" s="1"/>
  <c r="M470" i="10" s="1"/>
  <c r="N470" i="10" s="1"/>
  <c r="K486" i="10"/>
  <c r="L486" i="10" s="1"/>
  <c r="M486" i="10" s="1"/>
  <c r="N486" i="10" s="1"/>
  <c r="K502" i="10"/>
  <c r="L502" i="10" s="1"/>
  <c r="M502" i="10" s="1"/>
  <c r="N502" i="10" s="1"/>
  <c r="K517" i="10"/>
  <c r="L517" i="10" s="1"/>
  <c r="M517" i="10" s="1"/>
  <c r="N517" i="10" s="1"/>
  <c r="K525" i="10"/>
  <c r="L525" i="10" s="1"/>
  <c r="M525" i="10" s="1"/>
  <c r="N525" i="10" s="1"/>
  <c r="K533" i="10"/>
  <c r="L533" i="10" s="1"/>
  <c r="M533" i="10" s="1"/>
  <c r="N533" i="10" s="1"/>
  <c r="K541" i="10"/>
  <c r="L541" i="10" s="1"/>
  <c r="M541" i="10" s="1"/>
  <c r="N541" i="10" s="1"/>
  <c r="K549" i="10"/>
  <c r="L549" i="10" s="1"/>
  <c r="M549" i="10" s="1"/>
  <c r="N549" i="10" s="1"/>
  <c r="K557" i="10"/>
  <c r="L557" i="10" s="1"/>
  <c r="M557" i="10" s="1"/>
  <c r="N557" i="10" s="1"/>
  <c r="K565" i="10"/>
  <c r="L565" i="10" s="1"/>
  <c r="M565" i="10" s="1"/>
  <c r="N565" i="10" s="1"/>
  <c r="K573" i="10"/>
  <c r="L573" i="10" s="1"/>
  <c r="M573" i="10" s="1"/>
  <c r="N573" i="10" s="1"/>
  <c r="K581" i="10"/>
  <c r="L581" i="10" s="1"/>
  <c r="M581" i="10" s="1"/>
  <c r="N581" i="10" s="1"/>
  <c r="K513" i="10"/>
  <c r="L513" i="10" s="1"/>
  <c r="M513" i="10" s="1"/>
  <c r="N513" i="10" s="1"/>
  <c r="K520" i="10"/>
  <c r="L520" i="10" s="1"/>
  <c r="M520" i="10" s="1"/>
  <c r="N520" i="10" s="1"/>
  <c r="K528" i="10"/>
  <c r="L528" i="10" s="1"/>
  <c r="M528" i="10" s="1"/>
  <c r="N528" i="10" s="1"/>
  <c r="K536" i="10"/>
  <c r="L536" i="10" s="1"/>
  <c r="M536" i="10" s="1"/>
  <c r="N536" i="10" s="1"/>
  <c r="K544" i="10"/>
  <c r="L544" i="10" s="1"/>
  <c r="M544" i="10" s="1"/>
  <c r="N544" i="10" s="1"/>
  <c r="K552" i="10"/>
  <c r="L552" i="10" s="1"/>
  <c r="M552" i="10" s="1"/>
  <c r="N552" i="10" s="1"/>
  <c r="K560" i="10"/>
  <c r="L560" i="10" s="1"/>
  <c r="M560" i="10" s="1"/>
  <c r="N560" i="10" s="1"/>
  <c r="K592" i="10"/>
  <c r="L592" i="10" s="1"/>
  <c r="M592" i="10" s="1"/>
  <c r="N592" i="10" s="1"/>
  <c r="K359" i="10"/>
  <c r="L359" i="10" s="1"/>
  <c r="M359" i="10" s="1"/>
  <c r="N359" i="10" s="1"/>
  <c r="K375" i="10"/>
  <c r="L375" i="10" s="1"/>
  <c r="M375" i="10" s="1"/>
  <c r="N375" i="10" s="1"/>
  <c r="K391" i="10"/>
  <c r="L391" i="10" s="1"/>
  <c r="M391" i="10" s="1"/>
  <c r="N391" i="10" s="1"/>
  <c r="K407" i="10"/>
  <c r="L407" i="10" s="1"/>
  <c r="M407" i="10" s="1"/>
  <c r="N407" i="10" s="1"/>
  <c r="K423" i="10"/>
  <c r="L423" i="10" s="1"/>
  <c r="M423" i="10" s="1"/>
  <c r="N423" i="10" s="1"/>
  <c r="K439" i="10"/>
  <c r="L439" i="10" s="1"/>
  <c r="M439" i="10" s="1"/>
  <c r="N439" i="10" s="1"/>
  <c r="K455" i="10"/>
  <c r="L455" i="10" s="1"/>
  <c r="M455" i="10" s="1"/>
  <c r="N455" i="10" s="1"/>
  <c r="K471" i="10"/>
  <c r="L471" i="10" s="1"/>
  <c r="M471" i="10" s="1"/>
  <c r="N471" i="10" s="1"/>
  <c r="K487" i="10"/>
  <c r="L487" i="10" s="1"/>
  <c r="M487" i="10" s="1"/>
  <c r="N487" i="10" s="1"/>
  <c r="K503" i="10"/>
  <c r="L503" i="10" s="1"/>
  <c r="M503" i="10" s="1"/>
  <c r="N503" i="10" s="1"/>
  <c r="K603" i="10"/>
  <c r="L603" i="10" s="1"/>
  <c r="M603" i="10" s="1"/>
  <c r="N603" i="10" s="1"/>
  <c r="K659" i="10"/>
  <c r="L659" i="10" s="1"/>
  <c r="M659" i="10" s="1"/>
  <c r="N659" i="10" s="1"/>
  <c r="K667" i="10"/>
  <c r="L667" i="10" s="1"/>
  <c r="M667" i="10" s="1"/>
  <c r="N667" i="10" s="1"/>
  <c r="K675" i="10"/>
  <c r="L675" i="10" s="1"/>
  <c r="M675" i="10" s="1"/>
  <c r="N675" i="10" s="1"/>
  <c r="K683" i="10"/>
  <c r="L683" i="10" s="1"/>
  <c r="M683" i="10" s="1"/>
  <c r="N683" i="10" s="1"/>
  <c r="K691" i="10"/>
  <c r="L691" i="10" s="1"/>
  <c r="M691" i="10" s="1"/>
  <c r="N691" i="10" s="1"/>
  <c r="K518" i="10"/>
  <c r="L518" i="10" s="1"/>
  <c r="M518" i="10" s="1"/>
  <c r="N518" i="10" s="1"/>
  <c r="K526" i="10"/>
  <c r="L526" i="10" s="1"/>
  <c r="M526" i="10" s="1"/>
  <c r="N526" i="10" s="1"/>
  <c r="K534" i="10"/>
  <c r="L534" i="10" s="1"/>
  <c r="M534" i="10" s="1"/>
  <c r="N534" i="10" s="1"/>
  <c r="K542" i="10"/>
  <c r="L542" i="10" s="1"/>
  <c r="M542" i="10" s="1"/>
  <c r="N542" i="10" s="1"/>
  <c r="K550" i="10"/>
  <c r="L550" i="10" s="1"/>
  <c r="M550" i="10" s="1"/>
  <c r="N550" i="10" s="1"/>
  <c r="K558" i="10"/>
  <c r="L558" i="10" s="1"/>
  <c r="M558" i="10" s="1"/>
  <c r="N558" i="10" s="1"/>
  <c r="K566" i="10"/>
  <c r="L566" i="10" s="1"/>
  <c r="M566" i="10" s="1"/>
  <c r="N566" i="10" s="1"/>
  <c r="K574" i="10"/>
  <c r="L574" i="10" s="1"/>
  <c r="M574" i="10" s="1"/>
  <c r="N574" i="10" s="1"/>
  <c r="K582" i="10"/>
  <c r="L582" i="10" s="1"/>
  <c r="M582" i="10" s="1"/>
  <c r="N582" i="10" s="1"/>
  <c r="K590" i="10"/>
  <c r="L590" i="10" s="1"/>
  <c r="M590" i="10" s="1"/>
  <c r="N590" i="10" s="1"/>
  <c r="K720" i="10"/>
  <c r="L720" i="10" s="1"/>
  <c r="M720" i="10" s="1"/>
  <c r="N720" i="10" s="1"/>
  <c r="K712" i="10"/>
  <c r="L712" i="10" s="1"/>
  <c r="M712" i="10" s="1"/>
  <c r="N712" i="10" s="1"/>
  <c r="K704" i="10"/>
  <c r="L704" i="10" s="1"/>
  <c r="M704" i="10" s="1"/>
  <c r="N704" i="10" s="1"/>
  <c r="K696" i="10"/>
  <c r="L696" i="10" s="1"/>
  <c r="M696" i="10" s="1"/>
  <c r="N696" i="10" s="1"/>
  <c r="K693" i="10"/>
  <c r="L693" i="10" s="1"/>
  <c r="M693" i="10" s="1"/>
  <c r="N693" i="10" s="1"/>
  <c r="K689" i="10"/>
  <c r="L689" i="10" s="1"/>
  <c r="M689" i="10" s="1"/>
  <c r="N689" i="10" s="1"/>
  <c r="K684" i="10"/>
  <c r="L684" i="10" s="1"/>
  <c r="M684" i="10" s="1"/>
  <c r="N684" i="10" s="1"/>
  <c r="K673" i="10"/>
  <c r="L673" i="10" s="1"/>
  <c r="M673" i="10" s="1"/>
  <c r="N673" i="10" s="1"/>
  <c r="K668" i="10"/>
  <c r="L668" i="10" s="1"/>
  <c r="M668" i="10" s="1"/>
  <c r="N668" i="10" s="1"/>
  <c r="K652" i="10"/>
  <c r="L652" i="10" s="1"/>
  <c r="M652" i="10" s="1"/>
  <c r="N652" i="10" s="1"/>
  <c r="K636" i="10"/>
  <c r="L636" i="10" s="1"/>
  <c r="M636" i="10" s="1"/>
  <c r="N636" i="10" s="1"/>
  <c r="K620" i="10"/>
  <c r="L620" i="10" s="1"/>
  <c r="M620" i="10" s="1"/>
  <c r="N620" i="10" s="1"/>
  <c r="K604" i="10"/>
  <c r="L604" i="10" s="1"/>
  <c r="M604" i="10" s="1"/>
  <c r="N604" i="10" s="1"/>
  <c r="K587" i="10"/>
  <c r="L587" i="10" s="1"/>
  <c r="M587" i="10" s="1"/>
  <c r="N587" i="10" s="1"/>
  <c r="K568" i="10"/>
  <c r="L568" i="10" s="1"/>
  <c r="M568" i="10" s="1"/>
  <c r="N568" i="10" s="1"/>
  <c r="K561" i="10"/>
  <c r="L561" i="10" s="1"/>
  <c r="M561" i="10" s="1"/>
  <c r="N561" i="10" s="1"/>
  <c r="K555" i="10"/>
  <c r="L555" i="10" s="1"/>
  <c r="M555" i="10" s="1"/>
  <c r="N555" i="10" s="1"/>
  <c r="K529" i="10"/>
  <c r="L529" i="10" s="1"/>
  <c r="M529" i="10" s="1"/>
  <c r="N529" i="10" s="1"/>
  <c r="K523" i="10"/>
  <c r="L523" i="10" s="1"/>
  <c r="M523" i="10" s="1"/>
  <c r="N523" i="10" s="1"/>
  <c r="K510" i="10"/>
  <c r="L510" i="10" s="1"/>
  <c r="M510" i="10" s="1"/>
  <c r="N510" i="10" s="1"/>
  <c r="K725" i="10"/>
  <c r="L725" i="10" s="1"/>
  <c r="M725" i="10" s="1"/>
  <c r="N725" i="10" s="1"/>
  <c r="K717" i="10"/>
  <c r="L717" i="10" s="1"/>
  <c r="M717" i="10" s="1"/>
  <c r="N717" i="10" s="1"/>
  <c r="K709" i="10"/>
  <c r="L709" i="10" s="1"/>
  <c r="M709" i="10" s="1"/>
  <c r="N709" i="10" s="1"/>
  <c r="K701" i="10"/>
  <c r="L701" i="10" s="1"/>
  <c r="M701" i="10" s="1"/>
  <c r="N701" i="10" s="1"/>
  <c r="K678" i="10"/>
  <c r="L678" i="10" s="1"/>
  <c r="M678" i="10" s="1"/>
  <c r="N678" i="10" s="1"/>
  <c r="K662" i="10"/>
  <c r="L662" i="10" s="1"/>
  <c r="M662" i="10" s="1"/>
  <c r="N662" i="10" s="1"/>
  <c r="K646" i="10"/>
  <c r="L646" i="10" s="1"/>
  <c r="M646" i="10" s="1"/>
  <c r="N646" i="10" s="1"/>
  <c r="K630" i="10"/>
  <c r="L630" i="10" s="1"/>
  <c r="M630" i="10" s="1"/>
  <c r="N630" i="10" s="1"/>
  <c r="K614" i="10"/>
  <c r="L614" i="10" s="1"/>
  <c r="M614" i="10" s="1"/>
  <c r="N614" i="10" s="1"/>
  <c r="K598" i="10"/>
  <c r="L598" i="10" s="1"/>
  <c r="M598" i="10" s="1"/>
  <c r="N598" i="10" s="1"/>
  <c r="K586" i="10"/>
  <c r="L586" i="10" s="1"/>
  <c r="M586" i="10" s="1"/>
  <c r="N586" i="10" s="1"/>
  <c r="K580" i="10"/>
  <c r="L580" i="10" s="1"/>
  <c r="M580" i="10" s="1"/>
  <c r="N580" i="10" s="1"/>
  <c r="K554" i="10"/>
  <c r="L554" i="10" s="1"/>
  <c r="M554" i="10" s="1"/>
  <c r="N554" i="10" s="1"/>
  <c r="K548" i="10"/>
  <c r="L548" i="10" s="1"/>
  <c r="M548" i="10" s="1"/>
  <c r="N548" i="10" s="1"/>
  <c r="K522" i="10"/>
  <c r="L522" i="10" s="1"/>
  <c r="M522" i="10" s="1"/>
  <c r="N522" i="10" s="1"/>
  <c r="K494" i="10"/>
  <c r="L494" i="10" s="1"/>
  <c r="M494" i="10" s="1"/>
  <c r="N494" i="10" s="1"/>
  <c r="K688" i="10"/>
  <c r="L688" i="10" s="1"/>
  <c r="M688" i="10" s="1"/>
  <c r="N688" i="10" s="1"/>
  <c r="K672" i="10"/>
  <c r="L672" i="10" s="1"/>
  <c r="M672" i="10" s="1"/>
  <c r="N672" i="10" s="1"/>
  <c r="K656" i="10"/>
  <c r="L656" i="10" s="1"/>
  <c r="M656" i="10" s="1"/>
  <c r="N656" i="10" s="1"/>
  <c r="K651" i="10"/>
  <c r="L651" i="10" s="1"/>
  <c r="M651" i="10" s="1"/>
  <c r="N651" i="10" s="1"/>
  <c r="K640" i="10"/>
  <c r="L640" i="10" s="1"/>
  <c r="M640" i="10" s="1"/>
  <c r="N640" i="10" s="1"/>
  <c r="K635" i="10"/>
  <c r="L635" i="10" s="1"/>
  <c r="M635" i="10" s="1"/>
  <c r="N635" i="10" s="1"/>
  <c r="K624" i="10"/>
  <c r="L624" i="10" s="1"/>
  <c r="M624" i="10" s="1"/>
  <c r="N624" i="10" s="1"/>
  <c r="K619" i="10"/>
  <c r="L619" i="10" s="1"/>
  <c r="M619" i="10" s="1"/>
  <c r="N619" i="10" s="1"/>
  <c r="K608" i="10"/>
  <c r="L608" i="10" s="1"/>
  <c r="M608" i="10" s="1"/>
  <c r="N608" i="10" s="1"/>
  <c r="K585" i="10"/>
  <c r="L585" i="10" s="1"/>
  <c r="M585" i="10" s="1"/>
  <c r="N585" i="10" s="1"/>
  <c r="K579" i="10"/>
  <c r="L579" i="10" s="1"/>
  <c r="M579" i="10" s="1"/>
  <c r="N579" i="10" s="1"/>
  <c r="K553" i="10"/>
  <c r="L553" i="10" s="1"/>
  <c r="M553" i="10" s="1"/>
  <c r="N553" i="10" s="1"/>
  <c r="K547" i="10"/>
  <c r="L547" i="10" s="1"/>
  <c r="M547" i="10" s="1"/>
  <c r="N547" i="10" s="1"/>
  <c r="K521" i="10"/>
  <c r="L521" i="10" s="1"/>
  <c r="M521" i="10" s="1"/>
  <c r="N521" i="10" s="1"/>
  <c r="K478" i="10"/>
  <c r="L478" i="10" s="1"/>
  <c r="M478" i="10" s="1"/>
  <c r="N478" i="10" s="1"/>
  <c r="K719" i="10"/>
  <c r="L719" i="10" s="1"/>
  <c r="M719" i="10" s="1"/>
  <c r="N719" i="10" s="1"/>
  <c r="K711" i="10"/>
  <c r="L711" i="10" s="1"/>
  <c r="M711" i="10" s="1"/>
  <c r="N711" i="10" s="1"/>
  <c r="K703" i="10"/>
  <c r="L703" i="10" s="1"/>
  <c r="M703" i="10" s="1"/>
  <c r="N703" i="10" s="1"/>
  <c r="K695" i="10"/>
  <c r="L695" i="10" s="1"/>
  <c r="M695" i="10" s="1"/>
  <c r="N695" i="10" s="1"/>
  <c r="K692" i="10"/>
  <c r="L692" i="10" s="1"/>
  <c r="M692" i="10" s="1"/>
  <c r="N692" i="10" s="1"/>
  <c r="K687" i="10"/>
  <c r="L687" i="10" s="1"/>
  <c r="M687" i="10" s="1"/>
  <c r="N687" i="10" s="1"/>
  <c r="K682" i="10"/>
  <c r="L682" i="10" s="1"/>
  <c r="M682" i="10" s="1"/>
  <c r="N682" i="10" s="1"/>
  <c r="K677" i="10"/>
  <c r="L677" i="10" s="1"/>
  <c r="M677" i="10" s="1"/>
  <c r="N677" i="10" s="1"/>
  <c r="K671" i="10"/>
  <c r="L671" i="10" s="1"/>
  <c r="M671" i="10" s="1"/>
  <c r="N671" i="10" s="1"/>
  <c r="K661" i="10"/>
  <c r="L661" i="10" s="1"/>
  <c r="M661" i="10" s="1"/>
  <c r="N661" i="10" s="1"/>
  <c r="K655" i="10"/>
  <c r="L655" i="10" s="1"/>
  <c r="M655" i="10" s="1"/>
  <c r="N655" i="10" s="1"/>
  <c r="K645" i="10"/>
  <c r="L645" i="10" s="1"/>
  <c r="M645" i="10" s="1"/>
  <c r="N645" i="10" s="1"/>
  <c r="K639" i="10"/>
  <c r="L639" i="10" s="1"/>
  <c r="M639" i="10" s="1"/>
  <c r="N639" i="10" s="1"/>
  <c r="K629" i="10"/>
  <c r="L629" i="10" s="1"/>
  <c r="M629" i="10" s="1"/>
  <c r="N629" i="10" s="1"/>
  <c r="K623" i="10"/>
  <c r="L623" i="10" s="1"/>
  <c r="M623" i="10" s="1"/>
  <c r="N623" i="10" s="1"/>
  <c r="K613" i="10"/>
  <c r="L613" i="10" s="1"/>
  <c r="M613" i="10" s="1"/>
  <c r="N613" i="10" s="1"/>
  <c r="K607" i="10"/>
  <c r="L607" i="10" s="1"/>
  <c r="M607" i="10" s="1"/>
  <c r="N607" i="10" s="1"/>
  <c r="K597" i="10"/>
  <c r="L597" i="10" s="1"/>
  <c r="M597" i="10" s="1"/>
  <c r="N597" i="10" s="1"/>
  <c r="K578" i="10"/>
  <c r="L578" i="10" s="1"/>
  <c r="M578" i="10" s="1"/>
  <c r="N578" i="10" s="1"/>
  <c r="K572" i="10"/>
  <c r="L572" i="10" s="1"/>
  <c r="M572" i="10" s="1"/>
  <c r="N572" i="10" s="1"/>
  <c r="K546" i="10"/>
  <c r="L546" i="10" s="1"/>
  <c r="M546" i="10" s="1"/>
  <c r="N546" i="10" s="1"/>
  <c r="K540" i="10"/>
  <c r="L540" i="10" s="1"/>
  <c r="M540" i="10" s="1"/>
  <c r="N540" i="10" s="1"/>
  <c r="K500" i="10"/>
  <c r="L500" i="10" s="1"/>
  <c r="M500" i="10" s="1"/>
  <c r="N500" i="10" s="1"/>
  <c r="K676" i="10"/>
  <c r="L676" i="10" s="1"/>
  <c r="M676" i="10" s="1"/>
  <c r="N676" i="10" s="1"/>
  <c r="K660" i="10"/>
  <c r="L660" i="10" s="1"/>
  <c r="M660" i="10" s="1"/>
  <c r="N660" i="10" s="1"/>
  <c r="K644" i="10"/>
  <c r="L644" i="10" s="1"/>
  <c r="M644" i="10" s="1"/>
  <c r="N644" i="10" s="1"/>
  <c r="K628" i="10"/>
  <c r="L628" i="10" s="1"/>
  <c r="M628" i="10" s="1"/>
  <c r="N628" i="10" s="1"/>
  <c r="K612" i="10"/>
  <c r="L612" i="10" s="1"/>
  <c r="M612" i="10" s="1"/>
  <c r="N612" i="10" s="1"/>
  <c r="K596" i="10"/>
  <c r="L596" i="10" s="1"/>
  <c r="M596" i="10" s="1"/>
  <c r="N596" i="10" s="1"/>
  <c r="K584" i="10"/>
  <c r="L584" i="10" s="1"/>
  <c r="M584" i="10" s="1"/>
  <c r="N584" i="10" s="1"/>
  <c r="K577" i="10"/>
  <c r="L577" i="10" s="1"/>
  <c r="M577" i="10" s="1"/>
  <c r="N577" i="10" s="1"/>
  <c r="K571" i="10"/>
  <c r="L571" i="10" s="1"/>
  <c r="M571" i="10" s="1"/>
  <c r="N571" i="10" s="1"/>
  <c r="K545" i="10"/>
  <c r="L545" i="10" s="1"/>
  <c r="M545" i="10" s="1"/>
  <c r="N545" i="10" s="1"/>
  <c r="K539" i="10"/>
  <c r="L539" i="10" s="1"/>
  <c r="M539" i="10" s="1"/>
  <c r="N539" i="10" s="1"/>
  <c r="K484" i="10"/>
  <c r="L484" i="10" s="1"/>
  <c r="M484" i="10" s="1"/>
  <c r="N484" i="10" s="1"/>
  <c r="K515" i="10"/>
  <c r="L515" i="10" s="1"/>
  <c r="M515" i="10" s="1"/>
  <c r="N515" i="10" s="1"/>
  <c r="K504" i="10"/>
  <c r="L504" i="10" s="1"/>
  <c r="M504" i="10" s="1"/>
  <c r="N504" i="10" s="1"/>
  <c r="K488" i="10"/>
  <c r="L488" i="10" s="1"/>
  <c r="M488" i="10" s="1"/>
  <c r="N488" i="10" s="1"/>
  <c r="K472" i="10"/>
  <c r="L472" i="10" s="1"/>
  <c r="M472" i="10" s="1"/>
  <c r="N472" i="10" s="1"/>
  <c r="K456" i="10"/>
  <c r="L456" i="10" s="1"/>
  <c r="M456" i="10" s="1"/>
  <c r="N456" i="10" s="1"/>
  <c r="K440" i="10"/>
  <c r="L440" i="10" s="1"/>
  <c r="M440" i="10" s="1"/>
  <c r="N440" i="10" s="1"/>
  <c r="K424" i="10"/>
  <c r="L424" i="10" s="1"/>
  <c r="M424" i="10" s="1"/>
  <c r="N424" i="10" s="1"/>
  <c r="K408" i="10"/>
  <c r="L408" i="10" s="1"/>
  <c r="M408" i="10" s="1"/>
  <c r="N408" i="10" s="1"/>
  <c r="K392" i="10"/>
  <c r="L392" i="10" s="1"/>
  <c r="M392" i="10" s="1"/>
  <c r="N392" i="10" s="1"/>
  <c r="K376" i="10"/>
  <c r="L376" i="10" s="1"/>
  <c r="M376" i="10" s="1"/>
  <c r="N376" i="10" s="1"/>
  <c r="K360" i="10"/>
  <c r="L360" i="10" s="1"/>
  <c r="M360" i="10" s="1"/>
  <c r="N360" i="10" s="1"/>
  <c r="K354" i="10"/>
  <c r="L354" i="10" s="1"/>
  <c r="M354" i="10" s="1"/>
  <c r="N354" i="10" s="1"/>
  <c r="K348" i="10"/>
  <c r="L348" i="10" s="1"/>
  <c r="M348" i="10" s="1"/>
  <c r="N348" i="10" s="1"/>
  <c r="K514" i="10"/>
  <c r="L514" i="10" s="1"/>
  <c r="M514" i="10" s="1"/>
  <c r="N514" i="10" s="1"/>
  <c r="K509" i="10"/>
  <c r="L509" i="10" s="1"/>
  <c r="M509" i="10" s="1"/>
  <c r="N509" i="10" s="1"/>
  <c r="K499" i="10"/>
  <c r="L499" i="10" s="1"/>
  <c r="M499" i="10" s="1"/>
  <c r="N499" i="10" s="1"/>
  <c r="K493" i="10"/>
  <c r="L493" i="10" s="1"/>
  <c r="M493" i="10" s="1"/>
  <c r="N493" i="10" s="1"/>
  <c r="K483" i="10"/>
  <c r="L483" i="10" s="1"/>
  <c r="M483" i="10" s="1"/>
  <c r="N483" i="10" s="1"/>
  <c r="K477" i="10"/>
  <c r="L477" i="10" s="1"/>
  <c r="M477" i="10" s="1"/>
  <c r="N477" i="10" s="1"/>
  <c r="K467" i="10"/>
  <c r="L467" i="10" s="1"/>
  <c r="M467" i="10" s="1"/>
  <c r="N467" i="10" s="1"/>
  <c r="K461" i="10"/>
  <c r="L461" i="10" s="1"/>
  <c r="M461" i="10" s="1"/>
  <c r="N461" i="10" s="1"/>
  <c r="K451" i="10"/>
  <c r="L451" i="10" s="1"/>
  <c r="M451" i="10" s="1"/>
  <c r="N451" i="10" s="1"/>
  <c r="K445" i="10"/>
  <c r="L445" i="10" s="1"/>
  <c r="M445" i="10" s="1"/>
  <c r="N445" i="10" s="1"/>
  <c r="K435" i="10"/>
  <c r="L435" i="10" s="1"/>
  <c r="M435" i="10" s="1"/>
  <c r="N435" i="10" s="1"/>
  <c r="K429" i="10"/>
  <c r="L429" i="10" s="1"/>
  <c r="M429" i="10" s="1"/>
  <c r="N429" i="10" s="1"/>
  <c r="K419" i="10"/>
  <c r="L419" i="10" s="1"/>
  <c r="M419" i="10" s="1"/>
  <c r="N419" i="10" s="1"/>
  <c r="K413" i="10"/>
  <c r="L413" i="10" s="1"/>
  <c r="M413" i="10" s="1"/>
  <c r="N413" i="10" s="1"/>
  <c r="K403" i="10"/>
  <c r="L403" i="10" s="1"/>
  <c r="M403" i="10" s="1"/>
  <c r="N403" i="10" s="1"/>
  <c r="K397" i="10"/>
  <c r="L397" i="10" s="1"/>
  <c r="M397" i="10" s="1"/>
  <c r="N397" i="10" s="1"/>
  <c r="K387" i="10"/>
  <c r="L387" i="10" s="1"/>
  <c r="M387" i="10" s="1"/>
  <c r="N387" i="10" s="1"/>
  <c r="K381" i="10"/>
  <c r="L381" i="10" s="1"/>
  <c r="M381" i="10" s="1"/>
  <c r="N381" i="10" s="1"/>
  <c r="K371" i="10"/>
  <c r="L371" i="10" s="1"/>
  <c r="M371" i="10" s="1"/>
  <c r="N371" i="10" s="1"/>
  <c r="K365" i="10"/>
  <c r="L365" i="10" s="1"/>
  <c r="M365" i="10" s="1"/>
  <c r="N365" i="10" s="1"/>
  <c r="K353" i="10"/>
  <c r="L353" i="10" s="1"/>
  <c r="M353" i="10" s="1"/>
  <c r="N353" i="10" s="1"/>
  <c r="K347" i="10"/>
  <c r="L347" i="10" s="1"/>
  <c r="M347" i="10" s="1"/>
  <c r="N347" i="10" s="1"/>
  <c r="K498" i="10"/>
  <c r="L498" i="10" s="1"/>
  <c r="M498" i="10" s="1"/>
  <c r="N498" i="10" s="1"/>
  <c r="K482" i="10"/>
  <c r="L482" i="10" s="1"/>
  <c r="M482" i="10" s="1"/>
  <c r="N482" i="10" s="1"/>
  <c r="K466" i="10"/>
  <c r="L466" i="10" s="1"/>
  <c r="M466" i="10" s="1"/>
  <c r="N466" i="10" s="1"/>
  <c r="K450" i="10"/>
  <c r="L450" i="10" s="1"/>
  <c r="M450" i="10" s="1"/>
  <c r="N450" i="10" s="1"/>
  <c r="K434" i="10"/>
  <c r="L434" i="10" s="1"/>
  <c r="M434" i="10" s="1"/>
  <c r="N434" i="10" s="1"/>
  <c r="K418" i="10"/>
  <c r="L418" i="10" s="1"/>
  <c r="M418" i="10" s="1"/>
  <c r="N418" i="10" s="1"/>
  <c r="K402" i="10"/>
  <c r="L402" i="10" s="1"/>
  <c r="M402" i="10" s="1"/>
  <c r="N402" i="10" s="1"/>
  <c r="K386" i="10"/>
  <c r="L386" i="10" s="1"/>
  <c r="M386" i="10" s="1"/>
  <c r="N386" i="10" s="1"/>
  <c r="K370" i="10"/>
  <c r="L370" i="10" s="1"/>
  <c r="M370" i="10" s="1"/>
  <c r="N370" i="10" s="1"/>
  <c r="K352" i="10"/>
  <c r="L352" i="10" s="1"/>
  <c r="M352" i="10" s="1"/>
  <c r="N352" i="10" s="1"/>
  <c r="K346" i="10"/>
  <c r="L346" i="10" s="1"/>
  <c r="M346" i="10" s="1"/>
  <c r="N346" i="10" s="1"/>
  <c r="K508" i="10"/>
  <c r="L508" i="10" s="1"/>
  <c r="M508" i="10" s="1"/>
  <c r="N508" i="10" s="1"/>
  <c r="K497" i="10"/>
  <c r="L497" i="10" s="1"/>
  <c r="M497" i="10" s="1"/>
  <c r="N497" i="10" s="1"/>
  <c r="K492" i="10"/>
  <c r="L492" i="10" s="1"/>
  <c r="M492" i="10" s="1"/>
  <c r="N492" i="10" s="1"/>
  <c r="K481" i="10"/>
  <c r="L481" i="10" s="1"/>
  <c r="M481" i="10" s="1"/>
  <c r="N481" i="10" s="1"/>
  <c r="K476" i="10"/>
  <c r="L476" i="10" s="1"/>
  <c r="M476" i="10" s="1"/>
  <c r="N476" i="10" s="1"/>
  <c r="K465" i="10"/>
  <c r="L465" i="10" s="1"/>
  <c r="M465" i="10" s="1"/>
  <c r="N465" i="10" s="1"/>
  <c r="K460" i="10"/>
  <c r="L460" i="10" s="1"/>
  <c r="M460" i="10" s="1"/>
  <c r="N460" i="10" s="1"/>
  <c r="K449" i="10"/>
  <c r="L449" i="10" s="1"/>
  <c r="M449" i="10" s="1"/>
  <c r="N449" i="10" s="1"/>
  <c r="K444" i="10"/>
  <c r="L444" i="10" s="1"/>
  <c r="M444" i="10" s="1"/>
  <c r="N444" i="10" s="1"/>
  <c r="K433" i="10"/>
  <c r="L433" i="10" s="1"/>
  <c r="M433" i="10" s="1"/>
  <c r="N433" i="10" s="1"/>
  <c r="K428" i="10"/>
  <c r="L428" i="10" s="1"/>
  <c r="M428" i="10" s="1"/>
  <c r="N428" i="10" s="1"/>
  <c r="K417" i="10"/>
  <c r="L417" i="10" s="1"/>
  <c r="M417" i="10" s="1"/>
  <c r="N417" i="10" s="1"/>
  <c r="K412" i="10"/>
  <c r="L412" i="10" s="1"/>
  <c r="M412" i="10" s="1"/>
  <c r="N412" i="10" s="1"/>
  <c r="K401" i="10"/>
  <c r="L401" i="10" s="1"/>
  <c r="M401" i="10" s="1"/>
  <c r="N401" i="10" s="1"/>
  <c r="K396" i="10"/>
  <c r="L396" i="10" s="1"/>
  <c r="M396" i="10" s="1"/>
  <c r="N396" i="10" s="1"/>
  <c r="K385" i="10"/>
  <c r="L385" i="10" s="1"/>
  <c r="M385" i="10" s="1"/>
  <c r="N385" i="10" s="1"/>
  <c r="K380" i="10"/>
  <c r="L380" i="10" s="1"/>
  <c r="M380" i="10" s="1"/>
  <c r="N380" i="10" s="1"/>
  <c r="K369" i="10"/>
  <c r="L369" i="10" s="1"/>
  <c r="M369" i="10" s="1"/>
  <c r="N369" i="10" s="1"/>
  <c r="K364" i="10"/>
  <c r="L364" i="10" s="1"/>
  <c r="M364" i="10" s="1"/>
  <c r="N364" i="10" s="1"/>
  <c r="K345" i="10"/>
  <c r="L345" i="10" s="1"/>
  <c r="M345" i="10" s="1"/>
  <c r="N345" i="10" s="1"/>
  <c r="K337" i="10"/>
  <c r="L337" i="10" s="1"/>
  <c r="M337" i="10" s="1"/>
  <c r="N337" i="10" s="1"/>
  <c r="K329" i="10"/>
  <c r="L329" i="10" s="1"/>
  <c r="M329" i="10" s="1"/>
  <c r="N329" i="10" s="1"/>
  <c r="K321" i="10"/>
  <c r="L321" i="10" s="1"/>
  <c r="M321" i="10" s="1"/>
  <c r="N321" i="10" s="1"/>
  <c r="K313" i="10"/>
  <c r="L313" i="10" s="1"/>
  <c r="M313" i="10" s="1"/>
  <c r="N313" i="10" s="1"/>
  <c r="K185" i="10"/>
  <c r="L185" i="10" s="1"/>
  <c r="M185" i="10" s="1"/>
  <c r="N185" i="10" s="1"/>
  <c r="K177" i="10"/>
  <c r="L177" i="10" s="1"/>
  <c r="M177" i="10" s="1"/>
  <c r="N177" i="10" s="1"/>
  <c r="K169" i="10"/>
  <c r="L169" i="10" s="1"/>
  <c r="M169" i="10" s="1"/>
  <c r="N169" i="10" s="1"/>
  <c r="K153" i="10"/>
  <c r="L153" i="10" s="1"/>
  <c r="M153" i="10" s="1"/>
  <c r="N153" i="10" s="1"/>
  <c r="K145" i="10"/>
  <c r="L145" i="10" s="1"/>
  <c r="M145" i="10" s="1"/>
  <c r="N145" i="10" s="1"/>
  <c r="K137" i="10"/>
  <c r="L137" i="10" s="1"/>
  <c r="M137" i="10" s="1"/>
  <c r="N137" i="10" s="1"/>
  <c r="K113" i="10"/>
  <c r="L113" i="10" s="1"/>
  <c r="M113" i="10" s="1"/>
  <c r="N113" i="10" s="1"/>
  <c r="K512" i="10"/>
  <c r="L512" i="10" s="1"/>
  <c r="M512" i="10" s="1"/>
  <c r="N512" i="10" s="1"/>
  <c r="K496" i="10"/>
  <c r="L496" i="10" s="1"/>
  <c r="M496" i="10" s="1"/>
  <c r="N496" i="10" s="1"/>
  <c r="K480" i="10"/>
  <c r="L480" i="10" s="1"/>
  <c r="M480" i="10" s="1"/>
  <c r="N480" i="10" s="1"/>
  <c r="K464" i="10"/>
  <c r="L464" i="10" s="1"/>
  <c r="M464" i="10" s="1"/>
  <c r="N464" i="10" s="1"/>
  <c r="K448" i="10"/>
  <c r="L448" i="10" s="1"/>
  <c r="M448" i="10" s="1"/>
  <c r="N448" i="10" s="1"/>
  <c r="K432" i="10"/>
  <c r="L432" i="10" s="1"/>
  <c r="M432" i="10" s="1"/>
  <c r="N432" i="10" s="1"/>
  <c r="K416" i="10"/>
  <c r="L416" i="10" s="1"/>
  <c r="M416" i="10" s="1"/>
  <c r="N416" i="10" s="1"/>
  <c r="K400" i="10"/>
  <c r="L400" i="10" s="1"/>
  <c r="M400" i="10" s="1"/>
  <c r="N400" i="10" s="1"/>
  <c r="K384" i="10"/>
  <c r="L384" i="10" s="1"/>
  <c r="M384" i="10" s="1"/>
  <c r="N384" i="10" s="1"/>
  <c r="K368" i="10"/>
  <c r="L368" i="10" s="1"/>
  <c r="M368" i="10" s="1"/>
  <c r="N368" i="10" s="1"/>
  <c r="K357" i="10"/>
  <c r="L357" i="10" s="1"/>
  <c r="M357" i="10" s="1"/>
  <c r="N357" i="10" s="1"/>
  <c r="K344" i="10"/>
  <c r="L344" i="10" s="1"/>
  <c r="M344" i="10" s="1"/>
  <c r="N344" i="10" s="1"/>
  <c r="K507" i="10"/>
  <c r="L507" i="10" s="1"/>
  <c r="M507" i="10" s="1"/>
  <c r="N507" i="10" s="1"/>
  <c r="K501" i="10"/>
  <c r="L501" i="10" s="1"/>
  <c r="M501" i="10" s="1"/>
  <c r="N501" i="10" s="1"/>
  <c r="K491" i="10"/>
  <c r="L491" i="10" s="1"/>
  <c r="M491" i="10" s="1"/>
  <c r="N491" i="10" s="1"/>
  <c r="K485" i="10"/>
  <c r="L485" i="10" s="1"/>
  <c r="M485" i="10" s="1"/>
  <c r="N485" i="10" s="1"/>
  <c r="K475" i="10"/>
  <c r="L475" i="10" s="1"/>
  <c r="M475" i="10" s="1"/>
  <c r="N475" i="10" s="1"/>
  <c r="K469" i="10"/>
  <c r="L469" i="10" s="1"/>
  <c r="M469" i="10" s="1"/>
  <c r="N469" i="10" s="1"/>
  <c r="K459" i="10"/>
  <c r="L459" i="10" s="1"/>
  <c r="M459" i="10" s="1"/>
  <c r="N459" i="10" s="1"/>
  <c r="K453" i="10"/>
  <c r="L453" i="10" s="1"/>
  <c r="M453" i="10" s="1"/>
  <c r="N453" i="10" s="1"/>
  <c r="K443" i="10"/>
  <c r="L443" i="10" s="1"/>
  <c r="M443" i="10" s="1"/>
  <c r="N443" i="10" s="1"/>
  <c r="K437" i="10"/>
  <c r="L437" i="10" s="1"/>
  <c r="M437" i="10" s="1"/>
  <c r="N437" i="10" s="1"/>
  <c r="K427" i="10"/>
  <c r="L427" i="10" s="1"/>
  <c r="M427" i="10" s="1"/>
  <c r="N427" i="10" s="1"/>
  <c r="K421" i="10"/>
  <c r="L421" i="10" s="1"/>
  <c r="M421" i="10" s="1"/>
  <c r="N421" i="10" s="1"/>
  <c r="K411" i="10"/>
  <c r="L411" i="10" s="1"/>
  <c r="M411" i="10" s="1"/>
  <c r="N411" i="10" s="1"/>
  <c r="K405" i="10"/>
  <c r="L405" i="10" s="1"/>
  <c r="M405" i="10" s="1"/>
  <c r="N405" i="10" s="1"/>
  <c r="K395" i="10"/>
  <c r="L395" i="10" s="1"/>
  <c r="M395" i="10" s="1"/>
  <c r="N395" i="10" s="1"/>
  <c r="K389" i="10"/>
  <c r="L389" i="10" s="1"/>
  <c r="M389" i="10" s="1"/>
  <c r="N389" i="10" s="1"/>
  <c r="K379" i="10"/>
  <c r="L379" i="10" s="1"/>
  <c r="M379" i="10" s="1"/>
  <c r="N379" i="10" s="1"/>
  <c r="K373" i="10"/>
  <c r="L373" i="10" s="1"/>
  <c r="M373" i="10" s="1"/>
  <c r="N373" i="10" s="1"/>
  <c r="K363" i="10"/>
  <c r="L363" i="10" s="1"/>
  <c r="M363" i="10" s="1"/>
  <c r="N363" i="10" s="1"/>
  <c r="K343" i="10"/>
  <c r="L343" i="10" s="1"/>
  <c r="M343" i="10" s="1"/>
  <c r="N343" i="10" s="1"/>
  <c r="K516" i="10"/>
  <c r="L516" i="10" s="1"/>
  <c r="M516" i="10" s="1"/>
  <c r="N516" i="10" s="1"/>
  <c r="K506" i="10"/>
  <c r="L506" i="10" s="1"/>
  <c r="M506" i="10" s="1"/>
  <c r="N506" i="10" s="1"/>
  <c r="K490" i="10"/>
  <c r="L490" i="10" s="1"/>
  <c r="M490" i="10" s="1"/>
  <c r="N490" i="10" s="1"/>
  <c r="K474" i="10"/>
  <c r="L474" i="10" s="1"/>
  <c r="M474" i="10" s="1"/>
  <c r="N474" i="10" s="1"/>
  <c r="K458" i="10"/>
  <c r="L458" i="10" s="1"/>
  <c r="M458" i="10" s="1"/>
  <c r="N458" i="10" s="1"/>
  <c r="K442" i="10"/>
  <c r="L442" i="10" s="1"/>
  <c r="M442" i="10" s="1"/>
  <c r="N442" i="10" s="1"/>
  <c r="K426" i="10"/>
  <c r="L426" i="10" s="1"/>
  <c r="M426" i="10" s="1"/>
  <c r="N426" i="10" s="1"/>
  <c r="K410" i="10"/>
  <c r="L410" i="10" s="1"/>
  <c r="M410" i="10" s="1"/>
  <c r="N410" i="10" s="1"/>
  <c r="K394" i="10"/>
  <c r="L394" i="10" s="1"/>
  <c r="M394" i="10" s="1"/>
  <c r="N394" i="10" s="1"/>
  <c r="K378" i="10"/>
  <c r="L378" i="10" s="1"/>
  <c r="M378" i="10" s="1"/>
  <c r="N378" i="10" s="1"/>
  <c r="K362" i="10"/>
  <c r="L362" i="10" s="1"/>
  <c r="M362" i="10" s="1"/>
  <c r="N362" i="10" s="1"/>
  <c r="K356" i="10"/>
  <c r="L356" i="10" s="1"/>
  <c r="M356" i="10" s="1"/>
  <c r="N356" i="10" s="1"/>
  <c r="K473" i="10"/>
  <c r="L473" i="10" s="1"/>
  <c r="M473" i="10" s="1"/>
  <c r="N473" i="10" s="1"/>
  <c r="K468" i="10"/>
  <c r="L468" i="10" s="1"/>
  <c r="M468" i="10" s="1"/>
  <c r="N468" i="10" s="1"/>
  <c r="K457" i="10"/>
  <c r="L457" i="10" s="1"/>
  <c r="M457" i="10" s="1"/>
  <c r="N457" i="10" s="1"/>
  <c r="K452" i="10"/>
  <c r="L452" i="10" s="1"/>
  <c r="M452" i="10" s="1"/>
  <c r="N452" i="10" s="1"/>
  <c r="K441" i="10"/>
  <c r="L441" i="10" s="1"/>
  <c r="M441" i="10" s="1"/>
  <c r="N441" i="10" s="1"/>
  <c r="K436" i="10"/>
  <c r="L436" i="10" s="1"/>
  <c r="M436" i="10" s="1"/>
  <c r="N436" i="10" s="1"/>
  <c r="K425" i="10"/>
  <c r="L425" i="10" s="1"/>
  <c r="M425" i="10" s="1"/>
  <c r="N425" i="10" s="1"/>
  <c r="K420" i="10"/>
  <c r="L420" i="10" s="1"/>
  <c r="M420" i="10" s="1"/>
  <c r="N420" i="10" s="1"/>
  <c r="K409" i="10"/>
  <c r="L409" i="10" s="1"/>
  <c r="M409" i="10" s="1"/>
  <c r="N409" i="10" s="1"/>
  <c r="K404" i="10"/>
  <c r="L404" i="10" s="1"/>
  <c r="M404" i="10" s="1"/>
  <c r="N404" i="10" s="1"/>
  <c r="K393" i="10"/>
  <c r="L393" i="10" s="1"/>
  <c r="M393" i="10" s="1"/>
  <c r="N393" i="10" s="1"/>
  <c r="K388" i="10"/>
  <c r="L388" i="10" s="1"/>
  <c r="M388" i="10" s="1"/>
  <c r="N388" i="10" s="1"/>
  <c r="K377" i="10"/>
  <c r="L377" i="10" s="1"/>
  <c r="M377" i="10" s="1"/>
  <c r="N377" i="10" s="1"/>
  <c r="K372" i="10"/>
  <c r="L372" i="10" s="1"/>
  <c r="M372" i="10" s="1"/>
  <c r="N372" i="10" s="1"/>
  <c r="K361" i="10"/>
  <c r="L361" i="10" s="1"/>
  <c r="M361" i="10" s="1"/>
  <c r="N361" i="10" s="1"/>
  <c r="K355" i="10"/>
  <c r="L355" i="10" s="1"/>
  <c r="M355" i="10" s="1"/>
  <c r="N355" i="10" s="1"/>
  <c r="K340" i="10"/>
  <c r="L340" i="10" s="1"/>
  <c r="M340" i="10" s="1"/>
  <c r="N340" i="10" s="1"/>
  <c r="K332" i="10"/>
  <c r="L332" i="10" s="1"/>
  <c r="M332" i="10" s="1"/>
  <c r="N332" i="10" s="1"/>
  <c r="K324" i="10"/>
  <c r="L324" i="10" s="1"/>
  <c r="M324" i="10" s="1"/>
  <c r="N324" i="10" s="1"/>
  <c r="K308" i="10"/>
  <c r="L308" i="10" s="1"/>
  <c r="M308" i="10" s="1"/>
  <c r="N308" i="10" s="1"/>
  <c r="K300" i="10"/>
  <c r="L300" i="10" s="1"/>
  <c r="M300" i="10" s="1"/>
  <c r="N300" i="10" s="1"/>
  <c r="K292" i="10"/>
  <c r="L292" i="10" s="1"/>
  <c r="M292" i="10" s="1"/>
  <c r="N292" i="10" s="1"/>
  <c r="K284" i="10"/>
  <c r="L284" i="10" s="1"/>
  <c r="M284" i="10" s="1"/>
  <c r="N284" i="10" s="1"/>
  <c r="K276" i="10"/>
  <c r="L276" i="10" s="1"/>
  <c r="M276" i="10" s="1"/>
  <c r="N276" i="10" s="1"/>
  <c r="K268" i="10"/>
  <c r="L268" i="10" s="1"/>
  <c r="M268" i="10" s="1"/>
  <c r="N268" i="10" s="1"/>
  <c r="K260" i="10"/>
  <c r="L260" i="10" s="1"/>
  <c r="M260" i="10" s="1"/>
  <c r="N260" i="10" s="1"/>
  <c r="K252" i="10"/>
  <c r="L252" i="10" s="1"/>
  <c r="M252" i="10" s="1"/>
  <c r="N252" i="10" s="1"/>
  <c r="K244" i="10"/>
  <c r="L244" i="10" s="1"/>
  <c r="M244" i="10" s="1"/>
  <c r="N244" i="10" s="1"/>
  <c r="K236" i="10"/>
  <c r="L236" i="10" s="1"/>
  <c r="M236" i="10" s="1"/>
  <c r="N236" i="10" s="1"/>
  <c r="K228" i="10"/>
  <c r="L228" i="10" s="1"/>
  <c r="M228" i="10" s="1"/>
  <c r="N228" i="10" s="1"/>
  <c r="K220" i="10"/>
  <c r="L220" i="10" s="1"/>
  <c r="M220" i="10" s="1"/>
  <c r="N220" i="10" s="1"/>
  <c r="K212" i="10"/>
  <c r="L212" i="10" s="1"/>
  <c r="M212" i="10" s="1"/>
  <c r="N212" i="10" s="1"/>
  <c r="K204" i="10"/>
  <c r="L204" i="10" s="1"/>
  <c r="M204" i="10" s="1"/>
  <c r="N204" i="10" s="1"/>
  <c r="K196" i="10"/>
  <c r="L196" i="10" s="1"/>
  <c r="M196" i="10" s="1"/>
  <c r="N196" i="10" s="1"/>
  <c r="K188" i="10"/>
  <c r="L188" i="10" s="1"/>
  <c r="M188" i="10" s="1"/>
  <c r="N188" i="10" s="1"/>
  <c r="K180" i="10"/>
  <c r="L180" i="10" s="1"/>
  <c r="M180" i="10" s="1"/>
  <c r="N180" i="10" s="1"/>
  <c r="K172" i="10"/>
  <c r="L172" i="10" s="1"/>
  <c r="M172" i="10" s="1"/>
  <c r="N172" i="10" s="1"/>
  <c r="K164" i="10"/>
  <c r="L164" i="10" s="1"/>
  <c r="M164" i="10" s="1"/>
  <c r="N164" i="10" s="1"/>
  <c r="K156" i="10"/>
  <c r="L156" i="10" s="1"/>
  <c r="M156" i="10" s="1"/>
  <c r="N156" i="10" s="1"/>
  <c r="K148" i="10"/>
  <c r="L148" i="10" s="1"/>
  <c r="M148" i="10" s="1"/>
  <c r="N148" i="10" s="1"/>
  <c r="K140" i="10"/>
  <c r="L140" i="10" s="1"/>
  <c r="M140" i="10" s="1"/>
  <c r="N140" i="10" s="1"/>
  <c r="K132" i="10"/>
  <c r="L132" i="10" s="1"/>
  <c r="M132" i="10" s="1"/>
  <c r="N132" i="10" s="1"/>
  <c r="K124" i="10"/>
  <c r="L124" i="10" s="1"/>
  <c r="M124" i="10" s="1"/>
  <c r="N124" i="10" s="1"/>
  <c r="K116" i="10"/>
  <c r="L116" i="10" s="1"/>
  <c r="M116" i="10" s="1"/>
  <c r="N116" i="10" s="1"/>
  <c r="K108" i="10"/>
  <c r="L108" i="10" s="1"/>
  <c r="M108" i="10" s="1"/>
  <c r="N108" i="10" s="1"/>
  <c r="K100" i="10"/>
  <c r="L100" i="10" s="1"/>
  <c r="M100" i="10" s="1"/>
  <c r="N100" i="10" s="1"/>
  <c r="K339" i="10"/>
  <c r="L339" i="10" s="1"/>
  <c r="M339" i="10" s="1"/>
  <c r="N339" i="10" s="1"/>
  <c r="K331" i="10"/>
  <c r="L331" i="10" s="1"/>
  <c r="M331" i="10" s="1"/>
  <c r="N331" i="10" s="1"/>
  <c r="K323" i="10"/>
  <c r="L323" i="10" s="1"/>
  <c r="M323" i="10" s="1"/>
  <c r="N323" i="10" s="1"/>
  <c r="K315" i="10"/>
  <c r="L315" i="10" s="1"/>
  <c r="M315" i="10" s="1"/>
  <c r="N315" i="10" s="1"/>
  <c r="K307" i="10"/>
  <c r="L307" i="10" s="1"/>
  <c r="M307" i="10" s="1"/>
  <c r="N307" i="10" s="1"/>
  <c r="K299" i="10"/>
  <c r="L299" i="10" s="1"/>
  <c r="M299" i="10" s="1"/>
  <c r="N299" i="10" s="1"/>
  <c r="K291" i="10"/>
  <c r="L291" i="10" s="1"/>
  <c r="M291" i="10" s="1"/>
  <c r="N291" i="10" s="1"/>
  <c r="K283" i="10"/>
  <c r="L283" i="10" s="1"/>
  <c r="M283" i="10" s="1"/>
  <c r="N283" i="10" s="1"/>
  <c r="K275" i="10"/>
  <c r="L275" i="10" s="1"/>
  <c r="M275" i="10" s="1"/>
  <c r="N275" i="10" s="1"/>
  <c r="K267" i="10"/>
  <c r="L267" i="10" s="1"/>
  <c r="M267" i="10" s="1"/>
  <c r="N267" i="10" s="1"/>
  <c r="K259" i="10"/>
  <c r="L259" i="10" s="1"/>
  <c r="M259" i="10" s="1"/>
  <c r="N259" i="10" s="1"/>
  <c r="K251" i="10"/>
  <c r="L251" i="10" s="1"/>
  <c r="M251" i="10" s="1"/>
  <c r="N251" i="10" s="1"/>
  <c r="K243" i="10"/>
  <c r="L243" i="10" s="1"/>
  <c r="M243" i="10" s="1"/>
  <c r="N243" i="10" s="1"/>
  <c r="K235" i="10"/>
  <c r="L235" i="10" s="1"/>
  <c r="M235" i="10" s="1"/>
  <c r="N235" i="10" s="1"/>
  <c r="K227" i="10"/>
  <c r="L227" i="10" s="1"/>
  <c r="M227" i="10" s="1"/>
  <c r="N227" i="10" s="1"/>
  <c r="K219" i="10"/>
  <c r="L219" i="10" s="1"/>
  <c r="M219" i="10" s="1"/>
  <c r="N219" i="10" s="1"/>
  <c r="K211" i="10"/>
  <c r="L211" i="10" s="1"/>
  <c r="M211" i="10" s="1"/>
  <c r="N211" i="10" s="1"/>
  <c r="K203" i="10"/>
  <c r="L203" i="10" s="1"/>
  <c r="M203" i="10" s="1"/>
  <c r="N203" i="10" s="1"/>
  <c r="K195" i="10"/>
  <c r="L195" i="10" s="1"/>
  <c r="M195" i="10" s="1"/>
  <c r="N195" i="10" s="1"/>
  <c r="K187" i="10"/>
  <c r="L187" i="10" s="1"/>
  <c r="M187" i="10" s="1"/>
  <c r="N187" i="10" s="1"/>
  <c r="K179" i="10"/>
  <c r="L179" i="10" s="1"/>
  <c r="M179" i="10" s="1"/>
  <c r="N179" i="10" s="1"/>
  <c r="K171" i="10"/>
  <c r="L171" i="10" s="1"/>
  <c r="M171" i="10" s="1"/>
  <c r="N171" i="10" s="1"/>
  <c r="K163" i="10"/>
  <c r="L163" i="10" s="1"/>
  <c r="M163" i="10" s="1"/>
  <c r="N163" i="10" s="1"/>
  <c r="K155" i="10"/>
  <c r="L155" i="10" s="1"/>
  <c r="M155" i="10" s="1"/>
  <c r="N155" i="10" s="1"/>
  <c r="K147" i="10"/>
  <c r="L147" i="10" s="1"/>
  <c r="M147" i="10" s="1"/>
  <c r="N147" i="10" s="1"/>
  <c r="K139" i="10"/>
  <c r="L139" i="10" s="1"/>
  <c r="M139" i="10" s="1"/>
  <c r="N139" i="10" s="1"/>
  <c r="K131" i="10"/>
  <c r="L131" i="10" s="1"/>
  <c r="M131" i="10" s="1"/>
  <c r="N131" i="10" s="1"/>
  <c r="K123" i="10"/>
  <c r="L123" i="10" s="1"/>
  <c r="M123" i="10" s="1"/>
  <c r="N123" i="10" s="1"/>
  <c r="K115" i="10"/>
  <c r="L115" i="10" s="1"/>
  <c r="M115" i="10" s="1"/>
  <c r="N115" i="10" s="1"/>
  <c r="K107" i="10"/>
  <c r="L107" i="10" s="1"/>
  <c r="M107" i="10" s="1"/>
  <c r="N107" i="10" s="1"/>
  <c r="K99" i="10"/>
  <c r="L99" i="10" s="1"/>
  <c r="M99" i="10" s="1"/>
  <c r="N99" i="10" s="1"/>
  <c r="K91" i="10"/>
  <c r="L91" i="10" s="1"/>
  <c r="M91" i="10" s="1"/>
  <c r="N91" i="10" s="1"/>
  <c r="K83" i="10"/>
  <c r="L83" i="10" s="1"/>
  <c r="M83" i="10" s="1"/>
  <c r="N83" i="10" s="1"/>
  <c r="K75" i="10"/>
  <c r="L75" i="10" s="1"/>
  <c r="M75" i="10" s="1"/>
  <c r="N75" i="10" s="1"/>
  <c r="K67" i="10"/>
  <c r="L67" i="10" s="1"/>
  <c r="M67" i="10" s="1"/>
  <c r="N67" i="10" s="1"/>
  <c r="K59" i="10"/>
  <c r="L59" i="10" s="1"/>
  <c r="M59" i="10" s="1"/>
  <c r="N59" i="10" s="1"/>
  <c r="K51" i="10"/>
  <c r="L51" i="10" s="1"/>
  <c r="M51" i="10" s="1"/>
  <c r="N51" i="10" s="1"/>
  <c r="K43" i="10"/>
  <c r="L43" i="10" s="1"/>
  <c r="M43" i="10" s="1"/>
  <c r="N43" i="10" s="1"/>
  <c r="K35" i="10"/>
  <c r="L35" i="10" s="1"/>
  <c r="M35" i="10" s="1"/>
  <c r="N35" i="10" s="1"/>
  <c r="K27" i="10"/>
  <c r="L27" i="10" s="1"/>
  <c r="M27" i="10" s="1"/>
  <c r="N27" i="10" s="1"/>
  <c r="K19" i="10"/>
  <c r="L19" i="10" s="1"/>
  <c r="M19" i="10" s="1"/>
  <c r="N19" i="10" s="1"/>
  <c r="K11" i="10"/>
  <c r="L11" i="10" s="1"/>
  <c r="M11" i="10" s="1"/>
  <c r="N11" i="10" s="1"/>
  <c r="K338" i="10"/>
  <c r="L338" i="10" s="1"/>
  <c r="M338" i="10" s="1"/>
  <c r="N338" i="10" s="1"/>
  <c r="K330" i="10"/>
  <c r="L330" i="10" s="1"/>
  <c r="M330" i="10" s="1"/>
  <c r="N330" i="10" s="1"/>
  <c r="K322" i="10"/>
  <c r="L322" i="10" s="1"/>
  <c r="M322" i="10" s="1"/>
  <c r="N322" i="10" s="1"/>
  <c r="K314" i="10"/>
  <c r="L314" i="10" s="1"/>
  <c r="M314" i="10" s="1"/>
  <c r="N314" i="10" s="1"/>
  <c r="K298" i="10"/>
  <c r="L298" i="10" s="1"/>
  <c r="M298" i="10" s="1"/>
  <c r="N298" i="10" s="1"/>
  <c r="K290" i="10"/>
  <c r="L290" i="10" s="1"/>
  <c r="M290" i="10" s="1"/>
  <c r="N290" i="10" s="1"/>
  <c r="K258" i="10"/>
  <c r="L258" i="10" s="1"/>
  <c r="M258" i="10" s="1"/>
  <c r="N258" i="10" s="1"/>
  <c r="K242" i="10"/>
  <c r="L242" i="10" s="1"/>
  <c r="M242" i="10" s="1"/>
  <c r="N242" i="10" s="1"/>
  <c r="K234" i="10"/>
  <c r="L234" i="10" s="1"/>
  <c r="M234" i="10" s="1"/>
  <c r="N234" i="10" s="1"/>
  <c r="K202" i="10"/>
  <c r="L202" i="10" s="1"/>
  <c r="M202" i="10" s="1"/>
  <c r="N202" i="10" s="1"/>
  <c r="K194" i="10"/>
  <c r="L194" i="10" s="1"/>
  <c r="M194" i="10" s="1"/>
  <c r="N194" i="10" s="1"/>
  <c r="K186" i="10"/>
  <c r="L186" i="10" s="1"/>
  <c r="M186" i="10" s="1"/>
  <c r="N186" i="10" s="1"/>
  <c r="K178" i="10"/>
  <c r="L178" i="10" s="1"/>
  <c r="M178" i="10" s="1"/>
  <c r="N178" i="10" s="1"/>
  <c r="K170" i="10"/>
  <c r="L170" i="10" s="1"/>
  <c r="M170" i="10" s="1"/>
  <c r="N170" i="10" s="1"/>
  <c r="K162" i="10"/>
  <c r="L162" i="10" s="1"/>
  <c r="M162" i="10" s="1"/>
  <c r="N162" i="10" s="1"/>
  <c r="K154" i="10"/>
  <c r="L154" i="10" s="1"/>
  <c r="M154" i="10" s="1"/>
  <c r="N154" i="10" s="1"/>
  <c r="K146" i="10"/>
  <c r="L146" i="10" s="1"/>
  <c r="M146" i="10" s="1"/>
  <c r="N146" i="10" s="1"/>
  <c r="K138" i="10"/>
  <c r="L138" i="10" s="1"/>
  <c r="M138" i="10" s="1"/>
  <c r="N138" i="10" s="1"/>
  <c r="K130" i="10"/>
  <c r="L130" i="10" s="1"/>
  <c r="M130" i="10" s="1"/>
  <c r="N130" i="10" s="1"/>
  <c r="K122" i="10"/>
  <c r="L122" i="10" s="1"/>
  <c r="M122" i="10" s="1"/>
  <c r="N122" i="10" s="1"/>
  <c r="K114" i="10"/>
  <c r="L114" i="10" s="1"/>
  <c r="M114" i="10" s="1"/>
  <c r="N114" i="10" s="1"/>
  <c r="K98" i="10"/>
  <c r="L98" i="10" s="1"/>
  <c r="M98" i="10" s="1"/>
  <c r="N98" i="10" s="1"/>
  <c r="K90" i="10"/>
  <c r="L90" i="10" s="1"/>
  <c r="M90" i="10" s="1"/>
  <c r="N90" i="10" s="1"/>
  <c r="K82" i="10"/>
  <c r="L82" i="10" s="1"/>
  <c r="M82" i="10" s="1"/>
  <c r="N82" i="10" s="1"/>
  <c r="K74" i="10"/>
  <c r="L74" i="10" s="1"/>
  <c r="M74" i="10" s="1"/>
  <c r="N74" i="10" s="1"/>
  <c r="K66" i="10"/>
  <c r="L66" i="10" s="1"/>
  <c r="M66" i="10" s="1"/>
  <c r="N66" i="10" s="1"/>
  <c r="K58" i="10"/>
  <c r="L58" i="10" s="1"/>
  <c r="M58" i="10" s="1"/>
  <c r="N58" i="10" s="1"/>
  <c r="K50" i="10"/>
  <c r="L50" i="10" s="1"/>
  <c r="M50" i="10" s="1"/>
  <c r="N50" i="10" s="1"/>
  <c r="K42" i="10"/>
  <c r="L42" i="10" s="1"/>
  <c r="M42" i="10" s="1"/>
  <c r="N42" i="10" s="1"/>
  <c r="K34" i="10"/>
  <c r="L34" i="10" s="1"/>
  <c r="M34" i="10" s="1"/>
  <c r="N34" i="10" s="1"/>
  <c r="K26" i="10"/>
  <c r="L26" i="10" s="1"/>
  <c r="M26" i="10" s="1"/>
  <c r="N26" i="10" s="1"/>
  <c r="K18" i="10"/>
  <c r="L18" i="10" s="1"/>
  <c r="M18" i="10" s="1"/>
  <c r="N18" i="10" s="1"/>
  <c r="K10" i="10"/>
  <c r="L10" i="10" s="1"/>
  <c r="M10" i="10" s="1"/>
  <c r="N10" i="10" s="1"/>
  <c r="K97" i="10"/>
  <c r="L97" i="10" s="1"/>
  <c r="M97" i="10" s="1"/>
  <c r="N97" i="10" s="1"/>
  <c r="K144" i="10"/>
  <c r="L144" i="10" s="1"/>
  <c r="M144" i="10" s="1"/>
  <c r="N144" i="10" s="1"/>
  <c r="K342" i="10"/>
  <c r="L342" i="10" s="1"/>
  <c r="M342" i="10" s="1"/>
  <c r="N342" i="10" s="1"/>
  <c r="K335" i="10"/>
  <c r="L335" i="10" s="1"/>
  <c r="M335" i="10" s="1"/>
  <c r="N335" i="10" s="1"/>
  <c r="K327" i="10"/>
  <c r="L327" i="10" s="1"/>
  <c r="M327" i="10" s="1"/>
  <c r="N327" i="10" s="1"/>
  <c r="K319" i="10"/>
  <c r="L319" i="10" s="1"/>
  <c r="M319" i="10" s="1"/>
  <c r="N319" i="10" s="1"/>
  <c r="K311" i="10"/>
  <c r="L311" i="10" s="1"/>
  <c r="M311" i="10" s="1"/>
  <c r="N311" i="10" s="1"/>
  <c r="K303" i="10"/>
  <c r="L303" i="10" s="1"/>
  <c r="M303" i="10" s="1"/>
  <c r="N303" i="10" s="1"/>
  <c r="K295" i="10"/>
  <c r="L295" i="10" s="1"/>
  <c r="M295" i="10" s="1"/>
  <c r="N295" i="10" s="1"/>
  <c r="K287" i="10"/>
  <c r="L287" i="10" s="1"/>
  <c r="M287" i="10" s="1"/>
  <c r="N287" i="10" s="1"/>
  <c r="K279" i="10"/>
  <c r="L279" i="10" s="1"/>
  <c r="M279" i="10" s="1"/>
  <c r="N279" i="10" s="1"/>
  <c r="K271" i="10"/>
  <c r="L271" i="10" s="1"/>
  <c r="M271" i="10" s="1"/>
  <c r="N271" i="10" s="1"/>
  <c r="K263" i="10"/>
  <c r="L263" i="10" s="1"/>
  <c r="M263" i="10" s="1"/>
  <c r="N263" i="10" s="1"/>
  <c r="K255" i="10"/>
  <c r="L255" i="10" s="1"/>
  <c r="M255" i="10" s="1"/>
  <c r="N255" i="10" s="1"/>
  <c r="K247" i="10"/>
  <c r="L247" i="10" s="1"/>
  <c r="M247" i="10" s="1"/>
  <c r="N247" i="10" s="1"/>
  <c r="K239" i="10"/>
  <c r="L239" i="10" s="1"/>
  <c r="M239" i="10" s="1"/>
  <c r="N239" i="10" s="1"/>
  <c r="K231" i="10"/>
  <c r="L231" i="10" s="1"/>
  <c r="M231" i="10" s="1"/>
  <c r="N231" i="10" s="1"/>
  <c r="K223" i="10"/>
  <c r="L223" i="10" s="1"/>
  <c r="M223" i="10" s="1"/>
  <c r="N223" i="10" s="1"/>
  <c r="K215" i="10"/>
  <c r="L215" i="10" s="1"/>
  <c r="M215" i="10" s="1"/>
  <c r="N215" i="10" s="1"/>
  <c r="K207" i="10"/>
  <c r="L207" i="10" s="1"/>
  <c r="M207" i="10" s="1"/>
  <c r="N207" i="10" s="1"/>
  <c r="K183" i="10"/>
  <c r="L183" i="10" s="1"/>
  <c r="M183" i="10" s="1"/>
  <c r="N183" i="10" s="1"/>
  <c r="K175" i="10"/>
  <c r="L175" i="10" s="1"/>
  <c r="M175" i="10" s="1"/>
  <c r="N175" i="10" s="1"/>
  <c r="K167" i="10"/>
  <c r="L167" i="10" s="1"/>
  <c r="M167" i="10" s="1"/>
  <c r="N167" i="10" s="1"/>
  <c r="K159" i="10"/>
  <c r="L159" i="10" s="1"/>
  <c r="M159" i="10" s="1"/>
  <c r="N159" i="10" s="1"/>
  <c r="K151" i="10"/>
  <c r="L151" i="10" s="1"/>
  <c r="M151" i="10" s="1"/>
  <c r="N151" i="10" s="1"/>
  <c r="K143" i="10"/>
  <c r="L143" i="10" s="1"/>
  <c r="M143" i="10" s="1"/>
  <c r="N143" i="10" s="1"/>
  <c r="K135" i="10"/>
  <c r="L135" i="10" s="1"/>
  <c r="M135" i="10" s="1"/>
  <c r="N135" i="10" s="1"/>
  <c r="K111" i="10"/>
  <c r="L111" i="10" s="1"/>
  <c r="M111" i="10" s="1"/>
  <c r="N111" i="10" s="1"/>
  <c r="K103" i="10"/>
  <c r="L103" i="10" s="1"/>
  <c r="M103" i="10" s="1"/>
  <c r="N103" i="10" s="1"/>
  <c r="K95" i="10"/>
  <c r="L95" i="10" s="1"/>
  <c r="M95" i="10" s="1"/>
  <c r="N95" i="10" s="1"/>
  <c r="K87" i="10"/>
  <c r="L87" i="10" s="1"/>
  <c r="M87" i="10" s="1"/>
  <c r="N87" i="10" s="1"/>
  <c r="K79" i="10"/>
  <c r="L79" i="10" s="1"/>
  <c r="M79" i="10" s="1"/>
  <c r="N79" i="10" s="1"/>
  <c r="K71" i="10"/>
  <c r="L71" i="10" s="1"/>
  <c r="M71" i="10" s="1"/>
  <c r="N71" i="10" s="1"/>
  <c r="K63" i="10"/>
  <c r="L63" i="10" s="1"/>
  <c r="M63" i="10" s="1"/>
  <c r="N63" i="10" s="1"/>
  <c r="K55" i="10"/>
  <c r="L55" i="10" s="1"/>
  <c r="M55" i="10" s="1"/>
  <c r="N55" i="10" s="1"/>
  <c r="K47" i="10"/>
  <c r="L47" i="10" s="1"/>
  <c r="M47" i="10" s="1"/>
  <c r="N47" i="10" s="1"/>
  <c r="K39" i="10"/>
  <c r="L39" i="10" s="1"/>
  <c r="M39" i="10" s="1"/>
  <c r="N39" i="10" s="1"/>
  <c r="K31" i="10"/>
  <c r="L31" i="10" s="1"/>
  <c r="M31" i="10" s="1"/>
  <c r="N31" i="10" s="1"/>
  <c r="K23" i="10"/>
  <c r="L23" i="10" s="1"/>
  <c r="M23" i="10" s="1"/>
  <c r="N23" i="10" s="1"/>
  <c r="K15" i="10"/>
  <c r="L15" i="10" s="1"/>
  <c r="M15" i="10" s="1"/>
  <c r="N15" i="10" s="1"/>
  <c r="K7" i="10"/>
  <c r="L7" i="10" s="1"/>
  <c r="M7" i="10" s="1"/>
  <c r="N7" i="10" s="1"/>
  <c r="K334" i="10"/>
  <c r="L334" i="10" s="1"/>
  <c r="M334" i="10" s="1"/>
  <c r="N334" i="10" s="1"/>
  <c r="K326" i="10"/>
  <c r="L326" i="10" s="1"/>
  <c r="M326" i="10" s="1"/>
  <c r="N326" i="10" s="1"/>
  <c r="K318" i="10"/>
  <c r="L318" i="10" s="1"/>
  <c r="M318" i="10" s="1"/>
  <c r="N318" i="10" s="1"/>
  <c r="K310" i="10"/>
  <c r="L310" i="10" s="1"/>
  <c r="M310" i="10" s="1"/>
  <c r="N310" i="10" s="1"/>
  <c r="K302" i="10"/>
  <c r="L302" i="10" s="1"/>
  <c r="M302" i="10" s="1"/>
  <c r="N302" i="10" s="1"/>
  <c r="K294" i="10"/>
  <c r="L294" i="10" s="1"/>
  <c r="M294" i="10" s="1"/>
  <c r="N294" i="10" s="1"/>
  <c r="K286" i="10"/>
  <c r="L286" i="10" s="1"/>
  <c r="M286" i="10" s="1"/>
  <c r="N286" i="10" s="1"/>
  <c r="K278" i="10"/>
  <c r="L278" i="10" s="1"/>
  <c r="M278" i="10" s="1"/>
  <c r="N278" i="10" s="1"/>
  <c r="K270" i="10"/>
  <c r="L270" i="10" s="1"/>
  <c r="M270" i="10" s="1"/>
  <c r="N270" i="10" s="1"/>
  <c r="K262" i="10"/>
  <c r="L262" i="10" s="1"/>
  <c r="M262" i="10" s="1"/>
  <c r="N262" i="10" s="1"/>
  <c r="K254" i="10"/>
  <c r="L254" i="10" s="1"/>
  <c r="M254" i="10" s="1"/>
  <c r="N254" i="10" s="1"/>
  <c r="K246" i="10"/>
  <c r="L246" i="10" s="1"/>
  <c r="M246" i="10" s="1"/>
  <c r="N246" i="10" s="1"/>
  <c r="K230" i="10"/>
  <c r="L230" i="10" s="1"/>
  <c r="M230" i="10" s="1"/>
  <c r="N230" i="10" s="1"/>
  <c r="K222" i="10"/>
  <c r="L222" i="10" s="1"/>
  <c r="M222" i="10" s="1"/>
  <c r="N222" i="10" s="1"/>
  <c r="K214" i="10"/>
  <c r="L214" i="10" s="1"/>
  <c r="M214" i="10" s="1"/>
  <c r="N214" i="10" s="1"/>
  <c r="K206" i="10"/>
  <c r="L206" i="10" s="1"/>
  <c r="M206" i="10" s="1"/>
  <c r="N206" i="10" s="1"/>
  <c r="K198" i="10"/>
  <c r="L198" i="10" s="1"/>
  <c r="M198" i="10" s="1"/>
  <c r="N198" i="10" s="1"/>
  <c r="K190" i="10"/>
  <c r="L190" i="10" s="1"/>
  <c r="M190" i="10" s="1"/>
  <c r="N190" i="10" s="1"/>
  <c r="K182" i="10"/>
  <c r="L182" i="10" s="1"/>
  <c r="M182" i="10" s="1"/>
  <c r="N182" i="10" s="1"/>
  <c r="K174" i="10"/>
  <c r="L174" i="10" s="1"/>
  <c r="M174" i="10" s="1"/>
  <c r="N174" i="10" s="1"/>
  <c r="K166" i="10"/>
  <c r="L166" i="10" s="1"/>
  <c r="M166" i="10" s="1"/>
  <c r="N166" i="10" s="1"/>
  <c r="K158" i="10"/>
  <c r="L158" i="10" s="1"/>
  <c r="M158" i="10" s="1"/>
  <c r="N158" i="10" s="1"/>
  <c r="K126" i="10"/>
  <c r="L126" i="10" s="1"/>
  <c r="M126" i="10" s="1"/>
  <c r="N126" i="10" s="1"/>
  <c r="K118" i="10"/>
  <c r="L118" i="10" s="1"/>
  <c r="M118" i="10" s="1"/>
  <c r="N118" i="10" s="1"/>
  <c r="K110" i="10"/>
  <c r="L110" i="10" s="1"/>
  <c r="M110" i="10" s="1"/>
  <c r="N110" i="10" s="1"/>
  <c r="K102" i="10"/>
  <c r="L102" i="10" s="1"/>
  <c r="M102" i="10" s="1"/>
  <c r="N102" i="10" s="1"/>
  <c r="K94" i="10"/>
  <c r="L94" i="10" s="1"/>
  <c r="M94" i="10" s="1"/>
  <c r="N94" i="10" s="1"/>
  <c r="K86" i="10"/>
  <c r="L86" i="10" s="1"/>
  <c r="M86" i="10" s="1"/>
  <c r="N86" i="10" s="1"/>
  <c r="K78" i="10"/>
  <c r="L78" i="10" s="1"/>
  <c r="M78" i="10" s="1"/>
  <c r="N78" i="10" s="1"/>
  <c r="K70" i="10"/>
  <c r="L70" i="10" s="1"/>
  <c r="M70" i="10" s="1"/>
  <c r="N70" i="10" s="1"/>
  <c r="K62" i="10"/>
  <c r="L62" i="10" s="1"/>
  <c r="M62" i="10" s="1"/>
  <c r="N62" i="10" s="1"/>
  <c r="K341" i="10"/>
  <c r="L341" i="10" s="1"/>
  <c r="M341" i="10" s="1"/>
  <c r="N341" i="10" s="1"/>
  <c r="K333" i="10"/>
  <c r="L333" i="10" s="1"/>
  <c r="M333" i="10" s="1"/>
  <c r="N333" i="10" s="1"/>
  <c r="K325" i="10"/>
  <c r="L325" i="10" s="1"/>
  <c r="M325" i="10" s="1"/>
  <c r="N325" i="10" s="1"/>
  <c r="K317" i="10"/>
  <c r="L317" i="10" s="1"/>
  <c r="M317" i="10" s="1"/>
  <c r="N317" i="10" s="1"/>
  <c r="K309" i="10"/>
  <c r="L309" i="10" s="1"/>
  <c r="M309" i="10" s="1"/>
  <c r="N309" i="10" s="1"/>
  <c r="K301" i="10"/>
  <c r="L301" i="10" s="1"/>
  <c r="M301" i="10" s="1"/>
  <c r="N301" i="10" s="1"/>
  <c r="K285" i="10"/>
  <c r="L285" i="10" s="1"/>
  <c r="M285" i="10" s="1"/>
  <c r="N285" i="10" s="1"/>
  <c r="K277" i="10"/>
  <c r="L277" i="10" s="1"/>
  <c r="M277" i="10" s="1"/>
  <c r="N277" i="10" s="1"/>
  <c r="K269" i="10"/>
  <c r="L269" i="10" s="1"/>
  <c r="M269" i="10" s="1"/>
  <c r="N269" i="10" s="1"/>
  <c r="K261" i="10"/>
  <c r="L261" i="10" s="1"/>
  <c r="M261" i="10" s="1"/>
  <c r="N261" i="10" s="1"/>
  <c r="K253" i="10"/>
  <c r="L253" i="10" s="1"/>
  <c r="M253" i="10" s="1"/>
  <c r="N253" i="10" s="1"/>
  <c r="K245" i="10"/>
  <c r="L245" i="10" s="1"/>
  <c r="M245" i="10" s="1"/>
  <c r="N245" i="10" s="1"/>
  <c r="K237" i="10"/>
  <c r="L237" i="10" s="1"/>
  <c r="M237" i="10" s="1"/>
  <c r="N237" i="10" s="1"/>
  <c r="K229" i="10"/>
  <c r="L229" i="10" s="1"/>
  <c r="M229" i="10" s="1"/>
  <c r="N229" i="10" s="1"/>
  <c r="K221" i="10"/>
  <c r="L221" i="10" s="1"/>
  <c r="M221" i="10" s="1"/>
  <c r="N221" i="10" s="1"/>
  <c r="K213" i="10"/>
  <c r="L213" i="10" s="1"/>
  <c r="M213" i="10" s="1"/>
  <c r="N213" i="10" s="1"/>
  <c r="K205" i="10"/>
  <c r="L205" i="10" s="1"/>
  <c r="M205" i="10" s="1"/>
  <c r="N205" i="10" s="1"/>
  <c r="K197" i="10"/>
  <c r="L197" i="10" s="1"/>
  <c r="M197" i="10" s="1"/>
  <c r="N197" i="10" s="1"/>
  <c r="K189" i="10"/>
  <c r="L189" i="10" s="1"/>
  <c r="M189" i="10" s="1"/>
  <c r="N189" i="10" s="1"/>
  <c r="K181" i="10"/>
  <c r="L181" i="10" s="1"/>
  <c r="M181" i="10" s="1"/>
  <c r="N181" i="10" s="1"/>
  <c r="K173" i="10"/>
  <c r="L173" i="10" s="1"/>
  <c r="M173" i="10" s="1"/>
  <c r="N173" i="10" s="1"/>
  <c r="K165" i="10"/>
  <c r="L165" i="10" s="1"/>
  <c r="M165" i="10" s="1"/>
  <c r="N165" i="10" s="1"/>
  <c r="K157" i="10"/>
  <c r="L157" i="10" s="1"/>
  <c r="M157" i="10" s="1"/>
  <c r="N157" i="10" s="1"/>
  <c r="K149" i="10"/>
  <c r="L149" i="10" s="1"/>
  <c r="M149" i="10" s="1"/>
  <c r="N149" i="10" s="1"/>
  <c r="K141" i="10"/>
  <c r="L141" i="10" s="1"/>
  <c r="M141" i="10" s="1"/>
  <c r="N141" i="10" s="1"/>
  <c r="K133" i="10"/>
  <c r="L133" i="10" s="1"/>
  <c r="M133" i="10" s="1"/>
  <c r="N133" i="10" s="1"/>
  <c r="K125" i="10"/>
  <c r="L125" i="10" s="1"/>
  <c r="M125" i="10" s="1"/>
  <c r="N125" i="10" s="1"/>
  <c r="K117" i="10"/>
  <c r="L117" i="10" s="1"/>
  <c r="M117" i="10" s="1"/>
  <c r="N117" i="10" s="1"/>
  <c r="K109" i="10"/>
  <c r="L109" i="10" s="1"/>
  <c r="M109" i="10" s="1"/>
  <c r="N109" i="10" s="1"/>
  <c r="K101" i="10"/>
  <c r="L101" i="10" s="1"/>
  <c r="M101" i="10" s="1"/>
  <c r="N101" i="10" s="1"/>
  <c r="K93" i="10"/>
  <c r="L93" i="10" s="1"/>
  <c r="M93" i="10" s="1"/>
  <c r="N93" i="10" s="1"/>
  <c r="K85" i="10"/>
  <c r="L85" i="10" s="1"/>
  <c r="M85" i="10" s="1"/>
  <c r="N85" i="10" s="1"/>
  <c r="K77" i="10"/>
  <c r="L77" i="10" s="1"/>
  <c r="M77" i="10" s="1"/>
  <c r="N77" i="10" s="1"/>
  <c r="K69" i="10"/>
  <c r="L69" i="10" s="1"/>
  <c r="M69" i="10" s="1"/>
  <c r="N69" i="10" s="1"/>
  <c r="K61" i="10"/>
  <c r="L61" i="10" s="1"/>
  <c r="M61" i="10" s="1"/>
  <c r="N61" i="10" s="1"/>
  <c r="K53" i="10"/>
  <c r="L53" i="10" s="1"/>
  <c r="M53" i="10" s="1"/>
  <c r="N53" i="10" s="1"/>
  <c r="K45" i="10"/>
  <c r="L45" i="10" s="1"/>
  <c r="M45" i="10" s="1"/>
  <c r="N45" i="10" s="1"/>
  <c r="K37" i="10"/>
  <c r="L37" i="10" s="1"/>
  <c r="M37" i="10" s="1"/>
  <c r="N37" i="10" s="1"/>
  <c r="K29" i="10"/>
  <c r="L29" i="10" s="1"/>
  <c r="M29" i="10" s="1"/>
  <c r="N29" i="10" s="1"/>
  <c r="K21" i="10"/>
  <c r="L21" i="10" s="1"/>
  <c r="M21" i="10" s="1"/>
  <c r="N21" i="10" s="1"/>
  <c r="K5" i="10"/>
  <c r="L5" i="10" s="1"/>
  <c r="M5" i="10" s="1"/>
  <c r="N5" i="10" s="1"/>
  <c r="M8" i="10"/>
  <c r="N8" i="10" s="1"/>
  <c r="M16" i="10"/>
  <c r="N16" i="10" s="1"/>
  <c r="K730" i="9"/>
  <c r="L730" i="9" s="1"/>
  <c r="M730" i="9" s="1"/>
  <c r="N730" i="9" s="1"/>
  <c r="K722" i="9"/>
  <c r="L722" i="9" s="1"/>
  <c r="M722" i="9" s="1"/>
  <c r="N722" i="9" s="1"/>
  <c r="K714" i="9"/>
  <c r="L714" i="9" s="1"/>
  <c r="M714" i="9" s="1"/>
  <c r="N714" i="9" s="1"/>
  <c r="K706" i="9"/>
  <c r="L706" i="9" s="1"/>
  <c r="M706" i="9" s="1"/>
  <c r="N706" i="9" s="1"/>
  <c r="K698" i="9"/>
  <c r="L698" i="9" s="1"/>
  <c r="M698" i="9" s="1"/>
  <c r="N698" i="9" s="1"/>
  <c r="K727" i="9"/>
  <c r="L727" i="9" s="1"/>
  <c r="M727" i="9" s="1"/>
  <c r="N727" i="9" s="1"/>
  <c r="K731" i="9"/>
  <c r="L731" i="9" s="1"/>
  <c r="M731" i="9" s="1"/>
  <c r="N731" i="9" s="1"/>
  <c r="K715" i="9"/>
  <c r="L715" i="9" s="1"/>
  <c r="M715" i="9" s="1"/>
  <c r="N715" i="9" s="1"/>
  <c r="K699" i="9"/>
  <c r="L699" i="9" s="1"/>
  <c r="M699" i="9" s="1"/>
  <c r="N699" i="9" s="1"/>
  <c r="K729" i="9"/>
  <c r="L729" i="9" s="1"/>
  <c r="M729" i="9" s="1"/>
  <c r="N729" i="9" s="1"/>
  <c r="K713" i="9"/>
  <c r="L713" i="9" s="1"/>
  <c r="M713" i="9" s="1"/>
  <c r="N713" i="9" s="1"/>
  <c r="K697" i="9"/>
  <c r="L697" i="9" s="1"/>
  <c r="M697" i="9" s="1"/>
  <c r="N697" i="9" s="1"/>
  <c r="K724" i="9"/>
  <c r="L724" i="9" s="1"/>
  <c r="M724" i="9" s="1"/>
  <c r="N724" i="9" s="1"/>
  <c r="K708" i="9"/>
  <c r="L708" i="9" s="1"/>
  <c r="M708" i="9" s="1"/>
  <c r="N708" i="9" s="1"/>
  <c r="K685" i="9"/>
  <c r="L685" i="9" s="1"/>
  <c r="M685" i="9" s="1"/>
  <c r="N685" i="9" s="1"/>
  <c r="K709" i="9"/>
  <c r="L709" i="9" s="1"/>
  <c r="M709" i="9" s="1"/>
  <c r="N709" i="9" s="1"/>
  <c r="K691" i="9"/>
  <c r="L691" i="9" s="1"/>
  <c r="M691" i="9" s="1"/>
  <c r="N691" i="9" s="1"/>
  <c r="K673" i="9"/>
  <c r="L673" i="9" s="1"/>
  <c r="M673" i="9" s="1"/>
  <c r="N673" i="9" s="1"/>
  <c r="K396" i="9"/>
  <c r="L396" i="9" s="1"/>
  <c r="M396" i="9" s="1"/>
  <c r="N396" i="9" s="1"/>
  <c r="K723" i="9"/>
  <c r="L723" i="9" s="1"/>
  <c r="M723" i="9" s="1"/>
  <c r="N723" i="9" s="1"/>
  <c r="K719" i="9"/>
  <c r="L719" i="9" s="1"/>
  <c r="M719" i="9" s="1"/>
  <c r="N719" i="9" s="1"/>
  <c r="K707" i="9"/>
  <c r="L707" i="9" s="1"/>
  <c r="M707" i="9" s="1"/>
  <c r="N707" i="9" s="1"/>
  <c r="K702" i="9"/>
  <c r="L702" i="9" s="1"/>
  <c r="M702" i="9" s="1"/>
  <c r="N702" i="9" s="1"/>
  <c r="K690" i="9"/>
  <c r="L690" i="9" s="1"/>
  <c r="M690" i="9" s="1"/>
  <c r="N690" i="9" s="1"/>
  <c r="K684" i="9"/>
  <c r="L684" i="9" s="1"/>
  <c r="M684" i="9" s="1"/>
  <c r="N684" i="9" s="1"/>
  <c r="K678" i="9"/>
  <c r="L678" i="9" s="1"/>
  <c r="M678" i="9" s="1"/>
  <c r="N678" i="9" s="1"/>
  <c r="K665" i="9"/>
  <c r="L665" i="9" s="1"/>
  <c r="M665" i="9" s="1"/>
  <c r="N665" i="9" s="1"/>
  <c r="K658" i="9"/>
  <c r="L658" i="9" s="1"/>
  <c r="M658" i="9" s="1"/>
  <c r="N658" i="9" s="1"/>
  <c r="K642" i="9"/>
  <c r="L642" i="9" s="1"/>
  <c r="M642" i="9" s="1"/>
  <c r="N642" i="9" s="1"/>
  <c r="K626" i="9"/>
  <c r="L626" i="9" s="1"/>
  <c r="M626" i="9" s="1"/>
  <c r="N626" i="9" s="1"/>
  <c r="K610" i="9"/>
  <c r="L610" i="9" s="1"/>
  <c r="M610" i="9" s="1"/>
  <c r="N610" i="9" s="1"/>
  <c r="K594" i="9"/>
  <c r="L594" i="9" s="1"/>
  <c r="M594" i="9" s="1"/>
  <c r="N594" i="9" s="1"/>
  <c r="K578" i="9"/>
  <c r="L578" i="9" s="1"/>
  <c r="M578" i="9" s="1"/>
  <c r="N578" i="9" s="1"/>
  <c r="K562" i="9"/>
  <c r="L562" i="9" s="1"/>
  <c r="M562" i="9" s="1"/>
  <c r="N562" i="9" s="1"/>
  <c r="K546" i="9"/>
  <c r="L546" i="9" s="1"/>
  <c r="M546" i="9" s="1"/>
  <c r="N546" i="9" s="1"/>
  <c r="K530" i="9"/>
  <c r="L530" i="9" s="1"/>
  <c r="M530" i="9" s="1"/>
  <c r="N530" i="9" s="1"/>
  <c r="K514" i="9"/>
  <c r="L514" i="9" s="1"/>
  <c r="M514" i="9" s="1"/>
  <c r="N514" i="9" s="1"/>
  <c r="K498" i="9"/>
  <c r="L498" i="9" s="1"/>
  <c r="M498" i="9" s="1"/>
  <c r="N498" i="9" s="1"/>
  <c r="K482" i="9"/>
  <c r="L482" i="9" s="1"/>
  <c r="M482" i="9" s="1"/>
  <c r="N482" i="9" s="1"/>
  <c r="K466" i="9"/>
  <c r="L466" i="9" s="1"/>
  <c r="M466" i="9" s="1"/>
  <c r="N466" i="9" s="1"/>
  <c r="K450" i="9"/>
  <c r="L450" i="9" s="1"/>
  <c r="M450" i="9" s="1"/>
  <c r="N450" i="9" s="1"/>
  <c r="K701" i="9"/>
  <c r="L701" i="9" s="1"/>
  <c r="M701" i="9" s="1"/>
  <c r="N701" i="9" s="1"/>
  <c r="K677" i="9"/>
  <c r="L677" i="9" s="1"/>
  <c r="M677" i="9" s="1"/>
  <c r="N677" i="9" s="1"/>
  <c r="K718" i="9"/>
  <c r="L718" i="9" s="1"/>
  <c r="M718" i="9" s="1"/>
  <c r="N718" i="9" s="1"/>
  <c r="K700" i="9"/>
  <c r="L700" i="9" s="1"/>
  <c r="M700" i="9" s="1"/>
  <c r="N700" i="9" s="1"/>
  <c r="K689" i="9"/>
  <c r="L689" i="9" s="1"/>
  <c r="M689" i="9" s="1"/>
  <c r="N689" i="9" s="1"/>
  <c r="K682" i="9"/>
  <c r="L682" i="9" s="1"/>
  <c r="M682" i="9" s="1"/>
  <c r="N682" i="9" s="1"/>
  <c r="K676" i="9"/>
  <c r="L676" i="9" s="1"/>
  <c r="M676" i="9" s="1"/>
  <c r="N676" i="9" s="1"/>
  <c r="K670" i="9"/>
  <c r="L670" i="9" s="1"/>
  <c r="M670" i="9" s="1"/>
  <c r="N670" i="9" s="1"/>
  <c r="K648" i="9"/>
  <c r="L648" i="9" s="1"/>
  <c r="M648" i="9" s="1"/>
  <c r="N648" i="9" s="1"/>
  <c r="K632" i="9"/>
  <c r="L632" i="9" s="1"/>
  <c r="M632" i="9" s="1"/>
  <c r="N632" i="9" s="1"/>
  <c r="K616" i="9"/>
  <c r="L616" i="9" s="1"/>
  <c r="M616" i="9" s="1"/>
  <c r="N616" i="9" s="1"/>
  <c r="K600" i="9"/>
  <c r="L600" i="9" s="1"/>
  <c r="M600" i="9" s="1"/>
  <c r="N600" i="9" s="1"/>
  <c r="K584" i="9"/>
  <c r="L584" i="9" s="1"/>
  <c r="M584" i="9" s="1"/>
  <c r="N584" i="9" s="1"/>
  <c r="K568" i="9"/>
  <c r="L568" i="9" s="1"/>
  <c r="M568" i="9" s="1"/>
  <c r="N568" i="9" s="1"/>
  <c r="K552" i="9"/>
  <c r="L552" i="9" s="1"/>
  <c r="M552" i="9" s="1"/>
  <c r="N552" i="9" s="1"/>
  <c r="K717" i="9"/>
  <c r="L717" i="9" s="1"/>
  <c r="M717" i="9" s="1"/>
  <c r="N717" i="9" s="1"/>
  <c r="K694" i="9"/>
  <c r="L694" i="9" s="1"/>
  <c r="M694" i="9" s="1"/>
  <c r="N694" i="9" s="1"/>
  <c r="K669" i="9"/>
  <c r="L669" i="9" s="1"/>
  <c r="M669" i="9" s="1"/>
  <c r="N669" i="9" s="1"/>
  <c r="K663" i="9"/>
  <c r="L663" i="9" s="1"/>
  <c r="M663" i="9" s="1"/>
  <c r="N663" i="9" s="1"/>
  <c r="K725" i="9"/>
  <c r="L725" i="9" s="1"/>
  <c r="M725" i="9" s="1"/>
  <c r="N725" i="9" s="1"/>
  <c r="K686" i="9"/>
  <c r="L686" i="9" s="1"/>
  <c r="M686" i="9" s="1"/>
  <c r="N686" i="9" s="1"/>
  <c r="K666" i="9"/>
  <c r="L666" i="9" s="1"/>
  <c r="M666" i="9" s="1"/>
  <c r="N666" i="9" s="1"/>
  <c r="K721" i="9"/>
  <c r="L721" i="9" s="1"/>
  <c r="M721" i="9" s="1"/>
  <c r="N721" i="9" s="1"/>
  <c r="K716" i="9"/>
  <c r="L716" i="9" s="1"/>
  <c r="M716" i="9" s="1"/>
  <c r="N716" i="9" s="1"/>
  <c r="K705" i="9"/>
  <c r="L705" i="9" s="1"/>
  <c r="M705" i="9" s="1"/>
  <c r="N705" i="9" s="1"/>
  <c r="K693" i="9"/>
  <c r="L693" i="9" s="1"/>
  <c r="M693" i="9" s="1"/>
  <c r="N693" i="9" s="1"/>
  <c r="K681" i="9"/>
  <c r="L681" i="9" s="1"/>
  <c r="M681" i="9" s="1"/>
  <c r="N681" i="9" s="1"/>
  <c r="K674" i="9"/>
  <c r="L674" i="9" s="1"/>
  <c r="M674" i="9" s="1"/>
  <c r="N674" i="9" s="1"/>
  <c r="K668" i="9"/>
  <c r="L668" i="9" s="1"/>
  <c r="M668" i="9" s="1"/>
  <c r="N668" i="9" s="1"/>
  <c r="K662" i="9"/>
  <c r="L662" i="9" s="1"/>
  <c r="M662" i="9" s="1"/>
  <c r="N662" i="9" s="1"/>
  <c r="K646" i="9"/>
  <c r="L646" i="9" s="1"/>
  <c r="M646" i="9" s="1"/>
  <c r="N646" i="9" s="1"/>
  <c r="K630" i="9"/>
  <c r="L630" i="9" s="1"/>
  <c r="M630" i="9" s="1"/>
  <c r="N630" i="9" s="1"/>
  <c r="K614" i="9"/>
  <c r="L614" i="9" s="1"/>
  <c r="M614" i="9" s="1"/>
  <c r="N614" i="9" s="1"/>
  <c r="K598" i="9"/>
  <c r="L598" i="9" s="1"/>
  <c r="M598" i="9" s="1"/>
  <c r="N598" i="9" s="1"/>
  <c r="K582" i="9"/>
  <c r="L582" i="9" s="1"/>
  <c r="M582" i="9" s="1"/>
  <c r="N582" i="9" s="1"/>
  <c r="K566" i="9"/>
  <c r="L566" i="9" s="1"/>
  <c r="M566" i="9" s="1"/>
  <c r="N566" i="9" s="1"/>
  <c r="K550" i="9"/>
  <c r="L550" i="9" s="1"/>
  <c r="M550" i="9" s="1"/>
  <c r="N550" i="9" s="1"/>
  <c r="K534" i="9"/>
  <c r="L534" i="9" s="1"/>
  <c r="M534" i="9" s="1"/>
  <c r="N534" i="9" s="1"/>
  <c r="K518" i="9"/>
  <c r="L518" i="9" s="1"/>
  <c r="M518" i="9" s="1"/>
  <c r="N518" i="9" s="1"/>
  <c r="K726" i="9"/>
  <c r="L726" i="9" s="1"/>
  <c r="M726" i="9" s="1"/>
  <c r="N726" i="9" s="1"/>
  <c r="K710" i="9"/>
  <c r="L710" i="9" s="1"/>
  <c r="M710" i="9" s="1"/>
  <c r="N710" i="9" s="1"/>
  <c r="K692" i="9"/>
  <c r="L692" i="9" s="1"/>
  <c r="M692" i="9" s="1"/>
  <c r="N692" i="9" s="1"/>
  <c r="K653" i="9"/>
  <c r="L653" i="9" s="1"/>
  <c r="M653" i="9" s="1"/>
  <c r="N653" i="9" s="1"/>
  <c r="K589" i="9"/>
  <c r="L589" i="9" s="1"/>
  <c r="M589" i="9" s="1"/>
  <c r="N589" i="9" s="1"/>
  <c r="K573" i="9"/>
  <c r="L573" i="9" s="1"/>
  <c r="M573" i="9" s="1"/>
  <c r="N573" i="9" s="1"/>
  <c r="K557" i="9"/>
  <c r="L557" i="9" s="1"/>
  <c r="M557" i="9" s="1"/>
  <c r="N557" i="9" s="1"/>
  <c r="K541" i="9"/>
  <c r="L541" i="9" s="1"/>
  <c r="M541" i="9" s="1"/>
  <c r="N541" i="9" s="1"/>
  <c r="K509" i="9"/>
  <c r="L509" i="9" s="1"/>
  <c r="M509" i="9" s="1"/>
  <c r="N509" i="9" s="1"/>
  <c r="K493" i="9"/>
  <c r="L493" i="9" s="1"/>
  <c r="M493" i="9" s="1"/>
  <c r="N493" i="9" s="1"/>
  <c r="K477" i="9"/>
  <c r="L477" i="9" s="1"/>
  <c r="M477" i="9" s="1"/>
  <c r="N477" i="9" s="1"/>
  <c r="K445" i="9"/>
  <c r="L445" i="9" s="1"/>
  <c r="M445" i="9" s="1"/>
  <c r="N445" i="9" s="1"/>
  <c r="K711" i="9"/>
  <c r="L711" i="9" s="1"/>
  <c r="M711" i="9" s="1"/>
  <c r="N711" i="9" s="1"/>
  <c r="K703" i="9"/>
  <c r="L703" i="9" s="1"/>
  <c r="M703" i="9" s="1"/>
  <c r="N703" i="9" s="1"/>
  <c r="K695" i="9"/>
  <c r="L695" i="9" s="1"/>
  <c r="M695" i="9" s="1"/>
  <c r="N695" i="9" s="1"/>
  <c r="K687" i="9"/>
  <c r="L687" i="9" s="1"/>
  <c r="M687" i="9" s="1"/>
  <c r="N687" i="9" s="1"/>
  <c r="K679" i="9"/>
  <c r="L679" i="9" s="1"/>
  <c r="M679" i="9" s="1"/>
  <c r="N679" i="9" s="1"/>
  <c r="K671" i="9"/>
  <c r="L671" i="9" s="1"/>
  <c r="M671" i="9" s="1"/>
  <c r="N671" i="9" s="1"/>
  <c r="K657" i="9"/>
  <c r="L657" i="9" s="1"/>
  <c r="M657" i="9" s="1"/>
  <c r="N657" i="9" s="1"/>
  <c r="K652" i="9"/>
  <c r="L652" i="9" s="1"/>
  <c r="M652" i="9" s="1"/>
  <c r="N652" i="9" s="1"/>
  <c r="K647" i="9"/>
  <c r="L647" i="9" s="1"/>
  <c r="M647" i="9" s="1"/>
  <c r="N647" i="9" s="1"/>
  <c r="K641" i="9"/>
  <c r="L641" i="9" s="1"/>
  <c r="M641" i="9" s="1"/>
  <c r="N641" i="9" s="1"/>
  <c r="K636" i="9"/>
  <c r="L636" i="9" s="1"/>
  <c r="M636" i="9" s="1"/>
  <c r="N636" i="9" s="1"/>
  <c r="K631" i="9"/>
  <c r="L631" i="9" s="1"/>
  <c r="M631" i="9" s="1"/>
  <c r="N631" i="9" s="1"/>
  <c r="K625" i="9"/>
  <c r="L625" i="9" s="1"/>
  <c r="M625" i="9" s="1"/>
  <c r="N625" i="9" s="1"/>
  <c r="K620" i="9"/>
  <c r="L620" i="9" s="1"/>
  <c r="M620" i="9" s="1"/>
  <c r="N620" i="9" s="1"/>
  <c r="K615" i="9"/>
  <c r="L615" i="9" s="1"/>
  <c r="M615" i="9" s="1"/>
  <c r="N615" i="9" s="1"/>
  <c r="K609" i="9"/>
  <c r="L609" i="9" s="1"/>
  <c r="M609" i="9" s="1"/>
  <c r="N609" i="9" s="1"/>
  <c r="K604" i="9"/>
  <c r="L604" i="9" s="1"/>
  <c r="M604" i="9" s="1"/>
  <c r="N604" i="9" s="1"/>
  <c r="K599" i="9"/>
  <c r="L599" i="9" s="1"/>
  <c r="M599" i="9" s="1"/>
  <c r="N599" i="9" s="1"/>
  <c r="K593" i="9"/>
  <c r="L593" i="9" s="1"/>
  <c r="M593" i="9" s="1"/>
  <c r="N593" i="9" s="1"/>
  <c r="K588" i="9"/>
  <c r="L588" i="9" s="1"/>
  <c r="M588" i="9" s="1"/>
  <c r="N588" i="9" s="1"/>
  <c r="K583" i="9"/>
  <c r="L583" i="9" s="1"/>
  <c r="M583" i="9" s="1"/>
  <c r="N583" i="9" s="1"/>
  <c r="K577" i="9"/>
  <c r="L577" i="9" s="1"/>
  <c r="M577" i="9" s="1"/>
  <c r="N577" i="9" s="1"/>
  <c r="K572" i="9"/>
  <c r="L572" i="9" s="1"/>
  <c r="M572" i="9" s="1"/>
  <c r="N572" i="9" s="1"/>
  <c r="K567" i="9"/>
  <c r="L567" i="9" s="1"/>
  <c r="M567" i="9" s="1"/>
  <c r="N567" i="9" s="1"/>
  <c r="K561" i="9"/>
  <c r="L561" i="9" s="1"/>
  <c r="M561" i="9" s="1"/>
  <c r="N561" i="9" s="1"/>
  <c r="K556" i="9"/>
  <c r="L556" i="9" s="1"/>
  <c r="M556" i="9" s="1"/>
  <c r="N556" i="9" s="1"/>
  <c r="K551" i="9"/>
  <c r="L551" i="9" s="1"/>
  <c r="M551" i="9" s="1"/>
  <c r="N551" i="9" s="1"/>
  <c r="K545" i="9"/>
  <c r="L545" i="9" s="1"/>
  <c r="M545" i="9" s="1"/>
  <c r="N545" i="9" s="1"/>
  <c r="K540" i="9"/>
  <c r="L540" i="9" s="1"/>
  <c r="M540" i="9" s="1"/>
  <c r="N540" i="9" s="1"/>
  <c r="K535" i="9"/>
  <c r="L535" i="9" s="1"/>
  <c r="M535" i="9" s="1"/>
  <c r="N535" i="9" s="1"/>
  <c r="K529" i="9"/>
  <c r="L529" i="9" s="1"/>
  <c r="M529" i="9" s="1"/>
  <c r="N529" i="9" s="1"/>
  <c r="K524" i="9"/>
  <c r="L524" i="9" s="1"/>
  <c r="M524" i="9" s="1"/>
  <c r="N524" i="9" s="1"/>
  <c r="K519" i="9"/>
  <c r="L519" i="9" s="1"/>
  <c r="M519" i="9" s="1"/>
  <c r="N519" i="9" s="1"/>
  <c r="K513" i="9"/>
  <c r="L513" i="9" s="1"/>
  <c r="M513" i="9" s="1"/>
  <c r="N513" i="9" s="1"/>
  <c r="K508" i="9"/>
  <c r="L508" i="9" s="1"/>
  <c r="M508" i="9" s="1"/>
  <c r="N508" i="9" s="1"/>
  <c r="K503" i="9"/>
  <c r="L503" i="9" s="1"/>
  <c r="M503" i="9" s="1"/>
  <c r="N503" i="9" s="1"/>
  <c r="K497" i="9"/>
  <c r="L497" i="9" s="1"/>
  <c r="M497" i="9" s="1"/>
  <c r="N497" i="9" s="1"/>
  <c r="K492" i="9"/>
  <c r="L492" i="9" s="1"/>
  <c r="M492" i="9" s="1"/>
  <c r="N492" i="9" s="1"/>
  <c r="K487" i="9"/>
  <c r="L487" i="9" s="1"/>
  <c r="M487" i="9" s="1"/>
  <c r="N487" i="9" s="1"/>
  <c r="K481" i="9"/>
  <c r="L481" i="9" s="1"/>
  <c r="M481" i="9" s="1"/>
  <c r="N481" i="9" s="1"/>
  <c r="K476" i="9"/>
  <c r="L476" i="9" s="1"/>
  <c r="M476" i="9" s="1"/>
  <c r="N476" i="9" s="1"/>
  <c r="K471" i="9"/>
  <c r="L471" i="9" s="1"/>
  <c r="M471" i="9" s="1"/>
  <c r="N471" i="9" s="1"/>
  <c r="K465" i="9"/>
  <c r="L465" i="9" s="1"/>
  <c r="M465" i="9" s="1"/>
  <c r="N465" i="9" s="1"/>
  <c r="K460" i="9"/>
  <c r="L460" i="9" s="1"/>
  <c r="M460" i="9" s="1"/>
  <c r="N460" i="9" s="1"/>
  <c r="K455" i="9"/>
  <c r="L455" i="9" s="1"/>
  <c r="M455" i="9" s="1"/>
  <c r="N455" i="9" s="1"/>
  <c r="K449" i="9"/>
  <c r="L449" i="9" s="1"/>
  <c r="M449" i="9" s="1"/>
  <c r="N449" i="9" s="1"/>
  <c r="K444" i="9"/>
  <c r="L444" i="9" s="1"/>
  <c r="M444" i="9" s="1"/>
  <c r="N444" i="9" s="1"/>
  <c r="K439" i="9"/>
  <c r="L439" i="9" s="1"/>
  <c r="M439" i="9" s="1"/>
  <c r="N439" i="9" s="1"/>
  <c r="K418" i="9"/>
  <c r="L418" i="9" s="1"/>
  <c r="M418" i="9" s="1"/>
  <c r="N418" i="9" s="1"/>
  <c r="K410" i="9"/>
  <c r="L410" i="9" s="1"/>
  <c r="M410" i="9" s="1"/>
  <c r="N410" i="9" s="1"/>
  <c r="K651" i="9"/>
  <c r="L651" i="9" s="1"/>
  <c r="M651" i="9" s="1"/>
  <c r="N651" i="9" s="1"/>
  <c r="K635" i="9"/>
  <c r="L635" i="9" s="1"/>
  <c r="M635" i="9" s="1"/>
  <c r="N635" i="9" s="1"/>
  <c r="K619" i="9"/>
  <c r="L619" i="9" s="1"/>
  <c r="M619" i="9" s="1"/>
  <c r="N619" i="9" s="1"/>
  <c r="K603" i="9"/>
  <c r="L603" i="9" s="1"/>
  <c r="M603" i="9" s="1"/>
  <c r="N603" i="9" s="1"/>
  <c r="K587" i="9"/>
  <c r="L587" i="9" s="1"/>
  <c r="M587" i="9" s="1"/>
  <c r="N587" i="9" s="1"/>
  <c r="K571" i="9"/>
  <c r="L571" i="9" s="1"/>
  <c r="M571" i="9" s="1"/>
  <c r="N571" i="9" s="1"/>
  <c r="K555" i="9"/>
  <c r="L555" i="9" s="1"/>
  <c r="M555" i="9" s="1"/>
  <c r="N555" i="9" s="1"/>
  <c r="K539" i="9"/>
  <c r="L539" i="9" s="1"/>
  <c r="M539" i="9" s="1"/>
  <c r="N539" i="9" s="1"/>
  <c r="K523" i="9"/>
  <c r="L523" i="9" s="1"/>
  <c r="M523" i="9" s="1"/>
  <c r="N523" i="9" s="1"/>
  <c r="K507" i="9"/>
  <c r="L507" i="9" s="1"/>
  <c r="M507" i="9" s="1"/>
  <c r="N507" i="9" s="1"/>
  <c r="K491" i="9"/>
  <c r="L491" i="9" s="1"/>
  <c r="M491" i="9" s="1"/>
  <c r="N491" i="9" s="1"/>
  <c r="K475" i="9"/>
  <c r="L475" i="9" s="1"/>
  <c r="M475" i="9" s="1"/>
  <c r="N475" i="9" s="1"/>
  <c r="K459" i="9"/>
  <c r="L459" i="9" s="1"/>
  <c r="M459" i="9" s="1"/>
  <c r="N459" i="9" s="1"/>
  <c r="K443" i="9"/>
  <c r="L443" i="9" s="1"/>
  <c r="M443" i="9" s="1"/>
  <c r="N443" i="9" s="1"/>
  <c r="K386" i="9"/>
  <c r="L386" i="9" s="1"/>
  <c r="M386" i="9" s="1"/>
  <c r="N386" i="9" s="1"/>
  <c r="K354" i="9"/>
  <c r="L354" i="9" s="1"/>
  <c r="M354" i="9" s="1"/>
  <c r="N354" i="9" s="1"/>
  <c r="K346" i="9"/>
  <c r="L346" i="9" s="1"/>
  <c r="M346" i="9" s="1"/>
  <c r="N346" i="9" s="1"/>
  <c r="K502" i="9"/>
  <c r="L502" i="9" s="1"/>
  <c r="M502" i="9" s="1"/>
  <c r="N502" i="9" s="1"/>
  <c r="K486" i="9"/>
  <c r="L486" i="9" s="1"/>
  <c r="M486" i="9" s="1"/>
  <c r="N486" i="9" s="1"/>
  <c r="K470" i="9"/>
  <c r="L470" i="9" s="1"/>
  <c r="M470" i="9" s="1"/>
  <c r="N470" i="9" s="1"/>
  <c r="K454" i="9"/>
  <c r="L454" i="9" s="1"/>
  <c r="M454" i="9" s="1"/>
  <c r="N454" i="9" s="1"/>
  <c r="K438" i="9"/>
  <c r="L438" i="9" s="1"/>
  <c r="M438" i="9" s="1"/>
  <c r="N438" i="9" s="1"/>
  <c r="K661" i="9"/>
  <c r="L661" i="9" s="1"/>
  <c r="M661" i="9" s="1"/>
  <c r="N661" i="9" s="1"/>
  <c r="K656" i="9"/>
  <c r="L656" i="9" s="1"/>
  <c r="M656" i="9" s="1"/>
  <c r="N656" i="9" s="1"/>
  <c r="K650" i="9"/>
  <c r="L650" i="9" s="1"/>
  <c r="M650" i="9" s="1"/>
  <c r="N650" i="9" s="1"/>
  <c r="K645" i="9"/>
  <c r="L645" i="9" s="1"/>
  <c r="M645" i="9" s="1"/>
  <c r="N645" i="9" s="1"/>
  <c r="K640" i="9"/>
  <c r="L640" i="9" s="1"/>
  <c r="M640" i="9" s="1"/>
  <c r="N640" i="9" s="1"/>
  <c r="K634" i="9"/>
  <c r="L634" i="9" s="1"/>
  <c r="M634" i="9" s="1"/>
  <c r="N634" i="9" s="1"/>
  <c r="K629" i="9"/>
  <c r="L629" i="9" s="1"/>
  <c r="M629" i="9" s="1"/>
  <c r="N629" i="9" s="1"/>
  <c r="K624" i="9"/>
  <c r="L624" i="9" s="1"/>
  <c r="M624" i="9" s="1"/>
  <c r="N624" i="9" s="1"/>
  <c r="K618" i="9"/>
  <c r="L618" i="9" s="1"/>
  <c r="M618" i="9" s="1"/>
  <c r="N618" i="9" s="1"/>
  <c r="K613" i="9"/>
  <c r="L613" i="9" s="1"/>
  <c r="M613" i="9" s="1"/>
  <c r="N613" i="9" s="1"/>
  <c r="K608" i="9"/>
  <c r="L608" i="9" s="1"/>
  <c r="M608" i="9" s="1"/>
  <c r="N608" i="9" s="1"/>
  <c r="K602" i="9"/>
  <c r="L602" i="9" s="1"/>
  <c r="M602" i="9" s="1"/>
  <c r="N602" i="9" s="1"/>
  <c r="K597" i="9"/>
  <c r="L597" i="9" s="1"/>
  <c r="M597" i="9" s="1"/>
  <c r="N597" i="9" s="1"/>
  <c r="K592" i="9"/>
  <c r="L592" i="9" s="1"/>
  <c r="M592" i="9" s="1"/>
  <c r="N592" i="9" s="1"/>
  <c r="K586" i="9"/>
  <c r="L586" i="9" s="1"/>
  <c r="M586" i="9" s="1"/>
  <c r="N586" i="9" s="1"/>
  <c r="K581" i="9"/>
  <c r="L581" i="9" s="1"/>
  <c r="M581" i="9" s="1"/>
  <c r="N581" i="9" s="1"/>
  <c r="K576" i="9"/>
  <c r="L576" i="9" s="1"/>
  <c r="M576" i="9" s="1"/>
  <c r="N576" i="9" s="1"/>
  <c r="K570" i="9"/>
  <c r="L570" i="9" s="1"/>
  <c r="M570" i="9" s="1"/>
  <c r="N570" i="9" s="1"/>
  <c r="K565" i="9"/>
  <c r="L565" i="9" s="1"/>
  <c r="M565" i="9" s="1"/>
  <c r="N565" i="9" s="1"/>
  <c r="K560" i="9"/>
  <c r="L560" i="9" s="1"/>
  <c r="M560" i="9" s="1"/>
  <c r="N560" i="9" s="1"/>
  <c r="K554" i="9"/>
  <c r="L554" i="9" s="1"/>
  <c r="M554" i="9" s="1"/>
  <c r="N554" i="9" s="1"/>
  <c r="K549" i="9"/>
  <c r="L549" i="9" s="1"/>
  <c r="M549" i="9" s="1"/>
  <c r="N549" i="9" s="1"/>
  <c r="K538" i="9"/>
  <c r="L538" i="9" s="1"/>
  <c r="M538" i="9" s="1"/>
  <c r="N538" i="9" s="1"/>
  <c r="K533" i="9"/>
  <c r="L533" i="9" s="1"/>
  <c r="M533" i="9" s="1"/>
  <c r="N533" i="9" s="1"/>
  <c r="K522" i="9"/>
  <c r="L522" i="9" s="1"/>
  <c r="M522" i="9" s="1"/>
  <c r="N522" i="9" s="1"/>
  <c r="K517" i="9"/>
  <c r="L517" i="9" s="1"/>
  <c r="M517" i="9" s="1"/>
  <c r="N517" i="9" s="1"/>
  <c r="K506" i="9"/>
  <c r="L506" i="9" s="1"/>
  <c r="M506" i="9" s="1"/>
  <c r="N506" i="9" s="1"/>
  <c r="K501" i="9"/>
  <c r="L501" i="9" s="1"/>
  <c r="M501" i="9" s="1"/>
  <c r="N501" i="9" s="1"/>
  <c r="K490" i="9"/>
  <c r="L490" i="9" s="1"/>
  <c r="M490" i="9" s="1"/>
  <c r="N490" i="9" s="1"/>
  <c r="K485" i="9"/>
  <c r="L485" i="9" s="1"/>
  <c r="M485" i="9" s="1"/>
  <c r="N485" i="9" s="1"/>
  <c r="K474" i="9"/>
  <c r="L474" i="9" s="1"/>
  <c r="M474" i="9" s="1"/>
  <c r="N474" i="9" s="1"/>
  <c r="K469" i="9"/>
  <c r="L469" i="9" s="1"/>
  <c r="M469" i="9" s="1"/>
  <c r="N469" i="9" s="1"/>
  <c r="K458" i="9"/>
  <c r="L458" i="9" s="1"/>
  <c r="M458" i="9" s="1"/>
  <c r="N458" i="9" s="1"/>
  <c r="K453" i="9"/>
  <c r="L453" i="9" s="1"/>
  <c r="M453" i="9" s="1"/>
  <c r="N453" i="9" s="1"/>
  <c r="K437" i="9"/>
  <c r="L437" i="9" s="1"/>
  <c r="M437" i="9" s="1"/>
  <c r="N437" i="9" s="1"/>
  <c r="K683" i="9"/>
  <c r="L683" i="9" s="1"/>
  <c r="M683" i="9" s="1"/>
  <c r="N683" i="9" s="1"/>
  <c r="K675" i="9"/>
  <c r="L675" i="9" s="1"/>
  <c r="M675" i="9" s="1"/>
  <c r="N675" i="9" s="1"/>
  <c r="K667" i="9"/>
  <c r="L667" i="9" s="1"/>
  <c r="M667" i="9" s="1"/>
  <c r="N667" i="9" s="1"/>
  <c r="K660" i="9"/>
  <c r="L660" i="9" s="1"/>
  <c r="M660" i="9" s="1"/>
  <c r="N660" i="9" s="1"/>
  <c r="K655" i="9"/>
  <c r="L655" i="9" s="1"/>
  <c r="M655" i="9" s="1"/>
  <c r="N655" i="9" s="1"/>
  <c r="K649" i="9"/>
  <c r="L649" i="9" s="1"/>
  <c r="M649" i="9" s="1"/>
  <c r="N649" i="9" s="1"/>
  <c r="K644" i="9"/>
  <c r="L644" i="9" s="1"/>
  <c r="M644" i="9" s="1"/>
  <c r="N644" i="9" s="1"/>
  <c r="K639" i="9"/>
  <c r="L639" i="9" s="1"/>
  <c r="M639" i="9" s="1"/>
  <c r="N639" i="9" s="1"/>
  <c r="K633" i="9"/>
  <c r="L633" i="9" s="1"/>
  <c r="M633" i="9" s="1"/>
  <c r="N633" i="9" s="1"/>
  <c r="K628" i="9"/>
  <c r="L628" i="9" s="1"/>
  <c r="M628" i="9" s="1"/>
  <c r="N628" i="9" s="1"/>
  <c r="K623" i="9"/>
  <c r="L623" i="9" s="1"/>
  <c r="M623" i="9" s="1"/>
  <c r="N623" i="9" s="1"/>
  <c r="K617" i="9"/>
  <c r="L617" i="9" s="1"/>
  <c r="M617" i="9" s="1"/>
  <c r="N617" i="9" s="1"/>
  <c r="K612" i="9"/>
  <c r="L612" i="9" s="1"/>
  <c r="M612" i="9" s="1"/>
  <c r="N612" i="9" s="1"/>
  <c r="K607" i="9"/>
  <c r="L607" i="9" s="1"/>
  <c r="M607" i="9" s="1"/>
  <c r="N607" i="9" s="1"/>
  <c r="K601" i="9"/>
  <c r="L601" i="9" s="1"/>
  <c r="M601" i="9" s="1"/>
  <c r="N601" i="9" s="1"/>
  <c r="K596" i="9"/>
  <c r="L596" i="9" s="1"/>
  <c r="M596" i="9" s="1"/>
  <c r="N596" i="9" s="1"/>
  <c r="K591" i="9"/>
  <c r="L591" i="9" s="1"/>
  <c r="M591" i="9" s="1"/>
  <c r="N591" i="9" s="1"/>
  <c r="K585" i="9"/>
  <c r="L585" i="9" s="1"/>
  <c r="M585" i="9" s="1"/>
  <c r="N585" i="9" s="1"/>
  <c r="K580" i="9"/>
  <c r="L580" i="9" s="1"/>
  <c r="M580" i="9" s="1"/>
  <c r="N580" i="9" s="1"/>
  <c r="K575" i="9"/>
  <c r="L575" i="9" s="1"/>
  <c r="M575" i="9" s="1"/>
  <c r="N575" i="9" s="1"/>
  <c r="K569" i="9"/>
  <c r="L569" i="9" s="1"/>
  <c r="M569" i="9" s="1"/>
  <c r="N569" i="9" s="1"/>
  <c r="K564" i="9"/>
  <c r="L564" i="9" s="1"/>
  <c r="M564" i="9" s="1"/>
  <c r="N564" i="9" s="1"/>
  <c r="K559" i="9"/>
  <c r="L559" i="9" s="1"/>
  <c r="M559" i="9" s="1"/>
  <c r="N559" i="9" s="1"/>
  <c r="K553" i="9"/>
  <c r="L553" i="9" s="1"/>
  <c r="M553" i="9" s="1"/>
  <c r="N553" i="9" s="1"/>
  <c r="K548" i="9"/>
  <c r="L548" i="9" s="1"/>
  <c r="M548" i="9" s="1"/>
  <c r="N548" i="9" s="1"/>
  <c r="K543" i="9"/>
  <c r="L543" i="9" s="1"/>
  <c r="M543" i="9" s="1"/>
  <c r="N543" i="9" s="1"/>
  <c r="K537" i="9"/>
  <c r="L537" i="9" s="1"/>
  <c r="M537" i="9" s="1"/>
  <c r="N537" i="9" s="1"/>
  <c r="K532" i="9"/>
  <c r="L532" i="9" s="1"/>
  <c r="M532" i="9" s="1"/>
  <c r="N532" i="9" s="1"/>
  <c r="K527" i="9"/>
  <c r="L527" i="9" s="1"/>
  <c r="M527" i="9" s="1"/>
  <c r="N527" i="9" s="1"/>
  <c r="K521" i="9"/>
  <c r="L521" i="9" s="1"/>
  <c r="M521" i="9" s="1"/>
  <c r="N521" i="9" s="1"/>
  <c r="K516" i="9"/>
  <c r="L516" i="9" s="1"/>
  <c r="M516" i="9" s="1"/>
  <c r="N516" i="9" s="1"/>
  <c r="K511" i="9"/>
  <c r="L511" i="9" s="1"/>
  <c r="M511" i="9" s="1"/>
  <c r="N511" i="9" s="1"/>
  <c r="K505" i="9"/>
  <c r="L505" i="9" s="1"/>
  <c r="M505" i="9" s="1"/>
  <c r="N505" i="9" s="1"/>
  <c r="K500" i="9"/>
  <c r="L500" i="9" s="1"/>
  <c r="M500" i="9" s="1"/>
  <c r="N500" i="9" s="1"/>
  <c r="K495" i="9"/>
  <c r="L495" i="9" s="1"/>
  <c r="M495" i="9" s="1"/>
  <c r="N495" i="9" s="1"/>
  <c r="K489" i="9"/>
  <c r="L489" i="9" s="1"/>
  <c r="M489" i="9" s="1"/>
  <c r="N489" i="9" s="1"/>
  <c r="K484" i="9"/>
  <c r="L484" i="9" s="1"/>
  <c r="M484" i="9" s="1"/>
  <c r="N484" i="9" s="1"/>
  <c r="K479" i="9"/>
  <c r="L479" i="9" s="1"/>
  <c r="M479" i="9" s="1"/>
  <c r="N479" i="9" s="1"/>
  <c r="K473" i="9"/>
  <c r="L473" i="9" s="1"/>
  <c r="M473" i="9" s="1"/>
  <c r="N473" i="9" s="1"/>
  <c r="K468" i="9"/>
  <c r="L468" i="9" s="1"/>
  <c r="M468" i="9" s="1"/>
  <c r="N468" i="9" s="1"/>
  <c r="K463" i="9"/>
  <c r="L463" i="9" s="1"/>
  <c r="M463" i="9" s="1"/>
  <c r="N463" i="9" s="1"/>
  <c r="K457" i="9"/>
  <c r="L457" i="9" s="1"/>
  <c r="M457" i="9" s="1"/>
  <c r="N457" i="9" s="1"/>
  <c r="K452" i="9"/>
  <c r="L452" i="9" s="1"/>
  <c r="M452" i="9" s="1"/>
  <c r="N452" i="9" s="1"/>
  <c r="K447" i="9"/>
  <c r="L447" i="9" s="1"/>
  <c r="M447" i="9" s="1"/>
  <c r="N447" i="9" s="1"/>
  <c r="K436" i="9"/>
  <c r="L436" i="9" s="1"/>
  <c r="M436" i="9" s="1"/>
  <c r="N436" i="9" s="1"/>
  <c r="K21" i="9"/>
  <c r="L21" i="9" s="1"/>
  <c r="M21" i="9" s="1"/>
  <c r="N21" i="9" s="1"/>
  <c r="K6" i="9"/>
  <c r="L6" i="9" s="1"/>
  <c r="M6" i="9" s="1"/>
  <c r="N6" i="9" s="1"/>
  <c r="K14" i="9"/>
  <c r="L14" i="9" s="1"/>
  <c r="M14" i="9" s="1"/>
  <c r="N14" i="9" s="1"/>
  <c r="K22" i="9"/>
  <c r="L22" i="9" s="1"/>
  <c r="M22" i="9" s="1"/>
  <c r="N22" i="9" s="1"/>
  <c r="K38" i="9"/>
  <c r="L38" i="9" s="1"/>
  <c r="M38" i="9" s="1"/>
  <c r="N38" i="9" s="1"/>
  <c r="K54" i="9"/>
  <c r="L54" i="9" s="1"/>
  <c r="M54" i="9" s="1"/>
  <c r="N54" i="9" s="1"/>
  <c r="K62" i="9"/>
  <c r="L62" i="9" s="1"/>
  <c r="M62" i="9" s="1"/>
  <c r="N62" i="9" s="1"/>
  <c r="K70" i="9"/>
  <c r="L70" i="9" s="1"/>
  <c r="M70" i="9" s="1"/>
  <c r="N70" i="9" s="1"/>
  <c r="K78" i="9"/>
  <c r="L78" i="9" s="1"/>
  <c r="M78" i="9" s="1"/>
  <c r="N78" i="9" s="1"/>
  <c r="K110" i="9"/>
  <c r="L110" i="9" s="1"/>
  <c r="M110" i="9" s="1"/>
  <c r="N110" i="9" s="1"/>
  <c r="K118" i="9"/>
  <c r="L118" i="9" s="1"/>
  <c r="M118" i="9" s="1"/>
  <c r="N118" i="9" s="1"/>
  <c r="K134" i="9"/>
  <c r="L134" i="9" s="1"/>
  <c r="M134" i="9" s="1"/>
  <c r="N134" i="9" s="1"/>
  <c r="K142" i="9"/>
  <c r="L142" i="9" s="1"/>
  <c r="M142" i="9" s="1"/>
  <c r="N142" i="9" s="1"/>
  <c r="K150" i="9"/>
  <c r="L150" i="9" s="1"/>
  <c r="M150" i="9" s="1"/>
  <c r="N150" i="9" s="1"/>
  <c r="K158" i="9"/>
  <c r="L158" i="9" s="1"/>
  <c r="M158" i="9" s="1"/>
  <c r="N158" i="9" s="1"/>
  <c r="K166" i="9"/>
  <c r="L166" i="9" s="1"/>
  <c r="M166" i="9" s="1"/>
  <c r="N166" i="9" s="1"/>
  <c r="K174" i="9"/>
  <c r="L174" i="9" s="1"/>
  <c r="M174" i="9" s="1"/>
  <c r="N174" i="9" s="1"/>
  <c r="K182" i="9"/>
  <c r="L182" i="9" s="1"/>
  <c r="M182" i="9" s="1"/>
  <c r="N182" i="9" s="1"/>
  <c r="K198" i="9"/>
  <c r="L198" i="9" s="1"/>
  <c r="M198" i="9" s="1"/>
  <c r="N198" i="9" s="1"/>
  <c r="K206" i="9"/>
  <c r="L206" i="9" s="1"/>
  <c r="M206" i="9" s="1"/>
  <c r="N206" i="9" s="1"/>
  <c r="K214" i="9"/>
  <c r="L214" i="9" s="1"/>
  <c r="M214" i="9" s="1"/>
  <c r="N214" i="9" s="1"/>
  <c r="K222" i="9"/>
  <c r="L222" i="9" s="1"/>
  <c r="M222" i="9" s="1"/>
  <c r="N222" i="9" s="1"/>
  <c r="K230" i="9"/>
  <c r="L230" i="9" s="1"/>
  <c r="M230" i="9" s="1"/>
  <c r="N230" i="9" s="1"/>
  <c r="K246" i="9"/>
  <c r="L246" i="9" s="1"/>
  <c r="M246" i="9" s="1"/>
  <c r="N246" i="9" s="1"/>
  <c r="K270" i="9"/>
  <c r="L270" i="9" s="1"/>
  <c r="M270" i="9" s="1"/>
  <c r="N270" i="9" s="1"/>
  <c r="K302" i="9"/>
  <c r="L302" i="9" s="1"/>
  <c r="M302" i="9" s="1"/>
  <c r="N302" i="9" s="1"/>
  <c r="K310" i="9"/>
  <c r="L310" i="9" s="1"/>
  <c r="M310" i="9" s="1"/>
  <c r="N310" i="9" s="1"/>
  <c r="K318" i="9"/>
  <c r="L318" i="9" s="1"/>
  <c r="M318" i="9" s="1"/>
  <c r="N318" i="9" s="1"/>
  <c r="K334" i="9"/>
  <c r="L334" i="9" s="1"/>
  <c r="M334" i="9" s="1"/>
  <c r="N334" i="9" s="1"/>
  <c r="K321" i="9"/>
  <c r="L321" i="9" s="1"/>
  <c r="M321" i="9" s="1"/>
  <c r="N321" i="9" s="1"/>
  <c r="K12" i="9"/>
  <c r="L12" i="9" s="1"/>
  <c r="M12" i="9" s="1"/>
  <c r="N12" i="9" s="1"/>
  <c r="K20" i="9"/>
  <c r="L20" i="9" s="1"/>
  <c r="M20" i="9" s="1"/>
  <c r="N20" i="9" s="1"/>
  <c r="K28" i="9"/>
  <c r="L28" i="9" s="1"/>
  <c r="M28" i="9" s="1"/>
  <c r="N28" i="9" s="1"/>
  <c r="K36" i="9"/>
  <c r="L36" i="9" s="1"/>
  <c r="M36" i="9" s="1"/>
  <c r="N36" i="9" s="1"/>
  <c r="K44" i="9"/>
  <c r="L44" i="9" s="1"/>
  <c r="K52" i="9"/>
  <c r="L52" i="9" s="1"/>
  <c r="M52" i="9" s="1"/>
  <c r="N52" i="9" s="1"/>
  <c r="K60" i="9"/>
  <c r="L60" i="9" s="1"/>
  <c r="M60" i="9" s="1"/>
  <c r="N60" i="9" s="1"/>
  <c r="K236" i="9"/>
  <c r="L236" i="9" s="1"/>
  <c r="M236" i="9" s="1"/>
  <c r="N236" i="9" s="1"/>
  <c r="K29" i="9"/>
  <c r="L29" i="9" s="1"/>
  <c r="M29" i="9" s="1"/>
  <c r="N29" i="9" s="1"/>
  <c r="K45" i="9"/>
  <c r="L45" i="9" s="1"/>
  <c r="M45" i="9" s="1"/>
  <c r="N45" i="9" s="1"/>
  <c r="K61" i="9"/>
  <c r="L61" i="9" s="1"/>
  <c r="M61" i="9" s="1"/>
  <c r="N61" i="9" s="1"/>
  <c r="K77" i="9"/>
  <c r="L77" i="9" s="1"/>
  <c r="M77" i="9" s="1"/>
  <c r="N77" i="9" s="1"/>
  <c r="K93" i="9"/>
  <c r="L93" i="9" s="1"/>
  <c r="M93" i="9" s="1"/>
  <c r="N93" i="9" s="1"/>
  <c r="K109" i="9"/>
  <c r="L109" i="9" s="1"/>
  <c r="M109" i="9" s="1"/>
  <c r="N109" i="9" s="1"/>
  <c r="K125" i="9"/>
  <c r="L125" i="9" s="1"/>
  <c r="M125" i="9" s="1"/>
  <c r="N125" i="9" s="1"/>
  <c r="K141" i="9"/>
  <c r="L141" i="9" s="1"/>
  <c r="M141" i="9" s="1"/>
  <c r="N141" i="9" s="1"/>
  <c r="K157" i="9"/>
  <c r="L157" i="9" s="1"/>
  <c r="M157" i="9" s="1"/>
  <c r="N157" i="9" s="1"/>
  <c r="K173" i="9"/>
  <c r="L173" i="9" s="1"/>
  <c r="M173" i="9" s="1"/>
  <c r="N173" i="9" s="1"/>
  <c r="K189" i="9"/>
  <c r="L189" i="9" s="1"/>
  <c r="M189" i="9" s="1"/>
  <c r="N189" i="9" s="1"/>
  <c r="K205" i="9"/>
  <c r="L205" i="9" s="1"/>
  <c r="M205" i="9" s="1"/>
  <c r="N205" i="9" s="1"/>
  <c r="K221" i="9"/>
  <c r="L221" i="9" s="1"/>
  <c r="M221" i="9" s="1"/>
  <c r="N221" i="9" s="1"/>
  <c r="K237" i="9"/>
  <c r="L237" i="9" s="1"/>
  <c r="M237" i="9" s="1"/>
  <c r="N237" i="9" s="1"/>
  <c r="K253" i="9"/>
  <c r="L253" i="9" s="1"/>
  <c r="M253" i="9" s="1"/>
  <c r="N253" i="9" s="1"/>
  <c r="K269" i="9"/>
  <c r="L269" i="9" s="1"/>
  <c r="M269" i="9" s="1"/>
  <c r="N269" i="9" s="1"/>
  <c r="K285" i="9"/>
  <c r="L285" i="9" s="1"/>
  <c r="M285" i="9" s="1"/>
  <c r="N285" i="9" s="1"/>
  <c r="K301" i="9"/>
  <c r="L301" i="9" s="1"/>
  <c r="M301" i="9" s="1"/>
  <c r="N301" i="9" s="1"/>
  <c r="K317" i="9"/>
  <c r="L317" i="9" s="1"/>
  <c r="M317" i="9" s="1"/>
  <c r="N317" i="9" s="1"/>
  <c r="K333" i="9"/>
  <c r="L333" i="9" s="1"/>
  <c r="M333" i="9" s="1"/>
  <c r="N333" i="9" s="1"/>
  <c r="K347" i="9"/>
  <c r="L347" i="9" s="1"/>
  <c r="M347" i="9" s="1"/>
  <c r="N347" i="9" s="1"/>
  <c r="K7" i="9"/>
  <c r="L7" i="9" s="1"/>
  <c r="M7" i="9" s="1"/>
  <c r="N7" i="9" s="1"/>
  <c r="K31" i="9"/>
  <c r="L31" i="9" s="1"/>
  <c r="M31" i="9" s="1"/>
  <c r="N31" i="9" s="1"/>
  <c r="K47" i="9"/>
  <c r="L47" i="9" s="1"/>
  <c r="M47" i="9" s="1"/>
  <c r="N47" i="9" s="1"/>
  <c r="K63" i="9"/>
  <c r="L63" i="9" s="1"/>
  <c r="M63" i="9" s="1"/>
  <c r="N63" i="9" s="1"/>
  <c r="K79" i="9"/>
  <c r="L79" i="9" s="1"/>
  <c r="M79" i="9" s="1"/>
  <c r="N79" i="9" s="1"/>
  <c r="K95" i="9"/>
  <c r="L95" i="9" s="1"/>
  <c r="M95" i="9" s="1"/>
  <c r="N95" i="9" s="1"/>
  <c r="K111" i="9"/>
  <c r="L111" i="9" s="1"/>
  <c r="M111" i="9" s="1"/>
  <c r="N111" i="9" s="1"/>
  <c r="K127" i="9"/>
  <c r="L127" i="9" s="1"/>
  <c r="M127" i="9" s="1"/>
  <c r="N127" i="9" s="1"/>
  <c r="K143" i="9"/>
  <c r="L143" i="9" s="1"/>
  <c r="M143" i="9" s="1"/>
  <c r="N143" i="9" s="1"/>
  <c r="K159" i="9"/>
  <c r="L159" i="9" s="1"/>
  <c r="M159" i="9" s="1"/>
  <c r="N159" i="9" s="1"/>
  <c r="K175" i="9"/>
  <c r="L175" i="9" s="1"/>
  <c r="M175" i="9" s="1"/>
  <c r="N175" i="9" s="1"/>
  <c r="K191" i="9"/>
  <c r="L191" i="9" s="1"/>
  <c r="M191" i="9" s="1"/>
  <c r="N191" i="9" s="1"/>
  <c r="K207" i="9"/>
  <c r="L207" i="9" s="1"/>
  <c r="M207" i="9" s="1"/>
  <c r="N207" i="9" s="1"/>
  <c r="K223" i="9"/>
  <c r="L223" i="9" s="1"/>
  <c r="M223" i="9" s="1"/>
  <c r="N223" i="9" s="1"/>
  <c r="K239" i="9"/>
  <c r="L239" i="9" s="1"/>
  <c r="M239" i="9" s="1"/>
  <c r="N239" i="9" s="1"/>
  <c r="K255" i="9"/>
  <c r="L255" i="9" s="1"/>
  <c r="M255" i="9" s="1"/>
  <c r="N255" i="9" s="1"/>
  <c r="K271" i="9"/>
  <c r="L271" i="9" s="1"/>
  <c r="M271" i="9" s="1"/>
  <c r="N271" i="9" s="1"/>
  <c r="K287" i="9"/>
  <c r="L287" i="9" s="1"/>
  <c r="M287" i="9" s="1"/>
  <c r="N287" i="9" s="1"/>
  <c r="K303" i="9"/>
  <c r="L303" i="9" s="1"/>
  <c r="M303" i="9" s="1"/>
  <c r="N303" i="9" s="1"/>
  <c r="K319" i="9"/>
  <c r="L319" i="9" s="1"/>
  <c r="M319" i="9" s="1"/>
  <c r="N319" i="9" s="1"/>
  <c r="K335" i="9"/>
  <c r="L335" i="9" s="1"/>
  <c r="M335" i="9" s="1"/>
  <c r="N335" i="9" s="1"/>
  <c r="K37" i="9"/>
  <c r="L37" i="9" s="1"/>
  <c r="M37" i="9" s="1"/>
  <c r="N37" i="9" s="1"/>
  <c r="K53" i="9"/>
  <c r="L53" i="9" s="1"/>
  <c r="M53" i="9" s="1"/>
  <c r="N53" i="9" s="1"/>
  <c r="K69" i="9"/>
  <c r="L69" i="9" s="1"/>
  <c r="M69" i="9" s="1"/>
  <c r="N69" i="9" s="1"/>
  <c r="K85" i="9"/>
  <c r="L85" i="9" s="1"/>
  <c r="M85" i="9" s="1"/>
  <c r="N85" i="9" s="1"/>
  <c r="K101" i="9"/>
  <c r="L101" i="9" s="1"/>
  <c r="M101" i="9" s="1"/>
  <c r="N101" i="9" s="1"/>
  <c r="K117" i="9"/>
  <c r="L117" i="9" s="1"/>
  <c r="M117" i="9" s="1"/>
  <c r="N117" i="9" s="1"/>
  <c r="K133" i="9"/>
  <c r="L133" i="9" s="1"/>
  <c r="M133" i="9" s="1"/>
  <c r="N133" i="9" s="1"/>
  <c r="K149" i="9"/>
  <c r="L149" i="9" s="1"/>
  <c r="M149" i="9" s="1"/>
  <c r="N149" i="9" s="1"/>
  <c r="K165" i="9"/>
  <c r="L165" i="9" s="1"/>
  <c r="M165" i="9" s="1"/>
  <c r="N165" i="9" s="1"/>
  <c r="K181" i="9"/>
  <c r="L181" i="9" s="1"/>
  <c r="M181" i="9" s="1"/>
  <c r="N181" i="9" s="1"/>
  <c r="K197" i="9"/>
  <c r="L197" i="9" s="1"/>
  <c r="M197" i="9" s="1"/>
  <c r="N197" i="9" s="1"/>
  <c r="K213" i="9"/>
  <c r="L213" i="9" s="1"/>
  <c r="M213" i="9" s="1"/>
  <c r="N213" i="9" s="1"/>
  <c r="K229" i="9"/>
  <c r="L229" i="9" s="1"/>
  <c r="M229" i="9" s="1"/>
  <c r="N229" i="9" s="1"/>
  <c r="K245" i="9"/>
  <c r="L245" i="9" s="1"/>
  <c r="M245" i="9" s="1"/>
  <c r="N245" i="9" s="1"/>
  <c r="K261" i="9"/>
  <c r="L261" i="9" s="1"/>
  <c r="M261" i="9" s="1"/>
  <c r="N261" i="9" s="1"/>
  <c r="K277" i="9"/>
  <c r="L277" i="9" s="1"/>
  <c r="M277" i="9" s="1"/>
  <c r="N277" i="9" s="1"/>
  <c r="K293" i="9"/>
  <c r="L293" i="9" s="1"/>
  <c r="M293" i="9" s="1"/>
  <c r="N293" i="9" s="1"/>
  <c r="K309" i="9"/>
  <c r="L309" i="9" s="1"/>
  <c r="M309" i="9" s="1"/>
  <c r="N309" i="9" s="1"/>
  <c r="K325" i="9"/>
  <c r="L325" i="9" s="1"/>
  <c r="M325" i="9" s="1"/>
  <c r="N325" i="9" s="1"/>
  <c r="K341" i="9"/>
  <c r="L341" i="9" s="1"/>
  <c r="M341" i="9" s="1"/>
  <c r="N341" i="9" s="1"/>
  <c r="K345" i="9"/>
  <c r="L345" i="9" s="1"/>
  <c r="M345" i="9" s="1"/>
  <c r="N345" i="9" s="1"/>
  <c r="K353" i="9"/>
  <c r="L353" i="9" s="1"/>
  <c r="M353" i="9" s="1"/>
  <c r="N353" i="9" s="1"/>
  <c r="K361" i="9"/>
  <c r="L361" i="9" s="1"/>
  <c r="M361" i="9" s="1"/>
  <c r="N361" i="9" s="1"/>
  <c r="K369" i="9"/>
  <c r="L369" i="9" s="1"/>
  <c r="M369" i="9" s="1"/>
  <c r="N369" i="9" s="1"/>
  <c r="K377" i="9"/>
  <c r="L377" i="9" s="1"/>
  <c r="M377" i="9" s="1"/>
  <c r="N377" i="9" s="1"/>
  <c r="K385" i="9"/>
  <c r="L385" i="9" s="1"/>
  <c r="M385" i="9" s="1"/>
  <c r="N385" i="9" s="1"/>
  <c r="K393" i="9"/>
  <c r="L393" i="9" s="1"/>
  <c r="M393" i="9" s="1"/>
  <c r="N393" i="9" s="1"/>
  <c r="K401" i="9"/>
  <c r="L401" i="9" s="1"/>
  <c r="M401" i="9" s="1"/>
  <c r="N401" i="9" s="1"/>
  <c r="K409" i="9"/>
  <c r="L409" i="9" s="1"/>
  <c r="M409" i="9" s="1"/>
  <c r="N409" i="9" s="1"/>
  <c r="K417" i="9"/>
  <c r="L417" i="9" s="1"/>
  <c r="M417" i="9" s="1"/>
  <c r="N417" i="9" s="1"/>
  <c r="K425" i="9"/>
  <c r="L425" i="9" s="1"/>
  <c r="M425" i="9" s="1"/>
  <c r="N425" i="9" s="1"/>
  <c r="K15" i="9"/>
  <c r="L15" i="9" s="1"/>
  <c r="M15" i="9" s="1"/>
  <c r="N15" i="9" s="1"/>
  <c r="K23" i="9"/>
  <c r="L23" i="9" s="1"/>
  <c r="M23" i="9" s="1"/>
  <c r="N23" i="9" s="1"/>
  <c r="K55" i="9"/>
  <c r="L55" i="9" s="1"/>
  <c r="M55" i="9" s="1"/>
  <c r="N55" i="9" s="1"/>
  <c r="K183" i="9"/>
  <c r="L183" i="9" s="1"/>
  <c r="M183" i="9" s="1"/>
  <c r="N183" i="9" s="1"/>
  <c r="K311" i="9"/>
  <c r="L311" i="9" s="1"/>
  <c r="M311" i="9" s="1"/>
  <c r="N311" i="9" s="1"/>
  <c r="K103" i="9"/>
  <c r="L103" i="9" s="1"/>
  <c r="M103" i="9" s="1"/>
  <c r="N103" i="9" s="1"/>
  <c r="K231" i="9"/>
  <c r="L231" i="9" s="1"/>
  <c r="M231" i="9" s="1"/>
  <c r="N231" i="9" s="1"/>
  <c r="K351" i="9"/>
  <c r="L351" i="9" s="1"/>
  <c r="M351" i="9" s="1"/>
  <c r="N351" i="9" s="1"/>
  <c r="K355" i="9"/>
  <c r="L355" i="9" s="1"/>
  <c r="M355" i="9" s="1"/>
  <c r="N355" i="9" s="1"/>
  <c r="K378" i="9"/>
  <c r="L378" i="9" s="1"/>
  <c r="M378" i="9" s="1"/>
  <c r="N378" i="9" s="1"/>
  <c r="K383" i="9"/>
  <c r="L383" i="9" s="1"/>
  <c r="M383" i="9" s="1"/>
  <c r="N383" i="9" s="1"/>
  <c r="K387" i="9"/>
  <c r="L387" i="9" s="1"/>
  <c r="M387" i="9" s="1"/>
  <c r="N387" i="9" s="1"/>
  <c r="K415" i="9"/>
  <c r="L415" i="9" s="1"/>
  <c r="M415" i="9" s="1"/>
  <c r="N415" i="9" s="1"/>
  <c r="K419" i="9"/>
  <c r="L419" i="9" s="1"/>
  <c r="M419" i="9" s="1"/>
  <c r="N419" i="9" s="1"/>
  <c r="K151" i="9"/>
  <c r="L151" i="9" s="1"/>
  <c r="M151" i="9" s="1"/>
  <c r="N151" i="9" s="1"/>
  <c r="K279" i="9"/>
  <c r="L279" i="9" s="1"/>
  <c r="M279" i="9" s="1"/>
  <c r="N279" i="9" s="1"/>
  <c r="K433" i="9"/>
  <c r="L433" i="9" s="1"/>
  <c r="M433" i="9" s="1"/>
  <c r="N433" i="9" s="1"/>
  <c r="K71" i="9"/>
  <c r="L71" i="9" s="1"/>
  <c r="M71" i="9" s="1"/>
  <c r="N71" i="9" s="1"/>
  <c r="K199" i="9"/>
  <c r="L199" i="9" s="1"/>
  <c r="M199" i="9" s="1"/>
  <c r="N199" i="9" s="1"/>
  <c r="K327" i="9"/>
  <c r="L327" i="9" s="1"/>
  <c r="M327" i="9" s="1"/>
  <c r="N327" i="9" s="1"/>
  <c r="K370" i="9"/>
  <c r="L370" i="9" s="1"/>
  <c r="M370" i="9" s="1"/>
  <c r="N370" i="9" s="1"/>
  <c r="K375" i="9"/>
  <c r="L375" i="9" s="1"/>
  <c r="M375" i="9" s="1"/>
  <c r="N375" i="9" s="1"/>
  <c r="K379" i="9"/>
  <c r="L379" i="9" s="1"/>
  <c r="M379" i="9" s="1"/>
  <c r="N379" i="9" s="1"/>
  <c r="K402" i="9"/>
  <c r="L402" i="9" s="1"/>
  <c r="M402" i="9" s="1"/>
  <c r="N402" i="9" s="1"/>
  <c r="K407" i="9"/>
  <c r="L407" i="9" s="1"/>
  <c r="M407" i="9" s="1"/>
  <c r="N407" i="9" s="1"/>
  <c r="K411" i="9"/>
  <c r="L411" i="9" s="1"/>
  <c r="M411" i="9" s="1"/>
  <c r="N411" i="9" s="1"/>
  <c r="K442" i="9"/>
  <c r="L442" i="9" s="1"/>
  <c r="M442" i="9" s="1"/>
  <c r="N442" i="9" s="1"/>
  <c r="K119" i="9"/>
  <c r="L119" i="9" s="1"/>
  <c r="M119" i="9" s="1"/>
  <c r="N119" i="9" s="1"/>
  <c r="K247" i="9"/>
  <c r="L247" i="9" s="1"/>
  <c r="M247" i="9" s="1"/>
  <c r="N247" i="9" s="1"/>
  <c r="K461" i="9"/>
  <c r="L461" i="9" s="1"/>
  <c r="M461" i="9" s="1"/>
  <c r="N461" i="9" s="1"/>
  <c r="K525" i="9"/>
  <c r="L525" i="9" s="1"/>
  <c r="M525" i="9" s="1"/>
  <c r="N525" i="9" s="1"/>
  <c r="K605" i="9"/>
  <c r="L605" i="9" s="1"/>
  <c r="M605" i="9" s="1"/>
  <c r="N605" i="9" s="1"/>
  <c r="K621" i="9"/>
  <c r="L621" i="9" s="1"/>
  <c r="M621" i="9" s="1"/>
  <c r="N621" i="9" s="1"/>
  <c r="K637" i="9"/>
  <c r="L637" i="9" s="1"/>
  <c r="M637" i="9" s="1"/>
  <c r="N637" i="9" s="1"/>
  <c r="K39" i="9"/>
  <c r="L39" i="9" s="1"/>
  <c r="M39" i="9" s="1"/>
  <c r="N39" i="9" s="1"/>
  <c r="K167" i="9"/>
  <c r="L167" i="9" s="1"/>
  <c r="M167" i="9" s="1"/>
  <c r="N167" i="9" s="1"/>
  <c r="K295" i="9"/>
  <c r="L295" i="9" s="1"/>
  <c r="M295" i="9" s="1"/>
  <c r="N295" i="9" s="1"/>
  <c r="K362" i="9"/>
  <c r="L362" i="9" s="1"/>
  <c r="M362" i="9" s="1"/>
  <c r="N362" i="9" s="1"/>
  <c r="K367" i="9"/>
  <c r="L367" i="9" s="1"/>
  <c r="M367" i="9" s="1"/>
  <c r="N367" i="9" s="1"/>
  <c r="K371" i="9"/>
  <c r="L371" i="9" s="1"/>
  <c r="M371" i="9" s="1"/>
  <c r="N371" i="9" s="1"/>
  <c r="K394" i="9"/>
  <c r="L394" i="9" s="1"/>
  <c r="M394" i="9" s="1"/>
  <c r="N394" i="9" s="1"/>
  <c r="K399" i="9"/>
  <c r="L399" i="9" s="1"/>
  <c r="M399" i="9" s="1"/>
  <c r="N399" i="9" s="1"/>
  <c r="K403" i="9"/>
  <c r="L403" i="9" s="1"/>
  <c r="M403" i="9" s="1"/>
  <c r="N403" i="9" s="1"/>
  <c r="K426" i="9"/>
  <c r="L426" i="9" s="1"/>
  <c r="M426" i="9" s="1"/>
  <c r="N426" i="9" s="1"/>
  <c r="K431" i="9"/>
  <c r="L431" i="9" s="1"/>
  <c r="M431" i="9" s="1"/>
  <c r="N431" i="9" s="1"/>
  <c r="K434" i="9"/>
  <c r="L434" i="9" s="1"/>
  <c r="M434" i="9" s="1"/>
  <c r="N434" i="9" s="1"/>
  <c r="K440" i="9"/>
  <c r="L440" i="9" s="1"/>
  <c r="M440" i="9" s="1"/>
  <c r="N440" i="9" s="1"/>
  <c r="K448" i="9"/>
  <c r="L448" i="9" s="1"/>
  <c r="M448" i="9" s="1"/>
  <c r="N448" i="9" s="1"/>
  <c r="K456" i="9"/>
  <c r="L456" i="9" s="1"/>
  <c r="M456" i="9" s="1"/>
  <c r="N456" i="9" s="1"/>
  <c r="K464" i="9"/>
  <c r="L464" i="9" s="1"/>
  <c r="M464" i="9" s="1"/>
  <c r="N464" i="9" s="1"/>
  <c r="K472" i="9"/>
  <c r="L472" i="9" s="1"/>
  <c r="M472" i="9" s="1"/>
  <c r="N472" i="9" s="1"/>
  <c r="K480" i="9"/>
  <c r="L480" i="9" s="1"/>
  <c r="M480" i="9" s="1"/>
  <c r="N480" i="9" s="1"/>
  <c r="K488" i="9"/>
  <c r="L488" i="9" s="1"/>
  <c r="M488" i="9" s="1"/>
  <c r="N488" i="9" s="1"/>
  <c r="K496" i="9"/>
  <c r="L496" i="9" s="1"/>
  <c r="M496" i="9" s="1"/>
  <c r="N496" i="9" s="1"/>
  <c r="K504" i="9"/>
  <c r="L504" i="9" s="1"/>
  <c r="M504" i="9" s="1"/>
  <c r="N504" i="9" s="1"/>
  <c r="K512" i="9"/>
  <c r="L512" i="9" s="1"/>
  <c r="M512" i="9" s="1"/>
  <c r="N512" i="9" s="1"/>
  <c r="K520" i="9"/>
  <c r="L520" i="9" s="1"/>
  <c r="M520" i="9" s="1"/>
  <c r="N520" i="9" s="1"/>
  <c r="K528" i="9"/>
  <c r="L528" i="9" s="1"/>
  <c r="M528" i="9" s="1"/>
  <c r="N528" i="9" s="1"/>
  <c r="K536" i="9"/>
  <c r="L536" i="9" s="1"/>
  <c r="M536" i="9" s="1"/>
  <c r="N536" i="9" s="1"/>
  <c r="K544" i="9"/>
  <c r="L544" i="9" s="1"/>
  <c r="M544" i="9" s="1"/>
  <c r="N544" i="9" s="1"/>
  <c r="K87" i="9"/>
  <c r="L87" i="9" s="1"/>
  <c r="M87" i="9" s="1"/>
  <c r="N87" i="9" s="1"/>
  <c r="K215" i="9"/>
  <c r="L215" i="9" s="1"/>
  <c r="M215" i="9" s="1"/>
  <c r="N215" i="9" s="1"/>
  <c r="K343" i="9"/>
  <c r="L343" i="9" s="1"/>
  <c r="M343" i="9" s="1"/>
  <c r="N343" i="9" s="1"/>
  <c r="K135" i="9"/>
  <c r="L135" i="9" s="1"/>
  <c r="M135" i="9" s="1"/>
  <c r="N135" i="9" s="1"/>
  <c r="K263" i="9"/>
  <c r="L263" i="9" s="1"/>
  <c r="M263" i="9" s="1"/>
  <c r="N263" i="9" s="1"/>
  <c r="K359" i="9"/>
  <c r="L359" i="9" s="1"/>
  <c r="M359" i="9" s="1"/>
  <c r="N359" i="9" s="1"/>
  <c r="K363" i="9"/>
  <c r="L363" i="9" s="1"/>
  <c r="M363" i="9" s="1"/>
  <c r="N363" i="9" s="1"/>
  <c r="K391" i="9"/>
  <c r="L391" i="9" s="1"/>
  <c r="M391" i="9" s="1"/>
  <c r="N391" i="9" s="1"/>
  <c r="K395" i="9"/>
  <c r="L395" i="9" s="1"/>
  <c r="M395" i="9" s="1"/>
  <c r="N395" i="9" s="1"/>
  <c r="K423" i="9"/>
  <c r="L423" i="9" s="1"/>
  <c r="M423" i="9" s="1"/>
  <c r="N423" i="9" s="1"/>
  <c r="K427" i="9"/>
  <c r="L427" i="9" s="1"/>
  <c r="M427" i="9" s="1"/>
  <c r="N427" i="9" s="1"/>
  <c r="K435" i="9"/>
  <c r="L435" i="9" s="1"/>
  <c r="M435" i="9" s="1"/>
  <c r="N435" i="9" s="1"/>
  <c r="K728" i="9"/>
  <c r="L728" i="9" s="1"/>
  <c r="M728" i="9" s="1"/>
  <c r="N728" i="9" s="1"/>
  <c r="K720" i="9"/>
  <c r="L720" i="9" s="1"/>
  <c r="M720" i="9" s="1"/>
  <c r="N720" i="9" s="1"/>
  <c r="K712" i="9"/>
  <c r="L712" i="9" s="1"/>
  <c r="M712" i="9" s="1"/>
  <c r="N712" i="9" s="1"/>
  <c r="K704" i="9"/>
  <c r="L704" i="9" s="1"/>
  <c r="M704" i="9" s="1"/>
  <c r="N704" i="9" s="1"/>
  <c r="K696" i="9"/>
  <c r="L696" i="9" s="1"/>
  <c r="M696" i="9" s="1"/>
  <c r="N696" i="9" s="1"/>
  <c r="K688" i="9"/>
  <c r="L688" i="9" s="1"/>
  <c r="M688" i="9" s="1"/>
  <c r="N688" i="9" s="1"/>
  <c r="K680" i="9"/>
  <c r="L680" i="9" s="1"/>
  <c r="M680" i="9" s="1"/>
  <c r="N680" i="9" s="1"/>
  <c r="K672" i="9"/>
  <c r="L672" i="9" s="1"/>
  <c r="M672" i="9" s="1"/>
  <c r="N672" i="9" s="1"/>
  <c r="K664" i="9"/>
  <c r="L664" i="9" s="1"/>
  <c r="M664" i="9" s="1"/>
  <c r="N664" i="9" s="1"/>
  <c r="K659" i="9"/>
  <c r="L659" i="9" s="1"/>
  <c r="M659" i="9" s="1"/>
  <c r="N659" i="9" s="1"/>
  <c r="K643" i="9"/>
  <c r="L643" i="9" s="1"/>
  <c r="M643" i="9" s="1"/>
  <c r="N643" i="9" s="1"/>
  <c r="K627" i="9"/>
  <c r="L627" i="9" s="1"/>
  <c r="M627" i="9" s="1"/>
  <c r="N627" i="9" s="1"/>
  <c r="K611" i="9"/>
  <c r="L611" i="9" s="1"/>
  <c r="M611" i="9" s="1"/>
  <c r="N611" i="9" s="1"/>
  <c r="K595" i="9"/>
  <c r="L595" i="9" s="1"/>
  <c r="M595" i="9" s="1"/>
  <c r="N595" i="9" s="1"/>
  <c r="K579" i="9"/>
  <c r="L579" i="9" s="1"/>
  <c r="M579" i="9" s="1"/>
  <c r="N579" i="9" s="1"/>
  <c r="K563" i="9"/>
  <c r="L563" i="9" s="1"/>
  <c r="M563" i="9" s="1"/>
  <c r="N563" i="9" s="1"/>
  <c r="K547" i="9"/>
  <c r="L547" i="9" s="1"/>
  <c r="M547" i="9" s="1"/>
  <c r="N547" i="9" s="1"/>
  <c r="K531" i="9"/>
  <c r="L531" i="9" s="1"/>
  <c r="M531" i="9" s="1"/>
  <c r="N531" i="9" s="1"/>
  <c r="K515" i="9"/>
  <c r="L515" i="9" s="1"/>
  <c r="M515" i="9" s="1"/>
  <c r="N515" i="9" s="1"/>
  <c r="K499" i="9"/>
  <c r="L499" i="9" s="1"/>
  <c r="M499" i="9" s="1"/>
  <c r="N499" i="9" s="1"/>
  <c r="K483" i="9"/>
  <c r="L483" i="9" s="1"/>
  <c r="M483" i="9" s="1"/>
  <c r="N483" i="9" s="1"/>
  <c r="K467" i="9"/>
  <c r="L467" i="9" s="1"/>
  <c r="M467" i="9" s="1"/>
  <c r="N467" i="9" s="1"/>
  <c r="K451" i="9"/>
  <c r="L451" i="9" s="1"/>
  <c r="M451" i="9" s="1"/>
  <c r="N451" i="9" s="1"/>
  <c r="K428" i="9"/>
  <c r="L428" i="9" s="1"/>
  <c r="M428" i="9" s="1"/>
  <c r="N428" i="9" s="1"/>
  <c r="K405" i="9"/>
  <c r="L405" i="9" s="1"/>
  <c r="M405" i="9" s="1"/>
  <c r="N405" i="9" s="1"/>
  <c r="K654" i="9"/>
  <c r="L654" i="9" s="1"/>
  <c r="M654" i="9" s="1"/>
  <c r="N654" i="9" s="1"/>
  <c r="K638" i="9"/>
  <c r="L638" i="9" s="1"/>
  <c r="M638" i="9" s="1"/>
  <c r="N638" i="9" s="1"/>
  <c r="K622" i="9"/>
  <c r="L622" i="9" s="1"/>
  <c r="M622" i="9" s="1"/>
  <c r="N622" i="9" s="1"/>
  <c r="K606" i="9"/>
  <c r="L606" i="9" s="1"/>
  <c r="M606" i="9" s="1"/>
  <c r="N606" i="9" s="1"/>
  <c r="K590" i="9"/>
  <c r="L590" i="9" s="1"/>
  <c r="M590" i="9" s="1"/>
  <c r="N590" i="9" s="1"/>
  <c r="K574" i="9"/>
  <c r="L574" i="9" s="1"/>
  <c r="M574" i="9" s="1"/>
  <c r="N574" i="9" s="1"/>
  <c r="K558" i="9"/>
  <c r="L558" i="9" s="1"/>
  <c r="M558" i="9" s="1"/>
  <c r="N558" i="9" s="1"/>
  <c r="K542" i="9"/>
  <c r="L542" i="9" s="1"/>
  <c r="M542" i="9" s="1"/>
  <c r="N542" i="9" s="1"/>
  <c r="K526" i="9"/>
  <c r="L526" i="9" s="1"/>
  <c r="M526" i="9" s="1"/>
  <c r="N526" i="9" s="1"/>
  <c r="K510" i="9"/>
  <c r="L510" i="9" s="1"/>
  <c r="M510" i="9" s="1"/>
  <c r="N510" i="9" s="1"/>
  <c r="K494" i="9"/>
  <c r="L494" i="9" s="1"/>
  <c r="M494" i="9" s="1"/>
  <c r="N494" i="9" s="1"/>
  <c r="K478" i="9"/>
  <c r="L478" i="9" s="1"/>
  <c r="M478" i="9" s="1"/>
  <c r="N478" i="9" s="1"/>
  <c r="K462" i="9"/>
  <c r="L462" i="9" s="1"/>
  <c r="M462" i="9" s="1"/>
  <c r="N462" i="9" s="1"/>
  <c r="K446" i="9"/>
  <c r="L446" i="9" s="1"/>
  <c r="M446" i="9" s="1"/>
  <c r="N446" i="9" s="1"/>
  <c r="K432" i="9"/>
  <c r="L432" i="9" s="1"/>
  <c r="M432" i="9" s="1"/>
  <c r="N432" i="9" s="1"/>
  <c r="K414" i="9"/>
  <c r="L414" i="9" s="1"/>
  <c r="M414" i="9" s="1"/>
  <c r="N414" i="9" s="1"/>
  <c r="K400" i="9"/>
  <c r="L400" i="9" s="1"/>
  <c r="M400" i="9" s="1"/>
  <c r="N400" i="9" s="1"/>
  <c r="K382" i="9"/>
  <c r="L382" i="9" s="1"/>
  <c r="M382" i="9" s="1"/>
  <c r="N382" i="9" s="1"/>
  <c r="K368" i="9"/>
  <c r="L368" i="9" s="1"/>
  <c r="M368" i="9" s="1"/>
  <c r="N368" i="9" s="1"/>
  <c r="K350" i="9"/>
  <c r="L350" i="9" s="1"/>
  <c r="M350" i="9" s="1"/>
  <c r="N350" i="9" s="1"/>
  <c r="K344" i="9"/>
  <c r="L344" i="9" s="1"/>
  <c r="M344" i="9" s="1"/>
  <c r="N344" i="9" s="1"/>
  <c r="K338" i="9"/>
  <c r="L338" i="9" s="1"/>
  <c r="M338" i="9" s="1"/>
  <c r="N338" i="9" s="1"/>
  <c r="K210" i="9"/>
  <c r="L210" i="9" s="1"/>
  <c r="M210" i="9" s="1"/>
  <c r="N210" i="9" s="1"/>
  <c r="K82" i="9"/>
  <c r="L82" i="9" s="1"/>
  <c r="M82" i="9" s="1"/>
  <c r="N82" i="9" s="1"/>
  <c r="K413" i="9"/>
  <c r="L413" i="9" s="1"/>
  <c r="M413" i="9" s="1"/>
  <c r="N413" i="9" s="1"/>
  <c r="K404" i="9"/>
  <c r="L404" i="9" s="1"/>
  <c r="M404" i="9" s="1"/>
  <c r="N404" i="9" s="1"/>
  <c r="K381" i="9"/>
  <c r="L381" i="9" s="1"/>
  <c r="M381" i="9" s="1"/>
  <c r="N381" i="9" s="1"/>
  <c r="K372" i="9"/>
  <c r="L372" i="9" s="1"/>
  <c r="M372" i="9" s="1"/>
  <c r="N372" i="9" s="1"/>
  <c r="K349" i="9"/>
  <c r="L349" i="9" s="1"/>
  <c r="M349" i="9" s="1"/>
  <c r="N349" i="9" s="1"/>
  <c r="K290" i="9"/>
  <c r="L290" i="9" s="1"/>
  <c r="M290" i="9" s="1"/>
  <c r="N290" i="9" s="1"/>
  <c r="K162" i="9"/>
  <c r="L162" i="9" s="1"/>
  <c r="M162" i="9" s="1"/>
  <c r="N162" i="9" s="1"/>
  <c r="K34" i="9"/>
  <c r="L34" i="9" s="1"/>
  <c r="M34" i="9" s="1"/>
  <c r="N34" i="9" s="1"/>
  <c r="K422" i="9"/>
  <c r="L422" i="9" s="1"/>
  <c r="M422" i="9" s="1"/>
  <c r="N422" i="9" s="1"/>
  <c r="K408" i="9"/>
  <c r="L408" i="9" s="1"/>
  <c r="M408" i="9" s="1"/>
  <c r="N408" i="9" s="1"/>
  <c r="K390" i="9"/>
  <c r="L390" i="9" s="1"/>
  <c r="M390" i="9" s="1"/>
  <c r="N390" i="9" s="1"/>
  <c r="K376" i="9"/>
  <c r="L376" i="9" s="1"/>
  <c r="M376" i="9" s="1"/>
  <c r="N376" i="9" s="1"/>
  <c r="K358" i="9"/>
  <c r="L358" i="9" s="1"/>
  <c r="M358" i="9" s="1"/>
  <c r="N358" i="9" s="1"/>
  <c r="K242" i="9"/>
  <c r="L242" i="9" s="1"/>
  <c r="M242" i="9" s="1"/>
  <c r="N242" i="9" s="1"/>
  <c r="K114" i="9"/>
  <c r="L114" i="9" s="1"/>
  <c r="M114" i="9" s="1"/>
  <c r="N114" i="9" s="1"/>
  <c r="K10" i="9"/>
  <c r="L10" i="9" s="1"/>
  <c r="M10" i="9" s="1"/>
  <c r="N10" i="9" s="1"/>
  <c r="K421" i="9"/>
  <c r="L421" i="9" s="1"/>
  <c r="M421" i="9" s="1"/>
  <c r="N421" i="9" s="1"/>
  <c r="K412" i="9"/>
  <c r="L412" i="9" s="1"/>
  <c r="M412" i="9" s="1"/>
  <c r="N412" i="9" s="1"/>
  <c r="K389" i="9"/>
  <c r="L389" i="9" s="1"/>
  <c r="M389" i="9" s="1"/>
  <c r="N389" i="9" s="1"/>
  <c r="K380" i="9"/>
  <c r="L380" i="9" s="1"/>
  <c r="M380" i="9" s="1"/>
  <c r="N380" i="9" s="1"/>
  <c r="K357" i="9"/>
  <c r="L357" i="9" s="1"/>
  <c r="M357" i="9" s="1"/>
  <c r="N357" i="9" s="1"/>
  <c r="K348" i="9"/>
  <c r="L348" i="9" s="1"/>
  <c r="M348" i="9" s="1"/>
  <c r="N348" i="9" s="1"/>
  <c r="K322" i="9"/>
  <c r="L322" i="9" s="1"/>
  <c r="M322" i="9" s="1"/>
  <c r="N322" i="9" s="1"/>
  <c r="K194" i="9"/>
  <c r="L194" i="9" s="1"/>
  <c r="M194" i="9" s="1"/>
  <c r="N194" i="9" s="1"/>
  <c r="K66" i="9"/>
  <c r="L66" i="9" s="1"/>
  <c r="M66" i="9" s="1"/>
  <c r="N66" i="9" s="1"/>
  <c r="K430" i="9"/>
  <c r="L430" i="9" s="1"/>
  <c r="M430" i="9" s="1"/>
  <c r="N430" i="9" s="1"/>
  <c r="K416" i="9"/>
  <c r="L416" i="9" s="1"/>
  <c r="M416" i="9" s="1"/>
  <c r="N416" i="9" s="1"/>
  <c r="K398" i="9"/>
  <c r="L398" i="9" s="1"/>
  <c r="M398" i="9" s="1"/>
  <c r="N398" i="9" s="1"/>
  <c r="K384" i="9"/>
  <c r="L384" i="9" s="1"/>
  <c r="M384" i="9" s="1"/>
  <c r="N384" i="9" s="1"/>
  <c r="K366" i="9"/>
  <c r="L366" i="9" s="1"/>
  <c r="M366" i="9" s="1"/>
  <c r="N366" i="9" s="1"/>
  <c r="K352" i="9"/>
  <c r="L352" i="9" s="1"/>
  <c r="M352" i="9" s="1"/>
  <c r="N352" i="9" s="1"/>
  <c r="K274" i="9"/>
  <c r="L274" i="9" s="1"/>
  <c r="M274" i="9" s="1"/>
  <c r="N274" i="9" s="1"/>
  <c r="K146" i="9"/>
  <c r="L146" i="9" s="1"/>
  <c r="M146" i="9" s="1"/>
  <c r="N146" i="9" s="1"/>
  <c r="K16" i="9"/>
  <c r="L16" i="9" s="1"/>
  <c r="M16" i="9" s="1"/>
  <c r="N16" i="9" s="1"/>
  <c r="K429" i="9"/>
  <c r="L429" i="9" s="1"/>
  <c r="M429" i="9" s="1"/>
  <c r="N429" i="9" s="1"/>
  <c r="K420" i="9"/>
  <c r="L420" i="9" s="1"/>
  <c r="M420" i="9" s="1"/>
  <c r="N420" i="9" s="1"/>
  <c r="K397" i="9"/>
  <c r="L397" i="9" s="1"/>
  <c r="M397" i="9" s="1"/>
  <c r="N397" i="9" s="1"/>
  <c r="K388" i="9"/>
  <c r="L388" i="9" s="1"/>
  <c r="M388" i="9" s="1"/>
  <c r="N388" i="9" s="1"/>
  <c r="K365" i="9"/>
  <c r="L365" i="9" s="1"/>
  <c r="M365" i="9" s="1"/>
  <c r="N365" i="9" s="1"/>
  <c r="K356" i="9"/>
  <c r="L356" i="9" s="1"/>
  <c r="M356" i="9" s="1"/>
  <c r="N356" i="9" s="1"/>
  <c r="K226" i="9"/>
  <c r="L226" i="9" s="1"/>
  <c r="M226" i="9" s="1"/>
  <c r="N226" i="9" s="1"/>
  <c r="K98" i="9"/>
  <c r="L98" i="9" s="1"/>
  <c r="M98" i="9" s="1"/>
  <c r="N98" i="9" s="1"/>
  <c r="K424" i="9"/>
  <c r="L424" i="9" s="1"/>
  <c r="M424" i="9" s="1"/>
  <c r="N424" i="9" s="1"/>
  <c r="K406" i="9"/>
  <c r="L406" i="9" s="1"/>
  <c r="M406" i="9" s="1"/>
  <c r="N406" i="9" s="1"/>
  <c r="K392" i="9"/>
  <c r="L392" i="9" s="1"/>
  <c r="M392" i="9" s="1"/>
  <c r="N392" i="9" s="1"/>
  <c r="K374" i="9"/>
  <c r="L374" i="9" s="1"/>
  <c r="M374" i="9" s="1"/>
  <c r="N374" i="9" s="1"/>
  <c r="K360" i="9"/>
  <c r="L360" i="9" s="1"/>
  <c r="M360" i="9" s="1"/>
  <c r="N360" i="9" s="1"/>
  <c r="K306" i="9"/>
  <c r="L306" i="9" s="1"/>
  <c r="M306" i="9" s="1"/>
  <c r="N306" i="9" s="1"/>
  <c r="K178" i="9"/>
  <c r="L178" i="9" s="1"/>
  <c r="M178" i="9" s="1"/>
  <c r="N178" i="9" s="1"/>
  <c r="K50" i="9"/>
  <c r="L50" i="9" s="1"/>
  <c r="M50" i="9" s="1"/>
  <c r="N50" i="9" s="1"/>
  <c r="K373" i="9"/>
  <c r="L373" i="9" s="1"/>
  <c r="M373" i="9" s="1"/>
  <c r="N373" i="9" s="1"/>
  <c r="K364" i="9"/>
  <c r="L364" i="9" s="1"/>
  <c r="M364" i="9" s="1"/>
  <c r="N364" i="9" s="1"/>
  <c r="K258" i="9"/>
  <c r="L258" i="9" s="1"/>
  <c r="M258" i="9" s="1"/>
  <c r="N258" i="9" s="1"/>
  <c r="K130" i="9"/>
  <c r="L130" i="9" s="1"/>
  <c r="M130" i="9" s="1"/>
  <c r="N130" i="9" s="1"/>
  <c r="K17" i="9"/>
  <c r="L17" i="9" s="1"/>
  <c r="M17" i="9" s="1"/>
  <c r="N17" i="9" s="1"/>
  <c r="K11" i="9"/>
  <c r="L11" i="9" s="1"/>
  <c r="M11" i="9" s="1"/>
  <c r="N11" i="9" s="1"/>
  <c r="K342" i="9"/>
  <c r="L342" i="9" s="1"/>
  <c r="M342" i="9" s="1"/>
  <c r="N342" i="9" s="1"/>
  <c r="K337" i="9"/>
  <c r="L337" i="9" s="1"/>
  <c r="M337" i="9" s="1"/>
  <c r="N337" i="9" s="1"/>
  <c r="K332" i="9"/>
  <c r="L332" i="9" s="1"/>
  <c r="M332" i="9" s="1"/>
  <c r="N332" i="9" s="1"/>
  <c r="K326" i="9"/>
  <c r="L326" i="9" s="1"/>
  <c r="M326" i="9" s="1"/>
  <c r="N326" i="9" s="1"/>
  <c r="K316" i="9"/>
  <c r="L316" i="9" s="1"/>
  <c r="M316" i="9" s="1"/>
  <c r="N316" i="9" s="1"/>
  <c r="K305" i="9"/>
  <c r="L305" i="9" s="1"/>
  <c r="M305" i="9" s="1"/>
  <c r="N305" i="9" s="1"/>
  <c r="K300" i="9"/>
  <c r="L300" i="9" s="1"/>
  <c r="M300" i="9" s="1"/>
  <c r="N300" i="9" s="1"/>
  <c r="K294" i="9"/>
  <c r="L294" i="9" s="1"/>
  <c r="M294" i="9" s="1"/>
  <c r="N294" i="9" s="1"/>
  <c r="K289" i="9"/>
  <c r="L289" i="9" s="1"/>
  <c r="M289" i="9" s="1"/>
  <c r="N289" i="9" s="1"/>
  <c r="K284" i="9"/>
  <c r="L284" i="9" s="1"/>
  <c r="M284" i="9" s="1"/>
  <c r="N284" i="9" s="1"/>
  <c r="K278" i="9"/>
  <c r="L278" i="9" s="1"/>
  <c r="M278" i="9" s="1"/>
  <c r="N278" i="9" s="1"/>
  <c r="K273" i="9"/>
  <c r="L273" i="9" s="1"/>
  <c r="M273" i="9" s="1"/>
  <c r="N273" i="9" s="1"/>
  <c r="K268" i="9"/>
  <c r="L268" i="9" s="1"/>
  <c r="M268" i="9" s="1"/>
  <c r="N268" i="9" s="1"/>
  <c r="K262" i="9"/>
  <c r="L262" i="9" s="1"/>
  <c r="M262" i="9" s="1"/>
  <c r="N262" i="9" s="1"/>
  <c r="K257" i="9"/>
  <c r="L257" i="9" s="1"/>
  <c r="M257" i="9" s="1"/>
  <c r="N257" i="9" s="1"/>
  <c r="K252" i="9"/>
  <c r="L252" i="9" s="1"/>
  <c r="M252" i="9" s="1"/>
  <c r="N252" i="9" s="1"/>
  <c r="K241" i="9"/>
  <c r="L241" i="9" s="1"/>
  <c r="M241" i="9" s="1"/>
  <c r="N241" i="9" s="1"/>
  <c r="K225" i="9"/>
  <c r="L225" i="9" s="1"/>
  <c r="M225" i="9" s="1"/>
  <c r="N225" i="9" s="1"/>
  <c r="K220" i="9"/>
  <c r="L220" i="9" s="1"/>
  <c r="M220" i="9" s="1"/>
  <c r="N220" i="9" s="1"/>
  <c r="K209" i="9"/>
  <c r="L209" i="9" s="1"/>
  <c r="M209" i="9" s="1"/>
  <c r="N209" i="9" s="1"/>
  <c r="K204" i="9"/>
  <c r="L204" i="9" s="1"/>
  <c r="M204" i="9" s="1"/>
  <c r="N204" i="9" s="1"/>
  <c r="K193" i="9"/>
  <c r="L193" i="9" s="1"/>
  <c r="M193" i="9" s="1"/>
  <c r="N193" i="9" s="1"/>
  <c r="K188" i="9"/>
  <c r="L188" i="9" s="1"/>
  <c r="M188" i="9" s="1"/>
  <c r="N188" i="9" s="1"/>
  <c r="K177" i="9"/>
  <c r="L177" i="9" s="1"/>
  <c r="M177" i="9" s="1"/>
  <c r="N177" i="9" s="1"/>
  <c r="K172" i="9"/>
  <c r="L172" i="9" s="1"/>
  <c r="M172" i="9" s="1"/>
  <c r="N172" i="9" s="1"/>
  <c r="K161" i="9"/>
  <c r="L161" i="9" s="1"/>
  <c r="M161" i="9" s="1"/>
  <c r="N161" i="9" s="1"/>
  <c r="K156" i="9"/>
  <c r="L156" i="9" s="1"/>
  <c r="M156" i="9" s="1"/>
  <c r="N156" i="9" s="1"/>
  <c r="K145" i="9"/>
  <c r="L145" i="9" s="1"/>
  <c r="M145" i="9" s="1"/>
  <c r="N145" i="9" s="1"/>
  <c r="K140" i="9"/>
  <c r="L140" i="9" s="1"/>
  <c r="M140" i="9" s="1"/>
  <c r="N140" i="9" s="1"/>
  <c r="K129" i="9"/>
  <c r="L129" i="9" s="1"/>
  <c r="M129" i="9" s="1"/>
  <c r="N129" i="9" s="1"/>
  <c r="K124" i="9"/>
  <c r="L124" i="9" s="1"/>
  <c r="M124" i="9" s="1"/>
  <c r="N124" i="9" s="1"/>
  <c r="K113" i="9"/>
  <c r="L113" i="9" s="1"/>
  <c r="M113" i="9" s="1"/>
  <c r="N113" i="9" s="1"/>
  <c r="K108" i="9"/>
  <c r="L108" i="9" s="1"/>
  <c r="M108" i="9" s="1"/>
  <c r="N108" i="9" s="1"/>
  <c r="K102" i="9"/>
  <c r="L102" i="9" s="1"/>
  <c r="M102" i="9" s="1"/>
  <c r="N102" i="9" s="1"/>
  <c r="K97" i="9"/>
  <c r="L97" i="9" s="1"/>
  <c r="M97" i="9" s="1"/>
  <c r="N97" i="9" s="1"/>
  <c r="K92" i="9"/>
  <c r="L92" i="9" s="1"/>
  <c r="M92" i="9" s="1"/>
  <c r="N92" i="9" s="1"/>
  <c r="K86" i="9"/>
  <c r="L86" i="9" s="1"/>
  <c r="M86" i="9" s="1"/>
  <c r="N86" i="9" s="1"/>
  <c r="K81" i="9"/>
  <c r="L81" i="9" s="1"/>
  <c r="M81" i="9" s="1"/>
  <c r="N81" i="9" s="1"/>
  <c r="K76" i="9"/>
  <c r="L76" i="9" s="1"/>
  <c r="M76" i="9" s="1"/>
  <c r="N76" i="9" s="1"/>
  <c r="K65" i="9"/>
  <c r="L65" i="9" s="1"/>
  <c r="M65" i="9" s="1"/>
  <c r="N65" i="9" s="1"/>
  <c r="K49" i="9"/>
  <c r="L49" i="9" s="1"/>
  <c r="M49" i="9" s="1"/>
  <c r="N49" i="9" s="1"/>
  <c r="K33" i="9"/>
  <c r="L33" i="9" s="1"/>
  <c r="M33" i="9" s="1"/>
  <c r="N33" i="9" s="1"/>
  <c r="K9" i="9"/>
  <c r="L9" i="9" s="1"/>
  <c r="M9" i="9" s="1"/>
  <c r="N9" i="9" s="1"/>
  <c r="K336" i="9"/>
  <c r="L336" i="9" s="1"/>
  <c r="M336" i="9" s="1"/>
  <c r="N336" i="9" s="1"/>
  <c r="K331" i="9"/>
  <c r="L331" i="9" s="1"/>
  <c r="M331" i="9" s="1"/>
  <c r="N331" i="9" s="1"/>
  <c r="K320" i="9"/>
  <c r="L320" i="9" s="1"/>
  <c r="M320" i="9" s="1"/>
  <c r="N320" i="9" s="1"/>
  <c r="K315" i="9"/>
  <c r="L315" i="9" s="1"/>
  <c r="M315" i="9" s="1"/>
  <c r="N315" i="9" s="1"/>
  <c r="K304" i="9"/>
  <c r="L304" i="9" s="1"/>
  <c r="M304" i="9" s="1"/>
  <c r="N304" i="9" s="1"/>
  <c r="K299" i="9"/>
  <c r="L299" i="9" s="1"/>
  <c r="M299" i="9" s="1"/>
  <c r="N299" i="9" s="1"/>
  <c r="K288" i="9"/>
  <c r="L288" i="9" s="1"/>
  <c r="M288" i="9" s="1"/>
  <c r="N288" i="9" s="1"/>
  <c r="K283" i="9"/>
  <c r="L283" i="9" s="1"/>
  <c r="M283" i="9" s="1"/>
  <c r="N283" i="9" s="1"/>
  <c r="K272" i="9"/>
  <c r="L272" i="9" s="1"/>
  <c r="M272" i="9" s="1"/>
  <c r="N272" i="9" s="1"/>
  <c r="K267" i="9"/>
  <c r="L267" i="9" s="1"/>
  <c r="M267" i="9" s="1"/>
  <c r="N267" i="9" s="1"/>
  <c r="K256" i="9"/>
  <c r="L256" i="9" s="1"/>
  <c r="M256" i="9" s="1"/>
  <c r="N256" i="9" s="1"/>
  <c r="K251" i="9"/>
  <c r="L251" i="9" s="1"/>
  <c r="M251" i="9" s="1"/>
  <c r="N251" i="9" s="1"/>
  <c r="K240" i="9"/>
  <c r="L240" i="9" s="1"/>
  <c r="M240" i="9" s="1"/>
  <c r="N240" i="9" s="1"/>
  <c r="K235" i="9"/>
  <c r="L235" i="9" s="1"/>
  <c r="M235" i="9" s="1"/>
  <c r="N235" i="9" s="1"/>
  <c r="K224" i="9"/>
  <c r="L224" i="9" s="1"/>
  <c r="M224" i="9" s="1"/>
  <c r="N224" i="9" s="1"/>
  <c r="K219" i="9"/>
  <c r="L219" i="9" s="1"/>
  <c r="M219" i="9" s="1"/>
  <c r="N219" i="9" s="1"/>
  <c r="K208" i="9"/>
  <c r="L208" i="9" s="1"/>
  <c r="M208" i="9" s="1"/>
  <c r="N208" i="9" s="1"/>
  <c r="K203" i="9"/>
  <c r="L203" i="9" s="1"/>
  <c r="M203" i="9" s="1"/>
  <c r="N203" i="9" s="1"/>
  <c r="K192" i="9"/>
  <c r="L192" i="9" s="1"/>
  <c r="M192" i="9" s="1"/>
  <c r="N192" i="9" s="1"/>
  <c r="K187" i="9"/>
  <c r="L187" i="9" s="1"/>
  <c r="M187" i="9" s="1"/>
  <c r="N187" i="9" s="1"/>
  <c r="K176" i="9"/>
  <c r="L176" i="9" s="1"/>
  <c r="M176" i="9" s="1"/>
  <c r="N176" i="9" s="1"/>
  <c r="K171" i="9"/>
  <c r="L171" i="9" s="1"/>
  <c r="M171" i="9" s="1"/>
  <c r="N171" i="9" s="1"/>
  <c r="K160" i="9"/>
  <c r="L160" i="9" s="1"/>
  <c r="M160" i="9" s="1"/>
  <c r="N160" i="9" s="1"/>
  <c r="K155" i="9"/>
  <c r="L155" i="9" s="1"/>
  <c r="M155" i="9" s="1"/>
  <c r="N155" i="9" s="1"/>
  <c r="K144" i="9"/>
  <c r="L144" i="9" s="1"/>
  <c r="M144" i="9" s="1"/>
  <c r="N144" i="9" s="1"/>
  <c r="K139" i="9"/>
  <c r="L139" i="9" s="1"/>
  <c r="M139" i="9" s="1"/>
  <c r="N139" i="9" s="1"/>
  <c r="K128" i="9"/>
  <c r="L128" i="9" s="1"/>
  <c r="M128" i="9" s="1"/>
  <c r="N128" i="9" s="1"/>
  <c r="K123" i="9"/>
  <c r="L123" i="9" s="1"/>
  <c r="M123" i="9" s="1"/>
  <c r="N123" i="9" s="1"/>
  <c r="K112" i="9"/>
  <c r="L112" i="9" s="1"/>
  <c r="M112" i="9" s="1"/>
  <c r="N112" i="9" s="1"/>
  <c r="K107" i="9"/>
  <c r="L107" i="9" s="1"/>
  <c r="M107" i="9" s="1"/>
  <c r="N107" i="9" s="1"/>
  <c r="K96" i="9"/>
  <c r="L96" i="9" s="1"/>
  <c r="M96" i="9" s="1"/>
  <c r="N96" i="9" s="1"/>
  <c r="K91" i="9"/>
  <c r="L91" i="9" s="1"/>
  <c r="M91" i="9" s="1"/>
  <c r="N91" i="9" s="1"/>
  <c r="K80" i="9"/>
  <c r="L80" i="9" s="1"/>
  <c r="M80" i="9" s="1"/>
  <c r="N80" i="9" s="1"/>
  <c r="K75" i="9"/>
  <c r="L75" i="9" s="1"/>
  <c r="M75" i="9" s="1"/>
  <c r="N75" i="9" s="1"/>
  <c r="K64" i="9"/>
  <c r="L64" i="9" s="1"/>
  <c r="M64" i="9" s="1"/>
  <c r="N64" i="9" s="1"/>
  <c r="K59" i="9"/>
  <c r="L59" i="9" s="1"/>
  <c r="M59" i="9" s="1"/>
  <c r="N59" i="9" s="1"/>
  <c r="K48" i="9"/>
  <c r="L48" i="9" s="1"/>
  <c r="M48" i="9" s="1"/>
  <c r="N48" i="9" s="1"/>
  <c r="K43" i="9"/>
  <c r="L43" i="9" s="1"/>
  <c r="M43" i="9" s="1"/>
  <c r="N43" i="9" s="1"/>
  <c r="K32" i="9"/>
  <c r="L32" i="9" s="1"/>
  <c r="M32" i="9" s="1"/>
  <c r="N32" i="9" s="1"/>
  <c r="K27" i="9"/>
  <c r="L27" i="9" s="1"/>
  <c r="M27" i="9" s="1"/>
  <c r="N27" i="9" s="1"/>
  <c r="K8" i="9"/>
  <c r="L8" i="9" s="1"/>
  <c r="M8" i="9" s="1"/>
  <c r="N8" i="9" s="1"/>
  <c r="K330" i="9"/>
  <c r="L330" i="9" s="1"/>
  <c r="M330" i="9" s="1"/>
  <c r="N330" i="9" s="1"/>
  <c r="K314" i="9"/>
  <c r="L314" i="9" s="1"/>
  <c r="M314" i="9" s="1"/>
  <c r="N314" i="9" s="1"/>
  <c r="K298" i="9"/>
  <c r="L298" i="9" s="1"/>
  <c r="M298" i="9" s="1"/>
  <c r="N298" i="9" s="1"/>
  <c r="K282" i="9"/>
  <c r="L282" i="9" s="1"/>
  <c r="M282" i="9" s="1"/>
  <c r="N282" i="9" s="1"/>
  <c r="K266" i="9"/>
  <c r="L266" i="9" s="1"/>
  <c r="M266" i="9" s="1"/>
  <c r="N266" i="9" s="1"/>
  <c r="K250" i="9"/>
  <c r="L250" i="9" s="1"/>
  <c r="M250" i="9" s="1"/>
  <c r="N250" i="9" s="1"/>
  <c r="K234" i="9"/>
  <c r="L234" i="9" s="1"/>
  <c r="M234" i="9" s="1"/>
  <c r="N234" i="9" s="1"/>
  <c r="K218" i="9"/>
  <c r="L218" i="9" s="1"/>
  <c r="M218" i="9" s="1"/>
  <c r="N218" i="9" s="1"/>
  <c r="K202" i="9"/>
  <c r="L202" i="9" s="1"/>
  <c r="M202" i="9" s="1"/>
  <c r="N202" i="9" s="1"/>
  <c r="K186" i="9"/>
  <c r="L186" i="9" s="1"/>
  <c r="M186" i="9" s="1"/>
  <c r="N186" i="9" s="1"/>
  <c r="K170" i="9"/>
  <c r="L170" i="9" s="1"/>
  <c r="M170" i="9" s="1"/>
  <c r="N170" i="9" s="1"/>
  <c r="K154" i="9"/>
  <c r="L154" i="9" s="1"/>
  <c r="M154" i="9" s="1"/>
  <c r="N154" i="9" s="1"/>
  <c r="K138" i="9"/>
  <c r="L138" i="9" s="1"/>
  <c r="M138" i="9" s="1"/>
  <c r="N138" i="9" s="1"/>
  <c r="K122" i="9"/>
  <c r="L122" i="9" s="1"/>
  <c r="M122" i="9" s="1"/>
  <c r="N122" i="9" s="1"/>
  <c r="K106" i="9"/>
  <c r="L106" i="9" s="1"/>
  <c r="M106" i="9" s="1"/>
  <c r="N106" i="9" s="1"/>
  <c r="K90" i="9"/>
  <c r="L90" i="9" s="1"/>
  <c r="M90" i="9" s="1"/>
  <c r="N90" i="9" s="1"/>
  <c r="K74" i="9"/>
  <c r="L74" i="9" s="1"/>
  <c r="M74" i="9" s="1"/>
  <c r="N74" i="9" s="1"/>
  <c r="K58" i="9"/>
  <c r="L58" i="9" s="1"/>
  <c r="M58" i="9" s="1"/>
  <c r="N58" i="9" s="1"/>
  <c r="K42" i="9"/>
  <c r="L42" i="9" s="1"/>
  <c r="M42" i="9" s="1"/>
  <c r="N42" i="9" s="1"/>
  <c r="K26" i="9"/>
  <c r="L26" i="9" s="1"/>
  <c r="M26" i="9" s="1"/>
  <c r="N26" i="9" s="1"/>
  <c r="K13" i="9"/>
  <c r="L13" i="9" s="1"/>
  <c r="M13" i="9" s="1"/>
  <c r="N13" i="9" s="1"/>
  <c r="K340" i="9"/>
  <c r="L340" i="9" s="1"/>
  <c r="M340" i="9" s="1"/>
  <c r="N340" i="9" s="1"/>
  <c r="K329" i="9"/>
  <c r="L329" i="9" s="1"/>
  <c r="M329" i="9" s="1"/>
  <c r="N329" i="9" s="1"/>
  <c r="K324" i="9"/>
  <c r="L324" i="9" s="1"/>
  <c r="M324" i="9" s="1"/>
  <c r="N324" i="9" s="1"/>
  <c r="K313" i="9"/>
  <c r="L313" i="9" s="1"/>
  <c r="M313" i="9" s="1"/>
  <c r="N313" i="9" s="1"/>
  <c r="K308" i="9"/>
  <c r="L308" i="9" s="1"/>
  <c r="M308" i="9" s="1"/>
  <c r="N308" i="9" s="1"/>
  <c r="K297" i="9"/>
  <c r="L297" i="9" s="1"/>
  <c r="M297" i="9" s="1"/>
  <c r="N297" i="9" s="1"/>
  <c r="K292" i="9"/>
  <c r="L292" i="9" s="1"/>
  <c r="M292" i="9" s="1"/>
  <c r="N292" i="9" s="1"/>
  <c r="K286" i="9"/>
  <c r="L286" i="9" s="1"/>
  <c r="M286" i="9" s="1"/>
  <c r="N286" i="9" s="1"/>
  <c r="K281" i="9"/>
  <c r="L281" i="9" s="1"/>
  <c r="M281" i="9" s="1"/>
  <c r="N281" i="9" s="1"/>
  <c r="K276" i="9"/>
  <c r="L276" i="9" s="1"/>
  <c r="M276" i="9" s="1"/>
  <c r="N276" i="9" s="1"/>
  <c r="K265" i="9"/>
  <c r="L265" i="9" s="1"/>
  <c r="M265" i="9" s="1"/>
  <c r="N265" i="9" s="1"/>
  <c r="K260" i="9"/>
  <c r="L260" i="9" s="1"/>
  <c r="M260" i="9" s="1"/>
  <c r="N260" i="9" s="1"/>
  <c r="K254" i="9"/>
  <c r="L254" i="9" s="1"/>
  <c r="M254" i="9" s="1"/>
  <c r="N254" i="9" s="1"/>
  <c r="K249" i="9"/>
  <c r="L249" i="9" s="1"/>
  <c r="M249" i="9" s="1"/>
  <c r="N249" i="9" s="1"/>
  <c r="K244" i="9"/>
  <c r="L244" i="9" s="1"/>
  <c r="M244" i="9" s="1"/>
  <c r="N244" i="9" s="1"/>
  <c r="K238" i="9"/>
  <c r="L238" i="9" s="1"/>
  <c r="M238" i="9" s="1"/>
  <c r="N238" i="9" s="1"/>
  <c r="K233" i="9"/>
  <c r="L233" i="9" s="1"/>
  <c r="M233" i="9" s="1"/>
  <c r="N233" i="9" s="1"/>
  <c r="K228" i="9"/>
  <c r="L228" i="9" s="1"/>
  <c r="M228" i="9" s="1"/>
  <c r="N228" i="9" s="1"/>
  <c r="K217" i="9"/>
  <c r="L217" i="9" s="1"/>
  <c r="M217" i="9" s="1"/>
  <c r="N217" i="9" s="1"/>
  <c r="K212" i="9"/>
  <c r="L212" i="9" s="1"/>
  <c r="M212" i="9" s="1"/>
  <c r="N212" i="9" s="1"/>
  <c r="K201" i="9"/>
  <c r="L201" i="9" s="1"/>
  <c r="M201" i="9" s="1"/>
  <c r="N201" i="9" s="1"/>
  <c r="K196" i="9"/>
  <c r="L196" i="9" s="1"/>
  <c r="M196" i="9" s="1"/>
  <c r="N196" i="9" s="1"/>
  <c r="K190" i="9"/>
  <c r="L190" i="9" s="1"/>
  <c r="M190" i="9" s="1"/>
  <c r="N190" i="9" s="1"/>
  <c r="K185" i="9"/>
  <c r="L185" i="9" s="1"/>
  <c r="M185" i="9" s="1"/>
  <c r="N185" i="9" s="1"/>
  <c r="K180" i="9"/>
  <c r="L180" i="9" s="1"/>
  <c r="M180" i="9" s="1"/>
  <c r="N180" i="9" s="1"/>
  <c r="K169" i="9"/>
  <c r="L169" i="9" s="1"/>
  <c r="M169" i="9" s="1"/>
  <c r="N169" i="9" s="1"/>
  <c r="K164" i="9"/>
  <c r="L164" i="9" s="1"/>
  <c r="M164" i="9" s="1"/>
  <c r="N164" i="9" s="1"/>
  <c r="K153" i="9"/>
  <c r="L153" i="9" s="1"/>
  <c r="M153" i="9" s="1"/>
  <c r="N153" i="9" s="1"/>
  <c r="K148" i="9"/>
  <c r="L148" i="9" s="1"/>
  <c r="M148" i="9" s="1"/>
  <c r="N148" i="9" s="1"/>
  <c r="K137" i="9"/>
  <c r="L137" i="9" s="1"/>
  <c r="M137" i="9" s="1"/>
  <c r="N137" i="9" s="1"/>
  <c r="K132" i="9"/>
  <c r="L132" i="9" s="1"/>
  <c r="M132" i="9" s="1"/>
  <c r="N132" i="9" s="1"/>
  <c r="K126" i="9"/>
  <c r="L126" i="9" s="1"/>
  <c r="M126" i="9" s="1"/>
  <c r="N126" i="9" s="1"/>
  <c r="K121" i="9"/>
  <c r="L121" i="9" s="1"/>
  <c r="M121" i="9" s="1"/>
  <c r="N121" i="9" s="1"/>
  <c r="K116" i="9"/>
  <c r="L116" i="9" s="1"/>
  <c r="M116" i="9" s="1"/>
  <c r="N116" i="9" s="1"/>
  <c r="K105" i="9"/>
  <c r="L105" i="9" s="1"/>
  <c r="M105" i="9" s="1"/>
  <c r="N105" i="9" s="1"/>
  <c r="K100" i="9"/>
  <c r="L100" i="9" s="1"/>
  <c r="M100" i="9" s="1"/>
  <c r="N100" i="9" s="1"/>
  <c r="K94" i="9"/>
  <c r="L94" i="9" s="1"/>
  <c r="M94" i="9" s="1"/>
  <c r="N94" i="9" s="1"/>
  <c r="K89" i="9"/>
  <c r="L89" i="9" s="1"/>
  <c r="M89" i="9" s="1"/>
  <c r="N89" i="9" s="1"/>
  <c r="K84" i="9"/>
  <c r="L84" i="9" s="1"/>
  <c r="M84" i="9" s="1"/>
  <c r="N84" i="9" s="1"/>
  <c r="K73" i="9"/>
  <c r="L73" i="9" s="1"/>
  <c r="M73" i="9" s="1"/>
  <c r="N73" i="9" s="1"/>
  <c r="K68" i="9"/>
  <c r="L68" i="9" s="1"/>
  <c r="M68" i="9" s="1"/>
  <c r="N68" i="9" s="1"/>
  <c r="K57" i="9"/>
  <c r="L57" i="9" s="1"/>
  <c r="M57" i="9" s="1"/>
  <c r="N57" i="9" s="1"/>
  <c r="K46" i="9"/>
  <c r="L46" i="9" s="1"/>
  <c r="M46" i="9" s="1"/>
  <c r="N46" i="9" s="1"/>
  <c r="K41" i="9"/>
  <c r="L41" i="9" s="1"/>
  <c r="M41" i="9" s="1"/>
  <c r="N41" i="9" s="1"/>
  <c r="K30" i="9"/>
  <c r="L30" i="9" s="1"/>
  <c r="M30" i="9" s="1"/>
  <c r="N30" i="9" s="1"/>
  <c r="K25" i="9"/>
  <c r="L25" i="9" s="1"/>
  <c r="M25" i="9" s="1"/>
  <c r="N25" i="9" s="1"/>
  <c r="K19" i="9"/>
  <c r="L19" i="9" s="1"/>
  <c r="M19" i="9" s="1"/>
  <c r="N19" i="9" s="1"/>
  <c r="K339" i="9"/>
  <c r="L339" i="9" s="1"/>
  <c r="M339" i="9" s="1"/>
  <c r="N339" i="9" s="1"/>
  <c r="K328" i="9"/>
  <c r="L328" i="9" s="1"/>
  <c r="M328" i="9" s="1"/>
  <c r="N328" i="9" s="1"/>
  <c r="K323" i="9"/>
  <c r="L323" i="9" s="1"/>
  <c r="M323" i="9" s="1"/>
  <c r="N323" i="9" s="1"/>
  <c r="K312" i="9"/>
  <c r="L312" i="9" s="1"/>
  <c r="M312" i="9" s="1"/>
  <c r="N312" i="9" s="1"/>
  <c r="K307" i="9"/>
  <c r="L307" i="9" s="1"/>
  <c r="M307" i="9" s="1"/>
  <c r="N307" i="9" s="1"/>
  <c r="K296" i="9"/>
  <c r="L296" i="9" s="1"/>
  <c r="M296" i="9" s="1"/>
  <c r="N296" i="9" s="1"/>
  <c r="K291" i="9"/>
  <c r="L291" i="9" s="1"/>
  <c r="M291" i="9" s="1"/>
  <c r="N291" i="9" s="1"/>
  <c r="K280" i="9"/>
  <c r="L280" i="9" s="1"/>
  <c r="M280" i="9" s="1"/>
  <c r="N280" i="9" s="1"/>
  <c r="K275" i="9"/>
  <c r="L275" i="9" s="1"/>
  <c r="M275" i="9" s="1"/>
  <c r="N275" i="9" s="1"/>
  <c r="K264" i="9"/>
  <c r="L264" i="9" s="1"/>
  <c r="M264" i="9" s="1"/>
  <c r="N264" i="9" s="1"/>
  <c r="K259" i="9"/>
  <c r="L259" i="9" s="1"/>
  <c r="M259" i="9" s="1"/>
  <c r="N259" i="9" s="1"/>
  <c r="K248" i="9"/>
  <c r="L248" i="9" s="1"/>
  <c r="M248" i="9" s="1"/>
  <c r="N248" i="9" s="1"/>
  <c r="K243" i="9"/>
  <c r="L243" i="9" s="1"/>
  <c r="M243" i="9" s="1"/>
  <c r="N243" i="9" s="1"/>
  <c r="K232" i="9"/>
  <c r="L232" i="9" s="1"/>
  <c r="M232" i="9" s="1"/>
  <c r="N232" i="9" s="1"/>
  <c r="K227" i="9"/>
  <c r="L227" i="9" s="1"/>
  <c r="M227" i="9" s="1"/>
  <c r="N227" i="9" s="1"/>
  <c r="K216" i="9"/>
  <c r="L216" i="9" s="1"/>
  <c r="M216" i="9" s="1"/>
  <c r="N216" i="9" s="1"/>
  <c r="K211" i="9"/>
  <c r="L211" i="9" s="1"/>
  <c r="M211" i="9" s="1"/>
  <c r="N211" i="9" s="1"/>
  <c r="K200" i="9"/>
  <c r="L200" i="9" s="1"/>
  <c r="M200" i="9" s="1"/>
  <c r="N200" i="9" s="1"/>
  <c r="K195" i="9"/>
  <c r="L195" i="9" s="1"/>
  <c r="M195" i="9" s="1"/>
  <c r="N195" i="9" s="1"/>
  <c r="K184" i="9"/>
  <c r="L184" i="9" s="1"/>
  <c r="M184" i="9" s="1"/>
  <c r="N184" i="9" s="1"/>
  <c r="K179" i="9"/>
  <c r="L179" i="9" s="1"/>
  <c r="M179" i="9" s="1"/>
  <c r="N179" i="9" s="1"/>
  <c r="K168" i="9"/>
  <c r="L168" i="9" s="1"/>
  <c r="M168" i="9" s="1"/>
  <c r="N168" i="9" s="1"/>
  <c r="K163" i="9"/>
  <c r="L163" i="9" s="1"/>
  <c r="M163" i="9" s="1"/>
  <c r="N163" i="9" s="1"/>
  <c r="K152" i="9"/>
  <c r="L152" i="9" s="1"/>
  <c r="M152" i="9" s="1"/>
  <c r="N152" i="9" s="1"/>
  <c r="K147" i="9"/>
  <c r="L147" i="9" s="1"/>
  <c r="M147" i="9" s="1"/>
  <c r="N147" i="9" s="1"/>
  <c r="K136" i="9"/>
  <c r="L136" i="9" s="1"/>
  <c r="M136" i="9" s="1"/>
  <c r="N136" i="9" s="1"/>
  <c r="K131" i="9"/>
  <c r="L131" i="9" s="1"/>
  <c r="M131" i="9" s="1"/>
  <c r="N131" i="9" s="1"/>
  <c r="K120" i="9"/>
  <c r="L120" i="9" s="1"/>
  <c r="M120" i="9" s="1"/>
  <c r="N120" i="9" s="1"/>
  <c r="K115" i="9"/>
  <c r="L115" i="9" s="1"/>
  <c r="M115" i="9" s="1"/>
  <c r="N115" i="9" s="1"/>
  <c r="K104" i="9"/>
  <c r="L104" i="9" s="1"/>
  <c r="M104" i="9" s="1"/>
  <c r="N104" i="9" s="1"/>
  <c r="K99" i="9"/>
  <c r="L99" i="9" s="1"/>
  <c r="M99" i="9" s="1"/>
  <c r="N99" i="9" s="1"/>
  <c r="K88" i="9"/>
  <c r="L88" i="9" s="1"/>
  <c r="M88" i="9" s="1"/>
  <c r="N88" i="9" s="1"/>
  <c r="K83" i="9"/>
  <c r="L83" i="9" s="1"/>
  <c r="M83" i="9" s="1"/>
  <c r="N83" i="9" s="1"/>
  <c r="K72" i="9"/>
  <c r="L72" i="9" s="1"/>
  <c r="M72" i="9" s="1"/>
  <c r="N72" i="9" s="1"/>
  <c r="K67" i="9"/>
  <c r="L67" i="9" s="1"/>
  <c r="M67" i="9" s="1"/>
  <c r="N67" i="9" s="1"/>
  <c r="K56" i="9"/>
  <c r="L56" i="9" s="1"/>
  <c r="M56" i="9" s="1"/>
  <c r="N56" i="9" s="1"/>
  <c r="K51" i="9"/>
  <c r="L51" i="9" s="1"/>
  <c r="M51" i="9" s="1"/>
  <c r="N51" i="9" s="1"/>
  <c r="K40" i="9"/>
  <c r="L40" i="9" s="1"/>
  <c r="M40" i="9" s="1"/>
  <c r="N40" i="9" s="1"/>
  <c r="K35" i="9"/>
  <c r="L35" i="9" s="1"/>
  <c r="M35" i="9" s="1"/>
  <c r="N35" i="9" s="1"/>
  <c r="K24" i="9"/>
  <c r="L24" i="9" s="1"/>
  <c r="M24" i="9" s="1"/>
  <c r="N24" i="9" s="1"/>
  <c r="K18" i="9"/>
  <c r="L18" i="9" s="1"/>
  <c r="M18" i="9" s="1"/>
  <c r="N18" i="9" s="1"/>
  <c r="K5" i="9"/>
  <c r="L5" i="9" s="1"/>
  <c r="M5" i="9" s="1"/>
  <c r="N5" i="9" s="1"/>
  <c r="M44" i="9"/>
  <c r="N44" i="9" s="1"/>
  <c r="K295" i="8"/>
  <c r="L295" i="8" s="1"/>
  <c r="M295" i="8" s="1"/>
  <c r="N295" i="8" s="1"/>
  <c r="K755" i="8"/>
  <c r="L755" i="8" s="1"/>
  <c r="M755" i="8" s="1"/>
  <c r="N755" i="8" s="1"/>
  <c r="K753" i="8"/>
  <c r="L753" i="8" s="1"/>
  <c r="M753" i="8" s="1"/>
  <c r="N753" i="8" s="1"/>
  <c r="K751" i="8"/>
  <c r="L751" i="8" s="1"/>
  <c r="M751" i="8" s="1"/>
  <c r="N751" i="8" s="1"/>
  <c r="K752" i="8"/>
  <c r="L752" i="8" s="1"/>
  <c r="M752" i="8" s="1"/>
  <c r="N752" i="8" s="1"/>
  <c r="K756" i="8"/>
  <c r="L756" i="8" s="1"/>
  <c r="M756" i="8" s="1"/>
  <c r="N756" i="8" s="1"/>
  <c r="K754" i="8"/>
  <c r="L754" i="8" s="1"/>
  <c r="M754" i="8" s="1"/>
  <c r="N754" i="8" s="1"/>
  <c r="K752" i="7"/>
  <c r="L752" i="7" s="1"/>
  <c r="M752" i="7" s="1"/>
  <c r="K9" i="8"/>
  <c r="L9" i="8" s="1"/>
  <c r="M9" i="8" s="1"/>
  <c r="N9" i="8" s="1"/>
  <c r="K17" i="8"/>
  <c r="L17" i="8" s="1"/>
  <c r="M17" i="8" s="1"/>
  <c r="N17" i="8" s="1"/>
  <c r="K25" i="8"/>
  <c r="L25" i="8" s="1"/>
  <c r="M25" i="8" s="1"/>
  <c r="N25" i="8" s="1"/>
  <c r="K33" i="8"/>
  <c r="L33" i="8" s="1"/>
  <c r="M33" i="8" s="1"/>
  <c r="N33" i="8" s="1"/>
  <c r="K11" i="8"/>
  <c r="L11" i="8" s="1"/>
  <c r="M11" i="8" s="1"/>
  <c r="N11" i="8" s="1"/>
  <c r="K67" i="8"/>
  <c r="L67" i="8" s="1"/>
  <c r="M67" i="8" s="1"/>
  <c r="N67" i="8" s="1"/>
  <c r="K75" i="8"/>
  <c r="L75" i="8" s="1"/>
  <c r="M75" i="8" s="1"/>
  <c r="N75" i="8" s="1"/>
  <c r="K83" i="8"/>
  <c r="L83" i="8" s="1"/>
  <c r="M83" i="8" s="1"/>
  <c r="N83" i="8" s="1"/>
  <c r="K91" i="8"/>
  <c r="L91" i="8" s="1"/>
  <c r="M91" i="8" s="1"/>
  <c r="N91" i="8" s="1"/>
  <c r="K99" i="8"/>
  <c r="L99" i="8" s="1"/>
  <c r="M99" i="8" s="1"/>
  <c r="N99" i="8" s="1"/>
  <c r="K107" i="8"/>
  <c r="L107" i="8" s="1"/>
  <c r="M107" i="8" s="1"/>
  <c r="N107" i="8" s="1"/>
  <c r="K115" i="8"/>
  <c r="L115" i="8" s="1"/>
  <c r="M115" i="8" s="1"/>
  <c r="N115" i="8" s="1"/>
  <c r="K123" i="8"/>
  <c r="L123" i="8" s="1"/>
  <c r="M123" i="8" s="1"/>
  <c r="N123" i="8" s="1"/>
  <c r="K131" i="8"/>
  <c r="L131" i="8" s="1"/>
  <c r="M131" i="8" s="1"/>
  <c r="N131" i="8" s="1"/>
  <c r="K139" i="8"/>
  <c r="L139" i="8" s="1"/>
  <c r="M139" i="8" s="1"/>
  <c r="N139" i="8" s="1"/>
  <c r="K147" i="8"/>
  <c r="L147" i="8" s="1"/>
  <c r="M147" i="8" s="1"/>
  <c r="N147" i="8" s="1"/>
  <c r="K155" i="8"/>
  <c r="L155" i="8" s="1"/>
  <c r="M155" i="8" s="1"/>
  <c r="N155" i="8" s="1"/>
  <c r="K163" i="8"/>
  <c r="L163" i="8" s="1"/>
  <c r="M163" i="8" s="1"/>
  <c r="N163" i="8" s="1"/>
  <c r="K171" i="8"/>
  <c r="L171" i="8" s="1"/>
  <c r="M171" i="8" s="1"/>
  <c r="N171" i="8" s="1"/>
  <c r="K179" i="8"/>
  <c r="L179" i="8" s="1"/>
  <c r="M179" i="8" s="1"/>
  <c r="N179" i="8" s="1"/>
  <c r="K187" i="8"/>
  <c r="L187" i="8" s="1"/>
  <c r="M187" i="8" s="1"/>
  <c r="N187" i="8" s="1"/>
  <c r="K6" i="8"/>
  <c r="L6" i="8" s="1"/>
  <c r="M6" i="8" s="1"/>
  <c r="N6" i="8" s="1"/>
  <c r="K13" i="8"/>
  <c r="L13" i="8" s="1"/>
  <c r="M13" i="8" s="1"/>
  <c r="N13" i="8" s="1"/>
  <c r="K21" i="8"/>
  <c r="L21" i="8" s="1"/>
  <c r="M21" i="8" s="1"/>
  <c r="N21" i="8" s="1"/>
  <c r="K37" i="8"/>
  <c r="L37" i="8" s="1"/>
  <c r="M37" i="8" s="1"/>
  <c r="N37" i="8" s="1"/>
  <c r="K7" i="8"/>
  <c r="L7" i="8" s="1"/>
  <c r="M7" i="8" s="1"/>
  <c r="N7" i="8" s="1"/>
  <c r="K23" i="8"/>
  <c r="L23" i="8" s="1"/>
  <c r="M23" i="8" s="1"/>
  <c r="N23" i="8" s="1"/>
  <c r="K31" i="8"/>
  <c r="L31" i="8" s="1"/>
  <c r="M31" i="8" s="1"/>
  <c r="N31" i="8" s="1"/>
  <c r="K39" i="8"/>
  <c r="L39" i="8" s="1"/>
  <c r="M39" i="8" s="1"/>
  <c r="N39" i="8" s="1"/>
  <c r="K47" i="8"/>
  <c r="L47" i="8" s="1"/>
  <c r="M47" i="8" s="1"/>
  <c r="N47" i="8" s="1"/>
  <c r="K55" i="8"/>
  <c r="L55" i="8" s="1"/>
  <c r="M55" i="8" s="1"/>
  <c r="N55" i="8" s="1"/>
  <c r="K63" i="8"/>
  <c r="L63" i="8" s="1"/>
  <c r="M63" i="8" s="1"/>
  <c r="N63" i="8" s="1"/>
  <c r="K71" i="8"/>
  <c r="L71" i="8" s="1"/>
  <c r="M71" i="8" s="1"/>
  <c r="N71" i="8" s="1"/>
  <c r="K79" i="8"/>
  <c r="L79" i="8" s="1"/>
  <c r="M79" i="8" s="1"/>
  <c r="N79" i="8" s="1"/>
  <c r="K87" i="8"/>
  <c r="L87" i="8" s="1"/>
  <c r="M87" i="8" s="1"/>
  <c r="N87" i="8" s="1"/>
  <c r="K95" i="8"/>
  <c r="L95" i="8" s="1"/>
  <c r="M95" i="8" s="1"/>
  <c r="N95" i="8" s="1"/>
  <c r="K103" i="8"/>
  <c r="L103" i="8" s="1"/>
  <c r="M103" i="8" s="1"/>
  <c r="N103" i="8" s="1"/>
  <c r="K111" i="8"/>
  <c r="L111" i="8" s="1"/>
  <c r="M111" i="8" s="1"/>
  <c r="N111" i="8" s="1"/>
  <c r="K119" i="8"/>
  <c r="L119" i="8" s="1"/>
  <c r="M119" i="8" s="1"/>
  <c r="N119" i="8" s="1"/>
  <c r="K127" i="8"/>
  <c r="L127" i="8" s="1"/>
  <c r="M127" i="8" s="1"/>
  <c r="N127" i="8" s="1"/>
  <c r="K135" i="8"/>
  <c r="L135" i="8" s="1"/>
  <c r="M135" i="8" s="1"/>
  <c r="N135" i="8" s="1"/>
  <c r="K143" i="8"/>
  <c r="L143" i="8" s="1"/>
  <c r="M143" i="8" s="1"/>
  <c r="N143" i="8" s="1"/>
  <c r="K151" i="8"/>
  <c r="L151" i="8" s="1"/>
  <c r="M151" i="8" s="1"/>
  <c r="N151" i="8" s="1"/>
  <c r="K159" i="8"/>
  <c r="L159" i="8" s="1"/>
  <c r="M159" i="8" s="1"/>
  <c r="N159" i="8" s="1"/>
  <c r="K167" i="8"/>
  <c r="L167" i="8" s="1"/>
  <c r="M167" i="8" s="1"/>
  <c r="N167" i="8" s="1"/>
  <c r="K175" i="8"/>
  <c r="L175" i="8" s="1"/>
  <c r="M175" i="8" s="1"/>
  <c r="N175" i="8" s="1"/>
  <c r="K183" i="8"/>
  <c r="L183" i="8" s="1"/>
  <c r="M183" i="8" s="1"/>
  <c r="N183" i="8" s="1"/>
  <c r="K191" i="8"/>
  <c r="L191" i="8" s="1"/>
  <c r="M191" i="8" s="1"/>
  <c r="N191" i="8" s="1"/>
  <c r="K207" i="8"/>
  <c r="L207" i="8" s="1"/>
  <c r="M207" i="8" s="1"/>
  <c r="N207" i="8" s="1"/>
  <c r="K215" i="8"/>
  <c r="L215" i="8" s="1"/>
  <c r="M215" i="8" s="1"/>
  <c r="N215" i="8" s="1"/>
  <c r="K223" i="8"/>
  <c r="L223" i="8" s="1"/>
  <c r="M223" i="8" s="1"/>
  <c r="N223" i="8" s="1"/>
  <c r="K231" i="8"/>
  <c r="L231" i="8" s="1"/>
  <c r="M231" i="8" s="1"/>
  <c r="N231" i="8" s="1"/>
  <c r="K239" i="8"/>
  <c r="L239" i="8" s="1"/>
  <c r="M239" i="8" s="1"/>
  <c r="N239" i="8" s="1"/>
  <c r="K247" i="8"/>
  <c r="L247" i="8" s="1"/>
  <c r="M247" i="8" s="1"/>
  <c r="N247" i="8" s="1"/>
  <c r="K255" i="8"/>
  <c r="L255" i="8" s="1"/>
  <c r="M255" i="8" s="1"/>
  <c r="N255" i="8" s="1"/>
  <c r="K16" i="8"/>
  <c r="L16" i="8" s="1"/>
  <c r="M16" i="8" s="1"/>
  <c r="N16" i="8" s="1"/>
  <c r="K362" i="8"/>
  <c r="L362" i="8" s="1"/>
  <c r="M362" i="8" s="1"/>
  <c r="N362" i="8" s="1"/>
  <c r="K24" i="8"/>
  <c r="L24" i="8" s="1"/>
  <c r="M24" i="8" s="1"/>
  <c r="N24" i="8" s="1"/>
  <c r="K49" i="8"/>
  <c r="L49" i="8" s="1"/>
  <c r="M49" i="8" s="1"/>
  <c r="N49" i="8" s="1"/>
  <c r="K200" i="8"/>
  <c r="L200" i="8" s="1"/>
  <c r="M200" i="8" s="1"/>
  <c r="N200" i="8" s="1"/>
  <c r="K14" i="8"/>
  <c r="L14" i="8" s="1"/>
  <c r="M14" i="8" s="1"/>
  <c r="N14" i="8" s="1"/>
  <c r="K26" i="8"/>
  <c r="L26" i="8" s="1"/>
  <c r="M26" i="8" s="1"/>
  <c r="N26" i="8" s="1"/>
  <c r="K52" i="8"/>
  <c r="L52" i="8" s="1"/>
  <c r="M52" i="8" s="1"/>
  <c r="N52" i="8" s="1"/>
  <c r="K54" i="8"/>
  <c r="L54" i="8" s="1"/>
  <c r="M54" i="8" s="1"/>
  <c r="N54" i="8" s="1"/>
  <c r="K66" i="8"/>
  <c r="L66" i="8" s="1"/>
  <c r="M66" i="8" s="1"/>
  <c r="N66" i="8" s="1"/>
  <c r="K74" i="8"/>
  <c r="L74" i="8" s="1"/>
  <c r="M74" i="8" s="1"/>
  <c r="N74" i="8" s="1"/>
  <c r="K82" i="8"/>
  <c r="L82" i="8" s="1"/>
  <c r="M82" i="8" s="1"/>
  <c r="N82" i="8" s="1"/>
  <c r="K90" i="8"/>
  <c r="L90" i="8" s="1"/>
  <c r="M90" i="8" s="1"/>
  <c r="N90" i="8" s="1"/>
  <c r="K98" i="8"/>
  <c r="L98" i="8" s="1"/>
  <c r="M98" i="8" s="1"/>
  <c r="N98" i="8" s="1"/>
  <c r="K106" i="8"/>
  <c r="L106" i="8" s="1"/>
  <c r="M106" i="8" s="1"/>
  <c r="N106" i="8" s="1"/>
  <c r="K114" i="8"/>
  <c r="L114" i="8" s="1"/>
  <c r="M114" i="8" s="1"/>
  <c r="N114" i="8" s="1"/>
  <c r="K122" i="8"/>
  <c r="L122" i="8" s="1"/>
  <c r="M122" i="8" s="1"/>
  <c r="N122" i="8" s="1"/>
  <c r="K130" i="8"/>
  <c r="L130" i="8" s="1"/>
  <c r="M130" i="8" s="1"/>
  <c r="N130" i="8" s="1"/>
  <c r="K138" i="8"/>
  <c r="L138" i="8" s="1"/>
  <c r="M138" i="8" s="1"/>
  <c r="N138" i="8" s="1"/>
  <c r="K146" i="8"/>
  <c r="L146" i="8" s="1"/>
  <c r="M146" i="8" s="1"/>
  <c r="N146" i="8" s="1"/>
  <c r="K154" i="8"/>
  <c r="L154" i="8" s="1"/>
  <c r="M154" i="8" s="1"/>
  <c r="N154" i="8" s="1"/>
  <c r="K162" i="8"/>
  <c r="L162" i="8" s="1"/>
  <c r="M162" i="8" s="1"/>
  <c r="N162" i="8" s="1"/>
  <c r="K170" i="8"/>
  <c r="L170" i="8" s="1"/>
  <c r="M170" i="8" s="1"/>
  <c r="N170" i="8" s="1"/>
  <c r="K178" i="8"/>
  <c r="L178" i="8" s="1"/>
  <c r="M178" i="8" s="1"/>
  <c r="N178" i="8" s="1"/>
  <c r="K186" i="8"/>
  <c r="L186" i="8" s="1"/>
  <c r="M186" i="8" s="1"/>
  <c r="N186" i="8" s="1"/>
  <c r="K194" i="8"/>
  <c r="L194" i="8" s="1"/>
  <c r="M194" i="8" s="1"/>
  <c r="N194" i="8" s="1"/>
  <c r="K197" i="8"/>
  <c r="L197" i="8" s="1"/>
  <c r="M197" i="8" s="1"/>
  <c r="N197" i="8" s="1"/>
  <c r="K342" i="8"/>
  <c r="L342" i="8" s="1"/>
  <c r="M342" i="8" s="1"/>
  <c r="N342" i="8" s="1"/>
  <c r="K682" i="8"/>
  <c r="L682" i="8" s="1"/>
  <c r="M682" i="8" s="1"/>
  <c r="N682" i="8" s="1"/>
  <c r="K747" i="8"/>
  <c r="L747" i="8" s="1"/>
  <c r="M747" i="8" s="1"/>
  <c r="N747" i="8" s="1"/>
  <c r="K743" i="8"/>
  <c r="L743" i="8" s="1"/>
  <c r="M743" i="8" s="1"/>
  <c r="N743" i="8" s="1"/>
  <c r="K739" i="8"/>
  <c r="L739" i="8" s="1"/>
  <c r="M739" i="8" s="1"/>
  <c r="N739" i="8" s="1"/>
  <c r="K735" i="8"/>
  <c r="L735" i="8" s="1"/>
  <c r="M735" i="8" s="1"/>
  <c r="N735" i="8" s="1"/>
  <c r="K731" i="8"/>
  <c r="L731" i="8" s="1"/>
  <c r="M731" i="8" s="1"/>
  <c r="N731" i="8" s="1"/>
  <c r="K727" i="8"/>
  <c r="L727" i="8" s="1"/>
  <c r="M727" i="8" s="1"/>
  <c r="N727" i="8" s="1"/>
  <c r="K723" i="8"/>
  <c r="L723" i="8" s="1"/>
  <c r="M723" i="8" s="1"/>
  <c r="N723" i="8" s="1"/>
  <c r="K719" i="8"/>
  <c r="L719" i="8" s="1"/>
  <c r="M719" i="8" s="1"/>
  <c r="N719" i="8" s="1"/>
  <c r="K715" i="8"/>
  <c r="L715" i="8" s="1"/>
  <c r="M715" i="8" s="1"/>
  <c r="N715" i="8" s="1"/>
  <c r="K711" i="8"/>
  <c r="L711" i="8" s="1"/>
  <c r="M711" i="8" s="1"/>
  <c r="N711" i="8" s="1"/>
  <c r="K707" i="8"/>
  <c r="L707" i="8" s="1"/>
  <c r="M707" i="8" s="1"/>
  <c r="N707" i="8" s="1"/>
  <c r="K703" i="8"/>
  <c r="L703" i="8" s="1"/>
  <c r="M703" i="8" s="1"/>
  <c r="N703" i="8" s="1"/>
  <c r="K699" i="8"/>
  <c r="L699" i="8" s="1"/>
  <c r="M699" i="8" s="1"/>
  <c r="N699" i="8" s="1"/>
  <c r="K667" i="8"/>
  <c r="L667" i="8" s="1"/>
  <c r="M667" i="8" s="1"/>
  <c r="N667" i="8" s="1"/>
  <c r="K623" i="8"/>
  <c r="L623" i="8" s="1"/>
  <c r="M623" i="8" s="1"/>
  <c r="N623" i="8" s="1"/>
  <c r="K608" i="8"/>
  <c r="L608" i="8" s="1"/>
  <c r="M608" i="8" s="1"/>
  <c r="N608" i="8" s="1"/>
  <c r="K604" i="8"/>
  <c r="L604" i="8" s="1"/>
  <c r="M604" i="8" s="1"/>
  <c r="N604" i="8" s="1"/>
  <c r="K600" i="8"/>
  <c r="L600" i="8" s="1"/>
  <c r="M600" i="8" s="1"/>
  <c r="N600" i="8" s="1"/>
  <c r="K596" i="8"/>
  <c r="L596" i="8" s="1"/>
  <c r="M596" i="8" s="1"/>
  <c r="N596" i="8" s="1"/>
  <c r="K693" i="8"/>
  <c r="L693" i="8" s="1"/>
  <c r="M693" i="8" s="1"/>
  <c r="N693" i="8" s="1"/>
  <c r="K641" i="8"/>
  <c r="L641" i="8" s="1"/>
  <c r="M641" i="8" s="1"/>
  <c r="N641" i="8" s="1"/>
  <c r="K606" i="8"/>
  <c r="L606" i="8" s="1"/>
  <c r="M606" i="8" s="1"/>
  <c r="N606" i="8" s="1"/>
  <c r="K577" i="8"/>
  <c r="L577" i="8" s="1"/>
  <c r="M577" i="8" s="1"/>
  <c r="N577" i="8" s="1"/>
  <c r="K570" i="8"/>
  <c r="L570" i="8" s="1"/>
  <c r="M570" i="8" s="1"/>
  <c r="N570" i="8" s="1"/>
  <c r="K566" i="8"/>
  <c r="L566" i="8" s="1"/>
  <c r="M566" i="8" s="1"/>
  <c r="N566" i="8" s="1"/>
  <c r="K562" i="8"/>
  <c r="L562" i="8" s="1"/>
  <c r="M562" i="8" s="1"/>
  <c r="N562" i="8" s="1"/>
  <c r="K558" i="8"/>
  <c r="L558" i="8" s="1"/>
  <c r="M558" i="8" s="1"/>
  <c r="N558" i="8" s="1"/>
  <c r="K554" i="8"/>
  <c r="L554" i="8" s="1"/>
  <c r="M554" i="8" s="1"/>
  <c r="N554" i="8" s="1"/>
  <c r="K550" i="8"/>
  <c r="L550" i="8" s="1"/>
  <c r="M550" i="8" s="1"/>
  <c r="N550" i="8" s="1"/>
  <c r="K546" i="8"/>
  <c r="L546" i="8" s="1"/>
  <c r="M546" i="8" s="1"/>
  <c r="N546" i="8" s="1"/>
  <c r="K542" i="8"/>
  <c r="L542" i="8" s="1"/>
  <c r="M542" i="8" s="1"/>
  <c r="N542" i="8" s="1"/>
  <c r="K538" i="8"/>
  <c r="L538" i="8" s="1"/>
  <c r="M538" i="8" s="1"/>
  <c r="N538" i="8" s="1"/>
  <c r="K534" i="8"/>
  <c r="L534" i="8" s="1"/>
  <c r="M534" i="8" s="1"/>
  <c r="N534" i="8" s="1"/>
  <c r="K530" i="8"/>
  <c r="L530" i="8" s="1"/>
  <c r="M530" i="8" s="1"/>
  <c r="N530" i="8" s="1"/>
  <c r="K526" i="8"/>
  <c r="L526" i="8" s="1"/>
  <c r="M526" i="8" s="1"/>
  <c r="N526" i="8" s="1"/>
  <c r="K522" i="8"/>
  <c r="L522" i="8" s="1"/>
  <c r="M522" i="8" s="1"/>
  <c r="N522" i="8" s="1"/>
  <c r="K518" i="8"/>
  <c r="L518" i="8" s="1"/>
  <c r="M518" i="8" s="1"/>
  <c r="N518" i="8" s="1"/>
  <c r="K514" i="8"/>
  <c r="L514" i="8" s="1"/>
  <c r="M514" i="8" s="1"/>
  <c r="N514" i="8" s="1"/>
  <c r="K510" i="8"/>
  <c r="L510" i="8" s="1"/>
  <c r="M510" i="8" s="1"/>
  <c r="N510" i="8" s="1"/>
  <c r="K506" i="8"/>
  <c r="L506" i="8" s="1"/>
  <c r="M506" i="8" s="1"/>
  <c r="N506" i="8" s="1"/>
  <c r="K502" i="8"/>
  <c r="L502" i="8" s="1"/>
  <c r="M502" i="8" s="1"/>
  <c r="N502" i="8" s="1"/>
  <c r="K498" i="8"/>
  <c r="L498" i="8" s="1"/>
  <c r="M498" i="8" s="1"/>
  <c r="N498" i="8" s="1"/>
  <c r="K494" i="8"/>
  <c r="L494" i="8" s="1"/>
  <c r="M494" i="8" s="1"/>
  <c r="N494" i="8" s="1"/>
  <c r="K704" i="8"/>
  <c r="L704" i="8" s="1"/>
  <c r="M704" i="8" s="1"/>
  <c r="N704" i="8" s="1"/>
  <c r="O703" i="8" s="1"/>
  <c r="K622" i="8"/>
  <c r="L622" i="8" s="1"/>
  <c r="M622" i="8" s="1"/>
  <c r="N622" i="8" s="1"/>
  <c r="K619" i="8"/>
  <c r="L619" i="8" s="1"/>
  <c r="M619" i="8" s="1"/>
  <c r="N619" i="8" s="1"/>
  <c r="K599" i="8"/>
  <c r="L599" i="8" s="1"/>
  <c r="M599" i="8" s="1"/>
  <c r="N599" i="8" s="1"/>
  <c r="K587" i="8"/>
  <c r="L587" i="8" s="1"/>
  <c r="M587" i="8" s="1"/>
  <c r="N587" i="8" s="1"/>
  <c r="K709" i="8"/>
  <c r="L709" i="8" s="1"/>
  <c r="M709" i="8" s="1"/>
  <c r="N709" i="8" s="1"/>
  <c r="K645" i="8"/>
  <c r="L645" i="8" s="1"/>
  <c r="M645" i="8" s="1"/>
  <c r="N645" i="8" s="1"/>
  <c r="K626" i="8"/>
  <c r="L626" i="8" s="1"/>
  <c r="M626" i="8" s="1"/>
  <c r="N626" i="8" s="1"/>
  <c r="K720" i="8"/>
  <c r="L720" i="8" s="1"/>
  <c r="M720" i="8" s="1"/>
  <c r="N720" i="8" s="1"/>
  <c r="K656" i="8"/>
  <c r="L656" i="8" s="1"/>
  <c r="M656" i="8" s="1"/>
  <c r="N656" i="8" s="1"/>
  <c r="K630" i="8"/>
  <c r="L630" i="8" s="1"/>
  <c r="M630" i="8" s="1"/>
  <c r="N630" i="8" s="1"/>
  <c r="K618" i="8"/>
  <c r="L618" i="8" s="1"/>
  <c r="M618" i="8" s="1"/>
  <c r="N618" i="8" s="1"/>
  <c r="K615" i="8"/>
  <c r="L615" i="8" s="1"/>
  <c r="M615" i="8" s="1"/>
  <c r="N615" i="8" s="1"/>
  <c r="K603" i="8"/>
  <c r="L603" i="8" s="1"/>
  <c r="M603" i="8" s="1"/>
  <c r="N603" i="8" s="1"/>
  <c r="K590" i="8"/>
  <c r="L590" i="8" s="1"/>
  <c r="M590" i="8" s="1"/>
  <c r="N590" i="8" s="1"/>
  <c r="K575" i="8"/>
  <c r="L575" i="8" s="1"/>
  <c r="M575" i="8" s="1"/>
  <c r="N575" i="8" s="1"/>
  <c r="K725" i="8"/>
  <c r="L725" i="8" s="1"/>
  <c r="M725" i="8" s="1"/>
  <c r="N725" i="8" s="1"/>
  <c r="K661" i="8"/>
  <c r="L661" i="8" s="1"/>
  <c r="M661" i="8" s="1"/>
  <c r="N661" i="8" s="1"/>
  <c r="K634" i="8"/>
  <c r="L634" i="8" s="1"/>
  <c r="M634" i="8" s="1"/>
  <c r="N634" i="8" s="1"/>
  <c r="K488" i="8"/>
  <c r="L488" i="8" s="1"/>
  <c r="M488" i="8" s="1"/>
  <c r="N488" i="8" s="1"/>
  <c r="K484" i="8"/>
  <c r="L484" i="8" s="1"/>
  <c r="M484" i="8" s="1"/>
  <c r="N484" i="8" s="1"/>
  <c r="K480" i="8"/>
  <c r="L480" i="8" s="1"/>
  <c r="M480" i="8" s="1"/>
  <c r="N480" i="8" s="1"/>
  <c r="K476" i="8"/>
  <c r="L476" i="8" s="1"/>
  <c r="M476" i="8" s="1"/>
  <c r="N476" i="8" s="1"/>
  <c r="K472" i="8"/>
  <c r="L472" i="8" s="1"/>
  <c r="M472" i="8" s="1"/>
  <c r="N472" i="8" s="1"/>
  <c r="K736" i="8"/>
  <c r="L736" i="8" s="1"/>
  <c r="M736" i="8" s="1"/>
  <c r="N736" i="8" s="1"/>
  <c r="O735" i="8" s="1"/>
  <c r="K672" i="8"/>
  <c r="L672" i="8" s="1"/>
  <c r="M672" i="8" s="1"/>
  <c r="N672" i="8" s="1"/>
  <c r="K638" i="8"/>
  <c r="L638" i="8" s="1"/>
  <c r="M638" i="8" s="1"/>
  <c r="N638" i="8" s="1"/>
  <c r="K607" i="8"/>
  <c r="L607" i="8" s="1"/>
  <c r="M607" i="8" s="1"/>
  <c r="N607" i="8" s="1"/>
  <c r="K579" i="8"/>
  <c r="L579" i="8" s="1"/>
  <c r="M579" i="8" s="1"/>
  <c r="N579" i="8" s="1"/>
  <c r="K482" i="8"/>
  <c r="L482" i="8" s="1"/>
  <c r="M482" i="8" s="1"/>
  <c r="N482" i="8" s="1"/>
  <c r="K611" i="8"/>
  <c r="L611" i="8" s="1"/>
  <c r="M611" i="8" s="1"/>
  <c r="N611" i="8" s="1"/>
  <c r="K595" i="8"/>
  <c r="L595" i="8" s="1"/>
  <c r="M595" i="8" s="1"/>
  <c r="N595" i="8" s="1"/>
  <c r="K486" i="8"/>
  <c r="L486" i="8" s="1"/>
  <c r="M486" i="8" s="1"/>
  <c r="N486" i="8" s="1"/>
  <c r="K473" i="8"/>
  <c r="L473" i="8" s="1"/>
  <c r="M473" i="8" s="1"/>
  <c r="N473" i="8" s="1"/>
  <c r="K471" i="8"/>
  <c r="L471" i="8" s="1"/>
  <c r="M471" i="8" s="1"/>
  <c r="N471" i="8" s="1"/>
  <c r="K466" i="8"/>
  <c r="L466" i="8" s="1"/>
  <c r="M466" i="8" s="1"/>
  <c r="N466" i="8" s="1"/>
  <c r="K462" i="8"/>
  <c r="L462" i="8" s="1"/>
  <c r="M462" i="8" s="1"/>
  <c r="N462" i="8" s="1"/>
  <c r="K458" i="8"/>
  <c r="L458" i="8" s="1"/>
  <c r="M458" i="8" s="1"/>
  <c r="N458" i="8" s="1"/>
  <c r="K454" i="8"/>
  <c r="L454" i="8" s="1"/>
  <c r="M454" i="8" s="1"/>
  <c r="N454" i="8" s="1"/>
  <c r="K450" i="8"/>
  <c r="L450" i="8" s="1"/>
  <c r="M450" i="8" s="1"/>
  <c r="N450" i="8" s="1"/>
  <c r="K446" i="8"/>
  <c r="L446" i="8" s="1"/>
  <c r="M446" i="8" s="1"/>
  <c r="N446" i="8" s="1"/>
  <c r="K442" i="8"/>
  <c r="L442" i="8" s="1"/>
  <c r="M442" i="8" s="1"/>
  <c r="N442" i="8" s="1"/>
  <c r="K438" i="8"/>
  <c r="L438" i="8" s="1"/>
  <c r="M438" i="8" s="1"/>
  <c r="N438" i="8" s="1"/>
  <c r="K434" i="8"/>
  <c r="L434" i="8" s="1"/>
  <c r="M434" i="8" s="1"/>
  <c r="N434" i="8" s="1"/>
  <c r="K430" i="8"/>
  <c r="L430" i="8" s="1"/>
  <c r="M430" i="8" s="1"/>
  <c r="N430" i="8" s="1"/>
  <c r="K426" i="8"/>
  <c r="L426" i="8" s="1"/>
  <c r="M426" i="8" s="1"/>
  <c r="N426" i="8" s="1"/>
  <c r="K422" i="8"/>
  <c r="L422" i="8" s="1"/>
  <c r="M422" i="8" s="1"/>
  <c r="N422" i="8" s="1"/>
  <c r="K418" i="8"/>
  <c r="L418" i="8" s="1"/>
  <c r="M418" i="8" s="1"/>
  <c r="N418" i="8" s="1"/>
  <c r="K414" i="8"/>
  <c r="L414" i="8" s="1"/>
  <c r="M414" i="8" s="1"/>
  <c r="N414" i="8" s="1"/>
  <c r="K677" i="8"/>
  <c r="L677" i="8" s="1"/>
  <c r="M677" i="8" s="1"/>
  <c r="N677" i="8" s="1"/>
  <c r="K591" i="8"/>
  <c r="L591" i="8" s="1"/>
  <c r="M591" i="8" s="1"/>
  <c r="N591" i="8" s="1"/>
  <c r="K567" i="8"/>
  <c r="L567" i="8" s="1"/>
  <c r="M567" i="8" s="1"/>
  <c r="N567" i="8" s="1"/>
  <c r="K559" i="8"/>
  <c r="L559" i="8" s="1"/>
  <c r="M559" i="8" s="1"/>
  <c r="N559" i="8" s="1"/>
  <c r="K551" i="8"/>
  <c r="L551" i="8" s="1"/>
  <c r="M551" i="8" s="1"/>
  <c r="N551" i="8" s="1"/>
  <c r="K543" i="8"/>
  <c r="L543" i="8" s="1"/>
  <c r="M543" i="8" s="1"/>
  <c r="N543" i="8" s="1"/>
  <c r="K535" i="8"/>
  <c r="L535" i="8" s="1"/>
  <c r="M535" i="8" s="1"/>
  <c r="N535" i="8" s="1"/>
  <c r="K527" i="8"/>
  <c r="L527" i="8" s="1"/>
  <c r="M527" i="8" s="1"/>
  <c r="N527" i="8" s="1"/>
  <c r="K519" i="8"/>
  <c r="L519" i="8" s="1"/>
  <c r="M519" i="8" s="1"/>
  <c r="N519" i="8" s="1"/>
  <c r="O518" i="8" s="1"/>
  <c r="K511" i="8"/>
  <c r="L511" i="8" s="1"/>
  <c r="M511" i="8" s="1"/>
  <c r="N511" i="8" s="1"/>
  <c r="K503" i="8"/>
  <c r="L503" i="8" s="1"/>
  <c r="M503" i="8" s="1"/>
  <c r="N503" i="8" s="1"/>
  <c r="K495" i="8"/>
  <c r="L495" i="8" s="1"/>
  <c r="M495" i="8" s="1"/>
  <c r="N495" i="8" s="1"/>
  <c r="K490" i="8"/>
  <c r="L490" i="8" s="1"/>
  <c r="M490" i="8" s="1"/>
  <c r="N490" i="8" s="1"/>
  <c r="K475" i="8"/>
  <c r="L475" i="8" s="1"/>
  <c r="M475" i="8" s="1"/>
  <c r="N475" i="8" s="1"/>
  <c r="K610" i="8"/>
  <c r="L610" i="8" s="1"/>
  <c r="M610" i="8" s="1"/>
  <c r="N610" i="8" s="1"/>
  <c r="K594" i="8"/>
  <c r="L594" i="8" s="1"/>
  <c r="M594" i="8" s="1"/>
  <c r="N594" i="8" s="1"/>
  <c r="K581" i="8"/>
  <c r="L581" i="8" s="1"/>
  <c r="M581" i="8" s="1"/>
  <c r="N581" i="8" s="1"/>
  <c r="K479" i="8"/>
  <c r="L479" i="8" s="1"/>
  <c r="M479" i="8" s="1"/>
  <c r="N479" i="8" s="1"/>
  <c r="K688" i="8"/>
  <c r="L688" i="8" s="1"/>
  <c r="M688" i="8" s="1"/>
  <c r="N688" i="8" s="1"/>
  <c r="K487" i="8"/>
  <c r="L487" i="8" s="1"/>
  <c r="M487" i="8" s="1"/>
  <c r="N487" i="8" s="1"/>
  <c r="K545" i="8"/>
  <c r="L545" i="8" s="1"/>
  <c r="M545" i="8" s="1"/>
  <c r="N545" i="8" s="1"/>
  <c r="K513" i="8"/>
  <c r="L513" i="8" s="1"/>
  <c r="M513" i="8" s="1"/>
  <c r="N513" i="8" s="1"/>
  <c r="K467" i="8"/>
  <c r="L467" i="8" s="1"/>
  <c r="M467" i="8" s="1"/>
  <c r="N467" i="8" s="1"/>
  <c r="K453" i="8"/>
  <c r="L453" i="8" s="1"/>
  <c r="M453" i="8" s="1"/>
  <c r="N453" i="8" s="1"/>
  <c r="K433" i="8"/>
  <c r="L433" i="8" s="1"/>
  <c r="M433" i="8" s="1"/>
  <c r="N433" i="8" s="1"/>
  <c r="K417" i="8"/>
  <c r="L417" i="8" s="1"/>
  <c r="M417" i="8" s="1"/>
  <c r="N417" i="8" s="1"/>
  <c r="K408" i="8"/>
  <c r="L408" i="8" s="1"/>
  <c r="M408" i="8" s="1"/>
  <c r="N408" i="8" s="1"/>
  <c r="K405" i="8"/>
  <c r="L405" i="8" s="1"/>
  <c r="M405" i="8" s="1"/>
  <c r="N405" i="8" s="1"/>
  <c r="K401" i="8"/>
  <c r="L401" i="8" s="1"/>
  <c r="M401" i="8" s="1"/>
  <c r="N401" i="8" s="1"/>
  <c r="K397" i="8"/>
  <c r="L397" i="8" s="1"/>
  <c r="M397" i="8" s="1"/>
  <c r="N397" i="8" s="1"/>
  <c r="K393" i="8"/>
  <c r="L393" i="8" s="1"/>
  <c r="M393" i="8" s="1"/>
  <c r="N393" i="8" s="1"/>
  <c r="K389" i="8"/>
  <c r="L389" i="8" s="1"/>
  <c r="M389" i="8" s="1"/>
  <c r="N389" i="8" s="1"/>
  <c r="K385" i="8"/>
  <c r="L385" i="8" s="1"/>
  <c r="M385" i="8" s="1"/>
  <c r="N385" i="8" s="1"/>
  <c r="K381" i="8"/>
  <c r="L381" i="8" s="1"/>
  <c r="M381" i="8" s="1"/>
  <c r="N381" i="8" s="1"/>
  <c r="K377" i="8"/>
  <c r="L377" i="8" s="1"/>
  <c r="M377" i="8" s="1"/>
  <c r="N377" i="8" s="1"/>
  <c r="K373" i="8"/>
  <c r="L373" i="8" s="1"/>
  <c r="M373" i="8" s="1"/>
  <c r="N373" i="8" s="1"/>
  <c r="K369" i="8"/>
  <c r="L369" i="8" s="1"/>
  <c r="M369" i="8" s="1"/>
  <c r="N369" i="8" s="1"/>
  <c r="K563" i="8"/>
  <c r="L563" i="8" s="1"/>
  <c r="M563" i="8" s="1"/>
  <c r="N563" i="8" s="1"/>
  <c r="O562" i="8" s="1"/>
  <c r="K531" i="8"/>
  <c r="L531" i="8" s="1"/>
  <c r="M531" i="8" s="1"/>
  <c r="N531" i="8" s="1"/>
  <c r="K499" i="8"/>
  <c r="L499" i="8" s="1"/>
  <c r="M499" i="8" s="1"/>
  <c r="N499" i="8" s="1"/>
  <c r="K478" i="8"/>
  <c r="L478" i="8" s="1"/>
  <c r="M478" i="8" s="1"/>
  <c r="N478" i="8" s="1"/>
  <c r="K474" i="8"/>
  <c r="L474" i="8" s="1"/>
  <c r="M474" i="8" s="1"/>
  <c r="N474" i="8" s="1"/>
  <c r="K441" i="8"/>
  <c r="L441" i="8" s="1"/>
  <c r="M441" i="8" s="1"/>
  <c r="N441" i="8" s="1"/>
  <c r="K583" i="8"/>
  <c r="L583" i="8" s="1"/>
  <c r="M583" i="8" s="1"/>
  <c r="N583" i="8" s="1"/>
  <c r="K553" i="8"/>
  <c r="L553" i="8" s="1"/>
  <c r="M553" i="8" s="1"/>
  <c r="N553" i="8" s="1"/>
  <c r="K521" i="8"/>
  <c r="L521" i="8" s="1"/>
  <c r="M521" i="8" s="1"/>
  <c r="N521" i="8" s="1"/>
  <c r="K592" i="8"/>
  <c r="L592" i="8" s="1"/>
  <c r="M592" i="8" s="1"/>
  <c r="N592" i="8" s="1"/>
  <c r="K547" i="8"/>
  <c r="L547" i="8" s="1"/>
  <c r="M547" i="8" s="1"/>
  <c r="N547" i="8" s="1"/>
  <c r="K515" i="8"/>
  <c r="L515" i="8" s="1"/>
  <c r="M515" i="8" s="1"/>
  <c r="N515" i="8" s="1"/>
  <c r="K457" i="8"/>
  <c r="L457" i="8" s="1"/>
  <c r="M457" i="8" s="1"/>
  <c r="N457" i="8" s="1"/>
  <c r="K586" i="8"/>
  <c r="L586" i="8" s="1"/>
  <c r="M586" i="8" s="1"/>
  <c r="N586" i="8" s="1"/>
  <c r="K580" i="8"/>
  <c r="L580" i="8" s="1"/>
  <c r="M580" i="8" s="1"/>
  <c r="N580" i="8" s="1"/>
  <c r="O579" i="8" s="1"/>
  <c r="K569" i="8"/>
  <c r="L569" i="8" s="1"/>
  <c r="M569" i="8" s="1"/>
  <c r="N569" i="8" s="1"/>
  <c r="K537" i="8"/>
  <c r="L537" i="8" s="1"/>
  <c r="M537" i="8" s="1"/>
  <c r="N537" i="8" s="1"/>
  <c r="K505" i="8"/>
  <c r="L505" i="8" s="1"/>
  <c r="M505" i="8" s="1"/>
  <c r="N505" i="8" s="1"/>
  <c r="K468" i="8"/>
  <c r="L468" i="8" s="1"/>
  <c r="M468" i="8" s="1"/>
  <c r="N468" i="8" s="1"/>
  <c r="K445" i="8"/>
  <c r="L445" i="8" s="1"/>
  <c r="M445" i="8" s="1"/>
  <c r="N445" i="8" s="1"/>
  <c r="K429" i="8"/>
  <c r="L429" i="8" s="1"/>
  <c r="M429" i="8" s="1"/>
  <c r="N429" i="8" s="1"/>
  <c r="K413" i="8"/>
  <c r="L413" i="8" s="1"/>
  <c r="M413" i="8" s="1"/>
  <c r="N413" i="8" s="1"/>
  <c r="K432" i="8"/>
  <c r="L432" i="8" s="1"/>
  <c r="M432" i="8" s="1"/>
  <c r="N432" i="8" s="1"/>
  <c r="K421" i="8"/>
  <c r="L421" i="8" s="1"/>
  <c r="M421" i="8" s="1"/>
  <c r="N421" i="8" s="1"/>
  <c r="K406" i="8"/>
  <c r="L406" i="8" s="1"/>
  <c r="M406" i="8" s="1"/>
  <c r="N406" i="8" s="1"/>
  <c r="K390" i="8"/>
  <c r="L390" i="8" s="1"/>
  <c r="M390" i="8" s="1"/>
  <c r="N390" i="8" s="1"/>
  <c r="K374" i="8"/>
  <c r="L374" i="8" s="1"/>
  <c r="M374" i="8" s="1"/>
  <c r="N374" i="8" s="1"/>
  <c r="K358" i="8"/>
  <c r="L358" i="8" s="1"/>
  <c r="M358" i="8" s="1"/>
  <c r="N358" i="8" s="1"/>
  <c r="K337" i="8"/>
  <c r="L337" i="8" s="1"/>
  <c r="M337" i="8" s="1"/>
  <c r="N337" i="8" s="1"/>
  <c r="K333" i="8"/>
  <c r="L333" i="8" s="1"/>
  <c r="M333" i="8" s="1"/>
  <c r="N333" i="8" s="1"/>
  <c r="K329" i="8"/>
  <c r="L329" i="8" s="1"/>
  <c r="M329" i="8" s="1"/>
  <c r="N329" i="8" s="1"/>
  <c r="K325" i="8"/>
  <c r="L325" i="8" s="1"/>
  <c r="M325" i="8" s="1"/>
  <c r="N325" i="8" s="1"/>
  <c r="K321" i="8"/>
  <c r="L321" i="8" s="1"/>
  <c r="M321" i="8" s="1"/>
  <c r="N321" i="8" s="1"/>
  <c r="K317" i="8"/>
  <c r="L317" i="8" s="1"/>
  <c r="M317" i="8" s="1"/>
  <c r="N317" i="8" s="1"/>
  <c r="K313" i="8"/>
  <c r="L313" i="8" s="1"/>
  <c r="M313" i="8" s="1"/>
  <c r="N313" i="8" s="1"/>
  <c r="K309" i="8"/>
  <c r="L309" i="8" s="1"/>
  <c r="M309" i="8" s="1"/>
  <c r="N309" i="8" s="1"/>
  <c r="K305" i="8"/>
  <c r="L305" i="8" s="1"/>
  <c r="M305" i="8" s="1"/>
  <c r="N305" i="8" s="1"/>
  <c r="K301" i="8"/>
  <c r="L301" i="8" s="1"/>
  <c r="M301" i="8" s="1"/>
  <c r="N301" i="8" s="1"/>
  <c r="K297" i="8"/>
  <c r="L297" i="8" s="1"/>
  <c r="M297" i="8" s="1"/>
  <c r="N297" i="8" s="1"/>
  <c r="K293" i="8"/>
  <c r="L293" i="8" s="1"/>
  <c r="M293" i="8" s="1"/>
  <c r="N293" i="8" s="1"/>
  <c r="K289" i="8"/>
  <c r="L289" i="8" s="1"/>
  <c r="M289" i="8" s="1"/>
  <c r="N289" i="8" s="1"/>
  <c r="K285" i="8"/>
  <c r="L285" i="8" s="1"/>
  <c r="M285" i="8" s="1"/>
  <c r="N285" i="8" s="1"/>
  <c r="K281" i="8"/>
  <c r="L281" i="8" s="1"/>
  <c r="M281" i="8" s="1"/>
  <c r="N281" i="8" s="1"/>
  <c r="K277" i="8"/>
  <c r="L277" i="8" s="1"/>
  <c r="M277" i="8" s="1"/>
  <c r="N277" i="8" s="1"/>
  <c r="K273" i="8"/>
  <c r="L273" i="8" s="1"/>
  <c r="M273" i="8" s="1"/>
  <c r="N273" i="8" s="1"/>
  <c r="K269" i="8"/>
  <c r="L269" i="8" s="1"/>
  <c r="M269" i="8" s="1"/>
  <c r="N269" i="8" s="1"/>
  <c r="K265" i="8"/>
  <c r="L265" i="8" s="1"/>
  <c r="M265" i="8" s="1"/>
  <c r="N265" i="8" s="1"/>
  <c r="K561" i="8"/>
  <c r="L561" i="8" s="1"/>
  <c r="M561" i="8" s="1"/>
  <c r="N561" i="8" s="1"/>
  <c r="K555" i="8"/>
  <c r="L555" i="8" s="1"/>
  <c r="M555" i="8" s="1"/>
  <c r="N555" i="8" s="1"/>
  <c r="K470" i="8"/>
  <c r="L470" i="8" s="1"/>
  <c r="M470" i="8" s="1"/>
  <c r="N470" i="8" s="1"/>
  <c r="K465" i="8"/>
  <c r="L465" i="8" s="1"/>
  <c r="M465" i="8" s="1"/>
  <c r="N465" i="8" s="1"/>
  <c r="K424" i="8"/>
  <c r="L424" i="8" s="1"/>
  <c r="M424" i="8" s="1"/>
  <c r="N424" i="8" s="1"/>
  <c r="K399" i="8"/>
  <c r="L399" i="8" s="1"/>
  <c r="M399" i="8" s="1"/>
  <c r="N399" i="8" s="1"/>
  <c r="K383" i="8"/>
  <c r="L383" i="8" s="1"/>
  <c r="M383" i="8" s="1"/>
  <c r="N383" i="8" s="1"/>
  <c r="K367" i="8"/>
  <c r="L367" i="8" s="1"/>
  <c r="M367" i="8" s="1"/>
  <c r="N367" i="8" s="1"/>
  <c r="K351" i="8"/>
  <c r="L351" i="8" s="1"/>
  <c r="M351" i="8" s="1"/>
  <c r="N351" i="8" s="1"/>
  <c r="K529" i="8"/>
  <c r="L529" i="8" s="1"/>
  <c r="M529" i="8" s="1"/>
  <c r="N529" i="8" s="1"/>
  <c r="K523" i="8"/>
  <c r="L523" i="8" s="1"/>
  <c r="M523" i="8" s="1"/>
  <c r="N523" i="8" s="1"/>
  <c r="K571" i="8"/>
  <c r="L571" i="8" s="1"/>
  <c r="M571" i="8" s="1"/>
  <c r="N571" i="8" s="1"/>
  <c r="K412" i="8"/>
  <c r="L412" i="8" s="1"/>
  <c r="M412" i="8" s="1"/>
  <c r="N412" i="8" s="1"/>
  <c r="K391" i="8"/>
  <c r="L391" i="8" s="1"/>
  <c r="M391" i="8" s="1"/>
  <c r="N391" i="8" s="1"/>
  <c r="K375" i="8"/>
  <c r="L375" i="8" s="1"/>
  <c r="M375" i="8" s="1"/>
  <c r="N375" i="8" s="1"/>
  <c r="K359" i="8"/>
  <c r="L359" i="8" s="1"/>
  <c r="M359" i="8" s="1"/>
  <c r="N359" i="8" s="1"/>
  <c r="K539" i="8"/>
  <c r="L539" i="8" s="1"/>
  <c r="M539" i="8" s="1"/>
  <c r="N539" i="8" s="1"/>
  <c r="K437" i="8"/>
  <c r="L437" i="8" s="1"/>
  <c r="M437" i="8" s="1"/>
  <c r="N437" i="8" s="1"/>
  <c r="K409" i="8"/>
  <c r="L409" i="8" s="1"/>
  <c r="M409" i="8" s="1"/>
  <c r="N409" i="8" s="1"/>
  <c r="K491" i="8"/>
  <c r="L491" i="8" s="1"/>
  <c r="M491" i="8" s="1"/>
  <c r="N491" i="8" s="1"/>
  <c r="K485" i="8"/>
  <c r="L485" i="8" s="1"/>
  <c r="M485" i="8" s="1"/>
  <c r="N485" i="8" s="1"/>
  <c r="K335" i="8"/>
  <c r="L335" i="8" s="1"/>
  <c r="M335" i="8" s="1"/>
  <c r="N335" i="8" s="1"/>
  <c r="K303" i="8"/>
  <c r="L303" i="8" s="1"/>
  <c r="M303" i="8" s="1"/>
  <c r="N303" i="8" s="1"/>
  <c r="K287" i="8"/>
  <c r="L287" i="8" s="1"/>
  <c r="M287" i="8" s="1"/>
  <c r="N287" i="8" s="1"/>
  <c r="K283" i="8"/>
  <c r="L283" i="8" s="1"/>
  <c r="M283" i="8" s="1"/>
  <c r="N283" i="8" s="1"/>
  <c r="K279" i="8"/>
  <c r="L279" i="8" s="1"/>
  <c r="M279" i="8" s="1"/>
  <c r="N279" i="8" s="1"/>
  <c r="K275" i="8"/>
  <c r="L275" i="8" s="1"/>
  <c r="M275" i="8" s="1"/>
  <c r="N275" i="8" s="1"/>
  <c r="K271" i="8"/>
  <c r="L271" i="8" s="1"/>
  <c r="M271" i="8" s="1"/>
  <c r="N271" i="8" s="1"/>
  <c r="K267" i="8"/>
  <c r="L267" i="8" s="1"/>
  <c r="M267" i="8" s="1"/>
  <c r="N267" i="8" s="1"/>
  <c r="K263" i="8"/>
  <c r="L263" i="8" s="1"/>
  <c r="M263" i="8" s="1"/>
  <c r="N263" i="8" s="1"/>
  <c r="K259" i="8"/>
  <c r="L259" i="8" s="1"/>
  <c r="M259" i="8" s="1"/>
  <c r="N259" i="8" s="1"/>
  <c r="K256" i="8"/>
  <c r="L256" i="8" s="1"/>
  <c r="M256" i="8" s="1"/>
  <c r="N256" i="8" s="1"/>
  <c r="K252" i="8"/>
  <c r="L252" i="8" s="1"/>
  <c r="M252" i="8" s="1"/>
  <c r="N252" i="8" s="1"/>
  <c r="K248" i="8"/>
  <c r="L248" i="8" s="1"/>
  <c r="M248" i="8" s="1"/>
  <c r="N248" i="8" s="1"/>
  <c r="K244" i="8"/>
  <c r="L244" i="8" s="1"/>
  <c r="M244" i="8" s="1"/>
  <c r="N244" i="8" s="1"/>
  <c r="K240" i="8"/>
  <c r="L240" i="8" s="1"/>
  <c r="M240" i="8" s="1"/>
  <c r="N240" i="8" s="1"/>
  <c r="K236" i="8"/>
  <c r="L236" i="8" s="1"/>
  <c r="M236" i="8" s="1"/>
  <c r="N236" i="8" s="1"/>
  <c r="K232" i="8"/>
  <c r="L232" i="8" s="1"/>
  <c r="M232" i="8" s="1"/>
  <c r="N232" i="8" s="1"/>
  <c r="K228" i="8"/>
  <c r="L228" i="8" s="1"/>
  <c r="M228" i="8" s="1"/>
  <c r="N228" i="8" s="1"/>
  <c r="K224" i="8"/>
  <c r="L224" i="8" s="1"/>
  <c r="M224" i="8" s="1"/>
  <c r="N224" i="8" s="1"/>
  <c r="K216" i="8"/>
  <c r="L216" i="8" s="1"/>
  <c r="M216" i="8" s="1"/>
  <c r="N216" i="8" s="1"/>
  <c r="K212" i="8"/>
  <c r="L212" i="8" s="1"/>
  <c r="M212" i="8" s="1"/>
  <c r="N212" i="8" s="1"/>
  <c r="K204" i="8"/>
  <c r="L204" i="8" s="1"/>
  <c r="M204" i="8" s="1"/>
  <c r="N204" i="8" s="1"/>
  <c r="K497" i="8"/>
  <c r="L497" i="8" s="1"/>
  <c r="M497" i="8" s="1"/>
  <c r="N497" i="8" s="1"/>
  <c r="K323" i="8"/>
  <c r="L323" i="8" s="1"/>
  <c r="M323" i="8" s="1"/>
  <c r="N323" i="8" s="1"/>
  <c r="K291" i="8"/>
  <c r="L291" i="8" s="1"/>
  <c r="M291" i="8" s="1"/>
  <c r="N291" i="8" s="1"/>
  <c r="K311" i="8"/>
  <c r="L311" i="8" s="1"/>
  <c r="M311" i="8" s="1"/>
  <c r="N311" i="8" s="1"/>
  <c r="K741" i="8"/>
  <c r="L741" i="8" s="1"/>
  <c r="M741" i="8" s="1"/>
  <c r="N741" i="8" s="1"/>
  <c r="K483" i="8"/>
  <c r="L483" i="8" s="1"/>
  <c r="M483" i="8" s="1"/>
  <c r="N483" i="8" s="1"/>
  <c r="O482" i="8" s="1"/>
  <c r="K343" i="8"/>
  <c r="L343" i="8" s="1"/>
  <c r="M343" i="8" s="1"/>
  <c r="N343" i="8" s="1"/>
  <c r="K331" i="8"/>
  <c r="L331" i="8" s="1"/>
  <c r="M331" i="8" s="1"/>
  <c r="N331" i="8" s="1"/>
  <c r="K299" i="8"/>
  <c r="L299" i="8" s="1"/>
  <c r="M299" i="8" s="1"/>
  <c r="N299" i="8" s="1"/>
  <c r="K461" i="8"/>
  <c r="L461" i="8" s="1"/>
  <c r="M461" i="8" s="1"/>
  <c r="N461" i="8" s="1"/>
  <c r="K449" i="8"/>
  <c r="L449" i="8" s="1"/>
  <c r="M449" i="8" s="1"/>
  <c r="N449" i="8" s="1"/>
  <c r="K416" i="8"/>
  <c r="L416" i="8" s="1"/>
  <c r="M416" i="8" s="1"/>
  <c r="N416" i="8" s="1"/>
  <c r="K411" i="8"/>
  <c r="L411" i="8" s="1"/>
  <c r="M411" i="8" s="1"/>
  <c r="N411" i="8" s="1"/>
  <c r="K339" i="8"/>
  <c r="L339" i="8" s="1"/>
  <c r="M339" i="8" s="1"/>
  <c r="N339" i="8" s="1"/>
  <c r="K307" i="8"/>
  <c r="L307" i="8" s="1"/>
  <c r="M307" i="8" s="1"/>
  <c r="N307" i="8" s="1"/>
  <c r="K382" i="8"/>
  <c r="L382" i="8" s="1"/>
  <c r="M382" i="8" s="1"/>
  <c r="N382" i="8" s="1"/>
  <c r="K371" i="8"/>
  <c r="L371" i="8" s="1"/>
  <c r="M371" i="8" s="1"/>
  <c r="N371" i="8" s="1"/>
  <c r="K347" i="8"/>
  <c r="L347" i="8" s="1"/>
  <c r="M347" i="8" s="1"/>
  <c r="N347" i="8" s="1"/>
  <c r="K319" i="8"/>
  <c r="L319" i="8" s="1"/>
  <c r="M319" i="8" s="1"/>
  <c r="N319" i="8" s="1"/>
  <c r="K315" i="8"/>
  <c r="L315" i="8" s="1"/>
  <c r="M315" i="8" s="1"/>
  <c r="N315" i="8" s="1"/>
  <c r="K250" i="8"/>
  <c r="L250" i="8" s="1"/>
  <c r="M250" i="8" s="1"/>
  <c r="N250" i="8" s="1"/>
  <c r="K242" i="8"/>
  <c r="L242" i="8" s="1"/>
  <c r="M242" i="8" s="1"/>
  <c r="N242" i="8" s="1"/>
  <c r="K234" i="8"/>
  <c r="L234" i="8" s="1"/>
  <c r="M234" i="8" s="1"/>
  <c r="N234" i="8" s="1"/>
  <c r="K226" i="8"/>
  <c r="L226" i="8" s="1"/>
  <c r="M226" i="8" s="1"/>
  <c r="N226" i="8" s="1"/>
  <c r="K218" i="8"/>
  <c r="L218" i="8" s="1"/>
  <c r="M218" i="8" s="1"/>
  <c r="N218" i="8" s="1"/>
  <c r="K210" i="8"/>
  <c r="L210" i="8" s="1"/>
  <c r="M210" i="8" s="1"/>
  <c r="N210" i="8" s="1"/>
  <c r="K410" i="8"/>
  <c r="L410" i="8" s="1"/>
  <c r="M410" i="8" s="1"/>
  <c r="N410" i="8" s="1"/>
  <c r="K398" i="8"/>
  <c r="L398" i="8" s="1"/>
  <c r="M398" i="8" s="1"/>
  <c r="N398" i="8" s="1"/>
  <c r="K387" i="8"/>
  <c r="L387" i="8" s="1"/>
  <c r="M387" i="8" s="1"/>
  <c r="N387" i="8" s="1"/>
  <c r="K363" i="8"/>
  <c r="L363" i="8" s="1"/>
  <c r="M363" i="8" s="1"/>
  <c r="N363" i="8" s="1"/>
  <c r="K202" i="8"/>
  <c r="L202" i="8" s="1"/>
  <c r="M202" i="8" s="1"/>
  <c r="N202" i="8" s="1"/>
  <c r="K507" i="8"/>
  <c r="L507" i="8" s="1"/>
  <c r="M507" i="8" s="1"/>
  <c r="N507" i="8" s="1"/>
  <c r="K254" i="8"/>
  <c r="L254" i="8" s="1"/>
  <c r="M254" i="8" s="1"/>
  <c r="N254" i="8" s="1"/>
  <c r="K246" i="8"/>
  <c r="L246" i="8" s="1"/>
  <c r="M246" i="8" s="1"/>
  <c r="N246" i="8" s="1"/>
  <c r="K238" i="8"/>
  <c r="L238" i="8" s="1"/>
  <c r="M238" i="8" s="1"/>
  <c r="N238" i="8" s="1"/>
  <c r="K230" i="8"/>
  <c r="L230" i="8" s="1"/>
  <c r="M230" i="8" s="1"/>
  <c r="N230" i="8" s="1"/>
  <c r="K222" i="8"/>
  <c r="L222" i="8" s="1"/>
  <c r="M222" i="8" s="1"/>
  <c r="N222" i="8" s="1"/>
  <c r="K214" i="8"/>
  <c r="L214" i="8" s="1"/>
  <c r="M214" i="8" s="1"/>
  <c r="N214" i="8" s="1"/>
  <c r="K206" i="8"/>
  <c r="L206" i="8" s="1"/>
  <c r="M206" i="8" s="1"/>
  <c r="N206" i="8" s="1"/>
  <c r="K395" i="8"/>
  <c r="L395" i="8" s="1"/>
  <c r="M395" i="8" s="1"/>
  <c r="N395" i="8" s="1"/>
  <c r="K366" i="8"/>
  <c r="L366" i="8" s="1"/>
  <c r="M366" i="8" s="1"/>
  <c r="N366" i="8" s="1"/>
  <c r="K355" i="8"/>
  <c r="L355" i="8" s="1"/>
  <c r="M355" i="8" s="1"/>
  <c r="N355" i="8" s="1"/>
  <c r="K327" i="8"/>
  <c r="L327" i="8" s="1"/>
  <c r="M327" i="8" s="1"/>
  <c r="N327" i="8" s="1"/>
  <c r="K38" i="8"/>
  <c r="L38" i="8" s="1"/>
  <c r="M38" i="8" s="1"/>
  <c r="N38" i="8" s="1"/>
  <c r="K58" i="8"/>
  <c r="L58" i="8" s="1"/>
  <c r="M58" i="8" s="1"/>
  <c r="N58" i="8" s="1"/>
  <c r="K30" i="8"/>
  <c r="L30" i="8" s="1"/>
  <c r="M30" i="8" s="1"/>
  <c r="N30" i="8" s="1"/>
  <c r="K48" i="8"/>
  <c r="L48" i="8" s="1"/>
  <c r="M48" i="8" s="1"/>
  <c r="N48" i="8" s="1"/>
  <c r="K50" i="8"/>
  <c r="L50" i="8" s="1"/>
  <c r="M50" i="8" s="1"/>
  <c r="N50" i="8" s="1"/>
  <c r="K198" i="8"/>
  <c r="L198" i="8" s="1"/>
  <c r="M198" i="8" s="1"/>
  <c r="N198" i="8" s="1"/>
  <c r="K258" i="8"/>
  <c r="L258" i="8" s="1"/>
  <c r="M258" i="8" s="1"/>
  <c r="N258" i="8" s="1"/>
  <c r="K350" i="8"/>
  <c r="L350" i="8" s="1"/>
  <c r="M350" i="8" s="1"/>
  <c r="N350" i="8" s="1"/>
  <c r="K379" i="8"/>
  <c r="L379" i="8" s="1"/>
  <c r="M379" i="8" s="1"/>
  <c r="N379" i="8" s="1"/>
  <c r="K557" i="8"/>
  <c r="L557" i="8" s="1"/>
  <c r="M557" i="8" s="1"/>
  <c r="N557" i="8" s="1"/>
  <c r="K589" i="8"/>
  <c r="L589" i="8" s="1"/>
  <c r="M589" i="8" s="1"/>
  <c r="N589" i="8" s="1"/>
  <c r="K40" i="8"/>
  <c r="L40" i="8" s="1"/>
  <c r="M40" i="8" s="1"/>
  <c r="N40" i="8" s="1"/>
  <c r="K425" i="8"/>
  <c r="L425" i="8" s="1"/>
  <c r="M425" i="8" s="1"/>
  <c r="N425" i="8" s="1"/>
  <c r="K61" i="8"/>
  <c r="L61" i="8" s="1"/>
  <c r="M61" i="8" s="1"/>
  <c r="N61" i="8" s="1"/>
  <c r="K32" i="8"/>
  <c r="L32" i="8" s="1"/>
  <c r="M32" i="8" s="1"/>
  <c r="N32" i="8" s="1"/>
  <c r="K41" i="8"/>
  <c r="L41" i="8" s="1"/>
  <c r="M41" i="8" s="1"/>
  <c r="N41" i="8" s="1"/>
  <c r="K57" i="8"/>
  <c r="L57" i="8" s="1"/>
  <c r="M57" i="8" s="1"/>
  <c r="N57" i="8" s="1"/>
  <c r="K195" i="8"/>
  <c r="L195" i="8" s="1"/>
  <c r="M195" i="8" s="1"/>
  <c r="N195" i="8" s="1"/>
  <c r="K270" i="8"/>
  <c r="L270" i="8" s="1"/>
  <c r="M270" i="8" s="1"/>
  <c r="N270" i="8" s="1"/>
  <c r="K286" i="8"/>
  <c r="L286" i="8" s="1"/>
  <c r="M286" i="8" s="1"/>
  <c r="N286" i="8" s="1"/>
  <c r="K298" i="8"/>
  <c r="L298" i="8" s="1"/>
  <c r="M298" i="8" s="1"/>
  <c r="N298" i="8" s="1"/>
  <c r="K324" i="8"/>
  <c r="L324" i="8" s="1"/>
  <c r="M324" i="8" s="1"/>
  <c r="N324" i="8" s="1"/>
  <c r="K15" i="8"/>
  <c r="L15" i="8" s="1"/>
  <c r="M15" i="8" s="1"/>
  <c r="N15" i="8" s="1"/>
  <c r="K29" i="8"/>
  <c r="L29" i="8" s="1"/>
  <c r="M29" i="8" s="1"/>
  <c r="N29" i="8" s="1"/>
  <c r="K42" i="8"/>
  <c r="L42" i="8" s="1"/>
  <c r="M42" i="8" s="1"/>
  <c r="N42" i="8" s="1"/>
  <c r="K5" i="8"/>
  <c r="L5" i="8" s="1"/>
  <c r="M5" i="8" s="1"/>
  <c r="N5" i="8" s="1"/>
  <c r="K10" i="8"/>
  <c r="L10" i="8" s="1"/>
  <c r="M10" i="8" s="1"/>
  <c r="N10" i="8" s="1"/>
  <c r="K28" i="8"/>
  <c r="L28" i="8" s="1"/>
  <c r="M28" i="8" s="1"/>
  <c r="N28" i="8" s="1"/>
  <c r="K35" i="8"/>
  <c r="L35" i="8" s="1"/>
  <c r="M35" i="8" s="1"/>
  <c r="N35" i="8" s="1"/>
  <c r="K43" i="8"/>
  <c r="L43" i="8" s="1"/>
  <c r="M43" i="8" s="1"/>
  <c r="N43" i="8" s="1"/>
  <c r="K59" i="8"/>
  <c r="L59" i="8" s="1"/>
  <c r="M59" i="8" s="1"/>
  <c r="N59" i="8" s="1"/>
  <c r="K64" i="8"/>
  <c r="L64" i="8" s="1"/>
  <c r="M64" i="8" s="1"/>
  <c r="N64" i="8" s="1"/>
  <c r="K69" i="8"/>
  <c r="L69" i="8" s="1"/>
  <c r="M69" i="8" s="1"/>
  <c r="N69" i="8" s="1"/>
  <c r="K80" i="8"/>
  <c r="L80" i="8" s="1"/>
  <c r="M80" i="8" s="1"/>
  <c r="N80" i="8" s="1"/>
  <c r="K85" i="8"/>
  <c r="L85" i="8" s="1"/>
  <c r="M85" i="8" s="1"/>
  <c r="N85" i="8" s="1"/>
  <c r="K96" i="8"/>
  <c r="L96" i="8" s="1"/>
  <c r="M96" i="8" s="1"/>
  <c r="N96" i="8" s="1"/>
  <c r="K104" i="8"/>
  <c r="L104" i="8" s="1"/>
  <c r="M104" i="8" s="1"/>
  <c r="N104" i="8" s="1"/>
  <c r="K109" i="8"/>
  <c r="L109" i="8" s="1"/>
  <c r="M109" i="8" s="1"/>
  <c r="N109" i="8" s="1"/>
  <c r="K128" i="8"/>
  <c r="L128" i="8" s="1"/>
  <c r="M128" i="8" s="1"/>
  <c r="N128" i="8" s="1"/>
  <c r="K133" i="8"/>
  <c r="L133" i="8" s="1"/>
  <c r="M133" i="8" s="1"/>
  <c r="N133" i="8" s="1"/>
  <c r="K144" i="8"/>
  <c r="L144" i="8" s="1"/>
  <c r="M144" i="8" s="1"/>
  <c r="N144" i="8" s="1"/>
  <c r="K149" i="8"/>
  <c r="L149" i="8" s="1"/>
  <c r="M149" i="8" s="1"/>
  <c r="N149" i="8" s="1"/>
  <c r="K160" i="8"/>
  <c r="L160" i="8" s="1"/>
  <c r="M160" i="8" s="1"/>
  <c r="N160" i="8" s="1"/>
  <c r="K165" i="8"/>
  <c r="L165" i="8" s="1"/>
  <c r="M165" i="8" s="1"/>
  <c r="N165" i="8" s="1"/>
  <c r="K176" i="8"/>
  <c r="L176" i="8" s="1"/>
  <c r="M176" i="8" s="1"/>
  <c r="N176" i="8" s="1"/>
  <c r="K181" i="8"/>
  <c r="L181" i="8" s="1"/>
  <c r="M181" i="8" s="1"/>
  <c r="N181" i="8" s="1"/>
  <c r="K192" i="8"/>
  <c r="L192" i="8" s="1"/>
  <c r="M192" i="8" s="1"/>
  <c r="N192" i="8" s="1"/>
  <c r="K18" i="8"/>
  <c r="L18" i="8" s="1"/>
  <c r="M18" i="8" s="1"/>
  <c r="N18" i="8" s="1"/>
  <c r="O17" i="8" s="1"/>
  <c r="K34" i="8"/>
  <c r="L34" i="8" s="1"/>
  <c r="M34" i="8" s="1"/>
  <c r="N34" i="8" s="1"/>
  <c r="K44" i="8"/>
  <c r="L44" i="8" s="1"/>
  <c r="M44" i="8" s="1"/>
  <c r="N44" i="8" s="1"/>
  <c r="K46" i="8"/>
  <c r="L46" i="8" s="1"/>
  <c r="M46" i="8" s="1"/>
  <c r="N46" i="8" s="1"/>
  <c r="K60" i="8"/>
  <c r="L60" i="8" s="1"/>
  <c r="M60" i="8" s="1"/>
  <c r="N60" i="8" s="1"/>
  <c r="K62" i="8"/>
  <c r="L62" i="8" s="1"/>
  <c r="M62" i="8" s="1"/>
  <c r="N62" i="8" s="1"/>
  <c r="K70" i="8"/>
  <c r="L70" i="8" s="1"/>
  <c r="M70" i="8" s="1"/>
  <c r="N70" i="8" s="1"/>
  <c r="K78" i="8"/>
  <c r="L78" i="8" s="1"/>
  <c r="M78" i="8" s="1"/>
  <c r="N78" i="8" s="1"/>
  <c r="K86" i="8"/>
  <c r="L86" i="8" s="1"/>
  <c r="M86" i="8" s="1"/>
  <c r="N86" i="8" s="1"/>
  <c r="K94" i="8"/>
  <c r="L94" i="8" s="1"/>
  <c r="M94" i="8" s="1"/>
  <c r="N94" i="8" s="1"/>
  <c r="K102" i="8"/>
  <c r="L102" i="8" s="1"/>
  <c r="M102" i="8" s="1"/>
  <c r="N102" i="8" s="1"/>
  <c r="K110" i="8"/>
  <c r="L110" i="8" s="1"/>
  <c r="M110" i="8" s="1"/>
  <c r="N110" i="8" s="1"/>
  <c r="K118" i="8"/>
  <c r="L118" i="8" s="1"/>
  <c r="M118" i="8" s="1"/>
  <c r="N118" i="8" s="1"/>
  <c r="K126" i="8"/>
  <c r="L126" i="8" s="1"/>
  <c r="M126" i="8" s="1"/>
  <c r="N126" i="8" s="1"/>
  <c r="K134" i="8"/>
  <c r="L134" i="8" s="1"/>
  <c r="M134" i="8" s="1"/>
  <c r="N134" i="8" s="1"/>
  <c r="K142" i="8"/>
  <c r="L142" i="8" s="1"/>
  <c r="M142" i="8" s="1"/>
  <c r="N142" i="8" s="1"/>
  <c r="K150" i="8"/>
  <c r="L150" i="8" s="1"/>
  <c r="M150" i="8" s="1"/>
  <c r="N150" i="8" s="1"/>
  <c r="K158" i="8"/>
  <c r="L158" i="8" s="1"/>
  <c r="M158" i="8" s="1"/>
  <c r="N158" i="8" s="1"/>
  <c r="K166" i="8"/>
  <c r="L166" i="8" s="1"/>
  <c r="M166" i="8" s="1"/>
  <c r="N166" i="8" s="1"/>
  <c r="K174" i="8"/>
  <c r="L174" i="8" s="1"/>
  <c r="M174" i="8" s="1"/>
  <c r="N174" i="8" s="1"/>
  <c r="K182" i="8"/>
  <c r="L182" i="8" s="1"/>
  <c r="M182" i="8" s="1"/>
  <c r="N182" i="8" s="1"/>
  <c r="K190" i="8"/>
  <c r="L190" i="8" s="1"/>
  <c r="M190" i="8" s="1"/>
  <c r="N190" i="8" s="1"/>
  <c r="K318" i="8"/>
  <c r="L318" i="8" s="1"/>
  <c r="M318" i="8" s="1"/>
  <c r="N318" i="8" s="1"/>
  <c r="K403" i="8"/>
  <c r="L403" i="8" s="1"/>
  <c r="M403" i="8" s="1"/>
  <c r="N403" i="8" s="1"/>
  <c r="K22" i="8"/>
  <c r="L22" i="8" s="1"/>
  <c r="M22" i="8" s="1"/>
  <c r="N22" i="8" s="1"/>
  <c r="K56" i="8"/>
  <c r="L56" i="8" s="1"/>
  <c r="M56" i="8" s="1"/>
  <c r="N56" i="8" s="1"/>
  <c r="K19" i="8"/>
  <c r="L19" i="8" s="1"/>
  <c r="M19" i="8" s="1"/>
  <c r="N19" i="8" s="1"/>
  <c r="K45" i="8"/>
  <c r="L45" i="8" s="1"/>
  <c r="M45" i="8" s="1"/>
  <c r="N45" i="8" s="1"/>
  <c r="K72" i="8"/>
  <c r="L72" i="8" s="1"/>
  <c r="M72" i="8" s="1"/>
  <c r="N72" i="8" s="1"/>
  <c r="K77" i="8"/>
  <c r="L77" i="8" s="1"/>
  <c r="M77" i="8" s="1"/>
  <c r="N77" i="8" s="1"/>
  <c r="K88" i="8"/>
  <c r="L88" i="8" s="1"/>
  <c r="M88" i="8" s="1"/>
  <c r="N88" i="8" s="1"/>
  <c r="K93" i="8"/>
  <c r="L93" i="8" s="1"/>
  <c r="M93" i="8" s="1"/>
  <c r="N93" i="8" s="1"/>
  <c r="K101" i="8"/>
  <c r="L101" i="8" s="1"/>
  <c r="M101" i="8" s="1"/>
  <c r="N101" i="8" s="1"/>
  <c r="K112" i="8"/>
  <c r="L112" i="8" s="1"/>
  <c r="M112" i="8" s="1"/>
  <c r="N112" i="8" s="1"/>
  <c r="K117" i="8"/>
  <c r="L117" i="8" s="1"/>
  <c r="M117" i="8" s="1"/>
  <c r="N117" i="8" s="1"/>
  <c r="K120" i="8"/>
  <c r="L120" i="8" s="1"/>
  <c r="M120" i="8" s="1"/>
  <c r="N120" i="8" s="1"/>
  <c r="K125" i="8"/>
  <c r="L125" i="8" s="1"/>
  <c r="M125" i="8" s="1"/>
  <c r="N125" i="8" s="1"/>
  <c r="K136" i="8"/>
  <c r="L136" i="8" s="1"/>
  <c r="M136" i="8" s="1"/>
  <c r="N136" i="8" s="1"/>
  <c r="K141" i="8"/>
  <c r="L141" i="8" s="1"/>
  <c r="M141" i="8" s="1"/>
  <c r="N141" i="8" s="1"/>
  <c r="K152" i="8"/>
  <c r="L152" i="8" s="1"/>
  <c r="M152" i="8" s="1"/>
  <c r="N152" i="8" s="1"/>
  <c r="K157" i="8"/>
  <c r="L157" i="8" s="1"/>
  <c r="M157" i="8" s="1"/>
  <c r="N157" i="8" s="1"/>
  <c r="K168" i="8"/>
  <c r="L168" i="8" s="1"/>
  <c r="M168" i="8" s="1"/>
  <c r="N168" i="8" s="1"/>
  <c r="K173" i="8"/>
  <c r="L173" i="8" s="1"/>
  <c r="M173" i="8" s="1"/>
  <c r="N173" i="8" s="1"/>
  <c r="K184" i="8"/>
  <c r="L184" i="8" s="1"/>
  <c r="M184" i="8" s="1"/>
  <c r="N184" i="8" s="1"/>
  <c r="K189" i="8"/>
  <c r="L189" i="8" s="1"/>
  <c r="M189" i="8" s="1"/>
  <c r="N189" i="8" s="1"/>
  <c r="K201" i="8"/>
  <c r="L201" i="8" s="1"/>
  <c r="M201" i="8" s="1"/>
  <c r="N201" i="8" s="1"/>
  <c r="K386" i="8"/>
  <c r="L386" i="8" s="1"/>
  <c r="M386" i="8" s="1"/>
  <c r="N386" i="8" s="1"/>
  <c r="K8" i="8"/>
  <c r="L8" i="8" s="1"/>
  <c r="M8" i="8" s="1"/>
  <c r="N8" i="8" s="1"/>
  <c r="K12" i="8"/>
  <c r="L12" i="8" s="1"/>
  <c r="M12" i="8" s="1"/>
  <c r="N12" i="8" s="1"/>
  <c r="K20" i="8"/>
  <c r="L20" i="8" s="1"/>
  <c r="M20" i="8" s="1"/>
  <c r="N20" i="8" s="1"/>
  <c r="K27" i="8"/>
  <c r="L27" i="8" s="1"/>
  <c r="M27" i="8" s="1"/>
  <c r="N27" i="8" s="1"/>
  <c r="K36" i="8"/>
  <c r="L36" i="8" s="1"/>
  <c r="M36" i="8" s="1"/>
  <c r="N36" i="8" s="1"/>
  <c r="K51" i="8"/>
  <c r="L51" i="8" s="1"/>
  <c r="M51" i="8" s="1"/>
  <c r="N51" i="8" s="1"/>
  <c r="K53" i="8"/>
  <c r="L53" i="8" s="1"/>
  <c r="M53" i="8" s="1"/>
  <c r="N53" i="8" s="1"/>
  <c r="K65" i="8"/>
  <c r="L65" i="8" s="1"/>
  <c r="M65" i="8" s="1"/>
  <c r="N65" i="8" s="1"/>
  <c r="K68" i="8"/>
  <c r="L68" i="8" s="1"/>
  <c r="M68" i="8" s="1"/>
  <c r="N68" i="8" s="1"/>
  <c r="K73" i="8"/>
  <c r="L73" i="8" s="1"/>
  <c r="M73" i="8" s="1"/>
  <c r="N73" i="8" s="1"/>
  <c r="K76" i="8"/>
  <c r="L76" i="8" s="1"/>
  <c r="M76" i="8" s="1"/>
  <c r="N76" i="8" s="1"/>
  <c r="K81" i="8"/>
  <c r="L81" i="8" s="1"/>
  <c r="M81" i="8" s="1"/>
  <c r="N81" i="8" s="1"/>
  <c r="K84" i="8"/>
  <c r="L84" i="8" s="1"/>
  <c r="M84" i="8" s="1"/>
  <c r="N84" i="8" s="1"/>
  <c r="K89" i="8"/>
  <c r="L89" i="8" s="1"/>
  <c r="M89" i="8" s="1"/>
  <c r="N89" i="8" s="1"/>
  <c r="K92" i="8"/>
  <c r="L92" i="8" s="1"/>
  <c r="M92" i="8" s="1"/>
  <c r="N92" i="8" s="1"/>
  <c r="K97" i="8"/>
  <c r="L97" i="8" s="1"/>
  <c r="M97" i="8" s="1"/>
  <c r="N97" i="8" s="1"/>
  <c r="K100" i="8"/>
  <c r="L100" i="8" s="1"/>
  <c r="M100" i="8" s="1"/>
  <c r="N100" i="8" s="1"/>
  <c r="K105" i="8"/>
  <c r="L105" i="8" s="1"/>
  <c r="M105" i="8" s="1"/>
  <c r="N105" i="8" s="1"/>
  <c r="K108" i="8"/>
  <c r="L108" i="8" s="1"/>
  <c r="M108" i="8" s="1"/>
  <c r="N108" i="8" s="1"/>
  <c r="O107" i="8" s="1"/>
  <c r="K113" i="8"/>
  <c r="L113" i="8" s="1"/>
  <c r="M113" i="8" s="1"/>
  <c r="N113" i="8" s="1"/>
  <c r="K116" i="8"/>
  <c r="L116" i="8" s="1"/>
  <c r="M116" i="8" s="1"/>
  <c r="N116" i="8" s="1"/>
  <c r="K121" i="8"/>
  <c r="L121" i="8" s="1"/>
  <c r="M121" i="8" s="1"/>
  <c r="N121" i="8" s="1"/>
  <c r="K124" i="8"/>
  <c r="L124" i="8" s="1"/>
  <c r="M124" i="8" s="1"/>
  <c r="N124" i="8" s="1"/>
  <c r="K129" i="8"/>
  <c r="L129" i="8" s="1"/>
  <c r="M129" i="8" s="1"/>
  <c r="N129" i="8" s="1"/>
  <c r="K132" i="8"/>
  <c r="L132" i="8" s="1"/>
  <c r="M132" i="8" s="1"/>
  <c r="N132" i="8" s="1"/>
  <c r="K137" i="8"/>
  <c r="L137" i="8" s="1"/>
  <c r="M137" i="8" s="1"/>
  <c r="N137" i="8" s="1"/>
  <c r="K140" i="8"/>
  <c r="L140" i="8" s="1"/>
  <c r="M140" i="8" s="1"/>
  <c r="N140" i="8" s="1"/>
  <c r="K145" i="8"/>
  <c r="L145" i="8" s="1"/>
  <c r="M145" i="8" s="1"/>
  <c r="N145" i="8" s="1"/>
  <c r="K148" i="8"/>
  <c r="L148" i="8" s="1"/>
  <c r="M148" i="8" s="1"/>
  <c r="N148" i="8" s="1"/>
  <c r="K153" i="8"/>
  <c r="L153" i="8" s="1"/>
  <c r="M153" i="8" s="1"/>
  <c r="N153" i="8" s="1"/>
  <c r="K156" i="8"/>
  <c r="L156" i="8" s="1"/>
  <c r="M156" i="8" s="1"/>
  <c r="N156" i="8" s="1"/>
  <c r="K161" i="8"/>
  <c r="L161" i="8" s="1"/>
  <c r="M161" i="8" s="1"/>
  <c r="N161" i="8" s="1"/>
  <c r="K164" i="8"/>
  <c r="L164" i="8" s="1"/>
  <c r="M164" i="8" s="1"/>
  <c r="N164" i="8" s="1"/>
  <c r="K169" i="8"/>
  <c r="L169" i="8" s="1"/>
  <c r="M169" i="8" s="1"/>
  <c r="N169" i="8" s="1"/>
  <c r="K172" i="8"/>
  <c r="L172" i="8" s="1"/>
  <c r="M172" i="8" s="1"/>
  <c r="N172" i="8" s="1"/>
  <c r="O171" i="8" s="1"/>
  <c r="K177" i="8"/>
  <c r="L177" i="8" s="1"/>
  <c r="M177" i="8" s="1"/>
  <c r="N177" i="8" s="1"/>
  <c r="K180" i="8"/>
  <c r="L180" i="8" s="1"/>
  <c r="M180" i="8" s="1"/>
  <c r="N180" i="8" s="1"/>
  <c r="K185" i="8"/>
  <c r="L185" i="8" s="1"/>
  <c r="M185" i="8" s="1"/>
  <c r="N185" i="8" s="1"/>
  <c r="K188" i="8"/>
  <c r="L188" i="8" s="1"/>
  <c r="M188" i="8" s="1"/>
  <c r="N188" i="8" s="1"/>
  <c r="K193" i="8"/>
  <c r="L193" i="8" s="1"/>
  <c r="M193" i="8" s="1"/>
  <c r="N193" i="8" s="1"/>
  <c r="K196" i="8"/>
  <c r="L196" i="8" s="1"/>
  <c r="M196" i="8" s="1"/>
  <c r="N196" i="8" s="1"/>
  <c r="K199" i="8"/>
  <c r="L199" i="8" s="1"/>
  <c r="M199" i="8" s="1"/>
  <c r="N199" i="8" s="1"/>
  <c r="K203" i="8"/>
  <c r="L203" i="8" s="1"/>
  <c r="M203" i="8" s="1"/>
  <c r="N203" i="8" s="1"/>
  <c r="K211" i="8"/>
  <c r="L211" i="8" s="1"/>
  <c r="M211" i="8" s="1"/>
  <c r="N211" i="8" s="1"/>
  <c r="K219" i="8"/>
  <c r="L219" i="8" s="1"/>
  <c r="M219" i="8" s="1"/>
  <c r="N219" i="8" s="1"/>
  <c r="K227" i="8"/>
  <c r="L227" i="8" s="1"/>
  <c r="M227" i="8" s="1"/>
  <c r="N227" i="8" s="1"/>
  <c r="K235" i="8"/>
  <c r="L235" i="8" s="1"/>
  <c r="M235" i="8" s="1"/>
  <c r="N235" i="8" s="1"/>
  <c r="K243" i="8"/>
  <c r="L243" i="8" s="1"/>
  <c r="M243" i="8" s="1"/>
  <c r="N243" i="8" s="1"/>
  <c r="K251" i="8"/>
  <c r="L251" i="8" s="1"/>
  <c r="M251" i="8" s="1"/>
  <c r="N251" i="8" s="1"/>
  <c r="K282" i="8"/>
  <c r="L282" i="8" s="1"/>
  <c r="M282" i="8" s="1"/>
  <c r="N282" i="8" s="1"/>
  <c r="K274" i="8"/>
  <c r="L274" i="8" s="1"/>
  <c r="M274" i="8" s="1"/>
  <c r="N274" i="8" s="1"/>
  <c r="K304" i="8"/>
  <c r="L304" i="8" s="1"/>
  <c r="M304" i="8" s="1"/>
  <c r="N304" i="8" s="1"/>
  <c r="K378" i="8"/>
  <c r="L378" i="8" s="1"/>
  <c r="M378" i="8" s="1"/>
  <c r="N378" i="8" s="1"/>
  <c r="K402" i="8"/>
  <c r="L402" i="8" s="1"/>
  <c r="M402" i="8" s="1"/>
  <c r="N402" i="8" s="1"/>
  <c r="K420" i="8"/>
  <c r="L420" i="8" s="1"/>
  <c r="M420" i="8" s="1"/>
  <c r="N420" i="8" s="1"/>
  <c r="K209" i="8"/>
  <c r="L209" i="8" s="1"/>
  <c r="M209" i="8" s="1"/>
  <c r="N209" i="8" s="1"/>
  <c r="K217" i="8"/>
  <c r="L217" i="8" s="1"/>
  <c r="M217" i="8" s="1"/>
  <c r="N217" i="8" s="1"/>
  <c r="K220" i="8"/>
  <c r="L220" i="8" s="1"/>
  <c r="M220" i="8" s="1"/>
  <c r="N220" i="8" s="1"/>
  <c r="K225" i="8"/>
  <c r="L225" i="8" s="1"/>
  <c r="M225" i="8" s="1"/>
  <c r="N225" i="8" s="1"/>
  <c r="K233" i="8"/>
  <c r="L233" i="8" s="1"/>
  <c r="M233" i="8" s="1"/>
  <c r="N233" i="8" s="1"/>
  <c r="K241" i="8"/>
  <c r="L241" i="8" s="1"/>
  <c r="M241" i="8" s="1"/>
  <c r="N241" i="8" s="1"/>
  <c r="K249" i="8"/>
  <c r="L249" i="8" s="1"/>
  <c r="M249" i="8" s="1"/>
  <c r="N249" i="8" s="1"/>
  <c r="O248" i="8" s="1"/>
  <c r="K257" i="8"/>
  <c r="L257" i="8" s="1"/>
  <c r="M257" i="8" s="1"/>
  <c r="N257" i="8" s="1"/>
  <c r="K278" i="8"/>
  <c r="L278" i="8" s="1"/>
  <c r="M278" i="8" s="1"/>
  <c r="N278" i="8" s="1"/>
  <c r="K322" i="8"/>
  <c r="L322" i="8" s="1"/>
  <c r="M322" i="8" s="1"/>
  <c r="N322" i="8" s="1"/>
  <c r="K328" i="8"/>
  <c r="L328" i="8" s="1"/>
  <c r="M328" i="8" s="1"/>
  <c r="N328" i="8" s="1"/>
  <c r="O327" i="8" s="1"/>
  <c r="K344" i="8"/>
  <c r="L344" i="8" s="1"/>
  <c r="M344" i="8" s="1"/>
  <c r="N344" i="8" s="1"/>
  <c r="K290" i="8"/>
  <c r="L290" i="8" s="1"/>
  <c r="M290" i="8" s="1"/>
  <c r="N290" i="8" s="1"/>
  <c r="K296" i="8"/>
  <c r="L296" i="8" s="1"/>
  <c r="M296" i="8" s="1"/>
  <c r="N296" i="8" s="1"/>
  <c r="K330" i="8"/>
  <c r="L330" i="8" s="1"/>
  <c r="M330" i="8" s="1"/>
  <c r="N330" i="8" s="1"/>
  <c r="K346" i="8"/>
  <c r="L346" i="8" s="1"/>
  <c r="M346" i="8" s="1"/>
  <c r="N346" i="8" s="1"/>
  <c r="K370" i="8"/>
  <c r="L370" i="8" s="1"/>
  <c r="M370" i="8" s="1"/>
  <c r="N370" i="8" s="1"/>
  <c r="K205" i="8"/>
  <c r="L205" i="8" s="1"/>
  <c r="M205" i="8" s="1"/>
  <c r="N205" i="8" s="1"/>
  <c r="K208" i="8"/>
  <c r="L208" i="8" s="1"/>
  <c r="M208" i="8" s="1"/>
  <c r="N208" i="8" s="1"/>
  <c r="K213" i="8"/>
  <c r="L213" i="8" s="1"/>
  <c r="M213" i="8" s="1"/>
  <c r="N213" i="8" s="1"/>
  <c r="K221" i="8"/>
  <c r="L221" i="8" s="1"/>
  <c r="M221" i="8" s="1"/>
  <c r="N221" i="8" s="1"/>
  <c r="K229" i="8"/>
  <c r="L229" i="8" s="1"/>
  <c r="M229" i="8" s="1"/>
  <c r="N229" i="8" s="1"/>
  <c r="K237" i="8"/>
  <c r="L237" i="8" s="1"/>
  <c r="M237" i="8" s="1"/>
  <c r="N237" i="8" s="1"/>
  <c r="K245" i="8"/>
  <c r="L245" i="8" s="1"/>
  <c r="M245" i="8" s="1"/>
  <c r="N245" i="8" s="1"/>
  <c r="O244" i="8" s="1"/>
  <c r="K253" i="8"/>
  <c r="L253" i="8" s="1"/>
  <c r="M253" i="8" s="1"/>
  <c r="N253" i="8" s="1"/>
  <c r="K262" i="8"/>
  <c r="L262" i="8" s="1"/>
  <c r="M262" i="8" s="1"/>
  <c r="N262" i="8" s="1"/>
  <c r="K336" i="8"/>
  <c r="L336" i="8" s="1"/>
  <c r="M336" i="8" s="1"/>
  <c r="N336" i="8" s="1"/>
  <c r="O335" i="8" s="1"/>
  <c r="K481" i="8"/>
  <c r="L481" i="8" s="1"/>
  <c r="M481" i="8" s="1"/>
  <c r="N481" i="8" s="1"/>
  <c r="K266" i="8"/>
  <c r="L266" i="8" s="1"/>
  <c r="M266" i="8" s="1"/>
  <c r="N266" i="8" s="1"/>
  <c r="K292" i="8"/>
  <c r="L292" i="8" s="1"/>
  <c r="M292" i="8" s="1"/>
  <c r="N292" i="8" s="1"/>
  <c r="K354" i="8"/>
  <c r="L354" i="8" s="1"/>
  <c r="M354" i="8" s="1"/>
  <c r="N354" i="8" s="1"/>
  <c r="K394" i="8"/>
  <c r="L394" i="8" s="1"/>
  <c r="M394" i="8" s="1"/>
  <c r="N394" i="8" s="1"/>
  <c r="O393" i="8" s="1"/>
  <c r="K528" i="8"/>
  <c r="L528" i="8" s="1"/>
  <c r="M528" i="8" s="1"/>
  <c r="N528" i="8" s="1"/>
  <c r="O527" i="8" s="1"/>
  <c r="K560" i="8"/>
  <c r="L560" i="8" s="1"/>
  <c r="M560" i="8" s="1"/>
  <c r="N560" i="8" s="1"/>
  <c r="K260" i="8"/>
  <c r="L260" i="8" s="1"/>
  <c r="M260" i="8" s="1"/>
  <c r="N260" i="8" s="1"/>
  <c r="K264" i="8"/>
  <c r="L264" i="8" s="1"/>
  <c r="M264" i="8" s="1"/>
  <c r="N264" i="8" s="1"/>
  <c r="K268" i="8"/>
  <c r="L268" i="8" s="1"/>
  <c r="M268" i="8" s="1"/>
  <c r="N268" i="8" s="1"/>
  <c r="K272" i="8"/>
  <c r="L272" i="8" s="1"/>
  <c r="M272" i="8" s="1"/>
  <c r="N272" i="8" s="1"/>
  <c r="K276" i="8"/>
  <c r="L276" i="8" s="1"/>
  <c r="M276" i="8" s="1"/>
  <c r="N276" i="8" s="1"/>
  <c r="K280" i="8"/>
  <c r="L280" i="8" s="1"/>
  <c r="M280" i="8" s="1"/>
  <c r="N280" i="8" s="1"/>
  <c r="K284" i="8"/>
  <c r="L284" i="8" s="1"/>
  <c r="M284" i="8" s="1"/>
  <c r="N284" i="8" s="1"/>
  <c r="K288" i="8"/>
  <c r="L288" i="8" s="1"/>
  <c r="M288" i="8" s="1"/>
  <c r="N288" i="8" s="1"/>
  <c r="K310" i="8"/>
  <c r="L310" i="8" s="1"/>
  <c r="M310" i="8" s="1"/>
  <c r="N310" i="8" s="1"/>
  <c r="K316" i="8"/>
  <c r="L316" i="8" s="1"/>
  <c r="M316" i="8" s="1"/>
  <c r="N316" i="8" s="1"/>
  <c r="O315" i="8" s="1"/>
  <c r="K302" i="8"/>
  <c r="L302" i="8" s="1"/>
  <c r="M302" i="8" s="1"/>
  <c r="N302" i="8" s="1"/>
  <c r="K308" i="8"/>
  <c r="L308" i="8" s="1"/>
  <c r="M308" i="8" s="1"/>
  <c r="N308" i="8" s="1"/>
  <c r="K334" i="8"/>
  <c r="L334" i="8" s="1"/>
  <c r="M334" i="8" s="1"/>
  <c r="N334" i="8" s="1"/>
  <c r="K340" i="8"/>
  <c r="L340" i="8" s="1"/>
  <c r="M340" i="8" s="1"/>
  <c r="N340" i="8" s="1"/>
  <c r="K348" i="8"/>
  <c r="L348" i="8" s="1"/>
  <c r="M348" i="8" s="1"/>
  <c r="N348" i="8" s="1"/>
  <c r="K364" i="8"/>
  <c r="L364" i="8" s="1"/>
  <c r="M364" i="8" s="1"/>
  <c r="N364" i="8" s="1"/>
  <c r="K380" i="8"/>
  <c r="L380" i="8" s="1"/>
  <c r="M380" i="8" s="1"/>
  <c r="N380" i="8" s="1"/>
  <c r="K396" i="8"/>
  <c r="L396" i="8" s="1"/>
  <c r="M396" i="8" s="1"/>
  <c r="N396" i="8" s="1"/>
  <c r="K469" i="8"/>
  <c r="L469" i="8" s="1"/>
  <c r="M469" i="8" s="1"/>
  <c r="N469" i="8" s="1"/>
  <c r="K314" i="8"/>
  <c r="L314" i="8" s="1"/>
  <c r="M314" i="8" s="1"/>
  <c r="N314" i="8" s="1"/>
  <c r="K320" i="8"/>
  <c r="L320" i="8" s="1"/>
  <c r="M320" i="8" s="1"/>
  <c r="N320" i="8" s="1"/>
  <c r="K477" i="8"/>
  <c r="L477" i="8" s="1"/>
  <c r="M477" i="8" s="1"/>
  <c r="N477" i="8" s="1"/>
  <c r="K294" i="8"/>
  <c r="L294" i="8" s="1"/>
  <c r="M294" i="8" s="1"/>
  <c r="N294" i="8" s="1"/>
  <c r="K300" i="8"/>
  <c r="L300" i="8" s="1"/>
  <c r="M300" i="8" s="1"/>
  <c r="N300" i="8" s="1"/>
  <c r="K326" i="8"/>
  <c r="L326" i="8" s="1"/>
  <c r="M326" i="8" s="1"/>
  <c r="N326" i="8" s="1"/>
  <c r="K332" i="8"/>
  <c r="L332" i="8" s="1"/>
  <c r="M332" i="8" s="1"/>
  <c r="N332" i="8" s="1"/>
  <c r="K357" i="8"/>
  <c r="L357" i="8" s="1"/>
  <c r="M357" i="8" s="1"/>
  <c r="N357" i="8" s="1"/>
  <c r="K423" i="8"/>
  <c r="L423" i="8" s="1"/>
  <c r="M423" i="8" s="1"/>
  <c r="N423" i="8" s="1"/>
  <c r="K464" i="8"/>
  <c r="L464" i="8" s="1"/>
  <c r="M464" i="8" s="1"/>
  <c r="N464" i="8" s="1"/>
  <c r="K261" i="8"/>
  <c r="L261" i="8" s="1"/>
  <c r="M261" i="8" s="1"/>
  <c r="N261" i="8" s="1"/>
  <c r="K306" i="8"/>
  <c r="L306" i="8" s="1"/>
  <c r="M306" i="8" s="1"/>
  <c r="N306" i="8" s="1"/>
  <c r="K312" i="8"/>
  <c r="L312" i="8" s="1"/>
  <c r="M312" i="8" s="1"/>
  <c r="N312" i="8" s="1"/>
  <c r="K338" i="8"/>
  <c r="L338" i="8" s="1"/>
  <c r="M338" i="8" s="1"/>
  <c r="N338" i="8" s="1"/>
  <c r="O337" i="8" s="1"/>
  <c r="K345" i="8"/>
  <c r="L345" i="8" s="1"/>
  <c r="M345" i="8" s="1"/>
  <c r="N345" i="8" s="1"/>
  <c r="O344" i="8" s="1"/>
  <c r="K459" i="8"/>
  <c r="L459" i="8" s="1"/>
  <c r="M459" i="8" s="1"/>
  <c r="N459" i="8" s="1"/>
  <c r="K602" i="8"/>
  <c r="L602" i="8" s="1"/>
  <c r="M602" i="8" s="1"/>
  <c r="N602" i="8" s="1"/>
  <c r="K352" i="8"/>
  <c r="L352" i="8" s="1"/>
  <c r="M352" i="8" s="1"/>
  <c r="N352" i="8" s="1"/>
  <c r="K361" i="8"/>
  <c r="L361" i="8" s="1"/>
  <c r="M361" i="8" s="1"/>
  <c r="N361" i="8" s="1"/>
  <c r="K368" i="8"/>
  <c r="L368" i="8" s="1"/>
  <c r="M368" i="8" s="1"/>
  <c r="N368" i="8" s="1"/>
  <c r="K384" i="8"/>
  <c r="L384" i="8" s="1"/>
  <c r="M384" i="8" s="1"/>
  <c r="N384" i="8" s="1"/>
  <c r="K400" i="8"/>
  <c r="L400" i="8" s="1"/>
  <c r="M400" i="8" s="1"/>
  <c r="N400" i="8" s="1"/>
  <c r="O399" i="8" s="1"/>
  <c r="K407" i="8"/>
  <c r="L407" i="8" s="1"/>
  <c r="M407" i="8" s="1"/>
  <c r="N407" i="8" s="1"/>
  <c r="K489" i="8"/>
  <c r="L489" i="8" s="1"/>
  <c r="M489" i="8" s="1"/>
  <c r="N489" i="8" s="1"/>
  <c r="K463" i="8"/>
  <c r="L463" i="8" s="1"/>
  <c r="M463" i="8" s="1"/>
  <c r="N463" i="8" s="1"/>
  <c r="K496" i="8"/>
  <c r="L496" i="8" s="1"/>
  <c r="M496" i="8" s="1"/>
  <c r="N496" i="8" s="1"/>
  <c r="K353" i="8"/>
  <c r="L353" i="8" s="1"/>
  <c r="M353" i="8" s="1"/>
  <c r="N353" i="8" s="1"/>
  <c r="K360" i="8"/>
  <c r="L360" i="8" s="1"/>
  <c r="M360" i="8" s="1"/>
  <c r="N360" i="8" s="1"/>
  <c r="K376" i="8"/>
  <c r="L376" i="8" s="1"/>
  <c r="M376" i="8" s="1"/>
  <c r="N376" i="8" s="1"/>
  <c r="K392" i="8"/>
  <c r="L392" i="8" s="1"/>
  <c r="M392" i="8" s="1"/>
  <c r="N392" i="8" s="1"/>
  <c r="O391" i="8" s="1"/>
  <c r="K427" i="8"/>
  <c r="L427" i="8" s="1"/>
  <c r="M427" i="8" s="1"/>
  <c r="N427" i="8" s="1"/>
  <c r="K443" i="8"/>
  <c r="L443" i="8" s="1"/>
  <c r="M443" i="8" s="1"/>
  <c r="N443" i="8" s="1"/>
  <c r="K455" i="8"/>
  <c r="L455" i="8" s="1"/>
  <c r="M455" i="8" s="1"/>
  <c r="N455" i="8" s="1"/>
  <c r="K574" i="8"/>
  <c r="L574" i="8" s="1"/>
  <c r="M574" i="8" s="1"/>
  <c r="N574" i="8" s="1"/>
  <c r="K341" i="8"/>
  <c r="L341" i="8" s="1"/>
  <c r="M341" i="8" s="1"/>
  <c r="N341" i="8" s="1"/>
  <c r="O340" i="8" s="1"/>
  <c r="K452" i="8"/>
  <c r="L452" i="8" s="1"/>
  <c r="M452" i="8" s="1"/>
  <c r="N452" i="8" s="1"/>
  <c r="K493" i="8"/>
  <c r="L493" i="8" s="1"/>
  <c r="M493" i="8" s="1"/>
  <c r="N493" i="8" s="1"/>
  <c r="K512" i="8"/>
  <c r="L512" i="8" s="1"/>
  <c r="M512" i="8" s="1"/>
  <c r="N512" i="8" s="1"/>
  <c r="O511" i="8" s="1"/>
  <c r="K349" i="8"/>
  <c r="L349" i="8" s="1"/>
  <c r="M349" i="8" s="1"/>
  <c r="N349" i="8" s="1"/>
  <c r="K356" i="8"/>
  <c r="L356" i="8" s="1"/>
  <c r="M356" i="8" s="1"/>
  <c r="N356" i="8" s="1"/>
  <c r="K365" i="8"/>
  <c r="L365" i="8" s="1"/>
  <c r="M365" i="8" s="1"/>
  <c r="N365" i="8" s="1"/>
  <c r="K372" i="8"/>
  <c r="L372" i="8" s="1"/>
  <c r="M372" i="8" s="1"/>
  <c r="N372" i="8" s="1"/>
  <c r="K388" i="8"/>
  <c r="L388" i="8" s="1"/>
  <c r="M388" i="8" s="1"/>
  <c r="N388" i="8" s="1"/>
  <c r="K404" i="8"/>
  <c r="L404" i="8" s="1"/>
  <c r="M404" i="8" s="1"/>
  <c r="N404" i="8" s="1"/>
  <c r="K428" i="8"/>
  <c r="L428" i="8" s="1"/>
  <c r="M428" i="8" s="1"/>
  <c r="N428" i="8" s="1"/>
  <c r="K436" i="8"/>
  <c r="L436" i="8" s="1"/>
  <c r="M436" i="8" s="1"/>
  <c r="N436" i="8" s="1"/>
  <c r="K440" i="8"/>
  <c r="L440" i="8" s="1"/>
  <c r="M440" i="8" s="1"/>
  <c r="N440" i="8" s="1"/>
  <c r="K525" i="8"/>
  <c r="L525" i="8" s="1"/>
  <c r="M525" i="8" s="1"/>
  <c r="N525" i="8" s="1"/>
  <c r="K544" i="8"/>
  <c r="L544" i="8" s="1"/>
  <c r="M544" i="8" s="1"/>
  <c r="N544" i="8" s="1"/>
  <c r="K415" i="8"/>
  <c r="L415" i="8" s="1"/>
  <c r="M415" i="8" s="1"/>
  <c r="N415" i="8" s="1"/>
  <c r="K431" i="8"/>
  <c r="L431" i="8" s="1"/>
  <c r="M431" i="8" s="1"/>
  <c r="N431" i="8" s="1"/>
  <c r="K439" i="8"/>
  <c r="L439" i="8" s="1"/>
  <c r="M439" i="8" s="1"/>
  <c r="N439" i="8" s="1"/>
  <c r="K448" i="8"/>
  <c r="L448" i="8" s="1"/>
  <c r="M448" i="8" s="1"/>
  <c r="N448" i="8" s="1"/>
  <c r="K501" i="8"/>
  <c r="L501" i="8" s="1"/>
  <c r="M501" i="8" s="1"/>
  <c r="N501" i="8" s="1"/>
  <c r="K533" i="8"/>
  <c r="L533" i="8" s="1"/>
  <c r="M533" i="8" s="1"/>
  <c r="N533" i="8" s="1"/>
  <c r="K565" i="8"/>
  <c r="L565" i="8" s="1"/>
  <c r="M565" i="8" s="1"/>
  <c r="N565" i="8" s="1"/>
  <c r="K451" i="8"/>
  <c r="L451" i="8" s="1"/>
  <c r="M451" i="8" s="1"/>
  <c r="N451" i="8" s="1"/>
  <c r="K460" i="8"/>
  <c r="L460" i="8" s="1"/>
  <c r="M460" i="8" s="1"/>
  <c r="N460" i="8" s="1"/>
  <c r="K520" i="8"/>
  <c r="L520" i="8" s="1"/>
  <c r="M520" i="8" s="1"/>
  <c r="N520" i="8" s="1"/>
  <c r="K552" i="8"/>
  <c r="L552" i="8" s="1"/>
  <c r="M552" i="8" s="1"/>
  <c r="N552" i="8" s="1"/>
  <c r="K637" i="8"/>
  <c r="L637" i="8" s="1"/>
  <c r="M637" i="8" s="1"/>
  <c r="N637" i="8" s="1"/>
  <c r="K724" i="8"/>
  <c r="L724" i="8" s="1"/>
  <c r="M724" i="8" s="1"/>
  <c r="N724" i="8" s="1"/>
  <c r="K517" i="8"/>
  <c r="L517" i="8" s="1"/>
  <c r="M517" i="8" s="1"/>
  <c r="N517" i="8" s="1"/>
  <c r="K549" i="8"/>
  <c r="L549" i="8" s="1"/>
  <c r="M549" i="8" s="1"/>
  <c r="N549" i="8" s="1"/>
  <c r="K617" i="8"/>
  <c r="L617" i="8" s="1"/>
  <c r="M617" i="8" s="1"/>
  <c r="N617" i="8" s="1"/>
  <c r="K695" i="8"/>
  <c r="L695" i="8" s="1"/>
  <c r="M695" i="8" s="1"/>
  <c r="N695" i="8" s="1"/>
  <c r="K435" i="8"/>
  <c r="L435" i="8" s="1"/>
  <c r="M435" i="8" s="1"/>
  <c r="N435" i="8" s="1"/>
  <c r="K444" i="8"/>
  <c r="L444" i="8" s="1"/>
  <c r="M444" i="8" s="1"/>
  <c r="N444" i="8" s="1"/>
  <c r="K504" i="8"/>
  <c r="L504" i="8" s="1"/>
  <c r="M504" i="8" s="1"/>
  <c r="N504" i="8" s="1"/>
  <c r="K536" i="8"/>
  <c r="L536" i="8" s="1"/>
  <c r="M536" i="8" s="1"/>
  <c r="N536" i="8" s="1"/>
  <c r="K568" i="8"/>
  <c r="L568" i="8" s="1"/>
  <c r="M568" i="8" s="1"/>
  <c r="N568" i="8" s="1"/>
  <c r="K578" i="8"/>
  <c r="L578" i="8" s="1"/>
  <c r="M578" i="8" s="1"/>
  <c r="N578" i="8" s="1"/>
  <c r="K584" i="8"/>
  <c r="L584" i="8" s="1"/>
  <c r="M584" i="8" s="1"/>
  <c r="N584" i="8" s="1"/>
  <c r="K712" i="8"/>
  <c r="L712" i="8" s="1"/>
  <c r="M712" i="8" s="1"/>
  <c r="N712" i="8" s="1"/>
  <c r="O711" i="8" s="1"/>
  <c r="K419" i="8"/>
  <c r="L419" i="8" s="1"/>
  <c r="M419" i="8" s="1"/>
  <c r="N419" i="8" s="1"/>
  <c r="O418" i="8" s="1"/>
  <c r="K447" i="8"/>
  <c r="L447" i="8" s="1"/>
  <c r="M447" i="8" s="1"/>
  <c r="N447" i="8" s="1"/>
  <c r="O446" i="8" s="1"/>
  <c r="K456" i="8"/>
  <c r="L456" i="8" s="1"/>
  <c r="M456" i="8" s="1"/>
  <c r="N456" i="8" s="1"/>
  <c r="K509" i="8"/>
  <c r="L509" i="8" s="1"/>
  <c r="M509" i="8" s="1"/>
  <c r="N509" i="8" s="1"/>
  <c r="K541" i="8"/>
  <c r="L541" i="8" s="1"/>
  <c r="M541" i="8" s="1"/>
  <c r="N541" i="8" s="1"/>
  <c r="K573" i="8"/>
  <c r="L573" i="8" s="1"/>
  <c r="M573" i="8" s="1"/>
  <c r="N573" i="8" s="1"/>
  <c r="K689" i="8"/>
  <c r="L689" i="8" s="1"/>
  <c r="M689" i="8" s="1"/>
  <c r="N689" i="8" s="1"/>
  <c r="K593" i="8"/>
  <c r="L593" i="8" s="1"/>
  <c r="M593" i="8" s="1"/>
  <c r="N593" i="8" s="1"/>
  <c r="K597" i="8"/>
  <c r="L597" i="8" s="1"/>
  <c r="M597" i="8" s="1"/>
  <c r="N597" i="8" s="1"/>
  <c r="O596" i="8" s="1"/>
  <c r="K624" i="8"/>
  <c r="L624" i="8" s="1"/>
  <c r="M624" i="8" s="1"/>
  <c r="N624" i="8" s="1"/>
  <c r="K660" i="8"/>
  <c r="L660" i="8" s="1"/>
  <c r="M660" i="8" s="1"/>
  <c r="N660" i="8" s="1"/>
  <c r="K492" i="8"/>
  <c r="L492" i="8" s="1"/>
  <c r="M492" i="8" s="1"/>
  <c r="N492" i="8" s="1"/>
  <c r="K500" i="8"/>
  <c r="L500" i="8" s="1"/>
  <c r="M500" i="8" s="1"/>
  <c r="N500" i="8" s="1"/>
  <c r="K508" i="8"/>
  <c r="L508" i="8" s="1"/>
  <c r="M508" i="8" s="1"/>
  <c r="N508" i="8" s="1"/>
  <c r="K516" i="8"/>
  <c r="L516" i="8" s="1"/>
  <c r="M516" i="8" s="1"/>
  <c r="N516" i="8" s="1"/>
  <c r="K524" i="8"/>
  <c r="L524" i="8" s="1"/>
  <c r="M524" i="8" s="1"/>
  <c r="N524" i="8" s="1"/>
  <c r="K532" i="8"/>
  <c r="L532" i="8" s="1"/>
  <c r="M532" i="8" s="1"/>
  <c r="N532" i="8" s="1"/>
  <c r="O531" i="8" s="1"/>
  <c r="K540" i="8"/>
  <c r="L540" i="8" s="1"/>
  <c r="M540" i="8" s="1"/>
  <c r="N540" i="8" s="1"/>
  <c r="K548" i="8"/>
  <c r="L548" i="8" s="1"/>
  <c r="M548" i="8" s="1"/>
  <c r="N548" i="8" s="1"/>
  <c r="K556" i="8"/>
  <c r="L556" i="8" s="1"/>
  <c r="M556" i="8" s="1"/>
  <c r="N556" i="8" s="1"/>
  <c r="K564" i="8"/>
  <c r="L564" i="8" s="1"/>
  <c r="M564" i="8" s="1"/>
  <c r="N564" i="8" s="1"/>
  <c r="K572" i="8"/>
  <c r="L572" i="8" s="1"/>
  <c r="M572" i="8" s="1"/>
  <c r="N572" i="8" s="1"/>
  <c r="K598" i="8"/>
  <c r="L598" i="8" s="1"/>
  <c r="M598" i="8" s="1"/>
  <c r="N598" i="8" s="1"/>
  <c r="K614" i="8"/>
  <c r="L614" i="8" s="1"/>
  <c r="M614" i="8" s="1"/>
  <c r="N614" i="8" s="1"/>
  <c r="K620" i="8"/>
  <c r="L620" i="8" s="1"/>
  <c r="M620" i="8" s="1"/>
  <c r="N620" i="8" s="1"/>
  <c r="K713" i="8"/>
  <c r="L713" i="8" s="1"/>
  <c r="M713" i="8" s="1"/>
  <c r="N713" i="8" s="1"/>
  <c r="K633" i="8"/>
  <c r="L633" i="8" s="1"/>
  <c r="M633" i="8" s="1"/>
  <c r="N633" i="8" s="1"/>
  <c r="K648" i="8"/>
  <c r="L648" i="8" s="1"/>
  <c r="M648" i="8" s="1"/>
  <c r="N648" i="8" s="1"/>
  <c r="K576" i="8"/>
  <c r="L576" i="8" s="1"/>
  <c r="M576" i="8" s="1"/>
  <c r="N576" i="8" s="1"/>
  <c r="K582" i="8"/>
  <c r="L582" i="8" s="1"/>
  <c r="M582" i="8" s="1"/>
  <c r="N582" i="8" s="1"/>
  <c r="K585" i="8"/>
  <c r="L585" i="8" s="1"/>
  <c r="M585" i="8" s="1"/>
  <c r="N585" i="8" s="1"/>
  <c r="O584" i="8" s="1"/>
  <c r="K588" i="8"/>
  <c r="L588" i="8" s="1"/>
  <c r="M588" i="8" s="1"/>
  <c r="N588" i="8" s="1"/>
  <c r="K628" i="8"/>
  <c r="L628" i="8" s="1"/>
  <c r="M628" i="8" s="1"/>
  <c r="N628" i="8" s="1"/>
  <c r="K649" i="8"/>
  <c r="L649" i="8" s="1"/>
  <c r="M649" i="8" s="1"/>
  <c r="N649" i="8" s="1"/>
  <c r="K700" i="8"/>
  <c r="L700" i="8" s="1"/>
  <c r="M700" i="8" s="1"/>
  <c r="N700" i="8" s="1"/>
  <c r="O699" i="8" s="1"/>
  <c r="K701" i="8"/>
  <c r="L701" i="8" s="1"/>
  <c r="M701" i="8" s="1"/>
  <c r="N701" i="8" s="1"/>
  <c r="K609" i="8"/>
  <c r="L609" i="8" s="1"/>
  <c r="M609" i="8" s="1"/>
  <c r="N609" i="8" s="1"/>
  <c r="K629" i="8"/>
  <c r="L629" i="8" s="1"/>
  <c r="M629" i="8" s="1"/>
  <c r="N629" i="8" s="1"/>
  <c r="K684" i="8"/>
  <c r="L684" i="8" s="1"/>
  <c r="M684" i="8" s="1"/>
  <c r="N684" i="8" s="1"/>
  <c r="K696" i="8"/>
  <c r="L696" i="8" s="1"/>
  <c r="M696" i="8" s="1"/>
  <c r="N696" i="8" s="1"/>
  <c r="K748" i="8"/>
  <c r="L748" i="8" s="1"/>
  <c r="M748" i="8" s="1"/>
  <c r="N748" i="8" s="1"/>
  <c r="K612" i="8"/>
  <c r="L612" i="8" s="1"/>
  <c r="M612" i="8" s="1"/>
  <c r="N612" i="8" s="1"/>
  <c r="K621" i="8"/>
  <c r="L621" i="8" s="1"/>
  <c r="M621" i="8" s="1"/>
  <c r="N621" i="8" s="1"/>
  <c r="K625" i="8"/>
  <c r="L625" i="8" s="1"/>
  <c r="M625" i="8" s="1"/>
  <c r="N625" i="8" s="1"/>
  <c r="K639" i="8"/>
  <c r="L639" i="8" s="1"/>
  <c r="M639" i="8" s="1"/>
  <c r="N639" i="8" s="1"/>
  <c r="K644" i="8"/>
  <c r="L644" i="8" s="1"/>
  <c r="M644" i="8" s="1"/>
  <c r="N644" i="8" s="1"/>
  <c r="K673" i="8"/>
  <c r="L673" i="8" s="1"/>
  <c r="M673" i="8" s="1"/>
  <c r="N673" i="8" s="1"/>
  <c r="K679" i="8"/>
  <c r="L679" i="8" s="1"/>
  <c r="M679" i="8" s="1"/>
  <c r="N679" i="8" s="1"/>
  <c r="K685" i="8"/>
  <c r="L685" i="8" s="1"/>
  <c r="M685" i="8" s="1"/>
  <c r="N685" i="8" s="1"/>
  <c r="K697" i="8"/>
  <c r="L697" i="8" s="1"/>
  <c r="M697" i="8" s="1"/>
  <c r="N697" i="8" s="1"/>
  <c r="K708" i="8"/>
  <c r="L708" i="8" s="1"/>
  <c r="M708" i="8" s="1"/>
  <c r="N708" i="8" s="1"/>
  <c r="K737" i="8"/>
  <c r="L737" i="8" s="1"/>
  <c r="M737" i="8" s="1"/>
  <c r="N737" i="8" s="1"/>
  <c r="K749" i="8"/>
  <c r="L749" i="8" s="1"/>
  <c r="M749" i="8" s="1"/>
  <c r="N749" i="8" s="1"/>
  <c r="K605" i="8"/>
  <c r="L605" i="8" s="1"/>
  <c r="M605" i="8" s="1"/>
  <c r="N605" i="8" s="1"/>
  <c r="K635" i="8"/>
  <c r="L635" i="8" s="1"/>
  <c r="M635" i="8" s="1"/>
  <c r="N635" i="8" s="1"/>
  <c r="K668" i="8"/>
  <c r="L668" i="8" s="1"/>
  <c r="M668" i="8" s="1"/>
  <c r="N668" i="8" s="1"/>
  <c r="K680" i="8"/>
  <c r="L680" i="8" s="1"/>
  <c r="M680" i="8" s="1"/>
  <c r="N680" i="8" s="1"/>
  <c r="K732" i="8"/>
  <c r="L732" i="8" s="1"/>
  <c r="M732" i="8" s="1"/>
  <c r="N732" i="8" s="1"/>
  <c r="K744" i="8"/>
  <c r="L744" i="8" s="1"/>
  <c r="M744" i="8" s="1"/>
  <c r="N744" i="8" s="1"/>
  <c r="K631" i="8"/>
  <c r="L631" i="8" s="1"/>
  <c r="M631" i="8" s="1"/>
  <c r="N631" i="8" s="1"/>
  <c r="O630" i="8" s="1"/>
  <c r="K640" i="8"/>
  <c r="L640" i="8" s="1"/>
  <c r="M640" i="8" s="1"/>
  <c r="N640" i="8" s="1"/>
  <c r="K657" i="8"/>
  <c r="L657" i="8" s="1"/>
  <c r="M657" i="8" s="1"/>
  <c r="N657" i="8" s="1"/>
  <c r="K663" i="8"/>
  <c r="L663" i="8" s="1"/>
  <c r="M663" i="8" s="1"/>
  <c r="N663" i="8" s="1"/>
  <c r="K669" i="8"/>
  <c r="L669" i="8" s="1"/>
  <c r="M669" i="8" s="1"/>
  <c r="N669" i="8" s="1"/>
  <c r="K681" i="8"/>
  <c r="L681" i="8" s="1"/>
  <c r="M681" i="8" s="1"/>
  <c r="N681" i="8" s="1"/>
  <c r="K692" i="8"/>
  <c r="L692" i="8" s="1"/>
  <c r="M692" i="8" s="1"/>
  <c r="N692" i="8" s="1"/>
  <c r="K721" i="8"/>
  <c r="L721" i="8" s="1"/>
  <c r="M721" i="8" s="1"/>
  <c r="N721" i="8" s="1"/>
  <c r="K733" i="8"/>
  <c r="L733" i="8" s="1"/>
  <c r="M733" i="8" s="1"/>
  <c r="N733" i="8" s="1"/>
  <c r="K745" i="8"/>
  <c r="L745" i="8" s="1"/>
  <c r="M745" i="8" s="1"/>
  <c r="N745" i="8" s="1"/>
  <c r="K601" i="8"/>
  <c r="L601" i="8" s="1"/>
  <c r="M601" i="8" s="1"/>
  <c r="N601" i="8" s="1"/>
  <c r="K616" i="8"/>
  <c r="L616" i="8" s="1"/>
  <c r="M616" i="8" s="1"/>
  <c r="N616" i="8" s="1"/>
  <c r="K627" i="8"/>
  <c r="L627" i="8" s="1"/>
  <c r="M627" i="8" s="1"/>
  <c r="N627" i="8" s="1"/>
  <c r="K636" i="8"/>
  <c r="L636" i="8" s="1"/>
  <c r="M636" i="8" s="1"/>
  <c r="N636" i="8" s="1"/>
  <c r="K652" i="8"/>
  <c r="L652" i="8" s="1"/>
  <c r="M652" i="8" s="1"/>
  <c r="N652" i="8" s="1"/>
  <c r="K664" i="8"/>
  <c r="L664" i="8" s="1"/>
  <c r="M664" i="8" s="1"/>
  <c r="N664" i="8" s="1"/>
  <c r="K716" i="8"/>
  <c r="L716" i="8" s="1"/>
  <c r="M716" i="8" s="1"/>
  <c r="N716" i="8" s="1"/>
  <c r="K728" i="8"/>
  <c r="L728" i="8" s="1"/>
  <c r="M728" i="8" s="1"/>
  <c r="N728" i="8" s="1"/>
  <c r="K613" i="8"/>
  <c r="L613" i="8" s="1"/>
  <c r="M613" i="8" s="1"/>
  <c r="N613" i="8" s="1"/>
  <c r="K632" i="8"/>
  <c r="L632" i="8" s="1"/>
  <c r="M632" i="8" s="1"/>
  <c r="N632" i="8" s="1"/>
  <c r="K647" i="8"/>
  <c r="L647" i="8" s="1"/>
  <c r="M647" i="8" s="1"/>
  <c r="N647" i="8" s="1"/>
  <c r="K653" i="8"/>
  <c r="L653" i="8" s="1"/>
  <c r="M653" i="8" s="1"/>
  <c r="N653" i="8" s="1"/>
  <c r="K665" i="8"/>
  <c r="L665" i="8" s="1"/>
  <c r="M665" i="8" s="1"/>
  <c r="N665" i="8" s="1"/>
  <c r="K676" i="8"/>
  <c r="L676" i="8" s="1"/>
  <c r="M676" i="8" s="1"/>
  <c r="N676" i="8" s="1"/>
  <c r="K705" i="8"/>
  <c r="L705" i="8" s="1"/>
  <c r="M705" i="8" s="1"/>
  <c r="N705" i="8" s="1"/>
  <c r="K717" i="8"/>
  <c r="L717" i="8" s="1"/>
  <c r="M717" i="8" s="1"/>
  <c r="N717" i="8" s="1"/>
  <c r="K729" i="8"/>
  <c r="L729" i="8" s="1"/>
  <c r="M729" i="8" s="1"/>
  <c r="N729" i="8" s="1"/>
  <c r="K740" i="8"/>
  <c r="L740" i="8" s="1"/>
  <c r="M740" i="8" s="1"/>
  <c r="N740" i="8" s="1"/>
  <c r="K654" i="8"/>
  <c r="L654" i="8" s="1"/>
  <c r="M654" i="8" s="1"/>
  <c r="N654" i="8" s="1"/>
  <c r="K670" i="8"/>
  <c r="L670" i="8" s="1"/>
  <c r="M670" i="8" s="1"/>
  <c r="N670" i="8" s="1"/>
  <c r="K686" i="8"/>
  <c r="L686" i="8" s="1"/>
  <c r="M686" i="8" s="1"/>
  <c r="N686" i="8" s="1"/>
  <c r="K702" i="8"/>
  <c r="L702" i="8" s="1"/>
  <c r="M702" i="8" s="1"/>
  <c r="N702" i="8" s="1"/>
  <c r="K718" i="8"/>
  <c r="L718" i="8" s="1"/>
  <c r="M718" i="8" s="1"/>
  <c r="N718" i="8" s="1"/>
  <c r="K734" i="8"/>
  <c r="L734" i="8" s="1"/>
  <c r="M734" i="8" s="1"/>
  <c r="N734" i="8" s="1"/>
  <c r="K750" i="8"/>
  <c r="L750" i="8" s="1"/>
  <c r="M750" i="8" s="1"/>
  <c r="N750" i="8" s="1"/>
  <c r="K643" i="8"/>
  <c r="L643" i="8" s="1"/>
  <c r="M643" i="8" s="1"/>
  <c r="N643" i="8" s="1"/>
  <c r="K650" i="8"/>
  <c r="L650" i="8" s="1"/>
  <c r="M650" i="8" s="1"/>
  <c r="N650" i="8" s="1"/>
  <c r="K666" i="8"/>
  <c r="L666" i="8" s="1"/>
  <c r="M666" i="8" s="1"/>
  <c r="N666" i="8" s="1"/>
  <c r="K698" i="8"/>
  <c r="L698" i="8" s="1"/>
  <c r="M698" i="8" s="1"/>
  <c r="N698" i="8" s="1"/>
  <c r="K714" i="8"/>
  <c r="L714" i="8" s="1"/>
  <c r="M714" i="8" s="1"/>
  <c r="N714" i="8" s="1"/>
  <c r="K730" i="8"/>
  <c r="L730" i="8" s="1"/>
  <c r="M730" i="8" s="1"/>
  <c r="N730" i="8" s="1"/>
  <c r="K746" i="8"/>
  <c r="L746" i="8" s="1"/>
  <c r="M746" i="8" s="1"/>
  <c r="N746" i="8" s="1"/>
  <c r="O745" i="8" s="1"/>
  <c r="K659" i="8"/>
  <c r="L659" i="8" s="1"/>
  <c r="M659" i="8" s="1"/>
  <c r="N659" i="8" s="1"/>
  <c r="K675" i="8"/>
  <c r="L675" i="8" s="1"/>
  <c r="M675" i="8" s="1"/>
  <c r="N675" i="8" s="1"/>
  <c r="K691" i="8"/>
  <c r="L691" i="8" s="1"/>
  <c r="M691" i="8" s="1"/>
  <c r="N691" i="8" s="1"/>
  <c r="K646" i="8"/>
  <c r="L646" i="8" s="1"/>
  <c r="M646" i="8" s="1"/>
  <c r="N646" i="8" s="1"/>
  <c r="K662" i="8"/>
  <c r="L662" i="8" s="1"/>
  <c r="M662" i="8" s="1"/>
  <c r="N662" i="8" s="1"/>
  <c r="K678" i="8"/>
  <c r="L678" i="8" s="1"/>
  <c r="M678" i="8" s="1"/>
  <c r="N678" i="8" s="1"/>
  <c r="O677" i="8" s="1"/>
  <c r="K694" i="8"/>
  <c r="L694" i="8" s="1"/>
  <c r="M694" i="8" s="1"/>
  <c r="N694" i="8" s="1"/>
  <c r="K710" i="8"/>
  <c r="L710" i="8" s="1"/>
  <c r="M710" i="8" s="1"/>
  <c r="N710" i="8" s="1"/>
  <c r="K726" i="8"/>
  <c r="L726" i="8" s="1"/>
  <c r="M726" i="8" s="1"/>
  <c r="N726" i="8" s="1"/>
  <c r="K742" i="8"/>
  <c r="L742" i="8" s="1"/>
  <c r="M742" i="8" s="1"/>
  <c r="N742" i="8" s="1"/>
  <c r="K642" i="8"/>
  <c r="L642" i="8" s="1"/>
  <c r="M642" i="8" s="1"/>
  <c r="N642" i="8" s="1"/>
  <c r="K655" i="8"/>
  <c r="L655" i="8" s="1"/>
  <c r="M655" i="8" s="1"/>
  <c r="N655" i="8" s="1"/>
  <c r="K671" i="8"/>
  <c r="L671" i="8" s="1"/>
  <c r="M671" i="8" s="1"/>
  <c r="N671" i="8" s="1"/>
  <c r="K687" i="8"/>
  <c r="L687" i="8" s="1"/>
  <c r="M687" i="8" s="1"/>
  <c r="N687" i="8" s="1"/>
  <c r="K658" i="8"/>
  <c r="L658" i="8" s="1"/>
  <c r="M658" i="8" s="1"/>
  <c r="N658" i="8" s="1"/>
  <c r="K674" i="8"/>
  <c r="L674" i="8" s="1"/>
  <c r="M674" i="8" s="1"/>
  <c r="N674" i="8" s="1"/>
  <c r="K690" i="8"/>
  <c r="L690" i="8" s="1"/>
  <c r="M690" i="8" s="1"/>
  <c r="N690" i="8" s="1"/>
  <c r="K706" i="8"/>
  <c r="L706" i="8" s="1"/>
  <c r="M706" i="8" s="1"/>
  <c r="N706" i="8" s="1"/>
  <c r="K722" i="8"/>
  <c r="L722" i="8" s="1"/>
  <c r="M722" i="8" s="1"/>
  <c r="N722" i="8" s="1"/>
  <c r="K738" i="8"/>
  <c r="L738" i="8" s="1"/>
  <c r="M738" i="8" s="1"/>
  <c r="N738" i="8" s="1"/>
  <c r="K651" i="8"/>
  <c r="L651" i="8" s="1"/>
  <c r="M651" i="8" s="1"/>
  <c r="N651" i="8" s="1"/>
  <c r="K683" i="8"/>
  <c r="L683" i="8" s="1"/>
  <c r="M683" i="8" s="1"/>
  <c r="N683" i="8" s="1"/>
  <c r="K746" i="7"/>
  <c r="L746" i="7" s="1"/>
  <c r="M746" i="7" s="1"/>
  <c r="N746" i="7" s="1"/>
  <c r="K744" i="7"/>
  <c r="L744" i="7" s="1"/>
  <c r="M744" i="7" s="1"/>
  <c r="N744" i="7" s="1"/>
  <c r="K749" i="7"/>
  <c r="L749" i="7" s="1"/>
  <c r="M749" i="7" s="1"/>
  <c r="N749" i="7" s="1"/>
  <c r="K745" i="7"/>
  <c r="L745" i="7" s="1"/>
  <c r="M745" i="7" s="1"/>
  <c r="N745" i="7" s="1"/>
  <c r="K750" i="7"/>
  <c r="L750" i="7" s="1"/>
  <c r="M750" i="7" s="1"/>
  <c r="N750" i="7" s="1"/>
  <c r="K748" i="7"/>
  <c r="L748" i="7" s="1"/>
  <c r="M748" i="7" s="1"/>
  <c r="N748" i="7" s="1"/>
  <c r="K751" i="7"/>
  <c r="L751" i="7" s="1"/>
  <c r="M751" i="7" s="1"/>
  <c r="N751" i="7" s="1"/>
  <c r="K747" i="7"/>
  <c r="L747" i="7" s="1"/>
  <c r="M747" i="7" s="1"/>
  <c r="N747" i="7" s="1"/>
  <c r="K743" i="7"/>
  <c r="L743" i="7" s="1"/>
  <c r="M743" i="7" s="1"/>
  <c r="N743" i="7" s="1"/>
  <c r="K9" i="7"/>
  <c r="L9" i="7" s="1"/>
  <c r="M9" i="7" s="1"/>
  <c r="N9" i="7" s="1"/>
  <c r="K17" i="7"/>
  <c r="L17" i="7" s="1"/>
  <c r="M17" i="7" s="1"/>
  <c r="N17" i="7" s="1"/>
  <c r="K25" i="7"/>
  <c r="L25" i="7" s="1"/>
  <c r="M25" i="7" s="1"/>
  <c r="N25" i="7" s="1"/>
  <c r="K33" i="7"/>
  <c r="L33" i="7" s="1"/>
  <c r="M33" i="7" s="1"/>
  <c r="N33" i="7" s="1"/>
  <c r="K41" i="7"/>
  <c r="L41" i="7" s="1"/>
  <c r="M41" i="7" s="1"/>
  <c r="N41" i="7" s="1"/>
  <c r="K49" i="7"/>
  <c r="L49" i="7" s="1"/>
  <c r="M49" i="7" s="1"/>
  <c r="N49" i="7" s="1"/>
  <c r="K73" i="7"/>
  <c r="L73" i="7" s="1"/>
  <c r="M73" i="7" s="1"/>
  <c r="N73" i="7" s="1"/>
  <c r="K81" i="7"/>
  <c r="L81" i="7" s="1"/>
  <c r="M81" i="7" s="1"/>
  <c r="N81" i="7" s="1"/>
  <c r="K89" i="7"/>
  <c r="L89" i="7" s="1"/>
  <c r="M89" i="7" s="1"/>
  <c r="N89" i="7" s="1"/>
  <c r="K97" i="7"/>
  <c r="L97" i="7" s="1"/>
  <c r="M97" i="7" s="1"/>
  <c r="N97" i="7" s="1"/>
  <c r="K105" i="7"/>
  <c r="L105" i="7" s="1"/>
  <c r="M105" i="7" s="1"/>
  <c r="N105" i="7" s="1"/>
  <c r="K113" i="7"/>
  <c r="L113" i="7" s="1"/>
  <c r="M113" i="7" s="1"/>
  <c r="N113" i="7" s="1"/>
  <c r="K121" i="7"/>
  <c r="L121" i="7" s="1"/>
  <c r="M121" i="7" s="1"/>
  <c r="N121" i="7" s="1"/>
  <c r="K425" i="7"/>
  <c r="L425" i="7" s="1"/>
  <c r="M425" i="7" s="1"/>
  <c r="N425" i="7" s="1"/>
  <c r="K543" i="7"/>
  <c r="L543" i="7" s="1"/>
  <c r="M543" i="7" s="1"/>
  <c r="N543" i="7" s="1"/>
  <c r="K65" i="7"/>
  <c r="L65" i="7" s="1"/>
  <c r="M65" i="7" s="1"/>
  <c r="N65" i="7" s="1"/>
  <c r="K93" i="7"/>
  <c r="L93" i="7" s="1"/>
  <c r="M93" i="7" s="1"/>
  <c r="N93" i="7" s="1"/>
  <c r="K151" i="7"/>
  <c r="L151" i="7" s="1"/>
  <c r="M151" i="7" s="1"/>
  <c r="N151" i="7" s="1"/>
  <c r="K6" i="7"/>
  <c r="L6" i="7" s="1"/>
  <c r="M6" i="7" s="1"/>
  <c r="N6" i="7" s="1"/>
  <c r="K77" i="7"/>
  <c r="L77" i="7" s="1"/>
  <c r="M77" i="7" s="1"/>
  <c r="N77" i="7" s="1"/>
  <c r="K57" i="7"/>
  <c r="L57" i="7" s="1"/>
  <c r="M57" i="7" s="1"/>
  <c r="N57" i="7" s="1"/>
  <c r="K85" i="7"/>
  <c r="L85" i="7" s="1"/>
  <c r="M85" i="7" s="1"/>
  <c r="N85" i="7" s="1"/>
  <c r="K139" i="7"/>
  <c r="L139" i="7" s="1"/>
  <c r="M139" i="7" s="1"/>
  <c r="N139" i="7" s="1"/>
  <c r="K61" i="7"/>
  <c r="L61" i="7" s="1"/>
  <c r="M61" i="7" s="1"/>
  <c r="N61" i="7" s="1"/>
  <c r="K69" i="7"/>
  <c r="L69" i="7" s="1"/>
  <c r="M69" i="7" s="1"/>
  <c r="N69" i="7" s="1"/>
  <c r="K101" i="7"/>
  <c r="L101" i="7" s="1"/>
  <c r="M101" i="7" s="1"/>
  <c r="N101" i="7" s="1"/>
  <c r="K109" i="7"/>
  <c r="L109" i="7" s="1"/>
  <c r="M109" i="7" s="1"/>
  <c r="N109" i="7" s="1"/>
  <c r="K117" i="7"/>
  <c r="L117" i="7" s="1"/>
  <c r="M117" i="7" s="1"/>
  <c r="N117" i="7" s="1"/>
  <c r="K125" i="7"/>
  <c r="L125" i="7" s="1"/>
  <c r="M125" i="7" s="1"/>
  <c r="N125" i="7" s="1"/>
  <c r="K141" i="7"/>
  <c r="L141" i="7" s="1"/>
  <c r="M141" i="7" s="1"/>
  <c r="N141" i="7" s="1"/>
  <c r="K135" i="7"/>
  <c r="L135" i="7" s="1"/>
  <c r="M135" i="7" s="1"/>
  <c r="N135" i="7" s="1"/>
  <c r="K231" i="7"/>
  <c r="L231" i="7" s="1"/>
  <c r="M231" i="7" s="1"/>
  <c r="N231" i="7" s="1"/>
  <c r="K239" i="7"/>
  <c r="L239" i="7" s="1"/>
  <c r="M239" i="7" s="1"/>
  <c r="N239" i="7" s="1"/>
  <c r="K295" i="7"/>
  <c r="L295" i="7" s="1"/>
  <c r="M295" i="7" s="1"/>
  <c r="N295" i="7" s="1"/>
  <c r="K8" i="7"/>
  <c r="L8" i="7" s="1"/>
  <c r="M8" i="7" s="1"/>
  <c r="N8" i="7" s="1"/>
  <c r="K50" i="7"/>
  <c r="L50" i="7" s="1"/>
  <c r="M50" i="7" s="1"/>
  <c r="N50" i="7" s="1"/>
  <c r="K5" i="7"/>
  <c r="L5" i="7" s="1"/>
  <c r="M5" i="7" s="1"/>
  <c r="N5" i="7" s="1"/>
  <c r="K19" i="7"/>
  <c r="L19" i="7" s="1"/>
  <c r="M19" i="7" s="1"/>
  <c r="N19" i="7" s="1"/>
  <c r="K35" i="7"/>
  <c r="L35" i="7" s="1"/>
  <c r="M35" i="7" s="1"/>
  <c r="N35" i="7" s="1"/>
  <c r="K51" i="7"/>
  <c r="L51" i="7" s="1"/>
  <c r="M51" i="7" s="1"/>
  <c r="N51" i="7" s="1"/>
  <c r="K66" i="7"/>
  <c r="L66" i="7" s="1"/>
  <c r="M66" i="7" s="1"/>
  <c r="N66" i="7" s="1"/>
  <c r="K76" i="7"/>
  <c r="L76" i="7" s="1"/>
  <c r="M76" i="7" s="1"/>
  <c r="N76" i="7" s="1"/>
  <c r="K91" i="7"/>
  <c r="L91" i="7" s="1"/>
  <c r="M91" i="7" s="1"/>
  <c r="N91" i="7" s="1"/>
  <c r="K95" i="7"/>
  <c r="L95" i="7" s="1"/>
  <c r="M95" i="7" s="1"/>
  <c r="N95" i="7" s="1"/>
  <c r="K110" i="7"/>
  <c r="L110" i="7" s="1"/>
  <c r="M110" i="7" s="1"/>
  <c r="N110" i="7" s="1"/>
  <c r="K120" i="7"/>
  <c r="L120" i="7" s="1"/>
  <c r="M120" i="7" s="1"/>
  <c r="N120" i="7" s="1"/>
  <c r="K132" i="7"/>
  <c r="L132" i="7" s="1"/>
  <c r="M132" i="7" s="1"/>
  <c r="N132" i="7" s="1"/>
  <c r="K137" i="7"/>
  <c r="L137" i="7" s="1"/>
  <c r="M137" i="7" s="1"/>
  <c r="N137" i="7" s="1"/>
  <c r="K152" i="7"/>
  <c r="L152" i="7" s="1"/>
  <c r="M152" i="7" s="1"/>
  <c r="N152" i="7" s="1"/>
  <c r="K223" i="7"/>
  <c r="L223" i="7" s="1"/>
  <c r="M223" i="7" s="1"/>
  <c r="N223" i="7" s="1"/>
  <c r="K261" i="7"/>
  <c r="L261" i="7" s="1"/>
  <c r="M261" i="7" s="1"/>
  <c r="N261" i="7" s="1"/>
  <c r="K14" i="7"/>
  <c r="L14" i="7" s="1"/>
  <c r="M14" i="7" s="1"/>
  <c r="N14" i="7" s="1"/>
  <c r="K56" i="7"/>
  <c r="L56" i="7" s="1"/>
  <c r="M56" i="7" s="1"/>
  <c r="N56" i="7" s="1"/>
  <c r="K100" i="7"/>
  <c r="L100" i="7" s="1"/>
  <c r="M100" i="7" s="1"/>
  <c r="N100" i="7" s="1"/>
  <c r="K15" i="7"/>
  <c r="L15" i="7" s="1"/>
  <c r="M15" i="7" s="1"/>
  <c r="N15" i="7" s="1"/>
  <c r="K20" i="7"/>
  <c r="L20" i="7" s="1"/>
  <c r="M20" i="7" s="1"/>
  <c r="N20" i="7" s="1"/>
  <c r="K31" i="7"/>
  <c r="L31" i="7" s="1"/>
  <c r="M31" i="7" s="1"/>
  <c r="N31" i="7" s="1"/>
  <c r="K36" i="7"/>
  <c r="L36" i="7" s="1"/>
  <c r="M36" i="7" s="1"/>
  <c r="N36" i="7" s="1"/>
  <c r="K47" i="7"/>
  <c r="L47" i="7" s="1"/>
  <c r="M47" i="7" s="1"/>
  <c r="N47" i="7" s="1"/>
  <c r="K52" i="7"/>
  <c r="L52" i="7" s="1"/>
  <c r="M52" i="7" s="1"/>
  <c r="N52" i="7" s="1"/>
  <c r="K67" i="7"/>
  <c r="L67" i="7" s="1"/>
  <c r="M67" i="7" s="1"/>
  <c r="N67" i="7" s="1"/>
  <c r="K71" i="7"/>
  <c r="L71" i="7" s="1"/>
  <c r="M71" i="7" s="1"/>
  <c r="N71" i="7" s="1"/>
  <c r="K86" i="7"/>
  <c r="L86" i="7" s="1"/>
  <c r="M86" i="7" s="1"/>
  <c r="N86" i="7" s="1"/>
  <c r="K96" i="7"/>
  <c r="L96" i="7" s="1"/>
  <c r="M96" i="7" s="1"/>
  <c r="N96" i="7" s="1"/>
  <c r="K106" i="7"/>
  <c r="L106" i="7" s="1"/>
  <c r="M106" i="7" s="1"/>
  <c r="N106" i="7" s="1"/>
  <c r="K116" i="7"/>
  <c r="L116" i="7" s="1"/>
  <c r="M116" i="7" s="1"/>
  <c r="N116" i="7" s="1"/>
  <c r="K148" i="7"/>
  <c r="L148" i="7" s="1"/>
  <c r="M148" i="7" s="1"/>
  <c r="N148" i="7" s="1"/>
  <c r="K153" i="7"/>
  <c r="L153" i="7" s="1"/>
  <c r="M153" i="7" s="1"/>
  <c r="N153" i="7" s="1"/>
  <c r="K299" i="7"/>
  <c r="L299" i="7" s="1"/>
  <c r="M299" i="7" s="1"/>
  <c r="N299" i="7" s="1"/>
  <c r="K24" i="7"/>
  <c r="L24" i="7" s="1"/>
  <c r="M24" i="7" s="1"/>
  <c r="N24" i="7" s="1"/>
  <c r="K136" i="7"/>
  <c r="L136" i="7" s="1"/>
  <c r="M136" i="7" s="1"/>
  <c r="N136" i="7" s="1"/>
  <c r="K21" i="7"/>
  <c r="L21" i="7" s="1"/>
  <c r="M21" i="7" s="1"/>
  <c r="N21" i="7" s="1"/>
  <c r="K37" i="7"/>
  <c r="L37" i="7" s="1"/>
  <c r="M37" i="7" s="1"/>
  <c r="N37" i="7" s="1"/>
  <c r="K53" i="7"/>
  <c r="L53" i="7" s="1"/>
  <c r="M53" i="7" s="1"/>
  <c r="N53" i="7" s="1"/>
  <c r="K62" i="7"/>
  <c r="L62" i="7" s="1"/>
  <c r="M62" i="7" s="1"/>
  <c r="N62" i="7" s="1"/>
  <c r="K72" i="7"/>
  <c r="L72" i="7" s="1"/>
  <c r="M72" i="7" s="1"/>
  <c r="N72" i="7" s="1"/>
  <c r="K82" i="7"/>
  <c r="L82" i="7" s="1"/>
  <c r="M82" i="7" s="1"/>
  <c r="N82" i="7" s="1"/>
  <c r="K92" i="7"/>
  <c r="L92" i="7" s="1"/>
  <c r="M92" i="7" s="1"/>
  <c r="N92" i="7" s="1"/>
  <c r="K107" i="7"/>
  <c r="L107" i="7" s="1"/>
  <c r="M107" i="7" s="1"/>
  <c r="N107" i="7" s="1"/>
  <c r="K111" i="7"/>
  <c r="L111" i="7" s="1"/>
  <c r="M111" i="7" s="1"/>
  <c r="N111" i="7" s="1"/>
  <c r="K133" i="7"/>
  <c r="L133" i="7" s="1"/>
  <c r="M133" i="7" s="1"/>
  <c r="N133" i="7" s="1"/>
  <c r="K193" i="7"/>
  <c r="L193" i="7" s="1"/>
  <c r="M193" i="7" s="1"/>
  <c r="N193" i="7" s="1"/>
  <c r="K316" i="7"/>
  <c r="L316" i="7" s="1"/>
  <c r="M316" i="7" s="1"/>
  <c r="N316" i="7" s="1"/>
  <c r="K34" i="7"/>
  <c r="L34" i="7" s="1"/>
  <c r="M34" i="7" s="1"/>
  <c r="N34" i="7" s="1"/>
  <c r="K70" i="7"/>
  <c r="L70" i="7" s="1"/>
  <c r="M70" i="7" s="1"/>
  <c r="N70" i="7" s="1"/>
  <c r="K115" i="7"/>
  <c r="L115" i="7" s="1"/>
  <c r="M115" i="7" s="1"/>
  <c r="N115" i="7" s="1"/>
  <c r="K291" i="7"/>
  <c r="L291" i="7" s="1"/>
  <c r="M291" i="7" s="1"/>
  <c r="N291" i="7" s="1"/>
  <c r="K337" i="7"/>
  <c r="L337" i="7" s="1"/>
  <c r="M337" i="7" s="1"/>
  <c r="N337" i="7" s="1"/>
  <c r="K385" i="7"/>
  <c r="L385" i="7" s="1"/>
  <c r="M385" i="7" s="1"/>
  <c r="N385" i="7" s="1"/>
  <c r="K10" i="7"/>
  <c r="L10" i="7" s="1"/>
  <c r="M10" i="7" s="1"/>
  <c r="N10" i="7" s="1"/>
  <c r="K16" i="7"/>
  <c r="L16" i="7" s="1"/>
  <c r="M16" i="7" s="1"/>
  <c r="N16" i="7" s="1"/>
  <c r="K22" i="7"/>
  <c r="L22" i="7" s="1"/>
  <c r="M22" i="7" s="1"/>
  <c r="N22" i="7" s="1"/>
  <c r="K26" i="7"/>
  <c r="L26" i="7" s="1"/>
  <c r="M26" i="7" s="1"/>
  <c r="N26" i="7" s="1"/>
  <c r="K32" i="7"/>
  <c r="L32" i="7" s="1"/>
  <c r="M32" i="7" s="1"/>
  <c r="N32" i="7" s="1"/>
  <c r="K38" i="7"/>
  <c r="L38" i="7" s="1"/>
  <c r="M38" i="7" s="1"/>
  <c r="N38" i="7" s="1"/>
  <c r="K42" i="7"/>
  <c r="L42" i="7" s="1"/>
  <c r="M42" i="7" s="1"/>
  <c r="N42" i="7" s="1"/>
  <c r="K48" i="7"/>
  <c r="L48" i="7" s="1"/>
  <c r="M48" i="7" s="1"/>
  <c r="N48" i="7" s="1"/>
  <c r="K54" i="7"/>
  <c r="L54" i="7" s="1"/>
  <c r="M54" i="7" s="1"/>
  <c r="K58" i="7"/>
  <c r="L58" i="7" s="1"/>
  <c r="M58" i="7" s="1"/>
  <c r="N58" i="7" s="1"/>
  <c r="K68" i="7"/>
  <c r="L68" i="7" s="1"/>
  <c r="M68" i="7" s="1"/>
  <c r="N68" i="7" s="1"/>
  <c r="K83" i="7"/>
  <c r="L83" i="7" s="1"/>
  <c r="M83" i="7" s="1"/>
  <c r="N83" i="7" s="1"/>
  <c r="K87" i="7"/>
  <c r="L87" i="7" s="1"/>
  <c r="M87" i="7" s="1"/>
  <c r="N87" i="7" s="1"/>
  <c r="K102" i="7"/>
  <c r="L102" i="7" s="1"/>
  <c r="M102" i="7" s="1"/>
  <c r="N102" i="7" s="1"/>
  <c r="K112" i="7"/>
  <c r="L112" i="7" s="1"/>
  <c r="M112" i="7" s="1"/>
  <c r="K122" i="7"/>
  <c r="L122" i="7" s="1"/>
  <c r="M122" i="7" s="1"/>
  <c r="N122" i="7" s="1"/>
  <c r="K127" i="7"/>
  <c r="L127" i="7" s="1"/>
  <c r="M127" i="7" s="1"/>
  <c r="N127" i="7" s="1"/>
  <c r="K134" i="7"/>
  <c r="L134" i="7" s="1"/>
  <c r="M134" i="7" s="1"/>
  <c r="N134" i="7" s="1"/>
  <c r="K149" i="7"/>
  <c r="L149" i="7" s="1"/>
  <c r="M149" i="7" s="1"/>
  <c r="N149" i="7" s="1"/>
  <c r="K178" i="7"/>
  <c r="L178" i="7" s="1"/>
  <c r="M178" i="7" s="1"/>
  <c r="N178" i="7" s="1"/>
  <c r="K287" i="7"/>
  <c r="L287" i="7" s="1"/>
  <c r="M287" i="7" s="1"/>
  <c r="N287" i="7" s="1"/>
  <c r="K325" i="7"/>
  <c r="L325" i="7" s="1"/>
  <c r="M325" i="7" s="1"/>
  <c r="N325" i="7" s="1"/>
  <c r="K580" i="7"/>
  <c r="L580" i="7" s="1"/>
  <c r="M580" i="7" s="1"/>
  <c r="N580" i="7" s="1"/>
  <c r="K40" i="7"/>
  <c r="L40" i="7" s="1"/>
  <c r="M40" i="7" s="1"/>
  <c r="N40" i="7" s="1"/>
  <c r="K80" i="7"/>
  <c r="L80" i="7" s="1"/>
  <c r="M80" i="7" s="1"/>
  <c r="N80" i="7" s="1"/>
  <c r="K11" i="7"/>
  <c r="L11" i="7" s="1"/>
  <c r="M11" i="7" s="1"/>
  <c r="N11" i="7" s="1"/>
  <c r="K27" i="7"/>
  <c r="L27" i="7" s="1"/>
  <c r="M27" i="7" s="1"/>
  <c r="N27" i="7" s="1"/>
  <c r="K43" i="7"/>
  <c r="L43" i="7" s="1"/>
  <c r="M43" i="7" s="1"/>
  <c r="N43" i="7" s="1"/>
  <c r="K59" i="7"/>
  <c r="L59" i="7" s="1"/>
  <c r="M59" i="7" s="1"/>
  <c r="N59" i="7" s="1"/>
  <c r="K63" i="7"/>
  <c r="L63" i="7" s="1"/>
  <c r="M63" i="7" s="1"/>
  <c r="N63" i="7" s="1"/>
  <c r="K78" i="7"/>
  <c r="L78" i="7" s="1"/>
  <c r="M78" i="7" s="1"/>
  <c r="N78" i="7" s="1"/>
  <c r="K88" i="7"/>
  <c r="L88" i="7" s="1"/>
  <c r="M88" i="7" s="1"/>
  <c r="N88" i="7" s="1"/>
  <c r="K98" i="7"/>
  <c r="L98" i="7" s="1"/>
  <c r="M98" i="7" s="1"/>
  <c r="K108" i="7"/>
  <c r="L108" i="7" s="1"/>
  <c r="M108" i="7" s="1"/>
  <c r="N108" i="7" s="1"/>
  <c r="K123" i="7"/>
  <c r="L123" i="7" s="1"/>
  <c r="M123" i="7" s="1"/>
  <c r="N123" i="7" s="1"/>
  <c r="K128" i="7"/>
  <c r="L128" i="7" s="1"/>
  <c r="M128" i="7" s="1"/>
  <c r="N128" i="7" s="1"/>
  <c r="K143" i="7"/>
  <c r="L143" i="7" s="1"/>
  <c r="M143" i="7" s="1"/>
  <c r="N143" i="7" s="1"/>
  <c r="K150" i="7"/>
  <c r="L150" i="7" s="1"/>
  <c r="M150" i="7" s="1"/>
  <c r="N150" i="7" s="1"/>
  <c r="K163" i="7"/>
  <c r="L163" i="7" s="1"/>
  <c r="M163" i="7" s="1"/>
  <c r="N163" i="7" s="1"/>
  <c r="K171" i="7"/>
  <c r="L171" i="7" s="1"/>
  <c r="M171" i="7" s="1"/>
  <c r="N171" i="7" s="1"/>
  <c r="K227" i="7"/>
  <c r="L227" i="7" s="1"/>
  <c r="M227" i="7" s="1"/>
  <c r="N227" i="7" s="1"/>
  <c r="K249" i="7"/>
  <c r="L249" i="7" s="1"/>
  <c r="M249" i="7" s="1"/>
  <c r="N249" i="7" s="1"/>
  <c r="K30" i="7"/>
  <c r="L30" i="7" s="1"/>
  <c r="M30" i="7" s="1"/>
  <c r="N30" i="7" s="1"/>
  <c r="K90" i="7"/>
  <c r="L90" i="7" s="1"/>
  <c r="M90" i="7" s="1"/>
  <c r="N90" i="7" s="1"/>
  <c r="K119" i="7"/>
  <c r="L119" i="7" s="1"/>
  <c r="M119" i="7" s="1"/>
  <c r="N119" i="7" s="1"/>
  <c r="K7" i="7"/>
  <c r="L7" i="7" s="1"/>
  <c r="M7" i="7" s="1"/>
  <c r="N7" i="7" s="1"/>
  <c r="K12" i="7"/>
  <c r="L12" i="7" s="1"/>
  <c r="M12" i="7" s="1"/>
  <c r="N12" i="7" s="1"/>
  <c r="K23" i="7"/>
  <c r="L23" i="7" s="1"/>
  <c r="M23" i="7" s="1"/>
  <c r="N23" i="7" s="1"/>
  <c r="K28" i="7"/>
  <c r="L28" i="7" s="1"/>
  <c r="M28" i="7" s="1"/>
  <c r="N28" i="7" s="1"/>
  <c r="K39" i="7"/>
  <c r="L39" i="7" s="1"/>
  <c r="M39" i="7" s="1"/>
  <c r="N39" i="7" s="1"/>
  <c r="K44" i="7"/>
  <c r="L44" i="7" s="1"/>
  <c r="M44" i="7" s="1"/>
  <c r="N44" i="7" s="1"/>
  <c r="K55" i="7"/>
  <c r="L55" i="7" s="1"/>
  <c r="M55" i="7" s="1"/>
  <c r="N55" i="7" s="1"/>
  <c r="K64" i="7"/>
  <c r="L64" i="7" s="1"/>
  <c r="M64" i="7" s="1"/>
  <c r="N64" i="7" s="1"/>
  <c r="K74" i="7"/>
  <c r="L74" i="7" s="1"/>
  <c r="M74" i="7" s="1"/>
  <c r="K84" i="7"/>
  <c r="L84" i="7" s="1"/>
  <c r="M84" i="7" s="1"/>
  <c r="N84" i="7" s="1"/>
  <c r="K99" i="7"/>
  <c r="L99" i="7" s="1"/>
  <c r="M99" i="7" s="1"/>
  <c r="N99" i="7" s="1"/>
  <c r="K103" i="7"/>
  <c r="L103" i="7" s="1"/>
  <c r="M103" i="7" s="1"/>
  <c r="N103" i="7" s="1"/>
  <c r="K118" i="7"/>
  <c r="L118" i="7" s="1"/>
  <c r="M118" i="7" s="1"/>
  <c r="N118" i="7" s="1"/>
  <c r="K129" i="7"/>
  <c r="L129" i="7" s="1"/>
  <c r="M129" i="7" s="1"/>
  <c r="N129" i="7" s="1"/>
  <c r="K144" i="7"/>
  <c r="L144" i="7" s="1"/>
  <c r="M144" i="7" s="1"/>
  <c r="N144" i="7" s="1"/>
  <c r="K235" i="7"/>
  <c r="L235" i="7" s="1"/>
  <c r="M235" i="7" s="1"/>
  <c r="N235" i="7" s="1"/>
  <c r="K18" i="7"/>
  <c r="L18" i="7" s="1"/>
  <c r="M18" i="7" s="1"/>
  <c r="N18" i="7" s="1"/>
  <c r="K46" i="7"/>
  <c r="L46" i="7" s="1"/>
  <c r="M46" i="7" s="1"/>
  <c r="N46" i="7" s="1"/>
  <c r="K13" i="7"/>
  <c r="L13" i="7" s="1"/>
  <c r="M13" i="7" s="1"/>
  <c r="N13" i="7" s="1"/>
  <c r="K29" i="7"/>
  <c r="L29" i="7" s="1"/>
  <c r="M29" i="7" s="1"/>
  <c r="K45" i="7"/>
  <c r="L45" i="7" s="1"/>
  <c r="M45" i="7" s="1"/>
  <c r="N45" i="7" s="1"/>
  <c r="K60" i="7"/>
  <c r="L60" i="7" s="1"/>
  <c r="M60" i="7" s="1"/>
  <c r="N60" i="7" s="1"/>
  <c r="K75" i="7"/>
  <c r="L75" i="7" s="1"/>
  <c r="M75" i="7" s="1"/>
  <c r="N75" i="7" s="1"/>
  <c r="K79" i="7"/>
  <c r="L79" i="7" s="1"/>
  <c r="M79" i="7" s="1"/>
  <c r="N79" i="7" s="1"/>
  <c r="K94" i="7"/>
  <c r="L94" i="7" s="1"/>
  <c r="M94" i="7" s="1"/>
  <c r="N94" i="7" s="1"/>
  <c r="K104" i="7"/>
  <c r="L104" i="7" s="1"/>
  <c r="M104" i="7" s="1"/>
  <c r="N104" i="7" s="1"/>
  <c r="K114" i="7"/>
  <c r="L114" i="7" s="1"/>
  <c r="M114" i="7" s="1"/>
  <c r="N114" i="7" s="1"/>
  <c r="K124" i="7"/>
  <c r="L124" i="7" s="1"/>
  <c r="M124" i="7" s="1"/>
  <c r="N124" i="7" s="1"/>
  <c r="K145" i="7"/>
  <c r="L145" i="7" s="1"/>
  <c r="M145" i="7" s="1"/>
  <c r="N145" i="7" s="1"/>
  <c r="K197" i="7"/>
  <c r="L197" i="7" s="1"/>
  <c r="M197" i="7" s="1"/>
  <c r="N197" i="7" s="1"/>
  <c r="K205" i="7"/>
  <c r="L205" i="7" s="1"/>
  <c r="M205" i="7" s="1"/>
  <c r="N205" i="7" s="1"/>
  <c r="K283" i="7"/>
  <c r="L283" i="7" s="1"/>
  <c r="M283" i="7" s="1"/>
  <c r="N283" i="7" s="1"/>
  <c r="K138" i="7"/>
  <c r="L138" i="7" s="1"/>
  <c r="M138" i="7" s="1"/>
  <c r="N138" i="7" s="1"/>
  <c r="K154" i="7"/>
  <c r="L154" i="7" s="1"/>
  <c r="M154" i="7" s="1"/>
  <c r="N154" i="7" s="1"/>
  <c r="K158" i="7"/>
  <c r="L158" i="7" s="1"/>
  <c r="M158" i="7" s="1"/>
  <c r="N158" i="7" s="1"/>
  <c r="K175" i="7"/>
  <c r="L175" i="7" s="1"/>
  <c r="M175" i="7" s="1"/>
  <c r="N175" i="7" s="1"/>
  <c r="K179" i="7"/>
  <c r="L179" i="7" s="1"/>
  <c r="M179" i="7" s="1"/>
  <c r="N179" i="7" s="1"/>
  <c r="K183" i="7"/>
  <c r="L183" i="7" s="1"/>
  <c r="M183" i="7" s="1"/>
  <c r="N183" i="7" s="1"/>
  <c r="K186" i="7"/>
  <c r="L186" i="7" s="1"/>
  <c r="M186" i="7" s="1"/>
  <c r="N186" i="7" s="1"/>
  <c r="K198" i="7"/>
  <c r="L198" i="7" s="1"/>
  <c r="M198" i="7" s="1"/>
  <c r="N198" i="7" s="1"/>
  <c r="K213" i="7"/>
  <c r="L213" i="7" s="1"/>
  <c r="M213" i="7" s="1"/>
  <c r="N213" i="7" s="1"/>
  <c r="K245" i="7"/>
  <c r="L245" i="7" s="1"/>
  <c r="M245" i="7" s="1"/>
  <c r="N245" i="7" s="1"/>
  <c r="K353" i="7"/>
  <c r="L353" i="7" s="1"/>
  <c r="M353" i="7" s="1"/>
  <c r="N353" i="7" s="1"/>
  <c r="K393" i="7"/>
  <c r="L393" i="7" s="1"/>
  <c r="M393" i="7" s="1"/>
  <c r="N393" i="7" s="1"/>
  <c r="K421" i="7"/>
  <c r="L421" i="7" s="1"/>
  <c r="M421" i="7" s="1"/>
  <c r="N421" i="7" s="1"/>
  <c r="K654" i="7"/>
  <c r="L654" i="7" s="1"/>
  <c r="M654" i="7" s="1"/>
  <c r="N654" i="7" s="1"/>
  <c r="K650" i="7"/>
  <c r="L650" i="7" s="1"/>
  <c r="M650" i="7" s="1"/>
  <c r="N650" i="7" s="1"/>
  <c r="K646" i="7"/>
  <c r="L646" i="7" s="1"/>
  <c r="M646" i="7" s="1"/>
  <c r="N646" i="7" s="1"/>
  <c r="K642" i="7"/>
  <c r="L642" i="7" s="1"/>
  <c r="M642" i="7" s="1"/>
  <c r="N642" i="7" s="1"/>
  <c r="K638" i="7"/>
  <c r="L638" i="7" s="1"/>
  <c r="M638" i="7" s="1"/>
  <c r="N638" i="7" s="1"/>
  <c r="K634" i="7"/>
  <c r="L634" i="7" s="1"/>
  <c r="M634" i="7" s="1"/>
  <c r="N634" i="7" s="1"/>
  <c r="K629" i="7"/>
  <c r="L629" i="7" s="1"/>
  <c r="M629" i="7" s="1"/>
  <c r="N629" i="7" s="1"/>
  <c r="K625" i="7"/>
  <c r="L625" i="7" s="1"/>
  <c r="M625" i="7" s="1"/>
  <c r="N625" i="7" s="1"/>
  <c r="K621" i="7"/>
  <c r="L621" i="7" s="1"/>
  <c r="M621" i="7" s="1"/>
  <c r="N621" i="7" s="1"/>
  <c r="K617" i="7"/>
  <c r="L617" i="7" s="1"/>
  <c r="M617" i="7" s="1"/>
  <c r="N617" i="7" s="1"/>
  <c r="K613" i="7"/>
  <c r="L613" i="7" s="1"/>
  <c r="M613" i="7" s="1"/>
  <c r="N613" i="7" s="1"/>
  <c r="K609" i="7"/>
  <c r="L609" i="7" s="1"/>
  <c r="M609" i="7" s="1"/>
  <c r="N609" i="7" s="1"/>
  <c r="K602" i="7"/>
  <c r="L602" i="7" s="1"/>
  <c r="M602" i="7" s="1"/>
  <c r="N602" i="7" s="1"/>
  <c r="K586" i="7"/>
  <c r="L586" i="7" s="1"/>
  <c r="M586" i="7" s="1"/>
  <c r="N586" i="7" s="1"/>
  <c r="K570" i="7"/>
  <c r="L570" i="7" s="1"/>
  <c r="M570" i="7" s="1"/>
  <c r="N570" i="7" s="1"/>
  <c r="K554" i="7"/>
  <c r="L554" i="7" s="1"/>
  <c r="M554" i="7" s="1"/>
  <c r="N554" i="7" s="1"/>
  <c r="K606" i="7"/>
  <c r="L606" i="7" s="1"/>
  <c r="M606" i="7" s="1"/>
  <c r="N606" i="7" s="1"/>
  <c r="K590" i="7"/>
  <c r="L590" i="7" s="1"/>
  <c r="M590" i="7" s="1"/>
  <c r="N590" i="7" s="1"/>
  <c r="K576" i="7"/>
  <c r="L576" i="7" s="1"/>
  <c r="M576" i="7" s="1"/>
  <c r="N576" i="7" s="1"/>
  <c r="K574" i="7"/>
  <c r="L574" i="7" s="1"/>
  <c r="M574" i="7" s="1"/>
  <c r="N574" i="7" s="1"/>
  <c r="K560" i="7"/>
  <c r="L560" i="7" s="1"/>
  <c r="M560" i="7" s="1"/>
  <c r="N560" i="7" s="1"/>
  <c r="K558" i="7"/>
  <c r="L558" i="7" s="1"/>
  <c r="M558" i="7" s="1"/>
  <c r="N558" i="7" s="1"/>
  <c r="K549" i="7"/>
  <c r="L549" i="7" s="1"/>
  <c r="M549" i="7" s="1"/>
  <c r="N549" i="7" s="1"/>
  <c r="K632" i="7"/>
  <c r="L632" i="7" s="1"/>
  <c r="M632" i="7" s="1"/>
  <c r="N632" i="7" s="1"/>
  <c r="K594" i="7"/>
  <c r="L594" i="7" s="1"/>
  <c r="M594" i="7" s="1"/>
  <c r="N594" i="7" s="1"/>
  <c r="K578" i="7"/>
  <c r="L578" i="7" s="1"/>
  <c r="M578" i="7" s="1"/>
  <c r="N578" i="7" s="1"/>
  <c r="K562" i="7"/>
  <c r="L562" i="7" s="1"/>
  <c r="M562" i="7" s="1"/>
  <c r="N562" i="7" s="1"/>
  <c r="K628" i="7"/>
  <c r="L628" i="7" s="1"/>
  <c r="M628" i="7" s="1"/>
  <c r="N628" i="7" s="1"/>
  <c r="K620" i="7"/>
  <c r="L620" i="7" s="1"/>
  <c r="M620" i="7" s="1"/>
  <c r="N620" i="7" s="1"/>
  <c r="K612" i="7"/>
  <c r="L612" i="7" s="1"/>
  <c r="M612" i="7" s="1"/>
  <c r="N612" i="7" s="1"/>
  <c r="K548" i="7"/>
  <c r="L548" i="7" s="1"/>
  <c r="M548" i="7" s="1"/>
  <c r="N548" i="7" s="1"/>
  <c r="K533" i="7"/>
  <c r="L533" i="7" s="1"/>
  <c r="M533" i="7" s="1"/>
  <c r="N533" i="7" s="1"/>
  <c r="K516" i="7"/>
  <c r="L516" i="7" s="1"/>
  <c r="M516" i="7" s="1"/>
  <c r="N516" i="7" s="1"/>
  <c r="K501" i="7"/>
  <c r="L501" i="7" s="1"/>
  <c r="M501" i="7" s="1"/>
  <c r="N501" i="7" s="1"/>
  <c r="K493" i="7"/>
  <c r="L493" i="7" s="1"/>
  <c r="M493" i="7" s="1"/>
  <c r="N493" i="7" s="1"/>
  <c r="K480" i="7"/>
  <c r="L480" i="7" s="1"/>
  <c r="M480" i="7" s="1"/>
  <c r="N480" i="7" s="1"/>
  <c r="K545" i="7"/>
  <c r="L545" i="7" s="1"/>
  <c r="M545" i="7" s="1"/>
  <c r="N545" i="7" s="1"/>
  <c r="K528" i="7"/>
  <c r="L528" i="7" s="1"/>
  <c r="M528" i="7" s="1"/>
  <c r="N528" i="7" s="1"/>
  <c r="K513" i="7"/>
  <c r="L513" i="7" s="1"/>
  <c r="M513" i="7" s="1"/>
  <c r="N513" i="7" s="1"/>
  <c r="K630" i="7"/>
  <c r="L630" i="7" s="1"/>
  <c r="M630" i="7" s="1"/>
  <c r="N630" i="7" s="1"/>
  <c r="K626" i="7"/>
  <c r="L626" i="7" s="1"/>
  <c r="M626" i="7" s="1"/>
  <c r="N626" i="7" s="1"/>
  <c r="K622" i="7"/>
  <c r="L622" i="7" s="1"/>
  <c r="M622" i="7" s="1"/>
  <c r="N622" i="7" s="1"/>
  <c r="K618" i="7"/>
  <c r="L618" i="7" s="1"/>
  <c r="M618" i="7" s="1"/>
  <c r="N618" i="7" s="1"/>
  <c r="K614" i="7"/>
  <c r="L614" i="7" s="1"/>
  <c r="M614" i="7" s="1"/>
  <c r="N614" i="7" s="1"/>
  <c r="K610" i="7"/>
  <c r="L610" i="7" s="1"/>
  <c r="M610" i="7" s="1"/>
  <c r="N610" i="7" s="1"/>
  <c r="K532" i="7"/>
  <c r="L532" i="7" s="1"/>
  <c r="M532" i="7" s="1"/>
  <c r="N532" i="7" s="1"/>
  <c r="K519" i="7"/>
  <c r="L519" i="7" s="1"/>
  <c r="M519" i="7" s="1"/>
  <c r="N519" i="7" s="1"/>
  <c r="K517" i="7"/>
  <c r="L517" i="7" s="1"/>
  <c r="M517" i="7" s="1"/>
  <c r="N517" i="7" s="1"/>
  <c r="K500" i="7"/>
  <c r="L500" i="7" s="1"/>
  <c r="M500" i="7" s="1"/>
  <c r="N500" i="7" s="1"/>
  <c r="K496" i="7"/>
  <c r="L496" i="7" s="1"/>
  <c r="M496" i="7" s="1"/>
  <c r="N496" i="7" s="1"/>
  <c r="K487" i="7"/>
  <c r="L487" i="7" s="1"/>
  <c r="M487" i="7" s="1"/>
  <c r="N487" i="7" s="1"/>
  <c r="K536" i="7"/>
  <c r="L536" i="7" s="1"/>
  <c r="M536" i="7" s="1"/>
  <c r="N536" i="7" s="1"/>
  <c r="K521" i="7"/>
  <c r="L521" i="7" s="1"/>
  <c r="M521" i="7" s="1"/>
  <c r="N521" i="7" s="1"/>
  <c r="K504" i="7"/>
  <c r="L504" i="7" s="1"/>
  <c r="M504" i="7" s="1"/>
  <c r="N504" i="7" s="1"/>
  <c r="K492" i="7"/>
  <c r="L492" i="7" s="1"/>
  <c r="M492" i="7" s="1"/>
  <c r="N492" i="7" s="1"/>
  <c r="K544" i="7"/>
  <c r="L544" i="7" s="1"/>
  <c r="M544" i="7" s="1"/>
  <c r="N544" i="7" s="1"/>
  <c r="K531" i="7"/>
  <c r="L531" i="7" s="1"/>
  <c r="M531" i="7" s="1"/>
  <c r="N531" i="7" s="1"/>
  <c r="K529" i="7"/>
  <c r="L529" i="7" s="1"/>
  <c r="M529" i="7" s="1"/>
  <c r="N529" i="7" s="1"/>
  <c r="K512" i="7"/>
  <c r="L512" i="7" s="1"/>
  <c r="M512" i="7" s="1"/>
  <c r="N512" i="7" s="1"/>
  <c r="K499" i="7"/>
  <c r="L499" i="7" s="1"/>
  <c r="M499" i="7" s="1"/>
  <c r="N499" i="7" s="1"/>
  <c r="K497" i="7"/>
  <c r="L497" i="7" s="1"/>
  <c r="M497" i="7" s="1"/>
  <c r="N497" i="7" s="1"/>
  <c r="K488" i="7"/>
  <c r="L488" i="7" s="1"/>
  <c r="M488" i="7" s="1"/>
  <c r="N488" i="7" s="1"/>
  <c r="K476" i="7"/>
  <c r="L476" i="7" s="1"/>
  <c r="M476" i="7" s="1"/>
  <c r="N476" i="7" s="1"/>
  <c r="K472" i="7"/>
  <c r="L472" i="7" s="1"/>
  <c r="M472" i="7" s="1"/>
  <c r="N472" i="7" s="1"/>
  <c r="K468" i="7"/>
  <c r="L468" i="7" s="1"/>
  <c r="M468" i="7" s="1"/>
  <c r="N468" i="7" s="1"/>
  <c r="K464" i="7"/>
  <c r="L464" i="7" s="1"/>
  <c r="M464" i="7" s="1"/>
  <c r="N464" i="7" s="1"/>
  <c r="K460" i="7"/>
  <c r="L460" i="7" s="1"/>
  <c r="M460" i="7" s="1"/>
  <c r="N460" i="7" s="1"/>
  <c r="K456" i="7"/>
  <c r="L456" i="7" s="1"/>
  <c r="M456" i="7" s="1"/>
  <c r="N456" i="7" s="1"/>
  <c r="K452" i="7"/>
  <c r="L452" i="7" s="1"/>
  <c r="M452" i="7" s="1"/>
  <c r="N452" i="7" s="1"/>
  <c r="K448" i="7"/>
  <c r="L448" i="7" s="1"/>
  <c r="M448" i="7" s="1"/>
  <c r="N448" i="7" s="1"/>
  <c r="K444" i="7"/>
  <c r="L444" i="7" s="1"/>
  <c r="M444" i="7" s="1"/>
  <c r="N444" i="7" s="1"/>
  <c r="K440" i="7"/>
  <c r="L440" i="7" s="1"/>
  <c r="M440" i="7" s="1"/>
  <c r="N440" i="7" s="1"/>
  <c r="K436" i="7"/>
  <c r="L436" i="7" s="1"/>
  <c r="M436" i="7" s="1"/>
  <c r="N436" i="7" s="1"/>
  <c r="K524" i="7"/>
  <c r="L524" i="7" s="1"/>
  <c r="M524" i="7" s="1"/>
  <c r="N524" i="7" s="1"/>
  <c r="K508" i="7"/>
  <c r="L508" i="7" s="1"/>
  <c r="M508" i="7" s="1"/>
  <c r="N508" i="7" s="1"/>
  <c r="K457" i="7"/>
  <c r="L457" i="7" s="1"/>
  <c r="M457" i="7" s="1"/>
  <c r="N457" i="7" s="1"/>
  <c r="K566" i="7"/>
  <c r="L566" i="7" s="1"/>
  <c r="M566" i="7" s="1"/>
  <c r="N566" i="7" s="1"/>
  <c r="K541" i="7"/>
  <c r="L541" i="7" s="1"/>
  <c r="M541" i="7" s="1"/>
  <c r="N541" i="7" s="1"/>
  <c r="K537" i="7"/>
  <c r="L537" i="7" s="1"/>
  <c r="M537" i="7" s="1"/>
  <c r="N537" i="7" s="1"/>
  <c r="K525" i="7"/>
  <c r="L525" i="7" s="1"/>
  <c r="M525" i="7" s="1"/>
  <c r="N525" i="7" s="1"/>
  <c r="K582" i="7"/>
  <c r="L582" i="7" s="1"/>
  <c r="M582" i="7" s="1"/>
  <c r="N582" i="7" s="1"/>
  <c r="K540" i="7"/>
  <c r="L540" i="7" s="1"/>
  <c r="M540" i="7" s="1"/>
  <c r="N540" i="7" s="1"/>
  <c r="K473" i="7"/>
  <c r="L473" i="7" s="1"/>
  <c r="M473" i="7" s="1"/>
  <c r="N473" i="7" s="1"/>
  <c r="K441" i="7"/>
  <c r="L441" i="7" s="1"/>
  <c r="M441" i="7" s="1"/>
  <c r="N441" i="7" s="1"/>
  <c r="K598" i="7"/>
  <c r="L598" i="7" s="1"/>
  <c r="M598" i="7" s="1"/>
  <c r="N598" i="7" s="1"/>
  <c r="K509" i="7"/>
  <c r="L509" i="7" s="1"/>
  <c r="M509" i="7" s="1"/>
  <c r="N509" i="7" s="1"/>
  <c r="K453" i="7"/>
  <c r="L453" i="7" s="1"/>
  <c r="M453" i="7" s="1"/>
  <c r="N453" i="7" s="1"/>
  <c r="K424" i="7"/>
  <c r="L424" i="7" s="1"/>
  <c r="M424" i="7" s="1"/>
  <c r="N424" i="7" s="1"/>
  <c r="K416" i="7"/>
  <c r="L416" i="7" s="1"/>
  <c r="M416" i="7" s="1"/>
  <c r="N416" i="7" s="1"/>
  <c r="K408" i="7"/>
  <c r="L408" i="7" s="1"/>
  <c r="M408" i="7" s="1"/>
  <c r="N408" i="7" s="1"/>
  <c r="K400" i="7"/>
  <c r="L400" i="7" s="1"/>
  <c r="M400" i="7" s="1"/>
  <c r="N400" i="7" s="1"/>
  <c r="K392" i="7"/>
  <c r="L392" i="7" s="1"/>
  <c r="M392" i="7" s="1"/>
  <c r="N392" i="7" s="1"/>
  <c r="K384" i="7"/>
  <c r="L384" i="7" s="1"/>
  <c r="M384" i="7" s="1"/>
  <c r="N384" i="7" s="1"/>
  <c r="K376" i="7"/>
  <c r="L376" i="7" s="1"/>
  <c r="M376" i="7" s="1"/>
  <c r="N376" i="7" s="1"/>
  <c r="K368" i="7"/>
  <c r="L368" i="7" s="1"/>
  <c r="M368" i="7" s="1"/>
  <c r="N368" i="7" s="1"/>
  <c r="K360" i="7"/>
  <c r="L360" i="7" s="1"/>
  <c r="M360" i="7" s="1"/>
  <c r="N360" i="7" s="1"/>
  <c r="K352" i="7"/>
  <c r="L352" i="7" s="1"/>
  <c r="M352" i="7" s="1"/>
  <c r="N352" i="7" s="1"/>
  <c r="K344" i="7"/>
  <c r="L344" i="7" s="1"/>
  <c r="M344" i="7" s="1"/>
  <c r="N344" i="7" s="1"/>
  <c r="K336" i="7"/>
  <c r="L336" i="7" s="1"/>
  <c r="M336" i="7" s="1"/>
  <c r="N336" i="7" s="1"/>
  <c r="K328" i="7"/>
  <c r="L328" i="7" s="1"/>
  <c r="M328" i="7" s="1"/>
  <c r="N328" i="7" s="1"/>
  <c r="K507" i="7"/>
  <c r="L507" i="7" s="1"/>
  <c r="M507" i="7" s="1"/>
  <c r="N507" i="7" s="1"/>
  <c r="K418" i="7"/>
  <c r="L418" i="7" s="1"/>
  <c r="M418" i="7" s="1"/>
  <c r="N418" i="7" s="1"/>
  <c r="K410" i="7"/>
  <c r="L410" i="7" s="1"/>
  <c r="M410" i="7" s="1"/>
  <c r="N410" i="7" s="1"/>
  <c r="K402" i="7"/>
  <c r="L402" i="7" s="1"/>
  <c r="M402" i="7" s="1"/>
  <c r="N402" i="7" s="1"/>
  <c r="K394" i="7"/>
  <c r="L394" i="7" s="1"/>
  <c r="M394" i="7" s="1"/>
  <c r="N394" i="7" s="1"/>
  <c r="K386" i="7"/>
  <c r="L386" i="7" s="1"/>
  <c r="M386" i="7" s="1"/>
  <c r="N386" i="7" s="1"/>
  <c r="K378" i="7"/>
  <c r="L378" i="7" s="1"/>
  <c r="M378" i="7" s="1"/>
  <c r="N378" i="7" s="1"/>
  <c r="K370" i="7"/>
  <c r="L370" i="7" s="1"/>
  <c r="M370" i="7" s="1"/>
  <c r="N370" i="7" s="1"/>
  <c r="K362" i="7"/>
  <c r="L362" i="7" s="1"/>
  <c r="M362" i="7" s="1"/>
  <c r="N362" i="7" s="1"/>
  <c r="K354" i="7"/>
  <c r="L354" i="7" s="1"/>
  <c r="M354" i="7" s="1"/>
  <c r="K346" i="7"/>
  <c r="L346" i="7" s="1"/>
  <c r="M346" i="7" s="1"/>
  <c r="N346" i="7" s="1"/>
  <c r="K338" i="7"/>
  <c r="L338" i="7" s="1"/>
  <c r="M338" i="7" s="1"/>
  <c r="N338" i="7" s="1"/>
  <c r="K330" i="7"/>
  <c r="L330" i="7" s="1"/>
  <c r="M330" i="7" s="1"/>
  <c r="N330" i="7" s="1"/>
  <c r="K322" i="7"/>
  <c r="L322" i="7" s="1"/>
  <c r="M322" i="7" s="1"/>
  <c r="N322" i="7" s="1"/>
  <c r="K312" i="7"/>
  <c r="L312" i="7" s="1"/>
  <c r="M312" i="7" s="1"/>
  <c r="N312" i="7" s="1"/>
  <c r="K296" i="7"/>
  <c r="L296" i="7" s="1"/>
  <c r="M296" i="7" s="1"/>
  <c r="N296" i="7" s="1"/>
  <c r="K292" i="7"/>
  <c r="L292" i="7" s="1"/>
  <c r="M292" i="7" s="1"/>
  <c r="N292" i="7" s="1"/>
  <c r="K288" i="7"/>
  <c r="L288" i="7" s="1"/>
  <c r="M288" i="7" s="1"/>
  <c r="N288" i="7" s="1"/>
  <c r="K284" i="7"/>
  <c r="L284" i="7" s="1"/>
  <c r="M284" i="7" s="1"/>
  <c r="N284" i="7" s="1"/>
  <c r="K280" i="7"/>
  <c r="L280" i="7" s="1"/>
  <c r="M280" i="7" s="1"/>
  <c r="N280" i="7" s="1"/>
  <c r="K276" i="7"/>
  <c r="L276" i="7" s="1"/>
  <c r="M276" i="7" s="1"/>
  <c r="N276" i="7" s="1"/>
  <c r="K272" i="7"/>
  <c r="L272" i="7" s="1"/>
  <c r="M272" i="7" s="1"/>
  <c r="N272" i="7" s="1"/>
  <c r="K268" i="7"/>
  <c r="L268" i="7" s="1"/>
  <c r="M268" i="7" s="1"/>
  <c r="N268" i="7" s="1"/>
  <c r="K264" i="7"/>
  <c r="L264" i="7" s="1"/>
  <c r="M264" i="7" s="1"/>
  <c r="N264" i="7" s="1"/>
  <c r="K260" i="7"/>
  <c r="L260" i="7" s="1"/>
  <c r="M260" i="7" s="1"/>
  <c r="N260" i="7" s="1"/>
  <c r="K256" i="7"/>
  <c r="L256" i="7" s="1"/>
  <c r="M256" i="7" s="1"/>
  <c r="N256" i="7" s="1"/>
  <c r="K252" i="7"/>
  <c r="L252" i="7" s="1"/>
  <c r="M252" i="7" s="1"/>
  <c r="N252" i="7" s="1"/>
  <c r="K248" i="7"/>
  <c r="L248" i="7" s="1"/>
  <c r="M248" i="7" s="1"/>
  <c r="N248" i="7" s="1"/>
  <c r="K244" i="7"/>
  <c r="L244" i="7" s="1"/>
  <c r="M244" i="7" s="1"/>
  <c r="N244" i="7" s="1"/>
  <c r="K240" i="7"/>
  <c r="L240" i="7" s="1"/>
  <c r="M240" i="7" s="1"/>
  <c r="N240" i="7" s="1"/>
  <c r="K236" i="7"/>
  <c r="L236" i="7" s="1"/>
  <c r="M236" i="7" s="1"/>
  <c r="N236" i="7" s="1"/>
  <c r="K232" i="7"/>
  <c r="L232" i="7" s="1"/>
  <c r="M232" i="7" s="1"/>
  <c r="N232" i="7" s="1"/>
  <c r="K228" i="7"/>
  <c r="L228" i="7" s="1"/>
  <c r="M228" i="7" s="1"/>
  <c r="N228" i="7" s="1"/>
  <c r="K224" i="7"/>
  <c r="L224" i="7" s="1"/>
  <c r="M224" i="7" s="1"/>
  <c r="N224" i="7" s="1"/>
  <c r="K220" i="7"/>
  <c r="L220" i="7" s="1"/>
  <c r="M220" i="7" s="1"/>
  <c r="N220" i="7" s="1"/>
  <c r="K216" i="7"/>
  <c r="L216" i="7" s="1"/>
  <c r="M216" i="7" s="1"/>
  <c r="N216" i="7" s="1"/>
  <c r="K212" i="7"/>
  <c r="L212" i="7" s="1"/>
  <c r="M212" i="7" s="1"/>
  <c r="N212" i="7" s="1"/>
  <c r="K208" i="7"/>
  <c r="L208" i="7" s="1"/>
  <c r="M208" i="7" s="1"/>
  <c r="N208" i="7" s="1"/>
  <c r="K437" i="7"/>
  <c r="L437" i="7" s="1"/>
  <c r="M437" i="7" s="1"/>
  <c r="N437" i="7" s="1"/>
  <c r="K432" i="7"/>
  <c r="L432" i="7" s="1"/>
  <c r="M432" i="7" s="1"/>
  <c r="N432" i="7" s="1"/>
  <c r="K420" i="7"/>
  <c r="L420" i="7" s="1"/>
  <c r="M420" i="7" s="1"/>
  <c r="N420" i="7" s="1"/>
  <c r="K412" i="7"/>
  <c r="L412" i="7" s="1"/>
  <c r="M412" i="7" s="1"/>
  <c r="N412" i="7" s="1"/>
  <c r="K404" i="7"/>
  <c r="L404" i="7" s="1"/>
  <c r="M404" i="7" s="1"/>
  <c r="N404" i="7" s="1"/>
  <c r="K396" i="7"/>
  <c r="L396" i="7" s="1"/>
  <c r="M396" i="7" s="1"/>
  <c r="N396" i="7" s="1"/>
  <c r="K388" i="7"/>
  <c r="L388" i="7" s="1"/>
  <c r="M388" i="7" s="1"/>
  <c r="N388" i="7" s="1"/>
  <c r="K380" i="7"/>
  <c r="L380" i="7" s="1"/>
  <c r="M380" i="7" s="1"/>
  <c r="N380" i="7" s="1"/>
  <c r="K372" i="7"/>
  <c r="L372" i="7" s="1"/>
  <c r="M372" i="7" s="1"/>
  <c r="N372" i="7" s="1"/>
  <c r="K364" i="7"/>
  <c r="L364" i="7" s="1"/>
  <c r="M364" i="7" s="1"/>
  <c r="N364" i="7" s="1"/>
  <c r="K356" i="7"/>
  <c r="L356" i="7" s="1"/>
  <c r="M356" i="7" s="1"/>
  <c r="N356" i="7" s="1"/>
  <c r="K348" i="7"/>
  <c r="L348" i="7" s="1"/>
  <c r="M348" i="7" s="1"/>
  <c r="N348" i="7" s="1"/>
  <c r="K340" i="7"/>
  <c r="L340" i="7" s="1"/>
  <c r="M340" i="7" s="1"/>
  <c r="N340" i="7" s="1"/>
  <c r="K332" i="7"/>
  <c r="L332" i="7" s="1"/>
  <c r="M332" i="7" s="1"/>
  <c r="N332" i="7" s="1"/>
  <c r="K324" i="7"/>
  <c r="L324" i="7" s="1"/>
  <c r="M324" i="7" s="1"/>
  <c r="N324" i="7" s="1"/>
  <c r="K310" i="7"/>
  <c r="L310" i="7" s="1"/>
  <c r="M310" i="7" s="1"/>
  <c r="N310" i="7" s="1"/>
  <c r="K600" i="7"/>
  <c r="L600" i="7" s="1"/>
  <c r="M600" i="7" s="1"/>
  <c r="N600" i="7" s="1"/>
  <c r="K511" i="7"/>
  <c r="L511" i="7" s="1"/>
  <c r="M511" i="7" s="1"/>
  <c r="N511" i="7" s="1"/>
  <c r="K489" i="7"/>
  <c r="L489" i="7" s="1"/>
  <c r="M489" i="7" s="1"/>
  <c r="N489" i="7" s="1"/>
  <c r="K484" i="7"/>
  <c r="L484" i="7" s="1"/>
  <c r="M484" i="7" s="1"/>
  <c r="N484" i="7" s="1"/>
  <c r="K479" i="7"/>
  <c r="L479" i="7" s="1"/>
  <c r="M479" i="7" s="1"/>
  <c r="N479" i="7" s="1"/>
  <c r="K550" i="7"/>
  <c r="L550" i="7" s="1"/>
  <c r="M550" i="7" s="1"/>
  <c r="N550" i="7" s="1"/>
  <c r="K527" i="7"/>
  <c r="L527" i="7" s="1"/>
  <c r="M527" i="7" s="1"/>
  <c r="N527" i="7" s="1"/>
  <c r="K520" i="7"/>
  <c r="L520" i="7" s="1"/>
  <c r="M520" i="7" s="1"/>
  <c r="N520" i="7" s="1"/>
  <c r="K469" i="7"/>
  <c r="L469" i="7" s="1"/>
  <c r="M469" i="7" s="1"/>
  <c r="N469" i="7" s="1"/>
  <c r="K449" i="7"/>
  <c r="L449" i="7" s="1"/>
  <c r="M449" i="7" s="1"/>
  <c r="N449" i="7" s="1"/>
  <c r="K422" i="7"/>
  <c r="L422" i="7" s="1"/>
  <c r="M422" i="7" s="1"/>
  <c r="N422" i="7" s="1"/>
  <c r="K414" i="7"/>
  <c r="L414" i="7" s="1"/>
  <c r="M414" i="7" s="1"/>
  <c r="N414" i="7" s="1"/>
  <c r="K406" i="7"/>
  <c r="L406" i="7" s="1"/>
  <c r="M406" i="7" s="1"/>
  <c r="N406" i="7" s="1"/>
  <c r="K398" i="7"/>
  <c r="L398" i="7" s="1"/>
  <c r="M398" i="7" s="1"/>
  <c r="N398" i="7" s="1"/>
  <c r="K390" i="7"/>
  <c r="L390" i="7" s="1"/>
  <c r="M390" i="7" s="1"/>
  <c r="N390" i="7" s="1"/>
  <c r="K382" i="7"/>
  <c r="L382" i="7" s="1"/>
  <c r="M382" i="7" s="1"/>
  <c r="N382" i="7" s="1"/>
  <c r="K374" i="7"/>
  <c r="L374" i="7" s="1"/>
  <c r="M374" i="7" s="1"/>
  <c r="N374" i="7" s="1"/>
  <c r="K366" i="7"/>
  <c r="L366" i="7" s="1"/>
  <c r="M366" i="7" s="1"/>
  <c r="N366" i="7" s="1"/>
  <c r="K358" i="7"/>
  <c r="L358" i="7" s="1"/>
  <c r="M358" i="7" s="1"/>
  <c r="N358" i="7" s="1"/>
  <c r="K350" i="7"/>
  <c r="L350" i="7" s="1"/>
  <c r="M350" i="7" s="1"/>
  <c r="N350" i="7" s="1"/>
  <c r="K342" i="7"/>
  <c r="L342" i="7" s="1"/>
  <c r="M342" i="7" s="1"/>
  <c r="N342" i="7" s="1"/>
  <c r="K334" i="7"/>
  <c r="L334" i="7" s="1"/>
  <c r="M334" i="7" s="1"/>
  <c r="N334" i="7" s="1"/>
  <c r="K326" i="7"/>
  <c r="L326" i="7" s="1"/>
  <c r="M326" i="7" s="1"/>
  <c r="N326" i="7" s="1"/>
  <c r="K304" i="7"/>
  <c r="L304" i="7" s="1"/>
  <c r="M304" i="7" s="1"/>
  <c r="N304" i="7" s="1"/>
  <c r="K294" i="7"/>
  <c r="L294" i="7" s="1"/>
  <c r="M294" i="7" s="1"/>
  <c r="N294" i="7" s="1"/>
  <c r="K290" i="7"/>
  <c r="L290" i="7" s="1"/>
  <c r="M290" i="7" s="1"/>
  <c r="N290" i="7" s="1"/>
  <c r="K286" i="7"/>
  <c r="L286" i="7" s="1"/>
  <c r="M286" i="7" s="1"/>
  <c r="N286" i="7" s="1"/>
  <c r="K282" i="7"/>
  <c r="L282" i="7" s="1"/>
  <c r="M282" i="7" s="1"/>
  <c r="N282" i="7" s="1"/>
  <c r="K278" i="7"/>
  <c r="L278" i="7" s="1"/>
  <c r="M278" i="7" s="1"/>
  <c r="N278" i="7" s="1"/>
  <c r="K274" i="7"/>
  <c r="L274" i="7" s="1"/>
  <c r="M274" i="7" s="1"/>
  <c r="N274" i="7" s="1"/>
  <c r="K270" i="7"/>
  <c r="L270" i="7" s="1"/>
  <c r="M270" i="7" s="1"/>
  <c r="N270" i="7" s="1"/>
  <c r="K266" i="7"/>
  <c r="L266" i="7" s="1"/>
  <c r="M266" i="7" s="1"/>
  <c r="N266" i="7" s="1"/>
  <c r="K262" i="7"/>
  <c r="L262" i="7" s="1"/>
  <c r="M262" i="7" s="1"/>
  <c r="N262" i="7" s="1"/>
  <c r="K258" i="7"/>
  <c r="L258" i="7" s="1"/>
  <c r="M258" i="7" s="1"/>
  <c r="N258" i="7" s="1"/>
  <c r="K254" i="7"/>
  <c r="L254" i="7" s="1"/>
  <c r="M254" i="7" s="1"/>
  <c r="N254" i="7" s="1"/>
  <c r="K250" i="7"/>
  <c r="L250" i="7" s="1"/>
  <c r="M250" i="7" s="1"/>
  <c r="N250" i="7" s="1"/>
  <c r="K505" i="7"/>
  <c r="L505" i="7" s="1"/>
  <c r="M505" i="7" s="1"/>
  <c r="N505" i="7" s="1"/>
  <c r="K491" i="7"/>
  <c r="L491" i="7" s="1"/>
  <c r="M491" i="7" s="1"/>
  <c r="N491" i="7" s="1"/>
  <c r="K539" i="7"/>
  <c r="L539" i="7" s="1"/>
  <c r="M539" i="7" s="1"/>
  <c r="N539" i="7" s="1"/>
  <c r="K314" i="7"/>
  <c r="L314" i="7" s="1"/>
  <c r="M314" i="7" s="1"/>
  <c r="N314" i="7" s="1"/>
  <c r="K481" i="7"/>
  <c r="L481" i="7" s="1"/>
  <c r="M481" i="7" s="1"/>
  <c r="N481" i="7" s="1"/>
  <c r="K300" i="7"/>
  <c r="L300" i="7" s="1"/>
  <c r="M300" i="7" s="1"/>
  <c r="N300" i="7" s="1"/>
  <c r="K279" i="7"/>
  <c r="L279" i="7" s="1"/>
  <c r="M279" i="7" s="1"/>
  <c r="N279" i="7" s="1"/>
  <c r="K247" i="7"/>
  <c r="L247" i="7" s="1"/>
  <c r="M247" i="7" s="1"/>
  <c r="N247" i="7" s="1"/>
  <c r="K199" i="7"/>
  <c r="L199" i="7" s="1"/>
  <c r="M199" i="7" s="1"/>
  <c r="N199" i="7" s="1"/>
  <c r="K167" i="7"/>
  <c r="L167" i="7" s="1"/>
  <c r="M167" i="7" s="1"/>
  <c r="N167" i="7" s="1"/>
  <c r="K306" i="7"/>
  <c r="L306" i="7" s="1"/>
  <c r="M306" i="7" s="1"/>
  <c r="N306" i="7" s="1"/>
  <c r="K131" i="7"/>
  <c r="L131" i="7" s="1"/>
  <c r="M131" i="7" s="1"/>
  <c r="N131" i="7" s="1"/>
  <c r="K140" i="7"/>
  <c r="L140" i="7" s="1"/>
  <c r="M140" i="7" s="1"/>
  <c r="N140" i="7" s="1"/>
  <c r="K147" i="7"/>
  <c r="L147" i="7" s="1"/>
  <c r="M147" i="7" s="1"/>
  <c r="N147" i="7" s="1"/>
  <c r="K156" i="7"/>
  <c r="L156" i="7" s="1"/>
  <c r="M156" i="7" s="1"/>
  <c r="N156" i="7" s="1"/>
  <c r="K164" i="7"/>
  <c r="L164" i="7" s="1"/>
  <c r="M164" i="7" s="1"/>
  <c r="N164" i="7" s="1"/>
  <c r="K180" i="7"/>
  <c r="L180" i="7" s="1"/>
  <c r="M180" i="7" s="1"/>
  <c r="N180" i="7" s="1"/>
  <c r="K187" i="7"/>
  <c r="L187" i="7" s="1"/>
  <c r="M187" i="7" s="1"/>
  <c r="N187" i="7" s="1"/>
  <c r="K202" i="7"/>
  <c r="L202" i="7" s="1"/>
  <c r="M202" i="7" s="1"/>
  <c r="N202" i="7" s="1"/>
  <c r="K237" i="7"/>
  <c r="L237" i="7" s="1"/>
  <c r="M237" i="7" s="1"/>
  <c r="N237" i="7" s="1"/>
  <c r="K275" i="7"/>
  <c r="L275" i="7" s="1"/>
  <c r="M275" i="7" s="1"/>
  <c r="N275" i="7" s="1"/>
  <c r="K320" i="7"/>
  <c r="L320" i="7" s="1"/>
  <c r="M320" i="7" s="1"/>
  <c r="N320" i="7" s="1"/>
  <c r="K126" i="7"/>
  <c r="L126" i="7" s="1"/>
  <c r="M126" i="7" s="1"/>
  <c r="N126" i="7" s="1"/>
  <c r="K142" i="7"/>
  <c r="L142" i="7" s="1"/>
  <c r="M142" i="7" s="1"/>
  <c r="N142" i="7" s="1"/>
  <c r="K165" i="7"/>
  <c r="L165" i="7" s="1"/>
  <c r="M165" i="7" s="1"/>
  <c r="N165" i="7" s="1"/>
  <c r="K176" i="7"/>
  <c r="L176" i="7" s="1"/>
  <c r="M176" i="7" s="1"/>
  <c r="N176" i="7" s="1"/>
  <c r="K195" i="7"/>
  <c r="L195" i="7" s="1"/>
  <c r="M195" i="7" s="1"/>
  <c r="N195" i="7" s="1"/>
  <c r="K210" i="7"/>
  <c r="L210" i="7" s="1"/>
  <c r="M210" i="7" s="1"/>
  <c r="N210" i="7" s="1"/>
  <c r="K246" i="7"/>
  <c r="L246" i="7" s="1"/>
  <c r="M246" i="7" s="1"/>
  <c r="N246" i="7" s="1"/>
  <c r="K251" i="7"/>
  <c r="L251" i="7" s="1"/>
  <c r="M251" i="7" s="1"/>
  <c r="N251" i="7" s="1"/>
  <c r="K259" i="7"/>
  <c r="L259" i="7" s="1"/>
  <c r="M259" i="7" s="1"/>
  <c r="N259" i="7" s="1"/>
  <c r="K267" i="7"/>
  <c r="L267" i="7" s="1"/>
  <c r="M267" i="7" s="1"/>
  <c r="N267" i="7" s="1"/>
  <c r="K271" i="7"/>
  <c r="L271" i="7" s="1"/>
  <c r="M271" i="7" s="1"/>
  <c r="N271" i="7" s="1"/>
  <c r="K302" i="7"/>
  <c r="L302" i="7" s="1"/>
  <c r="M302" i="7" s="1"/>
  <c r="N302" i="7" s="1"/>
  <c r="K321" i="7"/>
  <c r="L321" i="7" s="1"/>
  <c r="M321" i="7" s="1"/>
  <c r="N321" i="7" s="1"/>
  <c r="K361" i="7"/>
  <c r="L361" i="7" s="1"/>
  <c r="M361" i="7" s="1"/>
  <c r="N361" i="7" s="1"/>
  <c r="K389" i="7"/>
  <c r="L389" i="7" s="1"/>
  <c r="M389" i="7" s="1"/>
  <c r="N389" i="7" s="1"/>
  <c r="K433" i="7"/>
  <c r="L433" i="7" s="1"/>
  <c r="M433" i="7" s="1"/>
  <c r="K173" i="7"/>
  <c r="L173" i="7" s="1"/>
  <c r="M173" i="7" s="1"/>
  <c r="N173" i="7" s="1"/>
  <c r="K188" i="7"/>
  <c r="L188" i="7" s="1"/>
  <c r="M188" i="7" s="1"/>
  <c r="N188" i="7" s="1"/>
  <c r="K191" i="7"/>
  <c r="L191" i="7" s="1"/>
  <c r="M191" i="7" s="1"/>
  <c r="N191" i="7" s="1"/>
  <c r="K203" i="7"/>
  <c r="L203" i="7" s="1"/>
  <c r="M203" i="7" s="1"/>
  <c r="N203" i="7" s="1"/>
  <c r="K229" i="7"/>
  <c r="L229" i="7" s="1"/>
  <c r="M229" i="7" s="1"/>
  <c r="N229" i="7" s="1"/>
  <c r="K242" i="7"/>
  <c r="L242" i="7" s="1"/>
  <c r="M242" i="7" s="1"/>
  <c r="N242" i="7" s="1"/>
  <c r="K255" i="7"/>
  <c r="L255" i="7" s="1"/>
  <c r="M255" i="7" s="1"/>
  <c r="N255" i="7" s="1"/>
  <c r="K263" i="7"/>
  <c r="L263" i="7" s="1"/>
  <c r="M263" i="7" s="1"/>
  <c r="N263" i="7" s="1"/>
  <c r="K281" i="7"/>
  <c r="L281" i="7" s="1"/>
  <c r="M281" i="7" s="1"/>
  <c r="N281" i="7" s="1"/>
  <c r="K293" i="7"/>
  <c r="L293" i="7" s="1"/>
  <c r="M293" i="7" s="1"/>
  <c r="N293" i="7" s="1"/>
  <c r="K401" i="7"/>
  <c r="L401" i="7" s="1"/>
  <c r="M401" i="7" s="1"/>
  <c r="N401" i="7" s="1"/>
  <c r="K428" i="7"/>
  <c r="L428" i="7" s="1"/>
  <c r="M428" i="7" s="1"/>
  <c r="N428" i="7" s="1"/>
  <c r="K568" i="7"/>
  <c r="L568" i="7" s="1"/>
  <c r="M568" i="7" s="1"/>
  <c r="N568" i="7" s="1"/>
  <c r="K607" i="7"/>
  <c r="L607" i="7" s="1"/>
  <c r="M607" i="7" s="1"/>
  <c r="N607" i="7" s="1"/>
  <c r="K130" i="7"/>
  <c r="L130" i="7" s="1"/>
  <c r="M130" i="7" s="1"/>
  <c r="N130" i="7" s="1"/>
  <c r="K146" i="7"/>
  <c r="L146" i="7" s="1"/>
  <c r="M146" i="7" s="1"/>
  <c r="N146" i="7" s="1"/>
  <c r="K159" i="7"/>
  <c r="L159" i="7" s="1"/>
  <c r="M159" i="7" s="1"/>
  <c r="N159" i="7" s="1"/>
  <c r="K166" i="7"/>
  <c r="L166" i="7" s="1"/>
  <c r="M166" i="7" s="1"/>
  <c r="N166" i="7" s="1"/>
  <c r="K181" i="7"/>
  <c r="L181" i="7" s="1"/>
  <c r="M181" i="7" s="1"/>
  <c r="K207" i="7"/>
  <c r="L207" i="7" s="1"/>
  <c r="M207" i="7" s="1"/>
  <c r="N207" i="7" s="1"/>
  <c r="K211" i="7"/>
  <c r="L211" i="7" s="1"/>
  <c r="M211" i="7" s="1"/>
  <c r="N211" i="7" s="1"/>
  <c r="K215" i="7"/>
  <c r="L215" i="7" s="1"/>
  <c r="M215" i="7" s="1"/>
  <c r="N215" i="7" s="1"/>
  <c r="K218" i="7"/>
  <c r="L218" i="7" s="1"/>
  <c r="M218" i="7" s="1"/>
  <c r="N218" i="7" s="1"/>
  <c r="K234" i="7"/>
  <c r="L234" i="7" s="1"/>
  <c r="M234" i="7" s="1"/>
  <c r="N234" i="7" s="1"/>
  <c r="K277" i="7"/>
  <c r="L277" i="7" s="1"/>
  <c r="M277" i="7" s="1"/>
  <c r="N277" i="7" s="1"/>
  <c r="K308" i="7"/>
  <c r="L308" i="7" s="1"/>
  <c r="M308" i="7" s="1"/>
  <c r="N308" i="7" s="1"/>
  <c r="K329" i="7"/>
  <c r="L329" i="7" s="1"/>
  <c r="M329" i="7" s="1"/>
  <c r="N329" i="7" s="1"/>
  <c r="K357" i="7"/>
  <c r="L357" i="7" s="1"/>
  <c r="M357" i="7" s="1"/>
  <c r="N357" i="7" s="1"/>
  <c r="K417" i="7"/>
  <c r="L417" i="7" s="1"/>
  <c r="M417" i="7" s="1"/>
  <c r="K443" i="7"/>
  <c r="L443" i="7" s="1"/>
  <c r="M443" i="7" s="1"/>
  <c r="N443" i="7" s="1"/>
  <c r="K155" i="7"/>
  <c r="L155" i="7" s="1"/>
  <c r="M155" i="7" s="1"/>
  <c r="N155" i="7" s="1"/>
  <c r="K157" i="7"/>
  <c r="L157" i="7" s="1"/>
  <c r="M157" i="7" s="1"/>
  <c r="N157" i="7" s="1"/>
  <c r="K170" i="7"/>
  <c r="L170" i="7" s="1"/>
  <c r="M170" i="7" s="1"/>
  <c r="N170" i="7" s="1"/>
  <c r="K196" i="7"/>
  <c r="L196" i="7" s="1"/>
  <c r="M196" i="7" s="1"/>
  <c r="N196" i="7" s="1"/>
  <c r="K219" i="7"/>
  <c r="L219" i="7" s="1"/>
  <c r="M219" i="7" s="1"/>
  <c r="N219" i="7" s="1"/>
  <c r="K226" i="7"/>
  <c r="L226" i="7" s="1"/>
  <c r="M226" i="7" s="1"/>
  <c r="N226" i="7" s="1"/>
  <c r="K243" i="7"/>
  <c r="L243" i="7" s="1"/>
  <c r="M243" i="7" s="1"/>
  <c r="N243" i="7" s="1"/>
  <c r="K269" i="7"/>
  <c r="L269" i="7" s="1"/>
  <c r="M269" i="7" s="1"/>
  <c r="N269" i="7" s="1"/>
  <c r="K298" i="7"/>
  <c r="L298" i="7" s="1"/>
  <c r="M298" i="7" s="1"/>
  <c r="N298" i="7" s="1"/>
  <c r="K309" i="7"/>
  <c r="L309" i="7" s="1"/>
  <c r="M309" i="7" s="1"/>
  <c r="N309" i="7" s="1"/>
  <c r="K318" i="7"/>
  <c r="L318" i="7" s="1"/>
  <c r="M318" i="7" s="1"/>
  <c r="N318" i="7" s="1"/>
  <c r="K369" i="7"/>
  <c r="L369" i="7" s="1"/>
  <c r="M369" i="7" s="1"/>
  <c r="N369" i="7" s="1"/>
  <c r="K430" i="7"/>
  <c r="L430" i="7" s="1"/>
  <c r="M430" i="7" s="1"/>
  <c r="N430" i="7" s="1"/>
  <c r="K486" i="7"/>
  <c r="L486" i="7" s="1"/>
  <c r="M486" i="7" s="1"/>
  <c r="N486" i="7" s="1"/>
  <c r="K160" i="7"/>
  <c r="L160" i="7" s="1"/>
  <c r="M160" i="7" s="1"/>
  <c r="N160" i="7" s="1"/>
  <c r="K162" i="7"/>
  <c r="L162" i="7" s="1"/>
  <c r="M162" i="7" s="1"/>
  <c r="N162" i="7" s="1"/>
  <c r="K169" i="7"/>
  <c r="L169" i="7" s="1"/>
  <c r="M169" i="7" s="1"/>
  <c r="N169" i="7" s="1"/>
  <c r="K174" i="7"/>
  <c r="L174" i="7" s="1"/>
  <c r="M174" i="7" s="1"/>
  <c r="N174" i="7" s="1"/>
  <c r="K184" i="7"/>
  <c r="L184" i="7" s="1"/>
  <c r="M184" i="7" s="1"/>
  <c r="N184" i="7" s="1"/>
  <c r="K201" i="7"/>
  <c r="L201" i="7" s="1"/>
  <c r="M201" i="7" s="1"/>
  <c r="N201" i="7" s="1"/>
  <c r="K206" i="7"/>
  <c r="L206" i="7" s="1"/>
  <c r="M206" i="7" s="1"/>
  <c r="N206" i="7" s="1"/>
  <c r="K238" i="7"/>
  <c r="L238" i="7" s="1"/>
  <c r="M238" i="7" s="1"/>
  <c r="N238" i="7" s="1"/>
  <c r="K241" i="7"/>
  <c r="L241" i="7" s="1"/>
  <c r="M241" i="7" s="1"/>
  <c r="N241" i="7" s="1"/>
  <c r="K273" i="7"/>
  <c r="L273" i="7" s="1"/>
  <c r="M273" i="7" s="1"/>
  <c r="K349" i="7"/>
  <c r="L349" i="7" s="1"/>
  <c r="M349" i="7" s="1"/>
  <c r="N349" i="7" s="1"/>
  <c r="K381" i="7"/>
  <c r="L381" i="7" s="1"/>
  <c r="M381" i="7" s="1"/>
  <c r="N381" i="7" s="1"/>
  <c r="K413" i="7"/>
  <c r="L413" i="7" s="1"/>
  <c r="M413" i="7" s="1"/>
  <c r="N413" i="7" s="1"/>
  <c r="K604" i="7"/>
  <c r="L604" i="7" s="1"/>
  <c r="M604" i="7" s="1"/>
  <c r="N604" i="7" s="1"/>
  <c r="K172" i="7"/>
  <c r="L172" i="7" s="1"/>
  <c r="M172" i="7" s="1"/>
  <c r="N172" i="7" s="1"/>
  <c r="K189" i="7"/>
  <c r="L189" i="7" s="1"/>
  <c r="M189" i="7" s="1"/>
  <c r="N189" i="7" s="1"/>
  <c r="K194" i="7"/>
  <c r="L194" i="7" s="1"/>
  <c r="M194" i="7" s="1"/>
  <c r="N194" i="7" s="1"/>
  <c r="K204" i="7"/>
  <c r="L204" i="7" s="1"/>
  <c r="M204" i="7" s="1"/>
  <c r="N204" i="7" s="1"/>
  <c r="K221" i="7"/>
  <c r="L221" i="7" s="1"/>
  <c r="M221" i="7" s="1"/>
  <c r="N221" i="7" s="1"/>
  <c r="K253" i="7"/>
  <c r="L253" i="7" s="1"/>
  <c r="M253" i="7" s="1"/>
  <c r="N253" i="7" s="1"/>
  <c r="K285" i="7"/>
  <c r="L285" i="7" s="1"/>
  <c r="M285" i="7" s="1"/>
  <c r="N285" i="7" s="1"/>
  <c r="K307" i="7"/>
  <c r="L307" i="7" s="1"/>
  <c r="M307" i="7" s="1"/>
  <c r="N307" i="7" s="1"/>
  <c r="K345" i="7"/>
  <c r="L345" i="7" s="1"/>
  <c r="M345" i="7" s="1"/>
  <c r="N345" i="7" s="1"/>
  <c r="K377" i="7"/>
  <c r="L377" i="7" s="1"/>
  <c r="M377" i="7" s="1"/>
  <c r="N377" i="7" s="1"/>
  <c r="K409" i="7"/>
  <c r="L409" i="7" s="1"/>
  <c r="M409" i="7" s="1"/>
  <c r="N409" i="7" s="1"/>
  <c r="K503" i="7"/>
  <c r="L503" i="7" s="1"/>
  <c r="M503" i="7" s="1"/>
  <c r="N503" i="7" s="1"/>
  <c r="K177" i="7"/>
  <c r="L177" i="7" s="1"/>
  <c r="M177" i="7" s="1"/>
  <c r="N177" i="7" s="1"/>
  <c r="K182" i="7"/>
  <c r="L182" i="7" s="1"/>
  <c r="M182" i="7" s="1"/>
  <c r="N182" i="7" s="1"/>
  <c r="K192" i="7"/>
  <c r="L192" i="7" s="1"/>
  <c r="M192" i="7" s="1"/>
  <c r="N192" i="7" s="1"/>
  <c r="K209" i="7"/>
  <c r="L209" i="7" s="1"/>
  <c r="M209" i="7" s="1"/>
  <c r="N209" i="7" s="1"/>
  <c r="K214" i="7"/>
  <c r="L214" i="7" s="1"/>
  <c r="M214" i="7" s="1"/>
  <c r="N214" i="7" s="1"/>
  <c r="K230" i="7"/>
  <c r="L230" i="7" s="1"/>
  <c r="M230" i="7" s="1"/>
  <c r="N230" i="7" s="1"/>
  <c r="K233" i="7"/>
  <c r="L233" i="7" s="1"/>
  <c r="M233" i="7" s="1"/>
  <c r="N233" i="7" s="1"/>
  <c r="K265" i="7"/>
  <c r="L265" i="7" s="1"/>
  <c r="M265" i="7" s="1"/>
  <c r="N265" i="7" s="1"/>
  <c r="K341" i="7"/>
  <c r="L341" i="7" s="1"/>
  <c r="M341" i="7" s="1"/>
  <c r="N341" i="7" s="1"/>
  <c r="K373" i="7"/>
  <c r="L373" i="7" s="1"/>
  <c r="M373" i="7" s="1"/>
  <c r="N373" i="7" s="1"/>
  <c r="K405" i="7"/>
  <c r="L405" i="7" s="1"/>
  <c r="M405" i="7" s="1"/>
  <c r="N405" i="7" s="1"/>
  <c r="K445" i="7"/>
  <c r="L445" i="7" s="1"/>
  <c r="M445" i="7" s="1"/>
  <c r="N445" i="7" s="1"/>
  <c r="K458" i="7"/>
  <c r="L458" i="7" s="1"/>
  <c r="M458" i="7" s="1"/>
  <c r="N458" i="7" s="1"/>
  <c r="K161" i="7"/>
  <c r="L161" i="7" s="1"/>
  <c r="M161" i="7" s="1"/>
  <c r="N161" i="7" s="1"/>
  <c r="K168" i="7"/>
  <c r="L168" i="7" s="1"/>
  <c r="M168" i="7" s="1"/>
  <c r="N168" i="7" s="1"/>
  <c r="K185" i="7"/>
  <c r="L185" i="7" s="1"/>
  <c r="M185" i="7" s="1"/>
  <c r="N185" i="7" s="1"/>
  <c r="K190" i="7"/>
  <c r="L190" i="7" s="1"/>
  <c r="M190" i="7" s="1"/>
  <c r="N190" i="7" s="1"/>
  <c r="K200" i="7"/>
  <c r="L200" i="7" s="1"/>
  <c r="M200" i="7" s="1"/>
  <c r="N200" i="7" s="1"/>
  <c r="K217" i="7"/>
  <c r="L217" i="7" s="1"/>
  <c r="M217" i="7" s="1"/>
  <c r="N217" i="7" s="1"/>
  <c r="K222" i="7"/>
  <c r="L222" i="7" s="1"/>
  <c r="M222" i="7" s="1"/>
  <c r="N222" i="7" s="1"/>
  <c r="K225" i="7"/>
  <c r="L225" i="7" s="1"/>
  <c r="M225" i="7" s="1"/>
  <c r="N225" i="7" s="1"/>
  <c r="K257" i="7"/>
  <c r="L257" i="7" s="1"/>
  <c r="M257" i="7" s="1"/>
  <c r="N257" i="7" s="1"/>
  <c r="K289" i="7"/>
  <c r="L289" i="7" s="1"/>
  <c r="M289" i="7" s="1"/>
  <c r="N289" i="7" s="1"/>
  <c r="K315" i="7"/>
  <c r="L315" i="7" s="1"/>
  <c r="M315" i="7" s="1"/>
  <c r="K333" i="7"/>
  <c r="L333" i="7" s="1"/>
  <c r="M333" i="7" s="1"/>
  <c r="N333" i="7" s="1"/>
  <c r="K365" i="7"/>
  <c r="L365" i="7" s="1"/>
  <c r="M365" i="7" s="1"/>
  <c r="K397" i="7"/>
  <c r="L397" i="7" s="1"/>
  <c r="M397" i="7" s="1"/>
  <c r="N397" i="7" s="1"/>
  <c r="K434" i="7"/>
  <c r="L434" i="7" s="1"/>
  <c r="M434" i="7" s="1"/>
  <c r="N434" i="7" s="1"/>
  <c r="K477" i="7"/>
  <c r="L477" i="7" s="1"/>
  <c r="M477" i="7" s="1"/>
  <c r="K648" i="7"/>
  <c r="L648" i="7" s="1"/>
  <c r="M648" i="7" s="1"/>
  <c r="N648" i="7" s="1"/>
  <c r="K297" i="7"/>
  <c r="L297" i="7" s="1"/>
  <c r="M297" i="7" s="1"/>
  <c r="N297" i="7" s="1"/>
  <c r="K313" i="7"/>
  <c r="L313" i="7" s="1"/>
  <c r="M313" i="7" s="1"/>
  <c r="N313" i="7" s="1"/>
  <c r="K465" i="7"/>
  <c r="L465" i="7" s="1"/>
  <c r="M465" i="7" s="1"/>
  <c r="N465" i="7" s="1"/>
  <c r="K515" i="7"/>
  <c r="L515" i="7" s="1"/>
  <c r="M515" i="7" s="1"/>
  <c r="N515" i="7" s="1"/>
  <c r="K301" i="7"/>
  <c r="L301" i="7" s="1"/>
  <c r="M301" i="7" s="1"/>
  <c r="N301" i="7" s="1"/>
  <c r="K317" i="7"/>
  <c r="L317" i="7" s="1"/>
  <c r="M317" i="7" s="1"/>
  <c r="N317" i="7" s="1"/>
  <c r="K319" i="7"/>
  <c r="L319" i="7" s="1"/>
  <c r="M319" i="7" s="1"/>
  <c r="N319" i="7" s="1"/>
  <c r="K446" i="7"/>
  <c r="L446" i="7" s="1"/>
  <c r="M446" i="7" s="1"/>
  <c r="N446" i="7" s="1"/>
  <c r="K455" i="7"/>
  <c r="L455" i="7" s="1"/>
  <c r="M455" i="7" s="1"/>
  <c r="N455" i="7" s="1"/>
  <c r="K461" i="7"/>
  <c r="L461" i="7" s="1"/>
  <c r="M461" i="7" s="1"/>
  <c r="N461" i="7" s="1"/>
  <c r="K475" i="7"/>
  <c r="L475" i="7" s="1"/>
  <c r="M475" i="7" s="1"/>
  <c r="N475" i="7" s="1"/>
  <c r="K559" i="7"/>
  <c r="L559" i="7" s="1"/>
  <c r="M559" i="7" s="1"/>
  <c r="N559" i="7" s="1"/>
  <c r="K652" i="7"/>
  <c r="L652" i="7" s="1"/>
  <c r="M652" i="7" s="1"/>
  <c r="N652" i="7" s="1"/>
  <c r="K660" i="7"/>
  <c r="L660" i="7" s="1"/>
  <c r="M660" i="7" s="1"/>
  <c r="N660" i="7" s="1"/>
  <c r="K303" i="7"/>
  <c r="L303" i="7" s="1"/>
  <c r="M303" i="7" s="1"/>
  <c r="N303" i="7" s="1"/>
  <c r="K327" i="7"/>
  <c r="L327" i="7" s="1"/>
  <c r="M327" i="7" s="1"/>
  <c r="N327" i="7" s="1"/>
  <c r="K335" i="7"/>
  <c r="L335" i="7" s="1"/>
  <c r="M335" i="7" s="1"/>
  <c r="N335" i="7" s="1"/>
  <c r="K343" i="7"/>
  <c r="L343" i="7" s="1"/>
  <c r="M343" i="7" s="1"/>
  <c r="N343" i="7" s="1"/>
  <c r="K351" i="7"/>
  <c r="L351" i="7" s="1"/>
  <c r="M351" i="7" s="1"/>
  <c r="N351" i="7" s="1"/>
  <c r="K359" i="7"/>
  <c r="L359" i="7" s="1"/>
  <c r="M359" i="7" s="1"/>
  <c r="N359" i="7" s="1"/>
  <c r="K367" i="7"/>
  <c r="L367" i="7" s="1"/>
  <c r="M367" i="7" s="1"/>
  <c r="N367" i="7" s="1"/>
  <c r="K375" i="7"/>
  <c r="L375" i="7" s="1"/>
  <c r="M375" i="7" s="1"/>
  <c r="N375" i="7" s="1"/>
  <c r="K383" i="7"/>
  <c r="L383" i="7" s="1"/>
  <c r="M383" i="7" s="1"/>
  <c r="N383" i="7" s="1"/>
  <c r="K391" i="7"/>
  <c r="L391" i="7" s="1"/>
  <c r="M391" i="7" s="1"/>
  <c r="N391" i="7" s="1"/>
  <c r="K399" i="7"/>
  <c r="L399" i="7" s="1"/>
  <c r="M399" i="7" s="1"/>
  <c r="N399" i="7" s="1"/>
  <c r="K407" i="7"/>
  <c r="L407" i="7" s="1"/>
  <c r="M407" i="7" s="1"/>
  <c r="N407" i="7" s="1"/>
  <c r="K415" i="7"/>
  <c r="L415" i="7" s="1"/>
  <c r="M415" i="7" s="1"/>
  <c r="N415" i="7" s="1"/>
  <c r="K423" i="7"/>
  <c r="L423" i="7" s="1"/>
  <c r="M423" i="7" s="1"/>
  <c r="N423" i="7" s="1"/>
  <c r="K426" i="7"/>
  <c r="L426" i="7" s="1"/>
  <c r="M426" i="7" s="1"/>
  <c r="N426" i="7" s="1"/>
  <c r="K429" i="7"/>
  <c r="L429" i="7" s="1"/>
  <c r="M429" i="7" s="1"/>
  <c r="N429" i="7" s="1"/>
  <c r="K462" i="7"/>
  <c r="L462" i="7" s="1"/>
  <c r="M462" i="7" s="1"/>
  <c r="N462" i="7" s="1"/>
  <c r="K523" i="7"/>
  <c r="L523" i="7" s="1"/>
  <c r="M523" i="7" s="1"/>
  <c r="N523" i="7" s="1"/>
  <c r="K305" i="7"/>
  <c r="L305" i="7" s="1"/>
  <c r="M305" i="7" s="1"/>
  <c r="N305" i="7" s="1"/>
  <c r="K575" i="7"/>
  <c r="L575" i="7" s="1"/>
  <c r="M575" i="7" s="1"/>
  <c r="N575" i="7" s="1"/>
  <c r="K311" i="7"/>
  <c r="L311" i="7" s="1"/>
  <c r="M311" i="7" s="1"/>
  <c r="N311" i="7" s="1"/>
  <c r="K323" i="7"/>
  <c r="L323" i="7" s="1"/>
  <c r="M323" i="7" s="1"/>
  <c r="N323" i="7" s="1"/>
  <c r="K331" i="7"/>
  <c r="L331" i="7" s="1"/>
  <c r="M331" i="7" s="1"/>
  <c r="N331" i="7" s="1"/>
  <c r="K339" i="7"/>
  <c r="L339" i="7" s="1"/>
  <c r="M339" i="7" s="1"/>
  <c r="N339" i="7" s="1"/>
  <c r="K347" i="7"/>
  <c r="L347" i="7" s="1"/>
  <c r="M347" i="7" s="1"/>
  <c r="K355" i="7"/>
  <c r="L355" i="7" s="1"/>
  <c r="M355" i="7" s="1"/>
  <c r="N355" i="7" s="1"/>
  <c r="K363" i="7"/>
  <c r="L363" i="7" s="1"/>
  <c r="M363" i="7" s="1"/>
  <c r="N363" i="7" s="1"/>
  <c r="K371" i="7"/>
  <c r="L371" i="7" s="1"/>
  <c r="M371" i="7" s="1"/>
  <c r="N371" i="7" s="1"/>
  <c r="K379" i="7"/>
  <c r="L379" i="7" s="1"/>
  <c r="M379" i="7" s="1"/>
  <c r="K387" i="7"/>
  <c r="L387" i="7" s="1"/>
  <c r="M387" i="7" s="1"/>
  <c r="N387" i="7" s="1"/>
  <c r="K395" i="7"/>
  <c r="L395" i="7" s="1"/>
  <c r="M395" i="7" s="1"/>
  <c r="N395" i="7" s="1"/>
  <c r="K403" i="7"/>
  <c r="L403" i="7" s="1"/>
  <c r="M403" i="7" s="1"/>
  <c r="N403" i="7" s="1"/>
  <c r="K411" i="7"/>
  <c r="L411" i="7" s="1"/>
  <c r="M411" i="7" s="1"/>
  <c r="K419" i="7"/>
  <c r="L419" i="7" s="1"/>
  <c r="M419" i="7" s="1"/>
  <c r="N419" i="7" s="1"/>
  <c r="K435" i="7"/>
  <c r="L435" i="7" s="1"/>
  <c r="M435" i="7" s="1"/>
  <c r="N435" i="7" s="1"/>
  <c r="K459" i="7"/>
  <c r="L459" i="7" s="1"/>
  <c r="M459" i="7" s="1"/>
  <c r="N459" i="7" s="1"/>
  <c r="K478" i="7"/>
  <c r="L478" i="7" s="1"/>
  <c r="M478" i="7" s="1"/>
  <c r="N478" i="7" s="1"/>
  <c r="K427" i="7"/>
  <c r="L427" i="7" s="1"/>
  <c r="M427" i="7" s="1"/>
  <c r="N427" i="7" s="1"/>
  <c r="K447" i="7"/>
  <c r="L447" i="7" s="1"/>
  <c r="M447" i="7" s="1"/>
  <c r="N447" i="7" s="1"/>
  <c r="K450" i="7"/>
  <c r="L450" i="7" s="1"/>
  <c r="M450" i="7" s="1"/>
  <c r="N450" i="7" s="1"/>
  <c r="K482" i="7"/>
  <c r="L482" i="7" s="1"/>
  <c r="M482" i="7" s="1"/>
  <c r="N482" i="7" s="1"/>
  <c r="K552" i="7"/>
  <c r="L552" i="7" s="1"/>
  <c r="M552" i="7" s="1"/>
  <c r="N552" i="7" s="1"/>
  <c r="K564" i="7"/>
  <c r="L564" i="7" s="1"/>
  <c r="M564" i="7" s="1"/>
  <c r="N564" i="7" s="1"/>
  <c r="K667" i="7"/>
  <c r="L667" i="7" s="1"/>
  <c r="M667" i="7" s="1"/>
  <c r="N667" i="7" s="1"/>
  <c r="K439" i="7"/>
  <c r="L439" i="7" s="1"/>
  <c r="M439" i="7" s="1"/>
  <c r="N439" i="7" s="1"/>
  <c r="K442" i="7"/>
  <c r="L442" i="7" s="1"/>
  <c r="M442" i="7" s="1"/>
  <c r="K471" i="7"/>
  <c r="L471" i="7" s="1"/>
  <c r="M471" i="7" s="1"/>
  <c r="N471" i="7" s="1"/>
  <c r="K474" i="7"/>
  <c r="L474" i="7" s="1"/>
  <c r="M474" i="7" s="1"/>
  <c r="N474" i="7" s="1"/>
  <c r="K483" i="7"/>
  <c r="L483" i="7" s="1"/>
  <c r="M483" i="7" s="1"/>
  <c r="K572" i="7"/>
  <c r="L572" i="7" s="1"/>
  <c r="M572" i="7" s="1"/>
  <c r="N572" i="7" s="1"/>
  <c r="K639" i="7"/>
  <c r="L639" i="7" s="1"/>
  <c r="M639" i="7" s="1"/>
  <c r="N639" i="7" s="1"/>
  <c r="K692" i="7"/>
  <c r="L692" i="7" s="1"/>
  <c r="M692" i="7" s="1"/>
  <c r="N692" i="7" s="1"/>
  <c r="K700" i="7"/>
  <c r="L700" i="7" s="1"/>
  <c r="M700" i="7" s="1"/>
  <c r="N700" i="7" s="1"/>
  <c r="K431" i="7"/>
  <c r="L431" i="7" s="1"/>
  <c r="M431" i="7" s="1"/>
  <c r="N431" i="7" s="1"/>
  <c r="K451" i="7"/>
  <c r="L451" i="7" s="1"/>
  <c r="M451" i="7" s="1"/>
  <c r="N451" i="7" s="1"/>
  <c r="K454" i="7"/>
  <c r="L454" i="7" s="1"/>
  <c r="M454" i="7" s="1"/>
  <c r="N454" i="7" s="1"/>
  <c r="K490" i="7"/>
  <c r="L490" i="7" s="1"/>
  <c r="M490" i="7" s="1"/>
  <c r="N490" i="7" s="1"/>
  <c r="K510" i="7"/>
  <c r="L510" i="7" s="1"/>
  <c r="M510" i="7" s="1"/>
  <c r="N510" i="7" s="1"/>
  <c r="K526" i="7"/>
  <c r="L526" i="7" s="1"/>
  <c r="M526" i="7" s="1"/>
  <c r="N526" i="7" s="1"/>
  <c r="K584" i="7"/>
  <c r="L584" i="7" s="1"/>
  <c r="M584" i="7" s="1"/>
  <c r="N584" i="7" s="1"/>
  <c r="K596" i="7"/>
  <c r="L596" i="7" s="1"/>
  <c r="M596" i="7" s="1"/>
  <c r="N596" i="7" s="1"/>
  <c r="K463" i="7"/>
  <c r="L463" i="7" s="1"/>
  <c r="M463" i="7" s="1"/>
  <c r="N463" i="7" s="1"/>
  <c r="K466" i="7"/>
  <c r="L466" i="7" s="1"/>
  <c r="M466" i="7" s="1"/>
  <c r="N466" i="7" s="1"/>
  <c r="K495" i="7"/>
  <c r="L495" i="7" s="1"/>
  <c r="M495" i="7" s="1"/>
  <c r="N495" i="7" s="1"/>
  <c r="K522" i="7"/>
  <c r="L522" i="7" s="1"/>
  <c r="M522" i="7" s="1"/>
  <c r="N522" i="7" s="1"/>
  <c r="K542" i="7"/>
  <c r="L542" i="7" s="1"/>
  <c r="M542" i="7" s="1"/>
  <c r="N542" i="7" s="1"/>
  <c r="K591" i="7"/>
  <c r="L591" i="7" s="1"/>
  <c r="M591" i="7" s="1"/>
  <c r="N591" i="7" s="1"/>
  <c r="K615" i="7"/>
  <c r="L615" i="7" s="1"/>
  <c r="M615" i="7" s="1"/>
  <c r="N615" i="7" s="1"/>
  <c r="K655" i="7"/>
  <c r="L655" i="7" s="1"/>
  <c r="M655" i="7" s="1"/>
  <c r="N655" i="7" s="1"/>
  <c r="K438" i="7"/>
  <c r="L438" i="7" s="1"/>
  <c r="M438" i="7" s="1"/>
  <c r="N438" i="7" s="1"/>
  <c r="K467" i="7"/>
  <c r="L467" i="7" s="1"/>
  <c r="M467" i="7" s="1"/>
  <c r="N467" i="7" s="1"/>
  <c r="K470" i="7"/>
  <c r="L470" i="7" s="1"/>
  <c r="M470" i="7" s="1"/>
  <c r="N470" i="7" s="1"/>
  <c r="K485" i="7"/>
  <c r="L485" i="7" s="1"/>
  <c r="M485" i="7" s="1"/>
  <c r="N485" i="7" s="1"/>
  <c r="K535" i="7"/>
  <c r="L535" i="7" s="1"/>
  <c r="M535" i="7" s="1"/>
  <c r="N535" i="7" s="1"/>
  <c r="K547" i="7"/>
  <c r="L547" i="7" s="1"/>
  <c r="M547" i="7" s="1"/>
  <c r="N547" i="7" s="1"/>
  <c r="K623" i="7"/>
  <c r="L623" i="7" s="1"/>
  <c r="M623" i="7" s="1"/>
  <c r="K681" i="7"/>
  <c r="L681" i="7" s="1"/>
  <c r="M681" i="7" s="1"/>
  <c r="N681" i="7" s="1"/>
  <c r="K697" i="7"/>
  <c r="L697" i="7" s="1"/>
  <c r="M697" i="7" s="1"/>
  <c r="N697" i="7" s="1"/>
  <c r="K514" i="7"/>
  <c r="L514" i="7" s="1"/>
  <c r="M514" i="7" s="1"/>
  <c r="N514" i="7" s="1"/>
  <c r="K546" i="7"/>
  <c r="L546" i="7" s="1"/>
  <c r="M546" i="7" s="1"/>
  <c r="N546" i="7" s="1"/>
  <c r="K573" i="7"/>
  <c r="L573" i="7" s="1"/>
  <c r="M573" i="7" s="1"/>
  <c r="N573" i="7" s="1"/>
  <c r="K605" i="7"/>
  <c r="L605" i="7" s="1"/>
  <c r="M605" i="7" s="1"/>
  <c r="N605" i="7" s="1"/>
  <c r="K647" i="7"/>
  <c r="L647" i="7" s="1"/>
  <c r="M647" i="7" s="1"/>
  <c r="N647" i="7" s="1"/>
  <c r="K684" i="7"/>
  <c r="L684" i="7" s="1"/>
  <c r="M684" i="7" s="1"/>
  <c r="N684" i="7" s="1"/>
  <c r="K729" i="7"/>
  <c r="L729" i="7" s="1"/>
  <c r="M729" i="7" s="1"/>
  <c r="N729" i="7" s="1"/>
  <c r="K506" i="7"/>
  <c r="L506" i="7" s="1"/>
  <c r="M506" i="7" s="1"/>
  <c r="N506" i="7" s="1"/>
  <c r="K538" i="7"/>
  <c r="L538" i="7" s="1"/>
  <c r="M538" i="7" s="1"/>
  <c r="N538" i="7" s="1"/>
  <c r="K556" i="7"/>
  <c r="L556" i="7" s="1"/>
  <c r="M556" i="7" s="1"/>
  <c r="N556" i="7" s="1"/>
  <c r="K588" i="7"/>
  <c r="L588" i="7" s="1"/>
  <c r="M588" i="7" s="1"/>
  <c r="N588" i="7" s="1"/>
  <c r="K636" i="7"/>
  <c r="L636" i="7" s="1"/>
  <c r="M636" i="7" s="1"/>
  <c r="N636" i="7" s="1"/>
  <c r="K671" i="7"/>
  <c r="L671" i="7" s="1"/>
  <c r="M671" i="7" s="1"/>
  <c r="N671" i="7" s="1"/>
  <c r="K686" i="7"/>
  <c r="L686" i="7" s="1"/>
  <c r="M686" i="7" s="1"/>
  <c r="N686" i="7" s="1"/>
  <c r="K716" i="7"/>
  <c r="L716" i="7" s="1"/>
  <c r="M716" i="7" s="1"/>
  <c r="N716" i="7" s="1"/>
  <c r="K494" i="7"/>
  <c r="L494" i="7" s="1"/>
  <c r="M494" i="7" s="1"/>
  <c r="N494" i="7" s="1"/>
  <c r="K502" i="7"/>
  <c r="L502" i="7" s="1"/>
  <c r="M502" i="7" s="1"/>
  <c r="N502" i="7" s="1"/>
  <c r="K534" i="7"/>
  <c r="L534" i="7" s="1"/>
  <c r="M534" i="7" s="1"/>
  <c r="N534" i="7" s="1"/>
  <c r="K592" i="7"/>
  <c r="L592" i="7" s="1"/>
  <c r="M592" i="7" s="1"/>
  <c r="N592" i="7" s="1"/>
  <c r="K724" i="7"/>
  <c r="L724" i="7" s="1"/>
  <c r="M724" i="7" s="1"/>
  <c r="N724" i="7" s="1"/>
  <c r="K732" i="7"/>
  <c r="L732" i="7" s="1"/>
  <c r="M732" i="7" s="1"/>
  <c r="N732" i="7" s="1"/>
  <c r="K498" i="7"/>
  <c r="L498" i="7" s="1"/>
  <c r="M498" i="7" s="1"/>
  <c r="N498" i="7" s="1"/>
  <c r="K530" i="7"/>
  <c r="L530" i="7" s="1"/>
  <c r="M530" i="7" s="1"/>
  <c r="N530" i="7" s="1"/>
  <c r="K557" i="7"/>
  <c r="L557" i="7" s="1"/>
  <c r="M557" i="7" s="1"/>
  <c r="N557" i="7" s="1"/>
  <c r="K589" i="7"/>
  <c r="L589" i="7" s="1"/>
  <c r="M589" i="7" s="1"/>
  <c r="N589" i="7" s="1"/>
  <c r="K718" i="7"/>
  <c r="L718" i="7" s="1"/>
  <c r="M718" i="7" s="1"/>
  <c r="N718" i="7" s="1"/>
  <c r="K518" i="7"/>
  <c r="L518" i="7" s="1"/>
  <c r="M518" i="7" s="1"/>
  <c r="N518" i="7" s="1"/>
  <c r="K608" i="7"/>
  <c r="L608" i="7" s="1"/>
  <c r="M608" i="7" s="1"/>
  <c r="N608" i="7" s="1"/>
  <c r="K616" i="7"/>
  <c r="L616" i="7" s="1"/>
  <c r="M616" i="7" s="1"/>
  <c r="N616" i="7" s="1"/>
  <c r="K624" i="7"/>
  <c r="L624" i="7" s="1"/>
  <c r="M624" i="7" s="1"/>
  <c r="K668" i="7"/>
  <c r="L668" i="7" s="1"/>
  <c r="M668" i="7" s="1"/>
  <c r="N668" i="7" s="1"/>
  <c r="K713" i="7"/>
  <c r="L713" i="7" s="1"/>
  <c r="M713" i="7" s="1"/>
  <c r="N713" i="7" s="1"/>
  <c r="K553" i="7"/>
  <c r="L553" i="7" s="1"/>
  <c r="M553" i="7" s="1"/>
  <c r="N553" i="7" s="1"/>
  <c r="K555" i="7"/>
  <c r="L555" i="7" s="1"/>
  <c r="M555" i="7" s="1"/>
  <c r="N555" i="7" s="1"/>
  <c r="K569" i="7"/>
  <c r="L569" i="7" s="1"/>
  <c r="M569" i="7" s="1"/>
  <c r="N569" i="7" s="1"/>
  <c r="K571" i="7"/>
  <c r="L571" i="7" s="1"/>
  <c r="M571" i="7" s="1"/>
  <c r="N571" i="7" s="1"/>
  <c r="K585" i="7"/>
  <c r="L585" i="7" s="1"/>
  <c r="M585" i="7" s="1"/>
  <c r="N585" i="7" s="1"/>
  <c r="K587" i="7"/>
  <c r="L587" i="7" s="1"/>
  <c r="M587" i="7" s="1"/>
  <c r="N587" i="7" s="1"/>
  <c r="K601" i="7"/>
  <c r="L601" i="7" s="1"/>
  <c r="M601" i="7" s="1"/>
  <c r="K603" i="7"/>
  <c r="L603" i="7" s="1"/>
  <c r="M603" i="7" s="1"/>
  <c r="N603" i="7" s="1"/>
  <c r="K643" i="7"/>
  <c r="L643" i="7" s="1"/>
  <c r="M643" i="7" s="1"/>
  <c r="N643" i="7" s="1"/>
  <c r="K656" i="7"/>
  <c r="L656" i="7" s="1"/>
  <c r="M656" i="7" s="1"/>
  <c r="N656" i="7" s="1"/>
  <c r="K675" i="7"/>
  <c r="L675" i="7" s="1"/>
  <c r="M675" i="7" s="1"/>
  <c r="N675" i="7" s="1"/>
  <c r="K707" i="7"/>
  <c r="L707" i="7" s="1"/>
  <c r="M707" i="7" s="1"/>
  <c r="N707" i="7" s="1"/>
  <c r="K739" i="7"/>
  <c r="L739" i="7" s="1"/>
  <c r="M739" i="7" s="1"/>
  <c r="N739" i="7" s="1"/>
  <c r="K633" i="7"/>
  <c r="L633" i="7" s="1"/>
  <c r="M633" i="7" s="1"/>
  <c r="N633" i="7" s="1"/>
  <c r="K644" i="7"/>
  <c r="L644" i="7" s="1"/>
  <c r="M644" i="7" s="1"/>
  <c r="N644" i="7" s="1"/>
  <c r="K663" i="7"/>
  <c r="L663" i="7" s="1"/>
  <c r="M663" i="7" s="1"/>
  <c r="N663" i="7" s="1"/>
  <c r="K676" i="7"/>
  <c r="L676" i="7" s="1"/>
  <c r="M676" i="7" s="1"/>
  <c r="N676" i="7" s="1"/>
  <c r="K702" i="7"/>
  <c r="L702" i="7" s="1"/>
  <c r="M702" i="7" s="1"/>
  <c r="N702" i="7" s="1"/>
  <c r="K708" i="7"/>
  <c r="L708" i="7" s="1"/>
  <c r="M708" i="7" s="1"/>
  <c r="N708" i="7" s="1"/>
  <c r="K734" i="7"/>
  <c r="L734" i="7" s="1"/>
  <c r="M734" i="7" s="1"/>
  <c r="N734" i="7" s="1"/>
  <c r="K740" i="7"/>
  <c r="L740" i="7" s="1"/>
  <c r="M740" i="7" s="1"/>
  <c r="N740" i="7" s="1"/>
  <c r="K551" i="7"/>
  <c r="L551" i="7" s="1"/>
  <c r="M551" i="7" s="1"/>
  <c r="N551" i="7" s="1"/>
  <c r="K565" i="7"/>
  <c r="L565" i="7" s="1"/>
  <c r="M565" i="7" s="1"/>
  <c r="N565" i="7" s="1"/>
  <c r="K567" i="7"/>
  <c r="L567" i="7" s="1"/>
  <c r="M567" i="7" s="1"/>
  <c r="N567" i="7" s="1"/>
  <c r="K581" i="7"/>
  <c r="L581" i="7" s="1"/>
  <c r="M581" i="7" s="1"/>
  <c r="N581" i="7" s="1"/>
  <c r="K583" i="7"/>
  <c r="L583" i="7" s="1"/>
  <c r="M583" i="7" s="1"/>
  <c r="N583" i="7" s="1"/>
  <c r="K597" i="7"/>
  <c r="L597" i="7" s="1"/>
  <c r="M597" i="7" s="1"/>
  <c r="N597" i="7" s="1"/>
  <c r="K599" i="7"/>
  <c r="L599" i="7" s="1"/>
  <c r="M599" i="7" s="1"/>
  <c r="N599" i="7" s="1"/>
  <c r="K611" i="7"/>
  <c r="L611" i="7" s="1"/>
  <c r="M611" i="7" s="1"/>
  <c r="N611" i="7" s="1"/>
  <c r="K619" i="7"/>
  <c r="L619" i="7" s="1"/>
  <c r="M619" i="7" s="1"/>
  <c r="N619" i="7" s="1"/>
  <c r="K627" i="7"/>
  <c r="L627" i="7" s="1"/>
  <c r="M627" i="7" s="1"/>
  <c r="N627" i="7" s="1"/>
  <c r="K651" i="7"/>
  <c r="L651" i="7" s="1"/>
  <c r="M651" i="7" s="1"/>
  <c r="N651" i="7" s="1"/>
  <c r="K664" i="7"/>
  <c r="L664" i="7" s="1"/>
  <c r="M664" i="7" s="1"/>
  <c r="N664" i="7" s="1"/>
  <c r="K561" i="7"/>
  <c r="L561" i="7" s="1"/>
  <c r="M561" i="7" s="1"/>
  <c r="N561" i="7" s="1"/>
  <c r="K563" i="7"/>
  <c r="L563" i="7" s="1"/>
  <c r="M563" i="7" s="1"/>
  <c r="N563" i="7" s="1"/>
  <c r="K577" i="7"/>
  <c r="L577" i="7" s="1"/>
  <c r="M577" i="7" s="1"/>
  <c r="N577" i="7" s="1"/>
  <c r="K579" i="7"/>
  <c r="L579" i="7" s="1"/>
  <c r="M579" i="7" s="1"/>
  <c r="N579" i="7" s="1"/>
  <c r="K593" i="7"/>
  <c r="L593" i="7" s="1"/>
  <c r="M593" i="7" s="1"/>
  <c r="N593" i="7" s="1"/>
  <c r="K595" i="7"/>
  <c r="L595" i="7" s="1"/>
  <c r="M595" i="7" s="1"/>
  <c r="N595" i="7" s="1"/>
  <c r="K640" i="7"/>
  <c r="L640" i="7" s="1"/>
  <c r="M640" i="7" s="1"/>
  <c r="N640" i="7" s="1"/>
  <c r="K659" i="7"/>
  <c r="L659" i="7" s="1"/>
  <c r="M659" i="7" s="1"/>
  <c r="N659" i="7" s="1"/>
  <c r="K672" i="7"/>
  <c r="L672" i="7" s="1"/>
  <c r="M672" i="7" s="1"/>
  <c r="N672" i="7" s="1"/>
  <c r="K691" i="7"/>
  <c r="L691" i="7" s="1"/>
  <c r="M691" i="7" s="1"/>
  <c r="N691" i="7" s="1"/>
  <c r="K723" i="7"/>
  <c r="L723" i="7" s="1"/>
  <c r="M723" i="7" s="1"/>
  <c r="N723" i="7" s="1"/>
  <c r="K680" i="7"/>
  <c r="L680" i="7" s="1"/>
  <c r="M680" i="7" s="1"/>
  <c r="N680" i="7" s="1"/>
  <c r="K696" i="7"/>
  <c r="L696" i="7" s="1"/>
  <c r="M696" i="7" s="1"/>
  <c r="N696" i="7" s="1"/>
  <c r="K712" i="7"/>
  <c r="L712" i="7" s="1"/>
  <c r="M712" i="7" s="1"/>
  <c r="N712" i="7" s="1"/>
  <c r="K728" i="7"/>
  <c r="L728" i="7" s="1"/>
  <c r="M728" i="7" s="1"/>
  <c r="N728" i="7" s="1"/>
  <c r="K631" i="7"/>
  <c r="L631" i="7" s="1"/>
  <c r="M631" i="7" s="1"/>
  <c r="N631" i="7" s="1"/>
  <c r="K677" i="7"/>
  <c r="L677" i="7" s="1"/>
  <c r="M677" i="7" s="1"/>
  <c r="N677" i="7" s="1"/>
  <c r="K682" i="7"/>
  <c r="L682" i="7" s="1"/>
  <c r="M682" i="7" s="1"/>
  <c r="N682" i="7" s="1"/>
  <c r="K687" i="7"/>
  <c r="L687" i="7" s="1"/>
  <c r="M687" i="7" s="1"/>
  <c r="N687" i="7" s="1"/>
  <c r="K693" i="7"/>
  <c r="L693" i="7" s="1"/>
  <c r="M693" i="7" s="1"/>
  <c r="N693" i="7" s="1"/>
  <c r="K698" i="7"/>
  <c r="L698" i="7" s="1"/>
  <c r="M698" i="7" s="1"/>
  <c r="N698" i="7" s="1"/>
  <c r="K703" i="7"/>
  <c r="L703" i="7" s="1"/>
  <c r="M703" i="7" s="1"/>
  <c r="N703" i="7" s="1"/>
  <c r="K709" i="7"/>
  <c r="L709" i="7" s="1"/>
  <c r="M709" i="7" s="1"/>
  <c r="N709" i="7" s="1"/>
  <c r="K714" i="7"/>
  <c r="L714" i="7" s="1"/>
  <c r="M714" i="7" s="1"/>
  <c r="N714" i="7" s="1"/>
  <c r="K719" i="7"/>
  <c r="L719" i="7" s="1"/>
  <c r="M719" i="7" s="1"/>
  <c r="K725" i="7"/>
  <c r="L725" i="7" s="1"/>
  <c r="M725" i="7" s="1"/>
  <c r="N725" i="7" s="1"/>
  <c r="K730" i="7"/>
  <c r="L730" i="7" s="1"/>
  <c r="M730" i="7" s="1"/>
  <c r="N730" i="7" s="1"/>
  <c r="K735" i="7"/>
  <c r="L735" i="7" s="1"/>
  <c r="M735" i="7" s="1"/>
  <c r="N735" i="7" s="1"/>
  <c r="K741" i="7"/>
  <c r="L741" i="7" s="1"/>
  <c r="M741" i="7" s="1"/>
  <c r="N741" i="7" s="1"/>
  <c r="K637" i="7"/>
  <c r="L637" i="7" s="1"/>
  <c r="M637" i="7" s="1"/>
  <c r="N637" i="7" s="1"/>
  <c r="K641" i="7"/>
  <c r="L641" i="7" s="1"/>
  <c r="M641" i="7" s="1"/>
  <c r="K645" i="7"/>
  <c r="L645" i="7" s="1"/>
  <c r="M645" i="7" s="1"/>
  <c r="N645" i="7" s="1"/>
  <c r="K649" i="7"/>
  <c r="L649" i="7" s="1"/>
  <c r="M649" i="7" s="1"/>
  <c r="N649" i="7" s="1"/>
  <c r="K653" i="7"/>
  <c r="L653" i="7" s="1"/>
  <c r="M653" i="7" s="1"/>
  <c r="N653" i="7" s="1"/>
  <c r="K657" i="7"/>
  <c r="L657" i="7" s="1"/>
  <c r="M657" i="7" s="1"/>
  <c r="N657" i="7" s="1"/>
  <c r="K661" i="7"/>
  <c r="L661" i="7" s="1"/>
  <c r="M661" i="7" s="1"/>
  <c r="N661" i="7" s="1"/>
  <c r="K665" i="7"/>
  <c r="L665" i="7" s="1"/>
  <c r="M665" i="7" s="1"/>
  <c r="N665" i="7" s="1"/>
  <c r="K669" i="7"/>
  <c r="L669" i="7" s="1"/>
  <c r="M669" i="7" s="1"/>
  <c r="K673" i="7"/>
  <c r="L673" i="7" s="1"/>
  <c r="M673" i="7" s="1"/>
  <c r="N673" i="7" s="1"/>
  <c r="K688" i="7"/>
  <c r="L688" i="7" s="1"/>
  <c r="M688" i="7" s="1"/>
  <c r="N688" i="7" s="1"/>
  <c r="K704" i="7"/>
  <c r="L704" i="7" s="1"/>
  <c r="M704" i="7" s="1"/>
  <c r="N704" i="7" s="1"/>
  <c r="K720" i="7"/>
  <c r="L720" i="7" s="1"/>
  <c r="M720" i="7" s="1"/>
  <c r="N720" i="7" s="1"/>
  <c r="K736" i="7"/>
  <c r="L736" i="7" s="1"/>
  <c r="M736" i="7" s="1"/>
  <c r="N736" i="7" s="1"/>
  <c r="K678" i="7"/>
  <c r="L678" i="7" s="1"/>
  <c r="M678" i="7" s="1"/>
  <c r="N678" i="7" s="1"/>
  <c r="K683" i="7"/>
  <c r="L683" i="7" s="1"/>
  <c r="M683" i="7" s="1"/>
  <c r="N683" i="7" s="1"/>
  <c r="K689" i="7"/>
  <c r="L689" i="7" s="1"/>
  <c r="M689" i="7" s="1"/>
  <c r="N689" i="7" s="1"/>
  <c r="K694" i="7"/>
  <c r="L694" i="7" s="1"/>
  <c r="M694" i="7" s="1"/>
  <c r="N694" i="7" s="1"/>
  <c r="K699" i="7"/>
  <c r="L699" i="7" s="1"/>
  <c r="M699" i="7" s="1"/>
  <c r="N699" i="7" s="1"/>
  <c r="K705" i="7"/>
  <c r="L705" i="7" s="1"/>
  <c r="M705" i="7" s="1"/>
  <c r="N705" i="7" s="1"/>
  <c r="K710" i="7"/>
  <c r="L710" i="7" s="1"/>
  <c r="M710" i="7" s="1"/>
  <c r="N710" i="7" s="1"/>
  <c r="K715" i="7"/>
  <c r="L715" i="7" s="1"/>
  <c r="M715" i="7" s="1"/>
  <c r="N715" i="7" s="1"/>
  <c r="K721" i="7"/>
  <c r="L721" i="7" s="1"/>
  <c r="M721" i="7" s="1"/>
  <c r="N721" i="7" s="1"/>
  <c r="K726" i="7"/>
  <c r="L726" i="7" s="1"/>
  <c r="M726" i="7" s="1"/>
  <c r="N726" i="7" s="1"/>
  <c r="K731" i="7"/>
  <c r="L731" i="7" s="1"/>
  <c r="M731" i="7" s="1"/>
  <c r="N731" i="7" s="1"/>
  <c r="K737" i="7"/>
  <c r="L737" i="7" s="1"/>
  <c r="M737" i="7" s="1"/>
  <c r="N737" i="7" s="1"/>
  <c r="K742" i="7"/>
  <c r="L742" i="7" s="1"/>
  <c r="M742" i="7" s="1"/>
  <c r="N742" i="7" s="1"/>
  <c r="K635" i="7"/>
  <c r="L635" i="7" s="1"/>
  <c r="M635" i="7" s="1"/>
  <c r="K658" i="7"/>
  <c r="L658" i="7" s="1"/>
  <c r="M658" i="7" s="1"/>
  <c r="N658" i="7" s="1"/>
  <c r="K662" i="7"/>
  <c r="L662" i="7" s="1"/>
  <c r="M662" i="7" s="1"/>
  <c r="N662" i="7" s="1"/>
  <c r="K666" i="7"/>
  <c r="L666" i="7" s="1"/>
  <c r="M666" i="7" s="1"/>
  <c r="N666" i="7" s="1"/>
  <c r="K670" i="7"/>
  <c r="L670" i="7" s="1"/>
  <c r="M670" i="7" s="1"/>
  <c r="N670" i="7" s="1"/>
  <c r="K674" i="7"/>
  <c r="L674" i="7" s="1"/>
  <c r="M674" i="7" s="1"/>
  <c r="N674" i="7" s="1"/>
  <c r="K679" i="7"/>
  <c r="L679" i="7" s="1"/>
  <c r="M679" i="7" s="1"/>
  <c r="N679" i="7" s="1"/>
  <c r="K685" i="7"/>
  <c r="L685" i="7" s="1"/>
  <c r="M685" i="7" s="1"/>
  <c r="N685" i="7" s="1"/>
  <c r="K690" i="7"/>
  <c r="L690" i="7" s="1"/>
  <c r="M690" i="7" s="1"/>
  <c r="N690" i="7" s="1"/>
  <c r="K695" i="7"/>
  <c r="L695" i="7" s="1"/>
  <c r="M695" i="7" s="1"/>
  <c r="N695" i="7" s="1"/>
  <c r="K701" i="7"/>
  <c r="L701" i="7" s="1"/>
  <c r="M701" i="7" s="1"/>
  <c r="N701" i="7" s="1"/>
  <c r="K706" i="7"/>
  <c r="L706" i="7" s="1"/>
  <c r="M706" i="7" s="1"/>
  <c r="N706" i="7" s="1"/>
  <c r="K711" i="7"/>
  <c r="L711" i="7" s="1"/>
  <c r="M711" i="7" s="1"/>
  <c r="N711" i="7" s="1"/>
  <c r="K717" i="7"/>
  <c r="L717" i="7" s="1"/>
  <c r="M717" i="7" s="1"/>
  <c r="K722" i="7"/>
  <c r="L722" i="7" s="1"/>
  <c r="M722" i="7" s="1"/>
  <c r="N722" i="7" s="1"/>
  <c r="K727" i="7"/>
  <c r="L727" i="7" s="1"/>
  <c r="M727" i="7" s="1"/>
  <c r="N727" i="7" s="1"/>
  <c r="K733" i="7"/>
  <c r="L733" i="7" s="1"/>
  <c r="M733" i="7" s="1"/>
  <c r="N733" i="7" s="1"/>
  <c r="K738" i="7"/>
  <c r="L738" i="7" s="1"/>
  <c r="M738" i="7" s="1"/>
  <c r="N738" i="7" s="1"/>
  <c r="K38" i="6"/>
  <c r="L38" i="6" s="1"/>
  <c r="K750" i="6"/>
  <c r="L750" i="6" s="1"/>
  <c r="M750" i="6" s="1"/>
  <c r="N750" i="6" s="1"/>
  <c r="K742" i="6"/>
  <c r="L742" i="6" s="1"/>
  <c r="M742" i="6" s="1"/>
  <c r="N742" i="6" s="1"/>
  <c r="K726" i="6"/>
  <c r="L726" i="6" s="1"/>
  <c r="M726" i="6" s="1"/>
  <c r="N726" i="6" s="1"/>
  <c r="K702" i="6"/>
  <c r="L702" i="6" s="1"/>
  <c r="M702" i="6" s="1"/>
  <c r="N702" i="6" s="1"/>
  <c r="K694" i="6"/>
  <c r="L694" i="6" s="1"/>
  <c r="M694" i="6" s="1"/>
  <c r="N694" i="6" s="1"/>
  <c r="K686" i="6"/>
  <c r="L686" i="6" s="1"/>
  <c r="M686" i="6" s="1"/>
  <c r="N686" i="6" s="1"/>
  <c r="K678" i="6"/>
  <c r="L678" i="6" s="1"/>
  <c r="M678" i="6" s="1"/>
  <c r="N678" i="6" s="1"/>
  <c r="K662" i="6"/>
  <c r="L662" i="6" s="1"/>
  <c r="M662" i="6" s="1"/>
  <c r="N662" i="6" s="1"/>
  <c r="K646" i="6"/>
  <c r="L646" i="6" s="1"/>
  <c r="M646" i="6" s="1"/>
  <c r="N646" i="6" s="1"/>
  <c r="K638" i="6"/>
  <c r="L638" i="6" s="1"/>
  <c r="K630" i="6"/>
  <c r="L630" i="6" s="1"/>
  <c r="K748" i="6"/>
  <c r="L748" i="6" s="1"/>
  <c r="M748" i="6" s="1"/>
  <c r="N748" i="6" s="1"/>
  <c r="K741" i="6"/>
  <c r="L741" i="6" s="1"/>
  <c r="M741" i="6" s="1"/>
  <c r="N741" i="6" s="1"/>
  <c r="K719" i="6"/>
  <c r="L719" i="6" s="1"/>
  <c r="M719" i="6" s="1"/>
  <c r="N719" i="6" s="1"/>
  <c r="K712" i="6"/>
  <c r="L712" i="6" s="1"/>
  <c r="M712" i="6" s="1"/>
  <c r="N712" i="6" s="1"/>
  <c r="K705" i="6"/>
  <c r="L705" i="6" s="1"/>
  <c r="M705" i="6" s="1"/>
  <c r="N705" i="6" s="1"/>
  <c r="K684" i="6"/>
  <c r="L684" i="6" s="1"/>
  <c r="M684" i="6" s="1"/>
  <c r="N684" i="6" s="1"/>
  <c r="K677" i="6"/>
  <c r="L677" i="6" s="1"/>
  <c r="M677" i="6" s="1"/>
  <c r="N677" i="6" s="1"/>
  <c r="K655" i="6"/>
  <c r="L655" i="6" s="1"/>
  <c r="M655" i="6" s="1"/>
  <c r="N655" i="6" s="1"/>
  <c r="K641" i="6"/>
  <c r="L641" i="6" s="1"/>
  <c r="K627" i="6"/>
  <c r="L627" i="6" s="1"/>
  <c r="K611" i="6"/>
  <c r="L611" i="6" s="1"/>
  <c r="K595" i="6"/>
  <c r="L595" i="6" s="1"/>
  <c r="K579" i="6"/>
  <c r="L579" i="6" s="1"/>
  <c r="K563" i="6"/>
  <c r="L563" i="6" s="1"/>
  <c r="K547" i="6"/>
  <c r="L547" i="6" s="1"/>
  <c r="K531" i="6"/>
  <c r="L531" i="6" s="1"/>
  <c r="K515" i="6"/>
  <c r="L515" i="6" s="1"/>
  <c r="K499" i="6"/>
  <c r="L499" i="6" s="1"/>
  <c r="K483" i="6"/>
  <c r="L483" i="6" s="1"/>
  <c r="K467" i="6"/>
  <c r="L467" i="6" s="1"/>
  <c r="K451" i="6"/>
  <c r="L451" i="6" s="1"/>
  <c r="K749" i="6"/>
  <c r="L749" i="6" s="1"/>
  <c r="M749" i="6" s="1"/>
  <c r="N749" i="6" s="1"/>
  <c r="K727" i="6"/>
  <c r="L727" i="6" s="1"/>
  <c r="M727" i="6" s="1"/>
  <c r="N727" i="6" s="1"/>
  <c r="K713" i="6"/>
  <c r="L713" i="6" s="1"/>
  <c r="M713" i="6" s="1"/>
  <c r="N713" i="6" s="1"/>
  <c r="K692" i="6"/>
  <c r="L692" i="6" s="1"/>
  <c r="M692" i="6" s="1"/>
  <c r="N692" i="6" s="1"/>
  <c r="K649" i="6"/>
  <c r="L649" i="6" s="1"/>
  <c r="M649" i="6" s="1"/>
  <c r="N649" i="6" s="1"/>
  <c r="K380" i="6"/>
  <c r="L380" i="6" s="1"/>
  <c r="K308" i="6"/>
  <c r="L308" i="6" s="1"/>
  <c r="K180" i="6"/>
  <c r="L180" i="6" s="1"/>
  <c r="K761" i="6"/>
  <c r="L761" i="6" s="1"/>
  <c r="M761" i="6" s="1"/>
  <c r="N761" i="6" s="1"/>
  <c r="K740" i="6"/>
  <c r="L740" i="6" s="1"/>
  <c r="M740" i="6" s="1"/>
  <c r="N740" i="6" s="1"/>
  <c r="K733" i="6"/>
  <c r="L733" i="6" s="1"/>
  <c r="M733" i="6" s="1"/>
  <c r="N733" i="6" s="1"/>
  <c r="K718" i="6"/>
  <c r="L718" i="6" s="1"/>
  <c r="M718" i="6" s="1"/>
  <c r="N718" i="6" s="1"/>
  <c r="K711" i="6"/>
  <c r="L711" i="6" s="1"/>
  <c r="M711" i="6" s="1"/>
  <c r="N711" i="6" s="1"/>
  <c r="K704" i="6"/>
  <c r="L704" i="6" s="1"/>
  <c r="M704" i="6" s="1"/>
  <c r="N704" i="6" s="1"/>
  <c r="K697" i="6"/>
  <c r="L697" i="6" s="1"/>
  <c r="M697" i="6" s="1"/>
  <c r="N697" i="6" s="1"/>
  <c r="K676" i="6"/>
  <c r="L676" i="6" s="1"/>
  <c r="M676" i="6" s="1"/>
  <c r="N676" i="6" s="1"/>
  <c r="K669" i="6"/>
  <c r="L669" i="6" s="1"/>
  <c r="M669" i="6" s="1"/>
  <c r="N669" i="6" s="1"/>
  <c r="K654" i="6"/>
  <c r="L654" i="6" s="1"/>
  <c r="M654" i="6" s="1"/>
  <c r="N654" i="6" s="1"/>
  <c r="K647" i="6"/>
  <c r="L647" i="6" s="1"/>
  <c r="M647" i="6" s="1"/>
  <c r="N647" i="6" s="1"/>
  <c r="K633" i="6"/>
  <c r="L633" i="6" s="1"/>
  <c r="K322" i="6"/>
  <c r="L322" i="6" s="1"/>
  <c r="K685" i="6"/>
  <c r="L685" i="6" s="1"/>
  <c r="M685" i="6" s="1"/>
  <c r="N685" i="6" s="1"/>
  <c r="K760" i="6"/>
  <c r="L760" i="6" s="1"/>
  <c r="M760" i="6" s="1"/>
  <c r="N760" i="6" s="1"/>
  <c r="K753" i="6"/>
  <c r="L753" i="6" s="1"/>
  <c r="M753" i="6" s="1"/>
  <c r="N753" i="6" s="1"/>
  <c r="K732" i="6"/>
  <c r="L732" i="6" s="1"/>
  <c r="M732" i="6" s="1"/>
  <c r="N732" i="6" s="1"/>
  <c r="K725" i="6"/>
  <c r="L725" i="6" s="1"/>
  <c r="M725" i="6" s="1"/>
  <c r="N725" i="6" s="1"/>
  <c r="K710" i="6"/>
  <c r="L710" i="6" s="1"/>
  <c r="M710" i="6" s="1"/>
  <c r="N710" i="6" s="1"/>
  <c r="K703" i="6"/>
  <c r="L703" i="6" s="1"/>
  <c r="M703" i="6" s="1"/>
  <c r="N703" i="6" s="1"/>
  <c r="K696" i="6"/>
  <c r="L696" i="6" s="1"/>
  <c r="M696" i="6" s="1"/>
  <c r="N696" i="6" s="1"/>
  <c r="K689" i="6"/>
  <c r="L689" i="6" s="1"/>
  <c r="M689" i="6" s="1"/>
  <c r="N689" i="6" s="1"/>
  <c r="K668" i="6"/>
  <c r="L668" i="6" s="1"/>
  <c r="M668" i="6" s="1"/>
  <c r="N668" i="6" s="1"/>
  <c r="K661" i="6"/>
  <c r="L661" i="6" s="1"/>
  <c r="M661" i="6" s="1"/>
  <c r="N661" i="6" s="1"/>
  <c r="K639" i="6"/>
  <c r="L639" i="6" s="1"/>
  <c r="K617" i="6"/>
  <c r="L617" i="6" s="1"/>
  <c r="K601" i="6"/>
  <c r="L601" i="6" s="1"/>
  <c r="K585" i="6"/>
  <c r="L585" i="6" s="1"/>
  <c r="K569" i="6"/>
  <c r="L569" i="6" s="1"/>
  <c r="K553" i="6"/>
  <c r="L553" i="6" s="1"/>
  <c r="K537" i="6"/>
  <c r="L537" i="6" s="1"/>
  <c r="K521" i="6"/>
  <c r="L521" i="6" s="1"/>
  <c r="K505" i="6"/>
  <c r="L505" i="6" s="1"/>
  <c r="K489" i="6"/>
  <c r="L489" i="6" s="1"/>
  <c r="K473" i="6"/>
  <c r="L473" i="6" s="1"/>
  <c r="K457" i="6"/>
  <c r="L457" i="6" s="1"/>
  <c r="K353" i="6"/>
  <c r="L353" i="6" s="1"/>
  <c r="K281" i="6"/>
  <c r="L281" i="6" s="1"/>
  <c r="K153" i="6"/>
  <c r="L153" i="6" s="1"/>
  <c r="K752" i="6"/>
  <c r="L752" i="6" s="1"/>
  <c r="M752" i="6" s="1"/>
  <c r="N752" i="6" s="1"/>
  <c r="K745" i="6"/>
  <c r="L745" i="6" s="1"/>
  <c r="M745" i="6" s="1"/>
  <c r="N745" i="6" s="1"/>
  <c r="K724" i="6"/>
  <c r="L724" i="6" s="1"/>
  <c r="M724" i="6" s="1"/>
  <c r="N724" i="6" s="1"/>
  <c r="K717" i="6"/>
  <c r="L717" i="6" s="1"/>
  <c r="M717" i="6" s="1"/>
  <c r="N717" i="6" s="1"/>
  <c r="K695" i="6"/>
  <c r="L695" i="6" s="1"/>
  <c r="M695" i="6" s="1"/>
  <c r="N695" i="6" s="1"/>
  <c r="K688" i="6"/>
  <c r="L688" i="6" s="1"/>
  <c r="M688" i="6" s="1"/>
  <c r="N688" i="6" s="1"/>
  <c r="K681" i="6"/>
  <c r="L681" i="6" s="1"/>
  <c r="M681" i="6" s="1"/>
  <c r="N681" i="6" s="1"/>
  <c r="K660" i="6"/>
  <c r="L660" i="6" s="1"/>
  <c r="M660" i="6" s="1"/>
  <c r="N660" i="6" s="1"/>
  <c r="K653" i="6"/>
  <c r="L653" i="6" s="1"/>
  <c r="M653" i="6" s="1"/>
  <c r="N653" i="6" s="1"/>
  <c r="K631" i="6"/>
  <c r="L631" i="6" s="1"/>
  <c r="K440" i="6"/>
  <c r="L440" i="6" s="1"/>
  <c r="K424" i="6"/>
  <c r="L424" i="6" s="1"/>
  <c r="K416" i="6"/>
  <c r="L416" i="6" s="1"/>
  <c r="K240" i="6"/>
  <c r="L240" i="6" s="1"/>
  <c r="K758" i="6"/>
  <c r="L758" i="6" s="1"/>
  <c r="M758" i="6" s="1"/>
  <c r="N758" i="6" s="1"/>
  <c r="K744" i="6"/>
  <c r="L744" i="6" s="1"/>
  <c r="M744" i="6" s="1"/>
  <c r="N744" i="6" s="1"/>
  <c r="K737" i="6"/>
  <c r="L737" i="6" s="1"/>
  <c r="M737" i="6" s="1"/>
  <c r="N737" i="6" s="1"/>
  <c r="K716" i="6"/>
  <c r="L716" i="6" s="1"/>
  <c r="M716" i="6" s="1"/>
  <c r="N716" i="6" s="1"/>
  <c r="K709" i="6"/>
  <c r="L709" i="6" s="1"/>
  <c r="M709" i="6" s="1"/>
  <c r="N709" i="6" s="1"/>
  <c r="K687" i="6"/>
  <c r="L687" i="6" s="1"/>
  <c r="M687" i="6" s="1"/>
  <c r="N687" i="6" s="1"/>
  <c r="K673" i="6"/>
  <c r="L673" i="6" s="1"/>
  <c r="M673" i="6" s="1"/>
  <c r="N673" i="6" s="1"/>
  <c r="K652" i="6"/>
  <c r="L652" i="6" s="1"/>
  <c r="M652" i="6" s="1"/>
  <c r="N652" i="6" s="1"/>
  <c r="K663" i="6"/>
  <c r="L663" i="6" s="1"/>
  <c r="M663" i="6" s="1"/>
  <c r="N663" i="6" s="1"/>
  <c r="K765" i="6"/>
  <c r="L765" i="6" s="1"/>
  <c r="M765" i="6" s="1"/>
  <c r="N765" i="6" s="1"/>
  <c r="K743" i="6"/>
  <c r="L743" i="6" s="1"/>
  <c r="M743" i="6" s="1"/>
  <c r="N743" i="6" s="1"/>
  <c r="K736" i="6"/>
  <c r="L736" i="6" s="1"/>
  <c r="M736" i="6" s="1"/>
  <c r="N736" i="6" s="1"/>
  <c r="K729" i="6"/>
  <c r="L729" i="6" s="1"/>
  <c r="M729" i="6" s="1"/>
  <c r="N729" i="6" s="1"/>
  <c r="K708" i="6"/>
  <c r="L708" i="6" s="1"/>
  <c r="M708" i="6" s="1"/>
  <c r="N708" i="6" s="1"/>
  <c r="K701" i="6"/>
  <c r="L701" i="6" s="1"/>
  <c r="M701" i="6" s="1"/>
  <c r="N701" i="6" s="1"/>
  <c r="K679" i="6"/>
  <c r="L679" i="6" s="1"/>
  <c r="M679" i="6" s="1"/>
  <c r="N679" i="6" s="1"/>
  <c r="K672" i="6"/>
  <c r="L672" i="6" s="1"/>
  <c r="M672" i="6" s="1"/>
  <c r="N672" i="6" s="1"/>
  <c r="K665" i="6"/>
  <c r="L665" i="6" s="1"/>
  <c r="M665" i="6" s="1"/>
  <c r="N665" i="6" s="1"/>
  <c r="K644" i="6"/>
  <c r="L644" i="6" s="1"/>
  <c r="M644" i="6" s="1"/>
  <c r="N644" i="6" s="1"/>
  <c r="K756" i="6"/>
  <c r="L756" i="6" s="1"/>
  <c r="M756" i="6" s="1"/>
  <c r="N756" i="6" s="1"/>
  <c r="K734" i="6"/>
  <c r="L734" i="6" s="1"/>
  <c r="M734" i="6" s="1"/>
  <c r="N734" i="6" s="1"/>
  <c r="K720" i="6"/>
  <c r="L720" i="6" s="1"/>
  <c r="M720" i="6" s="1"/>
  <c r="N720" i="6" s="1"/>
  <c r="K670" i="6"/>
  <c r="L670" i="6" s="1"/>
  <c r="M670" i="6" s="1"/>
  <c r="N670" i="6" s="1"/>
  <c r="K52" i="6"/>
  <c r="L52" i="6" s="1"/>
  <c r="K764" i="6"/>
  <c r="L764" i="6" s="1"/>
  <c r="M764" i="6" s="1"/>
  <c r="N764" i="6" s="1"/>
  <c r="K757" i="6"/>
  <c r="L757" i="6" s="1"/>
  <c r="M757" i="6" s="1"/>
  <c r="N757" i="6" s="1"/>
  <c r="K735" i="6"/>
  <c r="L735" i="6" s="1"/>
  <c r="M735" i="6" s="1"/>
  <c r="N735" i="6" s="1"/>
  <c r="K728" i="6"/>
  <c r="L728" i="6" s="1"/>
  <c r="M728" i="6" s="1"/>
  <c r="N728" i="6" s="1"/>
  <c r="K721" i="6"/>
  <c r="L721" i="6" s="1"/>
  <c r="M721" i="6" s="1"/>
  <c r="N721" i="6" s="1"/>
  <c r="K700" i="6"/>
  <c r="L700" i="6" s="1"/>
  <c r="M700" i="6" s="1"/>
  <c r="N700" i="6" s="1"/>
  <c r="K693" i="6"/>
  <c r="L693" i="6" s="1"/>
  <c r="M693" i="6" s="1"/>
  <c r="N693" i="6" s="1"/>
  <c r="K671" i="6"/>
  <c r="L671" i="6" s="1"/>
  <c r="M671" i="6" s="1"/>
  <c r="N671" i="6" s="1"/>
  <c r="K657" i="6"/>
  <c r="L657" i="6" s="1"/>
  <c r="M657" i="6" s="1"/>
  <c r="N657" i="6" s="1"/>
  <c r="K636" i="6"/>
  <c r="L636" i="6" s="1"/>
  <c r="K622" i="6"/>
  <c r="L622" i="6" s="1"/>
  <c r="K606" i="6"/>
  <c r="L606" i="6" s="1"/>
  <c r="K590" i="6"/>
  <c r="L590" i="6" s="1"/>
  <c r="K574" i="6"/>
  <c r="L574" i="6" s="1"/>
  <c r="K558" i="6"/>
  <c r="L558" i="6" s="1"/>
  <c r="K542" i="6"/>
  <c r="L542" i="6" s="1"/>
  <c r="K526" i="6"/>
  <c r="L526" i="6" s="1"/>
  <c r="K510" i="6"/>
  <c r="L510" i="6" s="1"/>
  <c r="K494" i="6"/>
  <c r="L494" i="6" s="1"/>
  <c r="K478" i="6"/>
  <c r="L478" i="6" s="1"/>
  <c r="K462" i="6"/>
  <c r="L462" i="6" s="1"/>
  <c r="K446" i="6"/>
  <c r="L446" i="6" s="1"/>
  <c r="K400" i="6"/>
  <c r="L400" i="6" s="1"/>
  <c r="K394" i="6"/>
  <c r="L394" i="6" s="1"/>
  <c r="K366" i="6"/>
  <c r="L366" i="6" s="1"/>
  <c r="K347" i="6"/>
  <c r="L347" i="6" s="1"/>
  <c r="K294" i="6"/>
  <c r="L294" i="6" s="1"/>
  <c r="K79" i="6"/>
  <c r="L79" i="6" s="1"/>
  <c r="K763" i="6"/>
  <c r="L763" i="6" s="1"/>
  <c r="M763" i="6" s="1"/>
  <c r="N763" i="6" s="1"/>
  <c r="K755" i="6"/>
  <c r="L755" i="6" s="1"/>
  <c r="M755" i="6" s="1"/>
  <c r="N755" i="6" s="1"/>
  <c r="K747" i="6"/>
  <c r="L747" i="6" s="1"/>
  <c r="M747" i="6" s="1"/>
  <c r="N747" i="6" s="1"/>
  <c r="K739" i="6"/>
  <c r="L739" i="6" s="1"/>
  <c r="M739" i="6" s="1"/>
  <c r="N739" i="6" s="1"/>
  <c r="K731" i="6"/>
  <c r="L731" i="6" s="1"/>
  <c r="M731" i="6" s="1"/>
  <c r="N731" i="6" s="1"/>
  <c r="K723" i="6"/>
  <c r="L723" i="6" s="1"/>
  <c r="M723" i="6" s="1"/>
  <c r="N723" i="6" s="1"/>
  <c r="K715" i="6"/>
  <c r="L715" i="6" s="1"/>
  <c r="M715" i="6" s="1"/>
  <c r="N715" i="6" s="1"/>
  <c r="K707" i="6"/>
  <c r="L707" i="6" s="1"/>
  <c r="M707" i="6" s="1"/>
  <c r="N707" i="6" s="1"/>
  <c r="K699" i="6"/>
  <c r="L699" i="6" s="1"/>
  <c r="M699" i="6" s="1"/>
  <c r="N699" i="6" s="1"/>
  <c r="K691" i="6"/>
  <c r="L691" i="6" s="1"/>
  <c r="M691" i="6" s="1"/>
  <c r="N691" i="6" s="1"/>
  <c r="K683" i="6"/>
  <c r="L683" i="6" s="1"/>
  <c r="M683" i="6" s="1"/>
  <c r="N683" i="6" s="1"/>
  <c r="K675" i="6"/>
  <c r="L675" i="6" s="1"/>
  <c r="M675" i="6" s="1"/>
  <c r="N675" i="6" s="1"/>
  <c r="K667" i="6"/>
  <c r="L667" i="6" s="1"/>
  <c r="M667" i="6" s="1"/>
  <c r="N667" i="6" s="1"/>
  <c r="K659" i="6"/>
  <c r="L659" i="6" s="1"/>
  <c r="M659" i="6" s="1"/>
  <c r="N659" i="6" s="1"/>
  <c r="K651" i="6"/>
  <c r="L651" i="6" s="1"/>
  <c r="M651" i="6" s="1"/>
  <c r="N651" i="6" s="1"/>
  <c r="K643" i="6"/>
  <c r="L643" i="6" s="1"/>
  <c r="K635" i="6"/>
  <c r="L635" i="6" s="1"/>
  <c r="K626" i="6"/>
  <c r="L626" i="6" s="1"/>
  <c r="K621" i="6"/>
  <c r="L621" i="6" s="1"/>
  <c r="K610" i="6"/>
  <c r="L610" i="6" s="1"/>
  <c r="K605" i="6"/>
  <c r="L605" i="6" s="1"/>
  <c r="K594" i="6"/>
  <c r="L594" i="6" s="1"/>
  <c r="K589" i="6"/>
  <c r="L589" i="6" s="1"/>
  <c r="K578" i="6"/>
  <c r="L578" i="6" s="1"/>
  <c r="K573" i="6"/>
  <c r="L573" i="6" s="1"/>
  <c r="K562" i="6"/>
  <c r="L562" i="6" s="1"/>
  <c r="K557" i="6"/>
  <c r="L557" i="6" s="1"/>
  <c r="K546" i="6"/>
  <c r="L546" i="6" s="1"/>
  <c r="K541" i="6"/>
  <c r="L541" i="6" s="1"/>
  <c r="K530" i="6"/>
  <c r="L530" i="6" s="1"/>
  <c r="K514" i="6"/>
  <c r="L514" i="6" s="1"/>
  <c r="K498" i="6"/>
  <c r="L498" i="6" s="1"/>
  <c r="K482" i="6"/>
  <c r="L482" i="6" s="1"/>
  <c r="K466" i="6"/>
  <c r="L466" i="6" s="1"/>
  <c r="K450" i="6"/>
  <c r="L450" i="6" s="1"/>
  <c r="K432" i="6"/>
  <c r="L432" i="6" s="1"/>
  <c r="K398" i="6"/>
  <c r="L398" i="6" s="1"/>
  <c r="K352" i="6"/>
  <c r="L352" i="6" s="1"/>
  <c r="K207" i="6"/>
  <c r="L207" i="6" s="1"/>
  <c r="K93" i="6"/>
  <c r="L93" i="6" s="1"/>
  <c r="K33" i="6"/>
  <c r="L33" i="6" s="1"/>
  <c r="K25" i="6"/>
  <c r="L25" i="6" s="1"/>
  <c r="K680" i="6"/>
  <c r="L680" i="6" s="1"/>
  <c r="M680" i="6" s="1"/>
  <c r="N680" i="6" s="1"/>
  <c r="K664" i="6"/>
  <c r="L664" i="6" s="1"/>
  <c r="M664" i="6" s="1"/>
  <c r="N664" i="6" s="1"/>
  <c r="K656" i="6"/>
  <c r="L656" i="6" s="1"/>
  <c r="M656" i="6" s="1"/>
  <c r="N656" i="6" s="1"/>
  <c r="K648" i="6"/>
  <c r="L648" i="6" s="1"/>
  <c r="M648" i="6" s="1"/>
  <c r="N648" i="6" s="1"/>
  <c r="K640" i="6"/>
  <c r="L640" i="6" s="1"/>
  <c r="K632" i="6"/>
  <c r="L632" i="6" s="1"/>
  <c r="K625" i="6"/>
  <c r="L625" i="6" s="1"/>
  <c r="K620" i="6"/>
  <c r="L620" i="6" s="1"/>
  <c r="K609" i="6"/>
  <c r="L609" i="6" s="1"/>
  <c r="K604" i="6"/>
  <c r="L604" i="6" s="1"/>
  <c r="K593" i="6"/>
  <c r="L593" i="6" s="1"/>
  <c r="K588" i="6"/>
  <c r="L588" i="6" s="1"/>
  <c r="K577" i="6"/>
  <c r="L577" i="6" s="1"/>
  <c r="K572" i="6"/>
  <c r="L572" i="6" s="1"/>
  <c r="K561" i="6"/>
  <c r="L561" i="6" s="1"/>
  <c r="K556" i="6"/>
  <c r="L556" i="6" s="1"/>
  <c r="K545" i="6"/>
  <c r="L545" i="6" s="1"/>
  <c r="K540" i="6"/>
  <c r="L540" i="6" s="1"/>
  <c r="K529" i="6"/>
  <c r="L529" i="6" s="1"/>
  <c r="K524" i="6"/>
  <c r="L524" i="6" s="1"/>
  <c r="K513" i="6"/>
  <c r="L513" i="6" s="1"/>
  <c r="K508" i="6"/>
  <c r="L508" i="6" s="1"/>
  <c r="K497" i="6"/>
  <c r="L497" i="6" s="1"/>
  <c r="K492" i="6"/>
  <c r="L492" i="6" s="1"/>
  <c r="K481" i="6"/>
  <c r="L481" i="6" s="1"/>
  <c r="K476" i="6"/>
  <c r="L476" i="6" s="1"/>
  <c r="K465" i="6"/>
  <c r="L465" i="6" s="1"/>
  <c r="K460" i="6"/>
  <c r="L460" i="6" s="1"/>
  <c r="K449" i="6"/>
  <c r="L449" i="6" s="1"/>
  <c r="K444" i="6"/>
  <c r="L444" i="6" s="1"/>
  <c r="K412" i="6"/>
  <c r="L412" i="6" s="1"/>
  <c r="K385" i="6"/>
  <c r="L385" i="6" s="1"/>
  <c r="K371" i="6"/>
  <c r="L371" i="6" s="1"/>
  <c r="K344" i="6"/>
  <c r="L344" i="6" s="1"/>
  <c r="K92" i="6"/>
  <c r="L92" i="6" s="1"/>
  <c r="K645" i="6"/>
  <c r="L645" i="6" s="1"/>
  <c r="M645" i="6" s="1"/>
  <c r="N645" i="6" s="1"/>
  <c r="K637" i="6"/>
  <c r="L637" i="6" s="1"/>
  <c r="K629" i="6"/>
  <c r="L629" i="6" s="1"/>
  <c r="K614" i="6"/>
  <c r="L614" i="6" s="1"/>
  <c r="K598" i="6"/>
  <c r="L598" i="6" s="1"/>
  <c r="K582" i="6"/>
  <c r="L582" i="6" s="1"/>
  <c r="K566" i="6"/>
  <c r="L566" i="6" s="1"/>
  <c r="K550" i="6"/>
  <c r="L550" i="6" s="1"/>
  <c r="K534" i="6"/>
  <c r="L534" i="6" s="1"/>
  <c r="K518" i="6"/>
  <c r="L518" i="6" s="1"/>
  <c r="K502" i="6"/>
  <c r="L502" i="6" s="1"/>
  <c r="K486" i="6"/>
  <c r="L486" i="6" s="1"/>
  <c r="K470" i="6"/>
  <c r="L470" i="6" s="1"/>
  <c r="K454" i="6"/>
  <c r="L454" i="6" s="1"/>
  <c r="K384" i="6"/>
  <c r="L384" i="6" s="1"/>
  <c r="K357" i="6"/>
  <c r="L357" i="6" s="1"/>
  <c r="K335" i="6"/>
  <c r="L335" i="6" s="1"/>
  <c r="K221" i="6"/>
  <c r="L221" i="6" s="1"/>
  <c r="K161" i="6"/>
  <c r="L161" i="6" s="1"/>
  <c r="K194" i="6"/>
  <c r="L194" i="6" s="1"/>
  <c r="K202" i="6"/>
  <c r="L202" i="6" s="1"/>
  <c r="K210" i="6"/>
  <c r="L210" i="6" s="1"/>
  <c r="K274" i="6"/>
  <c r="L274" i="6" s="1"/>
  <c r="K282" i="6"/>
  <c r="L282" i="6" s="1"/>
  <c r="K290" i="6"/>
  <c r="L290" i="6" s="1"/>
  <c r="K306" i="6"/>
  <c r="L306" i="6" s="1"/>
  <c r="K330" i="6"/>
  <c r="L330" i="6" s="1"/>
  <c r="K61" i="6"/>
  <c r="L61" i="6" s="1"/>
  <c r="K69" i="6"/>
  <c r="L69" i="6" s="1"/>
  <c r="K125" i="6"/>
  <c r="L125" i="6" s="1"/>
  <c r="K133" i="6"/>
  <c r="L133" i="6" s="1"/>
  <c r="K325" i="6"/>
  <c r="L325" i="6" s="1"/>
  <c r="K16" i="6"/>
  <c r="L16" i="6" s="1"/>
  <c r="K24" i="6"/>
  <c r="L24" i="6" s="1"/>
  <c r="K32" i="6"/>
  <c r="L32" i="6" s="1"/>
  <c r="K48" i="6"/>
  <c r="L48" i="6" s="1"/>
  <c r="K72" i="6"/>
  <c r="L72" i="6" s="1"/>
  <c r="K80" i="6"/>
  <c r="L80" i="6" s="1"/>
  <c r="K96" i="6"/>
  <c r="L96" i="6" s="1"/>
  <c r="K120" i="6"/>
  <c r="L120" i="6" s="1"/>
  <c r="K256" i="6"/>
  <c r="L256" i="6" s="1"/>
  <c r="K288" i="6"/>
  <c r="L288" i="6" s="1"/>
  <c r="K320" i="6"/>
  <c r="L320" i="6" s="1"/>
  <c r="K11" i="6"/>
  <c r="L11" i="6" s="1"/>
  <c r="K19" i="6"/>
  <c r="L19" i="6" s="1"/>
  <c r="K27" i="6"/>
  <c r="L27" i="6" s="1"/>
  <c r="K35" i="6"/>
  <c r="L35" i="6" s="1"/>
  <c r="K43" i="6"/>
  <c r="L43" i="6" s="1"/>
  <c r="K51" i="6"/>
  <c r="L51" i="6" s="1"/>
  <c r="K59" i="6"/>
  <c r="L59" i="6" s="1"/>
  <c r="K67" i="6"/>
  <c r="L67" i="6" s="1"/>
  <c r="K75" i="6"/>
  <c r="L75" i="6" s="1"/>
  <c r="K83" i="6"/>
  <c r="L83" i="6" s="1"/>
  <c r="K139" i="6"/>
  <c r="L139" i="6" s="1"/>
  <c r="K147" i="6"/>
  <c r="L147" i="6" s="1"/>
  <c r="K155" i="6"/>
  <c r="L155" i="6" s="1"/>
  <c r="K163" i="6"/>
  <c r="L163" i="6" s="1"/>
  <c r="K179" i="6"/>
  <c r="L179" i="6" s="1"/>
  <c r="K187" i="6"/>
  <c r="L187" i="6" s="1"/>
  <c r="K211" i="6"/>
  <c r="L211" i="6" s="1"/>
  <c r="K219" i="6"/>
  <c r="L219" i="6" s="1"/>
  <c r="K227" i="6"/>
  <c r="L227" i="6" s="1"/>
  <c r="K267" i="6"/>
  <c r="L267" i="6" s="1"/>
  <c r="K275" i="6"/>
  <c r="L275" i="6" s="1"/>
  <c r="K6" i="6"/>
  <c r="L6" i="6" s="1"/>
  <c r="K14" i="6"/>
  <c r="L14" i="6" s="1"/>
  <c r="K22" i="6"/>
  <c r="L22" i="6" s="1"/>
  <c r="K108" i="6"/>
  <c r="L108" i="6" s="1"/>
  <c r="K113" i="6"/>
  <c r="L113" i="6" s="1"/>
  <c r="K140" i="6"/>
  <c r="L140" i="6" s="1"/>
  <c r="K145" i="6"/>
  <c r="L145" i="6" s="1"/>
  <c r="K172" i="6"/>
  <c r="L172" i="6" s="1"/>
  <c r="K177" i="6"/>
  <c r="L177" i="6" s="1"/>
  <c r="K204" i="6"/>
  <c r="L204" i="6" s="1"/>
  <c r="K209" i="6"/>
  <c r="L209" i="6" s="1"/>
  <c r="K236" i="6"/>
  <c r="L236" i="6" s="1"/>
  <c r="K241" i="6"/>
  <c r="L241" i="6" s="1"/>
  <c r="K268" i="6"/>
  <c r="L268" i="6" s="1"/>
  <c r="K273" i="6"/>
  <c r="L273" i="6" s="1"/>
  <c r="K300" i="6"/>
  <c r="L300" i="6" s="1"/>
  <c r="K305" i="6"/>
  <c r="L305" i="6" s="1"/>
  <c r="K332" i="6"/>
  <c r="L332" i="6" s="1"/>
  <c r="K337" i="6"/>
  <c r="L337" i="6" s="1"/>
  <c r="K350" i="6"/>
  <c r="L350" i="6" s="1"/>
  <c r="K54" i="6"/>
  <c r="L54" i="6" s="1"/>
  <c r="K86" i="6"/>
  <c r="L86" i="6" s="1"/>
  <c r="K118" i="6"/>
  <c r="L118" i="6" s="1"/>
  <c r="K150" i="6"/>
  <c r="L150" i="6" s="1"/>
  <c r="K182" i="6"/>
  <c r="L182" i="6" s="1"/>
  <c r="K214" i="6"/>
  <c r="L214" i="6" s="1"/>
  <c r="K246" i="6"/>
  <c r="L246" i="6" s="1"/>
  <c r="K278" i="6"/>
  <c r="L278" i="6" s="1"/>
  <c r="K310" i="6"/>
  <c r="L310" i="6" s="1"/>
  <c r="K342" i="6"/>
  <c r="L342" i="6" s="1"/>
  <c r="K17" i="6"/>
  <c r="L17" i="6" s="1"/>
  <c r="K36" i="6"/>
  <c r="L36" i="6" s="1"/>
  <c r="K41" i="6"/>
  <c r="L41" i="6" s="1"/>
  <c r="K68" i="6"/>
  <c r="L68" i="6" s="1"/>
  <c r="K73" i="6"/>
  <c r="L73" i="6" s="1"/>
  <c r="K100" i="6"/>
  <c r="L100" i="6" s="1"/>
  <c r="K105" i="6"/>
  <c r="L105" i="6" s="1"/>
  <c r="K132" i="6"/>
  <c r="L132" i="6" s="1"/>
  <c r="K137" i="6"/>
  <c r="L137" i="6" s="1"/>
  <c r="K164" i="6"/>
  <c r="L164" i="6" s="1"/>
  <c r="K169" i="6"/>
  <c r="L169" i="6" s="1"/>
  <c r="K196" i="6"/>
  <c r="L196" i="6" s="1"/>
  <c r="K201" i="6"/>
  <c r="L201" i="6" s="1"/>
  <c r="K228" i="6"/>
  <c r="L228" i="6" s="1"/>
  <c r="K233" i="6"/>
  <c r="L233" i="6" s="1"/>
  <c r="K260" i="6"/>
  <c r="L260" i="6" s="1"/>
  <c r="K265" i="6"/>
  <c r="L265" i="6" s="1"/>
  <c r="K388" i="6"/>
  <c r="L388" i="6" s="1"/>
  <c r="K420" i="6"/>
  <c r="L420" i="6" s="1"/>
  <c r="K428" i="6"/>
  <c r="L428" i="6" s="1"/>
  <c r="K436" i="6"/>
  <c r="L436" i="6" s="1"/>
  <c r="K12" i="6"/>
  <c r="L12" i="6" s="1"/>
  <c r="K46" i="6"/>
  <c r="L46" i="6" s="1"/>
  <c r="K78" i="6"/>
  <c r="L78" i="6" s="1"/>
  <c r="K110" i="6"/>
  <c r="L110" i="6" s="1"/>
  <c r="K142" i="6"/>
  <c r="L142" i="6" s="1"/>
  <c r="K174" i="6"/>
  <c r="L174" i="6" s="1"/>
  <c r="K206" i="6"/>
  <c r="L206" i="6" s="1"/>
  <c r="K238" i="6"/>
  <c r="L238" i="6" s="1"/>
  <c r="K270" i="6"/>
  <c r="L270" i="6" s="1"/>
  <c r="K302" i="6"/>
  <c r="L302" i="6" s="1"/>
  <c r="K334" i="6"/>
  <c r="L334" i="6" s="1"/>
  <c r="K351" i="6"/>
  <c r="L351" i="6" s="1"/>
  <c r="K359" i="6"/>
  <c r="L359" i="6" s="1"/>
  <c r="K367" i="6"/>
  <c r="L367" i="6" s="1"/>
  <c r="K375" i="6"/>
  <c r="L375" i="6" s="1"/>
  <c r="K383" i="6"/>
  <c r="L383" i="6" s="1"/>
  <c r="K391" i="6"/>
  <c r="L391" i="6" s="1"/>
  <c r="K399" i="6"/>
  <c r="L399" i="6" s="1"/>
  <c r="K407" i="6"/>
  <c r="L407" i="6" s="1"/>
  <c r="K30" i="6"/>
  <c r="L30" i="6" s="1"/>
  <c r="K62" i="6"/>
  <c r="L62" i="6" s="1"/>
  <c r="K94" i="6"/>
  <c r="L94" i="6" s="1"/>
  <c r="K126" i="6"/>
  <c r="L126" i="6" s="1"/>
  <c r="K158" i="6"/>
  <c r="L158" i="6" s="1"/>
  <c r="K190" i="6"/>
  <c r="L190" i="6" s="1"/>
  <c r="K222" i="6"/>
  <c r="L222" i="6" s="1"/>
  <c r="K254" i="6"/>
  <c r="L254" i="6" s="1"/>
  <c r="K286" i="6"/>
  <c r="L286" i="6" s="1"/>
  <c r="K318" i="6"/>
  <c r="L318" i="6" s="1"/>
  <c r="K134" i="6"/>
  <c r="L134" i="6" s="1"/>
  <c r="K262" i="6"/>
  <c r="L262" i="6" s="1"/>
  <c r="K381" i="6"/>
  <c r="L381" i="6" s="1"/>
  <c r="K413" i="6"/>
  <c r="L413" i="6" s="1"/>
  <c r="K421" i="6"/>
  <c r="L421" i="6" s="1"/>
  <c r="K429" i="6"/>
  <c r="L429" i="6" s="1"/>
  <c r="K437" i="6"/>
  <c r="L437" i="6" s="1"/>
  <c r="K121" i="6"/>
  <c r="L121" i="6" s="1"/>
  <c r="K148" i="6"/>
  <c r="L148" i="6" s="1"/>
  <c r="K249" i="6"/>
  <c r="L249" i="6" s="1"/>
  <c r="K276" i="6"/>
  <c r="L276" i="6" s="1"/>
  <c r="K349" i="6"/>
  <c r="L349" i="6" s="1"/>
  <c r="K358" i="6"/>
  <c r="L358" i="6" s="1"/>
  <c r="K390" i="6"/>
  <c r="L390" i="6" s="1"/>
  <c r="K441" i="6"/>
  <c r="L441" i="6" s="1"/>
  <c r="K447" i="6"/>
  <c r="L447" i="6" s="1"/>
  <c r="K455" i="6"/>
  <c r="L455" i="6" s="1"/>
  <c r="K463" i="6"/>
  <c r="L463" i="6" s="1"/>
  <c r="K471" i="6"/>
  <c r="L471" i="6" s="1"/>
  <c r="K479" i="6"/>
  <c r="L479" i="6" s="1"/>
  <c r="K487" i="6"/>
  <c r="L487" i="6" s="1"/>
  <c r="K495" i="6"/>
  <c r="L495" i="6" s="1"/>
  <c r="K503" i="6"/>
  <c r="L503" i="6" s="1"/>
  <c r="K511" i="6"/>
  <c r="L511" i="6" s="1"/>
  <c r="K519" i="6"/>
  <c r="L519" i="6" s="1"/>
  <c r="K527" i="6"/>
  <c r="L527" i="6" s="1"/>
  <c r="K535" i="6"/>
  <c r="L535" i="6" s="1"/>
  <c r="K543" i="6"/>
  <c r="L543" i="6" s="1"/>
  <c r="K551" i="6"/>
  <c r="L551" i="6" s="1"/>
  <c r="K559" i="6"/>
  <c r="L559" i="6" s="1"/>
  <c r="K567" i="6"/>
  <c r="L567" i="6" s="1"/>
  <c r="K575" i="6"/>
  <c r="L575" i="6" s="1"/>
  <c r="K583" i="6"/>
  <c r="L583" i="6" s="1"/>
  <c r="K591" i="6"/>
  <c r="L591" i="6" s="1"/>
  <c r="K599" i="6"/>
  <c r="L599" i="6" s="1"/>
  <c r="K615" i="6"/>
  <c r="L615" i="6" s="1"/>
  <c r="K623" i="6"/>
  <c r="L623" i="6" s="1"/>
  <c r="K102" i="6"/>
  <c r="L102" i="6" s="1"/>
  <c r="K230" i="6"/>
  <c r="L230" i="6" s="1"/>
  <c r="K373" i="6"/>
  <c r="L373" i="6" s="1"/>
  <c r="K405" i="6"/>
  <c r="L405" i="6" s="1"/>
  <c r="K89" i="6"/>
  <c r="L89" i="6" s="1"/>
  <c r="K116" i="6"/>
  <c r="L116" i="6" s="1"/>
  <c r="K217" i="6"/>
  <c r="L217" i="6" s="1"/>
  <c r="K244" i="6"/>
  <c r="L244" i="6" s="1"/>
  <c r="K382" i="6"/>
  <c r="L382" i="6" s="1"/>
  <c r="K414" i="6"/>
  <c r="L414" i="6" s="1"/>
  <c r="K422" i="6"/>
  <c r="L422" i="6" s="1"/>
  <c r="K430" i="6"/>
  <c r="L430" i="6" s="1"/>
  <c r="K438" i="6"/>
  <c r="L438" i="6" s="1"/>
  <c r="K445" i="6"/>
  <c r="L445" i="6" s="1"/>
  <c r="K453" i="6"/>
  <c r="L453" i="6" s="1"/>
  <c r="K461" i="6"/>
  <c r="L461" i="6" s="1"/>
  <c r="K469" i="6"/>
  <c r="L469" i="6" s="1"/>
  <c r="K477" i="6"/>
  <c r="L477" i="6" s="1"/>
  <c r="K485" i="6"/>
  <c r="L485" i="6" s="1"/>
  <c r="K493" i="6"/>
  <c r="L493" i="6" s="1"/>
  <c r="K501" i="6"/>
  <c r="L501" i="6" s="1"/>
  <c r="K509" i="6"/>
  <c r="L509" i="6" s="1"/>
  <c r="K517" i="6"/>
  <c r="L517" i="6" s="1"/>
  <c r="K525" i="6"/>
  <c r="L525" i="6" s="1"/>
  <c r="K70" i="6"/>
  <c r="L70" i="6" s="1"/>
  <c r="K198" i="6"/>
  <c r="L198" i="6" s="1"/>
  <c r="K326" i="6"/>
  <c r="L326" i="6" s="1"/>
  <c r="K360" i="6"/>
  <c r="L360" i="6" s="1"/>
  <c r="K365" i="6"/>
  <c r="L365" i="6" s="1"/>
  <c r="K392" i="6"/>
  <c r="L392" i="6" s="1"/>
  <c r="K397" i="6"/>
  <c r="L397" i="6" s="1"/>
  <c r="K448" i="6"/>
  <c r="L448" i="6" s="1"/>
  <c r="K456" i="6"/>
  <c r="L456" i="6" s="1"/>
  <c r="K464" i="6"/>
  <c r="L464" i="6" s="1"/>
  <c r="K472" i="6"/>
  <c r="L472" i="6" s="1"/>
  <c r="K480" i="6"/>
  <c r="L480" i="6" s="1"/>
  <c r="K488" i="6"/>
  <c r="L488" i="6" s="1"/>
  <c r="K496" i="6"/>
  <c r="L496" i="6" s="1"/>
  <c r="K504" i="6"/>
  <c r="L504" i="6" s="1"/>
  <c r="K512" i="6"/>
  <c r="L512" i="6" s="1"/>
  <c r="K520" i="6"/>
  <c r="L520" i="6" s="1"/>
  <c r="K528" i="6"/>
  <c r="L528" i="6" s="1"/>
  <c r="K536" i="6"/>
  <c r="L536" i="6" s="1"/>
  <c r="K544" i="6"/>
  <c r="L544" i="6" s="1"/>
  <c r="K552" i="6"/>
  <c r="L552" i="6" s="1"/>
  <c r="K560" i="6"/>
  <c r="L560" i="6" s="1"/>
  <c r="K568" i="6"/>
  <c r="L568" i="6" s="1"/>
  <c r="K576" i="6"/>
  <c r="L576" i="6" s="1"/>
  <c r="K584" i="6"/>
  <c r="L584" i="6" s="1"/>
  <c r="K592" i="6"/>
  <c r="L592" i="6" s="1"/>
  <c r="K600" i="6"/>
  <c r="L600" i="6" s="1"/>
  <c r="K608" i="6"/>
  <c r="L608" i="6" s="1"/>
  <c r="K616" i="6"/>
  <c r="L616" i="6" s="1"/>
  <c r="K9" i="6"/>
  <c r="L9" i="6" s="1"/>
  <c r="K57" i="6"/>
  <c r="L57" i="6" s="1"/>
  <c r="K84" i="6"/>
  <c r="L84" i="6" s="1"/>
  <c r="K185" i="6"/>
  <c r="L185" i="6" s="1"/>
  <c r="K212" i="6"/>
  <c r="L212" i="6" s="1"/>
  <c r="K313" i="6"/>
  <c r="L313" i="6" s="1"/>
  <c r="K340" i="6"/>
  <c r="L340" i="6" s="1"/>
  <c r="K374" i="6"/>
  <c r="L374" i="6" s="1"/>
  <c r="K406" i="6"/>
  <c r="L406" i="6" s="1"/>
  <c r="K415" i="6"/>
  <c r="L415" i="6" s="1"/>
  <c r="K423" i="6"/>
  <c r="L423" i="6" s="1"/>
  <c r="K431" i="6"/>
  <c r="L431" i="6" s="1"/>
  <c r="K439" i="6"/>
  <c r="L439" i="6" s="1"/>
  <c r="K762" i="6"/>
  <c r="L762" i="6" s="1"/>
  <c r="M762" i="6" s="1"/>
  <c r="N762" i="6" s="1"/>
  <c r="K754" i="6"/>
  <c r="L754" i="6" s="1"/>
  <c r="M754" i="6" s="1"/>
  <c r="N754" i="6" s="1"/>
  <c r="K746" i="6"/>
  <c r="L746" i="6" s="1"/>
  <c r="M746" i="6" s="1"/>
  <c r="N746" i="6" s="1"/>
  <c r="K738" i="6"/>
  <c r="L738" i="6" s="1"/>
  <c r="M738" i="6" s="1"/>
  <c r="N738" i="6" s="1"/>
  <c r="K730" i="6"/>
  <c r="L730" i="6" s="1"/>
  <c r="M730" i="6" s="1"/>
  <c r="N730" i="6" s="1"/>
  <c r="K722" i="6"/>
  <c r="L722" i="6" s="1"/>
  <c r="M722" i="6" s="1"/>
  <c r="N722" i="6" s="1"/>
  <c r="K714" i="6"/>
  <c r="L714" i="6" s="1"/>
  <c r="M714" i="6" s="1"/>
  <c r="N714" i="6" s="1"/>
  <c r="K706" i="6"/>
  <c r="L706" i="6" s="1"/>
  <c r="M706" i="6" s="1"/>
  <c r="N706" i="6" s="1"/>
  <c r="K698" i="6"/>
  <c r="L698" i="6" s="1"/>
  <c r="M698" i="6" s="1"/>
  <c r="N698" i="6" s="1"/>
  <c r="K690" i="6"/>
  <c r="L690" i="6" s="1"/>
  <c r="M690" i="6" s="1"/>
  <c r="N690" i="6" s="1"/>
  <c r="K682" i="6"/>
  <c r="L682" i="6" s="1"/>
  <c r="M682" i="6" s="1"/>
  <c r="N682" i="6" s="1"/>
  <c r="K674" i="6"/>
  <c r="L674" i="6" s="1"/>
  <c r="M674" i="6" s="1"/>
  <c r="N674" i="6" s="1"/>
  <c r="K666" i="6"/>
  <c r="L666" i="6" s="1"/>
  <c r="M666" i="6" s="1"/>
  <c r="N666" i="6" s="1"/>
  <c r="K658" i="6"/>
  <c r="L658" i="6" s="1"/>
  <c r="M658" i="6" s="1"/>
  <c r="N658" i="6" s="1"/>
  <c r="K650" i="6"/>
  <c r="L650" i="6" s="1"/>
  <c r="M650" i="6" s="1"/>
  <c r="N650" i="6" s="1"/>
  <c r="K642" i="6"/>
  <c r="L642" i="6" s="1"/>
  <c r="K634" i="6"/>
  <c r="L634" i="6" s="1"/>
  <c r="K624" i="6"/>
  <c r="L624" i="6" s="1"/>
  <c r="K619" i="6"/>
  <c r="L619" i="6" s="1"/>
  <c r="K603" i="6"/>
  <c r="L603" i="6" s="1"/>
  <c r="K587" i="6"/>
  <c r="L587" i="6" s="1"/>
  <c r="K571" i="6"/>
  <c r="L571" i="6" s="1"/>
  <c r="K555" i="6"/>
  <c r="L555" i="6" s="1"/>
  <c r="K539" i="6"/>
  <c r="L539" i="6" s="1"/>
  <c r="K523" i="6"/>
  <c r="L523" i="6" s="1"/>
  <c r="K507" i="6"/>
  <c r="L507" i="6" s="1"/>
  <c r="K491" i="6"/>
  <c r="L491" i="6" s="1"/>
  <c r="K475" i="6"/>
  <c r="L475" i="6" s="1"/>
  <c r="K459" i="6"/>
  <c r="L459" i="6" s="1"/>
  <c r="K403" i="6"/>
  <c r="L403" i="6" s="1"/>
  <c r="K376" i="6"/>
  <c r="L376" i="6" s="1"/>
  <c r="K220" i="6"/>
  <c r="L220" i="6" s="1"/>
  <c r="K66" i="6"/>
  <c r="L66" i="6" s="1"/>
  <c r="K44" i="6"/>
  <c r="L44" i="6" s="1"/>
  <c r="K759" i="6"/>
  <c r="L759" i="6" s="1"/>
  <c r="M759" i="6" s="1"/>
  <c r="N759" i="6" s="1"/>
  <c r="K751" i="6"/>
  <c r="L751" i="6" s="1"/>
  <c r="M751" i="6" s="1"/>
  <c r="N751" i="6" s="1"/>
  <c r="K618" i="6"/>
  <c r="L618" i="6" s="1"/>
  <c r="K613" i="6"/>
  <c r="L613" i="6" s="1"/>
  <c r="K607" i="6"/>
  <c r="L607" i="6" s="1"/>
  <c r="K602" i="6"/>
  <c r="L602" i="6" s="1"/>
  <c r="K597" i="6"/>
  <c r="L597" i="6" s="1"/>
  <c r="K586" i="6"/>
  <c r="L586" i="6" s="1"/>
  <c r="K581" i="6"/>
  <c r="L581" i="6" s="1"/>
  <c r="K570" i="6"/>
  <c r="L570" i="6" s="1"/>
  <c r="K565" i="6"/>
  <c r="L565" i="6" s="1"/>
  <c r="K554" i="6"/>
  <c r="L554" i="6" s="1"/>
  <c r="K549" i="6"/>
  <c r="L549" i="6" s="1"/>
  <c r="K538" i="6"/>
  <c r="L538" i="6" s="1"/>
  <c r="K533" i="6"/>
  <c r="L533" i="6" s="1"/>
  <c r="K522" i="6"/>
  <c r="L522" i="6" s="1"/>
  <c r="K506" i="6"/>
  <c r="L506" i="6" s="1"/>
  <c r="K490" i="6"/>
  <c r="L490" i="6" s="1"/>
  <c r="K474" i="6"/>
  <c r="L474" i="6" s="1"/>
  <c r="K458" i="6"/>
  <c r="L458" i="6" s="1"/>
  <c r="K389" i="6"/>
  <c r="L389" i="6" s="1"/>
  <c r="K368" i="6"/>
  <c r="L368" i="6" s="1"/>
  <c r="K362" i="6"/>
  <c r="L362" i="6" s="1"/>
  <c r="K289" i="6"/>
  <c r="L289" i="6" s="1"/>
  <c r="K166" i="6"/>
  <c r="L166" i="6" s="1"/>
  <c r="K628" i="6"/>
  <c r="L628" i="6" s="1"/>
  <c r="K612" i="6"/>
  <c r="L612" i="6" s="1"/>
  <c r="K596" i="6"/>
  <c r="L596" i="6" s="1"/>
  <c r="K580" i="6"/>
  <c r="L580" i="6" s="1"/>
  <c r="K564" i="6"/>
  <c r="L564" i="6" s="1"/>
  <c r="K548" i="6"/>
  <c r="L548" i="6" s="1"/>
  <c r="K532" i="6"/>
  <c r="L532" i="6" s="1"/>
  <c r="K516" i="6"/>
  <c r="L516" i="6" s="1"/>
  <c r="K500" i="6"/>
  <c r="L500" i="6" s="1"/>
  <c r="K484" i="6"/>
  <c r="L484" i="6" s="1"/>
  <c r="K468" i="6"/>
  <c r="L468" i="6" s="1"/>
  <c r="K452" i="6"/>
  <c r="L452" i="6" s="1"/>
  <c r="K408" i="6"/>
  <c r="L408" i="6" s="1"/>
  <c r="K348" i="6"/>
  <c r="L348" i="6" s="1"/>
  <c r="K112" i="6"/>
  <c r="L112" i="6" s="1"/>
  <c r="K443" i="6"/>
  <c r="L443" i="6" s="1"/>
  <c r="K393" i="6"/>
  <c r="L393" i="6" s="1"/>
  <c r="K361" i="6"/>
  <c r="L361" i="6" s="1"/>
  <c r="K321" i="6"/>
  <c r="L321" i="6" s="1"/>
  <c r="K253" i="6"/>
  <c r="L253" i="6" s="1"/>
  <c r="K239" i="6"/>
  <c r="L239" i="6" s="1"/>
  <c r="K226" i="6"/>
  <c r="L226" i="6" s="1"/>
  <c r="K193" i="6"/>
  <c r="L193" i="6" s="1"/>
  <c r="K111" i="6"/>
  <c r="L111" i="6" s="1"/>
  <c r="K98" i="6"/>
  <c r="L98" i="6" s="1"/>
  <c r="K65" i="6"/>
  <c r="L65" i="6" s="1"/>
  <c r="K411" i="6"/>
  <c r="L411" i="6" s="1"/>
  <c r="K402" i="6"/>
  <c r="L402" i="6" s="1"/>
  <c r="K379" i="6"/>
  <c r="L379" i="6" s="1"/>
  <c r="K370" i="6"/>
  <c r="L370" i="6" s="1"/>
  <c r="K356" i="6"/>
  <c r="L356" i="6" s="1"/>
  <c r="K346" i="6"/>
  <c r="L346" i="6" s="1"/>
  <c r="K299" i="6"/>
  <c r="L299" i="6" s="1"/>
  <c r="K272" i="6"/>
  <c r="L272" i="6" s="1"/>
  <c r="K252" i="6"/>
  <c r="L252" i="6" s="1"/>
  <c r="K171" i="6"/>
  <c r="L171" i="6" s="1"/>
  <c r="K144" i="6"/>
  <c r="L144" i="6" s="1"/>
  <c r="K124" i="6"/>
  <c r="L124" i="6" s="1"/>
  <c r="K76" i="6"/>
  <c r="L76" i="6" s="1"/>
  <c r="K442" i="6"/>
  <c r="L442" i="6" s="1"/>
  <c r="K435" i="6"/>
  <c r="L435" i="6" s="1"/>
  <c r="K427" i="6"/>
  <c r="L427" i="6" s="1"/>
  <c r="K419" i="6"/>
  <c r="L419" i="6" s="1"/>
  <c r="K401" i="6"/>
  <c r="L401" i="6" s="1"/>
  <c r="K369" i="6"/>
  <c r="L369" i="6" s="1"/>
  <c r="K345" i="6"/>
  <c r="L345" i="6" s="1"/>
  <c r="K292" i="6"/>
  <c r="L292" i="6" s="1"/>
  <c r="K285" i="6"/>
  <c r="L285" i="6" s="1"/>
  <c r="K271" i="6"/>
  <c r="L271" i="6" s="1"/>
  <c r="K258" i="6"/>
  <c r="L258" i="6" s="1"/>
  <c r="K225" i="6"/>
  <c r="L225" i="6" s="1"/>
  <c r="K157" i="6"/>
  <c r="L157" i="6" s="1"/>
  <c r="K143" i="6"/>
  <c r="L143" i="6" s="1"/>
  <c r="K130" i="6"/>
  <c r="L130" i="6" s="1"/>
  <c r="K97" i="6"/>
  <c r="L97" i="6" s="1"/>
  <c r="K49" i="6"/>
  <c r="L49" i="6" s="1"/>
  <c r="K29" i="6"/>
  <c r="L29" i="6" s="1"/>
  <c r="K410" i="6"/>
  <c r="L410" i="6" s="1"/>
  <c r="K396" i="6"/>
  <c r="L396" i="6" s="1"/>
  <c r="K387" i="6"/>
  <c r="L387" i="6" s="1"/>
  <c r="K378" i="6"/>
  <c r="L378" i="6" s="1"/>
  <c r="K364" i="6"/>
  <c r="L364" i="6" s="1"/>
  <c r="K355" i="6"/>
  <c r="L355" i="6" s="1"/>
  <c r="K331" i="6"/>
  <c r="L331" i="6" s="1"/>
  <c r="K304" i="6"/>
  <c r="L304" i="6" s="1"/>
  <c r="K297" i="6"/>
  <c r="L297" i="6" s="1"/>
  <c r="K284" i="6"/>
  <c r="L284" i="6" s="1"/>
  <c r="K203" i="6"/>
  <c r="L203" i="6" s="1"/>
  <c r="K176" i="6"/>
  <c r="L176" i="6" s="1"/>
  <c r="K156" i="6"/>
  <c r="L156" i="6" s="1"/>
  <c r="K28" i="6"/>
  <c r="L28" i="6" s="1"/>
  <c r="K434" i="6"/>
  <c r="L434" i="6" s="1"/>
  <c r="K426" i="6"/>
  <c r="L426" i="6" s="1"/>
  <c r="K418" i="6"/>
  <c r="L418" i="6" s="1"/>
  <c r="K409" i="6"/>
  <c r="L409" i="6" s="1"/>
  <c r="K377" i="6"/>
  <c r="L377" i="6" s="1"/>
  <c r="K324" i="6"/>
  <c r="L324" i="6" s="1"/>
  <c r="K317" i="6"/>
  <c r="L317" i="6" s="1"/>
  <c r="K303" i="6"/>
  <c r="L303" i="6" s="1"/>
  <c r="K257" i="6"/>
  <c r="L257" i="6" s="1"/>
  <c r="K189" i="6"/>
  <c r="L189" i="6" s="1"/>
  <c r="K175" i="6"/>
  <c r="L175" i="6" s="1"/>
  <c r="K162" i="6"/>
  <c r="L162" i="6" s="1"/>
  <c r="K129" i="6"/>
  <c r="L129" i="6" s="1"/>
  <c r="K81" i="6"/>
  <c r="L81" i="6" s="1"/>
  <c r="K47" i="6"/>
  <c r="L47" i="6" s="1"/>
  <c r="K34" i="6"/>
  <c r="L34" i="6" s="1"/>
  <c r="K20" i="6"/>
  <c r="L20" i="6" s="1"/>
  <c r="K433" i="6"/>
  <c r="L433" i="6" s="1"/>
  <c r="K425" i="6"/>
  <c r="L425" i="6" s="1"/>
  <c r="K417" i="6"/>
  <c r="L417" i="6" s="1"/>
  <c r="K404" i="6"/>
  <c r="L404" i="6" s="1"/>
  <c r="K395" i="6"/>
  <c r="L395" i="6" s="1"/>
  <c r="K386" i="6"/>
  <c r="L386" i="6" s="1"/>
  <c r="K372" i="6"/>
  <c r="L372" i="6" s="1"/>
  <c r="K363" i="6"/>
  <c r="L363" i="6" s="1"/>
  <c r="K354" i="6"/>
  <c r="L354" i="6" s="1"/>
  <c r="K336" i="6"/>
  <c r="L336" i="6" s="1"/>
  <c r="K329" i="6"/>
  <c r="L329" i="6" s="1"/>
  <c r="K316" i="6"/>
  <c r="L316" i="6" s="1"/>
  <c r="K235" i="6"/>
  <c r="L235" i="6" s="1"/>
  <c r="K208" i="6"/>
  <c r="L208" i="6" s="1"/>
  <c r="K188" i="6"/>
  <c r="L188" i="6" s="1"/>
  <c r="K107" i="6"/>
  <c r="L107" i="6" s="1"/>
  <c r="K60" i="6"/>
  <c r="L60" i="6" s="1"/>
  <c r="K341" i="6"/>
  <c r="L341" i="6" s="1"/>
  <c r="K327" i="6"/>
  <c r="L327" i="6" s="1"/>
  <c r="K323" i="6"/>
  <c r="L323" i="6" s="1"/>
  <c r="K309" i="6"/>
  <c r="L309" i="6" s="1"/>
  <c r="K295" i="6"/>
  <c r="L295" i="6" s="1"/>
  <c r="K291" i="6"/>
  <c r="L291" i="6" s="1"/>
  <c r="K277" i="6"/>
  <c r="L277" i="6" s="1"/>
  <c r="K263" i="6"/>
  <c r="L263" i="6" s="1"/>
  <c r="K259" i="6"/>
  <c r="L259" i="6" s="1"/>
  <c r="K245" i="6"/>
  <c r="L245" i="6" s="1"/>
  <c r="K231" i="6"/>
  <c r="L231" i="6" s="1"/>
  <c r="K213" i="6"/>
  <c r="L213" i="6" s="1"/>
  <c r="K199" i="6"/>
  <c r="L199" i="6" s="1"/>
  <c r="K195" i="6"/>
  <c r="L195" i="6" s="1"/>
  <c r="K181" i="6"/>
  <c r="L181" i="6" s="1"/>
  <c r="K167" i="6"/>
  <c r="L167" i="6" s="1"/>
  <c r="K149" i="6"/>
  <c r="L149" i="6" s="1"/>
  <c r="K135" i="6"/>
  <c r="L135" i="6" s="1"/>
  <c r="K131" i="6"/>
  <c r="L131" i="6" s="1"/>
  <c r="K117" i="6"/>
  <c r="L117" i="6" s="1"/>
  <c r="K103" i="6"/>
  <c r="L103" i="6" s="1"/>
  <c r="K99" i="6"/>
  <c r="L99" i="6" s="1"/>
  <c r="K85" i="6"/>
  <c r="L85" i="6" s="1"/>
  <c r="K71" i="6"/>
  <c r="L71" i="6" s="1"/>
  <c r="K53" i="6"/>
  <c r="L53" i="6" s="1"/>
  <c r="K39" i="6"/>
  <c r="L39" i="6" s="1"/>
  <c r="K15" i="6"/>
  <c r="L15" i="6" s="1"/>
  <c r="K312" i="6"/>
  <c r="L312" i="6" s="1"/>
  <c r="K298" i="6"/>
  <c r="L298" i="6" s="1"/>
  <c r="K280" i="6"/>
  <c r="L280" i="6" s="1"/>
  <c r="K266" i="6"/>
  <c r="L266" i="6" s="1"/>
  <c r="K248" i="6"/>
  <c r="L248" i="6" s="1"/>
  <c r="K234" i="6"/>
  <c r="L234" i="6" s="1"/>
  <c r="K216" i="6"/>
  <c r="L216" i="6" s="1"/>
  <c r="K184" i="6"/>
  <c r="L184" i="6" s="1"/>
  <c r="K170" i="6"/>
  <c r="L170" i="6" s="1"/>
  <c r="K152" i="6"/>
  <c r="L152" i="6" s="1"/>
  <c r="K138" i="6"/>
  <c r="L138" i="6" s="1"/>
  <c r="K106" i="6"/>
  <c r="L106" i="6" s="1"/>
  <c r="K88" i="6"/>
  <c r="L88" i="6" s="1"/>
  <c r="K74" i="6"/>
  <c r="L74" i="6" s="1"/>
  <c r="K56" i="6"/>
  <c r="L56" i="6" s="1"/>
  <c r="K42" i="6"/>
  <c r="L42" i="6" s="1"/>
  <c r="K18" i="6"/>
  <c r="L18" i="6" s="1"/>
  <c r="K13" i="6"/>
  <c r="L13" i="6" s="1"/>
  <c r="K8" i="6"/>
  <c r="L8" i="6" s="1"/>
  <c r="K343" i="6"/>
  <c r="L343" i="6" s="1"/>
  <c r="K339" i="6"/>
  <c r="L339" i="6" s="1"/>
  <c r="K311" i="6"/>
  <c r="L311" i="6" s="1"/>
  <c r="K307" i="6"/>
  <c r="L307" i="6" s="1"/>
  <c r="K293" i="6"/>
  <c r="L293" i="6" s="1"/>
  <c r="K279" i="6"/>
  <c r="L279" i="6" s="1"/>
  <c r="K261" i="6"/>
  <c r="L261" i="6" s="1"/>
  <c r="K247" i="6"/>
  <c r="L247" i="6" s="1"/>
  <c r="K243" i="6"/>
  <c r="L243" i="6" s="1"/>
  <c r="K229" i="6"/>
  <c r="L229" i="6" s="1"/>
  <c r="K215" i="6"/>
  <c r="L215" i="6" s="1"/>
  <c r="K197" i="6"/>
  <c r="L197" i="6" s="1"/>
  <c r="K183" i="6"/>
  <c r="L183" i="6" s="1"/>
  <c r="K165" i="6"/>
  <c r="L165" i="6" s="1"/>
  <c r="K151" i="6"/>
  <c r="L151" i="6" s="1"/>
  <c r="K119" i="6"/>
  <c r="L119" i="6" s="1"/>
  <c r="K115" i="6"/>
  <c r="L115" i="6" s="1"/>
  <c r="K101" i="6"/>
  <c r="L101" i="6" s="1"/>
  <c r="K87" i="6"/>
  <c r="L87" i="6" s="1"/>
  <c r="K55" i="6"/>
  <c r="L55" i="6" s="1"/>
  <c r="K37" i="6"/>
  <c r="L37" i="6" s="1"/>
  <c r="K23" i="6"/>
  <c r="L23" i="6" s="1"/>
  <c r="K7" i="6"/>
  <c r="L7" i="6" s="1"/>
  <c r="K338" i="6"/>
  <c r="L338" i="6" s="1"/>
  <c r="K242" i="6"/>
  <c r="L242" i="6" s="1"/>
  <c r="K224" i="6"/>
  <c r="L224" i="6" s="1"/>
  <c r="K192" i="6"/>
  <c r="L192" i="6" s="1"/>
  <c r="K178" i="6"/>
  <c r="L178" i="6" s="1"/>
  <c r="K160" i="6"/>
  <c r="L160" i="6" s="1"/>
  <c r="K146" i="6"/>
  <c r="L146" i="6" s="1"/>
  <c r="K128" i="6"/>
  <c r="L128" i="6" s="1"/>
  <c r="K114" i="6"/>
  <c r="L114" i="6" s="1"/>
  <c r="K82" i="6"/>
  <c r="L82" i="6" s="1"/>
  <c r="K64" i="6"/>
  <c r="L64" i="6" s="1"/>
  <c r="K50" i="6"/>
  <c r="L50" i="6" s="1"/>
  <c r="K333" i="6"/>
  <c r="L333" i="6" s="1"/>
  <c r="K319" i="6"/>
  <c r="L319" i="6" s="1"/>
  <c r="K315" i="6"/>
  <c r="L315" i="6" s="1"/>
  <c r="K301" i="6"/>
  <c r="L301" i="6" s="1"/>
  <c r="K287" i="6"/>
  <c r="L287" i="6" s="1"/>
  <c r="K283" i="6"/>
  <c r="L283" i="6" s="1"/>
  <c r="K269" i="6"/>
  <c r="L269" i="6" s="1"/>
  <c r="K255" i="6"/>
  <c r="L255" i="6" s="1"/>
  <c r="K251" i="6"/>
  <c r="L251" i="6" s="1"/>
  <c r="K237" i="6"/>
  <c r="L237" i="6" s="1"/>
  <c r="K223" i="6"/>
  <c r="L223" i="6" s="1"/>
  <c r="K205" i="6"/>
  <c r="L205" i="6" s="1"/>
  <c r="K191" i="6"/>
  <c r="L191" i="6" s="1"/>
  <c r="K173" i="6"/>
  <c r="L173" i="6" s="1"/>
  <c r="K159" i="6"/>
  <c r="L159" i="6" s="1"/>
  <c r="K141" i="6"/>
  <c r="L141" i="6" s="1"/>
  <c r="K127" i="6"/>
  <c r="L127" i="6" s="1"/>
  <c r="K123" i="6"/>
  <c r="L123" i="6" s="1"/>
  <c r="K109" i="6"/>
  <c r="L109" i="6" s="1"/>
  <c r="K95" i="6"/>
  <c r="L95" i="6" s="1"/>
  <c r="K91" i="6"/>
  <c r="L91" i="6" s="1"/>
  <c r="K77" i="6"/>
  <c r="L77" i="6" s="1"/>
  <c r="K63" i="6"/>
  <c r="L63" i="6" s="1"/>
  <c r="K45" i="6"/>
  <c r="L45" i="6" s="1"/>
  <c r="K31" i="6"/>
  <c r="L31" i="6" s="1"/>
  <c r="K328" i="6"/>
  <c r="L328" i="6" s="1"/>
  <c r="K314" i="6"/>
  <c r="L314" i="6" s="1"/>
  <c r="K296" i="6"/>
  <c r="L296" i="6" s="1"/>
  <c r="K264" i="6"/>
  <c r="L264" i="6" s="1"/>
  <c r="K250" i="6"/>
  <c r="L250" i="6" s="1"/>
  <c r="K232" i="6"/>
  <c r="L232" i="6" s="1"/>
  <c r="K218" i="6"/>
  <c r="L218" i="6" s="1"/>
  <c r="K200" i="6"/>
  <c r="L200" i="6" s="1"/>
  <c r="K186" i="6"/>
  <c r="L186" i="6" s="1"/>
  <c r="K168" i="6"/>
  <c r="L168" i="6" s="1"/>
  <c r="K154" i="6"/>
  <c r="L154" i="6" s="1"/>
  <c r="K136" i="6"/>
  <c r="L136" i="6" s="1"/>
  <c r="K122" i="6"/>
  <c r="L122" i="6" s="1"/>
  <c r="K104" i="6"/>
  <c r="L104" i="6" s="1"/>
  <c r="K90" i="6"/>
  <c r="L90" i="6" s="1"/>
  <c r="K58" i="6"/>
  <c r="L58" i="6" s="1"/>
  <c r="K40" i="6"/>
  <c r="L40" i="6" s="1"/>
  <c r="K26" i="6"/>
  <c r="L26" i="6" s="1"/>
  <c r="K21" i="6"/>
  <c r="L21" i="6" s="1"/>
  <c r="K10" i="6"/>
  <c r="L10" i="6" s="1"/>
  <c r="K5" i="6"/>
  <c r="L5" i="6" s="1"/>
  <c r="K407" i="5"/>
  <c r="L407" i="5" s="1"/>
  <c r="K611" i="5"/>
  <c r="L611" i="5" s="1"/>
  <c r="M611" i="5" s="1"/>
  <c r="N611" i="5" s="1"/>
  <c r="K739" i="5"/>
  <c r="L739" i="5" s="1"/>
  <c r="M739" i="5" s="1"/>
  <c r="N739" i="5" s="1"/>
  <c r="K643" i="5"/>
  <c r="L643" i="5" s="1"/>
  <c r="M643" i="5" s="1"/>
  <c r="N643" i="5" s="1"/>
  <c r="K712" i="5"/>
  <c r="L712" i="5" s="1"/>
  <c r="M712" i="5" s="1"/>
  <c r="N712" i="5" s="1"/>
  <c r="K750" i="5"/>
  <c r="L750" i="5" s="1"/>
  <c r="M750" i="5" s="1"/>
  <c r="N750" i="5" s="1"/>
  <c r="K680" i="5"/>
  <c r="L680" i="5" s="1"/>
  <c r="M680" i="5" s="1"/>
  <c r="N680" i="5" s="1"/>
  <c r="K718" i="5"/>
  <c r="L718" i="5" s="1"/>
  <c r="M718" i="5" s="1"/>
  <c r="N718" i="5" s="1"/>
  <c r="K648" i="5"/>
  <c r="L648" i="5" s="1"/>
  <c r="M648" i="5" s="1"/>
  <c r="N648" i="5" s="1"/>
  <c r="K514" i="5"/>
  <c r="L514" i="5" s="1"/>
  <c r="M514" i="5" s="1"/>
  <c r="N514" i="5" s="1"/>
  <c r="K450" i="5"/>
  <c r="L450" i="5" s="1"/>
  <c r="K764" i="5"/>
  <c r="L764" i="5" s="1"/>
  <c r="M764" i="5" s="1"/>
  <c r="N764" i="5" s="1"/>
  <c r="O764" i="5" s="1"/>
  <c r="K756" i="5"/>
  <c r="L756" i="5" s="1"/>
  <c r="M756" i="5" s="1"/>
  <c r="N756" i="5" s="1"/>
  <c r="K733" i="5"/>
  <c r="L733" i="5" s="1"/>
  <c r="M733" i="5" s="1"/>
  <c r="N733" i="5" s="1"/>
  <c r="K686" i="5"/>
  <c r="L686" i="5" s="1"/>
  <c r="M686" i="5" s="1"/>
  <c r="N686" i="5" s="1"/>
  <c r="K724" i="5"/>
  <c r="L724" i="5" s="1"/>
  <c r="M724" i="5" s="1"/>
  <c r="N724" i="5" s="1"/>
  <c r="K701" i="5"/>
  <c r="L701" i="5" s="1"/>
  <c r="M701" i="5" s="1"/>
  <c r="N701" i="5" s="1"/>
  <c r="K654" i="5"/>
  <c r="L654" i="5" s="1"/>
  <c r="M654" i="5" s="1"/>
  <c r="N654" i="5" s="1"/>
  <c r="K707" i="5"/>
  <c r="L707" i="5" s="1"/>
  <c r="M707" i="5" s="1"/>
  <c r="N707" i="5" s="1"/>
  <c r="K692" i="5"/>
  <c r="L692" i="5" s="1"/>
  <c r="M692" i="5" s="1"/>
  <c r="N692" i="5" s="1"/>
  <c r="K669" i="5"/>
  <c r="L669" i="5" s="1"/>
  <c r="M669" i="5" s="1"/>
  <c r="N669" i="5" s="1"/>
  <c r="K675" i="5"/>
  <c r="L675" i="5" s="1"/>
  <c r="M675" i="5" s="1"/>
  <c r="N675" i="5" s="1"/>
  <c r="K660" i="5"/>
  <c r="L660" i="5" s="1"/>
  <c r="M660" i="5" s="1"/>
  <c r="N660" i="5" s="1"/>
  <c r="K637" i="5"/>
  <c r="L637" i="5" s="1"/>
  <c r="M637" i="5" s="1"/>
  <c r="N637" i="5" s="1"/>
  <c r="K744" i="5"/>
  <c r="L744" i="5" s="1"/>
  <c r="M744" i="5" s="1"/>
  <c r="N744" i="5" s="1"/>
  <c r="K628" i="5"/>
  <c r="L628" i="5" s="1"/>
  <c r="M628" i="5" s="1"/>
  <c r="N628" i="5" s="1"/>
  <c r="K605" i="5"/>
  <c r="L605" i="5" s="1"/>
  <c r="M605" i="5" s="1"/>
  <c r="N605" i="5" s="1"/>
  <c r="K763" i="5"/>
  <c r="L763" i="5" s="1"/>
  <c r="M763" i="5" s="1"/>
  <c r="N763" i="5" s="1"/>
  <c r="K758" i="5"/>
  <c r="L758" i="5" s="1"/>
  <c r="M758" i="5" s="1"/>
  <c r="N758" i="5" s="1"/>
  <c r="K752" i="5"/>
  <c r="L752" i="5" s="1"/>
  <c r="M752" i="5" s="1"/>
  <c r="N752" i="5" s="1"/>
  <c r="K732" i="5"/>
  <c r="L732" i="5" s="1"/>
  <c r="M732" i="5" s="1"/>
  <c r="N732" i="5" s="1"/>
  <c r="K726" i="5"/>
  <c r="L726" i="5" s="1"/>
  <c r="M726" i="5" s="1"/>
  <c r="N726" i="5" s="1"/>
  <c r="K720" i="5"/>
  <c r="L720" i="5" s="1"/>
  <c r="M720" i="5" s="1"/>
  <c r="N720" i="5" s="1"/>
  <c r="K700" i="5"/>
  <c r="L700" i="5" s="1"/>
  <c r="M700" i="5" s="1"/>
  <c r="N700" i="5" s="1"/>
  <c r="K694" i="5"/>
  <c r="L694" i="5" s="1"/>
  <c r="M694" i="5" s="1"/>
  <c r="N694" i="5" s="1"/>
  <c r="K688" i="5"/>
  <c r="L688" i="5" s="1"/>
  <c r="M688" i="5" s="1"/>
  <c r="N688" i="5" s="1"/>
  <c r="K668" i="5"/>
  <c r="L668" i="5" s="1"/>
  <c r="M668" i="5" s="1"/>
  <c r="N668" i="5" s="1"/>
  <c r="K662" i="5"/>
  <c r="L662" i="5" s="1"/>
  <c r="M662" i="5" s="1"/>
  <c r="N662" i="5" s="1"/>
  <c r="K656" i="5"/>
  <c r="L656" i="5" s="1"/>
  <c r="M656" i="5" s="1"/>
  <c r="N656" i="5" s="1"/>
  <c r="K636" i="5"/>
  <c r="L636" i="5" s="1"/>
  <c r="M636" i="5" s="1"/>
  <c r="N636" i="5" s="1"/>
  <c r="K630" i="5"/>
  <c r="L630" i="5" s="1"/>
  <c r="M630" i="5" s="1"/>
  <c r="N630" i="5" s="1"/>
  <c r="K624" i="5"/>
  <c r="L624" i="5" s="1"/>
  <c r="M624" i="5" s="1"/>
  <c r="N624" i="5" s="1"/>
  <c r="K604" i="5"/>
  <c r="L604" i="5" s="1"/>
  <c r="M604" i="5" s="1"/>
  <c r="N604" i="5" s="1"/>
  <c r="K598" i="5"/>
  <c r="L598" i="5" s="1"/>
  <c r="M598" i="5" s="1"/>
  <c r="N598" i="5" s="1"/>
  <c r="K592" i="5"/>
  <c r="L592" i="5" s="1"/>
  <c r="M592" i="5" s="1"/>
  <c r="N592" i="5" s="1"/>
  <c r="K506" i="5"/>
  <c r="L506" i="5" s="1"/>
  <c r="M506" i="5" s="1"/>
  <c r="N506" i="5" s="1"/>
  <c r="K442" i="5"/>
  <c r="L442" i="5" s="1"/>
  <c r="K261" i="5"/>
  <c r="L261" i="5" s="1"/>
  <c r="K269" i="5"/>
  <c r="L269" i="5" s="1"/>
  <c r="K277" i="5"/>
  <c r="L277" i="5" s="1"/>
  <c r="K285" i="5"/>
  <c r="L285" i="5" s="1"/>
  <c r="K293" i="5"/>
  <c r="L293" i="5" s="1"/>
  <c r="K301" i="5"/>
  <c r="L301" i="5" s="1"/>
  <c r="K309" i="5"/>
  <c r="L309" i="5" s="1"/>
  <c r="K317" i="5"/>
  <c r="L317" i="5" s="1"/>
  <c r="K325" i="5"/>
  <c r="L325" i="5" s="1"/>
  <c r="K333" i="5"/>
  <c r="L333" i="5" s="1"/>
  <c r="K8" i="5"/>
  <c r="L8" i="5" s="1"/>
  <c r="K16" i="5"/>
  <c r="L16" i="5" s="1"/>
  <c r="K24" i="5"/>
  <c r="L24" i="5" s="1"/>
  <c r="K32" i="5"/>
  <c r="L32" i="5" s="1"/>
  <c r="K40" i="5"/>
  <c r="L40" i="5" s="1"/>
  <c r="K48" i="5"/>
  <c r="L48" i="5" s="1"/>
  <c r="K56" i="5"/>
  <c r="L56" i="5" s="1"/>
  <c r="K64" i="5"/>
  <c r="L64" i="5" s="1"/>
  <c r="K72" i="5"/>
  <c r="L72" i="5" s="1"/>
  <c r="K80" i="5"/>
  <c r="L80" i="5" s="1"/>
  <c r="K88" i="5"/>
  <c r="L88" i="5" s="1"/>
  <c r="K96" i="5"/>
  <c r="L96" i="5" s="1"/>
  <c r="K104" i="5"/>
  <c r="L104" i="5" s="1"/>
  <c r="K112" i="5"/>
  <c r="L112" i="5" s="1"/>
  <c r="K120" i="5"/>
  <c r="L120" i="5" s="1"/>
  <c r="K128" i="5"/>
  <c r="L128" i="5" s="1"/>
  <c r="K136" i="5"/>
  <c r="L136" i="5" s="1"/>
  <c r="K144" i="5"/>
  <c r="L144" i="5" s="1"/>
  <c r="K152" i="5"/>
  <c r="L152" i="5" s="1"/>
  <c r="K160" i="5"/>
  <c r="L160" i="5" s="1"/>
  <c r="K168" i="5"/>
  <c r="L168" i="5" s="1"/>
  <c r="K176" i="5"/>
  <c r="L176" i="5" s="1"/>
  <c r="K184" i="5"/>
  <c r="L184" i="5" s="1"/>
  <c r="K192" i="5"/>
  <c r="L192" i="5" s="1"/>
  <c r="K200" i="5"/>
  <c r="L200" i="5" s="1"/>
  <c r="K11" i="5"/>
  <c r="L11" i="5" s="1"/>
  <c r="K19" i="5"/>
  <c r="L19" i="5" s="1"/>
  <c r="K27" i="5"/>
  <c r="L27" i="5" s="1"/>
  <c r="K35" i="5"/>
  <c r="L35" i="5" s="1"/>
  <c r="K43" i="5"/>
  <c r="L43" i="5" s="1"/>
  <c r="K51" i="5"/>
  <c r="L51" i="5" s="1"/>
  <c r="K14" i="5"/>
  <c r="L14" i="5" s="1"/>
  <c r="K28" i="5"/>
  <c r="L28" i="5" s="1"/>
  <c r="K46" i="5"/>
  <c r="L46" i="5" s="1"/>
  <c r="K60" i="5"/>
  <c r="L60" i="5" s="1"/>
  <c r="K78" i="5"/>
  <c r="L78" i="5" s="1"/>
  <c r="K92" i="5"/>
  <c r="L92" i="5" s="1"/>
  <c r="K110" i="5"/>
  <c r="L110" i="5" s="1"/>
  <c r="K124" i="5"/>
  <c r="L124" i="5" s="1"/>
  <c r="K142" i="5"/>
  <c r="L142" i="5" s="1"/>
  <c r="K151" i="5"/>
  <c r="L151" i="5" s="1"/>
  <c r="K156" i="5"/>
  <c r="L156" i="5" s="1"/>
  <c r="K174" i="5"/>
  <c r="L174" i="5" s="1"/>
  <c r="K183" i="5"/>
  <c r="L183" i="5" s="1"/>
  <c r="K188" i="5"/>
  <c r="L188" i="5" s="1"/>
  <c r="K206" i="5"/>
  <c r="L206" i="5" s="1"/>
  <c r="K214" i="5"/>
  <c r="L214" i="5" s="1"/>
  <c r="K222" i="5"/>
  <c r="L222" i="5" s="1"/>
  <c r="K230" i="5"/>
  <c r="L230" i="5" s="1"/>
  <c r="K238" i="5"/>
  <c r="L238" i="5" s="1"/>
  <c r="K246" i="5"/>
  <c r="L246" i="5" s="1"/>
  <c r="K254" i="5"/>
  <c r="L254" i="5" s="1"/>
  <c r="K262" i="5"/>
  <c r="L262" i="5" s="1"/>
  <c r="K270" i="5"/>
  <c r="L270" i="5" s="1"/>
  <c r="K278" i="5"/>
  <c r="L278" i="5" s="1"/>
  <c r="K286" i="5"/>
  <c r="L286" i="5" s="1"/>
  <c r="K294" i="5"/>
  <c r="L294" i="5" s="1"/>
  <c r="K302" i="5"/>
  <c r="L302" i="5" s="1"/>
  <c r="K310" i="5"/>
  <c r="L310" i="5" s="1"/>
  <c r="K318" i="5"/>
  <c r="L318" i="5" s="1"/>
  <c r="K326" i="5"/>
  <c r="L326" i="5" s="1"/>
  <c r="K334" i="5"/>
  <c r="L334" i="5" s="1"/>
  <c r="K348" i="5"/>
  <c r="L348" i="5" s="1"/>
  <c r="K356" i="5"/>
  <c r="L356" i="5" s="1"/>
  <c r="K364" i="5"/>
  <c r="L364" i="5" s="1"/>
  <c r="K342" i="5"/>
  <c r="L342" i="5" s="1"/>
  <c r="K6" i="5"/>
  <c r="L6" i="5" s="1"/>
  <c r="K20" i="5"/>
  <c r="L20" i="5" s="1"/>
  <c r="K38" i="5"/>
  <c r="L38" i="5" s="1"/>
  <c r="K47" i="5"/>
  <c r="L47" i="5" s="1"/>
  <c r="K52" i="5"/>
  <c r="L52" i="5" s="1"/>
  <c r="K70" i="5"/>
  <c r="L70" i="5" s="1"/>
  <c r="K79" i="5"/>
  <c r="L79" i="5" s="1"/>
  <c r="K84" i="5"/>
  <c r="L84" i="5" s="1"/>
  <c r="K102" i="5"/>
  <c r="L102" i="5" s="1"/>
  <c r="K111" i="5"/>
  <c r="L111" i="5" s="1"/>
  <c r="K116" i="5"/>
  <c r="L116" i="5" s="1"/>
  <c r="K134" i="5"/>
  <c r="L134" i="5" s="1"/>
  <c r="K143" i="5"/>
  <c r="L143" i="5" s="1"/>
  <c r="K148" i="5"/>
  <c r="L148" i="5" s="1"/>
  <c r="K166" i="5"/>
  <c r="L166" i="5" s="1"/>
  <c r="K175" i="5"/>
  <c r="L175" i="5" s="1"/>
  <c r="K180" i="5"/>
  <c r="L180" i="5" s="1"/>
  <c r="K198" i="5"/>
  <c r="L198" i="5" s="1"/>
  <c r="K207" i="5"/>
  <c r="L207" i="5" s="1"/>
  <c r="K215" i="5"/>
  <c r="L215" i="5" s="1"/>
  <c r="K223" i="5"/>
  <c r="L223" i="5" s="1"/>
  <c r="K231" i="5"/>
  <c r="L231" i="5" s="1"/>
  <c r="K239" i="5"/>
  <c r="L239" i="5" s="1"/>
  <c r="K247" i="5"/>
  <c r="L247" i="5" s="1"/>
  <c r="K255" i="5"/>
  <c r="L255" i="5" s="1"/>
  <c r="K263" i="5"/>
  <c r="L263" i="5" s="1"/>
  <c r="K271" i="5"/>
  <c r="L271" i="5" s="1"/>
  <c r="K279" i="5"/>
  <c r="L279" i="5" s="1"/>
  <c r="K287" i="5"/>
  <c r="L287" i="5" s="1"/>
  <c r="K295" i="5"/>
  <c r="L295" i="5" s="1"/>
  <c r="K362" i="5"/>
  <c r="L362" i="5" s="1"/>
  <c r="K370" i="5"/>
  <c r="L370" i="5" s="1"/>
  <c r="K212" i="5"/>
  <c r="L212" i="5" s="1"/>
  <c r="K220" i="5"/>
  <c r="L220" i="5" s="1"/>
  <c r="K228" i="5"/>
  <c r="L228" i="5" s="1"/>
  <c r="K236" i="5"/>
  <c r="L236" i="5" s="1"/>
  <c r="K244" i="5"/>
  <c r="L244" i="5" s="1"/>
  <c r="K252" i="5"/>
  <c r="L252" i="5" s="1"/>
  <c r="K260" i="5"/>
  <c r="L260" i="5" s="1"/>
  <c r="K268" i="5"/>
  <c r="L268" i="5" s="1"/>
  <c r="K276" i="5"/>
  <c r="L276" i="5" s="1"/>
  <c r="K284" i="5"/>
  <c r="L284" i="5" s="1"/>
  <c r="K292" i="5"/>
  <c r="L292" i="5" s="1"/>
  <c r="K300" i="5"/>
  <c r="L300" i="5" s="1"/>
  <c r="K308" i="5"/>
  <c r="L308" i="5" s="1"/>
  <c r="K316" i="5"/>
  <c r="L316" i="5" s="1"/>
  <c r="K324" i="5"/>
  <c r="L324" i="5" s="1"/>
  <c r="K332" i="5"/>
  <c r="L332" i="5" s="1"/>
  <c r="K340" i="5"/>
  <c r="L340" i="5" s="1"/>
  <c r="K12" i="5"/>
  <c r="L12" i="5" s="1"/>
  <c r="K30" i="5"/>
  <c r="L30" i="5" s="1"/>
  <c r="K39" i="5"/>
  <c r="L39" i="5" s="1"/>
  <c r="K44" i="5"/>
  <c r="L44" i="5" s="1"/>
  <c r="K62" i="5"/>
  <c r="L62" i="5" s="1"/>
  <c r="K71" i="5"/>
  <c r="L71" i="5" s="1"/>
  <c r="K76" i="5"/>
  <c r="L76" i="5" s="1"/>
  <c r="K94" i="5"/>
  <c r="L94" i="5" s="1"/>
  <c r="K103" i="5"/>
  <c r="L103" i="5" s="1"/>
  <c r="K135" i="5"/>
  <c r="L135" i="5" s="1"/>
  <c r="K167" i="5"/>
  <c r="L167" i="5" s="1"/>
  <c r="K199" i="5"/>
  <c r="L199" i="5" s="1"/>
  <c r="K63" i="5"/>
  <c r="L63" i="5" s="1"/>
  <c r="K118" i="5"/>
  <c r="L118" i="5" s="1"/>
  <c r="K150" i="5"/>
  <c r="L150" i="5" s="1"/>
  <c r="K182" i="5"/>
  <c r="L182" i="5" s="1"/>
  <c r="K378" i="5"/>
  <c r="L378" i="5" s="1"/>
  <c r="K388" i="5"/>
  <c r="L388" i="5" s="1"/>
  <c r="K22" i="5"/>
  <c r="L22" i="5" s="1"/>
  <c r="K86" i="5"/>
  <c r="L86" i="5" s="1"/>
  <c r="K352" i="5"/>
  <c r="L352" i="5" s="1"/>
  <c r="K36" i="5"/>
  <c r="L36" i="5" s="1"/>
  <c r="K126" i="5"/>
  <c r="L126" i="5" s="1"/>
  <c r="K158" i="5"/>
  <c r="L158" i="5" s="1"/>
  <c r="K190" i="5"/>
  <c r="L190" i="5" s="1"/>
  <c r="K208" i="5"/>
  <c r="L208" i="5" s="1"/>
  <c r="K224" i="5"/>
  <c r="L224" i="5" s="1"/>
  <c r="K240" i="5"/>
  <c r="L240" i="5" s="1"/>
  <c r="K256" i="5"/>
  <c r="L256" i="5" s="1"/>
  <c r="K272" i="5"/>
  <c r="L272" i="5" s="1"/>
  <c r="K288" i="5"/>
  <c r="L288" i="5" s="1"/>
  <c r="K304" i="5"/>
  <c r="L304" i="5" s="1"/>
  <c r="K320" i="5"/>
  <c r="L320" i="5" s="1"/>
  <c r="K336" i="5"/>
  <c r="L336" i="5" s="1"/>
  <c r="K341" i="5"/>
  <c r="L341" i="5" s="1"/>
  <c r="K358" i="5"/>
  <c r="L358" i="5" s="1"/>
  <c r="K363" i="5"/>
  <c r="L363" i="5" s="1"/>
  <c r="K379" i="5"/>
  <c r="L379" i="5" s="1"/>
  <c r="K392" i="5"/>
  <c r="L392" i="5" s="1"/>
  <c r="K395" i="5"/>
  <c r="L395" i="5" s="1"/>
  <c r="K403" i="5"/>
  <c r="L403" i="5" s="1"/>
  <c r="K411" i="5"/>
  <c r="L411" i="5" s="1"/>
  <c r="K419" i="5"/>
  <c r="L419" i="5" s="1"/>
  <c r="K427" i="5"/>
  <c r="L427" i="5" s="1"/>
  <c r="K435" i="5"/>
  <c r="L435" i="5" s="1"/>
  <c r="K443" i="5"/>
  <c r="L443" i="5" s="1"/>
  <c r="K451" i="5"/>
  <c r="L451" i="5" s="1"/>
  <c r="K459" i="5"/>
  <c r="L459" i="5" s="1"/>
  <c r="K467" i="5"/>
  <c r="L467" i="5" s="1"/>
  <c r="K475" i="5"/>
  <c r="L475" i="5" s="1"/>
  <c r="K483" i="5"/>
  <c r="L483" i="5" s="1"/>
  <c r="K491" i="5"/>
  <c r="L491" i="5" s="1"/>
  <c r="K499" i="5"/>
  <c r="L499" i="5" s="1"/>
  <c r="M499" i="5" s="1"/>
  <c r="N499" i="5" s="1"/>
  <c r="K507" i="5"/>
  <c r="L507" i="5" s="1"/>
  <c r="M507" i="5" s="1"/>
  <c r="N507" i="5" s="1"/>
  <c r="K515" i="5"/>
  <c r="L515" i="5" s="1"/>
  <c r="M515" i="5" s="1"/>
  <c r="N515" i="5" s="1"/>
  <c r="K100" i="5"/>
  <c r="L100" i="5" s="1"/>
  <c r="K132" i="5"/>
  <c r="L132" i="5" s="1"/>
  <c r="K164" i="5"/>
  <c r="L164" i="5" s="1"/>
  <c r="K196" i="5"/>
  <c r="L196" i="5" s="1"/>
  <c r="K368" i="5"/>
  <c r="L368" i="5" s="1"/>
  <c r="K372" i="5"/>
  <c r="L372" i="5" s="1"/>
  <c r="K376" i="5"/>
  <c r="L376" i="5" s="1"/>
  <c r="K383" i="5"/>
  <c r="L383" i="5" s="1"/>
  <c r="K386" i="5"/>
  <c r="L386" i="5" s="1"/>
  <c r="K398" i="5"/>
  <c r="L398" i="5" s="1"/>
  <c r="K406" i="5"/>
  <c r="L406" i="5" s="1"/>
  <c r="K414" i="5"/>
  <c r="L414" i="5" s="1"/>
  <c r="K438" i="5"/>
  <c r="L438" i="5" s="1"/>
  <c r="K31" i="5"/>
  <c r="L31" i="5" s="1"/>
  <c r="K95" i="5"/>
  <c r="L95" i="5" s="1"/>
  <c r="K127" i="5"/>
  <c r="L127" i="5" s="1"/>
  <c r="K159" i="5"/>
  <c r="L159" i="5" s="1"/>
  <c r="K191" i="5"/>
  <c r="L191" i="5" s="1"/>
  <c r="K401" i="5"/>
  <c r="L401" i="5" s="1"/>
  <c r="K409" i="5"/>
  <c r="L409" i="5" s="1"/>
  <c r="K417" i="5"/>
  <c r="L417" i="5" s="1"/>
  <c r="K425" i="5"/>
  <c r="L425" i="5" s="1"/>
  <c r="K433" i="5"/>
  <c r="L433" i="5" s="1"/>
  <c r="K441" i="5"/>
  <c r="L441" i="5" s="1"/>
  <c r="K449" i="5"/>
  <c r="L449" i="5" s="1"/>
  <c r="K457" i="5"/>
  <c r="L457" i="5" s="1"/>
  <c r="K465" i="5"/>
  <c r="L465" i="5" s="1"/>
  <c r="K473" i="5"/>
  <c r="L473" i="5" s="1"/>
  <c r="K481" i="5"/>
  <c r="L481" i="5" s="1"/>
  <c r="K489" i="5"/>
  <c r="L489" i="5" s="1"/>
  <c r="K497" i="5"/>
  <c r="L497" i="5" s="1"/>
  <c r="M497" i="5" s="1"/>
  <c r="N497" i="5" s="1"/>
  <c r="K505" i="5"/>
  <c r="L505" i="5" s="1"/>
  <c r="M505" i="5" s="1"/>
  <c r="N505" i="5" s="1"/>
  <c r="K513" i="5"/>
  <c r="L513" i="5" s="1"/>
  <c r="M513" i="5" s="1"/>
  <c r="N513" i="5" s="1"/>
  <c r="K521" i="5"/>
  <c r="L521" i="5" s="1"/>
  <c r="M521" i="5" s="1"/>
  <c r="N521" i="5" s="1"/>
  <c r="K54" i="5"/>
  <c r="L54" i="5" s="1"/>
  <c r="K108" i="5"/>
  <c r="L108" i="5" s="1"/>
  <c r="K140" i="5"/>
  <c r="L140" i="5" s="1"/>
  <c r="K172" i="5"/>
  <c r="L172" i="5" s="1"/>
  <c r="K204" i="5"/>
  <c r="L204" i="5" s="1"/>
  <c r="K360" i="5"/>
  <c r="L360" i="5" s="1"/>
  <c r="K380" i="5"/>
  <c r="L380" i="5" s="1"/>
  <c r="K387" i="5"/>
  <c r="L387" i="5" s="1"/>
  <c r="K390" i="5"/>
  <c r="L390" i="5" s="1"/>
  <c r="K396" i="5"/>
  <c r="L396" i="5" s="1"/>
  <c r="K404" i="5"/>
  <c r="L404" i="5" s="1"/>
  <c r="K412" i="5"/>
  <c r="L412" i="5" s="1"/>
  <c r="K420" i="5"/>
  <c r="L420" i="5" s="1"/>
  <c r="K428" i="5"/>
  <c r="L428" i="5" s="1"/>
  <c r="K68" i="5"/>
  <c r="L68" i="5" s="1"/>
  <c r="K216" i="5"/>
  <c r="L216" i="5" s="1"/>
  <c r="K280" i="5"/>
  <c r="L280" i="5" s="1"/>
  <c r="K452" i="5"/>
  <c r="L452" i="5" s="1"/>
  <c r="K484" i="5"/>
  <c r="L484" i="5" s="1"/>
  <c r="K516" i="5"/>
  <c r="L516" i="5" s="1"/>
  <c r="M516" i="5" s="1"/>
  <c r="N516" i="5" s="1"/>
  <c r="K524" i="5"/>
  <c r="L524" i="5" s="1"/>
  <c r="M524" i="5" s="1"/>
  <c r="N524" i="5" s="1"/>
  <c r="K532" i="5"/>
  <c r="L532" i="5" s="1"/>
  <c r="M532" i="5" s="1"/>
  <c r="N532" i="5" s="1"/>
  <c r="K540" i="5"/>
  <c r="L540" i="5" s="1"/>
  <c r="M540" i="5" s="1"/>
  <c r="N540" i="5" s="1"/>
  <c r="K548" i="5"/>
  <c r="L548" i="5" s="1"/>
  <c r="M548" i="5" s="1"/>
  <c r="N548" i="5" s="1"/>
  <c r="K556" i="5"/>
  <c r="L556" i="5" s="1"/>
  <c r="M556" i="5" s="1"/>
  <c r="N556" i="5" s="1"/>
  <c r="K564" i="5"/>
  <c r="L564" i="5" s="1"/>
  <c r="M564" i="5" s="1"/>
  <c r="N564" i="5" s="1"/>
  <c r="K572" i="5"/>
  <c r="L572" i="5" s="1"/>
  <c r="M572" i="5" s="1"/>
  <c r="N572" i="5" s="1"/>
  <c r="K580" i="5"/>
  <c r="L580" i="5" s="1"/>
  <c r="M580" i="5" s="1"/>
  <c r="N580" i="5" s="1"/>
  <c r="K374" i="5"/>
  <c r="L374" i="5" s="1"/>
  <c r="K434" i="5"/>
  <c r="L434" i="5" s="1"/>
  <c r="K439" i="5"/>
  <c r="L439" i="5" s="1"/>
  <c r="K466" i="5"/>
  <c r="L466" i="5" s="1"/>
  <c r="K471" i="5"/>
  <c r="L471" i="5" s="1"/>
  <c r="K498" i="5"/>
  <c r="L498" i="5" s="1"/>
  <c r="M498" i="5" s="1"/>
  <c r="N498" i="5" s="1"/>
  <c r="K503" i="5"/>
  <c r="L503" i="5" s="1"/>
  <c r="M503" i="5" s="1"/>
  <c r="N503" i="5" s="1"/>
  <c r="K593" i="5"/>
  <c r="L593" i="5" s="1"/>
  <c r="M593" i="5" s="1"/>
  <c r="N593" i="5" s="1"/>
  <c r="K601" i="5"/>
  <c r="L601" i="5" s="1"/>
  <c r="M601" i="5" s="1"/>
  <c r="N601" i="5" s="1"/>
  <c r="K609" i="5"/>
  <c r="L609" i="5" s="1"/>
  <c r="M609" i="5" s="1"/>
  <c r="N609" i="5" s="1"/>
  <c r="K617" i="5"/>
  <c r="L617" i="5" s="1"/>
  <c r="M617" i="5" s="1"/>
  <c r="N617" i="5" s="1"/>
  <c r="K625" i="5"/>
  <c r="L625" i="5" s="1"/>
  <c r="M625" i="5" s="1"/>
  <c r="N625" i="5" s="1"/>
  <c r="K633" i="5"/>
  <c r="L633" i="5" s="1"/>
  <c r="M633" i="5" s="1"/>
  <c r="N633" i="5" s="1"/>
  <c r="K641" i="5"/>
  <c r="L641" i="5" s="1"/>
  <c r="M641" i="5" s="1"/>
  <c r="N641" i="5" s="1"/>
  <c r="K649" i="5"/>
  <c r="L649" i="5" s="1"/>
  <c r="M649" i="5" s="1"/>
  <c r="N649" i="5" s="1"/>
  <c r="K657" i="5"/>
  <c r="L657" i="5" s="1"/>
  <c r="M657" i="5" s="1"/>
  <c r="N657" i="5" s="1"/>
  <c r="K665" i="5"/>
  <c r="L665" i="5" s="1"/>
  <c r="M665" i="5" s="1"/>
  <c r="N665" i="5" s="1"/>
  <c r="K673" i="5"/>
  <c r="L673" i="5" s="1"/>
  <c r="M673" i="5" s="1"/>
  <c r="N673" i="5" s="1"/>
  <c r="K681" i="5"/>
  <c r="L681" i="5" s="1"/>
  <c r="M681" i="5" s="1"/>
  <c r="N681" i="5" s="1"/>
  <c r="K689" i="5"/>
  <c r="L689" i="5" s="1"/>
  <c r="M689" i="5" s="1"/>
  <c r="N689" i="5" s="1"/>
  <c r="K697" i="5"/>
  <c r="L697" i="5" s="1"/>
  <c r="M697" i="5" s="1"/>
  <c r="N697" i="5" s="1"/>
  <c r="K705" i="5"/>
  <c r="L705" i="5" s="1"/>
  <c r="M705" i="5" s="1"/>
  <c r="N705" i="5" s="1"/>
  <c r="K713" i="5"/>
  <c r="L713" i="5" s="1"/>
  <c r="M713" i="5" s="1"/>
  <c r="N713" i="5" s="1"/>
  <c r="K721" i="5"/>
  <c r="L721" i="5" s="1"/>
  <c r="M721" i="5" s="1"/>
  <c r="N721" i="5" s="1"/>
  <c r="K729" i="5"/>
  <c r="L729" i="5" s="1"/>
  <c r="M729" i="5" s="1"/>
  <c r="N729" i="5" s="1"/>
  <c r="K737" i="5"/>
  <c r="L737" i="5" s="1"/>
  <c r="M737" i="5" s="1"/>
  <c r="N737" i="5" s="1"/>
  <c r="K745" i="5"/>
  <c r="L745" i="5" s="1"/>
  <c r="M745" i="5" s="1"/>
  <c r="N745" i="5" s="1"/>
  <c r="K753" i="5"/>
  <c r="L753" i="5" s="1"/>
  <c r="M753" i="5" s="1"/>
  <c r="N753" i="5" s="1"/>
  <c r="K232" i="5"/>
  <c r="L232" i="5" s="1"/>
  <c r="K296" i="5"/>
  <c r="L296" i="5" s="1"/>
  <c r="K444" i="5"/>
  <c r="L444" i="5" s="1"/>
  <c r="K476" i="5"/>
  <c r="L476" i="5" s="1"/>
  <c r="K508" i="5"/>
  <c r="L508" i="5" s="1"/>
  <c r="M508" i="5" s="1"/>
  <c r="N508" i="5" s="1"/>
  <c r="K399" i="5"/>
  <c r="L399" i="5" s="1"/>
  <c r="K415" i="5"/>
  <c r="L415" i="5" s="1"/>
  <c r="K431" i="5"/>
  <c r="L431" i="5" s="1"/>
  <c r="K458" i="5"/>
  <c r="L458" i="5" s="1"/>
  <c r="K463" i="5"/>
  <c r="L463" i="5" s="1"/>
  <c r="K490" i="5"/>
  <c r="L490" i="5" s="1"/>
  <c r="K495" i="5"/>
  <c r="L495" i="5" s="1"/>
  <c r="K591" i="5"/>
  <c r="L591" i="5" s="1"/>
  <c r="M591" i="5" s="1"/>
  <c r="N591" i="5" s="1"/>
  <c r="K599" i="5"/>
  <c r="L599" i="5" s="1"/>
  <c r="M599" i="5" s="1"/>
  <c r="N599" i="5" s="1"/>
  <c r="K607" i="5"/>
  <c r="L607" i="5" s="1"/>
  <c r="M607" i="5" s="1"/>
  <c r="N607" i="5" s="1"/>
  <c r="K615" i="5"/>
  <c r="L615" i="5" s="1"/>
  <c r="M615" i="5" s="1"/>
  <c r="N615" i="5" s="1"/>
  <c r="K623" i="5"/>
  <c r="L623" i="5" s="1"/>
  <c r="M623" i="5" s="1"/>
  <c r="N623" i="5" s="1"/>
  <c r="K631" i="5"/>
  <c r="L631" i="5" s="1"/>
  <c r="M631" i="5" s="1"/>
  <c r="N631" i="5" s="1"/>
  <c r="K639" i="5"/>
  <c r="L639" i="5" s="1"/>
  <c r="M639" i="5" s="1"/>
  <c r="N639" i="5" s="1"/>
  <c r="K647" i="5"/>
  <c r="L647" i="5" s="1"/>
  <c r="M647" i="5" s="1"/>
  <c r="N647" i="5" s="1"/>
  <c r="K655" i="5"/>
  <c r="L655" i="5" s="1"/>
  <c r="M655" i="5" s="1"/>
  <c r="N655" i="5" s="1"/>
  <c r="K663" i="5"/>
  <c r="L663" i="5" s="1"/>
  <c r="M663" i="5" s="1"/>
  <c r="N663" i="5" s="1"/>
  <c r="K671" i="5"/>
  <c r="L671" i="5" s="1"/>
  <c r="M671" i="5" s="1"/>
  <c r="N671" i="5" s="1"/>
  <c r="K679" i="5"/>
  <c r="L679" i="5" s="1"/>
  <c r="M679" i="5" s="1"/>
  <c r="N679" i="5" s="1"/>
  <c r="K687" i="5"/>
  <c r="L687" i="5" s="1"/>
  <c r="M687" i="5" s="1"/>
  <c r="N687" i="5" s="1"/>
  <c r="K695" i="5"/>
  <c r="L695" i="5" s="1"/>
  <c r="M695" i="5" s="1"/>
  <c r="N695" i="5" s="1"/>
  <c r="K703" i="5"/>
  <c r="L703" i="5" s="1"/>
  <c r="M703" i="5" s="1"/>
  <c r="N703" i="5" s="1"/>
  <c r="K711" i="5"/>
  <c r="L711" i="5" s="1"/>
  <c r="M711" i="5" s="1"/>
  <c r="N711" i="5" s="1"/>
  <c r="K719" i="5"/>
  <c r="L719" i="5" s="1"/>
  <c r="M719" i="5" s="1"/>
  <c r="N719" i="5" s="1"/>
  <c r="K727" i="5"/>
  <c r="L727" i="5" s="1"/>
  <c r="M727" i="5" s="1"/>
  <c r="N727" i="5" s="1"/>
  <c r="K735" i="5"/>
  <c r="L735" i="5" s="1"/>
  <c r="M735" i="5" s="1"/>
  <c r="N735" i="5" s="1"/>
  <c r="K743" i="5"/>
  <c r="L743" i="5" s="1"/>
  <c r="M743" i="5" s="1"/>
  <c r="N743" i="5" s="1"/>
  <c r="K751" i="5"/>
  <c r="L751" i="5" s="1"/>
  <c r="M751" i="5" s="1"/>
  <c r="N751" i="5" s="1"/>
  <c r="K759" i="5"/>
  <c r="L759" i="5" s="1"/>
  <c r="M759" i="5" s="1"/>
  <c r="N759" i="5" s="1"/>
  <c r="K248" i="5"/>
  <c r="L248" i="5" s="1"/>
  <c r="K312" i="5"/>
  <c r="L312" i="5" s="1"/>
  <c r="K394" i="5"/>
  <c r="L394" i="5" s="1"/>
  <c r="K410" i="5"/>
  <c r="L410" i="5" s="1"/>
  <c r="K426" i="5"/>
  <c r="L426" i="5" s="1"/>
  <c r="K436" i="5"/>
  <c r="L436" i="5" s="1"/>
  <c r="K468" i="5"/>
  <c r="L468" i="5" s="1"/>
  <c r="K500" i="5"/>
  <c r="L500" i="5" s="1"/>
  <c r="M500" i="5" s="1"/>
  <c r="N500" i="5" s="1"/>
  <c r="K522" i="5"/>
  <c r="L522" i="5" s="1"/>
  <c r="M522" i="5" s="1"/>
  <c r="N522" i="5" s="1"/>
  <c r="K530" i="5"/>
  <c r="L530" i="5" s="1"/>
  <c r="M530" i="5" s="1"/>
  <c r="N530" i="5" s="1"/>
  <c r="K538" i="5"/>
  <c r="L538" i="5" s="1"/>
  <c r="M538" i="5" s="1"/>
  <c r="N538" i="5" s="1"/>
  <c r="K546" i="5"/>
  <c r="L546" i="5" s="1"/>
  <c r="M546" i="5" s="1"/>
  <c r="N546" i="5" s="1"/>
  <c r="K554" i="5"/>
  <c r="L554" i="5" s="1"/>
  <c r="M554" i="5" s="1"/>
  <c r="N554" i="5" s="1"/>
  <c r="K562" i="5"/>
  <c r="L562" i="5" s="1"/>
  <c r="M562" i="5" s="1"/>
  <c r="N562" i="5" s="1"/>
  <c r="K570" i="5"/>
  <c r="L570" i="5" s="1"/>
  <c r="M570" i="5" s="1"/>
  <c r="N570" i="5" s="1"/>
  <c r="K578" i="5"/>
  <c r="L578" i="5" s="1"/>
  <c r="M578" i="5" s="1"/>
  <c r="N578" i="5" s="1"/>
  <c r="K586" i="5"/>
  <c r="L586" i="5" s="1"/>
  <c r="M586" i="5" s="1"/>
  <c r="N586" i="5" s="1"/>
  <c r="K594" i="5"/>
  <c r="L594" i="5" s="1"/>
  <c r="M594" i="5" s="1"/>
  <c r="N594" i="5" s="1"/>
  <c r="K602" i="5"/>
  <c r="L602" i="5" s="1"/>
  <c r="M602" i="5" s="1"/>
  <c r="N602" i="5" s="1"/>
  <c r="K610" i="5"/>
  <c r="L610" i="5" s="1"/>
  <c r="M610" i="5" s="1"/>
  <c r="N610" i="5" s="1"/>
  <c r="K618" i="5"/>
  <c r="L618" i="5" s="1"/>
  <c r="M618" i="5" s="1"/>
  <c r="N618" i="5" s="1"/>
  <c r="K626" i="5"/>
  <c r="L626" i="5" s="1"/>
  <c r="M626" i="5" s="1"/>
  <c r="N626" i="5" s="1"/>
  <c r="K634" i="5"/>
  <c r="L634" i="5" s="1"/>
  <c r="M634" i="5" s="1"/>
  <c r="N634" i="5" s="1"/>
  <c r="K642" i="5"/>
  <c r="L642" i="5" s="1"/>
  <c r="M642" i="5" s="1"/>
  <c r="N642" i="5" s="1"/>
  <c r="K650" i="5"/>
  <c r="L650" i="5" s="1"/>
  <c r="M650" i="5" s="1"/>
  <c r="N650" i="5" s="1"/>
  <c r="K658" i="5"/>
  <c r="L658" i="5" s="1"/>
  <c r="M658" i="5" s="1"/>
  <c r="N658" i="5" s="1"/>
  <c r="K666" i="5"/>
  <c r="L666" i="5" s="1"/>
  <c r="M666" i="5" s="1"/>
  <c r="N666" i="5" s="1"/>
  <c r="K674" i="5"/>
  <c r="L674" i="5" s="1"/>
  <c r="M674" i="5" s="1"/>
  <c r="N674" i="5" s="1"/>
  <c r="K682" i="5"/>
  <c r="L682" i="5" s="1"/>
  <c r="M682" i="5" s="1"/>
  <c r="N682" i="5" s="1"/>
  <c r="K690" i="5"/>
  <c r="L690" i="5" s="1"/>
  <c r="M690" i="5" s="1"/>
  <c r="N690" i="5" s="1"/>
  <c r="K698" i="5"/>
  <c r="L698" i="5" s="1"/>
  <c r="M698" i="5" s="1"/>
  <c r="N698" i="5" s="1"/>
  <c r="K706" i="5"/>
  <c r="L706" i="5" s="1"/>
  <c r="M706" i="5" s="1"/>
  <c r="N706" i="5" s="1"/>
  <c r="K714" i="5"/>
  <c r="L714" i="5" s="1"/>
  <c r="M714" i="5" s="1"/>
  <c r="N714" i="5" s="1"/>
  <c r="K722" i="5"/>
  <c r="L722" i="5" s="1"/>
  <c r="M722" i="5" s="1"/>
  <c r="N722" i="5" s="1"/>
  <c r="K730" i="5"/>
  <c r="L730" i="5" s="1"/>
  <c r="M730" i="5" s="1"/>
  <c r="N730" i="5" s="1"/>
  <c r="K738" i="5"/>
  <c r="L738" i="5" s="1"/>
  <c r="M738" i="5" s="1"/>
  <c r="N738" i="5" s="1"/>
  <c r="K746" i="5"/>
  <c r="L746" i="5" s="1"/>
  <c r="M746" i="5" s="1"/>
  <c r="N746" i="5" s="1"/>
  <c r="K754" i="5"/>
  <c r="L754" i="5" s="1"/>
  <c r="M754" i="5" s="1"/>
  <c r="N754" i="5" s="1"/>
  <c r="K762" i="5"/>
  <c r="L762" i="5" s="1"/>
  <c r="M762" i="5" s="1"/>
  <c r="N762" i="5" s="1"/>
  <c r="K264" i="5"/>
  <c r="L264" i="5" s="1"/>
  <c r="K328" i="5"/>
  <c r="L328" i="5" s="1"/>
  <c r="K350" i="5"/>
  <c r="L350" i="5" s="1"/>
  <c r="K384" i="5"/>
  <c r="L384" i="5" s="1"/>
  <c r="K460" i="5"/>
  <c r="L460" i="5" s="1"/>
  <c r="K492" i="5"/>
  <c r="L492" i="5" s="1"/>
  <c r="K523" i="5"/>
  <c r="L523" i="5" s="1"/>
  <c r="M523" i="5" s="1"/>
  <c r="N523" i="5" s="1"/>
  <c r="K531" i="5"/>
  <c r="L531" i="5" s="1"/>
  <c r="M531" i="5" s="1"/>
  <c r="N531" i="5" s="1"/>
  <c r="K539" i="5"/>
  <c r="L539" i="5" s="1"/>
  <c r="M539" i="5" s="1"/>
  <c r="N539" i="5" s="1"/>
  <c r="K547" i="5"/>
  <c r="L547" i="5" s="1"/>
  <c r="M547" i="5" s="1"/>
  <c r="N547" i="5" s="1"/>
  <c r="K555" i="5"/>
  <c r="L555" i="5" s="1"/>
  <c r="M555" i="5" s="1"/>
  <c r="N555" i="5" s="1"/>
  <c r="K563" i="5"/>
  <c r="L563" i="5" s="1"/>
  <c r="M563" i="5" s="1"/>
  <c r="N563" i="5" s="1"/>
  <c r="K571" i="5"/>
  <c r="L571" i="5" s="1"/>
  <c r="M571" i="5" s="1"/>
  <c r="N571" i="5" s="1"/>
  <c r="K579" i="5"/>
  <c r="L579" i="5" s="1"/>
  <c r="M579" i="5" s="1"/>
  <c r="N579" i="5" s="1"/>
  <c r="K757" i="5"/>
  <c r="L757" i="5" s="1"/>
  <c r="M757" i="5" s="1"/>
  <c r="N757" i="5" s="1"/>
  <c r="K731" i="5"/>
  <c r="L731" i="5" s="1"/>
  <c r="M731" i="5" s="1"/>
  <c r="N731" i="5" s="1"/>
  <c r="K725" i="5"/>
  <c r="L725" i="5" s="1"/>
  <c r="M725" i="5" s="1"/>
  <c r="N725" i="5" s="1"/>
  <c r="K699" i="5"/>
  <c r="L699" i="5" s="1"/>
  <c r="M699" i="5" s="1"/>
  <c r="N699" i="5" s="1"/>
  <c r="K693" i="5"/>
  <c r="L693" i="5" s="1"/>
  <c r="M693" i="5" s="1"/>
  <c r="N693" i="5" s="1"/>
  <c r="K667" i="5"/>
  <c r="L667" i="5" s="1"/>
  <c r="M667" i="5" s="1"/>
  <c r="N667" i="5" s="1"/>
  <c r="K661" i="5"/>
  <c r="L661" i="5" s="1"/>
  <c r="M661" i="5" s="1"/>
  <c r="N661" i="5" s="1"/>
  <c r="K635" i="5"/>
  <c r="L635" i="5" s="1"/>
  <c r="M635" i="5" s="1"/>
  <c r="N635" i="5" s="1"/>
  <c r="K629" i="5"/>
  <c r="L629" i="5" s="1"/>
  <c r="M629" i="5" s="1"/>
  <c r="N629" i="5" s="1"/>
  <c r="K603" i="5"/>
  <c r="L603" i="5" s="1"/>
  <c r="M603" i="5" s="1"/>
  <c r="N603" i="5" s="1"/>
  <c r="K597" i="5"/>
  <c r="L597" i="5" s="1"/>
  <c r="M597" i="5" s="1"/>
  <c r="N597" i="5" s="1"/>
  <c r="K584" i="5"/>
  <c r="L584" i="5" s="1"/>
  <c r="M584" i="5" s="1"/>
  <c r="N584" i="5" s="1"/>
  <c r="K576" i="5"/>
  <c r="L576" i="5" s="1"/>
  <c r="M576" i="5" s="1"/>
  <c r="N576" i="5" s="1"/>
  <c r="K568" i="5"/>
  <c r="L568" i="5" s="1"/>
  <c r="M568" i="5" s="1"/>
  <c r="N568" i="5" s="1"/>
  <c r="K560" i="5"/>
  <c r="L560" i="5" s="1"/>
  <c r="M560" i="5" s="1"/>
  <c r="N560" i="5" s="1"/>
  <c r="K552" i="5"/>
  <c r="L552" i="5" s="1"/>
  <c r="M552" i="5" s="1"/>
  <c r="N552" i="5" s="1"/>
  <c r="K544" i="5"/>
  <c r="L544" i="5" s="1"/>
  <c r="M544" i="5" s="1"/>
  <c r="N544" i="5" s="1"/>
  <c r="K536" i="5"/>
  <c r="L536" i="5" s="1"/>
  <c r="M536" i="5" s="1"/>
  <c r="N536" i="5" s="1"/>
  <c r="K528" i="5"/>
  <c r="L528" i="5" s="1"/>
  <c r="M528" i="5" s="1"/>
  <c r="N528" i="5" s="1"/>
  <c r="K520" i="5"/>
  <c r="L520" i="5" s="1"/>
  <c r="M520" i="5" s="1"/>
  <c r="N520" i="5" s="1"/>
  <c r="K470" i="5"/>
  <c r="L470" i="5" s="1"/>
  <c r="K456" i="5"/>
  <c r="L456" i="5" s="1"/>
  <c r="K622" i="5"/>
  <c r="L622" i="5" s="1"/>
  <c r="M622" i="5" s="1"/>
  <c r="N622" i="5" s="1"/>
  <c r="K616" i="5"/>
  <c r="L616" i="5" s="1"/>
  <c r="M616" i="5" s="1"/>
  <c r="N616" i="5" s="1"/>
  <c r="K596" i="5"/>
  <c r="L596" i="5" s="1"/>
  <c r="M596" i="5" s="1"/>
  <c r="N596" i="5" s="1"/>
  <c r="K590" i="5"/>
  <c r="L590" i="5" s="1"/>
  <c r="M590" i="5" s="1"/>
  <c r="N590" i="5" s="1"/>
  <c r="K583" i="5"/>
  <c r="L583" i="5" s="1"/>
  <c r="M583" i="5" s="1"/>
  <c r="N583" i="5" s="1"/>
  <c r="K575" i="5"/>
  <c r="L575" i="5" s="1"/>
  <c r="M575" i="5" s="1"/>
  <c r="N575" i="5" s="1"/>
  <c r="K567" i="5"/>
  <c r="L567" i="5" s="1"/>
  <c r="M567" i="5" s="1"/>
  <c r="N567" i="5" s="1"/>
  <c r="K559" i="5"/>
  <c r="L559" i="5" s="1"/>
  <c r="M559" i="5" s="1"/>
  <c r="N559" i="5" s="1"/>
  <c r="K551" i="5"/>
  <c r="L551" i="5" s="1"/>
  <c r="M551" i="5" s="1"/>
  <c r="N551" i="5" s="1"/>
  <c r="K543" i="5"/>
  <c r="L543" i="5" s="1"/>
  <c r="M543" i="5" s="1"/>
  <c r="N543" i="5" s="1"/>
  <c r="K535" i="5"/>
  <c r="L535" i="5" s="1"/>
  <c r="M535" i="5" s="1"/>
  <c r="N535" i="5" s="1"/>
  <c r="K527" i="5"/>
  <c r="L527" i="5" s="1"/>
  <c r="M527" i="5" s="1"/>
  <c r="N527" i="5" s="1"/>
  <c r="K519" i="5"/>
  <c r="L519" i="5" s="1"/>
  <c r="M519" i="5" s="1"/>
  <c r="N519" i="5" s="1"/>
  <c r="K511" i="5"/>
  <c r="L511" i="5" s="1"/>
  <c r="M511" i="5" s="1"/>
  <c r="N511" i="5" s="1"/>
  <c r="K455" i="5"/>
  <c r="L455" i="5" s="1"/>
  <c r="K447" i="5"/>
  <c r="L447" i="5" s="1"/>
  <c r="K391" i="5"/>
  <c r="L391" i="5" s="1"/>
  <c r="K761" i="5"/>
  <c r="L761" i="5" s="1"/>
  <c r="M761" i="5" s="1"/>
  <c r="N761" i="5" s="1"/>
  <c r="K755" i="5"/>
  <c r="L755" i="5" s="1"/>
  <c r="M755" i="5" s="1"/>
  <c r="N755" i="5" s="1"/>
  <c r="K749" i="5"/>
  <c r="L749" i="5" s="1"/>
  <c r="M749" i="5" s="1"/>
  <c r="N749" i="5" s="1"/>
  <c r="K723" i="5"/>
  <c r="L723" i="5" s="1"/>
  <c r="M723" i="5" s="1"/>
  <c r="N723" i="5" s="1"/>
  <c r="K717" i="5"/>
  <c r="L717" i="5" s="1"/>
  <c r="M717" i="5" s="1"/>
  <c r="N717" i="5" s="1"/>
  <c r="K691" i="5"/>
  <c r="L691" i="5" s="1"/>
  <c r="M691" i="5" s="1"/>
  <c r="N691" i="5" s="1"/>
  <c r="K685" i="5"/>
  <c r="L685" i="5" s="1"/>
  <c r="M685" i="5" s="1"/>
  <c r="N685" i="5" s="1"/>
  <c r="K659" i="5"/>
  <c r="L659" i="5" s="1"/>
  <c r="M659" i="5" s="1"/>
  <c r="N659" i="5" s="1"/>
  <c r="K653" i="5"/>
  <c r="L653" i="5" s="1"/>
  <c r="M653" i="5" s="1"/>
  <c r="N653" i="5" s="1"/>
  <c r="K627" i="5"/>
  <c r="L627" i="5" s="1"/>
  <c r="M627" i="5" s="1"/>
  <c r="N627" i="5" s="1"/>
  <c r="K621" i="5"/>
  <c r="L621" i="5" s="1"/>
  <c r="M621" i="5" s="1"/>
  <c r="N621" i="5" s="1"/>
  <c r="K595" i="5"/>
  <c r="L595" i="5" s="1"/>
  <c r="M595" i="5" s="1"/>
  <c r="N595" i="5" s="1"/>
  <c r="K589" i="5"/>
  <c r="L589" i="5" s="1"/>
  <c r="M589" i="5" s="1"/>
  <c r="N589" i="5" s="1"/>
  <c r="K482" i="5"/>
  <c r="L482" i="5" s="1"/>
  <c r="K748" i="5"/>
  <c r="L748" i="5" s="1"/>
  <c r="M748" i="5" s="1"/>
  <c r="N748" i="5" s="1"/>
  <c r="K742" i="5"/>
  <c r="L742" i="5" s="1"/>
  <c r="M742" i="5" s="1"/>
  <c r="N742" i="5" s="1"/>
  <c r="K736" i="5"/>
  <c r="L736" i="5" s="1"/>
  <c r="M736" i="5" s="1"/>
  <c r="N736" i="5" s="1"/>
  <c r="K716" i="5"/>
  <c r="L716" i="5" s="1"/>
  <c r="M716" i="5" s="1"/>
  <c r="N716" i="5" s="1"/>
  <c r="K710" i="5"/>
  <c r="L710" i="5" s="1"/>
  <c r="M710" i="5" s="1"/>
  <c r="N710" i="5" s="1"/>
  <c r="K704" i="5"/>
  <c r="L704" i="5" s="1"/>
  <c r="M704" i="5" s="1"/>
  <c r="N704" i="5" s="1"/>
  <c r="K684" i="5"/>
  <c r="L684" i="5" s="1"/>
  <c r="M684" i="5" s="1"/>
  <c r="N684" i="5" s="1"/>
  <c r="K678" i="5"/>
  <c r="L678" i="5" s="1"/>
  <c r="M678" i="5" s="1"/>
  <c r="N678" i="5" s="1"/>
  <c r="K672" i="5"/>
  <c r="L672" i="5" s="1"/>
  <c r="M672" i="5" s="1"/>
  <c r="N672" i="5" s="1"/>
  <c r="K652" i="5"/>
  <c r="L652" i="5" s="1"/>
  <c r="M652" i="5" s="1"/>
  <c r="N652" i="5" s="1"/>
  <c r="K646" i="5"/>
  <c r="L646" i="5" s="1"/>
  <c r="M646" i="5" s="1"/>
  <c r="N646" i="5" s="1"/>
  <c r="K640" i="5"/>
  <c r="L640" i="5" s="1"/>
  <c r="M640" i="5" s="1"/>
  <c r="N640" i="5" s="1"/>
  <c r="K620" i="5"/>
  <c r="L620" i="5" s="1"/>
  <c r="M620" i="5" s="1"/>
  <c r="N620" i="5" s="1"/>
  <c r="K614" i="5"/>
  <c r="L614" i="5" s="1"/>
  <c r="M614" i="5" s="1"/>
  <c r="N614" i="5" s="1"/>
  <c r="K608" i="5"/>
  <c r="L608" i="5" s="1"/>
  <c r="M608" i="5" s="1"/>
  <c r="N608" i="5" s="1"/>
  <c r="K588" i="5"/>
  <c r="L588" i="5" s="1"/>
  <c r="M588" i="5" s="1"/>
  <c r="N588" i="5" s="1"/>
  <c r="K474" i="5"/>
  <c r="L474" i="5" s="1"/>
  <c r="K418" i="5"/>
  <c r="L418" i="5" s="1"/>
  <c r="K351" i="5"/>
  <c r="L351" i="5" s="1"/>
  <c r="K747" i="5"/>
  <c r="L747" i="5" s="1"/>
  <c r="M747" i="5" s="1"/>
  <c r="N747" i="5" s="1"/>
  <c r="K741" i="5"/>
  <c r="L741" i="5" s="1"/>
  <c r="M741" i="5" s="1"/>
  <c r="N741" i="5" s="1"/>
  <c r="K715" i="5"/>
  <c r="L715" i="5" s="1"/>
  <c r="M715" i="5" s="1"/>
  <c r="N715" i="5" s="1"/>
  <c r="K709" i="5"/>
  <c r="L709" i="5" s="1"/>
  <c r="M709" i="5" s="1"/>
  <c r="N709" i="5" s="1"/>
  <c r="K683" i="5"/>
  <c r="L683" i="5" s="1"/>
  <c r="M683" i="5" s="1"/>
  <c r="N683" i="5" s="1"/>
  <c r="K677" i="5"/>
  <c r="L677" i="5" s="1"/>
  <c r="M677" i="5" s="1"/>
  <c r="N677" i="5" s="1"/>
  <c r="K651" i="5"/>
  <c r="L651" i="5" s="1"/>
  <c r="M651" i="5" s="1"/>
  <c r="N651" i="5" s="1"/>
  <c r="K645" i="5"/>
  <c r="L645" i="5" s="1"/>
  <c r="M645" i="5" s="1"/>
  <c r="N645" i="5" s="1"/>
  <c r="K619" i="5"/>
  <c r="L619" i="5" s="1"/>
  <c r="M619" i="5" s="1"/>
  <c r="N619" i="5" s="1"/>
  <c r="K613" i="5"/>
  <c r="L613" i="5" s="1"/>
  <c r="M613" i="5" s="1"/>
  <c r="N613" i="5" s="1"/>
  <c r="K587" i="5"/>
  <c r="L587" i="5" s="1"/>
  <c r="M587" i="5" s="1"/>
  <c r="N587" i="5" s="1"/>
  <c r="K502" i="5"/>
  <c r="L502" i="5" s="1"/>
  <c r="M502" i="5" s="1"/>
  <c r="N502" i="5" s="1"/>
  <c r="K488" i="5"/>
  <c r="L488" i="5" s="1"/>
  <c r="K760" i="5"/>
  <c r="L760" i="5" s="1"/>
  <c r="M760" i="5" s="1"/>
  <c r="N760" i="5" s="1"/>
  <c r="K740" i="5"/>
  <c r="L740" i="5" s="1"/>
  <c r="M740" i="5" s="1"/>
  <c r="N740" i="5" s="1"/>
  <c r="K734" i="5"/>
  <c r="L734" i="5" s="1"/>
  <c r="M734" i="5" s="1"/>
  <c r="N734" i="5" s="1"/>
  <c r="K728" i="5"/>
  <c r="L728" i="5" s="1"/>
  <c r="M728" i="5" s="1"/>
  <c r="N728" i="5" s="1"/>
  <c r="K708" i="5"/>
  <c r="L708" i="5" s="1"/>
  <c r="M708" i="5" s="1"/>
  <c r="N708" i="5" s="1"/>
  <c r="K702" i="5"/>
  <c r="L702" i="5" s="1"/>
  <c r="M702" i="5" s="1"/>
  <c r="N702" i="5" s="1"/>
  <c r="K696" i="5"/>
  <c r="L696" i="5" s="1"/>
  <c r="M696" i="5" s="1"/>
  <c r="N696" i="5" s="1"/>
  <c r="K676" i="5"/>
  <c r="L676" i="5" s="1"/>
  <c r="M676" i="5" s="1"/>
  <c r="N676" i="5" s="1"/>
  <c r="K670" i="5"/>
  <c r="L670" i="5" s="1"/>
  <c r="M670" i="5" s="1"/>
  <c r="N670" i="5" s="1"/>
  <c r="K664" i="5"/>
  <c r="L664" i="5" s="1"/>
  <c r="M664" i="5" s="1"/>
  <c r="N664" i="5" s="1"/>
  <c r="K644" i="5"/>
  <c r="L644" i="5" s="1"/>
  <c r="M644" i="5" s="1"/>
  <c r="N644" i="5" s="1"/>
  <c r="K638" i="5"/>
  <c r="L638" i="5" s="1"/>
  <c r="M638" i="5" s="1"/>
  <c r="N638" i="5" s="1"/>
  <c r="K632" i="5"/>
  <c r="L632" i="5" s="1"/>
  <c r="M632" i="5" s="1"/>
  <c r="N632" i="5" s="1"/>
  <c r="K612" i="5"/>
  <c r="L612" i="5" s="1"/>
  <c r="M612" i="5" s="1"/>
  <c r="N612" i="5" s="1"/>
  <c r="K606" i="5"/>
  <c r="L606" i="5" s="1"/>
  <c r="M606" i="5" s="1"/>
  <c r="N606" i="5" s="1"/>
  <c r="K600" i="5"/>
  <c r="L600" i="5" s="1"/>
  <c r="M600" i="5" s="1"/>
  <c r="N600" i="5" s="1"/>
  <c r="K487" i="5"/>
  <c r="L487" i="5" s="1"/>
  <c r="K479" i="5"/>
  <c r="L479" i="5" s="1"/>
  <c r="K423" i="5"/>
  <c r="L423" i="5" s="1"/>
  <c r="K402" i="5"/>
  <c r="L402" i="5" s="1"/>
  <c r="K501" i="5"/>
  <c r="L501" i="5" s="1"/>
  <c r="M501" i="5" s="1"/>
  <c r="N501" i="5" s="1"/>
  <c r="K469" i="5"/>
  <c r="L469" i="5" s="1"/>
  <c r="K437" i="5"/>
  <c r="L437" i="5" s="1"/>
  <c r="K556" i="4"/>
  <c r="L556" i="4" s="1"/>
  <c r="M556" i="4" s="1"/>
  <c r="N556" i="4" s="1"/>
  <c r="K510" i="5"/>
  <c r="L510" i="5" s="1"/>
  <c r="M510" i="5" s="1"/>
  <c r="N510" i="5" s="1"/>
  <c r="K496" i="5"/>
  <c r="L496" i="5" s="1"/>
  <c r="K478" i="5"/>
  <c r="L478" i="5" s="1"/>
  <c r="K464" i="5"/>
  <c r="L464" i="5" s="1"/>
  <c r="K446" i="5"/>
  <c r="L446" i="5" s="1"/>
  <c r="K432" i="5"/>
  <c r="L432" i="5" s="1"/>
  <c r="K422" i="5"/>
  <c r="L422" i="5" s="1"/>
  <c r="K416" i="5"/>
  <c r="L416" i="5" s="1"/>
  <c r="K400" i="5"/>
  <c r="L400" i="5" s="1"/>
  <c r="K371" i="5"/>
  <c r="L371" i="5" s="1"/>
  <c r="K357" i="5"/>
  <c r="L357" i="5" s="1"/>
  <c r="K509" i="5"/>
  <c r="L509" i="5" s="1"/>
  <c r="M509" i="5" s="1"/>
  <c r="N509" i="5" s="1"/>
  <c r="K477" i="5"/>
  <c r="L477" i="5" s="1"/>
  <c r="K445" i="5"/>
  <c r="L445" i="5" s="1"/>
  <c r="K421" i="5"/>
  <c r="L421" i="5" s="1"/>
  <c r="K405" i="5"/>
  <c r="L405" i="5" s="1"/>
  <c r="K205" i="5"/>
  <c r="L205" i="5" s="1"/>
  <c r="K582" i="5"/>
  <c r="L582" i="5" s="1"/>
  <c r="M582" i="5" s="1"/>
  <c r="N582" i="5" s="1"/>
  <c r="K574" i="5"/>
  <c r="L574" i="5" s="1"/>
  <c r="M574" i="5" s="1"/>
  <c r="N574" i="5" s="1"/>
  <c r="K566" i="5"/>
  <c r="L566" i="5" s="1"/>
  <c r="M566" i="5" s="1"/>
  <c r="N566" i="5" s="1"/>
  <c r="K558" i="5"/>
  <c r="L558" i="5" s="1"/>
  <c r="M558" i="5" s="1"/>
  <c r="N558" i="5" s="1"/>
  <c r="K550" i="5"/>
  <c r="L550" i="5" s="1"/>
  <c r="M550" i="5" s="1"/>
  <c r="N550" i="5" s="1"/>
  <c r="K542" i="5"/>
  <c r="L542" i="5" s="1"/>
  <c r="M542" i="5" s="1"/>
  <c r="N542" i="5" s="1"/>
  <c r="K534" i="5"/>
  <c r="L534" i="5" s="1"/>
  <c r="M534" i="5" s="1"/>
  <c r="N534" i="5" s="1"/>
  <c r="K526" i="5"/>
  <c r="L526" i="5" s="1"/>
  <c r="M526" i="5" s="1"/>
  <c r="N526" i="5" s="1"/>
  <c r="K518" i="5"/>
  <c r="L518" i="5" s="1"/>
  <c r="M518" i="5" s="1"/>
  <c r="N518" i="5" s="1"/>
  <c r="K504" i="5"/>
  <c r="L504" i="5" s="1"/>
  <c r="M504" i="5" s="1"/>
  <c r="N504" i="5" s="1"/>
  <c r="K486" i="5"/>
  <c r="L486" i="5" s="1"/>
  <c r="K472" i="5"/>
  <c r="L472" i="5" s="1"/>
  <c r="K454" i="5"/>
  <c r="L454" i="5" s="1"/>
  <c r="K440" i="5"/>
  <c r="L440" i="5" s="1"/>
  <c r="K382" i="5"/>
  <c r="L382" i="5" s="1"/>
  <c r="K181" i="5"/>
  <c r="L181" i="5" s="1"/>
  <c r="K173" i="5"/>
  <c r="L173" i="5" s="1"/>
  <c r="K581" i="5"/>
  <c r="L581" i="5" s="1"/>
  <c r="M581" i="5" s="1"/>
  <c r="N581" i="5" s="1"/>
  <c r="K573" i="5"/>
  <c r="L573" i="5" s="1"/>
  <c r="M573" i="5" s="1"/>
  <c r="N573" i="5" s="1"/>
  <c r="K565" i="5"/>
  <c r="L565" i="5" s="1"/>
  <c r="M565" i="5" s="1"/>
  <c r="N565" i="5" s="1"/>
  <c r="K557" i="5"/>
  <c r="L557" i="5" s="1"/>
  <c r="M557" i="5" s="1"/>
  <c r="N557" i="5" s="1"/>
  <c r="K549" i="5"/>
  <c r="L549" i="5" s="1"/>
  <c r="M549" i="5" s="1"/>
  <c r="N549" i="5" s="1"/>
  <c r="K541" i="5"/>
  <c r="L541" i="5" s="1"/>
  <c r="M541" i="5" s="1"/>
  <c r="N541" i="5" s="1"/>
  <c r="K533" i="5"/>
  <c r="L533" i="5" s="1"/>
  <c r="M533" i="5" s="1"/>
  <c r="N533" i="5" s="1"/>
  <c r="K525" i="5"/>
  <c r="L525" i="5" s="1"/>
  <c r="M525" i="5" s="1"/>
  <c r="N525" i="5" s="1"/>
  <c r="K517" i="5"/>
  <c r="L517" i="5" s="1"/>
  <c r="M517" i="5" s="1"/>
  <c r="N517" i="5" s="1"/>
  <c r="K485" i="5"/>
  <c r="L485" i="5" s="1"/>
  <c r="K453" i="5"/>
  <c r="L453" i="5" s="1"/>
  <c r="K361" i="5"/>
  <c r="L361" i="5" s="1"/>
  <c r="K149" i="5"/>
  <c r="L149" i="5" s="1"/>
  <c r="K141" i="5"/>
  <c r="L141" i="5" s="1"/>
  <c r="K55" i="5"/>
  <c r="L55" i="5" s="1"/>
  <c r="K585" i="5"/>
  <c r="L585" i="5" s="1"/>
  <c r="M585" i="5" s="1"/>
  <c r="N585" i="5" s="1"/>
  <c r="K577" i="5"/>
  <c r="L577" i="5" s="1"/>
  <c r="M577" i="5" s="1"/>
  <c r="N577" i="5" s="1"/>
  <c r="K569" i="5"/>
  <c r="L569" i="5" s="1"/>
  <c r="M569" i="5" s="1"/>
  <c r="N569" i="5" s="1"/>
  <c r="K561" i="5"/>
  <c r="L561" i="5" s="1"/>
  <c r="M561" i="5" s="1"/>
  <c r="N561" i="5" s="1"/>
  <c r="K553" i="5"/>
  <c r="L553" i="5" s="1"/>
  <c r="M553" i="5" s="1"/>
  <c r="N553" i="5" s="1"/>
  <c r="K545" i="5"/>
  <c r="L545" i="5" s="1"/>
  <c r="M545" i="5" s="1"/>
  <c r="N545" i="5" s="1"/>
  <c r="K537" i="5"/>
  <c r="L537" i="5" s="1"/>
  <c r="M537" i="5" s="1"/>
  <c r="N537" i="5" s="1"/>
  <c r="K529" i="5"/>
  <c r="L529" i="5" s="1"/>
  <c r="M529" i="5" s="1"/>
  <c r="N529" i="5" s="1"/>
  <c r="K512" i="5"/>
  <c r="L512" i="5" s="1"/>
  <c r="M512" i="5" s="1"/>
  <c r="N512" i="5" s="1"/>
  <c r="K494" i="5"/>
  <c r="L494" i="5" s="1"/>
  <c r="K480" i="5"/>
  <c r="L480" i="5" s="1"/>
  <c r="K462" i="5"/>
  <c r="L462" i="5" s="1"/>
  <c r="K448" i="5"/>
  <c r="L448" i="5" s="1"/>
  <c r="K430" i="5"/>
  <c r="L430" i="5" s="1"/>
  <c r="K424" i="5"/>
  <c r="L424" i="5" s="1"/>
  <c r="K408" i="5"/>
  <c r="L408" i="5" s="1"/>
  <c r="K381" i="5"/>
  <c r="L381" i="5" s="1"/>
  <c r="K346" i="5"/>
  <c r="L346" i="5" s="1"/>
  <c r="K117" i="5"/>
  <c r="L117" i="5" s="1"/>
  <c r="K109" i="5"/>
  <c r="L109" i="5" s="1"/>
  <c r="K493" i="5"/>
  <c r="L493" i="5" s="1"/>
  <c r="K461" i="5"/>
  <c r="L461" i="5" s="1"/>
  <c r="K429" i="5"/>
  <c r="L429" i="5" s="1"/>
  <c r="K413" i="5"/>
  <c r="L413" i="5" s="1"/>
  <c r="K397" i="5"/>
  <c r="L397" i="5" s="1"/>
  <c r="K366" i="5"/>
  <c r="L366" i="5" s="1"/>
  <c r="K345" i="5"/>
  <c r="L345" i="5" s="1"/>
  <c r="K377" i="5"/>
  <c r="L377" i="5" s="1"/>
  <c r="K369" i="5"/>
  <c r="L369" i="5" s="1"/>
  <c r="K365" i="5"/>
  <c r="L365" i="5" s="1"/>
  <c r="K344" i="5"/>
  <c r="L344" i="5" s="1"/>
  <c r="K393" i="5"/>
  <c r="L393" i="5" s="1"/>
  <c r="K373" i="5"/>
  <c r="L373" i="5" s="1"/>
  <c r="K355" i="5"/>
  <c r="L355" i="5" s="1"/>
  <c r="K343" i="5"/>
  <c r="L343" i="5" s="1"/>
  <c r="K327" i="5"/>
  <c r="L327" i="5" s="1"/>
  <c r="K311" i="5"/>
  <c r="L311" i="5" s="1"/>
  <c r="K186" i="5"/>
  <c r="L186" i="5" s="1"/>
  <c r="K154" i="5"/>
  <c r="L154" i="5" s="1"/>
  <c r="K122" i="5"/>
  <c r="L122" i="5" s="1"/>
  <c r="K82" i="5"/>
  <c r="L82" i="5" s="1"/>
  <c r="K18" i="5"/>
  <c r="L18" i="5" s="1"/>
  <c r="K359" i="5"/>
  <c r="L359" i="5" s="1"/>
  <c r="K354" i="5"/>
  <c r="L354" i="5" s="1"/>
  <c r="K349" i="5"/>
  <c r="L349" i="5" s="1"/>
  <c r="K178" i="5"/>
  <c r="L178" i="5" s="1"/>
  <c r="K146" i="5"/>
  <c r="L146" i="5" s="1"/>
  <c r="K114" i="5"/>
  <c r="L114" i="5" s="1"/>
  <c r="K73" i="5"/>
  <c r="L73" i="5" s="1"/>
  <c r="K45" i="5"/>
  <c r="L45" i="5" s="1"/>
  <c r="K9" i="5"/>
  <c r="L9" i="5" s="1"/>
  <c r="K389" i="5"/>
  <c r="L389" i="5" s="1"/>
  <c r="K353" i="5"/>
  <c r="L353" i="5" s="1"/>
  <c r="K177" i="5"/>
  <c r="L177" i="5" s="1"/>
  <c r="K145" i="5"/>
  <c r="L145" i="5" s="1"/>
  <c r="K113" i="5"/>
  <c r="L113" i="5" s="1"/>
  <c r="K87" i="5"/>
  <c r="L87" i="5" s="1"/>
  <c r="K23" i="5"/>
  <c r="L23" i="5" s="1"/>
  <c r="K367" i="5"/>
  <c r="L367" i="5" s="1"/>
  <c r="K201" i="5"/>
  <c r="L201" i="5" s="1"/>
  <c r="K169" i="5"/>
  <c r="L169" i="5" s="1"/>
  <c r="K137" i="5"/>
  <c r="L137" i="5" s="1"/>
  <c r="K119" i="5"/>
  <c r="L119" i="5" s="1"/>
  <c r="K105" i="5"/>
  <c r="L105" i="5" s="1"/>
  <c r="K15" i="5"/>
  <c r="L15" i="5" s="1"/>
  <c r="K7" i="5"/>
  <c r="L7" i="5" s="1"/>
  <c r="K385" i="5"/>
  <c r="L385" i="5" s="1"/>
  <c r="K375" i="5"/>
  <c r="L375" i="5" s="1"/>
  <c r="K347" i="5"/>
  <c r="L347" i="5" s="1"/>
  <c r="K335" i="5"/>
  <c r="L335" i="5" s="1"/>
  <c r="K319" i="5"/>
  <c r="L319" i="5" s="1"/>
  <c r="K303" i="5"/>
  <c r="L303" i="5" s="1"/>
  <c r="K50" i="5"/>
  <c r="L50" i="5" s="1"/>
  <c r="K77" i="5"/>
  <c r="L77" i="5" s="1"/>
  <c r="K41" i="5"/>
  <c r="L41" i="5" s="1"/>
  <c r="K13" i="5"/>
  <c r="L13" i="5" s="1"/>
  <c r="K338" i="5"/>
  <c r="L338" i="5" s="1"/>
  <c r="K330" i="5"/>
  <c r="L330" i="5" s="1"/>
  <c r="K322" i="5"/>
  <c r="L322" i="5" s="1"/>
  <c r="K314" i="5"/>
  <c r="L314" i="5" s="1"/>
  <c r="K306" i="5"/>
  <c r="L306" i="5" s="1"/>
  <c r="K298" i="5"/>
  <c r="L298" i="5" s="1"/>
  <c r="K290" i="5"/>
  <c r="L290" i="5" s="1"/>
  <c r="K282" i="5"/>
  <c r="L282" i="5" s="1"/>
  <c r="K274" i="5"/>
  <c r="L274" i="5" s="1"/>
  <c r="K266" i="5"/>
  <c r="L266" i="5" s="1"/>
  <c r="K258" i="5"/>
  <c r="L258" i="5" s="1"/>
  <c r="K250" i="5"/>
  <c r="L250" i="5" s="1"/>
  <c r="K242" i="5"/>
  <c r="L242" i="5" s="1"/>
  <c r="K234" i="5"/>
  <c r="L234" i="5" s="1"/>
  <c r="K226" i="5"/>
  <c r="L226" i="5" s="1"/>
  <c r="K218" i="5"/>
  <c r="L218" i="5" s="1"/>
  <c r="K210" i="5"/>
  <c r="L210" i="5" s="1"/>
  <c r="K179" i="5"/>
  <c r="L179" i="5" s="1"/>
  <c r="K147" i="5"/>
  <c r="L147" i="5" s="1"/>
  <c r="K115" i="5"/>
  <c r="L115" i="5" s="1"/>
  <c r="K83" i="5"/>
  <c r="L83" i="5" s="1"/>
  <c r="K337" i="5"/>
  <c r="L337" i="5" s="1"/>
  <c r="K329" i="5"/>
  <c r="L329" i="5" s="1"/>
  <c r="K321" i="5"/>
  <c r="L321" i="5" s="1"/>
  <c r="K313" i="5"/>
  <c r="L313" i="5" s="1"/>
  <c r="K305" i="5"/>
  <c r="L305" i="5" s="1"/>
  <c r="K297" i="5"/>
  <c r="L297" i="5" s="1"/>
  <c r="K289" i="5"/>
  <c r="L289" i="5" s="1"/>
  <c r="K281" i="5"/>
  <c r="L281" i="5" s="1"/>
  <c r="K273" i="5"/>
  <c r="L273" i="5" s="1"/>
  <c r="K265" i="5"/>
  <c r="L265" i="5" s="1"/>
  <c r="K257" i="5"/>
  <c r="L257" i="5" s="1"/>
  <c r="K253" i="5"/>
  <c r="L253" i="5" s="1"/>
  <c r="K249" i="5"/>
  <c r="L249" i="5" s="1"/>
  <c r="K245" i="5"/>
  <c r="L245" i="5" s="1"/>
  <c r="K241" i="5"/>
  <c r="L241" i="5" s="1"/>
  <c r="K237" i="5"/>
  <c r="L237" i="5" s="1"/>
  <c r="K233" i="5"/>
  <c r="L233" i="5" s="1"/>
  <c r="K229" i="5"/>
  <c r="L229" i="5" s="1"/>
  <c r="K225" i="5"/>
  <c r="L225" i="5" s="1"/>
  <c r="K221" i="5"/>
  <c r="L221" i="5" s="1"/>
  <c r="K217" i="5"/>
  <c r="L217" i="5" s="1"/>
  <c r="K213" i="5"/>
  <c r="L213" i="5" s="1"/>
  <c r="K209" i="5"/>
  <c r="L209" i="5" s="1"/>
  <c r="K187" i="5"/>
  <c r="L187" i="5" s="1"/>
  <c r="K155" i="5"/>
  <c r="L155" i="5" s="1"/>
  <c r="K123" i="5"/>
  <c r="L123" i="5" s="1"/>
  <c r="K91" i="5"/>
  <c r="L91" i="5" s="1"/>
  <c r="K59" i="5"/>
  <c r="L59" i="5" s="1"/>
  <c r="K90" i="5"/>
  <c r="L90" i="5" s="1"/>
  <c r="K85" i="5"/>
  <c r="L85" i="5" s="1"/>
  <c r="K81" i="5"/>
  <c r="L81" i="5" s="1"/>
  <c r="K58" i="5"/>
  <c r="L58" i="5" s="1"/>
  <c r="K53" i="5"/>
  <c r="L53" i="5" s="1"/>
  <c r="K49" i="5"/>
  <c r="L49" i="5" s="1"/>
  <c r="K26" i="5"/>
  <c r="L26" i="5" s="1"/>
  <c r="K21" i="5"/>
  <c r="L21" i="5" s="1"/>
  <c r="K17" i="5"/>
  <c r="L17" i="5" s="1"/>
  <c r="K195" i="5"/>
  <c r="L195" i="5" s="1"/>
  <c r="K163" i="5"/>
  <c r="L163" i="5" s="1"/>
  <c r="K131" i="5"/>
  <c r="L131" i="5" s="1"/>
  <c r="K99" i="5"/>
  <c r="L99" i="5" s="1"/>
  <c r="K67" i="5"/>
  <c r="L67" i="5" s="1"/>
  <c r="K194" i="5"/>
  <c r="L194" i="5" s="1"/>
  <c r="K189" i="5"/>
  <c r="L189" i="5" s="1"/>
  <c r="K185" i="5"/>
  <c r="L185" i="5" s="1"/>
  <c r="K162" i="5"/>
  <c r="L162" i="5" s="1"/>
  <c r="K157" i="5"/>
  <c r="L157" i="5" s="1"/>
  <c r="K153" i="5"/>
  <c r="L153" i="5" s="1"/>
  <c r="K130" i="5"/>
  <c r="L130" i="5" s="1"/>
  <c r="K125" i="5"/>
  <c r="L125" i="5" s="1"/>
  <c r="K121" i="5"/>
  <c r="L121" i="5" s="1"/>
  <c r="K98" i="5"/>
  <c r="L98" i="5" s="1"/>
  <c r="K93" i="5"/>
  <c r="L93" i="5" s="1"/>
  <c r="K89" i="5"/>
  <c r="L89" i="5" s="1"/>
  <c r="K66" i="5"/>
  <c r="L66" i="5" s="1"/>
  <c r="K61" i="5"/>
  <c r="L61" i="5" s="1"/>
  <c r="K57" i="5"/>
  <c r="L57" i="5" s="1"/>
  <c r="K34" i="5"/>
  <c r="L34" i="5" s="1"/>
  <c r="K29" i="5"/>
  <c r="L29" i="5" s="1"/>
  <c r="K25" i="5"/>
  <c r="L25" i="5" s="1"/>
  <c r="K203" i="5"/>
  <c r="L203" i="5" s="1"/>
  <c r="K171" i="5"/>
  <c r="L171" i="5" s="1"/>
  <c r="K139" i="5"/>
  <c r="L139" i="5" s="1"/>
  <c r="K107" i="5"/>
  <c r="L107" i="5" s="1"/>
  <c r="K75" i="5"/>
  <c r="L75" i="5" s="1"/>
  <c r="K339" i="5"/>
  <c r="L339" i="5" s="1"/>
  <c r="K331" i="5"/>
  <c r="L331" i="5" s="1"/>
  <c r="K323" i="5"/>
  <c r="L323" i="5" s="1"/>
  <c r="K315" i="5"/>
  <c r="L315" i="5" s="1"/>
  <c r="K307" i="5"/>
  <c r="L307" i="5" s="1"/>
  <c r="K299" i="5"/>
  <c r="L299" i="5" s="1"/>
  <c r="K291" i="5"/>
  <c r="L291" i="5" s="1"/>
  <c r="K283" i="5"/>
  <c r="L283" i="5" s="1"/>
  <c r="K275" i="5"/>
  <c r="L275" i="5" s="1"/>
  <c r="K267" i="5"/>
  <c r="L267" i="5" s="1"/>
  <c r="K259" i="5"/>
  <c r="L259" i="5" s="1"/>
  <c r="K251" i="5"/>
  <c r="L251" i="5" s="1"/>
  <c r="K243" i="5"/>
  <c r="L243" i="5" s="1"/>
  <c r="K235" i="5"/>
  <c r="L235" i="5" s="1"/>
  <c r="K227" i="5"/>
  <c r="L227" i="5" s="1"/>
  <c r="K219" i="5"/>
  <c r="L219" i="5" s="1"/>
  <c r="K211" i="5"/>
  <c r="L211" i="5" s="1"/>
  <c r="K202" i="5"/>
  <c r="L202" i="5" s="1"/>
  <c r="K197" i="5"/>
  <c r="L197" i="5" s="1"/>
  <c r="K193" i="5"/>
  <c r="L193" i="5" s="1"/>
  <c r="K170" i="5"/>
  <c r="L170" i="5" s="1"/>
  <c r="K165" i="5"/>
  <c r="L165" i="5" s="1"/>
  <c r="K161" i="5"/>
  <c r="L161" i="5" s="1"/>
  <c r="K138" i="5"/>
  <c r="L138" i="5" s="1"/>
  <c r="K133" i="5"/>
  <c r="L133" i="5" s="1"/>
  <c r="K129" i="5"/>
  <c r="L129" i="5" s="1"/>
  <c r="K106" i="5"/>
  <c r="L106" i="5" s="1"/>
  <c r="K101" i="5"/>
  <c r="L101" i="5" s="1"/>
  <c r="K97" i="5"/>
  <c r="L97" i="5" s="1"/>
  <c r="K74" i="5"/>
  <c r="L74" i="5" s="1"/>
  <c r="K69" i="5"/>
  <c r="L69" i="5" s="1"/>
  <c r="K65" i="5"/>
  <c r="L65" i="5" s="1"/>
  <c r="K42" i="5"/>
  <c r="L42" i="5" s="1"/>
  <c r="K37" i="5"/>
  <c r="L37" i="5" s="1"/>
  <c r="K33" i="5"/>
  <c r="L33" i="5" s="1"/>
  <c r="K10" i="5"/>
  <c r="L10" i="5" s="1"/>
  <c r="K5" i="5"/>
  <c r="L5" i="5" s="1"/>
  <c r="K758" i="4"/>
  <c r="L758" i="4" s="1"/>
  <c r="M758" i="4" s="1"/>
  <c r="N758" i="4" s="1"/>
  <c r="K718" i="4"/>
  <c r="L718" i="4" s="1"/>
  <c r="M718" i="4" s="1"/>
  <c r="N718" i="4" s="1"/>
  <c r="K749" i="4"/>
  <c r="L749" i="4" s="1"/>
  <c r="M749" i="4" s="1"/>
  <c r="N749" i="4" s="1"/>
  <c r="K763" i="4"/>
  <c r="L763" i="4" s="1"/>
  <c r="M763" i="4" s="1"/>
  <c r="N763" i="4" s="1"/>
  <c r="K648" i="4"/>
  <c r="L648" i="4" s="1"/>
  <c r="M648" i="4" s="1"/>
  <c r="N648" i="4" s="1"/>
  <c r="K756" i="4"/>
  <c r="L756" i="4" s="1"/>
  <c r="M756" i="4" s="1"/>
  <c r="N756" i="4" s="1"/>
  <c r="K692" i="4"/>
  <c r="L692" i="4" s="1"/>
  <c r="M692" i="4" s="1"/>
  <c r="N692" i="4" s="1"/>
  <c r="K628" i="4"/>
  <c r="L628" i="4" s="1"/>
  <c r="M628" i="4" s="1"/>
  <c r="N628" i="4" s="1"/>
  <c r="K596" i="4"/>
  <c r="L596" i="4" s="1"/>
  <c r="M596" i="4" s="1"/>
  <c r="N596" i="4" s="1"/>
  <c r="K532" i="4"/>
  <c r="L532" i="4" s="1"/>
  <c r="M532" i="4" s="1"/>
  <c r="N532" i="4" s="1"/>
  <c r="K755" i="4"/>
  <c r="L755" i="4" s="1"/>
  <c r="M755" i="4" s="1"/>
  <c r="N755" i="4" s="1"/>
  <c r="K748" i="4"/>
  <c r="L748" i="4" s="1"/>
  <c r="M748" i="4" s="1"/>
  <c r="N748" i="4" s="1"/>
  <c r="K724" i="4"/>
  <c r="L724" i="4" s="1"/>
  <c r="M724" i="4" s="1"/>
  <c r="N724" i="4" s="1"/>
  <c r="K686" i="4"/>
  <c r="L686" i="4" s="1"/>
  <c r="M686" i="4" s="1"/>
  <c r="N686" i="4" s="1"/>
  <c r="K616" i="4"/>
  <c r="L616" i="4" s="1"/>
  <c r="M616" i="4" s="1"/>
  <c r="N616" i="4" s="1"/>
  <c r="K761" i="4"/>
  <c r="L761" i="4" s="1"/>
  <c r="M761" i="4" s="1"/>
  <c r="N761" i="4" s="1"/>
  <c r="K747" i="4"/>
  <c r="L747" i="4" s="1"/>
  <c r="M747" i="4" s="1"/>
  <c r="N747" i="4" s="1"/>
  <c r="K731" i="4"/>
  <c r="L731" i="4" s="1"/>
  <c r="M731" i="4" s="1"/>
  <c r="N731" i="4" s="1"/>
  <c r="K654" i="4"/>
  <c r="L654" i="4" s="1"/>
  <c r="M654" i="4" s="1"/>
  <c r="N654" i="4" s="1"/>
  <c r="K584" i="4"/>
  <c r="L584" i="4" s="1"/>
  <c r="M584" i="4" s="1"/>
  <c r="N584" i="4" s="1"/>
  <c r="K760" i="4"/>
  <c r="L760" i="4" s="1"/>
  <c r="M760" i="4" s="1"/>
  <c r="N760" i="4" s="1"/>
  <c r="K753" i="4"/>
  <c r="L753" i="4" s="1"/>
  <c r="M753" i="4" s="1"/>
  <c r="N753" i="4" s="1"/>
  <c r="K699" i="4"/>
  <c r="L699" i="4" s="1"/>
  <c r="M699" i="4" s="1"/>
  <c r="N699" i="4" s="1"/>
  <c r="K660" i="4"/>
  <c r="L660" i="4" s="1"/>
  <c r="M660" i="4" s="1"/>
  <c r="N660" i="4" s="1"/>
  <c r="K552" i="4"/>
  <c r="L552" i="4" s="1"/>
  <c r="M552" i="4" s="1"/>
  <c r="N552" i="4" s="1"/>
  <c r="K759" i="4"/>
  <c r="L759" i="4" s="1"/>
  <c r="M759" i="4" s="1"/>
  <c r="N759" i="4" s="1"/>
  <c r="K752" i="4"/>
  <c r="L752" i="4" s="1"/>
  <c r="M752" i="4" s="1"/>
  <c r="N752" i="4" s="1"/>
  <c r="K667" i="4"/>
  <c r="L667" i="4" s="1"/>
  <c r="M667" i="4" s="1"/>
  <c r="N667" i="4" s="1"/>
  <c r="K751" i="4"/>
  <c r="L751" i="4" s="1"/>
  <c r="M751" i="4" s="1"/>
  <c r="N751" i="4" s="1"/>
  <c r="K744" i="4"/>
  <c r="L744" i="4" s="1"/>
  <c r="M744" i="4" s="1"/>
  <c r="N744" i="4" s="1"/>
  <c r="K635" i="4"/>
  <c r="L635" i="4" s="1"/>
  <c r="M635" i="4" s="1"/>
  <c r="N635" i="4" s="1"/>
  <c r="K471" i="4"/>
  <c r="L471" i="4" s="1"/>
  <c r="M471" i="4" s="1"/>
  <c r="N471" i="4" s="1"/>
  <c r="K439" i="4"/>
  <c r="L439" i="4" s="1"/>
  <c r="M439" i="4" s="1"/>
  <c r="N439" i="4" s="1"/>
  <c r="K407" i="4"/>
  <c r="L407" i="4" s="1"/>
  <c r="M407" i="4" s="1"/>
  <c r="N407" i="4" s="1"/>
  <c r="K375" i="4"/>
  <c r="L375" i="4" s="1"/>
  <c r="M375" i="4" s="1"/>
  <c r="N375" i="4" s="1"/>
  <c r="K343" i="4"/>
  <c r="L343" i="4" s="1"/>
  <c r="M343" i="4" s="1"/>
  <c r="N343" i="4" s="1"/>
  <c r="K750" i="4"/>
  <c r="L750" i="4" s="1"/>
  <c r="M750" i="4" s="1"/>
  <c r="N750" i="4" s="1"/>
  <c r="K712" i="4"/>
  <c r="L712" i="4" s="1"/>
  <c r="M712" i="4" s="1"/>
  <c r="N712" i="4" s="1"/>
  <c r="K603" i="4"/>
  <c r="L603" i="4" s="1"/>
  <c r="M603" i="4" s="1"/>
  <c r="N603" i="4" s="1"/>
  <c r="K564" i="4"/>
  <c r="L564" i="4" s="1"/>
  <c r="M564" i="4" s="1"/>
  <c r="N564" i="4" s="1"/>
  <c r="K764" i="4"/>
  <c r="L764" i="4" s="1"/>
  <c r="M764" i="4" s="1"/>
  <c r="N764" i="4" s="1"/>
  <c r="O764" i="4" s="1"/>
  <c r="K757" i="4"/>
  <c r="L757" i="4" s="1"/>
  <c r="M757" i="4" s="1"/>
  <c r="N757" i="4" s="1"/>
  <c r="K680" i="4"/>
  <c r="L680" i="4" s="1"/>
  <c r="M680" i="4" s="1"/>
  <c r="N680" i="4" s="1"/>
  <c r="K571" i="4"/>
  <c r="L571" i="4" s="1"/>
  <c r="M571" i="4" s="1"/>
  <c r="N571" i="4" s="1"/>
  <c r="K743" i="4"/>
  <c r="L743" i="4" s="1"/>
  <c r="M743" i="4" s="1"/>
  <c r="N743" i="4" s="1"/>
  <c r="K737" i="4"/>
  <c r="L737" i="4" s="1"/>
  <c r="M737" i="4" s="1"/>
  <c r="N737" i="4" s="1"/>
  <c r="K730" i="4"/>
  <c r="L730" i="4" s="1"/>
  <c r="M730" i="4" s="1"/>
  <c r="N730" i="4" s="1"/>
  <c r="K717" i="4"/>
  <c r="L717" i="4" s="1"/>
  <c r="M717" i="4" s="1"/>
  <c r="N717" i="4" s="1"/>
  <c r="K711" i="4"/>
  <c r="L711" i="4" s="1"/>
  <c r="M711" i="4" s="1"/>
  <c r="N711" i="4" s="1"/>
  <c r="K705" i="4"/>
  <c r="L705" i="4" s="1"/>
  <c r="M705" i="4" s="1"/>
  <c r="N705" i="4" s="1"/>
  <c r="K698" i="4"/>
  <c r="L698" i="4" s="1"/>
  <c r="M698" i="4" s="1"/>
  <c r="N698" i="4" s="1"/>
  <c r="K679" i="4"/>
  <c r="L679" i="4" s="1"/>
  <c r="M679" i="4" s="1"/>
  <c r="N679" i="4" s="1"/>
  <c r="K673" i="4"/>
  <c r="L673" i="4" s="1"/>
  <c r="M673" i="4" s="1"/>
  <c r="N673" i="4" s="1"/>
  <c r="K666" i="4"/>
  <c r="L666" i="4" s="1"/>
  <c r="M666" i="4" s="1"/>
  <c r="N666" i="4" s="1"/>
  <c r="K653" i="4"/>
  <c r="L653" i="4" s="1"/>
  <c r="M653" i="4" s="1"/>
  <c r="N653" i="4" s="1"/>
  <c r="K647" i="4"/>
  <c r="L647" i="4" s="1"/>
  <c r="M647" i="4" s="1"/>
  <c r="N647" i="4" s="1"/>
  <c r="K634" i="4"/>
  <c r="L634" i="4" s="1"/>
  <c r="M634" i="4" s="1"/>
  <c r="N634" i="4" s="1"/>
  <c r="K615" i="4"/>
  <c r="L615" i="4" s="1"/>
  <c r="M615" i="4" s="1"/>
  <c r="N615" i="4" s="1"/>
  <c r="K602" i="4"/>
  <c r="L602" i="4" s="1"/>
  <c r="M602" i="4" s="1"/>
  <c r="N602" i="4" s="1"/>
  <c r="K583" i="4"/>
  <c r="L583" i="4" s="1"/>
  <c r="M583" i="4" s="1"/>
  <c r="N583" i="4" s="1"/>
  <c r="K570" i="4"/>
  <c r="L570" i="4" s="1"/>
  <c r="M570" i="4" s="1"/>
  <c r="N570" i="4" s="1"/>
  <c r="K551" i="4"/>
  <c r="L551" i="4" s="1"/>
  <c r="M551" i="4" s="1"/>
  <c r="N551" i="4" s="1"/>
  <c r="K538" i="4"/>
  <c r="L538" i="4" s="1"/>
  <c r="M538" i="4" s="1"/>
  <c r="N538" i="4" s="1"/>
  <c r="K525" i="4"/>
  <c r="L525" i="4" s="1"/>
  <c r="M525" i="4" s="1"/>
  <c r="N525" i="4" s="1"/>
  <c r="K501" i="4"/>
  <c r="L501" i="4" s="1"/>
  <c r="M501" i="4" s="1"/>
  <c r="N501" i="4" s="1"/>
  <c r="K742" i="4"/>
  <c r="L742" i="4" s="1"/>
  <c r="M742" i="4" s="1"/>
  <c r="N742" i="4" s="1"/>
  <c r="K736" i="4"/>
  <c r="L736" i="4" s="1"/>
  <c r="M736" i="4" s="1"/>
  <c r="N736" i="4" s="1"/>
  <c r="K723" i="4"/>
  <c r="L723" i="4" s="1"/>
  <c r="M723" i="4" s="1"/>
  <c r="N723" i="4" s="1"/>
  <c r="K716" i="4"/>
  <c r="L716" i="4" s="1"/>
  <c r="M716" i="4" s="1"/>
  <c r="N716" i="4" s="1"/>
  <c r="K710" i="4"/>
  <c r="L710" i="4" s="1"/>
  <c r="M710" i="4" s="1"/>
  <c r="N710" i="4" s="1"/>
  <c r="K704" i="4"/>
  <c r="L704" i="4" s="1"/>
  <c r="M704" i="4" s="1"/>
  <c r="N704" i="4" s="1"/>
  <c r="K691" i="4"/>
  <c r="L691" i="4" s="1"/>
  <c r="M691" i="4" s="1"/>
  <c r="N691" i="4" s="1"/>
  <c r="K684" i="4"/>
  <c r="L684" i="4" s="1"/>
  <c r="M684" i="4" s="1"/>
  <c r="N684" i="4" s="1"/>
  <c r="K672" i="4"/>
  <c r="L672" i="4" s="1"/>
  <c r="M672" i="4" s="1"/>
  <c r="N672" i="4" s="1"/>
  <c r="K659" i="4"/>
  <c r="L659" i="4" s="1"/>
  <c r="M659" i="4" s="1"/>
  <c r="N659" i="4" s="1"/>
  <c r="K652" i="4"/>
  <c r="L652" i="4" s="1"/>
  <c r="M652" i="4" s="1"/>
  <c r="N652" i="4" s="1"/>
  <c r="K646" i="4"/>
  <c r="L646" i="4" s="1"/>
  <c r="M646" i="4" s="1"/>
  <c r="N646" i="4" s="1"/>
  <c r="K640" i="4"/>
  <c r="L640" i="4" s="1"/>
  <c r="M640" i="4" s="1"/>
  <c r="N640" i="4" s="1"/>
  <c r="K627" i="4"/>
  <c r="L627" i="4" s="1"/>
  <c r="M627" i="4" s="1"/>
  <c r="N627" i="4" s="1"/>
  <c r="K620" i="4"/>
  <c r="L620" i="4" s="1"/>
  <c r="M620" i="4" s="1"/>
  <c r="N620" i="4" s="1"/>
  <c r="K608" i="4"/>
  <c r="L608" i="4" s="1"/>
  <c r="M608" i="4" s="1"/>
  <c r="N608" i="4" s="1"/>
  <c r="K595" i="4"/>
  <c r="L595" i="4" s="1"/>
  <c r="M595" i="4" s="1"/>
  <c r="N595" i="4" s="1"/>
  <c r="K588" i="4"/>
  <c r="L588" i="4" s="1"/>
  <c r="M588" i="4" s="1"/>
  <c r="N588" i="4" s="1"/>
  <c r="K576" i="4"/>
  <c r="L576" i="4" s="1"/>
  <c r="M576" i="4" s="1"/>
  <c r="N576" i="4" s="1"/>
  <c r="K563" i="4"/>
  <c r="L563" i="4" s="1"/>
  <c r="M563" i="4" s="1"/>
  <c r="N563" i="4" s="1"/>
  <c r="K550" i="4"/>
  <c r="L550" i="4" s="1"/>
  <c r="M550" i="4" s="1"/>
  <c r="N550" i="4" s="1"/>
  <c r="K544" i="4"/>
  <c r="L544" i="4" s="1"/>
  <c r="M544" i="4" s="1"/>
  <c r="N544" i="4" s="1"/>
  <c r="K516" i="4"/>
  <c r="L516" i="4" s="1"/>
  <c r="M516" i="4" s="1"/>
  <c r="N516" i="4" s="1"/>
  <c r="K477" i="4"/>
  <c r="L477" i="4" s="1"/>
  <c r="M477" i="4" s="1"/>
  <c r="N477" i="4" s="1"/>
  <c r="K445" i="4"/>
  <c r="L445" i="4" s="1"/>
  <c r="M445" i="4" s="1"/>
  <c r="N445" i="4" s="1"/>
  <c r="K413" i="4"/>
  <c r="L413" i="4" s="1"/>
  <c r="M413" i="4" s="1"/>
  <c r="N413" i="4" s="1"/>
  <c r="K381" i="4"/>
  <c r="L381" i="4" s="1"/>
  <c r="M381" i="4" s="1"/>
  <c r="N381" i="4" s="1"/>
  <c r="K349" i="4"/>
  <c r="L349" i="4" s="1"/>
  <c r="M349" i="4" s="1"/>
  <c r="N349" i="4" s="1"/>
  <c r="K69" i="4"/>
  <c r="L69" i="4" s="1"/>
  <c r="M69" i="4" s="1"/>
  <c r="N69" i="4" s="1"/>
  <c r="K77" i="4"/>
  <c r="L77" i="4" s="1"/>
  <c r="M77" i="4" s="1"/>
  <c r="N77" i="4" s="1"/>
  <c r="K85" i="4"/>
  <c r="L85" i="4" s="1"/>
  <c r="M85" i="4" s="1"/>
  <c r="N85" i="4" s="1"/>
  <c r="K141" i="4"/>
  <c r="L141" i="4" s="1"/>
  <c r="M141" i="4" s="1"/>
  <c r="N141" i="4" s="1"/>
  <c r="K149" i="4"/>
  <c r="L149" i="4" s="1"/>
  <c r="M149" i="4" s="1"/>
  <c r="N149" i="4" s="1"/>
  <c r="K157" i="4"/>
  <c r="L157" i="4" s="1"/>
  <c r="M157" i="4" s="1"/>
  <c r="N157" i="4" s="1"/>
  <c r="K165" i="4"/>
  <c r="L165" i="4" s="1"/>
  <c r="M165" i="4" s="1"/>
  <c r="N165" i="4" s="1"/>
  <c r="K237" i="4"/>
  <c r="L237" i="4" s="1"/>
  <c r="M237" i="4" s="1"/>
  <c r="N237" i="4" s="1"/>
  <c r="K261" i="4"/>
  <c r="L261" i="4" s="1"/>
  <c r="M261" i="4" s="1"/>
  <c r="N261" i="4" s="1"/>
  <c r="K301" i="4"/>
  <c r="L301" i="4" s="1"/>
  <c r="M301" i="4" s="1"/>
  <c r="N301" i="4" s="1"/>
  <c r="K32" i="4"/>
  <c r="L32" i="4" s="1"/>
  <c r="M32" i="4" s="1"/>
  <c r="N32" i="4" s="1"/>
  <c r="K48" i="4"/>
  <c r="L48" i="4" s="1"/>
  <c r="M48" i="4" s="1"/>
  <c r="N48" i="4" s="1"/>
  <c r="K64" i="4"/>
  <c r="L64" i="4" s="1"/>
  <c r="M64" i="4" s="1"/>
  <c r="N64" i="4" s="1"/>
  <c r="K96" i="4"/>
  <c r="L96" i="4" s="1"/>
  <c r="M96" i="4" s="1"/>
  <c r="N96" i="4" s="1"/>
  <c r="K104" i="4"/>
  <c r="L104" i="4" s="1"/>
  <c r="M104" i="4" s="1"/>
  <c r="N104" i="4" s="1"/>
  <c r="K112" i="4"/>
  <c r="L112" i="4" s="1"/>
  <c r="M112" i="4" s="1"/>
  <c r="N112" i="4" s="1"/>
  <c r="K176" i="4"/>
  <c r="L176" i="4" s="1"/>
  <c r="M176" i="4" s="1"/>
  <c r="N176" i="4" s="1"/>
  <c r="K184" i="4"/>
  <c r="L184" i="4" s="1"/>
  <c r="M184" i="4" s="1"/>
  <c r="N184" i="4" s="1"/>
  <c r="K192" i="4"/>
  <c r="L192" i="4" s="1"/>
  <c r="M192" i="4" s="1"/>
  <c r="N192" i="4" s="1"/>
  <c r="K200" i="4"/>
  <c r="L200" i="4" s="1"/>
  <c r="M200" i="4" s="1"/>
  <c r="N200" i="4" s="1"/>
  <c r="K208" i="4"/>
  <c r="L208" i="4" s="1"/>
  <c r="M208" i="4" s="1"/>
  <c r="N208" i="4" s="1"/>
  <c r="K216" i="4"/>
  <c r="L216" i="4" s="1"/>
  <c r="M216" i="4" s="1"/>
  <c r="N216" i="4" s="1"/>
  <c r="K224" i="4"/>
  <c r="L224" i="4" s="1"/>
  <c r="M224" i="4" s="1"/>
  <c r="N224" i="4" s="1"/>
  <c r="K232" i="4"/>
  <c r="L232" i="4" s="1"/>
  <c r="M232" i="4" s="1"/>
  <c r="N232" i="4" s="1"/>
  <c r="K264" i="4"/>
  <c r="L264" i="4" s="1"/>
  <c r="M264" i="4" s="1"/>
  <c r="N264" i="4" s="1"/>
  <c r="K272" i="4"/>
  <c r="L272" i="4" s="1"/>
  <c r="M272" i="4" s="1"/>
  <c r="N272" i="4" s="1"/>
  <c r="K280" i="4"/>
  <c r="L280" i="4" s="1"/>
  <c r="M280" i="4" s="1"/>
  <c r="N280" i="4" s="1"/>
  <c r="K288" i="4"/>
  <c r="L288" i="4" s="1"/>
  <c r="M288" i="4" s="1"/>
  <c r="N288" i="4" s="1"/>
  <c r="K296" i="4"/>
  <c r="L296" i="4" s="1"/>
  <c r="M296" i="4" s="1"/>
  <c r="N296" i="4" s="1"/>
  <c r="K304" i="4"/>
  <c r="L304" i="4" s="1"/>
  <c r="M304" i="4" s="1"/>
  <c r="N304" i="4" s="1"/>
  <c r="K312" i="4"/>
  <c r="L312" i="4" s="1"/>
  <c r="M312" i="4" s="1"/>
  <c r="N312" i="4" s="1"/>
  <c r="K320" i="4"/>
  <c r="L320" i="4" s="1"/>
  <c r="M320" i="4" s="1"/>
  <c r="N320" i="4" s="1"/>
  <c r="K328" i="4"/>
  <c r="L328" i="4" s="1"/>
  <c r="M328" i="4" s="1"/>
  <c r="N328" i="4" s="1"/>
  <c r="K336" i="4"/>
  <c r="L336" i="4" s="1"/>
  <c r="M336" i="4" s="1"/>
  <c r="N336" i="4" s="1"/>
  <c r="K11" i="4"/>
  <c r="L11" i="4" s="1"/>
  <c r="M11" i="4" s="1"/>
  <c r="N11" i="4" s="1"/>
  <c r="K19" i="4"/>
  <c r="L19" i="4" s="1"/>
  <c r="M19" i="4" s="1"/>
  <c r="N19" i="4" s="1"/>
  <c r="K27" i="4"/>
  <c r="L27" i="4" s="1"/>
  <c r="M27" i="4" s="1"/>
  <c r="N27" i="4" s="1"/>
  <c r="K35" i="4"/>
  <c r="L35" i="4" s="1"/>
  <c r="M35" i="4" s="1"/>
  <c r="N35" i="4" s="1"/>
  <c r="K43" i="4"/>
  <c r="L43" i="4" s="1"/>
  <c r="M43" i="4" s="1"/>
  <c r="N43" i="4" s="1"/>
  <c r="K51" i="4"/>
  <c r="L51" i="4" s="1"/>
  <c r="M51" i="4" s="1"/>
  <c r="N51" i="4" s="1"/>
  <c r="K59" i="4"/>
  <c r="L59" i="4" s="1"/>
  <c r="M59" i="4" s="1"/>
  <c r="N59" i="4" s="1"/>
  <c r="K6" i="4"/>
  <c r="L6" i="4" s="1"/>
  <c r="M6" i="4" s="1"/>
  <c r="N6" i="4" s="1"/>
  <c r="K14" i="4"/>
  <c r="L14" i="4" s="1"/>
  <c r="M14" i="4" s="1"/>
  <c r="N14" i="4" s="1"/>
  <c r="K22" i="4"/>
  <c r="L22" i="4" s="1"/>
  <c r="M22" i="4" s="1"/>
  <c r="N22" i="4" s="1"/>
  <c r="K30" i="4"/>
  <c r="L30" i="4" s="1"/>
  <c r="M30" i="4" s="1"/>
  <c r="N30" i="4" s="1"/>
  <c r="K38" i="4"/>
  <c r="L38" i="4" s="1"/>
  <c r="M38" i="4" s="1"/>
  <c r="N38" i="4" s="1"/>
  <c r="K46" i="4"/>
  <c r="L46" i="4" s="1"/>
  <c r="M46" i="4" s="1"/>
  <c r="N46" i="4" s="1"/>
  <c r="K54" i="4"/>
  <c r="L54" i="4" s="1"/>
  <c r="M54" i="4" s="1"/>
  <c r="N54" i="4" s="1"/>
  <c r="K62" i="4"/>
  <c r="L62" i="4" s="1"/>
  <c r="M62" i="4" s="1"/>
  <c r="N62" i="4" s="1"/>
  <c r="K70" i="4"/>
  <c r="L70" i="4" s="1"/>
  <c r="M70" i="4" s="1"/>
  <c r="N70" i="4" s="1"/>
  <c r="K78" i="4"/>
  <c r="L78" i="4" s="1"/>
  <c r="M78" i="4" s="1"/>
  <c r="N78" i="4" s="1"/>
  <c r="K86" i="4"/>
  <c r="L86" i="4" s="1"/>
  <c r="M86" i="4" s="1"/>
  <c r="N86" i="4" s="1"/>
  <c r="K94" i="4"/>
  <c r="L94" i="4" s="1"/>
  <c r="M94" i="4" s="1"/>
  <c r="N94" i="4" s="1"/>
  <c r="K102" i="4"/>
  <c r="L102" i="4" s="1"/>
  <c r="M102" i="4" s="1"/>
  <c r="N102" i="4" s="1"/>
  <c r="K110" i="4"/>
  <c r="L110" i="4" s="1"/>
  <c r="M110" i="4" s="1"/>
  <c r="N110" i="4" s="1"/>
  <c r="K118" i="4"/>
  <c r="L118" i="4" s="1"/>
  <c r="M118" i="4" s="1"/>
  <c r="N118" i="4" s="1"/>
  <c r="K126" i="4"/>
  <c r="L126" i="4" s="1"/>
  <c r="M126" i="4" s="1"/>
  <c r="N126" i="4" s="1"/>
  <c r="K134" i="4"/>
  <c r="L134" i="4" s="1"/>
  <c r="M134" i="4" s="1"/>
  <c r="N134" i="4" s="1"/>
  <c r="K142" i="4"/>
  <c r="L142" i="4" s="1"/>
  <c r="M142" i="4" s="1"/>
  <c r="N142" i="4" s="1"/>
  <c r="K158" i="4"/>
  <c r="L158" i="4" s="1"/>
  <c r="M158" i="4" s="1"/>
  <c r="N158" i="4" s="1"/>
  <c r="K166" i="4"/>
  <c r="L166" i="4" s="1"/>
  <c r="M166" i="4" s="1"/>
  <c r="N166" i="4" s="1"/>
  <c r="K174" i="4"/>
  <c r="L174" i="4" s="1"/>
  <c r="M174" i="4" s="1"/>
  <c r="N174" i="4" s="1"/>
  <c r="K182" i="4"/>
  <c r="L182" i="4" s="1"/>
  <c r="M182" i="4" s="1"/>
  <c r="N182" i="4" s="1"/>
  <c r="K190" i="4"/>
  <c r="L190" i="4" s="1"/>
  <c r="M190" i="4" s="1"/>
  <c r="N190" i="4" s="1"/>
  <c r="K262" i="4"/>
  <c r="L262" i="4" s="1"/>
  <c r="M262" i="4" s="1"/>
  <c r="N262" i="4" s="1"/>
  <c r="K270" i="4"/>
  <c r="L270" i="4" s="1"/>
  <c r="M270" i="4" s="1"/>
  <c r="N270" i="4" s="1"/>
  <c r="K294" i="4"/>
  <c r="L294" i="4" s="1"/>
  <c r="M294" i="4" s="1"/>
  <c r="N294" i="4" s="1"/>
  <c r="K310" i="4"/>
  <c r="L310" i="4" s="1"/>
  <c r="M310" i="4" s="1"/>
  <c r="N310" i="4" s="1"/>
  <c r="K318" i="4"/>
  <c r="L318" i="4" s="1"/>
  <c r="M318" i="4" s="1"/>
  <c r="N318" i="4" s="1"/>
  <c r="K185" i="4"/>
  <c r="L185" i="4" s="1"/>
  <c r="M185" i="4" s="1"/>
  <c r="N185" i="4" s="1"/>
  <c r="K193" i="4"/>
  <c r="L193" i="4" s="1"/>
  <c r="M193" i="4" s="1"/>
  <c r="N193" i="4" s="1"/>
  <c r="K201" i="4"/>
  <c r="L201" i="4" s="1"/>
  <c r="M201" i="4" s="1"/>
  <c r="N201" i="4" s="1"/>
  <c r="K209" i="4"/>
  <c r="L209" i="4" s="1"/>
  <c r="M209" i="4" s="1"/>
  <c r="N209" i="4" s="1"/>
  <c r="K217" i="4"/>
  <c r="L217" i="4" s="1"/>
  <c r="M217" i="4" s="1"/>
  <c r="N217" i="4" s="1"/>
  <c r="K225" i="4"/>
  <c r="L225" i="4" s="1"/>
  <c r="M225" i="4" s="1"/>
  <c r="N225" i="4" s="1"/>
  <c r="K233" i="4"/>
  <c r="L233" i="4" s="1"/>
  <c r="M233" i="4" s="1"/>
  <c r="N233" i="4" s="1"/>
  <c r="K249" i="4"/>
  <c r="L249" i="4" s="1"/>
  <c r="M249" i="4" s="1"/>
  <c r="N249" i="4" s="1"/>
  <c r="K313" i="4"/>
  <c r="L313" i="4" s="1"/>
  <c r="M313" i="4" s="1"/>
  <c r="N313" i="4" s="1"/>
  <c r="K321" i="4"/>
  <c r="L321" i="4" s="1"/>
  <c r="M321" i="4" s="1"/>
  <c r="N321" i="4" s="1"/>
  <c r="K329" i="4"/>
  <c r="L329" i="4" s="1"/>
  <c r="M329" i="4" s="1"/>
  <c r="N329" i="4" s="1"/>
  <c r="K337" i="4"/>
  <c r="L337" i="4" s="1"/>
  <c r="M337" i="4" s="1"/>
  <c r="N337" i="4" s="1"/>
  <c r="K12" i="4"/>
  <c r="L12" i="4" s="1"/>
  <c r="M12" i="4" s="1"/>
  <c r="N12" i="4" s="1"/>
  <c r="K44" i="4"/>
  <c r="L44" i="4" s="1"/>
  <c r="M44" i="4" s="1"/>
  <c r="N44" i="4" s="1"/>
  <c r="K76" i="4"/>
  <c r="L76" i="4" s="1"/>
  <c r="M76" i="4" s="1"/>
  <c r="N76" i="4" s="1"/>
  <c r="K108" i="4"/>
  <c r="L108" i="4" s="1"/>
  <c r="M108" i="4" s="1"/>
  <c r="N108" i="4" s="1"/>
  <c r="K140" i="4"/>
  <c r="L140" i="4" s="1"/>
  <c r="M140" i="4" s="1"/>
  <c r="N140" i="4" s="1"/>
  <c r="K172" i="4"/>
  <c r="L172" i="4" s="1"/>
  <c r="M172" i="4" s="1"/>
  <c r="N172" i="4" s="1"/>
  <c r="K204" i="4"/>
  <c r="L204" i="4" s="1"/>
  <c r="M204" i="4" s="1"/>
  <c r="N204" i="4" s="1"/>
  <c r="K236" i="4"/>
  <c r="L236" i="4" s="1"/>
  <c r="M236" i="4" s="1"/>
  <c r="N236" i="4" s="1"/>
  <c r="K268" i="4"/>
  <c r="L268" i="4" s="1"/>
  <c r="M268" i="4" s="1"/>
  <c r="N268" i="4" s="1"/>
  <c r="K300" i="4"/>
  <c r="L300" i="4" s="1"/>
  <c r="M300" i="4" s="1"/>
  <c r="N300" i="4" s="1"/>
  <c r="K332" i="4"/>
  <c r="L332" i="4" s="1"/>
  <c r="M332" i="4" s="1"/>
  <c r="N332" i="4" s="1"/>
  <c r="K410" i="4"/>
  <c r="L410" i="4" s="1"/>
  <c r="M410" i="4" s="1"/>
  <c r="N410" i="4" s="1"/>
  <c r="K426" i="4"/>
  <c r="L426" i="4" s="1"/>
  <c r="M426" i="4" s="1"/>
  <c r="N426" i="4" s="1"/>
  <c r="K434" i="4"/>
  <c r="L434" i="4" s="1"/>
  <c r="M434" i="4" s="1"/>
  <c r="N434" i="4" s="1"/>
  <c r="K442" i="4"/>
  <c r="L442" i="4" s="1"/>
  <c r="M442" i="4" s="1"/>
  <c r="N442" i="4" s="1"/>
  <c r="K450" i="4"/>
  <c r="L450" i="4" s="1"/>
  <c r="M450" i="4" s="1"/>
  <c r="N450" i="4" s="1"/>
  <c r="K458" i="4"/>
  <c r="L458" i="4" s="1"/>
  <c r="M458" i="4" s="1"/>
  <c r="N458" i="4" s="1"/>
  <c r="K490" i="4"/>
  <c r="L490" i="4" s="1"/>
  <c r="M490" i="4" s="1"/>
  <c r="N490" i="4" s="1"/>
  <c r="K522" i="4"/>
  <c r="L522" i="4" s="1"/>
  <c r="M522" i="4" s="1"/>
  <c r="N522" i="4" s="1"/>
  <c r="K20" i="4"/>
  <c r="L20" i="4" s="1"/>
  <c r="M20" i="4" s="1"/>
  <c r="N20" i="4" s="1"/>
  <c r="K52" i="4"/>
  <c r="L52" i="4" s="1"/>
  <c r="M52" i="4" s="1"/>
  <c r="N52" i="4" s="1"/>
  <c r="K84" i="4"/>
  <c r="L84" i="4" s="1"/>
  <c r="M84" i="4" s="1"/>
  <c r="N84" i="4" s="1"/>
  <c r="K116" i="4"/>
  <c r="L116" i="4" s="1"/>
  <c r="M116" i="4" s="1"/>
  <c r="N116" i="4" s="1"/>
  <c r="K148" i="4"/>
  <c r="L148" i="4" s="1"/>
  <c r="M148" i="4" s="1"/>
  <c r="N148" i="4" s="1"/>
  <c r="K180" i="4"/>
  <c r="L180" i="4" s="1"/>
  <c r="M180" i="4" s="1"/>
  <c r="N180" i="4" s="1"/>
  <c r="K212" i="4"/>
  <c r="L212" i="4" s="1"/>
  <c r="M212" i="4" s="1"/>
  <c r="N212" i="4" s="1"/>
  <c r="K244" i="4"/>
  <c r="L244" i="4" s="1"/>
  <c r="M244" i="4" s="1"/>
  <c r="N244" i="4" s="1"/>
  <c r="K276" i="4"/>
  <c r="L276" i="4" s="1"/>
  <c r="M276" i="4" s="1"/>
  <c r="N276" i="4" s="1"/>
  <c r="K308" i="4"/>
  <c r="L308" i="4" s="1"/>
  <c r="M308" i="4" s="1"/>
  <c r="N308" i="4" s="1"/>
  <c r="K340" i="4"/>
  <c r="L340" i="4" s="1"/>
  <c r="M340" i="4" s="1"/>
  <c r="N340" i="4" s="1"/>
  <c r="K344" i="4"/>
  <c r="L344" i="4" s="1"/>
  <c r="M344" i="4" s="1"/>
  <c r="N344" i="4" s="1"/>
  <c r="K352" i="4"/>
  <c r="L352" i="4" s="1"/>
  <c r="M352" i="4" s="1"/>
  <c r="N352" i="4" s="1"/>
  <c r="K496" i="4"/>
  <c r="L496" i="4" s="1"/>
  <c r="M496" i="4" s="1"/>
  <c r="N496" i="4" s="1"/>
  <c r="K347" i="4"/>
  <c r="L347" i="4" s="1"/>
  <c r="M347" i="4" s="1"/>
  <c r="N347" i="4" s="1"/>
  <c r="K355" i="4"/>
  <c r="L355" i="4" s="1"/>
  <c r="M355" i="4" s="1"/>
  <c r="N355" i="4" s="1"/>
  <c r="K363" i="4"/>
  <c r="L363" i="4" s="1"/>
  <c r="M363" i="4" s="1"/>
  <c r="N363" i="4" s="1"/>
  <c r="K371" i="4"/>
  <c r="L371" i="4" s="1"/>
  <c r="M371" i="4" s="1"/>
  <c r="N371" i="4" s="1"/>
  <c r="K379" i="4"/>
  <c r="L379" i="4" s="1"/>
  <c r="M379" i="4" s="1"/>
  <c r="N379" i="4" s="1"/>
  <c r="K387" i="4"/>
  <c r="L387" i="4" s="1"/>
  <c r="M387" i="4" s="1"/>
  <c r="N387" i="4" s="1"/>
  <c r="K395" i="4"/>
  <c r="L395" i="4" s="1"/>
  <c r="M395" i="4" s="1"/>
  <c r="N395" i="4" s="1"/>
  <c r="K403" i="4"/>
  <c r="L403" i="4" s="1"/>
  <c r="M403" i="4" s="1"/>
  <c r="N403" i="4" s="1"/>
  <c r="K411" i="4"/>
  <c r="L411" i="4" s="1"/>
  <c r="M411" i="4" s="1"/>
  <c r="N411" i="4" s="1"/>
  <c r="K419" i="4"/>
  <c r="L419" i="4" s="1"/>
  <c r="M419" i="4" s="1"/>
  <c r="N419" i="4" s="1"/>
  <c r="K427" i="4"/>
  <c r="L427" i="4" s="1"/>
  <c r="M427" i="4" s="1"/>
  <c r="N427" i="4" s="1"/>
  <c r="K435" i="4"/>
  <c r="L435" i="4" s="1"/>
  <c r="M435" i="4" s="1"/>
  <c r="N435" i="4" s="1"/>
  <c r="K443" i="4"/>
  <c r="L443" i="4" s="1"/>
  <c r="M443" i="4" s="1"/>
  <c r="N443" i="4" s="1"/>
  <c r="K451" i="4"/>
  <c r="L451" i="4" s="1"/>
  <c r="M451" i="4" s="1"/>
  <c r="N451" i="4" s="1"/>
  <c r="K459" i="4"/>
  <c r="L459" i="4" s="1"/>
  <c r="M459" i="4" s="1"/>
  <c r="N459" i="4" s="1"/>
  <c r="K467" i="4"/>
  <c r="L467" i="4" s="1"/>
  <c r="M467" i="4" s="1"/>
  <c r="N467" i="4" s="1"/>
  <c r="K475" i="4"/>
  <c r="L475" i="4" s="1"/>
  <c r="M475" i="4" s="1"/>
  <c r="N475" i="4" s="1"/>
  <c r="K483" i="4"/>
  <c r="L483" i="4" s="1"/>
  <c r="M483" i="4" s="1"/>
  <c r="N483" i="4" s="1"/>
  <c r="K491" i="4"/>
  <c r="L491" i="4" s="1"/>
  <c r="M491" i="4" s="1"/>
  <c r="N491" i="4" s="1"/>
  <c r="K28" i="4"/>
  <c r="L28" i="4" s="1"/>
  <c r="M28" i="4" s="1"/>
  <c r="N28" i="4" s="1"/>
  <c r="K60" i="4"/>
  <c r="L60" i="4" s="1"/>
  <c r="M60" i="4" s="1"/>
  <c r="N60" i="4" s="1"/>
  <c r="K92" i="4"/>
  <c r="L92" i="4" s="1"/>
  <c r="M92" i="4" s="1"/>
  <c r="N92" i="4" s="1"/>
  <c r="K124" i="4"/>
  <c r="L124" i="4" s="1"/>
  <c r="M124" i="4" s="1"/>
  <c r="N124" i="4" s="1"/>
  <c r="K156" i="4"/>
  <c r="L156" i="4" s="1"/>
  <c r="M156" i="4" s="1"/>
  <c r="N156" i="4" s="1"/>
  <c r="K188" i="4"/>
  <c r="L188" i="4" s="1"/>
  <c r="M188" i="4" s="1"/>
  <c r="N188" i="4" s="1"/>
  <c r="K220" i="4"/>
  <c r="L220" i="4" s="1"/>
  <c r="M220" i="4" s="1"/>
  <c r="N220" i="4" s="1"/>
  <c r="K252" i="4"/>
  <c r="L252" i="4" s="1"/>
  <c r="M252" i="4" s="1"/>
  <c r="N252" i="4" s="1"/>
  <c r="K284" i="4"/>
  <c r="L284" i="4" s="1"/>
  <c r="M284" i="4" s="1"/>
  <c r="N284" i="4" s="1"/>
  <c r="K316" i="4"/>
  <c r="L316" i="4" s="1"/>
  <c r="M316" i="4" s="1"/>
  <c r="N316" i="4" s="1"/>
  <c r="K345" i="4"/>
  <c r="L345" i="4" s="1"/>
  <c r="M345" i="4" s="1"/>
  <c r="N345" i="4" s="1"/>
  <c r="K353" i="4"/>
  <c r="L353" i="4" s="1"/>
  <c r="M353" i="4" s="1"/>
  <c r="N353" i="4" s="1"/>
  <c r="K361" i="4"/>
  <c r="L361" i="4" s="1"/>
  <c r="M361" i="4" s="1"/>
  <c r="N361" i="4" s="1"/>
  <c r="K369" i="4"/>
  <c r="L369" i="4" s="1"/>
  <c r="M369" i="4" s="1"/>
  <c r="N369" i="4" s="1"/>
  <c r="K377" i="4"/>
  <c r="L377" i="4" s="1"/>
  <c r="M377" i="4" s="1"/>
  <c r="N377" i="4" s="1"/>
  <c r="K385" i="4"/>
  <c r="L385" i="4" s="1"/>
  <c r="M385" i="4" s="1"/>
  <c r="N385" i="4" s="1"/>
  <c r="K393" i="4"/>
  <c r="L393" i="4" s="1"/>
  <c r="M393" i="4" s="1"/>
  <c r="N393" i="4" s="1"/>
  <c r="K401" i="4"/>
  <c r="L401" i="4" s="1"/>
  <c r="M401" i="4" s="1"/>
  <c r="N401" i="4" s="1"/>
  <c r="K409" i="4"/>
  <c r="L409" i="4" s="1"/>
  <c r="M409" i="4" s="1"/>
  <c r="N409" i="4" s="1"/>
  <c r="K417" i="4"/>
  <c r="L417" i="4" s="1"/>
  <c r="M417" i="4" s="1"/>
  <c r="N417" i="4" s="1"/>
  <c r="K425" i="4"/>
  <c r="L425" i="4" s="1"/>
  <c r="M425" i="4" s="1"/>
  <c r="N425" i="4" s="1"/>
  <c r="K433" i="4"/>
  <c r="L433" i="4" s="1"/>
  <c r="M433" i="4" s="1"/>
  <c r="N433" i="4" s="1"/>
  <c r="K441" i="4"/>
  <c r="L441" i="4" s="1"/>
  <c r="M441" i="4" s="1"/>
  <c r="N441" i="4" s="1"/>
  <c r="K449" i="4"/>
  <c r="L449" i="4" s="1"/>
  <c r="M449" i="4" s="1"/>
  <c r="N449" i="4" s="1"/>
  <c r="K457" i="4"/>
  <c r="L457" i="4" s="1"/>
  <c r="M457" i="4" s="1"/>
  <c r="N457" i="4" s="1"/>
  <c r="K465" i="4"/>
  <c r="L465" i="4" s="1"/>
  <c r="M465" i="4" s="1"/>
  <c r="N465" i="4" s="1"/>
  <c r="K473" i="4"/>
  <c r="L473" i="4" s="1"/>
  <c r="M473" i="4" s="1"/>
  <c r="N473" i="4" s="1"/>
  <c r="K481" i="4"/>
  <c r="L481" i="4" s="1"/>
  <c r="M481" i="4" s="1"/>
  <c r="N481" i="4" s="1"/>
  <c r="K489" i="4"/>
  <c r="L489" i="4" s="1"/>
  <c r="M489" i="4" s="1"/>
  <c r="N489" i="4" s="1"/>
  <c r="K497" i="4"/>
  <c r="L497" i="4" s="1"/>
  <c r="M497" i="4" s="1"/>
  <c r="N497" i="4" s="1"/>
  <c r="K505" i="4"/>
  <c r="L505" i="4" s="1"/>
  <c r="M505" i="4" s="1"/>
  <c r="N505" i="4" s="1"/>
  <c r="K356" i="4"/>
  <c r="L356" i="4" s="1"/>
  <c r="M356" i="4" s="1"/>
  <c r="N356" i="4" s="1"/>
  <c r="K388" i="4"/>
  <c r="L388" i="4" s="1"/>
  <c r="M388" i="4" s="1"/>
  <c r="N388" i="4" s="1"/>
  <c r="K420" i="4"/>
  <c r="L420" i="4" s="1"/>
  <c r="M420" i="4" s="1"/>
  <c r="N420" i="4" s="1"/>
  <c r="K452" i="4"/>
  <c r="L452" i="4" s="1"/>
  <c r="M452" i="4" s="1"/>
  <c r="N452" i="4" s="1"/>
  <c r="K484" i="4"/>
  <c r="L484" i="4" s="1"/>
  <c r="M484" i="4" s="1"/>
  <c r="N484" i="4" s="1"/>
  <c r="K507" i="4"/>
  <c r="L507" i="4" s="1"/>
  <c r="M507" i="4" s="1"/>
  <c r="N507" i="4" s="1"/>
  <c r="K521" i="4"/>
  <c r="L521" i="4" s="1"/>
  <c r="M521" i="4" s="1"/>
  <c r="N521" i="4" s="1"/>
  <c r="K36" i="4"/>
  <c r="L36" i="4" s="1"/>
  <c r="M36" i="4" s="1"/>
  <c r="N36" i="4" s="1"/>
  <c r="K164" i="4"/>
  <c r="L164" i="4" s="1"/>
  <c r="M164" i="4" s="1"/>
  <c r="N164" i="4" s="1"/>
  <c r="K292" i="4"/>
  <c r="L292" i="4" s="1"/>
  <c r="M292" i="4" s="1"/>
  <c r="N292" i="4" s="1"/>
  <c r="K364" i="4"/>
  <c r="L364" i="4" s="1"/>
  <c r="M364" i="4" s="1"/>
  <c r="N364" i="4" s="1"/>
  <c r="K396" i="4"/>
  <c r="L396" i="4" s="1"/>
  <c r="M396" i="4" s="1"/>
  <c r="N396" i="4" s="1"/>
  <c r="K428" i="4"/>
  <c r="L428" i="4" s="1"/>
  <c r="M428" i="4" s="1"/>
  <c r="N428" i="4" s="1"/>
  <c r="K460" i="4"/>
  <c r="L460" i="4" s="1"/>
  <c r="M460" i="4" s="1"/>
  <c r="N460" i="4" s="1"/>
  <c r="K492" i="4"/>
  <c r="L492" i="4" s="1"/>
  <c r="M492" i="4" s="1"/>
  <c r="N492" i="4" s="1"/>
  <c r="K508" i="4"/>
  <c r="L508" i="4" s="1"/>
  <c r="M508" i="4" s="1"/>
  <c r="N508" i="4" s="1"/>
  <c r="K513" i="4"/>
  <c r="L513" i="4" s="1"/>
  <c r="M513" i="4" s="1"/>
  <c r="N513" i="4" s="1"/>
  <c r="K533" i="4"/>
  <c r="L533" i="4" s="1"/>
  <c r="M533" i="4" s="1"/>
  <c r="N533" i="4" s="1"/>
  <c r="K541" i="4"/>
  <c r="L541" i="4" s="1"/>
  <c r="M541" i="4" s="1"/>
  <c r="N541" i="4" s="1"/>
  <c r="K549" i="4"/>
  <c r="L549" i="4" s="1"/>
  <c r="M549" i="4" s="1"/>
  <c r="N549" i="4" s="1"/>
  <c r="K557" i="4"/>
  <c r="L557" i="4" s="1"/>
  <c r="M557" i="4" s="1"/>
  <c r="N557" i="4" s="1"/>
  <c r="K565" i="4"/>
  <c r="L565" i="4" s="1"/>
  <c r="M565" i="4" s="1"/>
  <c r="N565" i="4" s="1"/>
  <c r="K573" i="4"/>
  <c r="L573" i="4" s="1"/>
  <c r="M573" i="4" s="1"/>
  <c r="N573" i="4" s="1"/>
  <c r="K581" i="4"/>
  <c r="L581" i="4" s="1"/>
  <c r="M581" i="4" s="1"/>
  <c r="N581" i="4" s="1"/>
  <c r="K589" i="4"/>
  <c r="L589" i="4" s="1"/>
  <c r="M589" i="4" s="1"/>
  <c r="N589" i="4" s="1"/>
  <c r="K597" i="4"/>
  <c r="L597" i="4" s="1"/>
  <c r="M597" i="4" s="1"/>
  <c r="N597" i="4" s="1"/>
  <c r="K605" i="4"/>
  <c r="L605" i="4" s="1"/>
  <c r="M605" i="4" s="1"/>
  <c r="N605" i="4" s="1"/>
  <c r="K613" i="4"/>
  <c r="L613" i="4" s="1"/>
  <c r="M613" i="4" s="1"/>
  <c r="N613" i="4" s="1"/>
  <c r="K621" i="4"/>
  <c r="L621" i="4" s="1"/>
  <c r="M621" i="4" s="1"/>
  <c r="N621" i="4" s="1"/>
  <c r="K645" i="4"/>
  <c r="L645" i="4" s="1"/>
  <c r="M645" i="4" s="1"/>
  <c r="N645" i="4" s="1"/>
  <c r="K669" i="4"/>
  <c r="L669" i="4" s="1"/>
  <c r="M669" i="4" s="1"/>
  <c r="N669" i="4" s="1"/>
  <c r="K685" i="4"/>
  <c r="L685" i="4" s="1"/>
  <c r="M685" i="4" s="1"/>
  <c r="N685" i="4" s="1"/>
  <c r="K701" i="4"/>
  <c r="L701" i="4" s="1"/>
  <c r="M701" i="4" s="1"/>
  <c r="N701" i="4" s="1"/>
  <c r="K741" i="4"/>
  <c r="L741" i="4" s="1"/>
  <c r="M741" i="4" s="1"/>
  <c r="N741" i="4" s="1"/>
  <c r="K68" i="4"/>
  <c r="L68" i="4" s="1"/>
  <c r="M68" i="4" s="1"/>
  <c r="N68" i="4" s="1"/>
  <c r="K196" i="4"/>
  <c r="L196" i="4" s="1"/>
  <c r="M196" i="4" s="1"/>
  <c r="N196" i="4" s="1"/>
  <c r="K324" i="4"/>
  <c r="L324" i="4" s="1"/>
  <c r="M324" i="4" s="1"/>
  <c r="N324" i="4" s="1"/>
  <c r="K372" i="4"/>
  <c r="L372" i="4" s="1"/>
  <c r="M372" i="4" s="1"/>
  <c r="N372" i="4" s="1"/>
  <c r="K404" i="4"/>
  <c r="L404" i="4" s="1"/>
  <c r="M404" i="4" s="1"/>
  <c r="N404" i="4" s="1"/>
  <c r="K436" i="4"/>
  <c r="L436" i="4" s="1"/>
  <c r="M436" i="4" s="1"/>
  <c r="N436" i="4" s="1"/>
  <c r="K468" i="4"/>
  <c r="L468" i="4" s="1"/>
  <c r="M468" i="4" s="1"/>
  <c r="N468" i="4" s="1"/>
  <c r="K499" i="4"/>
  <c r="L499" i="4" s="1"/>
  <c r="M499" i="4" s="1"/>
  <c r="N499" i="4" s="1"/>
  <c r="K523" i="4"/>
  <c r="L523" i="4" s="1"/>
  <c r="M523" i="4" s="1"/>
  <c r="N523" i="4" s="1"/>
  <c r="K531" i="4"/>
  <c r="L531" i="4" s="1"/>
  <c r="M531" i="4" s="1"/>
  <c r="N531" i="4" s="1"/>
  <c r="K539" i="4"/>
  <c r="L539" i="4" s="1"/>
  <c r="M539" i="4" s="1"/>
  <c r="N539" i="4" s="1"/>
  <c r="K547" i="4"/>
  <c r="L547" i="4" s="1"/>
  <c r="M547" i="4" s="1"/>
  <c r="N547" i="4" s="1"/>
  <c r="K555" i="4"/>
  <c r="L555" i="4" s="1"/>
  <c r="M555" i="4" s="1"/>
  <c r="N555" i="4" s="1"/>
  <c r="K100" i="4"/>
  <c r="L100" i="4" s="1"/>
  <c r="M100" i="4" s="1"/>
  <c r="N100" i="4" s="1"/>
  <c r="K228" i="4"/>
  <c r="L228" i="4" s="1"/>
  <c r="M228" i="4" s="1"/>
  <c r="N228" i="4" s="1"/>
  <c r="K558" i="4"/>
  <c r="L558" i="4" s="1"/>
  <c r="M558" i="4" s="1"/>
  <c r="N558" i="4" s="1"/>
  <c r="K566" i="4"/>
  <c r="L566" i="4" s="1"/>
  <c r="M566" i="4" s="1"/>
  <c r="N566" i="4" s="1"/>
  <c r="K574" i="4"/>
  <c r="L574" i="4" s="1"/>
  <c r="M574" i="4" s="1"/>
  <c r="N574" i="4" s="1"/>
  <c r="K582" i="4"/>
  <c r="L582" i="4" s="1"/>
  <c r="M582" i="4" s="1"/>
  <c r="N582" i="4" s="1"/>
  <c r="K590" i="4"/>
  <c r="L590" i="4" s="1"/>
  <c r="M590" i="4" s="1"/>
  <c r="N590" i="4" s="1"/>
  <c r="K598" i="4"/>
  <c r="L598" i="4" s="1"/>
  <c r="M598" i="4" s="1"/>
  <c r="N598" i="4" s="1"/>
  <c r="K606" i="4"/>
  <c r="L606" i="4" s="1"/>
  <c r="M606" i="4" s="1"/>
  <c r="N606" i="4" s="1"/>
  <c r="K614" i="4"/>
  <c r="L614" i="4" s="1"/>
  <c r="M614" i="4" s="1"/>
  <c r="N614" i="4" s="1"/>
  <c r="K622" i="4"/>
  <c r="L622" i="4" s="1"/>
  <c r="M622" i="4" s="1"/>
  <c r="N622" i="4" s="1"/>
  <c r="K678" i="4"/>
  <c r="L678" i="4" s="1"/>
  <c r="M678" i="4" s="1"/>
  <c r="N678" i="4" s="1"/>
  <c r="K694" i="4"/>
  <c r="L694" i="4" s="1"/>
  <c r="M694" i="4" s="1"/>
  <c r="N694" i="4" s="1"/>
  <c r="K348" i="4"/>
  <c r="L348" i="4" s="1"/>
  <c r="M348" i="4" s="1"/>
  <c r="N348" i="4" s="1"/>
  <c r="K380" i="4"/>
  <c r="L380" i="4" s="1"/>
  <c r="M380" i="4" s="1"/>
  <c r="N380" i="4" s="1"/>
  <c r="K412" i="4"/>
  <c r="L412" i="4" s="1"/>
  <c r="M412" i="4" s="1"/>
  <c r="N412" i="4" s="1"/>
  <c r="K444" i="4"/>
  <c r="L444" i="4" s="1"/>
  <c r="M444" i="4" s="1"/>
  <c r="N444" i="4" s="1"/>
  <c r="K476" i="4"/>
  <c r="L476" i="4" s="1"/>
  <c r="M476" i="4" s="1"/>
  <c r="N476" i="4" s="1"/>
  <c r="K500" i="4"/>
  <c r="L500" i="4" s="1"/>
  <c r="M500" i="4" s="1"/>
  <c r="N500" i="4" s="1"/>
  <c r="K515" i="4"/>
  <c r="L515" i="4" s="1"/>
  <c r="M515" i="4" s="1"/>
  <c r="N515" i="4" s="1"/>
  <c r="K524" i="4"/>
  <c r="L524" i="4" s="1"/>
  <c r="M524" i="4" s="1"/>
  <c r="N524" i="4" s="1"/>
  <c r="K529" i="4"/>
  <c r="L529" i="4" s="1"/>
  <c r="M529" i="4" s="1"/>
  <c r="N529" i="4" s="1"/>
  <c r="K537" i="4"/>
  <c r="L537" i="4" s="1"/>
  <c r="M537" i="4" s="1"/>
  <c r="N537" i="4" s="1"/>
  <c r="K545" i="4"/>
  <c r="L545" i="4" s="1"/>
  <c r="M545" i="4" s="1"/>
  <c r="N545" i="4" s="1"/>
  <c r="K553" i="4"/>
  <c r="L553" i="4" s="1"/>
  <c r="M553" i="4" s="1"/>
  <c r="N553" i="4" s="1"/>
  <c r="K561" i="4"/>
  <c r="L561" i="4" s="1"/>
  <c r="M561" i="4" s="1"/>
  <c r="N561" i="4" s="1"/>
  <c r="K569" i="4"/>
  <c r="L569" i="4" s="1"/>
  <c r="M569" i="4" s="1"/>
  <c r="N569" i="4" s="1"/>
  <c r="K577" i="4"/>
  <c r="L577" i="4" s="1"/>
  <c r="M577" i="4" s="1"/>
  <c r="N577" i="4" s="1"/>
  <c r="K585" i="4"/>
  <c r="L585" i="4" s="1"/>
  <c r="M585" i="4" s="1"/>
  <c r="N585" i="4" s="1"/>
  <c r="K593" i="4"/>
  <c r="L593" i="4" s="1"/>
  <c r="M593" i="4" s="1"/>
  <c r="N593" i="4" s="1"/>
  <c r="K601" i="4"/>
  <c r="L601" i="4" s="1"/>
  <c r="M601" i="4" s="1"/>
  <c r="N601" i="4" s="1"/>
  <c r="K609" i="4"/>
  <c r="L609" i="4" s="1"/>
  <c r="M609" i="4" s="1"/>
  <c r="N609" i="4" s="1"/>
  <c r="K617" i="4"/>
  <c r="L617" i="4" s="1"/>
  <c r="M617" i="4" s="1"/>
  <c r="N617" i="4" s="1"/>
  <c r="K625" i="4"/>
  <c r="L625" i="4" s="1"/>
  <c r="M625" i="4" s="1"/>
  <c r="N625" i="4" s="1"/>
  <c r="K633" i="4"/>
  <c r="L633" i="4" s="1"/>
  <c r="M633" i="4" s="1"/>
  <c r="N633" i="4" s="1"/>
  <c r="K641" i="4"/>
  <c r="L641" i="4" s="1"/>
  <c r="M641" i="4" s="1"/>
  <c r="N641" i="4" s="1"/>
  <c r="K657" i="4"/>
  <c r="L657" i="4" s="1"/>
  <c r="M657" i="4" s="1"/>
  <c r="N657" i="4" s="1"/>
  <c r="K665" i="4"/>
  <c r="L665" i="4" s="1"/>
  <c r="M665" i="4" s="1"/>
  <c r="N665" i="4" s="1"/>
  <c r="K735" i="4"/>
  <c r="L735" i="4" s="1"/>
  <c r="M735" i="4" s="1"/>
  <c r="N735" i="4" s="1"/>
  <c r="K729" i="4"/>
  <c r="L729" i="4" s="1"/>
  <c r="M729" i="4" s="1"/>
  <c r="N729" i="4" s="1"/>
  <c r="K722" i="4"/>
  <c r="L722" i="4" s="1"/>
  <c r="M722" i="4" s="1"/>
  <c r="N722" i="4" s="1"/>
  <c r="K709" i="4"/>
  <c r="L709" i="4" s="1"/>
  <c r="M709" i="4" s="1"/>
  <c r="N709" i="4" s="1"/>
  <c r="K703" i="4"/>
  <c r="L703" i="4" s="1"/>
  <c r="M703" i="4" s="1"/>
  <c r="N703" i="4" s="1"/>
  <c r="K697" i="4"/>
  <c r="L697" i="4" s="1"/>
  <c r="M697" i="4" s="1"/>
  <c r="N697" i="4" s="1"/>
  <c r="K690" i="4"/>
  <c r="L690" i="4" s="1"/>
  <c r="M690" i="4" s="1"/>
  <c r="N690" i="4" s="1"/>
  <c r="K677" i="4"/>
  <c r="L677" i="4" s="1"/>
  <c r="M677" i="4" s="1"/>
  <c r="N677" i="4" s="1"/>
  <c r="K671" i="4"/>
  <c r="L671" i="4" s="1"/>
  <c r="M671" i="4" s="1"/>
  <c r="N671" i="4" s="1"/>
  <c r="K658" i="4"/>
  <c r="L658" i="4" s="1"/>
  <c r="M658" i="4" s="1"/>
  <c r="N658" i="4" s="1"/>
  <c r="K639" i="4"/>
  <c r="L639" i="4" s="1"/>
  <c r="M639" i="4" s="1"/>
  <c r="N639" i="4" s="1"/>
  <c r="K626" i="4"/>
  <c r="L626" i="4" s="1"/>
  <c r="M626" i="4" s="1"/>
  <c r="N626" i="4" s="1"/>
  <c r="K607" i="4"/>
  <c r="L607" i="4" s="1"/>
  <c r="M607" i="4" s="1"/>
  <c r="N607" i="4" s="1"/>
  <c r="K594" i="4"/>
  <c r="L594" i="4" s="1"/>
  <c r="M594" i="4" s="1"/>
  <c r="N594" i="4" s="1"/>
  <c r="K575" i="4"/>
  <c r="L575" i="4" s="1"/>
  <c r="M575" i="4" s="1"/>
  <c r="N575" i="4" s="1"/>
  <c r="K562" i="4"/>
  <c r="L562" i="4" s="1"/>
  <c r="M562" i="4" s="1"/>
  <c r="N562" i="4" s="1"/>
  <c r="K543" i="4"/>
  <c r="L543" i="4" s="1"/>
  <c r="M543" i="4" s="1"/>
  <c r="N543" i="4" s="1"/>
  <c r="K530" i="4"/>
  <c r="L530" i="4" s="1"/>
  <c r="M530" i="4" s="1"/>
  <c r="N530" i="4" s="1"/>
  <c r="K762" i="4"/>
  <c r="L762" i="4" s="1"/>
  <c r="M762" i="4" s="1"/>
  <c r="N762" i="4" s="1"/>
  <c r="K754" i="4"/>
  <c r="L754" i="4" s="1"/>
  <c r="M754" i="4" s="1"/>
  <c r="N754" i="4" s="1"/>
  <c r="K746" i="4"/>
  <c r="L746" i="4" s="1"/>
  <c r="M746" i="4" s="1"/>
  <c r="N746" i="4" s="1"/>
  <c r="K740" i="4"/>
  <c r="L740" i="4" s="1"/>
  <c r="M740" i="4" s="1"/>
  <c r="N740" i="4" s="1"/>
  <c r="K734" i="4"/>
  <c r="L734" i="4" s="1"/>
  <c r="M734" i="4" s="1"/>
  <c r="N734" i="4" s="1"/>
  <c r="K728" i="4"/>
  <c r="L728" i="4" s="1"/>
  <c r="M728" i="4" s="1"/>
  <c r="N728" i="4" s="1"/>
  <c r="K715" i="4"/>
  <c r="L715" i="4" s="1"/>
  <c r="M715" i="4" s="1"/>
  <c r="N715" i="4" s="1"/>
  <c r="K708" i="4"/>
  <c r="L708" i="4" s="1"/>
  <c r="M708" i="4" s="1"/>
  <c r="N708" i="4" s="1"/>
  <c r="K702" i="4"/>
  <c r="L702" i="4" s="1"/>
  <c r="M702" i="4" s="1"/>
  <c r="N702" i="4" s="1"/>
  <c r="K696" i="4"/>
  <c r="L696" i="4" s="1"/>
  <c r="M696" i="4" s="1"/>
  <c r="N696" i="4" s="1"/>
  <c r="K683" i="4"/>
  <c r="L683" i="4" s="1"/>
  <c r="M683" i="4" s="1"/>
  <c r="N683" i="4" s="1"/>
  <c r="K676" i="4"/>
  <c r="L676" i="4" s="1"/>
  <c r="M676" i="4" s="1"/>
  <c r="N676" i="4" s="1"/>
  <c r="K670" i="4"/>
  <c r="L670" i="4" s="1"/>
  <c r="M670" i="4" s="1"/>
  <c r="N670" i="4" s="1"/>
  <c r="K664" i="4"/>
  <c r="L664" i="4" s="1"/>
  <c r="M664" i="4" s="1"/>
  <c r="N664" i="4" s="1"/>
  <c r="K651" i="4"/>
  <c r="L651" i="4" s="1"/>
  <c r="M651" i="4" s="1"/>
  <c r="N651" i="4" s="1"/>
  <c r="K644" i="4"/>
  <c r="L644" i="4" s="1"/>
  <c r="M644" i="4" s="1"/>
  <c r="N644" i="4" s="1"/>
  <c r="K638" i="4"/>
  <c r="L638" i="4" s="1"/>
  <c r="M638" i="4" s="1"/>
  <c r="N638" i="4" s="1"/>
  <c r="K632" i="4"/>
  <c r="L632" i="4" s="1"/>
  <c r="M632" i="4" s="1"/>
  <c r="N632" i="4" s="1"/>
  <c r="K619" i="4"/>
  <c r="L619" i="4" s="1"/>
  <c r="M619" i="4" s="1"/>
  <c r="N619" i="4" s="1"/>
  <c r="K612" i="4"/>
  <c r="L612" i="4" s="1"/>
  <c r="M612" i="4" s="1"/>
  <c r="N612" i="4" s="1"/>
  <c r="K600" i="4"/>
  <c r="L600" i="4" s="1"/>
  <c r="M600" i="4" s="1"/>
  <c r="N600" i="4" s="1"/>
  <c r="K587" i="4"/>
  <c r="L587" i="4" s="1"/>
  <c r="M587" i="4" s="1"/>
  <c r="N587" i="4" s="1"/>
  <c r="K580" i="4"/>
  <c r="L580" i="4" s="1"/>
  <c r="M580" i="4" s="1"/>
  <c r="N580" i="4" s="1"/>
  <c r="K568" i="4"/>
  <c r="L568" i="4" s="1"/>
  <c r="M568" i="4" s="1"/>
  <c r="N568" i="4" s="1"/>
  <c r="K548" i="4"/>
  <c r="L548" i="4" s="1"/>
  <c r="M548" i="4" s="1"/>
  <c r="N548" i="4" s="1"/>
  <c r="K542" i="4"/>
  <c r="L542" i="4" s="1"/>
  <c r="M542" i="4" s="1"/>
  <c r="N542" i="4" s="1"/>
  <c r="K536" i="4"/>
  <c r="L536" i="4" s="1"/>
  <c r="M536" i="4" s="1"/>
  <c r="N536" i="4" s="1"/>
  <c r="K260" i="4"/>
  <c r="L260" i="4" s="1"/>
  <c r="M260" i="4" s="1"/>
  <c r="N260" i="4" s="1"/>
  <c r="K733" i="4"/>
  <c r="L733" i="4" s="1"/>
  <c r="M733" i="4" s="1"/>
  <c r="N733" i="4" s="1"/>
  <c r="K727" i="4"/>
  <c r="L727" i="4" s="1"/>
  <c r="M727" i="4" s="1"/>
  <c r="N727" i="4" s="1"/>
  <c r="K721" i="4"/>
  <c r="L721" i="4" s="1"/>
  <c r="M721" i="4" s="1"/>
  <c r="N721" i="4" s="1"/>
  <c r="K714" i="4"/>
  <c r="L714" i="4" s="1"/>
  <c r="M714" i="4" s="1"/>
  <c r="N714" i="4" s="1"/>
  <c r="K695" i="4"/>
  <c r="L695" i="4" s="1"/>
  <c r="M695" i="4" s="1"/>
  <c r="N695" i="4" s="1"/>
  <c r="K689" i="4"/>
  <c r="L689" i="4" s="1"/>
  <c r="M689" i="4" s="1"/>
  <c r="N689" i="4" s="1"/>
  <c r="K682" i="4"/>
  <c r="L682" i="4" s="1"/>
  <c r="M682" i="4" s="1"/>
  <c r="N682" i="4" s="1"/>
  <c r="K663" i="4"/>
  <c r="L663" i="4" s="1"/>
  <c r="M663" i="4" s="1"/>
  <c r="N663" i="4" s="1"/>
  <c r="K650" i="4"/>
  <c r="L650" i="4" s="1"/>
  <c r="M650" i="4" s="1"/>
  <c r="N650" i="4" s="1"/>
  <c r="K637" i="4"/>
  <c r="L637" i="4" s="1"/>
  <c r="M637" i="4" s="1"/>
  <c r="N637" i="4" s="1"/>
  <c r="K631" i="4"/>
  <c r="L631" i="4" s="1"/>
  <c r="M631" i="4" s="1"/>
  <c r="N631" i="4" s="1"/>
  <c r="K618" i="4"/>
  <c r="L618" i="4" s="1"/>
  <c r="M618" i="4" s="1"/>
  <c r="N618" i="4" s="1"/>
  <c r="K599" i="4"/>
  <c r="L599" i="4" s="1"/>
  <c r="M599" i="4" s="1"/>
  <c r="N599" i="4" s="1"/>
  <c r="K586" i="4"/>
  <c r="L586" i="4" s="1"/>
  <c r="M586" i="4" s="1"/>
  <c r="N586" i="4" s="1"/>
  <c r="K567" i="4"/>
  <c r="L567" i="4" s="1"/>
  <c r="M567" i="4" s="1"/>
  <c r="N567" i="4" s="1"/>
  <c r="K554" i="4"/>
  <c r="L554" i="4" s="1"/>
  <c r="M554" i="4" s="1"/>
  <c r="N554" i="4" s="1"/>
  <c r="K535" i="4"/>
  <c r="L535" i="4" s="1"/>
  <c r="M535" i="4" s="1"/>
  <c r="N535" i="4" s="1"/>
  <c r="K394" i="4"/>
  <c r="L394" i="4" s="1"/>
  <c r="M394" i="4" s="1"/>
  <c r="N394" i="4" s="1"/>
  <c r="K362" i="4"/>
  <c r="L362" i="4" s="1"/>
  <c r="M362" i="4" s="1"/>
  <c r="N362" i="4" s="1"/>
  <c r="K739" i="4"/>
  <c r="L739" i="4" s="1"/>
  <c r="M739" i="4" s="1"/>
  <c r="N739" i="4" s="1"/>
  <c r="K732" i="4"/>
  <c r="L732" i="4" s="1"/>
  <c r="M732" i="4" s="1"/>
  <c r="N732" i="4" s="1"/>
  <c r="K726" i="4"/>
  <c r="L726" i="4" s="1"/>
  <c r="M726" i="4" s="1"/>
  <c r="N726" i="4" s="1"/>
  <c r="K720" i="4"/>
  <c r="L720" i="4" s="1"/>
  <c r="M720" i="4" s="1"/>
  <c r="N720" i="4" s="1"/>
  <c r="K707" i="4"/>
  <c r="L707" i="4" s="1"/>
  <c r="M707" i="4" s="1"/>
  <c r="N707" i="4" s="1"/>
  <c r="K700" i="4"/>
  <c r="L700" i="4" s="1"/>
  <c r="M700" i="4" s="1"/>
  <c r="N700" i="4" s="1"/>
  <c r="K688" i="4"/>
  <c r="L688" i="4" s="1"/>
  <c r="M688" i="4" s="1"/>
  <c r="N688" i="4" s="1"/>
  <c r="K675" i="4"/>
  <c r="L675" i="4" s="1"/>
  <c r="M675" i="4" s="1"/>
  <c r="N675" i="4" s="1"/>
  <c r="K668" i="4"/>
  <c r="L668" i="4" s="1"/>
  <c r="M668" i="4" s="1"/>
  <c r="N668" i="4" s="1"/>
  <c r="K662" i="4"/>
  <c r="L662" i="4" s="1"/>
  <c r="M662" i="4" s="1"/>
  <c r="N662" i="4" s="1"/>
  <c r="K656" i="4"/>
  <c r="L656" i="4" s="1"/>
  <c r="M656" i="4" s="1"/>
  <c r="N656" i="4" s="1"/>
  <c r="K643" i="4"/>
  <c r="L643" i="4" s="1"/>
  <c r="M643" i="4" s="1"/>
  <c r="N643" i="4" s="1"/>
  <c r="K636" i="4"/>
  <c r="L636" i="4" s="1"/>
  <c r="M636" i="4" s="1"/>
  <c r="N636" i="4" s="1"/>
  <c r="K630" i="4"/>
  <c r="L630" i="4" s="1"/>
  <c r="M630" i="4" s="1"/>
  <c r="N630" i="4" s="1"/>
  <c r="K624" i="4"/>
  <c r="L624" i="4" s="1"/>
  <c r="M624" i="4" s="1"/>
  <c r="N624" i="4" s="1"/>
  <c r="K611" i="4"/>
  <c r="L611" i="4" s="1"/>
  <c r="M611" i="4" s="1"/>
  <c r="N611" i="4" s="1"/>
  <c r="K604" i="4"/>
  <c r="L604" i="4" s="1"/>
  <c r="M604" i="4" s="1"/>
  <c r="N604" i="4" s="1"/>
  <c r="K592" i="4"/>
  <c r="L592" i="4" s="1"/>
  <c r="M592" i="4" s="1"/>
  <c r="N592" i="4" s="1"/>
  <c r="K579" i="4"/>
  <c r="L579" i="4" s="1"/>
  <c r="M579" i="4" s="1"/>
  <c r="N579" i="4" s="1"/>
  <c r="K572" i="4"/>
  <c r="L572" i="4" s="1"/>
  <c r="M572" i="4" s="1"/>
  <c r="N572" i="4" s="1"/>
  <c r="K560" i="4"/>
  <c r="L560" i="4" s="1"/>
  <c r="M560" i="4" s="1"/>
  <c r="N560" i="4" s="1"/>
  <c r="K540" i="4"/>
  <c r="L540" i="4" s="1"/>
  <c r="M540" i="4" s="1"/>
  <c r="N540" i="4" s="1"/>
  <c r="K534" i="4"/>
  <c r="L534" i="4" s="1"/>
  <c r="M534" i="4" s="1"/>
  <c r="N534" i="4" s="1"/>
  <c r="K512" i="4"/>
  <c r="L512" i="4" s="1"/>
  <c r="M512" i="4" s="1"/>
  <c r="N512" i="4" s="1"/>
  <c r="K132" i="4"/>
  <c r="L132" i="4" s="1"/>
  <c r="M132" i="4" s="1"/>
  <c r="N132" i="4" s="1"/>
  <c r="K745" i="4"/>
  <c r="L745" i="4" s="1"/>
  <c r="M745" i="4" s="1"/>
  <c r="N745" i="4" s="1"/>
  <c r="K738" i="4"/>
  <c r="L738" i="4" s="1"/>
  <c r="M738" i="4" s="1"/>
  <c r="N738" i="4" s="1"/>
  <c r="K725" i="4"/>
  <c r="L725" i="4" s="1"/>
  <c r="M725" i="4" s="1"/>
  <c r="N725" i="4" s="1"/>
  <c r="K719" i="4"/>
  <c r="L719" i="4" s="1"/>
  <c r="M719" i="4" s="1"/>
  <c r="N719" i="4" s="1"/>
  <c r="K713" i="4"/>
  <c r="L713" i="4" s="1"/>
  <c r="M713" i="4" s="1"/>
  <c r="N713" i="4" s="1"/>
  <c r="K706" i="4"/>
  <c r="L706" i="4" s="1"/>
  <c r="M706" i="4" s="1"/>
  <c r="N706" i="4" s="1"/>
  <c r="K693" i="4"/>
  <c r="L693" i="4" s="1"/>
  <c r="M693" i="4" s="1"/>
  <c r="N693" i="4" s="1"/>
  <c r="K687" i="4"/>
  <c r="L687" i="4" s="1"/>
  <c r="M687" i="4" s="1"/>
  <c r="N687" i="4" s="1"/>
  <c r="K681" i="4"/>
  <c r="L681" i="4" s="1"/>
  <c r="M681" i="4" s="1"/>
  <c r="N681" i="4" s="1"/>
  <c r="K674" i="4"/>
  <c r="L674" i="4" s="1"/>
  <c r="M674" i="4" s="1"/>
  <c r="N674" i="4" s="1"/>
  <c r="K661" i="4"/>
  <c r="L661" i="4" s="1"/>
  <c r="M661" i="4" s="1"/>
  <c r="N661" i="4" s="1"/>
  <c r="K655" i="4"/>
  <c r="L655" i="4" s="1"/>
  <c r="M655" i="4" s="1"/>
  <c r="N655" i="4" s="1"/>
  <c r="K649" i="4"/>
  <c r="L649" i="4" s="1"/>
  <c r="M649" i="4" s="1"/>
  <c r="N649" i="4" s="1"/>
  <c r="K642" i="4"/>
  <c r="L642" i="4" s="1"/>
  <c r="M642" i="4" s="1"/>
  <c r="N642" i="4" s="1"/>
  <c r="K629" i="4"/>
  <c r="L629" i="4" s="1"/>
  <c r="M629" i="4" s="1"/>
  <c r="N629" i="4" s="1"/>
  <c r="K623" i="4"/>
  <c r="L623" i="4" s="1"/>
  <c r="M623" i="4" s="1"/>
  <c r="N623" i="4" s="1"/>
  <c r="K610" i="4"/>
  <c r="L610" i="4" s="1"/>
  <c r="M610" i="4" s="1"/>
  <c r="N610" i="4" s="1"/>
  <c r="K591" i="4"/>
  <c r="L591" i="4" s="1"/>
  <c r="M591" i="4" s="1"/>
  <c r="N591" i="4" s="1"/>
  <c r="K578" i="4"/>
  <c r="L578" i="4" s="1"/>
  <c r="M578" i="4" s="1"/>
  <c r="N578" i="4" s="1"/>
  <c r="K559" i="4"/>
  <c r="L559" i="4" s="1"/>
  <c r="M559" i="4" s="1"/>
  <c r="N559" i="4" s="1"/>
  <c r="K546" i="4"/>
  <c r="L546" i="4" s="1"/>
  <c r="M546" i="4" s="1"/>
  <c r="N546" i="4" s="1"/>
  <c r="K511" i="4"/>
  <c r="L511" i="4" s="1"/>
  <c r="M511" i="4" s="1"/>
  <c r="N511" i="4" s="1"/>
  <c r="K506" i="4"/>
  <c r="L506" i="4" s="1"/>
  <c r="M506" i="4" s="1"/>
  <c r="N506" i="4" s="1"/>
  <c r="K470" i="4"/>
  <c r="L470" i="4" s="1"/>
  <c r="M470" i="4" s="1"/>
  <c r="N470" i="4" s="1"/>
  <c r="K464" i="4"/>
  <c r="L464" i="4" s="1"/>
  <c r="M464" i="4" s="1"/>
  <c r="N464" i="4" s="1"/>
  <c r="K438" i="4"/>
  <c r="L438" i="4" s="1"/>
  <c r="M438" i="4" s="1"/>
  <c r="N438" i="4" s="1"/>
  <c r="K432" i="4"/>
  <c r="L432" i="4" s="1"/>
  <c r="M432" i="4" s="1"/>
  <c r="N432" i="4" s="1"/>
  <c r="K406" i="4"/>
  <c r="L406" i="4" s="1"/>
  <c r="M406" i="4" s="1"/>
  <c r="N406" i="4" s="1"/>
  <c r="K400" i="4"/>
  <c r="L400" i="4" s="1"/>
  <c r="M400" i="4" s="1"/>
  <c r="N400" i="4" s="1"/>
  <c r="K374" i="4"/>
  <c r="L374" i="4" s="1"/>
  <c r="M374" i="4" s="1"/>
  <c r="N374" i="4" s="1"/>
  <c r="K368" i="4"/>
  <c r="L368" i="4" s="1"/>
  <c r="M368" i="4" s="1"/>
  <c r="N368" i="4" s="1"/>
  <c r="K267" i="4"/>
  <c r="L267" i="4" s="1"/>
  <c r="M267" i="4" s="1"/>
  <c r="N267" i="4" s="1"/>
  <c r="K222" i="4"/>
  <c r="L222" i="4" s="1"/>
  <c r="M222" i="4" s="1"/>
  <c r="N222" i="4" s="1"/>
  <c r="K139" i="4"/>
  <c r="L139" i="4" s="1"/>
  <c r="M139" i="4" s="1"/>
  <c r="N139" i="4" s="1"/>
  <c r="K56" i="4"/>
  <c r="L56" i="4" s="1"/>
  <c r="M56" i="4" s="1"/>
  <c r="N56" i="4" s="1"/>
  <c r="K520" i="4"/>
  <c r="L520" i="4" s="1"/>
  <c r="M520" i="4" s="1"/>
  <c r="N520" i="4" s="1"/>
  <c r="K495" i="4"/>
  <c r="L495" i="4" s="1"/>
  <c r="M495" i="4" s="1"/>
  <c r="N495" i="4" s="1"/>
  <c r="K482" i="4"/>
  <c r="L482" i="4" s="1"/>
  <c r="M482" i="4" s="1"/>
  <c r="N482" i="4" s="1"/>
  <c r="K469" i="4"/>
  <c r="L469" i="4" s="1"/>
  <c r="M469" i="4" s="1"/>
  <c r="N469" i="4" s="1"/>
  <c r="K463" i="4"/>
  <c r="L463" i="4" s="1"/>
  <c r="M463" i="4" s="1"/>
  <c r="N463" i="4" s="1"/>
  <c r="K437" i="4"/>
  <c r="L437" i="4" s="1"/>
  <c r="M437" i="4" s="1"/>
  <c r="N437" i="4" s="1"/>
  <c r="K431" i="4"/>
  <c r="L431" i="4" s="1"/>
  <c r="M431" i="4" s="1"/>
  <c r="N431" i="4" s="1"/>
  <c r="K418" i="4"/>
  <c r="L418" i="4" s="1"/>
  <c r="M418" i="4" s="1"/>
  <c r="N418" i="4" s="1"/>
  <c r="K405" i="4"/>
  <c r="L405" i="4" s="1"/>
  <c r="M405" i="4" s="1"/>
  <c r="N405" i="4" s="1"/>
  <c r="K399" i="4"/>
  <c r="L399" i="4" s="1"/>
  <c r="M399" i="4" s="1"/>
  <c r="N399" i="4" s="1"/>
  <c r="K386" i="4"/>
  <c r="L386" i="4" s="1"/>
  <c r="M386" i="4" s="1"/>
  <c r="N386" i="4" s="1"/>
  <c r="K373" i="4"/>
  <c r="L373" i="4" s="1"/>
  <c r="M373" i="4" s="1"/>
  <c r="N373" i="4" s="1"/>
  <c r="K367" i="4"/>
  <c r="L367" i="4" s="1"/>
  <c r="M367" i="4" s="1"/>
  <c r="N367" i="4" s="1"/>
  <c r="K354" i="4"/>
  <c r="L354" i="4" s="1"/>
  <c r="M354" i="4" s="1"/>
  <c r="N354" i="4" s="1"/>
  <c r="K519" i="4"/>
  <c r="L519" i="4" s="1"/>
  <c r="M519" i="4" s="1"/>
  <c r="N519" i="4" s="1"/>
  <c r="K514" i="4"/>
  <c r="L514" i="4" s="1"/>
  <c r="M514" i="4" s="1"/>
  <c r="N514" i="4" s="1"/>
  <c r="K510" i="4"/>
  <c r="L510" i="4" s="1"/>
  <c r="M510" i="4" s="1"/>
  <c r="N510" i="4" s="1"/>
  <c r="K494" i="4"/>
  <c r="L494" i="4" s="1"/>
  <c r="M494" i="4" s="1"/>
  <c r="N494" i="4" s="1"/>
  <c r="K488" i="4"/>
  <c r="L488" i="4" s="1"/>
  <c r="M488" i="4" s="1"/>
  <c r="N488" i="4" s="1"/>
  <c r="K462" i="4"/>
  <c r="L462" i="4" s="1"/>
  <c r="M462" i="4" s="1"/>
  <c r="N462" i="4" s="1"/>
  <c r="K456" i="4"/>
  <c r="L456" i="4" s="1"/>
  <c r="M456" i="4" s="1"/>
  <c r="N456" i="4" s="1"/>
  <c r="K430" i="4"/>
  <c r="L430" i="4" s="1"/>
  <c r="M430" i="4" s="1"/>
  <c r="N430" i="4" s="1"/>
  <c r="K424" i="4"/>
  <c r="L424" i="4" s="1"/>
  <c r="M424" i="4" s="1"/>
  <c r="N424" i="4" s="1"/>
  <c r="K398" i="4"/>
  <c r="L398" i="4" s="1"/>
  <c r="M398" i="4" s="1"/>
  <c r="N398" i="4" s="1"/>
  <c r="K392" i="4"/>
  <c r="L392" i="4" s="1"/>
  <c r="M392" i="4" s="1"/>
  <c r="N392" i="4" s="1"/>
  <c r="K366" i="4"/>
  <c r="L366" i="4" s="1"/>
  <c r="M366" i="4" s="1"/>
  <c r="N366" i="4" s="1"/>
  <c r="K360" i="4"/>
  <c r="L360" i="4" s="1"/>
  <c r="M360" i="4" s="1"/>
  <c r="N360" i="4" s="1"/>
  <c r="K235" i="4"/>
  <c r="L235" i="4" s="1"/>
  <c r="M235" i="4" s="1"/>
  <c r="N235" i="4" s="1"/>
  <c r="K152" i="4"/>
  <c r="L152" i="4" s="1"/>
  <c r="M152" i="4" s="1"/>
  <c r="N152" i="4" s="1"/>
  <c r="K107" i="4"/>
  <c r="L107" i="4" s="1"/>
  <c r="M107" i="4" s="1"/>
  <c r="N107" i="4" s="1"/>
  <c r="K24" i="4"/>
  <c r="L24" i="4" s="1"/>
  <c r="M24" i="4" s="1"/>
  <c r="N24" i="4" s="1"/>
  <c r="K528" i="4"/>
  <c r="L528" i="4" s="1"/>
  <c r="M528" i="4" s="1"/>
  <c r="N528" i="4" s="1"/>
  <c r="K509" i="4"/>
  <c r="L509" i="4" s="1"/>
  <c r="M509" i="4" s="1"/>
  <c r="N509" i="4" s="1"/>
  <c r="K493" i="4"/>
  <c r="L493" i="4" s="1"/>
  <c r="M493" i="4" s="1"/>
  <c r="N493" i="4" s="1"/>
  <c r="K487" i="4"/>
  <c r="L487" i="4" s="1"/>
  <c r="M487" i="4" s="1"/>
  <c r="N487" i="4" s="1"/>
  <c r="K474" i="4"/>
  <c r="L474" i="4" s="1"/>
  <c r="M474" i="4" s="1"/>
  <c r="N474" i="4" s="1"/>
  <c r="K461" i="4"/>
  <c r="L461" i="4" s="1"/>
  <c r="M461" i="4" s="1"/>
  <c r="N461" i="4" s="1"/>
  <c r="K455" i="4"/>
  <c r="L455" i="4" s="1"/>
  <c r="M455" i="4" s="1"/>
  <c r="N455" i="4" s="1"/>
  <c r="K429" i="4"/>
  <c r="L429" i="4" s="1"/>
  <c r="M429" i="4" s="1"/>
  <c r="N429" i="4" s="1"/>
  <c r="K423" i="4"/>
  <c r="L423" i="4" s="1"/>
  <c r="M423" i="4" s="1"/>
  <c r="N423" i="4" s="1"/>
  <c r="K397" i="4"/>
  <c r="L397" i="4" s="1"/>
  <c r="M397" i="4" s="1"/>
  <c r="N397" i="4" s="1"/>
  <c r="K391" i="4"/>
  <c r="L391" i="4" s="1"/>
  <c r="M391" i="4" s="1"/>
  <c r="N391" i="4" s="1"/>
  <c r="K378" i="4"/>
  <c r="L378" i="4" s="1"/>
  <c r="M378" i="4" s="1"/>
  <c r="N378" i="4" s="1"/>
  <c r="K365" i="4"/>
  <c r="L365" i="4" s="1"/>
  <c r="M365" i="4" s="1"/>
  <c r="N365" i="4" s="1"/>
  <c r="K359" i="4"/>
  <c r="L359" i="4" s="1"/>
  <c r="M359" i="4" s="1"/>
  <c r="N359" i="4" s="1"/>
  <c r="K346" i="4"/>
  <c r="L346" i="4" s="1"/>
  <c r="M346" i="4" s="1"/>
  <c r="N346" i="4" s="1"/>
  <c r="K527" i="4"/>
  <c r="L527" i="4" s="1"/>
  <c r="M527" i="4" s="1"/>
  <c r="N527" i="4" s="1"/>
  <c r="K518" i="4"/>
  <c r="L518" i="4" s="1"/>
  <c r="M518" i="4" s="1"/>
  <c r="N518" i="4" s="1"/>
  <c r="K504" i="4"/>
  <c r="L504" i="4" s="1"/>
  <c r="M504" i="4" s="1"/>
  <c r="N504" i="4" s="1"/>
  <c r="K498" i="4"/>
  <c r="L498" i="4" s="1"/>
  <c r="M498" i="4" s="1"/>
  <c r="N498" i="4" s="1"/>
  <c r="K486" i="4"/>
  <c r="L486" i="4" s="1"/>
  <c r="M486" i="4" s="1"/>
  <c r="N486" i="4" s="1"/>
  <c r="K480" i="4"/>
  <c r="L480" i="4" s="1"/>
  <c r="M480" i="4" s="1"/>
  <c r="N480" i="4" s="1"/>
  <c r="K454" i="4"/>
  <c r="L454" i="4" s="1"/>
  <c r="M454" i="4" s="1"/>
  <c r="N454" i="4" s="1"/>
  <c r="K448" i="4"/>
  <c r="L448" i="4" s="1"/>
  <c r="M448" i="4" s="1"/>
  <c r="N448" i="4" s="1"/>
  <c r="K422" i="4"/>
  <c r="L422" i="4" s="1"/>
  <c r="M422" i="4" s="1"/>
  <c r="N422" i="4" s="1"/>
  <c r="K416" i="4"/>
  <c r="L416" i="4" s="1"/>
  <c r="M416" i="4" s="1"/>
  <c r="N416" i="4" s="1"/>
  <c r="K390" i="4"/>
  <c r="L390" i="4" s="1"/>
  <c r="M390" i="4" s="1"/>
  <c r="N390" i="4" s="1"/>
  <c r="K384" i="4"/>
  <c r="L384" i="4" s="1"/>
  <c r="M384" i="4" s="1"/>
  <c r="N384" i="4" s="1"/>
  <c r="K358" i="4"/>
  <c r="L358" i="4" s="1"/>
  <c r="M358" i="4" s="1"/>
  <c r="N358" i="4" s="1"/>
  <c r="K331" i="4"/>
  <c r="L331" i="4" s="1"/>
  <c r="M331" i="4" s="1"/>
  <c r="N331" i="4" s="1"/>
  <c r="K286" i="4"/>
  <c r="L286" i="4" s="1"/>
  <c r="M286" i="4" s="1"/>
  <c r="N286" i="4" s="1"/>
  <c r="K248" i="4"/>
  <c r="L248" i="4" s="1"/>
  <c r="M248" i="4" s="1"/>
  <c r="N248" i="4" s="1"/>
  <c r="K203" i="4"/>
  <c r="L203" i="4" s="1"/>
  <c r="M203" i="4" s="1"/>
  <c r="N203" i="4" s="1"/>
  <c r="K120" i="4"/>
  <c r="L120" i="4" s="1"/>
  <c r="M120" i="4" s="1"/>
  <c r="N120" i="4" s="1"/>
  <c r="K75" i="4"/>
  <c r="L75" i="4" s="1"/>
  <c r="M75" i="4" s="1"/>
  <c r="N75" i="4" s="1"/>
  <c r="K517" i="4"/>
  <c r="L517" i="4" s="1"/>
  <c r="M517" i="4" s="1"/>
  <c r="N517" i="4" s="1"/>
  <c r="K503" i="4"/>
  <c r="L503" i="4" s="1"/>
  <c r="M503" i="4" s="1"/>
  <c r="N503" i="4" s="1"/>
  <c r="K485" i="4"/>
  <c r="L485" i="4" s="1"/>
  <c r="M485" i="4" s="1"/>
  <c r="N485" i="4" s="1"/>
  <c r="K479" i="4"/>
  <c r="L479" i="4" s="1"/>
  <c r="M479" i="4" s="1"/>
  <c r="N479" i="4" s="1"/>
  <c r="K466" i="4"/>
  <c r="L466" i="4" s="1"/>
  <c r="M466" i="4" s="1"/>
  <c r="N466" i="4" s="1"/>
  <c r="K453" i="4"/>
  <c r="L453" i="4" s="1"/>
  <c r="M453" i="4" s="1"/>
  <c r="N453" i="4" s="1"/>
  <c r="K447" i="4"/>
  <c r="L447" i="4" s="1"/>
  <c r="M447" i="4" s="1"/>
  <c r="N447" i="4" s="1"/>
  <c r="K421" i="4"/>
  <c r="L421" i="4" s="1"/>
  <c r="M421" i="4" s="1"/>
  <c r="N421" i="4" s="1"/>
  <c r="K415" i="4"/>
  <c r="L415" i="4" s="1"/>
  <c r="M415" i="4" s="1"/>
  <c r="N415" i="4" s="1"/>
  <c r="K402" i="4"/>
  <c r="L402" i="4" s="1"/>
  <c r="M402" i="4" s="1"/>
  <c r="N402" i="4" s="1"/>
  <c r="K389" i="4"/>
  <c r="L389" i="4" s="1"/>
  <c r="M389" i="4" s="1"/>
  <c r="N389" i="4" s="1"/>
  <c r="K383" i="4"/>
  <c r="L383" i="4" s="1"/>
  <c r="M383" i="4" s="1"/>
  <c r="N383" i="4" s="1"/>
  <c r="K370" i="4"/>
  <c r="L370" i="4" s="1"/>
  <c r="M370" i="4" s="1"/>
  <c r="N370" i="4" s="1"/>
  <c r="K357" i="4"/>
  <c r="L357" i="4" s="1"/>
  <c r="M357" i="4" s="1"/>
  <c r="N357" i="4" s="1"/>
  <c r="K351" i="4"/>
  <c r="L351" i="4" s="1"/>
  <c r="M351" i="4" s="1"/>
  <c r="N351" i="4" s="1"/>
  <c r="K526" i="4"/>
  <c r="L526" i="4" s="1"/>
  <c r="M526" i="4" s="1"/>
  <c r="N526" i="4" s="1"/>
  <c r="K502" i="4"/>
  <c r="L502" i="4" s="1"/>
  <c r="M502" i="4" s="1"/>
  <c r="N502" i="4" s="1"/>
  <c r="K478" i="4"/>
  <c r="L478" i="4" s="1"/>
  <c r="M478" i="4" s="1"/>
  <c r="N478" i="4" s="1"/>
  <c r="K472" i="4"/>
  <c r="L472" i="4" s="1"/>
  <c r="M472" i="4" s="1"/>
  <c r="N472" i="4" s="1"/>
  <c r="K446" i="4"/>
  <c r="L446" i="4" s="1"/>
  <c r="M446" i="4" s="1"/>
  <c r="N446" i="4" s="1"/>
  <c r="K440" i="4"/>
  <c r="L440" i="4" s="1"/>
  <c r="M440" i="4" s="1"/>
  <c r="N440" i="4" s="1"/>
  <c r="K414" i="4"/>
  <c r="L414" i="4" s="1"/>
  <c r="M414" i="4" s="1"/>
  <c r="N414" i="4" s="1"/>
  <c r="K408" i="4"/>
  <c r="L408" i="4" s="1"/>
  <c r="M408" i="4" s="1"/>
  <c r="N408" i="4" s="1"/>
  <c r="K382" i="4"/>
  <c r="L382" i="4" s="1"/>
  <c r="M382" i="4" s="1"/>
  <c r="N382" i="4" s="1"/>
  <c r="K376" i="4"/>
  <c r="L376" i="4" s="1"/>
  <c r="M376" i="4" s="1"/>
  <c r="N376" i="4" s="1"/>
  <c r="K350" i="4"/>
  <c r="L350" i="4" s="1"/>
  <c r="M350" i="4" s="1"/>
  <c r="N350" i="4" s="1"/>
  <c r="K299" i="4"/>
  <c r="L299" i="4" s="1"/>
  <c r="M299" i="4" s="1"/>
  <c r="N299" i="4" s="1"/>
  <c r="K254" i="4"/>
  <c r="L254" i="4" s="1"/>
  <c r="M254" i="4" s="1"/>
  <c r="N254" i="4" s="1"/>
  <c r="K171" i="4"/>
  <c r="L171" i="4" s="1"/>
  <c r="M171" i="4" s="1"/>
  <c r="N171" i="4" s="1"/>
  <c r="K88" i="4"/>
  <c r="L88" i="4" s="1"/>
  <c r="M88" i="4" s="1"/>
  <c r="N88" i="4" s="1"/>
  <c r="K342" i="4"/>
  <c r="L342" i="4" s="1"/>
  <c r="M342" i="4" s="1"/>
  <c r="N342" i="4" s="1"/>
  <c r="K330" i="4"/>
  <c r="L330" i="4" s="1"/>
  <c r="M330" i="4" s="1"/>
  <c r="N330" i="4" s="1"/>
  <c r="K317" i="4"/>
  <c r="L317" i="4" s="1"/>
  <c r="M317" i="4" s="1"/>
  <c r="N317" i="4" s="1"/>
  <c r="K311" i="4"/>
  <c r="L311" i="4" s="1"/>
  <c r="M311" i="4" s="1"/>
  <c r="N311" i="4" s="1"/>
  <c r="K305" i="4"/>
  <c r="L305" i="4" s="1"/>
  <c r="M305" i="4" s="1"/>
  <c r="N305" i="4" s="1"/>
  <c r="K298" i="4"/>
  <c r="L298" i="4" s="1"/>
  <c r="M298" i="4" s="1"/>
  <c r="N298" i="4" s="1"/>
  <c r="K285" i="4"/>
  <c r="L285" i="4" s="1"/>
  <c r="M285" i="4" s="1"/>
  <c r="N285" i="4" s="1"/>
  <c r="K279" i="4"/>
  <c r="L279" i="4" s="1"/>
  <c r="M279" i="4" s="1"/>
  <c r="N279" i="4" s="1"/>
  <c r="K273" i="4"/>
  <c r="L273" i="4" s="1"/>
  <c r="M273" i="4" s="1"/>
  <c r="N273" i="4" s="1"/>
  <c r="K266" i="4"/>
  <c r="L266" i="4" s="1"/>
  <c r="M266" i="4" s="1"/>
  <c r="N266" i="4" s="1"/>
  <c r="K253" i="4"/>
  <c r="L253" i="4" s="1"/>
  <c r="M253" i="4" s="1"/>
  <c r="N253" i="4" s="1"/>
  <c r="K247" i="4"/>
  <c r="L247" i="4" s="1"/>
  <c r="M247" i="4" s="1"/>
  <c r="N247" i="4" s="1"/>
  <c r="K241" i="4"/>
  <c r="L241" i="4" s="1"/>
  <c r="M241" i="4" s="1"/>
  <c r="N241" i="4" s="1"/>
  <c r="K234" i="4"/>
  <c r="L234" i="4" s="1"/>
  <c r="M234" i="4" s="1"/>
  <c r="N234" i="4" s="1"/>
  <c r="K221" i="4"/>
  <c r="L221" i="4" s="1"/>
  <c r="M221" i="4" s="1"/>
  <c r="N221" i="4" s="1"/>
  <c r="K215" i="4"/>
  <c r="L215" i="4" s="1"/>
  <c r="M215" i="4" s="1"/>
  <c r="N215" i="4" s="1"/>
  <c r="K202" i="4"/>
  <c r="L202" i="4" s="1"/>
  <c r="M202" i="4" s="1"/>
  <c r="N202" i="4" s="1"/>
  <c r="K189" i="4"/>
  <c r="L189" i="4" s="1"/>
  <c r="M189" i="4" s="1"/>
  <c r="N189" i="4" s="1"/>
  <c r="K183" i="4"/>
  <c r="L183" i="4" s="1"/>
  <c r="M183" i="4" s="1"/>
  <c r="N183" i="4" s="1"/>
  <c r="K177" i="4"/>
  <c r="L177" i="4" s="1"/>
  <c r="M177" i="4" s="1"/>
  <c r="N177" i="4" s="1"/>
  <c r="K170" i="4"/>
  <c r="L170" i="4" s="1"/>
  <c r="M170" i="4" s="1"/>
  <c r="N170" i="4" s="1"/>
  <c r="K151" i="4"/>
  <c r="L151" i="4" s="1"/>
  <c r="M151" i="4" s="1"/>
  <c r="N151" i="4" s="1"/>
  <c r="K145" i="4"/>
  <c r="L145" i="4" s="1"/>
  <c r="M145" i="4" s="1"/>
  <c r="N145" i="4" s="1"/>
  <c r="K138" i="4"/>
  <c r="L138" i="4" s="1"/>
  <c r="M138" i="4" s="1"/>
  <c r="N138" i="4" s="1"/>
  <c r="K125" i="4"/>
  <c r="L125" i="4" s="1"/>
  <c r="M125" i="4" s="1"/>
  <c r="N125" i="4" s="1"/>
  <c r="K119" i="4"/>
  <c r="L119" i="4" s="1"/>
  <c r="M119" i="4" s="1"/>
  <c r="N119" i="4" s="1"/>
  <c r="K113" i="4"/>
  <c r="L113" i="4" s="1"/>
  <c r="M113" i="4" s="1"/>
  <c r="N113" i="4" s="1"/>
  <c r="K106" i="4"/>
  <c r="L106" i="4" s="1"/>
  <c r="M106" i="4" s="1"/>
  <c r="N106" i="4" s="1"/>
  <c r="K93" i="4"/>
  <c r="L93" i="4" s="1"/>
  <c r="M93" i="4" s="1"/>
  <c r="N93" i="4" s="1"/>
  <c r="K87" i="4"/>
  <c r="L87" i="4" s="1"/>
  <c r="M87" i="4" s="1"/>
  <c r="N87" i="4" s="1"/>
  <c r="K81" i="4"/>
  <c r="L81" i="4" s="1"/>
  <c r="M81" i="4" s="1"/>
  <c r="N81" i="4" s="1"/>
  <c r="K74" i="4"/>
  <c r="L74" i="4" s="1"/>
  <c r="M74" i="4" s="1"/>
  <c r="N74" i="4" s="1"/>
  <c r="K61" i="4"/>
  <c r="L61" i="4" s="1"/>
  <c r="M61" i="4" s="1"/>
  <c r="N61" i="4" s="1"/>
  <c r="K55" i="4"/>
  <c r="L55" i="4" s="1"/>
  <c r="M55" i="4" s="1"/>
  <c r="N55" i="4" s="1"/>
  <c r="K49" i="4"/>
  <c r="L49" i="4" s="1"/>
  <c r="M49" i="4" s="1"/>
  <c r="N49" i="4" s="1"/>
  <c r="K42" i="4"/>
  <c r="L42" i="4" s="1"/>
  <c r="M42" i="4" s="1"/>
  <c r="N42" i="4" s="1"/>
  <c r="K29" i="4"/>
  <c r="L29" i="4" s="1"/>
  <c r="M29" i="4" s="1"/>
  <c r="N29" i="4" s="1"/>
  <c r="K23" i="4"/>
  <c r="L23" i="4" s="1"/>
  <c r="M23" i="4" s="1"/>
  <c r="N23" i="4" s="1"/>
  <c r="K17" i="4"/>
  <c r="L17" i="4" s="1"/>
  <c r="M17" i="4" s="1"/>
  <c r="N17" i="4" s="1"/>
  <c r="K10" i="4"/>
  <c r="L10" i="4" s="1"/>
  <c r="M10" i="4" s="1"/>
  <c r="N10" i="4" s="1"/>
  <c r="K323" i="4"/>
  <c r="L323" i="4" s="1"/>
  <c r="M323" i="4" s="1"/>
  <c r="N323" i="4" s="1"/>
  <c r="K291" i="4"/>
  <c r="L291" i="4" s="1"/>
  <c r="M291" i="4" s="1"/>
  <c r="N291" i="4" s="1"/>
  <c r="K278" i="4"/>
  <c r="L278" i="4" s="1"/>
  <c r="M278" i="4" s="1"/>
  <c r="N278" i="4" s="1"/>
  <c r="K259" i="4"/>
  <c r="L259" i="4" s="1"/>
  <c r="M259" i="4" s="1"/>
  <c r="N259" i="4" s="1"/>
  <c r="K246" i="4"/>
  <c r="L246" i="4" s="1"/>
  <c r="M246" i="4" s="1"/>
  <c r="N246" i="4" s="1"/>
  <c r="K240" i="4"/>
  <c r="L240" i="4" s="1"/>
  <c r="M240" i="4" s="1"/>
  <c r="N240" i="4" s="1"/>
  <c r="K227" i="4"/>
  <c r="L227" i="4" s="1"/>
  <c r="M227" i="4" s="1"/>
  <c r="N227" i="4" s="1"/>
  <c r="K214" i="4"/>
  <c r="L214" i="4" s="1"/>
  <c r="M214" i="4" s="1"/>
  <c r="N214" i="4" s="1"/>
  <c r="K195" i="4"/>
  <c r="L195" i="4" s="1"/>
  <c r="M195" i="4" s="1"/>
  <c r="N195" i="4" s="1"/>
  <c r="K163" i="4"/>
  <c r="L163" i="4" s="1"/>
  <c r="M163" i="4" s="1"/>
  <c r="N163" i="4" s="1"/>
  <c r="K150" i="4"/>
  <c r="L150" i="4" s="1"/>
  <c r="M150" i="4" s="1"/>
  <c r="N150" i="4" s="1"/>
  <c r="K144" i="4"/>
  <c r="L144" i="4" s="1"/>
  <c r="M144" i="4" s="1"/>
  <c r="N144" i="4" s="1"/>
  <c r="K131" i="4"/>
  <c r="L131" i="4" s="1"/>
  <c r="M131" i="4" s="1"/>
  <c r="N131" i="4" s="1"/>
  <c r="K99" i="4"/>
  <c r="L99" i="4" s="1"/>
  <c r="M99" i="4" s="1"/>
  <c r="N99" i="4" s="1"/>
  <c r="K80" i="4"/>
  <c r="L80" i="4" s="1"/>
  <c r="M80" i="4" s="1"/>
  <c r="N80" i="4" s="1"/>
  <c r="K67" i="4"/>
  <c r="L67" i="4" s="1"/>
  <c r="M67" i="4" s="1"/>
  <c r="N67" i="4" s="1"/>
  <c r="K16" i="4"/>
  <c r="L16" i="4" s="1"/>
  <c r="M16" i="4" s="1"/>
  <c r="N16" i="4" s="1"/>
  <c r="K341" i="4"/>
  <c r="L341" i="4" s="1"/>
  <c r="M341" i="4" s="1"/>
  <c r="N341" i="4" s="1"/>
  <c r="K335" i="4"/>
  <c r="L335" i="4" s="1"/>
  <c r="M335" i="4" s="1"/>
  <c r="N335" i="4" s="1"/>
  <c r="K322" i="4"/>
  <c r="L322" i="4" s="1"/>
  <c r="M322" i="4" s="1"/>
  <c r="N322" i="4" s="1"/>
  <c r="K309" i="4"/>
  <c r="L309" i="4" s="1"/>
  <c r="M309" i="4" s="1"/>
  <c r="N309" i="4" s="1"/>
  <c r="K303" i="4"/>
  <c r="L303" i="4" s="1"/>
  <c r="M303" i="4" s="1"/>
  <c r="N303" i="4" s="1"/>
  <c r="K297" i="4"/>
  <c r="L297" i="4" s="1"/>
  <c r="M297" i="4" s="1"/>
  <c r="N297" i="4" s="1"/>
  <c r="K290" i="4"/>
  <c r="L290" i="4" s="1"/>
  <c r="M290" i="4" s="1"/>
  <c r="N290" i="4" s="1"/>
  <c r="K277" i="4"/>
  <c r="L277" i="4" s="1"/>
  <c r="M277" i="4" s="1"/>
  <c r="N277" i="4" s="1"/>
  <c r="K271" i="4"/>
  <c r="L271" i="4" s="1"/>
  <c r="M271" i="4" s="1"/>
  <c r="N271" i="4" s="1"/>
  <c r="K265" i="4"/>
  <c r="L265" i="4" s="1"/>
  <c r="M265" i="4" s="1"/>
  <c r="N265" i="4" s="1"/>
  <c r="K258" i="4"/>
  <c r="L258" i="4" s="1"/>
  <c r="M258" i="4" s="1"/>
  <c r="N258" i="4" s="1"/>
  <c r="K245" i="4"/>
  <c r="L245" i="4" s="1"/>
  <c r="M245" i="4" s="1"/>
  <c r="N245" i="4" s="1"/>
  <c r="K239" i="4"/>
  <c r="L239" i="4" s="1"/>
  <c r="M239" i="4" s="1"/>
  <c r="N239" i="4" s="1"/>
  <c r="K226" i="4"/>
  <c r="L226" i="4" s="1"/>
  <c r="M226" i="4" s="1"/>
  <c r="N226" i="4" s="1"/>
  <c r="K213" i="4"/>
  <c r="L213" i="4" s="1"/>
  <c r="M213" i="4" s="1"/>
  <c r="N213" i="4" s="1"/>
  <c r="K207" i="4"/>
  <c r="L207" i="4" s="1"/>
  <c r="M207" i="4" s="1"/>
  <c r="N207" i="4" s="1"/>
  <c r="K194" i="4"/>
  <c r="L194" i="4" s="1"/>
  <c r="M194" i="4" s="1"/>
  <c r="N194" i="4" s="1"/>
  <c r="K181" i="4"/>
  <c r="L181" i="4" s="1"/>
  <c r="M181" i="4" s="1"/>
  <c r="N181" i="4" s="1"/>
  <c r="K175" i="4"/>
  <c r="L175" i="4" s="1"/>
  <c r="M175" i="4" s="1"/>
  <c r="N175" i="4" s="1"/>
  <c r="K169" i="4"/>
  <c r="L169" i="4" s="1"/>
  <c r="M169" i="4" s="1"/>
  <c r="N169" i="4" s="1"/>
  <c r="K162" i="4"/>
  <c r="L162" i="4" s="1"/>
  <c r="M162" i="4" s="1"/>
  <c r="N162" i="4" s="1"/>
  <c r="K143" i="4"/>
  <c r="L143" i="4" s="1"/>
  <c r="M143" i="4" s="1"/>
  <c r="N143" i="4" s="1"/>
  <c r="K137" i="4"/>
  <c r="L137" i="4" s="1"/>
  <c r="M137" i="4" s="1"/>
  <c r="N137" i="4" s="1"/>
  <c r="K130" i="4"/>
  <c r="L130" i="4" s="1"/>
  <c r="M130" i="4" s="1"/>
  <c r="N130" i="4" s="1"/>
  <c r="K117" i="4"/>
  <c r="L117" i="4" s="1"/>
  <c r="M117" i="4" s="1"/>
  <c r="N117" i="4" s="1"/>
  <c r="K111" i="4"/>
  <c r="L111" i="4" s="1"/>
  <c r="M111" i="4" s="1"/>
  <c r="N111" i="4" s="1"/>
  <c r="K105" i="4"/>
  <c r="L105" i="4" s="1"/>
  <c r="M105" i="4" s="1"/>
  <c r="N105" i="4" s="1"/>
  <c r="K98" i="4"/>
  <c r="L98" i="4" s="1"/>
  <c r="M98" i="4" s="1"/>
  <c r="N98" i="4" s="1"/>
  <c r="K79" i="4"/>
  <c r="L79" i="4" s="1"/>
  <c r="M79" i="4" s="1"/>
  <c r="N79" i="4" s="1"/>
  <c r="K73" i="4"/>
  <c r="L73" i="4" s="1"/>
  <c r="M73" i="4" s="1"/>
  <c r="N73" i="4" s="1"/>
  <c r="K66" i="4"/>
  <c r="L66" i="4" s="1"/>
  <c r="M66" i="4" s="1"/>
  <c r="N66" i="4" s="1"/>
  <c r="K53" i="4"/>
  <c r="L53" i="4" s="1"/>
  <c r="M53" i="4" s="1"/>
  <c r="N53" i="4" s="1"/>
  <c r="K47" i="4"/>
  <c r="L47" i="4" s="1"/>
  <c r="M47" i="4" s="1"/>
  <c r="N47" i="4" s="1"/>
  <c r="K41" i="4"/>
  <c r="L41" i="4" s="1"/>
  <c r="M41" i="4" s="1"/>
  <c r="N41" i="4" s="1"/>
  <c r="K34" i="4"/>
  <c r="L34" i="4" s="1"/>
  <c r="M34" i="4" s="1"/>
  <c r="N34" i="4" s="1"/>
  <c r="K21" i="4"/>
  <c r="L21" i="4" s="1"/>
  <c r="M21" i="4" s="1"/>
  <c r="N21" i="4" s="1"/>
  <c r="K15" i="4"/>
  <c r="L15" i="4" s="1"/>
  <c r="M15" i="4" s="1"/>
  <c r="N15" i="4" s="1"/>
  <c r="K9" i="4"/>
  <c r="L9" i="4" s="1"/>
  <c r="M9" i="4" s="1"/>
  <c r="N9" i="4" s="1"/>
  <c r="K334" i="4"/>
  <c r="L334" i="4" s="1"/>
  <c r="M334" i="4" s="1"/>
  <c r="N334" i="4" s="1"/>
  <c r="K315" i="4"/>
  <c r="L315" i="4" s="1"/>
  <c r="M315" i="4" s="1"/>
  <c r="N315" i="4" s="1"/>
  <c r="K302" i="4"/>
  <c r="L302" i="4" s="1"/>
  <c r="M302" i="4" s="1"/>
  <c r="N302" i="4" s="1"/>
  <c r="K283" i="4"/>
  <c r="L283" i="4" s="1"/>
  <c r="M283" i="4" s="1"/>
  <c r="N283" i="4" s="1"/>
  <c r="K251" i="4"/>
  <c r="L251" i="4" s="1"/>
  <c r="M251" i="4" s="1"/>
  <c r="N251" i="4" s="1"/>
  <c r="K238" i="4"/>
  <c r="L238" i="4" s="1"/>
  <c r="M238" i="4" s="1"/>
  <c r="N238" i="4" s="1"/>
  <c r="K219" i="4"/>
  <c r="L219" i="4" s="1"/>
  <c r="M219" i="4" s="1"/>
  <c r="N219" i="4" s="1"/>
  <c r="K206" i="4"/>
  <c r="L206" i="4" s="1"/>
  <c r="M206" i="4" s="1"/>
  <c r="N206" i="4" s="1"/>
  <c r="K187" i="4"/>
  <c r="L187" i="4" s="1"/>
  <c r="M187" i="4" s="1"/>
  <c r="N187" i="4" s="1"/>
  <c r="K168" i="4"/>
  <c r="L168" i="4" s="1"/>
  <c r="M168" i="4" s="1"/>
  <c r="N168" i="4" s="1"/>
  <c r="K155" i="4"/>
  <c r="L155" i="4" s="1"/>
  <c r="M155" i="4" s="1"/>
  <c r="N155" i="4" s="1"/>
  <c r="K136" i="4"/>
  <c r="L136" i="4" s="1"/>
  <c r="M136" i="4" s="1"/>
  <c r="N136" i="4" s="1"/>
  <c r="K123" i="4"/>
  <c r="L123" i="4" s="1"/>
  <c r="M123" i="4" s="1"/>
  <c r="N123" i="4" s="1"/>
  <c r="K91" i="4"/>
  <c r="L91" i="4" s="1"/>
  <c r="M91" i="4" s="1"/>
  <c r="N91" i="4" s="1"/>
  <c r="K72" i="4"/>
  <c r="L72" i="4" s="1"/>
  <c r="M72" i="4" s="1"/>
  <c r="N72" i="4" s="1"/>
  <c r="K40" i="4"/>
  <c r="L40" i="4" s="1"/>
  <c r="M40" i="4" s="1"/>
  <c r="N40" i="4" s="1"/>
  <c r="K8" i="4"/>
  <c r="L8" i="4" s="1"/>
  <c r="M8" i="4" s="1"/>
  <c r="N8" i="4" s="1"/>
  <c r="K333" i="4"/>
  <c r="L333" i="4" s="1"/>
  <c r="M333" i="4" s="1"/>
  <c r="N333" i="4" s="1"/>
  <c r="K327" i="4"/>
  <c r="L327" i="4" s="1"/>
  <c r="M327" i="4" s="1"/>
  <c r="N327" i="4" s="1"/>
  <c r="K314" i="4"/>
  <c r="L314" i="4" s="1"/>
  <c r="M314" i="4" s="1"/>
  <c r="N314" i="4" s="1"/>
  <c r="K295" i="4"/>
  <c r="L295" i="4" s="1"/>
  <c r="M295" i="4" s="1"/>
  <c r="N295" i="4" s="1"/>
  <c r="K289" i="4"/>
  <c r="L289" i="4" s="1"/>
  <c r="M289" i="4" s="1"/>
  <c r="N289" i="4" s="1"/>
  <c r="K282" i="4"/>
  <c r="L282" i="4" s="1"/>
  <c r="M282" i="4" s="1"/>
  <c r="N282" i="4" s="1"/>
  <c r="K269" i="4"/>
  <c r="L269" i="4" s="1"/>
  <c r="M269" i="4" s="1"/>
  <c r="N269" i="4" s="1"/>
  <c r="K263" i="4"/>
  <c r="L263" i="4" s="1"/>
  <c r="M263" i="4" s="1"/>
  <c r="N263" i="4" s="1"/>
  <c r="K257" i="4"/>
  <c r="L257" i="4" s="1"/>
  <c r="M257" i="4" s="1"/>
  <c r="N257" i="4" s="1"/>
  <c r="K250" i="4"/>
  <c r="L250" i="4" s="1"/>
  <c r="M250" i="4" s="1"/>
  <c r="N250" i="4" s="1"/>
  <c r="K231" i="4"/>
  <c r="L231" i="4" s="1"/>
  <c r="M231" i="4" s="1"/>
  <c r="N231" i="4" s="1"/>
  <c r="K218" i="4"/>
  <c r="L218" i="4" s="1"/>
  <c r="M218" i="4" s="1"/>
  <c r="N218" i="4" s="1"/>
  <c r="K205" i="4"/>
  <c r="L205" i="4" s="1"/>
  <c r="M205" i="4" s="1"/>
  <c r="N205" i="4" s="1"/>
  <c r="K199" i="4"/>
  <c r="L199" i="4" s="1"/>
  <c r="M199" i="4" s="1"/>
  <c r="N199" i="4" s="1"/>
  <c r="K186" i="4"/>
  <c r="L186" i="4" s="1"/>
  <c r="M186" i="4" s="1"/>
  <c r="N186" i="4" s="1"/>
  <c r="K173" i="4"/>
  <c r="L173" i="4" s="1"/>
  <c r="M173" i="4" s="1"/>
  <c r="N173" i="4" s="1"/>
  <c r="K167" i="4"/>
  <c r="L167" i="4" s="1"/>
  <c r="M167" i="4" s="1"/>
  <c r="N167" i="4" s="1"/>
  <c r="K161" i="4"/>
  <c r="L161" i="4" s="1"/>
  <c r="M161" i="4" s="1"/>
  <c r="N161" i="4" s="1"/>
  <c r="K154" i="4"/>
  <c r="L154" i="4" s="1"/>
  <c r="M154" i="4" s="1"/>
  <c r="N154" i="4" s="1"/>
  <c r="K135" i="4"/>
  <c r="L135" i="4" s="1"/>
  <c r="M135" i="4" s="1"/>
  <c r="N135" i="4" s="1"/>
  <c r="K129" i="4"/>
  <c r="L129" i="4" s="1"/>
  <c r="M129" i="4" s="1"/>
  <c r="N129" i="4" s="1"/>
  <c r="K122" i="4"/>
  <c r="L122" i="4" s="1"/>
  <c r="M122" i="4" s="1"/>
  <c r="N122" i="4" s="1"/>
  <c r="K109" i="4"/>
  <c r="L109" i="4" s="1"/>
  <c r="M109" i="4" s="1"/>
  <c r="N109" i="4" s="1"/>
  <c r="K103" i="4"/>
  <c r="L103" i="4" s="1"/>
  <c r="M103" i="4" s="1"/>
  <c r="N103" i="4" s="1"/>
  <c r="K97" i="4"/>
  <c r="L97" i="4" s="1"/>
  <c r="M97" i="4" s="1"/>
  <c r="N97" i="4" s="1"/>
  <c r="K90" i="4"/>
  <c r="L90" i="4" s="1"/>
  <c r="M90" i="4" s="1"/>
  <c r="N90" i="4" s="1"/>
  <c r="K71" i="4"/>
  <c r="L71" i="4" s="1"/>
  <c r="M71" i="4" s="1"/>
  <c r="N71" i="4" s="1"/>
  <c r="K65" i="4"/>
  <c r="L65" i="4" s="1"/>
  <c r="M65" i="4" s="1"/>
  <c r="N65" i="4" s="1"/>
  <c r="K58" i="4"/>
  <c r="L58" i="4" s="1"/>
  <c r="M58" i="4" s="1"/>
  <c r="N58" i="4" s="1"/>
  <c r="K45" i="4"/>
  <c r="L45" i="4" s="1"/>
  <c r="M45" i="4" s="1"/>
  <c r="N45" i="4" s="1"/>
  <c r="K39" i="4"/>
  <c r="L39" i="4" s="1"/>
  <c r="M39" i="4" s="1"/>
  <c r="N39" i="4" s="1"/>
  <c r="K33" i="4"/>
  <c r="L33" i="4" s="1"/>
  <c r="M33" i="4" s="1"/>
  <c r="N33" i="4" s="1"/>
  <c r="K26" i="4"/>
  <c r="L26" i="4" s="1"/>
  <c r="M26" i="4" s="1"/>
  <c r="N26" i="4" s="1"/>
  <c r="K13" i="4"/>
  <c r="L13" i="4" s="1"/>
  <c r="M13" i="4" s="1"/>
  <c r="N13" i="4" s="1"/>
  <c r="K7" i="4"/>
  <c r="L7" i="4" s="1"/>
  <c r="M7" i="4" s="1"/>
  <c r="N7" i="4" s="1"/>
  <c r="K339" i="4"/>
  <c r="L339" i="4" s="1"/>
  <c r="M339" i="4" s="1"/>
  <c r="N339" i="4" s="1"/>
  <c r="K326" i="4"/>
  <c r="L326" i="4" s="1"/>
  <c r="M326" i="4" s="1"/>
  <c r="N326" i="4" s="1"/>
  <c r="K307" i="4"/>
  <c r="L307" i="4" s="1"/>
  <c r="M307" i="4" s="1"/>
  <c r="N307" i="4" s="1"/>
  <c r="K275" i="4"/>
  <c r="L275" i="4" s="1"/>
  <c r="M275" i="4" s="1"/>
  <c r="N275" i="4" s="1"/>
  <c r="K256" i="4"/>
  <c r="L256" i="4" s="1"/>
  <c r="M256" i="4" s="1"/>
  <c r="N256" i="4" s="1"/>
  <c r="K243" i="4"/>
  <c r="L243" i="4" s="1"/>
  <c r="M243" i="4" s="1"/>
  <c r="N243" i="4" s="1"/>
  <c r="K230" i="4"/>
  <c r="L230" i="4" s="1"/>
  <c r="M230" i="4" s="1"/>
  <c r="N230" i="4" s="1"/>
  <c r="K211" i="4"/>
  <c r="L211" i="4" s="1"/>
  <c r="M211" i="4" s="1"/>
  <c r="N211" i="4" s="1"/>
  <c r="K198" i="4"/>
  <c r="L198" i="4" s="1"/>
  <c r="M198" i="4" s="1"/>
  <c r="N198" i="4" s="1"/>
  <c r="K179" i="4"/>
  <c r="L179" i="4" s="1"/>
  <c r="M179" i="4" s="1"/>
  <c r="N179" i="4" s="1"/>
  <c r="K160" i="4"/>
  <c r="L160" i="4" s="1"/>
  <c r="M160" i="4" s="1"/>
  <c r="N160" i="4" s="1"/>
  <c r="K147" i="4"/>
  <c r="L147" i="4" s="1"/>
  <c r="M147" i="4" s="1"/>
  <c r="N147" i="4" s="1"/>
  <c r="K128" i="4"/>
  <c r="L128" i="4" s="1"/>
  <c r="M128" i="4" s="1"/>
  <c r="N128" i="4" s="1"/>
  <c r="K115" i="4"/>
  <c r="L115" i="4" s="1"/>
  <c r="M115" i="4" s="1"/>
  <c r="N115" i="4" s="1"/>
  <c r="K83" i="4"/>
  <c r="L83" i="4" s="1"/>
  <c r="M83" i="4" s="1"/>
  <c r="N83" i="4" s="1"/>
  <c r="K338" i="4"/>
  <c r="L338" i="4" s="1"/>
  <c r="M338" i="4" s="1"/>
  <c r="N338" i="4" s="1"/>
  <c r="K325" i="4"/>
  <c r="L325" i="4" s="1"/>
  <c r="M325" i="4" s="1"/>
  <c r="N325" i="4" s="1"/>
  <c r="K319" i="4"/>
  <c r="L319" i="4" s="1"/>
  <c r="M319" i="4" s="1"/>
  <c r="N319" i="4" s="1"/>
  <c r="K306" i="4"/>
  <c r="L306" i="4" s="1"/>
  <c r="M306" i="4" s="1"/>
  <c r="N306" i="4" s="1"/>
  <c r="K293" i="4"/>
  <c r="L293" i="4" s="1"/>
  <c r="M293" i="4" s="1"/>
  <c r="N293" i="4" s="1"/>
  <c r="K287" i="4"/>
  <c r="L287" i="4" s="1"/>
  <c r="M287" i="4" s="1"/>
  <c r="N287" i="4" s="1"/>
  <c r="K281" i="4"/>
  <c r="L281" i="4" s="1"/>
  <c r="M281" i="4" s="1"/>
  <c r="N281" i="4" s="1"/>
  <c r="K274" i="4"/>
  <c r="L274" i="4" s="1"/>
  <c r="M274" i="4" s="1"/>
  <c r="N274" i="4" s="1"/>
  <c r="K255" i="4"/>
  <c r="L255" i="4" s="1"/>
  <c r="M255" i="4" s="1"/>
  <c r="N255" i="4" s="1"/>
  <c r="K242" i="4"/>
  <c r="L242" i="4" s="1"/>
  <c r="M242" i="4" s="1"/>
  <c r="N242" i="4" s="1"/>
  <c r="K229" i="4"/>
  <c r="L229" i="4" s="1"/>
  <c r="M229" i="4" s="1"/>
  <c r="N229" i="4" s="1"/>
  <c r="K223" i="4"/>
  <c r="L223" i="4" s="1"/>
  <c r="M223" i="4" s="1"/>
  <c r="N223" i="4" s="1"/>
  <c r="K210" i="4"/>
  <c r="L210" i="4" s="1"/>
  <c r="M210" i="4" s="1"/>
  <c r="N210" i="4" s="1"/>
  <c r="K197" i="4"/>
  <c r="L197" i="4" s="1"/>
  <c r="M197" i="4" s="1"/>
  <c r="N197" i="4" s="1"/>
  <c r="K191" i="4"/>
  <c r="L191" i="4" s="1"/>
  <c r="M191" i="4" s="1"/>
  <c r="N191" i="4" s="1"/>
  <c r="K178" i="4"/>
  <c r="L178" i="4" s="1"/>
  <c r="M178" i="4" s="1"/>
  <c r="N178" i="4" s="1"/>
  <c r="K159" i="4"/>
  <c r="L159" i="4" s="1"/>
  <c r="M159" i="4" s="1"/>
  <c r="N159" i="4" s="1"/>
  <c r="K153" i="4"/>
  <c r="L153" i="4" s="1"/>
  <c r="M153" i="4" s="1"/>
  <c r="N153" i="4" s="1"/>
  <c r="K146" i="4"/>
  <c r="L146" i="4" s="1"/>
  <c r="M146" i="4" s="1"/>
  <c r="N146" i="4" s="1"/>
  <c r="K133" i="4"/>
  <c r="L133" i="4" s="1"/>
  <c r="M133" i="4" s="1"/>
  <c r="N133" i="4" s="1"/>
  <c r="K127" i="4"/>
  <c r="L127" i="4" s="1"/>
  <c r="M127" i="4" s="1"/>
  <c r="N127" i="4" s="1"/>
  <c r="K121" i="4"/>
  <c r="L121" i="4" s="1"/>
  <c r="M121" i="4" s="1"/>
  <c r="N121" i="4" s="1"/>
  <c r="K114" i="4"/>
  <c r="L114" i="4" s="1"/>
  <c r="M114" i="4" s="1"/>
  <c r="N114" i="4" s="1"/>
  <c r="K101" i="4"/>
  <c r="L101" i="4" s="1"/>
  <c r="M101" i="4" s="1"/>
  <c r="N101" i="4" s="1"/>
  <c r="K95" i="4"/>
  <c r="L95" i="4" s="1"/>
  <c r="M95" i="4" s="1"/>
  <c r="N95" i="4" s="1"/>
  <c r="K89" i="4"/>
  <c r="L89" i="4" s="1"/>
  <c r="M89" i="4" s="1"/>
  <c r="N89" i="4" s="1"/>
  <c r="K82" i="4"/>
  <c r="L82" i="4" s="1"/>
  <c r="M82" i="4" s="1"/>
  <c r="N82" i="4" s="1"/>
  <c r="K63" i="4"/>
  <c r="L63" i="4" s="1"/>
  <c r="M63" i="4" s="1"/>
  <c r="N63" i="4" s="1"/>
  <c r="K57" i="4"/>
  <c r="L57" i="4" s="1"/>
  <c r="M57" i="4" s="1"/>
  <c r="N57" i="4" s="1"/>
  <c r="K50" i="4"/>
  <c r="L50" i="4" s="1"/>
  <c r="M50" i="4" s="1"/>
  <c r="N50" i="4" s="1"/>
  <c r="K37" i="4"/>
  <c r="L37" i="4" s="1"/>
  <c r="M37" i="4" s="1"/>
  <c r="N37" i="4" s="1"/>
  <c r="K31" i="4"/>
  <c r="L31" i="4" s="1"/>
  <c r="M31" i="4" s="1"/>
  <c r="N31" i="4" s="1"/>
  <c r="K25" i="4"/>
  <c r="L25" i="4" s="1"/>
  <c r="M25" i="4" s="1"/>
  <c r="N25" i="4" s="1"/>
  <c r="K18" i="4"/>
  <c r="L18" i="4" s="1"/>
  <c r="M18" i="4" s="1"/>
  <c r="N18" i="4" s="1"/>
  <c r="K5" i="4"/>
  <c r="L5" i="4" s="1"/>
  <c r="M5" i="4" s="1"/>
  <c r="N5" i="4" s="1"/>
  <c r="K290" i="3"/>
  <c r="L290" i="3" s="1"/>
  <c r="M290" i="3" s="1"/>
  <c r="N290" i="3" s="1"/>
  <c r="K176" i="3"/>
  <c r="L176" i="3" s="1"/>
  <c r="M176" i="3" s="1"/>
  <c r="N176" i="3" s="1"/>
  <c r="K168" i="3"/>
  <c r="L168" i="3" s="1"/>
  <c r="M168" i="3" s="1"/>
  <c r="N168" i="3" s="1"/>
  <c r="K160" i="3"/>
  <c r="L160" i="3" s="1"/>
  <c r="M160" i="3" s="1"/>
  <c r="N160" i="3" s="1"/>
  <c r="K152" i="3"/>
  <c r="L152" i="3" s="1"/>
  <c r="M152" i="3" s="1"/>
  <c r="N152" i="3" s="1"/>
  <c r="K144" i="3"/>
  <c r="L144" i="3" s="1"/>
  <c r="M144" i="3" s="1"/>
  <c r="N144" i="3" s="1"/>
  <c r="K137" i="3"/>
  <c r="L137" i="3" s="1"/>
  <c r="M137" i="3" s="1"/>
  <c r="N137" i="3" s="1"/>
  <c r="K129" i="3"/>
  <c r="L129" i="3" s="1"/>
  <c r="M129" i="3" s="1"/>
  <c r="N129" i="3" s="1"/>
  <c r="K89" i="3"/>
  <c r="L89" i="3" s="1"/>
  <c r="M89" i="3" s="1"/>
  <c r="N89" i="3" s="1"/>
  <c r="K65" i="3"/>
  <c r="L65" i="3" s="1"/>
  <c r="M65" i="3" s="1"/>
  <c r="N65" i="3" s="1"/>
  <c r="K58" i="3"/>
  <c r="L58" i="3" s="1"/>
  <c r="M58" i="3" s="1"/>
  <c r="N58" i="3" s="1"/>
  <c r="K572" i="3"/>
  <c r="L572" i="3" s="1"/>
  <c r="M572" i="3" s="1"/>
  <c r="N572" i="3" s="1"/>
  <c r="K738" i="3"/>
  <c r="L738" i="3" s="1"/>
  <c r="K730" i="3"/>
  <c r="L730" i="3" s="1"/>
  <c r="M730" i="3" s="1"/>
  <c r="N730" i="3" s="1"/>
  <c r="K665" i="3"/>
  <c r="L665" i="3" s="1"/>
  <c r="M665" i="3" s="1"/>
  <c r="N665" i="3" s="1"/>
  <c r="K658" i="3"/>
  <c r="L658" i="3" s="1"/>
  <c r="M658" i="3" s="1"/>
  <c r="N658" i="3" s="1"/>
  <c r="K670" i="3"/>
  <c r="L670" i="3" s="1"/>
  <c r="M670" i="3" s="1"/>
  <c r="N670" i="3" s="1"/>
  <c r="K657" i="3"/>
  <c r="L657" i="3" s="1"/>
  <c r="M657" i="3" s="1"/>
  <c r="N657" i="3" s="1"/>
  <c r="K539" i="3"/>
  <c r="L539" i="3" s="1"/>
  <c r="M539" i="3" s="1"/>
  <c r="N539" i="3" s="1"/>
  <c r="K531" i="3"/>
  <c r="L531" i="3" s="1"/>
  <c r="M531" i="3" s="1"/>
  <c r="N531" i="3" s="1"/>
  <c r="K523" i="3"/>
  <c r="L523" i="3" s="1"/>
  <c r="M523" i="3" s="1"/>
  <c r="N523" i="3" s="1"/>
  <c r="K515" i="3"/>
  <c r="L515" i="3" s="1"/>
  <c r="M515" i="3" s="1"/>
  <c r="N515" i="3" s="1"/>
  <c r="K507" i="3"/>
  <c r="L507" i="3" s="1"/>
  <c r="M507" i="3" s="1"/>
  <c r="N507" i="3" s="1"/>
  <c r="K492" i="3"/>
  <c r="L492" i="3" s="1"/>
  <c r="M492" i="3" s="1"/>
  <c r="N492" i="3" s="1"/>
  <c r="K446" i="3"/>
  <c r="L446" i="3" s="1"/>
  <c r="M446" i="3" s="1"/>
  <c r="N446" i="3" s="1"/>
  <c r="K438" i="3"/>
  <c r="L438" i="3" s="1"/>
  <c r="M438" i="3" s="1"/>
  <c r="N438" i="3" s="1"/>
  <c r="K199" i="3"/>
  <c r="L199" i="3" s="1"/>
  <c r="M199" i="3" s="1"/>
  <c r="N199" i="3" s="1"/>
  <c r="K191" i="3"/>
  <c r="L191" i="3" s="1"/>
  <c r="M191" i="3" s="1"/>
  <c r="N191" i="3" s="1"/>
  <c r="K183" i="3"/>
  <c r="L183" i="3" s="1"/>
  <c r="M183" i="3" s="1"/>
  <c r="N183" i="3" s="1"/>
  <c r="K25" i="3"/>
  <c r="L25" i="3" s="1"/>
  <c r="M25" i="3" s="1"/>
  <c r="N25" i="3" s="1"/>
  <c r="K17" i="3"/>
  <c r="L17" i="3" s="1"/>
  <c r="M17" i="3" s="1"/>
  <c r="N17" i="3" s="1"/>
  <c r="K9" i="3"/>
  <c r="L9" i="3" s="1"/>
  <c r="M9" i="3" s="1"/>
  <c r="N9" i="3" s="1"/>
  <c r="K720" i="3"/>
  <c r="L720" i="3" s="1"/>
  <c r="M720" i="3" s="1"/>
  <c r="N720" i="3" s="1"/>
  <c r="K713" i="3"/>
  <c r="L713" i="3" s="1"/>
  <c r="M713" i="3" s="1"/>
  <c r="N713" i="3" s="1"/>
  <c r="K705" i="3"/>
  <c r="L705" i="3" s="1"/>
  <c r="M705" i="3" s="1"/>
  <c r="N705" i="3" s="1"/>
  <c r="K698" i="3"/>
  <c r="L698" i="3" s="1"/>
  <c r="M698" i="3" s="1"/>
  <c r="N698" i="3" s="1"/>
  <c r="K690" i="3"/>
  <c r="L690" i="3" s="1"/>
  <c r="M690" i="3" s="1"/>
  <c r="N690" i="3" s="1"/>
  <c r="K683" i="3"/>
  <c r="L683" i="3" s="1"/>
  <c r="M683" i="3" s="1"/>
  <c r="N683" i="3" s="1"/>
  <c r="K677" i="3"/>
  <c r="L677" i="3" s="1"/>
  <c r="M677" i="3" s="1"/>
  <c r="N677" i="3" s="1"/>
  <c r="K641" i="3"/>
  <c r="L641" i="3" s="1"/>
  <c r="M641" i="3" s="1"/>
  <c r="N641" i="3" s="1"/>
  <c r="K633" i="3"/>
  <c r="L633" i="3" s="1"/>
  <c r="M633" i="3" s="1"/>
  <c r="N633" i="3" s="1"/>
  <c r="K625" i="3"/>
  <c r="L625" i="3" s="1"/>
  <c r="M625" i="3" s="1"/>
  <c r="N625" i="3" s="1"/>
  <c r="K617" i="3"/>
  <c r="L617" i="3" s="1"/>
  <c r="M617" i="3" s="1"/>
  <c r="N617" i="3" s="1"/>
  <c r="K609" i="3"/>
  <c r="L609" i="3" s="1"/>
  <c r="M609" i="3" s="1"/>
  <c r="N609" i="3" s="1"/>
  <c r="K601" i="3"/>
  <c r="L601" i="3" s="1"/>
  <c r="M601" i="3" s="1"/>
  <c r="N601" i="3" s="1"/>
  <c r="K262" i="3"/>
  <c r="L262" i="3" s="1"/>
  <c r="M262" i="3" s="1"/>
  <c r="N262" i="3" s="1"/>
  <c r="K95" i="3"/>
  <c r="L95" i="3" s="1"/>
  <c r="M95" i="3" s="1"/>
  <c r="N95" i="3" s="1"/>
  <c r="K32" i="3"/>
  <c r="L32" i="3" s="1"/>
  <c r="M32" i="3" s="1"/>
  <c r="N32" i="3" s="1"/>
  <c r="K727" i="3"/>
  <c r="L727" i="3" s="1"/>
  <c r="M727" i="3" s="1"/>
  <c r="N727" i="3" s="1"/>
  <c r="K719" i="3"/>
  <c r="L719" i="3" s="1"/>
  <c r="M719" i="3" s="1"/>
  <c r="N719" i="3" s="1"/>
  <c r="K712" i="3"/>
  <c r="L712" i="3" s="1"/>
  <c r="M712" i="3" s="1"/>
  <c r="N712" i="3" s="1"/>
  <c r="K697" i="3"/>
  <c r="L697" i="3" s="1"/>
  <c r="M697" i="3" s="1"/>
  <c r="N697" i="3" s="1"/>
  <c r="K682" i="3"/>
  <c r="L682" i="3" s="1"/>
  <c r="M682" i="3" s="1"/>
  <c r="N682" i="3" s="1"/>
  <c r="K663" i="3"/>
  <c r="L663" i="3" s="1"/>
  <c r="M663" i="3" s="1"/>
  <c r="N663" i="3" s="1"/>
  <c r="K648" i="3"/>
  <c r="L648" i="3" s="1"/>
  <c r="M648" i="3" s="1"/>
  <c r="N648" i="3" s="1"/>
  <c r="K592" i="3"/>
  <c r="L592" i="3" s="1"/>
  <c r="M592" i="3" s="1"/>
  <c r="N592" i="3" s="1"/>
  <c r="K584" i="3"/>
  <c r="L584" i="3" s="1"/>
  <c r="M584" i="3" s="1"/>
  <c r="N584" i="3" s="1"/>
  <c r="K576" i="3"/>
  <c r="L576" i="3" s="1"/>
  <c r="M576" i="3" s="1"/>
  <c r="N576" i="3" s="1"/>
  <c r="K277" i="3"/>
  <c r="L277" i="3" s="1"/>
  <c r="M277" i="3" s="1"/>
  <c r="N277" i="3" s="1"/>
  <c r="K221" i="3"/>
  <c r="L221" i="3" s="1"/>
  <c r="M221" i="3" s="1"/>
  <c r="N221" i="3" s="1"/>
  <c r="K213" i="3"/>
  <c r="L213" i="3" s="1"/>
  <c r="M213" i="3" s="1"/>
  <c r="N213" i="3" s="1"/>
  <c r="K205" i="3"/>
  <c r="L205" i="3" s="1"/>
  <c r="M205" i="3" s="1"/>
  <c r="N205" i="3" s="1"/>
  <c r="K197" i="3"/>
  <c r="L197" i="3" s="1"/>
  <c r="M197" i="3" s="1"/>
  <c r="N197" i="3" s="1"/>
  <c r="K189" i="3"/>
  <c r="L189" i="3" s="1"/>
  <c r="M189" i="3" s="1"/>
  <c r="N189" i="3" s="1"/>
  <c r="K181" i="3"/>
  <c r="L181" i="3" s="1"/>
  <c r="M181" i="3" s="1"/>
  <c r="N181" i="3" s="1"/>
  <c r="K110" i="3"/>
  <c r="L110" i="3" s="1"/>
  <c r="M110" i="3" s="1"/>
  <c r="N110" i="3" s="1"/>
  <c r="K102" i="3"/>
  <c r="L102" i="3" s="1"/>
  <c r="M102" i="3" s="1"/>
  <c r="N102" i="3" s="1"/>
  <c r="K742" i="3"/>
  <c r="L742" i="3" s="1"/>
  <c r="M742" i="3" s="1"/>
  <c r="N742" i="3" s="1"/>
  <c r="K734" i="3"/>
  <c r="L734" i="3" s="1"/>
  <c r="M734" i="3" s="1"/>
  <c r="N734" i="3" s="1"/>
  <c r="K726" i="3"/>
  <c r="L726" i="3" s="1"/>
  <c r="M726" i="3" s="1"/>
  <c r="N726" i="3" s="1"/>
  <c r="K675" i="3"/>
  <c r="L675" i="3" s="1"/>
  <c r="M675" i="3" s="1"/>
  <c r="N675" i="3" s="1"/>
  <c r="K668" i="3"/>
  <c r="L668" i="3" s="1"/>
  <c r="M668" i="3" s="1"/>
  <c r="N668" i="3" s="1"/>
  <c r="K662" i="3"/>
  <c r="L662" i="3" s="1"/>
  <c r="M662" i="3" s="1"/>
  <c r="N662" i="3" s="1"/>
  <c r="K655" i="3"/>
  <c r="L655" i="3" s="1"/>
  <c r="M655" i="3" s="1"/>
  <c r="N655" i="3" s="1"/>
  <c r="K356" i="3"/>
  <c r="L356" i="3" s="1"/>
  <c r="M356" i="3" s="1"/>
  <c r="N356" i="3" s="1"/>
  <c r="K348" i="3"/>
  <c r="L348" i="3" s="1"/>
  <c r="M348" i="3" s="1"/>
  <c r="N348" i="3" s="1"/>
  <c r="K332" i="3"/>
  <c r="L332" i="3" s="1"/>
  <c r="M332" i="3" s="1"/>
  <c r="N332" i="3" s="1"/>
  <c r="K324" i="3"/>
  <c r="L324" i="3" s="1"/>
  <c r="M324" i="3" s="1"/>
  <c r="N324" i="3" s="1"/>
  <c r="K284" i="3"/>
  <c r="L284" i="3" s="1"/>
  <c r="M284" i="3" s="1"/>
  <c r="N284" i="3" s="1"/>
  <c r="K236" i="3"/>
  <c r="L236" i="3" s="1"/>
  <c r="M236" i="3" s="1"/>
  <c r="N236" i="3" s="1"/>
  <c r="K228" i="3"/>
  <c r="L228" i="3" s="1"/>
  <c r="M228" i="3" s="1"/>
  <c r="N228" i="3" s="1"/>
  <c r="K741" i="3"/>
  <c r="L741" i="3" s="1"/>
  <c r="M741" i="3" s="1"/>
  <c r="N741" i="3" s="1"/>
  <c r="K733" i="3"/>
  <c r="L733" i="3" s="1"/>
  <c r="M733" i="3" s="1"/>
  <c r="N733" i="3" s="1"/>
  <c r="K717" i="3"/>
  <c r="L717" i="3" s="1"/>
  <c r="M717" i="3" s="1"/>
  <c r="N717" i="3" s="1"/>
  <c r="K710" i="3"/>
  <c r="L710" i="3" s="1"/>
  <c r="M710" i="3" s="1"/>
  <c r="N710" i="3" s="1"/>
  <c r="K703" i="3"/>
  <c r="L703" i="3" s="1"/>
  <c r="M703" i="3" s="1"/>
  <c r="N703" i="3" s="1"/>
  <c r="K695" i="3"/>
  <c r="L695" i="3" s="1"/>
  <c r="M695" i="3" s="1"/>
  <c r="N695" i="3" s="1"/>
  <c r="K688" i="3"/>
  <c r="L688" i="3" s="1"/>
  <c r="M688" i="3" s="1"/>
  <c r="N688" i="3" s="1"/>
  <c r="K681" i="3"/>
  <c r="L681" i="3" s="1"/>
  <c r="M681" i="3" s="1"/>
  <c r="N681" i="3" s="1"/>
  <c r="K674" i="3"/>
  <c r="L674" i="3" s="1"/>
  <c r="M674" i="3" s="1"/>
  <c r="N674" i="3" s="1"/>
  <c r="K551" i="3"/>
  <c r="L551" i="3" s="1"/>
  <c r="M551" i="3" s="1"/>
  <c r="N551" i="3" s="1"/>
  <c r="K488" i="3"/>
  <c r="L488" i="3" s="1"/>
  <c r="M488" i="3" s="1"/>
  <c r="N488" i="3" s="1"/>
  <c r="K480" i="3"/>
  <c r="L480" i="3" s="1"/>
  <c r="M480" i="3" s="1"/>
  <c r="N480" i="3" s="1"/>
  <c r="K466" i="3"/>
  <c r="L466" i="3" s="1"/>
  <c r="M466" i="3" s="1"/>
  <c r="N466" i="3" s="1"/>
  <c r="K458" i="3"/>
  <c r="L458" i="3" s="1"/>
  <c r="M458" i="3" s="1"/>
  <c r="N458" i="3" s="1"/>
  <c r="K339" i="3"/>
  <c r="L339" i="3" s="1"/>
  <c r="M339" i="3" s="1"/>
  <c r="N339" i="3" s="1"/>
  <c r="K243" i="3"/>
  <c r="L243" i="3" s="1"/>
  <c r="M243" i="3" s="1"/>
  <c r="N243" i="3" s="1"/>
  <c r="K724" i="3"/>
  <c r="L724" i="3" s="1"/>
  <c r="M724" i="3" s="1"/>
  <c r="N724" i="3" s="1"/>
  <c r="K716" i="3"/>
  <c r="L716" i="3" s="1"/>
  <c r="M716" i="3" s="1"/>
  <c r="N716" i="3" s="1"/>
  <c r="K709" i="3"/>
  <c r="L709" i="3" s="1"/>
  <c r="M709" i="3" s="1"/>
  <c r="N709" i="3" s="1"/>
  <c r="K702" i="3"/>
  <c r="L702" i="3" s="1"/>
  <c r="M702" i="3" s="1"/>
  <c r="N702" i="3" s="1"/>
  <c r="K694" i="3"/>
  <c r="L694" i="3" s="1"/>
  <c r="M694" i="3" s="1"/>
  <c r="N694" i="3" s="1"/>
  <c r="K687" i="3"/>
  <c r="L687" i="3" s="1"/>
  <c r="M687" i="3" s="1"/>
  <c r="N687" i="3" s="1"/>
  <c r="K680" i="3"/>
  <c r="L680" i="3" s="1"/>
  <c r="M680" i="3" s="1"/>
  <c r="N680" i="3" s="1"/>
  <c r="K566" i="3"/>
  <c r="L566" i="3" s="1"/>
  <c r="M566" i="3" s="1"/>
  <c r="N566" i="3" s="1"/>
  <c r="K472" i="3"/>
  <c r="L472" i="3" s="1"/>
  <c r="M472" i="3" s="1"/>
  <c r="N472" i="3" s="1"/>
  <c r="K282" i="3"/>
  <c r="L282" i="3" s="1"/>
  <c r="M282" i="3" s="1"/>
  <c r="N282" i="3" s="1"/>
  <c r="K250" i="3"/>
  <c r="L250" i="3" s="1"/>
  <c r="M250" i="3" s="1"/>
  <c r="N250" i="3" s="1"/>
  <c r="K739" i="3"/>
  <c r="L739" i="3" s="1"/>
  <c r="M739" i="3" s="1"/>
  <c r="N739" i="3" s="1"/>
  <c r="K731" i="3"/>
  <c r="L731" i="3" s="1"/>
  <c r="M731" i="3" s="1"/>
  <c r="N731" i="3" s="1"/>
  <c r="K723" i="3"/>
  <c r="L723" i="3" s="1"/>
  <c r="M723" i="3" s="1"/>
  <c r="N723" i="3" s="1"/>
  <c r="K557" i="3"/>
  <c r="L557" i="3" s="1"/>
  <c r="M557" i="3" s="1"/>
  <c r="N557" i="3" s="1"/>
  <c r="K432" i="3"/>
  <c r="L432" i="3" s="1"/>
  <c r="M432" i="3" s="1"/>
  <c r="N432" i="3" s="1"/>
  <c r="K424" i="3"/>
  <c r="L424" i="3" s="1"/>
  <c r="M424" i="3" s="1"/>
  <c r="N424" i="3" s="1"/>
  <c r="K416" i="3"/>
  <c r="L416" i="3" s="1"/>
  <c r="M416" i="3" s="1"/>
  <c r="N416" i="3" s="1"/>
  <c r="K408" i="3"/>
  <c r="L408" i="3" s="1"/>
  <c r="M408" i="3" s="1"/>
  <c r="N408" i="3" s="1"/>
  <c r="K401" i="3"/>
  <c r="L401" i="3" s="1"/>
  <c r="M401" i="3" s="1"/>
  <c r="N401" i="3" s="1"/>
  <c r="K393" i="3"/>
  <c r="L393" i="3" s="1"/>
  <c r="M393" i="3" s="1"/>
  <c r="N393" i="3" s="1"/>
  <c r="K385" i="3"/>
  <c r="L385" i="3" s="1"/>
  <c r="M385" i="3" s="1"/>
  <c r="N385" i="3" s="1"/>
  <c r="K377" i="3"/>
  <c r="L377" i="3" s="1"/>
  <c r="M377" i="3" s="1"/>
  <c r="N377" i="3" s="1"/>
  <c r="K369" i="3"/>
  <c r="L369" i="3" s="1"/>
  <c r="M369" i="3" s="1"/>
  <c r="N369" i="3" s="1"/>
  <c r="K361" i="3"/>
  <c r="L361" i="3" s="1"/>
  <c r="M361" i="3" s="1"/>
  <c r="N361" i="3" s="1"/>
  <c r="K297" i="3"/>
  <c r="L297" i="3" s="1"/>
  <c r="M297" i="3" s="1"/>
  <c r="N297" i="3" s="1"/>
  <c r="K289" i="3"/>
  <c r="L289" i="3" s="1"/>
  <c r="M289" i="3" s="1"/>
  <c r="N289" i="3" s="1"/>
  <c r="K122" i="3"/>
  <c r="L122" i="3" s="1"/>
  <c r="M122" i="3" s="1"/>
  <c r="N122" i="3" s="1"/>
  <c r="K114" i="3"/>
  <c r="L114" i="3" s="1"/>
  <c r="M114" i="3" s="1"/>
  <c r="N114" i="3" s="1"/>
  <c r="K82" i="3"/>
  <c r="L82" i="3" s="1"/>
  <c r="M82" i="3" s="1"/>
  <c r="N82" i="3" s="1"/>
  <c r="K74" i="3"/>
  <c r="L74" i="3" s="1"/>
  <c r="M74" i="3" s="1"/>
  <c r="N74" i="3" s="1"/>
  <c r="K51" i="3"/>
  <c r="L51" i="3" s="1"/>
  <c r="M51" i="3" s="1"/>
  <c r="N51" i="3" s="1"/>
  <c r="K740" i="3"/>
  <c r="L740" i="3" s="1"/>
  <c r="M740" i="3" s="1"/>
  <c r="N740" i="3" s="1"/>
  <c r="K732" i="3"/>
  <c r="L732" i="3" s="1"/>
  <c r="M732" i="3" s="1"/>
  <c r="N732" i="3" s="1"/>
  <c r="K725" i="3"/>
  <c r="L725" i="3" s="1"/>
  <c r="M725" i="3" s="1"/>
  <c r="N725" i="3" s="1"/>
  <c r="K718" i="3"/>
  <c r="L718" i="3" s="1"/>
  <c r="M718" i="3" s="1"/>
  <c r="N718" i="3" s="1"/>
  <c r="K711" i="3"/>
  <c r="L711" i="3" s="1"/>
  <c r="M711" i="3" s="1"/>
  <c r="N711" i="3" s="1"/>
  <c r="K704" i="3"/>
  <c r="L704" i="3" s="1"/>
  <c r="M704" i="3" s="1"/>
  <c r="N704" i="3" s="1"/>
  <c r="K696" i="3"/>
  <c r="L696" i="3" s="1"/>
  <c r="M696" i="3" s="1"/>
  <c r="N696" i="3" s="1"/>
  <c r="K689" i="3"/>
  <c r="L689" i="3" s="1"/>
  <c r="M689" i="3" s="1"/>
  <c r="N689" i="3" s="1"/>
  <c r="K676" i="3"/>
  <c r="L676" i="3" s="1"/>
  <c r="M676" i="3" s="1"/>
  <c r="N676" i="3" s="1"/>
  <c r="K669" i="3"/>
  <c r="L669" i="3" s="1"/>
  <c r="M669" i="3" s="1"/>
  <c r="N669" i="3" s="1"/>
  <c r="K664" i="3"/>
  <c r="L664" i="3" s="1"/>
  <c r="M664" i="3" s="1"/>
  <c r="N664" i="3" s="1"/>
  <c r="K634" i="3"/>
  <c r="L634" i="3" s="1"/>
  <c r="M634" i="3" s="1"/>
  <c r="N634" i="3" s="1"/>
  <c r="K626" i="3"/>
  <c r="L626" i="3" s="1"/>
  <c r="M626" i="3" s="1"/>
  <c r="N626" i="3" s="1"/>
  <c r="K618" i="3"/>
  <c r="L618" i="3" s="1"/>
  <c r="M618" i="3" s="1"/>
  <c r="N618" i="3" s="1"/>
  <c r="K610" i="3"/>
  <c r="L610" i="3" s="1"/>
  <c r="M610" i="3" s="1"/>
  <c r="N610" i="3" s="1"/>
  <c r="K594" i="3"/>
  <c r="L594" i="3" s="1"/>
  <c r="M594" i="3" s="1"/>
  <c r="N594" i="3" s="1"/>
  <c r="K586" i="3"/>
  <c r="L586" i="3" s="1"/>
  <c r="M586" i="3" s="1"/>
  <c r="N586" i="3" s="1"/>
  <c r="K578" i="3"/>
  <c r="L578" i="3" s="1"/>
  <c r="M578" i="3" s="1"/>
  <c r="N578" i="3" s="1"/>
  <c r="K494" i="3"/>
  <c r="L494" i="3" s="1"/>
  <c r="M494" i="3" s="1"/>
  <c r="N494" i="3" s="1"/>
  <c r="K486" i="3"/>
  <c r="L486" i="3" s="1"/>
  <c r="M486" i="3" s="1"/>
  <c r="N486" i="3" s="1"/>
  <c r="K479" i="3"/>
  <c r="L479" i="3" s="1"/>
  <c r="M479" i="3" s="1"/>
  <c r="N479" i="3" s="1"/>
  <c r="K354" i="3"/>
  <c r="L354" i="3" s="1"/>
  <c r="M354" i="3" s="1"/>
  <c r="N354" i="3" s="1"/>
  <c r="K275" i="3"/>
  <c r="L275" i="3" s="1"/>
  <c r="M275" i="3" s="1"/>
  <c r="N275" i="3" s="1"/>
  <c r="K206" i="3"/>
  <c r="L206" i="3" s="1"/>
  <c r="M206" i="3" s="1"/>
  <c r="N206" i="3" s="1"/>
  <c r="K174" i="3"/>
  <c r="L174" i="3" s="1"/>
  <c r="M174" i="3" s="1"/>
  <c r="N174" i="3" s="1"/>
  <c r="K166" i="3"/>
  <c r="L166" i="3" s="1"/>
  <c r="M166" i="3" s="1"/>
  <c r="N166" i="3" s="1"/>
  <c r="K80" i="3"/>
  <c r="L80" i="3" s="1"/>
  <c r="M80" i="3" s="1"/>
  <c r="N80" i="3" s="1"/>
  <c r="K72" i="3"/>
  <c r="L72" i="3" s="1"/>
  <c r="M72" i="3" s="1"/>
  <c r="N72" i="3" s="1"/>
  <c r="K125" i="3"/>
  <c r="L125" i="3" s="1"/>
  <c r="M125" i="3" s="1"/>
  <c r="N125" i="3" s="1"/>
  <c r="K177" i="3"/>
  <c r="L177" i="3" s="1"/>
  <c r="M177" i="3" s="1"/>
  <c r="N177" i="3" s="1"/>
  <c r="K320" i="3"/>
  <c r="L320" i="3" s="1"/>
  <c r="M320" i="3" s="1"/>
  <c r="N320" i="3" s="1"/>
  <c r="K357" i="3"/>
  <c r="L357" i="3" s="1"/>
  <c r="M357" i="3" s="1"/>
  <c r="N357" i="3" s="1"/>
  <c r="K469" i="3"/>
  <c r="L469" i="3" s="1"/>
  <c r="M469" i="3" s="1"/>
  <c r="N469" i="3" s="1"/>
  <c r="K475" i="3"/>
  <c r="L475" i="3" s="1"/>
  <c r="M475" i="3" s="1"/>
  <c r="N475" i="3" s="1"/>
  <c r="K547" i="3"/>
  <c r="L547" i="3" s="1"/>
  <c r="M547" i="3" s="1"/>
  <c r="N547" i="3" s="1"/>
  <c r="K573" i="3"/>
  <c r="L573" i="3" s="1"/>
  <c r="M573" i="3" s="1"/>
  <c r="N573" i="3" s="1"/>
  <c r="K642" i="3"/>
  <c r="L642" i="3" s="1"/>
  <c r="M642" i="3" s="1"/>
  <c r="N642" i="3" s="1"/>
  <c r="K41" i="3"/>
  <c r="L41" i="3" s="1"/>
  <c r="M41" i="3" s="1"/>
  <c r="N41" i="3" s="1"/>
  <c r="K48" i="3"/>
  <c r="L48" i="3" s="1"/>
  <c r="M48" i="3" s="1"/>
  <c r="N48" i="3" s="1"/>
  <c r="K69" i="3"/>
  <c r="L69" i="3" s="1"/>
  <c r="M69" i="3" s="1"/>
  <c r="N69" i="3" s="1"/>
  <c r="K208" i="3"/>
  <c r="L208" i="3" s="1"/>
  <c r="M208" i="3" s="1"/>
  <c r="N208" i="3" s="1"/>
  <c r="K336" i="3"/>
  <c r="L336" i="3" s="1"/>
  <c r="M336" i="3" s="1"/>
  <c r="N336" i="3" s="1"/>
  <c r="K448" i="3"/>
  <c r="L448" i="3" s="1"/>
  <c r="M448" i="3" s="1"/>
  <c r="N448" i="3" s="1"/>
  <c r="K541" i="3"/>
  <c r="L541" i="3" s="1"/>
  <c r="M541" i="3" s="1"/>
  <c r="N541" i="3" s="1"/>
  <c r="K568" i="3"/>
  <c r="L568" i="3" s="1"/>
  <c r="M568" i="3" s="1"/>
  <c r="N568" i="3" s="1"/>
  <c r="K112" i="3"/>
  <c r="L112" i="3" s="1"/>
  <c r="M112" i="3" s="1"/>
  <c r="N112" i="3" s="1"/>
  <c r="K224" i="3"/>
  <c r="L224" i="3" s="1"/>
  <c r="M224" i="3" s="1"/>
  <c r="N224" i="3" s="1"/>
  <c r="K253" i="3"/>
  <c r="L253" i="3" s="1"/>
  <c r="M253" i="3" s="1"/>
  <c r="N253" i="3" s="1"/>
  <c r="K280" i="3"/>
  <c r="L280" i="3" s="1"/>
  <c r="M280" i="3" s="1"/>
  <c r="N280" i="3" s="1"/>
  <c r="K365" i="3"/>
  <c r="L365" i="3" s="1"/>
  <c r="M365" i="3" s="1"/>
  <c r="N365" i="3" s="1"/>
  <c r="K57" i="3"/>
  <c r="L57" i="3" s="1"/>
  <c r="M57" i="3" s="1"/>
  <c r="N57" i="3" s="1"/>
  <c r="K158" i="3"/>
  <c r="L158" i="3" s="1"/>
  <c r="M158" i="3" s="1"/>
  <c r="N158" i="3" s="1"/>
  <c r="K261" i="3"/>
  <c r="L261" i="3" s="1"/>
  <c r="M261" i="3" s="1"/>
  <c r="N261" i="3" s="1"/>
  <c r="K288" i="3"/>
  <c r="L288" i="3" s="1"/>
  <c r="M288" i="3" s="1"/>
  <c r="N288" i="3" s="1"/>
  <c r="K294" i="3"/>
  <c r="L294" i="3" s="1"/>
  <c r="M294" i="3" s="1"/>
  <c r="N294" i="3" s="1"/>
  <c r="K301" i="3"/>
  <c r="L301" i="3" s="1"/>
  <c r="M301" i="3" s="1"/>
  <c r="N301" i="3" s="1"/>
  <c r="K491" i="3"/>
  <c r="L491" i="3" s="1"/>
  <c r="M491" i="3" s="1"/>
  <c r="N491" i="3" s="1"/>
  <c r="K88" i="3"/>
  <c r="L88" i="3" s="1"/>
  <c r="M88" i="3" s="1"/>
  <c r="N88" i="3" s="1"/>
  <c r="K109" i="3"/>
  <c r="L109" i="3" s="1"/>
  <c r="M109" i="3" s="1"/>
  <c r="N109" i="3" s="1"/>
  <c r="K269" i="3"/>
  <c r="L269" i="3" s="1"/>
  <c r="M269" i="3" s="1"/>
  <c r="N269" i="3" s="1"/>
  <c r="K347" i="3"/>
  <c r="L347" i="3" s="1"/>
  <c r="M347" i="3" s="1"/>
  <c r="N347" i="3" s="1"/>
  <c r="K565" i="3"/>
  <c r="L565" i="3" s="1"/>
  <c r="M565" i="3" s="1"/>
  <c r="N565" i="3" s="1"/>
  <c r="K600" i="3"/>
  <c r="L600" i="3" s="1"/>
  <c r="M600" i="3" s="1"/>
  <c r="N600" i="3" s="1"/>
  <c r="K646" i="3"/>
  <c r="L646" i="3" s="1"/>
  <c r="M646" i="3" s="1"/>
  <c r="N646" i="3" s="1"/>
  <c r="K40" i="3"/>
  <c r="L40" i="3" s="1"/>
  <c r="M40" i="3" s="1"/>
  <c r="N40" i="3" s="1"/>
  <c r="K97" i="3"/>
  <c r="L97" i="3" s="1"/>
  <c r="M97" i="3" s="1"/>
  <c r="N97" i="3" s="1"/>
  <c r="K104" i="3"/>
  <c r="L104" i="3" s="1"/>
  <c r="M104" i="3" s="1"/>
  <c r="N104" i="3" s="1"/>
  <c r="K264" i="3"/>
  <c r="L264" i="3" s="1"/>
  <c r="M264" i="3" s="1"/>
  <c r="N264" i="3" s="1"/>
  <c r="K363" i="3"/>
  <c r="L363" i="3" s="1"/>
  <c r="M363" i="3" s="1"/>
  <c r="N363" i="3" s="1"/>
  <c r="K453" i="3"/>
  <c r="L453" i="3" s="1"/>
  <c r="M453" i="3" s="1"/>
  <c r="N453" i="3" s="1"/>
  <c r="K501" i="3"/>
  <c r="L501" i="3" s="1"/>
  <c r="M501" i="3" s="1"/>
  <c r="N501" i="3" s="1"/>
  <c r="K737" i="3"/>
  <c r="L737" i="3" s="1"/>
  <c r="M737" i="3" s="1"/>
  <c r="N737" i="3" s="1"/>
  <c r="K729" i="3"/>
  <c r="L729" i="3" s="1"/>
  <c r="M729" i="3" s="1"/>
  <c r="N729" i="3" s="1"/>
  <c r="K722" i="3"/>
  <c r="L722" i="3" s="1"/>
  <c r="M722" i="3" s="1"/>
  <c r="N722" i="3" s="1"/>
  <c r="K708" i="3"/>
  <c r="L708" i="3" s="1"/>
  <c r="M708" i="3" s="1"/>
  <c r="N708" i="3" s="1"/>
  <c r="K701" i="3"/>
  <c r="L701" i="3" s="1"/>
  <c r="M701" i="3" s="1"/>
  <c r="N701" i="3" s="1"/>
  <c r="K693" i="3"/>
  <c r="L693" i="3" s="1"/>
  <c r="M693" i="3" s="1"/>
  <c r="N693" i="3" s="1"/>
  <c r="K686" i="3"/>
  <c r="L686" i="3" s="1"/>
  <c r="M686" i="3" s="1"/>
  <c r="N686" i="3" s="1"/>
  <c r="K673" i="3"/>
  <c r="L673" i="3" s="1"/>
  <c r="M673" i="3" s="1"/>
  <c r="N673" i="3" s="1"/>
  <c r="K667" i="3"/>
  <c r="L667" i="3" s="1"/>
  <c r="M667" i="3" s="1"/>
  <c r="N667" i="3" s="1"/>
  <c r="K661" i="3"/>
  <c r="L661" i="3" s="1"/>
  <c r="M661" i="3" s="1"/>
  <c r="N661" i="3" s="1"/>
  <c r="K654" i="3"/>
  <c r="L654" i="3" s="1"/>
  <c r="M654" i="3" s="1"/>
  <c r="N654" i="3" s="1"/>
  <c r="K647" i="3"/>
  <c r="L647" i="3" s="1"/>
  <c r="M647" i="3" s="1"/>
  <c r="N647" i="3" s="1"/>
  <c r="K639" i="3"/>
  <c r="L639" i="3" s="1"/>
  <c r="M639" i="3" s="1"/>
  <c r="N639" i="3" s="1"/>
  <c r="K631" i="3"/>
  <c r="L631" i="3" s="1"/>
  <c r="M631" i="3" s="1"/>
  <c r="N631" i="3" s="1"/>
  <c r="K623" i="3"/>
  <c r="L623" i="3" s="1"/>
  <c r="M623" i="3" s="1"/>
  <c r="N623" i="3" s="1"/>
  <c r="K615" i="3"/>
  <c r="L615" i="3" s="1"/>
  <c r="M615" i="3" s="1"/>
  <c r="N615" i="3" s="1"/>
  <c r="K607" i="3"/>
  <c r="L607" i="3" s="1"/>
  <c r="M607" i="3" s="1"/>
  <c r="N607" i="3" s="1"/>
  <c r="K546" i="3"/>
  <c r="L546" i="3" s="1"/>
  <c r="M546" i="3" s="1"/>
  <c r="N546" i="3" s="1"/>
  <c r="K499" i="3"/>
  <c r="L499" i="3" s="1"/>
  <c r="M499" i="3" s="1"/>
  <c r="N499" i="3" s="1"/>
  <c r="K437" i="3"/>
  <c r="L437" i="3" s="1"/>
  <c r="M437" i="3" s="1"/>
  <c r="N437" i="3" s="1"/>
  <c r="K430" i="3"/>
  <c r="L430" i="3" s="1"/>
  <c r="M430" i="3" s="1"/>
  <c r="N430" i="3" s="1"/>
  <c r="K422" i="3"/>
  <c r="L422" i="3" s="1"/>
  <c r="M422" i="3" s="1"/>
  <c r="N422" i="3" s="1"/>
  <c r="K414" i="3"/>
  <c r="L414" i="3" s="1"/>
  <c r="M414" i="3" s="1"/>
  <c r="N414" i="3" s="1"/>
  <c r="K407" i="3"/>
  <c r="L407" i="3" s="1"/>
  <c r="M407" i="3" s="1"/>
  <c r="N407" i="3" s="1"/>
  <c r="K399" i="3"/>
  <c r="L399" i="3" s="1"/>
  <c r="M399" i="3" s="1"/>
  <c r="N399" i="3" s="1"/>
  <c r="K391" i="3"/>
  <c r="L391" i="3" s="1"/>
  <c r="M391" i="3" s="1"/>
  <c r="N391" i="3" s="1"/>
  <c r="K383" i="3"/>
  <c r="L383" i="3" s="1"/>
  <c r="M383" i="3" s="1"/>
  <c r="N383" i="3" s="1"/>
  <c r="K375" i="3"/>
  <c r="L375" i="3" s="1"/>
  <c r="M375" i="3" s="1"/>
  <c r="N375" i="3" s="1"/>
  <c r="K367" i="3"/>
  <c r="L367" i="3" s="1"/>
  <c r="M367" i="3" s="1"/>
  <c r="N367" i="3" s="1"/>
  <c r="K319" i="3"/>
  <c r="L319" i="3" s="1"/>
  <c r="M319" i="3" s="1"/>
  <c r="N319" i="3" s="1"/>
  <c r="K311" i="3"/>
  <c r="L311" i="3" s="1"/>
  <c r="M311" i="3" s="1"/>
  <c r="N311" i="3" s="1"/>
  <c r="K303" i="3"/>
  <c r="L303" i="3" s="1"/>
  <c r="M303" i="3" s="1"/>
  <c r="N303" i="3" s="1"/>
  <c r="K295" i="3"/>
  <c r="L295" i="3" s="1"/>
  <c r="M295" i="3" s="1"/>
  <c r="N295" i="3" s="1"/>
  <c r="K257" i="3"/>
  <c r="L257" i="3" s="1"/>
  <c r="M257" i="3" s="1"/>
  <c r="N257" i="3" s="1"/>
  <c r="K219" i="3"/>
  <c r="L219" i="3" s="1"/>
  <c r="M219" i="3" s="1"/>
  <c r="N219" i="3" s="1"/>
  <c r="K211" i="3"/>
  <c r="L211" i="3" s="1"/>
  <c r="M211" i="3" s="1"/>
  <c r="N211" i="3" s="1"/>
  <c r="K46" i="3"/>
  <c r="L46" i="3" s="1"/>
  <c r="M46" i="3" s="1"/>
  <c r="N46" i="3" s="1"/>
  <c r="K38" i="3"/>
  <c r="L38" i="3" s="1"/>
  <c r="M38" i="3" s="1"/>
  <c r="N38" i="3" s="1"/>
  <c r="K30" i="3"/>
  <c r="L30" i="3" s="1"/>
  <c r="M30" i="3" s="1"/>
  <c r="N30" i="3" s="1"/>
  <c r="K23" i="3"/>
  <c r="L23" i="3" s="1"/>
  <c r="M23" i="3" s="1"/>
  <c r="N23" i="3" s="1"/>
  <c r="K15" i="3"/>
  <c r="L15" i="3" s="1"/>
  <c r="M15" i="3" s="1"/>
  <c r="N15" i="3" s="1"/>
  <c r="K8" i="3"/>
  <c r="L8" i="3" s="1"/>
  <c r="M8" i="3" s="1"/>
  <c r="N8" i="3" s="1"/>
  <c r="K736" i="3"/>
  <c r="L736" i="3" s="1"/>
  <c r="M736" i="3" s="1"/>
  <c r="N736" i="3" s="1"/>
  <c r="K728" i="3"/>
  <c r="L728" i="3" s="1"/>
  <c r="M728" i="3" s="1"/>
  <c r="N728" i="3" s="1"/>
  <c r="K715" i="3"/>
  <c r="L715" i="3" s="1"/>
  <c r="M715" i="3" s="1"/>
  <c r="N715" i="3" s="1"/>
  <c r="K707" i="3"/>
  <c r="L707" i="3" s="1"/>
  <c r="M707" i="3" s="1"/>
  <c r="N707" i="3" s="1"/>
  <c r="K700" i="3"/>
  <c r="L700" i="3" s="1"/>
  <c r="M700" i="3" s="1"/>
  <c r="N700" i="3" s="1"/>
  <c r="K692" i="3"/>
  <c r="L692" i="3" s="1"/>
  <c r="M692" i="3" s="1"/>
  <c r="N692" i="3" s="1"/>
  <c r="K685" i="3"/>
  <c r="L685" i="3" s="1"/>
  <c r="M685" i="3" s="1"/>
  <c r="N685" i="3" s="1"/>
  <c r="K679" i="3"/>
  <c r="L679" i="3" s="1"/>
  <c r="M679" i="3" s="1"/>
  <c r="N679" i="3" s="1"/>
  <c r="K672" i="3"/>
  <c r="L672" i="3" s="1"/>
  <c r="M672" i="3" s="1"/>
  <c r="N672" i="3" s="1"/>
  <c r="K666" i="3"/>
  <c r="L666" i="3" s="1"/>
  <c r="M666" i="3" s="1"/>
  <c r="N666" i="3" s="1"/>
  <c r="K660" i="3"/>
  <c r="L660" i="3" s="1"/>
  <c r="M660" i="3" s="1"/>
  <c r="N660" i="3" s="1"/>
  <c r="K552" i="3"/>
  <c r="L552" i="3" s="1"/>
  <c r="M552" i="3" s="1"/>
  <c r="N552" i="3" s="1"/>
  <c r="K537" i="3"/>
  <c r="L537" i="3" s="1"/>
  <c r="M537" i="3" s="1"/>
  <c r="N537" i="3" s="1"/>
  <c r="K529" i="3"/>
  <c r="L529" i="3" s="1"/>
  <c r="M529" i="3" s="1"/>
  <c r="N529" i="3" s="1"/>
  <c r="K521" i="3"/>
  <c r="L521" i="3" s="1"/>
  <c r="M521" i="3" s="1"/>
  <c r="N521" i="3" s="1"/>
  <c r="K513" i="3"/>
  <c r="L513" i="3" s="1"/>
  <c r="M513" i="3" s="1"/>
  <c r="N513" i="3" s="1"/>
  <c r="K506" i="3"/>
  <c r="L506" i="3" s="1"/>
  <c r="M506" i="3" s="1"/>
  <c r="N506" i="3" s="1"/>
  <c r="K468" i="3"/>
  <c r="L468" i="3" s="1"/>
  <c r="M468" i="3" s="1"/>
  <c r="N468" i="3" s="1"/>
  <c r="K460" i="3"/>
  <c r="L460" i="3" s="1"/>
  <c r="M460" i="3" s="1"/>
  <c r="N460" i="3" s="1"/>
  <c r="K444" i="3"/>
  <c r="L444" i="3" s="1"/>
  <c r="M444" i="3" s="1"/>
  <c r="N444" i="3" s="1"/>
  <c r="K334" i="3"/>
  <c r="L334" i="3" s="1"/>
  <c r="M334" i="3" s="1"/>
  <c r="N334" i="3" s="1"/>
  <c r="K326" i="3"/>
  <c r="L326" i="3" s="1"/>
  <c r="M326" i="3" s="1"/>
  <c r="N326" i="3" s="1"/>
  <c r="K302" i="3"/>
  <c r="L302" i="3" s="1"/>
  <c r="M302" i="3" s="1"/>
  <c r="N302" i="3" s="1"/>
  <c r="K248" i="3"/>
  <c r="L248" i="3" s="1"/>
  <c r="M248" i="3" s="1"/>
  <c r="N248" i="3" s="1"/>
  <c r="K241" i="3"/>
  <c r="L241" i="3" s="1"/>
  <c r="M241" i="3" s="1"/>
  <c r="N241" i="3" s="1"/>
  <c r="K234" i="3"/>
  <c r="L234" i="3" s="1"/>
  <c r="M234" i="3" s="1"/>
  <c r="N234" i="3" s="1"/>
  <c r="K226" i="3"/>
  <c r="L226" i="3" s="1"/>
  <c r="M226" i="3" s="1"/>
  <c r="N226" i="3" s="1"/>
  <c r="K124" i="3"/>
  <c r="L124" i="3" s="1"/>
  <c r="M124" i="3" s="1"/>
  <c r="N124" i="3" s="1"/>
  <c r="K116" i="3"/>
  <c r="L116" i="3" s="1"/>
  <c r="M116" i="3" s="1"/>
  <c r="N116" i="3" s="1"/>
  <c r="K53" i="3"/>
  <c r="L53" i="3" s="1"/>
  <c r="M53" i="3" s="1"/>
  <c r="N53" i="3" s="1"/>
  <c r="K743" i="3"/>
  <c r="L743" i="3" s="1"/>
  <c r="M743" i="3" s="1"/>
  <c r="N743" i="3" s="1"/>
  <c r="K735" i="3"/>
  <c r="L735" i="3" s="1"/>
  <c r="M735" i="3" s="1"/>
  <c r="N735" i="3" s="1"/>
  <c r="K721" i="3"/>
  <c r="L721" i="3" s="1"/>
  <c r="M721" i="3" s="1"/>
  <c r="N721" i="3" s="1"/>
  <c r="K714" i="3"/>
  <c r="L714" i="3" s="1"/>
  <c r="M714" i="3" s="1"/>
  <c r="N714" i="3" s="1"/>
  <c r="K706" i="3"/>
  <c r="L706" i="3" s="1"/>
  <c r="M706" i="3" s="1"/>
  <c r="N706" i="3" s="1"/>
  <c r="K699" i="3"/>
  <c r="L699" i="3" s="1"/>
  <c r="M699" i="3" s="1"/>
  <c r="N699" i="3" s="1"/>
  <c r="K691" i="3"/>
  <c r="L691" i="3" s="1"/>
  <c r="M691" i="3" s="1"/>
  <c r="N691" i="3" s="1"/>
  <c r="K684" i="3"/>
  <c r="L684" i="3" s="1"/>
  <c r="M684" i="3" s="1"/>
  <c r="N684" i="3" s="1"/>
  <c r="K678" i="3"/>
  <c r="L678" i="3" s="1"/>
  <c r="M678" i="3" s="1"/>
  <c r="N678" i="3" s="1"/>
  <c r="K671" i="3"/>
  <c r="L671" i="3" s="1"/>
  <c r="M671" i="3" s="1"/>
  <c r="N671" i="3" s="1"/>
  <c r="K659" i="3"/>
  <c r="L659" i="3" s="1"/>
  <c r="M659" i="3" s="1"/>
  <c r="N659" i="3" s="1"/>
  <c r="K652" i="3"/>
  <c r="L652" i="3" s="1"/>
  <c r="M652" i="3" s="1"/>
  <c r="N652" i="3" s="1"/>
  <c r="K559" i="3"/>
  <c r="L559" i="3" s="1"/>
  <c r="M559" i="3" s="1"/>
  <c r="N559" i="3" s="1"/>
  <c r="K544" i="3"/>
  <c r="L544" i="3" s="1"/>
  <c r="M544" i="3" s="1"/>
  <c r="N544" i="3" s="1"/>
  <c r="K474" i="3"/>
  <c r="L474" i="3" s="1"/>
  <c r="M474" i="3" s="1"/>
  <c r="N474" i="3" s="1"/>
  <c r="K451" i="3"/>
  <c r="L451" i="3" s="1"/>
  <c r="M451" i="3" s="1"/>
  <c r="N451" i="3" s="1"/>
  <c r="K341" i="3"/>
  <c r="L341" i="3" s="1"/>
  <c r="M341" i="3" s="1"/>
  <c r="N341" i="3" s="1"/>
  <c r="K317" i="3"/>
  <c r="L317" i="3" s="1"/>
  <c r="M317" i="3" s="1"/>
  <c r="N317" i="3" s="1"/>
  <c r="K309" i="3"/>
  <c r="L309" i="3" s="1"/>
  <c r="M309" i="3" s="1"/>
  <c r="N309" i="3" s="1"/>
  <c r="K255" i="3"/>
  <c r="L255" i="3" s="1"/>
  <c r="M255" i="3" s="1"/>
  <c r="N255" i="3" s="1"/>
  <c r="K154" i="3"/>
  <c r="L154" i="3" s="1"/>
  <c r="M154" i="3" s="1"/>
  <c r="N154" i="3" s="1"/>
  <c r="K146" i="3"/>
  <c r="L146" i="3" s="1"/>
  <c r="M146" i="3" s="1"/>
  <c r="N146" i="3" s="1"/>
  <c r="K139" i="3"/>
  <c r="L139" i="3" s="1"/>
  <c r="M139" i="3" s="1"/>
  <c r="N139" i="3" s="1"/>
  <c r="K131" i="3"/>
  <c r="L131" i="3" s="1"/>
  <c r="M131" i="3" s="1"/>
  <c r="N131" i="3" s="1"/>
  <c r="K67" i="3"/>
  <c r="L67" i="3" s="1"/>
  <c r="M67" i="3" s="1"/>
  <c r="N67" i="3" s="1"/>
  <c r="K60" i="3"/>
  <c r="L60" i="3" s="1"/>
  <c r="M60" i="3" s="1"/>
  <c r="N60" i="3" s="1"/>
  <c r="K44" i="3"/>
  <c r="L44" i="3" s="1"/>
  <c r="M44" i="3" s="1"/>
  <c r="N44" i="3" s="1"/>
  <c r="K602" i="3"/>
  <c r="L602" i="3" s="1"/>
  <c r="M602" i="3" s="1"/>
  <c r="N602" i="3" s="1"/>
  <c r="K595" i="3"/>
  <c r="L595" i="3" s="1"/>
  <c r="M595" i="3" s="1"/>
  <c r="N595" i="3" s="1"/>
  <c r="K587" i="3"/>
  <c r="L587" i="3" s="1"/>
  <c r="M587" i="3" s="1"/>
  <c r="N587" i="3" s="1"/>
  <c r="K579" i="3"/>
  <c r="L579" i="3" s="1"/>
  <c r="M579" i="3" s="1"/>
  <c r="N579" i="3" s="1"/>
  <c r="K567" i="3"/>
  <c r="L567" i="3" s="1"/>
  <c r="M567" i="3" s="1"/>
  <c r="N567" i="3" s="1"/>
  <c r="K560" i="3"/>
  <c r="L560" i="3" s="1"/>
  <c r="M560" i="3" s="1"/>
  <c r="N560" i="3" s="1"/>
  <c r="K553" i="3"/>
  <c r="L553" i="3" s="1"/>
  <c r="M553" i="3" s="1"/>
  <c r="N553" i="3" s="1"/>
  <c r="K540" i="3"/>
  <c r="L540" i="3" s="1"/>
  <c r="M540" i="3" s="1"/>
  <c r="N540" i="3" s="1"/>
  <c r="K532" i="3"/>
  <c r="L532" i="3" s="1"/>
  <c r="M532" i="3" s="1"/>
  <c r="N532" i="3" s="1"/>
  <c r="K524" i="3"/>
  <c r="L524" i="3" s="1"/>
  <c r="M524" i="3" s="1"/>
  <c r="N524" i="3" s="1"/>
  <c r="K516" i="3"/>
  <c r="L516" i="3" s="1"/>
  <c r="M516" i="3" s="1"/>
  <c r="N516" i="3" s="1"/>
  <c r="K508" i="3"/>
  <c r="L508" i="3" s="1"/>
  <c r="M508" i="3" s="1"/>
  <c r="N508" i="3" s="1"/>
  <c r="K495" i="3"/>
  <c r="L495" i="3" s="1"/>
  <c r="M495" i="3" s="1"/>
  <c r="N495" i="3" s="1"/>
  <c r="K489" i="3"/>
  <c r="L489" i="3" s="1"/>
  <c r="M489" i="3" s="1"/>
  <c r="N489" i="3" s="1"/>
  <c r="K481" i="3"/>
  <c r="L481" i="3" s="1"/>
  <c r="M481" i="3" s="1"/>
  <c r="N481" i="3" s="1"/>
  <c r="K461" i="3"/>
  <c r="L461" i="3" s="1"/>
  <c r="M461" i="3" s="1"/>
  <c r="N461" i="3" s="1"/>
  <c r="K447" i="3"/>
  <c r="L447" i="3" s="1"/>
  <c r="M447" i="3" s="1"/>
  <c r="N447" i="3" s="1"/>
  <c r="K439" i="3"/>
  <c r="L439" i="3" s="1"/>
  <c r="M439" i="3" s="1"/>
  <c r="N439" i="3" s="1"/>
  <c r="K433" i="3"/>
  <c r="L433" i="3" s="1"/>
  <c r="M433" i="3" s="1"/>
  <c r="N433" i="3" s="1"/>
  <c r="K425" i="3"/>
  <c r="L425" i="3" s="1"/>
  <c r="M425" i="3" s="1"/>
  <c r="N425" i="3" s="1"/>
  <c r="K417" i="3"/>
  <c r="L417" i="3" s="1"/>
  <c r="M417" i="3" s="1"/>
  <c r="N417" i="3" s="1"/>
  <c r="K409" i="3"/>
  <c r="L409" i="3" s="1"/>
  <c r="M409" i="3" s="1"/>
  <c r="N409" i="3" s="1"/>
  <c r="K402" i="3"/>
  <c r="L402" i="3" s="1"/>
  <c r="M402" i="3" s="1"/>
  <c r="N402" i="3" s="1"/>
  <c r="K394" i="3"/>
  <c r="L394" i="3" s="1"/>
  <c r="M394" i="3" s="1"/>
  <c r="N394" i="3" s="1"/>
  <c r="K386" i="3"/>
  <c r="L386" i="3" s="1"/>
  <c r="M386" i="3" s="1"/>
  <c r="N386" i="3" s="1"/>
  <c r="K378" i="3"/>
  <c r="L378" i="3" s="1"/>
  <c r="M378" i="3" s="1"/>
  <c r="N378" i="3" s="1"/>
  <c r="K370" i="3"/>
  <c r="L370" i="3" s="1"/>
  <c r="M370" i="3" s="1"/>
  <c r="N370" i="3" s="1"/>
  <c r="K349" i="3"/>
  <c r="L349" i="3" s="1"/>
  <c r="M349" i="3" s="1"/>
  <c r="N349" i="3" s="1"/>
  <c r="K342" i="3"/>
  <c r="L342" i="3" s="1"/>
  <c r="M342" i="3" s="1"/>
  <c r="N342" i="3" s="1"/>
  <c r="K335" i="3"/>
  <c r="L335" i="3" s="1"/>
  <c r="M335" i="3" s="1"/>
  <c r="N335" i="3" s="1"/>
  <c r="K327" i="3"/>
  <c r="L327" i="3" s="1"/>
  <c r="M327" i="3" s="1"/>
  <c r="N327" i="3" s="1"/>
  <c r="K312" i="3"/>
  <c r="L312" i="3" s="1"/>
  <c r="M312" i="3" s="1"/>
  <c r="N312" i="3" s="1"/>
  <c r="K304" i="3"/>
  <c r="L304" i="3" s="1"/>
  <c r="M304" i="3" s="1"/>
  <c r="N304" i="3" s="1"/>
  <c r="K298" i="3"/>
  <c r="L298" i="3" s="1"/>
  <c r="M298" i="3" s="1"/>
  <c r="N298" i="3" s="1"/>
  <c r="K291" i="3"/>
  <c r="L291" i="3" s="1"/>
  <c r="M291" i="3" s="1"/>
  <c r="N291" i="3" s="1"/>
  <c r="K285" i="3"/>
  <c r="L285" i="3" s="1"/>
  <c r="M285" i="3" s="1"/>
  <c r="N285" i="3" s="1"/>
  <c r="K278" i="3"/>
  <c r="L278" i="3" s="1"/>
  <c r="M278" i="3" s="1"/>
  <c r="N278" i="3" s="1"/>
  <c r="K270" i="3"/>
  <c r="L270" i="3" s="1"/>
  <c r="M270" i="3" s="1"/>
  <c r="N270" i="3" s="1"/>
  <c r="K258" i="3"/>
  <c r="L258" i="3" s="1"/>
  <c r="M258" i="3" s="1"/>
  <c r="N258" i="3" s="1"/>
  <c r="K251" i="3"/>
  <c r="L251" i="3" s="1"/>
  <c r="M251" i="3" s="1"/>
  <c r="N251" i="3" s="1"/>
  <c r="K244" i="3"/>
  <c r="L244" i="3" s="1"/>
  <c r="M244" i="3" s="1"/>
  <c r="N244" i="3" s="1"/>
  <c r="K237" i="3"/>
  <c r="L237" i="3" s="1"/>
  <c r="M237" i="3" s="1"/>
  <c r="N237" i="3" s="1"/>
  <c r="K229" i="3"/>
  <c r="L229" i="3" s="1"/>
  <c r="M229" i="3" s="1"/>
  <c r="N229" i="3" s="1"/>
  <c r="K222" i="3"/>
  <c r="L222" i="3" s="1"/>
  <c r="M222" i="3" s="1"/>
  <c r="N222" i="3" s="1"/>
  <c r="K214" i="3"/>
  <c r="L214" i="3" s="1"/>
  <c r="M214" i="3" s="1"/>
  <c r="N214" i="3" s="1"/>
  <c r="K207" i="3"/>
  <c r="L207" i="3" s="1"/>
  <c r="M207" i="3" s="1"/>
  <c r="N207" i="3" s="1"/>
  <c r="K200" i="3"/>
  <c r="L200" i="3" s="1"/>
  <c r="M200" i="3" s="1"/>
  <c r="N200" i="3" s="1"/>
  <c r="K192" i="3"/>
  <c r="L192" i="3" s="1"/>
  <c r="M192" i="3" s="1"/>
  <c r="N192" i="3" s="1"/>
  <c r="K184" i="3"/>
  <c r="L184" i="3" s="1"/>
  <c r="M184" i="3" s="1"/>
  <c r="N184" i="3" s="1"/>
  <c r="K169" i="3"/>
  <c r="L169" i="3" s="1"/>
  <c r="M169" i="3" s="1"/>
  <c r="N169" i="3" s="1"/>
  <c r="K161" i="3"/>
  <c r="L161" i="3" s="1"/>
  <c r="M161" i="3" s="1"/>
  <c r="N161" i="3" s="1"/>
  <c r="K155" i="3"/>
  <c r="L155" i="3" s="1"/>
  <c r="M155" i="3" s="1"/>
  <c r="N155" i="3" s="1"/>
  <c r="K147" i="3"/>
  <c r="L147" i="3" s="1"/>
  <c r="M147" i="3" s="1"/>
  <c r="N147" i="3" s="1"/>
  <c r="K140" i="3"/>
  <c r="L140" i="3" s="1"/>
  <c r="M140" i="3" s="1"/>
  <c r="N140" i="3" s="1"/>
  <c r="K132" i="3"/>
  <c r="L132" i="3" s="1"/>
  <c r="M132" i="3" s="1"/>
  <c r="N132" i="3" s="1"/>
  <c r="K117" i="3"/>
  <c r="L117" i="3" s="1"/>
  <c r="M117" i="3" s="1"/>
  <c r="N117" i="3" s="1"/>
  <c r="K90" i="3"/>
  <c r="L90" i="3" s="1"/>
  <c r="K83" i="3"/>
  <c r="L83" i="3" s="1"/>
  <c r="M83" i="3" s="1"/>
  <c r="N83" i="3" s="1"/>
  <c r="K75" i="3"/>
  <c r="L75" i="3" s="1"/>
  <c r="M75" i="3" s="1"/>
  <c r="N75" i="3" s="1"/>
  <c r="K68" i="3"/>
  <c r="L68" i="3" s="1"/>
  <c r="M68" i="3" s="1"/>
  <c r="N68" i="3" s="1"/>
  <c r="K61" i="3"/>
  <c r="L61" i="3" s="1"/>
  <c r="M61" i="3" s="1"/>
  <c r="N61" i="3" s="1"/>
  <c r="K54" i="3"/>
  <c r="L54" i="3" s="1"/>
  <c r="M54" i="3" s="1"/>
  <c r="N54" i="3" s="1"/>
  <c r="K47" i="3"/>
  <c r="L47" i="3" s="1"/>
  <c r="M47" i="3" s="1"/>
  <c r="N47" i="3" s="1"/>
  <c r="K33" i="3"/>
  <c r="L33" i="3" s="1"/>
  <c r="M33" i="3" s="1"/>
  <c r="N33" i="3" s="1"/>
  <c r="K26" i="3"/>
  <c r="L26" i="3" s="1"/>
  <c r="M26" i="3" s="1"/>
  <c r="N26" i="3" s="1"/>
  <c r="K18" i="3"/>
  <c r="L18" i="3" s="1"/>
  <c r="M18" i="3" s="1"/>
  <c r="N18" i="3" s="1"/>
  <c r="K10" i="3"/>
  <c r="L10" i="3" s="1"/>
  <c r="M10" i="3" s="1"/>
  <c r="N10" i="3" s="1"/>
  <c r="K653" i="3"/>
  <c r="L653" i="3" s="1"/>
  <c r="M653" i="3" s="1"/>
  <c r="N653" i="3" s="1"/>
  <c r="K640" i="3"/>
  <c r="L640" i="3" s="1"/>
  <c r="M640" i="3" s="1"/>
  <c r="N640" i="3" s="1"/>
  <c r="K632" i="3"/>
  <c r="L632" i="3" s="1"/>
  <c r="M632" i="3" s="1"/>
  <c r="N632" i="3" s="1"/>
  <c r="K624" i="3"/>
  <c r="L624" i="3" s="1"/>
  <c r="M624" i="3" s="1"/>
  <c r="N624" i="3" s="1"/>
  <c r="K616" i="3"/>
  <c r="L616" i="3" s="1"/>
  <c r="M616" i="3" s="1"/>
  <c r="N616" i="3" s="1"/>
  <c r="K608" i="3"/>
  <c r="L608" i="3" s="1"/>
  <c r="M608" i="3" s="1"/>
  <c r="N608" i="3" s="1"/>
  <c r="K593" i="3"/>
  <c r="L593" i="3" s="1"/>
  <c r="M593" i="3" s="1"/>
  <c r="N593" i="3" s="1"/>
  <c r="K585" i="3"/>
  <c r="L585" i="3" s="1"/>
  <c r="M585" i="3" s="1"/>
  <c r="N585" i="3" s="1"/>
  <c r="K577" i="3"/>
  <c r="L577" i="3" s="1"/>
  <c r="M577" i="3" s="1"/>
  <c r="N577" i="3" s="1"/>
  <c r="K571" i="3"/>
  <c r="L571" i="3" s="1"/>
  <c r="M571" i="3" s="1"/>
  <c r="N571" i="3" s="1"/>
  <c r="K558" i="3"/>
  <c r="L558" i="3" s="1"/>
  <c r="M558" i="3" s="1"/>
  <c r="N558" i="3" s="1"/>
  <c r="K545" i="3"/>
  <c r="L545" i="3" s="1"/>
  <c r="M545" i="3" s="1"/>
  <c r="N545" i="3" s="1"/>
  <c r="K538" i="3"/>
  <c r="L538" i="3" s="1"/>
  <c r="M538" i="3" s="1"/>
  <c r="N538" i="3" s="1"/>
  <c r="K530" i="3"/>
  <c r="L530" i="3" s="1"/>
  <c r="M530" i="3" s="1"/>
  <c r="N530" i="3" s="1"/>
  <c r="K522" i="3"/>
  <c r="L522" i="3" s="1"/>
  <c r="M522" i="3" s="1"/>
  <c r="N522" i="3" s="1"/>
  <c r="K514" i="3"/>
  <c r="L514" i="3" s="1"/>
  <c r="M514" i="3" s="1"/>
  <c r="N514" i="3" s="1"/>
  <c r="K500" i="3"/>
  <c r="L500" i="3" s="1"/>
  <c r="M500" i="3" s="1"/>
  <c r="N500" i="3" s="1"/>
  <c r="K493" i="3"/>
  <c r="L493" i="3" s="1"/>
  <c r="M493" i="3" s="1"/>
  <c r="N493" i="3" s="1"/>
  <c r="K487" i="3"/>
  <c r="L487" i="3" s="1"/>
  <c r="M487" i="3" s="1"/>
  <c r="N487" i="3" s="1"/>
  <c r="K473" i="3"/>
  <c r="L473" i="3" s="1"/>
  <c r="M473" i="3" s="1"/>
  <c r="N473" i="3" s="1"/>
  <c r="K467" i="3"/>
  <c r="L467" i="3" s="1"/>
  <c r="M467" i="3" s="1"/>
  <c r="N467" i="3" s="1"/>
  <c r="K459" i="3"/>
  <c r="L459" i="3" s="1"/>
  <c r="M459" i="3" s="1"/>
  <c r="N459" i="3" s="1"/>
  <c r="K452" i="3"/>
  <c r="L452" i="3" s="1"/>
  <c r="M452" i="3" s="1"/>
  <c r="N452" i="3" s="1"/>
  <c r="K445" i="3"/>
  <c r="L445" i="3" s="1"/>
  <c r="M445" i="3" s="1"/>
  <c r="N445" i="3" s="1"/>
  <c r="K431" i="3"/>
  <c r="L431" i="3" s="1"/>
  <c r="M431" i="3" s="1"/>
  <c r="N431" i="3" s="1"/>
  <c r="K423" i="3"/>
  <c r="L423" i="3" s="1"/>
  <c r="M423" i="3" s="1"/>
  <c r="N423" i="3" s="1"/>
  <c r="K415" i="3"/>
  <c r="L415" i="3" s="1"/>
  <c r="M415" i="3" s="1"/>
  <c r="N415" i="3" s="1"/>
  <c r="K400" i="3"/>
  <c r="L400" i="3" s="1"/>
  <c r="M400" i="3" s="1"/>
  <c r="N400" i="3" s="1"/>
  <c r="K392" i="3"/>
  <c r="L392" i="3" s="1"/>
  <c r="M392" i="3" s="1"/>
  <c r="N392" i="3" s="1"/>
  <c r="K384" i="3"/>
  <c r="L384" i="3" s="1"/>
  <c r="M384" i="3" s="1"/>
  <c r="N384" i="3" s="1"/>
  <c r="K376" i="3"/>
  <c r="L376" i="3" s="1"/>
  <c r="M376" i="3" s="1"/>
  <c r="N376" i="3" s="1"/>
  <c r="K368" i="3"/>
  <c r="L368" i="3" s="1"/>
  <c r="M368" i="3" s="1"/>
  <c r="N368" i="3" s="1"/>
  <c r="K362" i="3"/>
  <c r="L362" i="3" s="1"/>
  <c r="M362" i="3" s="1"/>
  <c r="N362" i="3" s="1"/>
  <c r="K355" i="3"/>
  <c r="L355" i="3" s="1"/>
  <c r="M355" i="3" s="1"/>
  <c r="N355" i="3" s="1"/>
  <c r="K340" i="3"/>
  <c r="L340" i="3" s="1"/>
  <c r="M340" i="3" s="1"/>
  <c r="N340" i="3" s="1"/>
  <c r="K333" i="3"/>
  <c r="L333" i="3" s="1"/>
  <c r="M333" i="3" s="1"/>
  <c r="N333" i="3" s="1"/>
  <c r="K325" i="3"/>
  <c r="L325" i="3" s="1"/>
  <c r="M325" i="3" s="1"/>
  <c r="N325" i="3" s="1"/>
  <c r="K318" i="3"/>
  <c r="L318" i="3" s="1"/>
  <c r="M318" i="3" s="1"/>
  <c r="N318" i="3" s="1"/>
  <c r="K310" i="3"/>
  <c r="L310" i="3" s="1"/>
  <c r="M310" i="3" s="1"/>
  <c r="N310" i="3" s="1"/>
  <c r="K296" i="3"/>
  <c r="L296" i="3" s="1"/>
  <c r="M296" i="3" s="1"/>
  <c r="N296" i="3" s="1"/>
  <c r="K283" i="3"/>
  <c r="L283" i="3" s="1"/>
  <c r="M283" i="3" s="1"/>
  <c r="N283" i="3" s="1"/>
  <c r="K276" i="3"/>
  <c r="L276" i="3" s="1"/>
  <c r="M276" i="3" s="1"/>
  <c r="N276" i="3" s="1"/>
  <c r="K263" i="3"/>
  <c r="L263" i="3" s="1"/>
  <c r="M263" i="3" s="1"/>
  <c r="N263" i="3" s="1"/>
  <c r="K256" i="3"/>
  <c r="L256" i="3" s="1"/>
  <c r="M256" i="3" s="1"/>
  <c r="N256" i="3" s="1"/>
  <c r="K249" i="3"/>
  <c r="L249" i="3" s="1"/>
  <c r="M249" i="3" s="1"/>
  <c r="N249" i="3" s="1"/>
  <c r="K242" i="3"/>
  <c r="L242" i="3" s="1"/>
  <c r="M242" i="3" s="1"/>
  <c r="N242" i="3" s="1"/>
  <c r="K235" i="3"/>
  <c r="L235" i="3" s="1"/>
  <c r="M235" i="3" s="1"/>
  <c r="N235" i="3" s="1"/>
  <c r="K227" i="3"/>
  <c r="L227" i="3" s="1"/>
  <c r="M227" i="3" s="1"/>
  <c r="N227" i="3" s="1"/>
  <c r="K220" i="3"/>
  <c r="L220" i="3" s="1"/>
  <c r="M220" i="3" s="1"/>
  <c r="N220" i="3" s="1"/>
  <c r="K212" i="3"/>
  <c r="L212" i="3" s="1"/>
  <c r="M212" i="3" s="1"/>
  <c r="N212" i="3" s="1"/>
  <c r="K198" i="3"/>
  <c r="L198" i="3" s="1"/>
  <c r="M198" i="3" s="1"/>
  <c r="N198" i="3" s="1"/>
  <c r="K190" i="3"/>
  <c r="L190" i="3" s="1"/>
  <c r="M190" i="3" s="1"/>
  <c r="N190" i="3" s="1"/>
  <c r="K182" i="3"/>
  <c r="L182" i="3" s="1"/>
  <c r="M182" i="3" s="1"/>
  <c r="N182" i="3" s="1"/>
  <c r="K175" i="3"/>
  <c r="L175" i="3" s="1"/>
  <c r="M175" i="3" s="1"/>
  <c r="N175" i="3" s="1"/>
  <c r="K167" i="3"/>
  <c r="L167" i="3" s="1"/>
  <c r="M167" i="3" s="1"/>
  <c r="N167" i="3" s="1"/>
  <c r="K159" i="3"/>
  <c r="L159" i="3" s="1"/>
  <c r="M159" i="3" s="1"/>
  <c r="N159" i="3" s="1"/>
  <c r="K153" i="3"/>
  <c r="L153" i="3" s="1"/>
  <c r="M153" i="3" s="1"/>
  <c r="N153" i="3" s="1"/>
  <c r="K145" i="3"/>
  <c r="L145" i="3" s="1"/>
  <c r="M145" i="3" s="1"/>
  <c r="N145" i="3" s="1"/>
  <c r="K138" i="3"/>
  <c r="L138" i="3" s="1"/>
  <c r="M138" i="3" s="1"/>
  <c r="N138" i="3" s="1"/>
  <c r="K130" i="3"/>
  <c r="L130" i="3" s="1"/>
  <c r="M130" i="3" s="1"/>
  <c r="N130" i="3" s="1"/>
  <c r="K123" i="3"/>
  <c r="L123" i="3" s="1"/>
  <c r="M123" i="3" s="1"/>
  <c r="N123" i="3" s="1"/>
  <c r="K115" i="3"/>
  <c r="L115" i="3" s="1"/>
  <c r="M115" i="3" s="1"/>
  <c r="N115" i="3" s="1"/>
  <c r="K103" i="3"/>
  <c r="L103" i="3" s="1"/>
  <c r="M103" i="3" s="1"/>
  <c r="N103" i="3" s="1"/>
  <c r="K96" i="3"/>
  <c r="L96" i="3" s="1"/>
  <c r="M96" i="3" s="1"/>
  <c r="N96" i="3" s="1"/>
  <c r="K81" i="3"/>
  <c r="L81" i="3" s="1"/>
  <c r="M81" i="3" s="1"/>
  <c r="N81" i="3" s="1"/>
  <c r="K73" i="3"/>
  <c r="L73" i="3" s="1"/>
  <c r="M73" i="3" s="1"/>
  <c r="N73" i="3" s="1"/>
  <c r="O73" i="3" s="1"/>
  <c r="K66" i="3"/>
  <c r="L66" i="3" s="1"/>
  <c r="M66" i="3" s="1"/>
  <c r="N66" i="3" s="1"/>
  <c r="K59" i="3"/>
  <c r="L59" i="3" s="1"/>
  <c r="M59" i="3" s="1"/>
  <c r="N59" i="3" s="1"/>
  <c r="K52" i="3"/>
  <c r="L52" i="3" s="1"/>
  <c r="M52" i="3" s="1"/>
  <c r="N52" i="3" s="1"/>
  <c r="K45" i="3"/>
  <c r="L45" i="3" s="1"/>
  <c r="M45" i="3" s="1"/>
  <c r="N45" i="3" s="1"/>
  <c r="K39" i="3"/>
  <c r="L39" i="3" s="1"/>
  <c r="M39" i="3" s="1"/>
  <c r="N39" i="3" s="1"/>
  <c r="K31" i="3"/>
  <c r="L31" i="3" s="1"/>
  <c r="M31" i="3" s="1"/>
  <c r="N31" i="3" s="1"/>
  <c r="K24" i="3"/>
  <c r="L24" i="3" s="1"/>
  <c r="M24" i="3" s="1"/>
  <c r="N24" i="3" s="1"/>
  <c r="K16" i="3"/>
  <c r="L16" i="3" s="1"/>
  <c r="M16" i="3" s="1"/>
  <c r="N16" i="3" s="1"/>
  <c r="K645" i="3"/>
  <c r="L645" i="3" s="1"/>
  <c r="M645" i="3" s="1"/>
  <c r="N645" i="3" s="1"/>
  <c r="K638" i="3"/>
  <c r="L638" i="3" s="1"/>
  <c r="M638" i="3" s="1"/>
  <c r="N638" i="3" s="1"/>
  <c r="K630" i="3"/>
  <c r="L630" i="3" s="1"/>
  <c r="M630" i="3" s="1"/>
  <c r="N630" i="3" s="1"/>
  <c r="K622" i="3"/>
  <c r="L622" i="3" s="1"/>
  <c r="M622" i="3" s="1"/>
  <c r="N622" i="3" s="1"/>
  <c r="K614" i="3"/>
  <c r="L614" i="3" s="1"/>
  <c r="M614" i="3" s="1"/>
  <c r="N614" i="3" s="1"/>
  <c r="K606" i="3"/>
  <c r="L606" i="3" s="1"/>
  <c r="M606" i="3" s="1"/>
  <c r="N606" i="3" s="1"/>
  <c r="K599" i="3"/>
  <c r="L599" i="3" s="1"/>
  <c r="M599" i="3" s="1"/>
  <c r="N599" i="3" s="1"/>
  <c r="K591" i="3"/>
  <c r="L591" i="3" s="1"/>
  <c r="M591" i="3" s="1"/>
  <c r="N591" i="3" s="1"/>
  <c r="K583" i="3"/>
  <c r="L583" i="3" s="1"/>
  <c r="M583" i="3" s="1"/>
  <c r="N583" i="3" s="1"/>
  <c r="K570" i="3"/>
  <c r="L570" i="3" s="1"/>
  <c r="M570" i="3" s="1"/>
  <c r="N570" i="3" s="1"/>
  <c r="K564" i="3"/>
  <c r="L564" i="3" s="1"/>
  <c r="M564" i="3" s="1"/>
  <c r="N564" i="3" s="1"/>
  <c r="K556" i="3"/>
  <c r="L556" i="3" s="1"/>
  <c r="M556" i="3" s="1"/>
  <c r="N556" i="3" s="1"/>
  <c r="K550" i="3"/>
  <c r="L550" i="3" s="1"/>
  <c r="M550" i="3" s="1"/>
  <c r="N550" i="3" s="1"/>
  <c r="K543" i="3"/>
  <c r="L543" i="3" s="1"/>
  <c r="M543" i="3" s="1"/>
  <c r="N543" i="3" s="1"/>
  <c r="K536" i="3"/>
  <c r="L536" i="3" s="1"/>
  <c r="M536" i="3" s="1"/>
  <c r="N536" i="3" s="1"/>
  <c r="K528" i="3"/>
  <c r="L528" i="3" s="1"/>
  <c r="M528" i="3" s="1"/>
  <c r="N528" i="3" s="1"/>
  <c r="K520" i="3"/>
  <c r="L520" i="3" s="1"/>
  <c r="M520" i="3" s="1"/>
  <c r="N520" i="3" s="1"/>
  <c r="K512" i="3"/>
  <c r="L512" i="3" s="1"/>
  <c r="M512" i="3" s="1"/>
  <c r="N512" i="3" s="1"/>
  <c r="K505" i="3"/>
  <c r="L505" i="3" s="1"/>
  <c r="M505" i="3" s="1"/>
  <c r="N505" i="3" s="1"/>
  <c r="K485" i="3"/>
  <c r="L485" i="3" s="1"/>
  <c r="M485" i="3" s="1"/>
  <c r="N485" i="3" s="1"/>
  <c r="K478" i="3"/>
  <c r="L478" i="3" s="1"/>
  <c r="M478" i="3" s="1"/>
  <c r="N478" i="3" s="1"/>
  <c r="K465" i="3"/>
  <c r="L465" i="3" s="1"/>
  <c r="M465" i="3" s="1"/>
  <c r="N465" i="3" s="1"/>
  <c r="K457" i="3"/>
  <c r="L457" i="3" s="1"/>
  <c r="M457" i="3" s="1"/>
  <c r="N457" i="3" s="1"/>
  <c r="K450" i="3"/>
  <c r="L450" i="3" s="1"/>
  <c r="M450" i="3" s="1"/>
  <c r="N450" i="3" s="1"/>
  <c r="K443" i="3"/>
  <c r="L443" i="3" s="1"/>
  <c r="M443" i="3" s="1"/>
  <c r="N443" i="3" s="1"/>
  <c r="K429" i="3"/>
  <c r="L429" i="3" s="1"/>
  <c r="M429" i="3" s="1"/>
  <c r="N429" i="3" s="1"/>
  <c r="K421" i="3"/>
  <c r="L421" i="3" s="1"/>
  <c r="M421" i="3" s="1"/>
  <c r="N421" i="3" s="1"/>
  <c r="K413" i="3"/>
  <c r="L413" i="3" s="1"/>
  <c r="M413" i="3" s="1"/>
  <c r="N413" i="3" s="1"/>
  <c r="K406" i="3"/>
  <c r="L406" i="3" s="1"/>
  <c r="M406" i="3" s="1"/>
  <c r="N406" i="3" s="1"/>
  <c r="K398" i="3"/>
  <c r="L398" i="3" s="1"/>
  <c r="M398" i="3" s="1"/>
  <c r="N398" i="3" s="1"/>
  <c r="K390" i="3"/>
  <c r="L390" i="3" s="1"/>
  <c r="M390" i="3" s="1"/>
  <c r="N390" i="3" s="1"/>
  <c r="K382" i="3"/>
  <c r="L382" i="3" s="1"/>
  <c r="M382" i="3" s="1"/>
  <c r="N382" i="3" s="1"/>
  <c r="K374" i="3"/>
  <c r="L374" i="3" s="1"/>
  <c r="M374" i="3" s="1"/>
  <c r="N374" i="3" s="1"/>
  <c r="K366" i="3"/>
  <c r="L366" i="3" s="1"/>
  <c r="M366" i="3" s="1"/>
  <c r="N366" i="3" s="1"/>
  <c r="K360" i="3"/>
  <c r="L360" i="3" s="1"/>
  <c r="M360" i="3" s="1"/>
  <c r="N360" i="3" s="1"/>
  <c r="K353" i="3"/>
  <c r="L353" i="3" s="1"/>
  <c r="M353" i="3" s="1"/>
  <c r="N353" i="3" s="1"/>
  <c r="K346" i="3"/>
  <c r="L346" i="3" s="1"/>
  <c r="M346" i="3" s="1"/>
  <c r="N346" i="3" s="1"/>
  <c r="K338" i="3"/>
  <c r="L338" i="3" s="1"/>
  <c r="M338" i="3" s="1"/>
  <c r="N338" i="3" s="1"/>
  <c r="K331" i="3"/>
  <c r="L331" i="3" s="1"/>
  <c r="M331" i="3" s="1"/>
  <c r="N331" i="3" s="1"/>
  <c r="K323" i="3"/>
  <c r="L323" i="3" s="1"/>
  <c r="M323" i="3" s="1"/>
  <c r="N323" i="3" s="1"/>
  <c r="K316" i="3"/>
  <c r="L316" i="3" s="1"/>
  <c r="M316" i="3" s="1"/>
  <c r="N316" i="3" s="1"/>
  <c r="K308" i="3"/>
  <c r="L308" i="3" s="1"/>
  <c r="M308" i="3" s="1"/>
  <c r="N308" i="3" s="1"/>
  <c r="K281" i="3"/>
  <c r="L281" i="3" s="1"/>
  <c r="M281" i="3" s="1"/>
  <c r="N281" i="3" s="1"/>
  <c r="K274" i="3"/>
  <c r="L274" i="3" s="1"/>
  <c r="M274" i="3" s="1"/>
  <c r="N274" i="3" s="1"/>
  <c r="K268" i="3"/>
  <c r="L268" i="3" s="1"/>
  <c r="M268" i="3" s="1"/>
  <c r="N268" i="3" s="1"/>
  <c r="K254" i="3"/>
  <c r="L254" i="3" s="1"/>
  <c r="M254" i="3" s="1"/>
  <c r="N254" i="3" s="1"/>
  <c r="K233" i="3"/>
  <c r="L233" i="3" s="1"/>
  <c r="M233" i="3" s="1"/>
  <c r="N233" i="3" s="1"/>
  <c r="K225" i="3"/>
  <c r="L225" i="3" s="1"/>
  <c r="M225" i="3" s="1"/>
  <c r="N225" i="3" s="1"/>
  <c r="K218" i="3"/>
  <c r="L218" i="3" s="1"/>
  <c r="M218" i="3" s="1"/>
  <c r="N218" i="3" s="1"/>
  <c r="K210" i="3"/>
  <c r="L210" i="3" s="1"/>
  <c r="M210" i="3" s="1"/>
  <c r="N210" i="3" s="1"/>
  <c r="K204" i="3"/>
  <c r="L204" i="3" s="1"/>
  <c r="M204" i="3" s="1"/>
  <c r="N204" i="3" s="1"/>
  <c r="K196" i="3"/>
  <c r="L196" i="3" s="1"/>
  <c r="M196" i="3" s="1"/>
  <c r="N196" i="3" s="1"/>
  <c r="K188" i="3"/>
  <c r="L188" i="3" s="1"/>
  <c r="M188" i="3" s="1"/>
  <c r="N188" i="3" s="1"/>
  <c r="K180" i="3"/>
  <c r="L180" i="3" s="1"/>
  <c r="M180" i="3" s="1"/>
  <c r="N180" i="3" s="1"/>
  <c r="K173" i="3"/>
  <c r="L173" i="3" s="1"/>
  <c r="M173" i="3" s="1"/>
  <c r="N173" i="3" s="1"/>
  <c r="K165" i="3"/>
  <c r="L165" i="3" s="1"/>
  <c r="M165" i="3" s="1"/>
  <c r="N165" i="3" s="1"/>
  <c r="K151" i="3"/>
  <c r="L151" i="3" s="1"/>
  <c r="M151" i="3" s="1"/>
  <c r="N151" i="3" s="1"/>
  <c r="K136" i="3"/>
  <c r="L136" i="3" s="1"/>
  <c r="M136" i="3" s="1"/>
  <c r="N136" i="3" s="1"/>
  <c r="K128" i="3"/>
  <c r="L128" i="3" s="1"/>
  <c r="M128" i="3" s="1"/>
  <c r="N128" i="3" s="1"/>
  <c r="K121" i="3"/>
  <c r="L121" i="3" s="1"/>
  <c r="M121" i="3" s="1"/>
  <c r="N121" i="3" s="1"/>
  <c r="K113" i="3"/>
  <c r="L113" i="3" s="1"/>
  <c r="M113" i="3" s="1"/>
  <c r="N113" i="3" s="1"/>
  <c r="K108" i="3"/>
  <c r="L108" i="3" s="1"/>
  <c r="M108" i="3" s="1"/>
  <c r="N108" i="3" s="1"/>
  <c r="K101" i="3"/>
  <c r="L101" i="3" s="1"/>
  <c r="M101" i="3" s="1"/>
  <c r="N101" i="3" s="1"/>
  <c r="K94" i="3"/>
  <c r="L94" i="3" s="1"/>
  <c r="M94" i="3" s="1"/>
  <c r="N94" i="3" s="1"/>
  <c r="K87" i="3"/>
  <c r="L87" i="3" s="1"/>
  <c r="M87" i="3" s="1"/>
  <c r="N87" i="3" s="1"/>
  <c r="K79" i="3"/>
  <c r="L79" i="3" s="1"/>
  <c r="M79" i="3" s="1"/>
  <c r="N79" i="3" s="1"/>
  <c r="K71" i="3"/>
  <c r="L71" i="3" s="1"/>
  <c r="M71" i="3" s="1"/>
  <c r="N71" i="3" s="1"/>
  <c r="K50" i="3"/>
  <c r="L50" i="3" s="1"/>
  <c r="M50" i="3" s="1"/>
  <c r="N50" i="3" s="1"/>
  <c r="K43" i="3"/>
  <c r="L43" i="3" s="1"/>
  <c r="M43" i="3" s="1"/>
  <c r="N43" i="3" s="1"/>
  <c r="K37" i="3"/>
  <c r="L37" i="3" s="1"/>
  <c r="M37" i="3" s="1"/>
  <c r="N37" i="3" s="1"/>
  <c r="K22" i="3"/>
  <c r="L22" i="3" s="1"/>
  <c r="M22" i="3" s="1"/>
  <c r="N22" i="3" s="1"/>
  <c r="K14" i="3"/>
  <c r="L14" i="3" s="1"/>
  <c r="M14" i="3" s="1"/>
  <c r="N14" i="3" s="1"/>
  <c r="K7" i="3"/>
  <c r="L7" i="3" s="1"/>
  <c r="M7" i="3" s="1"/>
  <c r="N7" i="3" s="1"/>
  <c r="K651" i="3"/>
  <c r="L651" i="3" s="1"/>
  <c r="M651" i="3" s="1"/>
  <c r="N651" i="3" s="1"/>
  <c r="K644" i="3"/>
  <c r="L644" i="3" s="1"/>
  <c r="M644" i="3" s="1"/>
  <c r="N644" i="3" s="1"/>
  <c r="K637" i="3"/>
  <c r="L637" i="3" s="1"/>
  <c r="M637" i="3" s="1"/>
  <c r="N637" i="3" s="1"/>
  <c r="K629" i="3"/>
  <c r="L629" i="3" s="1"/>
  <c r="M629" i="3" s="1"/>
  <c r="N629" i="3" s="1"/>
  <c r="K621" i="3"/>
  <c r="L621" i="3" s="1"/>
  <c r="M621" i="3" s="1"/>
  <c r="N621" i="3" s="1"/>
  <c r="K613" i="3"/>
  <c r="L613" i="3" s="1"/>
  <c r="M613" i="3" s="1"/>
  <c r="N613" i="3" s="1"/>
  <c r="K605" i="3"/>
  <c r="L605" i="3" s="1"/>
  <c r="M605" i="3" s="1"/>
  <c r="N605" i="3" s="1"/>
  <c r="K598" i="3"/>
  <c r="L598" i="3" s="1"/>
  <c r="M598" i="3" s="1"/>
  <c r="N598" i="3" s="1"/>
  <c r="K590" i="3"/>
  <c r="L590" i="3" s="1"/>
  <c r="M590" i="3" s="1"/>
  <c r="N590" i="3" s="1"/>
  <c r="K582" i="3"/>
  <c r="L582" i="3" s="1"/>
  <c r="M582" i="3" s="1"/>
  <c r="N582" i="3" s="1"/>
  <c r="K575" i="3"/>
  <c r="L575" i="3" s="1"/>
  <c r="M575" i="3" s="1"/>
  <c r="N575" i="3" s="1"/>
  <c r="K569" i="3"/>
  <c r="L569" i="3" s="1"/>
  <c r="M569" i="3" s="1"/>
  <c r="N569" i="3" s="1"/>
  <c r="K563" i="3"/>
  <c r="L563" i="3" s="1"/>
  <c r="M563" i="3" s="1"/>
  <c r="N563" i="3" s="1"/>
  <c r="K555" i="3"/>
  <c r="L555" i="3" s="1"/>
  <c r="M555" i="3" s="1"/>
  <c r="N555" i="3" s="1"/>
  <c r="K549" i="3"/>
  <c r="L549" i="3" s="1"/>
  <c r="M549" i="3" s="1"/>
  <c r="N549" i="3" s="1"/>
  <c r="K542" i="3"/>
  <c r="L542" i="3" s="1"/>
  <c r="M542" i="3" s="1"/>
  <c r="N542" i="3" s="1"/>
  <c r="K535" i="3"/>
  <c r="L535" i="3" s="1"/>
  <c r="M535" i="3" s="1"/>
  <c r="N535" i="3" s="1"/>
  <c r="K527" i="3"/>
  <c r="L527" i="3" s="1"/>
  <c r="M527" i="3" s="1"/>
  <c r="N527" i="3" s="1"/>
  <c r="K519" i="3"/>
  <c r="L519" i="3" s="1"/>
  <c r="M519" i="3" s="1"/>
  <c r="N519" i="3" s="1"/>
  <c r="K511" i="3"/>
  <c r="L511" i="3" s="1"/>
  <c r="M511" i="3" s="1"/>
  <c r="N511" i="3" s="1"/>
  <c r="K504" i="3"/>
  <c r="L504" i="3" s="1"/>
  <c r="M504" i="3" s="1"/>
  <c r="N504" i="3" s="1"/>
  <c r="K498" i="3"/>
  <c r="L498" i="3" s="1"/>
  <c r="M498" i="3" s="1"/>
  <c r="N498" i="3" s="1"/>
  <c r="K484" i="3"/>
  <c r="L484" i="3" s="1"/>
  <c r="M484" i="3" s="1"/>
  <c r="N484" i="3" s="1"/>
  <c r="K477" i="3"/>
  <c r="L477" i="3" s="1"/>
  <c r="M477" i="3" s="1"/>
  <c r="N477" i="3" s="1"/>
  <c r="K471" i="3"/>
  <c r="L471" i="3" s="1"/>
  <c r="M471" i="3" s="1"/>
  <c r="N471" i="3" s="1"/>
  <c r="K464" i="3"/>
  <c r="L464" i="3" s="1"/>
  <c r="M464" i="3" s="1"/>
  <c r="N464" i="3" s="1"/>
  <c r="K456" i="3"/>
  <c r="L456" i="3" s="1"/>
  <c r="M456" i="3" s="1"/>
  <c r="N456" i="3" s="1"/>
  <c r="K449" i="3"/>
  <c r="L449" i="3" s="1"/>
  <c r="M449" i="3" s="1"/>
  <c r="N449" i="3" s="1"/>
  <c r="K442" i="3"/>
  <c r="L442" i="3" s="1"/>
  <c r="M442" i="3" s="1"/>
  <c r="N442" i="3" s="1"/>
  <c r="K436" i="3"/>
  <c r="L436" i="3" s="1"/>
  <c r="M436" i="3" s="1"/>
  <c r="N436" i="3" s="1"/>
  <c r="K428" i="3"/>
  <c r="L428" i="3" s="1"/>
  <c r="M428" i="3" s="1"/>
  <c r="N428" i="3" s="1"/>
  <c r="K420" i="3"/>
  <c r="L420" i="3" s="1"/>
  <c r="M420" i="3" s="1"/>
  <c r="N420" i="3" s="1"/>
  <c r="K412" i="3"/>
  <c r="L412" i="3" s="1"/>
  <c r="M412" i="3" s="1"/>
  <c r="N412" i="3" s="1"/>
  <c r="K405" i="3"/>
  <c r="L405" i="3" s="1"/>
  <c r="M405" i="3" s="1"/>
  <c r="N405" i="3" s="1"/>
  <c r="K397" i="3"/>
  <c r="L397" i="3" s="1"/>
  <c r="M397" i="3" s="1"/>
  <c r="N397" i="3" s="1"/>
  <c r="K389" i="3"/>
  <c r="L389" i="3" s="1"/>
  <c r="M389" i="3" s="1"/>
  <c r="N389" i="3" s="1"/>
  <c r="K381" i="3"/>
  <c r="L381" i="3" s="1"/>
  <c r="M381" i="3" s="1"/>
  <c r="N381" i="3" s="1"/>
  <c r="K373" i="3"/>
  <c r="L373" i="3" s="1"/>
  <c r="M373" i="3" s="1"/>
  <c r="N373" i="3" s="1"/>
  <c r="K359" i="3"/>
  <c r="L359" i="3" s="1"/>
  <c r="M359" i="3" s="1"/>
  <c r="N359" i="3" s="1"/>
  <c r="K352" i="3"/>
  <c r="L352" i="3" s="1"/>
  <c r="M352" i="3" s="1"/>
  <c r="N352" i="3" s="1"/>
  <c r="K345" i="3"/>
  <c r="L345" i="3" s="1"/>
  <c r="M345" i="3" s="1"/>
  <c r="N345" i="3" s="1"/>
  <c r="K337" i="3"/>
  <c r="L337" i="3" s="1"/>
  <c r="M337" i="3" s="1"/>
  <c r="N337" i="3" s="1"/>
  <c r="K330" i="3"/>
  <c r="L330" i="3" s="1"/>
  <c r="M330" i="3" s="1"/>
  <c r="N330" i="3" s="1"/>
  <c r="K322" i="3"/>
  <c r="L322" i="3" s="1"/>
  <c r="M322" i="3" s="1"/>
  <c r="N322" i="3" s="1"/>
  <c r="K315" i="3"/>
  <c r="L315" i="3" s="1"/>
  <c r="M315" i="3" s="1"/>
  <c r="N315" i="3" s="1"/>
  <c r="K307" i="3"/>
  <c r="L307" i="3" s="1"/>
  <c r="M307" i="3" s="1"/>
  <c r="N307" i="3" s="1"/>
  <c r="K273" i="3"/>
  <c r="L273" i="3" s="1"/>
  <c r="M273" i="3" s="1"/>
  <c r="N273" i="3" s="1"/>
  <c r="K267" i="3"/>
  <c r="L267" i="3" s="1"/>
  <c r="M267" i="3" s="1"/>
  <c r="N267" i="3" s="1"/>
  <c r="K247" i="3"/>
  <c r="L247" i="3" s="1"/>
  <c r="M247" i="3" s="1"/>
  <c r="N247" i="3" s="1"/>
  <c r="K240" i="3"/>
  <c r="L240" i="3" s="1"/>
  <c r="M240" i="3" s="1"/>
  <c r="N240" i="3" s="1"/>
  <c r="K232" i="3"/>
  <c r="L232" i="3" s="1"/>
  <c r="M232" i="3" s="1"/>
  <c r="N232" i="3" s="1"/>
  <c r="K217" i="3"/>
  <c r="L217" i="3" s="1"/>
  <c r="M217" i="3" s="1"/>
  <c r="N217" i="3" s="1"/>
  <c r="K209" i="3"/>
  <c r="L209" i="3" s="1"/>
  <c r="M209" i="3" s="1"/>
  <c r="N209" i="3" s="1"/>
  <c r="K203" i="3"/>
  <c r="L203" i="3" s="1"/>
  <c r="M203" i="3" s="1"/>
  <c r="N203" i="3" s="1"/>
  <c r="K195" i="3"/>
  <c r="L195" i="3" s="1"/>
  <c r="M195" i="3" s="1"/>
  <c r="N195" i="3" s="1"/>
  <c r="K187" i="3"/>
  <c r="L187" i="3" s="1"/>
  <c r="M187" i="3" s="1"/>
  <c r="N187" i="3" s="1"/>
  <c r="K179" i="3"/>
  <c r="L179" i="3" s="1"/>
  <c r="M179" i="3" s="1"/>
  <c r="N179" i="3" s="1"/>
  <c r="K172" i="3"/>
  <c r="L172" i="3" s="1"/>
  <c r="M172" i="3" s="1"/>
  <c r="N172" i="3" s="1"/>
  <c r="K164" i="3"/>
  <c r="L164" i="3" s="1"/>
  <c r="M164" i="3" s="1"/>
  <c r="N164" i="3" s="1"/>
  <c r="K150" i="3"/>
  <c r="L150" i="3" s="1"/>
  <c r="M150" i="3" s="1"/>
  <c r="N150" i="3" s="1"/>
  <c r="K143" i="3"/>
  <c r="L143" i="3" s="1"/>
  <c r="M143" i="3" s="1"/>
  <c r="N143" i="3" s="1"/>
  <c r="K135" i="3"/>
  <c r="L135" i="3" s="1"/>
  <c r="M135" i="3" s="1"/>
  <c r="N135" i="3" s="1"/>
  <c r="K127" i="3"/>
  <c r="L127" i="3" s="1"/>
  <c r="M127" i="3" s="1"/>
  <c r="N127" i="3" s="1"/>
  <c r="K120" i="3"/>
  <c r="L120" i="3" s="1"/>
  <c r="M120" i="3" s="1"/>
  <c r="N120" i="3" s="1"/>
  <c r="K107" i="3"/>
  <c r="L107" i="3" s="1"/>
  <c r="M107" i="3" s="1"/>
  <c r="N107" i="3" s="1"/>
  <c r="K100" i="3"/>
  <c r="L100" i="3" s="1"/>
  <c r="M100" i="3" s="1"/>
  <c r="N100" i="3" s="1"/>
  <c r="K93" i="3"/>
  <c r="L93" i="3" s="1"/>
  <c r="M93" i="3" s="1"/>
  <c r="N93" i="3" s="1"/>
  <c r="K86" i="3"/>
  <c r="L86" i="3" s="1"/>
  <c r="M86" i="3" s="1"/>
  <c r="N86" i="3" s="1"/>
  <c r="K78" i="3"/>
  <c r="L78" i="3" s="1"/>
  <c r="M78" i="3" s="1"/>
  <c r="N78" i="3" s="1"/>
  <c r="K70" i="3"/>
  <c r="L70" i="3" s="1"/>
  <c r="M70" i="3" s="1"/>
  <c r="N70" i="3" s="1"/>
  <c r="K64" i="3"/>
  <c r="L64" i="3" s="1"/>
  <c r="M64" i="3" s="1"/>
  <c r="N64" i="3" s="1"/>
  <c r="K49" i="3"/>
  <c r="L49" i="3" s="1"/>
  <c r="M49" i="3" s="1"/>
  <c r="N49" i="3" s="1"/>
  <c r="K42" i="3"/>
  <c r="L42" i="3" s="1"/>
  <c r="M42" i="3" s="1"/>
  <c r="N42" i="3" s="1"/>
  <c r="K36" i="3"/>
  <c r="L36" i="3" s="1"/>
  <c r="M36" i="3" s="1"/>
  <c r="N36" i="3" s="1"/>
  <c r="K29" i="3"/>
  <c r="L29" i="3" s="1"/>
  <c r="M29" i="3" s="1"/>
  <c r="N29" i="3" s="1"/>
  <c r="K21" i="3"/>
  <c r="L21" i="3" s="1"/>
  <c r="M21" i="3" s="1"/>
  <c r="N21" i="3" s="1"/>
  <c r="K13" i="3"/>
  <c r="L13" i="3" s="1"/>
  <c r="M13" i="3" s="1"/>
  <c r="N13" i="3" s="1"/>
  <c r="K6" i="3"/>
  <c r="L6" i="3" s="1"/>
  <c r="M6" i="3" s="1"/>
  <c r="N6" i="3" s="1"/>
  <c r="K650" i="3"/>
  <c r="L650" i="3" s="1"/>
  <c r="M650" i="3" s="1"/>
  <c r="N650" i="3" s="1"/>
  <c r="K643" i="3"/>
  <c r="L643" i="3" s="1"/>
  <c r="M643" i="3" s="1"/>
  <c r="N643" i="3" s="1"/>
  <c r="K636" i="3"/>
  <c r="L636" i="3" s="1"/>
  <c r="M636" i="3" s="1"/>
  <c r="N636" i="3" s="1"/>
  <c r="K628" i="3"/>
  <c r="L628" i="3" s="1"/>
  <c r="M628" i="3" s="1"/>
  <c r="N628" i="3" s="1"/>
  <c r="K620" i="3"/>
  <c r="L620" i="3" s="1"/>
  <c r="M620" i="3" s="1"/>
  <c r="N620" i="3" s="1"/>
  <c r="K612" i="3"/>
  <c r="L612" i="3" s="1"/>
  <c r="M612" i="3" s="1"/>
  <c r="N612" i="3" s="1"/>
  <c r="K604" i="3"/>
  <c r="L604" i="3" s="1"/>
  <c r="M604" i="3" s="1"/>
  <c r="N604" i="3" s="1"/>
  <c r="K597" i="3"/>
  <c r="L597" i="3" s="1"/>
  <c r="M597" i="3" s="1"/>
  <c r="N597" i="3" s="1"/>
  <c r="K589" i="3"/>
  <c r="L589" i="3" s="1"/>
  <c r="M589" i="3" s="1"/>
  <c r="N589" i="3" s="1"/>
  <c r="K581" i="3"/>
  <c r="L581" i="3" s="1"/>
  <c r="M581" i="3" s="1"/>
  <c r="N581" i="3" s="1"/>
  <c r="K574" i="3"/>
  <c r="L574" i="3" s="1"/>
  <c r="M574" i="3" s="1"/>
  <c r="N574" i="3" s="1"/>
  <c r="K562" i="3"/>
  <c r="L562" i="3" s="1"/>
  <c r="M562" i="3" s="1"/>
  <c r="N562" i="3" s="1"/>
  <c r="K548" i="3"/>
  <c r="L548" i="3" s="1"/>
  <c r="M548" i="3" s="1"/>
  <c r="N548" i="3" s="1"/>
  <c r="K534" i="3"/>
  <c r="L534" i="3" s="1"/>
  <c r="M534" i="3" s="1"/>
  <c r="N534" i="3" s="1"/>
  <c r="K526" i="3"/>
  <c r="L526" i="3" s="1"/>
  <c r="M526" i="3" s="1"/>
  <c r="N526" i="3" s="1"/>
  <c r="K518" i="3"/>
  <c r="L518" i="3" s="1"/>
  <c r="M518" i="3" s="1"/>
  <c r="N518" i="3" s="1"/>
  <c r="K510" i="3"/>
  <c r="L510" i="3" s="1"/>
  <c r="M510" i="3" s="1"/>
  <c r="N510" i="3" s="1"/>
  <c r="K503" i="3"/>
  <c r="L503" i="3" s="1"/>
  <c r="M503" i="3" s="1"/>
  <c r="N503" i="3" s="1"/>
  <c r="K497" i="3"/>
  <c r="L497" i="3" s="1"/>
  <c r="M497" i="3" s="1"/>
  <c r="N497" i="3" s="1"/>
  <c r="K483" i="3"/>
  <c r="L483" i="3" s="1"/>
  <c r="M483" i="3" s="1"/>
  <c r="N483" i="3" s="1"/>
  <c r="K476" i="3"/>
  <c r="L476" i="3" s="1"/>
  <c r="M476" i="3" s="1"/>
  <c r="N476" i="3" s="1"/>
  <c r="K470" i="3"/>
  <c r="L470" i="3" s="1"/>
  <c r="M470" i="3" s="1"/>
  <c r="N470" i="3" s="1"/>
  <c r="K463" i="3"/>
  <c r="L463" i="3" s="1"/>
  <c r="M463" i="3" s="1"/>
  <c r="N463" i="3" s="1"/>
  <c r="K455" i="3"/>
  <c r="L455" i="3" s="1"/>
  <c r="M455" i="3" s="1"/>
  <c r="N455" i="3" s="1"/>
  <c r="K441" i="3"/>
  <c r="L441" i="3" s="1"/>
  <c r="M441" i="3" s="1"/>
  <c r="N441" i="3" s="1"/>
  <c r="K435" i="3"/>
  <c r="L435" i="3" s="1"/>
  <c r="M435" i="3" s="1"/>
  <c r="N435" i="3" s="1"/>
  <c r="K427" i="3"/>
  <c r="L427" i="3" s="1"/>
  <c r="M427" i="3" s="1"/>
  <c r="N427" i="3" s="1"/>
  <c r="K419" i="3"/>
  <c r="L419" i="3" s="1"/>
  <c r="M419" i="3" s="1"/>
  <c r="N419" i="3" s="1"/>
  <c r="K411" i="3"/>
  <c r="L411" i="3" s="1"/>
  <c r="M411" i="3" s="1"/>
  <c r="N411" i="3" s="1"/>
  <c r="K404" i="3"/>
  <c r="L404" i="3" s="1"/>
  <c r="M404" i="3" s="1"/>
  <c r="N404" i="3" s="1"/>
  <c r="K396" i="3"/>
  <c r="L396" i="3" s="1"/>
  <c r="M396" i="3" s="1"/>
  <c r="N396" i="3" s="1"/>
  <c r="K388" i="3"/>
  <c r="L388" i="3" s="1"/>
  <c r="M388" i="3" s="1"/>
  <c r="N388" i="3" s="1"/>
  <c r="K380" i="3"/>
  <c r="L380" i="3" s="1"/>
  <c r="M380" i="3" s="1"/>
  <c r="N380" i="3" s="1"/>
  <c r="K372" i="3"/>
  <c r="L372" i="3" s="1"/>
  <c r="M372" i="3" s="1"/>
  <c r="N372" i="3" s="1"/>
  <c r="K358" i="3"/>
  <c r="L358" i="3" s="1"/>
  <c r="M358" i="3" s="1"/>
  <c r="N358" i="3" s="1"/>
  <c r="K351" i="3"/>
  <c r="L351" i="3" s="1"/>
  <c r="M351" i="3" s="1"/>
  <c r="N351" i="3" s="1"/>
  <c r="K344" i="3"/>
  <c r="L344" i="3" s="1"/>
  <c r="M344" i="3" s="1"/>
  <c r="N344" i="3" s="1"/>
  <c r="K329" i="3"/>
  <c r="L329" i="3" s="1"/>
  <c r="M329" i="3" s="1"/>
  <c r="N329" i="3" s="1"/>
  <c r="K321" i="3"/>
  <c r="L321" i="3" s="1"/>
  <c r="M321" i="3" s="1"/>
  <c r="N321" i="3" s="1"/>
  <c r="K314" i="3"/>
  <c r="L314" i="3" s="1"/>
  <c r="M314" i="3" s="1"/>
  <c r="N314" i="3" s="1"/>
  <c r="K306" i="3"/>
  <c r="L306" i="3" s="1"/>
  <c r="M306" i="3" s="1"/>
  <c r="N306" i="3" s="1"/>
  <c r="K300" i="3"/>
  <c r="L300" i="3" s="1"/>
  <c r="M300" i="3" s="1"/>
  <c r="N300" i="3" s="1"/>
  <c r="K293" i="3"/>
  <c r="L293" i="3" s="1"/>
  <c r="M293" i="3" s="1"/>
  <c r="N293" i="3" s="1"/>
  <c r="K287" i="3"/>
  <c r="L287" i="3" s="1"/>
  <c r="M287" i="3" s="1"/>
  <c r="N287" i="3" s="1"/>
  <c r="K272" i="3"/>
  <c r="L272" i="3" s="1"/>
  <c r="M272" i="3" s="1"/>
  <c r="N272" i="3" s="1"/>
  <c r="K266" i="3"/>
  <c r="L266" i="3" s="1"/>
  <c r="M266" i="3" s="1"/>
  <c r="N266" i="3" s="1"/>
  <c r="K260" i="3"/>
  <c r="L260" i="3" s="1"/>
  <c r="M260" i="3" s="1"/>
  <c r="N260" i="3" s="1"/>
  <c r="K246" i="3"/>
  <c r="L246" i="3" s="1"/>
  <c r="M246" i="3" s="1"/>
  <c r="N246" i="3" s="1"/>
  <c r="K239" i="3"/>
  <c r="L239" i="3" s="1"/>
  <c r="M239" i="3" s="1"/>
  <c r="N239" i="3" s="1"/>
  <c r="K231" i="3"/>
  <c r="L231" i="3" s="1"/>
  <c r="M231" i="3" s="1"/>
  <c r="N231" i="3" s="1"/>
  <c r="K216" i="3"/>
  <c r="L216" i="3" s="1"/>
  <c r="M216" i="3" s="1"/>
  <c r="N216" i="3" s="1"/>
  <c r="K202" i="3"/>
  <c r="L202" i="3" s="1"/>
  <c r="M202" i="3" s="1"/>
  <c r="N202" i="3" s="1"/>
  <c r="K194" i="3"/>
  <c r="L194" i="3" s="1"/>
  <c r="M194" i="3" s="1"/>
  <c r="N194" i="3" s="1"/>
  <c r="K186" i="3"/>
  <c r="L186" i="3" s="1"/>
  <c r="M186" i="3" s="1"/>
  <c r="N186" i="3" s="1"/>
  <c r="K178" i="3"/>
  <c r="L178" i="3" s="1"/>
  <c r="M178" i="3" s="1"/>
  <c r="N178" i="3" s="1"/>
  <c r="K171" i="3"/>
  <c r="L171" i="3" s="1"/>
  <c r="M171" i="3" s="1"/>
  <c r="N171" i="3" s="1"/>
  <c r="K163" i="3"/>
  <c r="L163" i="3" s="1"/>
  <c r="M163" i="3" s="1"/>
  <c r="N163" i="3" s="1"/>
  <c r="K157" i="3"/>
  <c r="L157" i="3" s="1"/>
  <c r="M157" i="3" s="1"/>
  <c r="N157" i="3" s="1"/>
  <c r="K149" i="3"/>
  <c r="L149" i="3" s="1"/>
  <c r="M149" i="3" s="1"/>
  <c r="N149" i="3" s="1"/>
  <c r="K142" i="3"/>
  <c r="L142" i="3" s="1"/>
  <c r="M142" i="3" s="1"/>
  <c r="N142" i="3" s="1"/>
  <c r="K134" i="3"/>
  <c r="L134" i="3" s="1"/>
  <c r="M134" i="3" s="1"/>
  <c r="N134" i="3" s="1"/>
  <c r="K126" i="3"/>
  <c r="L126" i="3" s="1"/>
  <c r="M126" i="3" s="1"/>
  <c r="N126" i="3" s="1"/>
  <c r="K119" i="3"/>
  <c r="L119" i="3" s="1"/>
  <c r="M119" i="3" s="1"/>
  <c r="N119" i="3" s="1"/>
  <c r="K106" i="3"/>
  <c r="L106" i="3" s="1"/>
  <c r="M106" i="3" s="1"/>
  <c r="N106" i="3" s="1"/>
  <c r="K99" i="3"/>
  <c r="L99" i="3" s="1"/>
  <c r="M99" i="3" s="1"/>
  <c r="N99" i="3" s="1"/>
  <c r="K92" i="3"/>
  <c r="L92" i="3" s="1"/>
  <c r="M92" i="3" s="1"/>
  <c r="N92" i="3" s="1"/>
  <c r="K85" i="3"/>
  <c r="L85" i="3" s="1"/>
  <c r="M85" i="3" s="1"/>
  <c r="N85" i="3" s="1"/>
  <c r="K77" i="3"/>
  <c r="L77" i="3" s="1"/>
  <c r="M77" i="3" s="1"/>
  <c r="N77" i="3" s="1"/>
  <c r="K63" i="3"/>
  <c r="L63" i="3" s="1"/>
  <c r="M63" i="3" s="1"/>
  <c r="N63" i="3" s="1"/>
  <c r="K56" i="3"/>
  <c r="L56" i="3" s="1"/>
  <c r="M56" i="3" s="1"/>
  <c r="N56" i="3" s="1"/>
  <c r="K35" i="3"/>
  <c r="L35" i="3" s="1"/>
  <c r="M35" i="3" s="1"/>
  <c r="N35" i="3" s="1"/>
  <c r="K28" i="3"/>
  <c r="L28" i="3" s="1"/>
  <c r="M28" i="3" s="1"/>
  <c r="N28" i="3" s="1"/>
  <c r="K20" i="3"/>
  <c r="L20" i="3" s="1"/>
  <c r="M20" i="3" s="1"/>
  <c r="N20" i="3" s="1"/>
  <c r="K12" i="3"/>
  <c r="L12" i="3" s="1"/>
  <c r="M12" i="3" s="1"/>
  <c r="N12" i="3" s="1"/>
  <c r="K5" i="3"/>
  <c r="L5" i="3" s="1"/>
  <c r="M5" i="3" s="1"/>
  <c r="N5" i="3" s="1"/>
  <c r="K656" i="3"/>
  <c r="L656" i="3" s="1"/>
  <c r="M656" i="3" s="1"/>
  <c r="N656" i="3" s="1"/>
  <c r="K649" i="3"/>
  <c r="L649" i="3" s="1"/>
  <c r="M649" i="3" s="1"/>
  <c r="N649" i="3" s="1"/>
  <c r="K635" i="3"/>
  <c r="L635" i="3" s="1"/>
  <c r="M635" i="3" s="1"/>
  <c r="N635" i="3" s="1"/>
  <c r="K627" i="3"/>
  <c r="L627" i="3" s="1"/>
  <c r="M627" i="3" s="1"/>
  <c r="N627" i="3" s="1"/>
  <c r="K619" i="3"/>
  <c r="L619" i="3" s="1"/>
  <c r="M619" i="3" s="1"/>
  <c r="N619" i="3" s="1"/>
  <c r="K611" i="3"/>
  <c r="L611" i="3" s="1"/>
  <c r="M611" i="3" s="1"/>
  <c r="N611" i="3" s="1"/>
  <c r="K603" i="3"/>
  <c r="L603" i="3" s="1"/>
  <c r="M603" i="3" s="1"/>
  <c r="N603" i="3" s="1"/>
  <c r="K596" i="3"/>
  <c r="L596" i="3" s="1"/>
  <c r="M596" i="3" s="1"/>
  <c r="N596" i="3" s="1"/>
  <c r="K588" i="3"/>
  <c r="L588" i="3" s="1"/>
  <c r="M588" i="3" s="1"/>
  <c r="N588" i="3" s="1"/>
  <c r="K580" i="3"/>
  <c r="L580" i="3" s="1"/>
  <c r="M580" i="3" s="1"/>
  <c r="N580" i="3" s="1"/>
  <c r="K561" i="3"/>
  <c r="L561" i="3" s="1"/>
  <c r="M561" i="3" s="1"/>
  <c r="N561" i="3" s="1"/>
  <c r="K554" i="3"/>
  <c r="L554" i="3" s="1"/>
  <c r="M554" i="3" s="1"/>
  <c r="N554" i="3" s="1"/>
  <c r="K533" i="3"/>
  <c r="L533" i="3" s="1"/>
  <c r="M533" i="3" s="1"/>
  <c r="N533" i="3" s="1"/>
  <c r="K525" i="3"/>
  <c r="L525" i="3" s="1"/>
  <c r="M525" i="3" s="1"/>
  <c r="N525" i="3" s="1"/>
  <c r="K517" i="3"/>
  <c r="L517" i="3" s="1"/>
  <c r="M517" i="3" s="1"/>
  <c r="N517" i="3" s="1"/>
  <c r="K509" i="3"/>
  <c r="L509" i="3" s="1"/>
  <c r="M509" i="3" s="1"/>
  <c r="N509" i="3" s="1"/>
  <c r="K502" i="3"/>
  <c r="L502" i="3" s="1"/>
  <c r="M502" i="3" s="1"/>
  <c r="N502" i="3" s="1"/>
  <c r="K496" i="3"/>
  <c r="L496" i="3" s="1"/>
  <c r="M496" i="3" s="1"/>
  <c r="N496" i="3" s="1"/>
  <c r="K490" i="3"/>
  <c r="L490" i="3" s="1"/>
  <c r="M490" i="3" s="1"/>
  <c r="N490" i="3" s="1"/>
  <c r="K482" i="3"/>
  <c r="L482" i="3" s="1"/>
  <c r="M482" i="3" s="1"/>
  <c r="N482" i="3" s="1"/>
  <c r="K462" i="3"/>
  <c r="L462" i="3" s="1"/>
  <c r="M462" i="3" s="1"/>
  <c r="N462" i="3" s="1"/>
  <c r="K454" i="3"/>
  <c r="L454" i="3" s="1"/>
  <c r="M454" i="3" s="1"/>
  <c r="N454" i="3" s="1"/>
  <c r="K440" i="3"/>
  <c r="L440" i="3" s="1"/>
  <c r="M440" i="3" s="1"/>
  <c r="N440" i="3" s="1"/>
  <c r="K434" i="3"/>
  <c r="L434" i="3" s="1"/>
  <c r="M434" i="3" s="1"/>
  <c r="N434" i="3" s="1"/>
  <c r="K426" i="3"/>
  <c r="L426" i="3" s="1"/>
  <c r="M426" i="3" s="1"/>
  <c r="N426" i="3" s="1"/>
  <c r="K418" i="3"/>
  <c r="L418" i="3" s="1"/>
  <c r="M418" i="3" s="1"/>
  <c r="N418" i="3" s="1"/>
  <c r="K410" i="3"/>
  <c r="L410" i="3" s="1"/>
  <c r="M410" i="3" s="1"/>
  <c r="N410" i="3" s="1"/>
  <c r="K403" i="3"/>
  <c r="L403" i="3" s="1"/>
  <c r="M403" i="3" s="1"/>
  <c r="N403" i="3" s="1"/>
  <c r="K395" i="3"/>
  <c r="L395" i="3" s="1"/>
  <c r="M395" i="3" s="1"/>
  <c r="N395" i="3" s="1"/>
  <c r="K387" i="3"/>
  <c r="L387" i="3" s="1"/>
  <c r="M387" i="3" s="1"/>
  <c r="N387" i="3" s="1"/>
  <c r="K379" i="3"/>
  <c r="L379" i="3" s="1"/>
  <c r="M379" i="3" s="1"/>
  <c r="N379" i="3" s="1"/>
  <c r="K371" i="3"/>
  <c r="L371" i="3" s="1"/>
  <c r="M371" i="3" s="1"/>
  <c r="N371" i="3" s="1"/>
  <c r="K364" i="3"/>
  <c r="L364" i="3" s="1"/>
  <c r="M364" i="3" s="1"/>
  <c r="N364" i="3" s="1"/>
  <c r="K350" i="3"/>
  <c r="L350" i="3" s="1"/>
  <c r="M350" i="3" s="1"/>
  <c r="N350" i="3" s="1"/>
  <c r="K343" i="3"/>
  <c r="L343" i="3" s="1"/>
  <c r="M343" i="3" s="1"/>
  <c r="N343" i="3" s="1"/>
  <c r="K328" i="3"/>
  <c r="L328" i="3" s="1"/>
  <c r="M328" i="3" s="1"/>
  <c r="N328" i="3" s="1"/>
  <c r="K313" i="3"/>
  <c r="L313" i="3" s="1"/>
  <c r="M313" i="3" s="1"/>
  <c r="N313" i="3" s="1"/>
  <c r="K305" i="3"/>
  <c r="L305" i="3" s="1"/>
  <c r="M305" i="3" s="1"/>
  <c r="N305" i="3" s="1"/>
  <c r="K299" i="3"/>
  <c r="L299" i="3" s="1"/>
  <c r="M299" i="3" s="1"/>
  <c r="N299" i="3" s="1"/>
  <c r="K292" i="3"/>
  <c r="L292" i="3" s="1"/>
  <c r="M292" i="3" s="1"/>
  <c r="N292" i="3" s="1"/>
  <c r="K286" i="3"/>
  <c r="L286" i="3" s="1"/>
  <c r="M286" i="3" s="1"/>
  <c r="N286" i="3" s="1"/>
  <c r="K279" i="3"/>
  <c r="L279" i="3" s="1"/>
  <c r="M279" i="3" s="1"/>
  <c r="N279" i="3" s="1"/>
  <c r="K271" i="3"/>
  <c r="L271" i="3" s="1"/>
  <c r="M271" i="3" s="1"/>
  <c r="N271" i="3" s="1"/>
  <c r="K265" i="3"/>
  <c r="L265" i="3" s="1"/>
  <c r="M265" i="3" s="1"/>
  <c r="N265" i="3" s="1"/>
  <c r="K259" i="3"/>
  <c r="L259" i="3" s="1"/>
  <c r="M259" i="3" s="1"/>
  <c r="N259" i="3" s="1"/>
  <c r="K252" i="3"/>
  <c r="L252" i="3" s="1"/>
  <c r="M252" i="3" s="1"/>
  <c r="N252" i="3" s="1"/>
  <c r="K245" i="3"/>
  <c r="L245" i="3" s="1"/>
  <c r="M245" i="3" s="1"/>
  <c r="N245" i="3" s="1"/>
  <c r="K238" i="3"/>
  <c r="L238" i="3" s="1"/>
  <c r="M238" i="3" s="1"/>
  <c r="N238" i="3" s="1"/>
  <c r="K230" i="3"/>
  <c r="L230" i="3" s="1"/>
  <c r="M230" i="3" s="1"/>
  <c r="N230" i="3" s="1"/>
  <c r="K223" i="3"/>
  <c r="L223" i="3" s="1"/>
  <c r="M223" i="3" s="1"/>
  <c r="N223" i="3" s="1"/>
  <c r="K215" i="3"/>
  <c r="L215" i="3" s="1"/>
  <c r="M215" i="3" s="1"/>
  <c r="N215" i="3" s="1"/>
  <c r="K201" i="3"/>
  <c r="L201" i="3" s="1"/>
  <c r="M201" i="3" s="1"/>
  <c r="N201" i="3" s="1"/>
  <c r="K193" i="3"/>
  <c r="L193" i="3" s="1"/>
  <c r="M193" i="3" s="1"/>
  <c r="N193" i="3" s="1"/>
  <c r="K185" i="3"/>
  <c r="L185" i="3" s="1"/>
  <c r="M185" i="3" s="1"/>
  <c r="N185" i="3" s="1"/>
  <c r="K170" i="3"/>
  <c r="L170" i="3" s="1"/>
  <c r="M170" i="3" s="1"/>
  <c r="N170" i="3" s="1"/>
  <c r="K162" i="3"/>
  <c r="L162" i="3" s="1"/>
  <c r="M162" i="3" s="1"/>
  <c r="N162" i="3" s="1"/>
  <c r="K156" i="3"/>
  <c r="L156" i="3" s="1"/>
  <c r="M156" i="3" s="1"/>
  <c r="N156" i="3" s="1"/>
  <c r="K148" i="3"/>
  <c r="L148" i="3" s="1"/>
  <c r="M148" i="3" s="1"/>
  <c r="N148" i="3" s="1"/>
  <c r="K141" i="3"/>
  <c r="L141" i="3" s="1"/>
  <c r="M141" i="3" s="1"/>
  <c r="N141" i="3" s="1"/>
  <c r="K133" i="3"/>
  <c r="L133" i="3" s="1"/>
  <c r="M133" i="3" s="1"/>
  <c r="N133" i="3" s="1"/>
  <c r="K118" i="3"/>
  <c r="L118" i="3" s="1"/>
  <c r="M118" i="3" s="1"/>
  <c r="N118" i="3" s="1"/>
  <c r="K111" i="3"/>
  <c r="L111" i="3" s="1"/>
  <c r="M111" i="3" s="1"/>
  <c r="N111" i="3" s="1"/>
  <c r="K105" i="3"/>
  <c r="L105" i="3" s="1"/>
  <c r="M105" i="3" s="1"/>
  <c r="N105" i="3" s="1"/>
  <c r="K98" i="3"/>
  <c r="L98" i="3" s="1"/>
  <c r="M98" i="3" s="1"/>
  <c r="N98" i="3" s="1"/>
  <c r="K91" i="3"/>
  <c r="L91" i="3" s="1"/>
  <c r="M91" i="3" s="1"/>
  <c r="N91" i="3" s="1"/>
  <c r="K84" i="3"/>
  <c r="L84" i="3" s="1"/>
  <c r="M84" i="3" s="1"/>
  <c r="N84" i="3" s="1"/>
  <c r="K76" i="3"/>
  <c r="L76" i="3" s="1"/>
  <c r="M76" i="3" s="1"/>
  <c r="N76" i="3" s="1"/>
  <c r="K62" i="3"/>
  <c r="L62" i="3" s="1"/>
  <c r="M62" i="3" s="1"/>
  <c r="N62" i="3" s="1"/>
  <c r="K55" i="3"/>
  <c r="L55" i="3" s="1"/>
  <c r="M55" i="3" s="1"/>
  <c r="N55" i="3" s="1"/>
  <c r="K34" i="3"/>
  <c r="L34" i="3" s="1"/>
  <c r="M34" i="3" s="1"/>
  <c r="N34" i="3" s="1"/>
  <c r="K27" i="3"/>
  <c r="L27" i="3" s="1"/>
  <c r="M27" i="3" s="1"/>
  <c r="N27" i="3" s="1"/>
  <c r="K19" i="3"/>
  <c r="L19" i="3" s="1"/>
  <c r="M19" i="3" s="1"/>
  <c r="N19" i="3" s="1"/>
  <c r="K11" i="3"/>
  <c r="L11" i="3" s="1"/>
  <c r="M11" i="3" s="1"/>
  <c r="N11" i="3" s="1"/>
  <c r="M90" i="3"/>
  <c r="N90" i="3" s="1"/>
  <c r="M738" i="3"/>
  <c r="N738" i="3" s="1"/>
  <c r="O80" i="8" l="1"/>
  <c r="O639" i="8"/>
  <c r="N181" i="7"/>
  <c r="O180" i="7" s="1"/>
  <c r="N635" i="7"/>
  <c r="O634" i="7" s="1"/>
  <c r="N719" i="7"/>
  <c r="O718" i="7" s="1"/>
  <c r="N354" i="7"/>
  <c r="O354" i="7" s="1"/>
  <c r="N483" i="7"/>
  <c r="O482" i="7" s="1"/>
  <c r="N112" i="7"/>
  <c r="O111" i="7" s="1"/>
  <c r="N347" i="7"/>
  <c r="O346" i="7" s="1"/>
  <c r="N477" i="7"/>
  <c r="O477" i="7" s="1"/>
  <c r="N641" i="7"/>
  <c r="O640" i="7" s="1"/>
  <c r="N442" i="7"/>
  <c r="O441" i="7" s="1"/>
  <c r="N365" i="7"/>
  <c r="O364" i="7" s="1"/>
  <c r="N433" i="7"/>
  <c r="O433" i="7" s="1"/>
  <c r="N74" i="7"/>
  <c r="O73" i="7" s="1"/>
  <c r="N717" i="7"/>
  <c r="O716" i="7" s="1"/>
  <c r="N669" i="7"/>
  <c r="O668" i="7" s="1"/>
  <c r="N601" i="7"/>
  <c r="O601" i="7" s="1"/>
  <c r="N379" i="7"/>
  <c r="O378" i="7" s="1"/>
  <c r="N752" i="7"/>
  <c r="O752" i="7" s="1"/>
  <c r="N29" i="7"/>
  <c r="O28" i="7" s="1"/>
  <c r="N54" i="7"/>
  <c r="O53" i="7" s="1"/>
  <c r="N624" i="7"/>
  <c r="N623" i="7"/>
  <c r="O622" i="7" s="1"/>
  <c r="N315" i="7"/>
  <c r="O314" i="7" s="1"/>
  <c r="N273" i="7"/>
  <c r="O273" i="7" s="1"/>
  <c r="N411" i="7"/>
  <c r="O410" i="7" s="1"/>
  <c r="N98" i="7"/>
  <c r="O97" i="7" s="1"/>
  <c r="N417" i="7"/>
  <c r="O416" i="7" s="1"/>
  <c r="O567" i="8"/>
  <c r="O697" i="8"/>
  <c r="O739" i="7"/>
  <c r="O155" i="11"/>
  <c r="O695" i="8"/>
  <c r="O82" i="7"/>
  <c r="O265" i="8"/>
  <c r="O736" i="11"/>
  <c r="O492" i="11"/>
  <c r="O23" i="9"/>
  <c r="O736" i="10"/>
  <c r="O750" i="11"/>
  <c r="O745" i="9"/>
  <c r="O5" i="11"/>
  <c r="O520" i="11"/>
  <c r="O432" i="11"/>
  <c r="O751" i="11"/>
  <c r="O498" i="11"/>
  <c r="O440" i="11"/>
  <c r="O738" i="11"/>
  <c r="O737" i="11"/>
  <c r="O740" i="11"/>
  <c r="O633" i="11"/>
  <c r="O733" i="10"/>
  <c r="O742" i="11"/>
  <c r="O292" i="11"/>
  <c r="O709" i="11"/>
  <c r="O25" i="11"/>
  <c r="O745" i="11"/>
  <c r="O409" i="11"/>
  <c r="O590" i="11"/>
  <c r="O264" i="11"/>
  <c r="O303" i="11"/>
  <c r="O748" i="9"/>
  <c r="O746" i="11"/>
  <c r="O548" i="11"/>
  <c r="O144" i="11"/>
  <c r="O529" i="11"/>
  <c r="O741" i="10"/>
  <c r="O740" i="10"/>
  <c r="O744" i="11"/>
  <c r="O741" i="11"/>
  <c r="O676" i="11"/>
  <c r="O618" i="11"/>
  <c r="O708" i="11"/>
  <c r="O323" i="11"/>
  <c r="O124" i="11"/>
  <c r="O662" i="11"/>
  <c r="O631" i="11"/>
  <c r="O474" i="11"/>
  <c r="O282" i="11"/>
  <c r="O628" i="11"/>
  <c r="O117" i="11"/>
  <c r="O143" i="11"/>
  <c r="O424" i="11"/>
  <c r="O37" i="11"/>
  <c r="O32" i="11"/>
  <c r="O752" i="11"/>
  <c r="O648" i="11"/>
  <c r="O694" i="11"/>
  <c r="O376" i="11"/>
  <c r="O504" i="11"/>
  <c r="O753" i="11"/>
  <c r="O8" i="11"/>
  <c r="O223" i="11"/>
  <c r="O188" i="11"/>
  <c r="O176" i="11"/>
  <c r="O353" i="11"/>
  <c r="O739" i="11"/>
  <c r="O680" i="11"/>
  <c r="O232" i="11"/>
  <c r="O298" i="11"/>
  <c r="O6" i="11"/>
  <c r="O53" i="11"/>
  <c r="O160" i="11"/>
  <c r="O439" i="11"/>
  <c r="O747" i="11"/>
  <c r="O673" i="11"/>
  <c r="O556" i="11"/>
  <c r="O216" i="11"/>
  <c r="O172" i="11"/>
  <c r="O732" i="9"/>
  <c r="O733" i="9"/>
  <c r="O749" i="11"/>
  <c r="O737" i="10"/>
  <c r="O743" i="11"/>
  <c r="O600" i="11"/>
  <c r="O157" i="11"/>
  <c r="O125" i="11"/>
  <c r="O178" i="11"/>
  <c r="O737" i="9"/>
  <c r="O50" i="11"/>
  <c r="O195" i="11"/>
  <c r="O668" i="11"/>
  <c r="O373" i="11"/>
  <c r="O96" i="11"/>
  <c r="O746" i="10"/>
  <c r="O526" i="11"/>
  <c r="O326" i="11"/>
  <c r="O359" i="11"/>
  <c r="O752" i="10"/>
  <c r="O744" i="9"/>
  <c r="O736" i="9"/>
  <c r="O134" i="11"/>
  <c r="O70" i="11"/>
  <c r="O422" i="11"/>
  <c r="O106" i="11"/>
  <c r="O734" i="10"/>
  <c r="O753" i="9"/>
  <c r="O742" i="9"/>
  <c r="O749" i="9"/>
  <c r="O175" i="11"/>
  <c r="O142" i="11"/>
  <c r="O67" i="11"/>
  <c r="O131" i="11"/>
  <c r="O438" i="11"/>
  <c r="O750" i="10"/>
  <c r="O746" i="9"/>
  <c r="O616" i="11"/>
  <c r="O574" i="11"/>
  <c r="O227" i="11"/>
  <c r="O752" i="9"/>
  <c r="O745" i="10"/>
  <c r="O592" i="11"/>
  <c r="O684" i="11"/>
  <c r="O686" i="11"/>
  <c r="O720" i="11"/>
  <c r="O514" i="11"/>
  <c r="O354" i="11"/>
  <c r="O754" i="9"/>
  <c r="O644" i="11"/>
  <c r="O228" i="11"/>
  <c r="O466" i="7"/>
  <c r="O460" i="11"/>
  <c r="O613" i="11"/>
  <c r="O560" i="11"/>
  <c r="O379" i="11"/>
  <c r="O72" i="11"/>
  <c r="O518" i="11"/>
  <c r="O731" i="10"/>
  <c r="O747" i="9"/>
  <c r="O339" i="11"/>
  <c r="O482" i="11"/>
  <c r="O218" i="11"/>
  <c r="O580" i="11"/>
  <c r="O454" i="11"/>
  <c r="O472" i="11"/>
  <c r="O239" i="11"/>
  <c r="O112" i="11"/>
  <c r="O48" i="11"/>
  <c r="O162" i="11"/>
  <c r="O405" i="11"/>
  <c r="O191" i="11"/>
  <c r="O738" i="10"/>
  <c r="O740" i="9"/>
  <c r="O743" i="9"/>
  <c r="O652" i="10"/>
  <c r="O397" i="11"/>
  <c r="O192" i="11"/>
  <c r="O260" i="11"/>
  <c r="O361" i="11"/>
  <c r="O118" i="11"/>
  <c r="O54" i="11"/>
  <c r="O399" i="11"/>
  <c r="O104" i="11"/>
  <c r="O40" i="11"/>
  <c r="O93" i="11"/>
  <c r="O742" i="10"/>
  <c r="O738" i="9"/>
  <c r="O692" i="11"/>
  <c r="O148" i="11"/>
  <c r="O21" i="11"/>
  <c r="O82" i="11"/>
  <c r="O207" i="11"/>
  <c r="O658" i="11"/>
  <c r="O464" i="11"/>
  <c r="O728" i="11"/>
  <c r="O244" i="11"/>
  <c r="O744" i="10"/>
  <c r="O570" i="11"/>
  <c r="O688" i="11"/>
  <c r="O524" i="11"/>
  <c r="O370" i="11"/>
  <c r="O215" i="11"/>
  <c r="O80" i="11"/>
  <c r="O446" i="11"/>
  <c r="O741" i="9"/>
  <c r="O443" i="10"/>
  <c r="O620" i="11"/>
  <c r="O682" i="11"/>
  <c r="O544" i="11"/>
  <c r="O452" i="11"/>
  <c r="O314" i="11"/>
  <c r="O365" i="11"/>
  <c r="O98" i="11"/>
  <c r="O734" i="9"/>
  <c r="O506" i="11"/>
  <c r="O248" i="11"/>
  <c r="O199" i="11"/>
  <c r="O60" i="11"/>
  <c r="O271" i="11"/>
  <c r="O26" i="11"/>
  <c r="O748" i="10"/>
  <c r="O110" i="11"/>
  <c r="O46" i="11"/>
  <c r="O85" i="11"/>
  <c r="O382" i="11"/>
  <c r="O202" i="11"/>
  <c r="O479" i="11"/>
  <c r="O556" i="10"/>
  <c r="O442" i="11"/>
  <c r="O154" i="11"/>
  <c r="O133" i="11"/>
  <c r="O10" i="11"/>
  <c r="O749" i="10"/>
  <c r="O604" i="11"/>
  <c r="O522" i="11"/>
  <c r="O542" i="11"/>
  <c r="O312" i="11"/>
  <c r="O304" i="11"/>
  <c r="O86" i="11"/>
  <c r="O22" i="11"/>
  <c r="O150" i="11"/>
  <c r="O61" i="11"/>
  <c r="O43" i="11"/>
  <c r="O75" i="11"/>
  <c r="O107" i="11"/>
  <c r="O356" i="11"/>
  <c r="O735" i="9"/>
  <c r="O724" i="11"/>
  <c r="O448" i="11"/>
  <c r="O436" i="11"/>
  <c r="O415" i="11"/>
  <c r="O272" i="11"/>
  <c r="O208" i="11"/>
  <c r="O128" i="11"/>
  <c r="O64" i="11"/>
  <c r="O753" i="10"/>
  <c r="O750" i="9"/>
  <c r="O751" i="9"/>
  <c r="O704" i="11"/>
  <c r="O389" i="11"/>
  <c r="O413" i="11"/>
  <c r="O732" i="10"/>
  <c r="O532" i="11"/>
  <c r="O484" i="11"/>
  <c r="O411" i="11"/>
  <c r="O94" i="11"/>
  <c r="O30" i="11"/>
  <c r="O458" i="11"/>
  <c r="O347" i="11"/>
  <c r="O152" i="11"/>
  <c r="O309" i="11"/>
  <c r="O19" i="11"/>
  <c r="O287" i="11"/>
  <c r="O146" i="11"/>
  <c r="O77" i="11"/>
  <c r="O12" i="11"/>
  <c r="O35" i="11"/>
  <c r="O99" i="11"/>
  <c r="O139" i="11"/>
  <c r="O608" i="11"/>
  <c r="O200" i="11"/>
  <c r="O268" i="11"/>
  <c r="O204" i="11"/>
  <c r="O274" i="11"/>
  <c r="O69" i="11"/>
  <c r="O739" i="9"/>
  <c r="O504" i="10"/>
  <c r="O546" i="11"/>
  <c r="O640" i="11"/>
  <c r="O417" i="11"/>
  <c r="O196" i="11"/>
  <c r="O540" i="11"/>
  <c r="O252" i="11"/>
  <c r="O364" i="10"/>
  <c r="O632" i="11"/>
  <c r="O344" i="11"/>
  <c r="O755" i="10"/>
  <c r="O754" i="10"/>
  <c r="O649" i="11"/>
  <c r="O126" i="11"/>
  <c r="O62" i="11"/>
  <c r="O161" i="11"/>
  <c r="O114" i="11"/>
  <c r="O743" i="10"/>
  <c r="O458" i="10"/>
  <c r="O42" i="11"/>
  <c r="O101" i="11"/>
  <c r="O739" i="10"/>
  <c r="O29" i="11"/>
  <c r="O59" i="11"/>
  <c r="O123" i="11"/>
  <c r="O735" i="10"/>
  <c r="O447" i="10"/>
  <c r="O283" i="11"/>
  <c r="O645" i="11"/>
  <c r="O659" i="11"/>
  <c r="O494" i="11"/>
  <c r="O537" i="11"/>
  <c r="O747" i="10"/>
  <c r="O751" i="10"/>
  <c r="O110" i="10"/>
  <c r="O689" i="11"/>
  <c r="O653" i="11"/>
  <c r="O656" i="11"/>
  <c r="O394" i="11"/>
  <c r="O383" i="11"/>
  <c r="O316" i="11"/>
  <c r="O240" i="11"/>
  <c r="O321" i="11"/>
  <c r="O180" i="11"/>
  <c r="O305" i="11"/>
  <c r="O279" i="11"/>
  <c r="O68" i="11"/>
  <c r="O478" i="11"/>
  <c r="O573" i="11"/>
  <c r="O90" i="11"/>
  <c r="O33" i="11"/>
  <c r="O635" i="10"/>
  <c r="O674" i="10"/>
  <c r="O223" i="10"/>
  <c r="O716" i="11"/>
  <c r="O371" i="11"/>
  <c r="O288" i="11"/>
  <c r="O164" i="11"/>
  <c r="O235" i="11"/>
  <c r="O36" i="11"/>
  <c r="O278" i="11"/>
  <c r="O497" i="11"/>
  <c r="O596" i="10"/>
  <c r="O277" i="10"/>
  <c r="O329" i="10"/>
  <c r="O331" i="10"/>
  <c r="O700" i="11"/>
  <c r="O629" i="11"/>
  <c r="O551" i="11"/>
  <c r="O614" i="11"/>
  <c r="O566" i="11"/>
  <c r="O468" i="11"/>
  <c r="O220" i="11"/>
  <c r="O242" i="11"/>
  <c r="O130" i="11"/>
  <c r="O66" i="11"/>
  <c r="O680" i="10"/>
  <c r="O677" i="11"/>
  <c r="O697" i="11"/>
  <c r="O637" i="11"/>
  <c r="O710" i="11"/>
  <c r="O624" i="11"/>
  <c r="O586" i="11"/>
  <c r="O601" i="11"/>
  <c r="O571" i="11"/>
  <c r="O609" i="11"/>
  <c r="O557" i="11"/>
  <c r="O480" i="11"/>
  <c r="O528" i="11"/>
  <c r="O335" i="11"/>
  <c r="O362" i="11"/>
  <c r="O276" i="11"/>
  <c r="O212" i="11"/>
  <c r="O136" i="11"/>
  <c r="O255" i="11"/>
  <c r="O122" i="11"/>
  <c r="O58" i="11"/>
  <c r="O392" i="10"/>
  <c r="O418" i="10"/>
  <c r="O721" i="11"/>
  <c r="O568" i="11"/>
  <c r="O456" i="11"/>
  <c r="O381" i="11"/>
  <c r="O171" i="11"/>
  <c r="O109" i="11"/>
  <c r="O45" i="11"/>
  <c r="O83" i="11"/>
  <c r="O307" i="10"/>
  <c r="O598" i="10"/>
  <c r="O670" i="11"/>
  <c r="O444" i="11"/>
  <c r="O419" i="11"/>
  <c r="O78" i="11"/>
  <c r="O17" i="11"/>
  <c r="O724" i="10"/>
  <c r="O730" i="11"/>
  <c r="O588" i="11"/>
  <c r="O584" i="11"/>
  <c r="O554" i="11"/>
  <c r="O334" i="11"/>
  <c r="O184" i="11"/>
  <c r="O132" i="11"/>
  <c r="O13" i="11"/>
  <c r="O100" i="11"/>
  <c r="O38" i="9"/>
  <c r="O427" i="10"/>
  <c r="O179" i="10"/>
  <c r="O685" i="11"/>
  <c r="O612" i="11"/>
  <c r="O407" i="11"/>
  <c r="O386" i="11"/>
  <c r="O306" i="11"/>
  <c r="O330" i="11"/>
  <c r="O233" i="11"/>
  <c r="O149" i="11"/>
  <c r="O181" i="11"/>
  <c r="O245" i="11"/>
  <c r="O337" i="11"/>
  <c r="O51" i="11"/>
  <c r="O115" i="11"/>
  <c r="O313" i="11"/>
  <c r="O186" i="11"/>
  <c r="O262" i="11"/>
  <c r="O434" i="11"/>
  <c r="O408" i="11"/>
  <c r="O577" i="11"/>
  <c r="O485" i="11"/>
  <c r="O402" i="11"/>
  <c r="O447" i="11"/>
  <c r="O507" i="11"/>
  <c r="O487" i="11"/>
  <c r="O603" i="11"/>
  <c r="O723" i="11"/>
  <c r="O341" i="11"/>
  <c r="O177" i="11"/>
  <c r="O65" i="11"/>
  <c r="O656" i="10"/>
  <c r="O708" i="10"/>
  <c r="O560" i="10"/>
  <c r="O492" i="10"/>
  <c r="O133" i="10"/>
  <c r="O729" i="11"/>
  <c r="O576" i="11"/>
  <c r="O510" i="11"/>
  <c r="O622" i="11"/>
  <c r="O328" i="11"/>
  <c r="O168" i="11"/>
  <c r="O300" i="11"/>
  <c r="O289" i="11"/>
  <c r="O295" i="11"/>
  <c r="O49" i="11"/>
  <c r="O706" i="11"/>
  <c r="O726" i="11"/>
  <c r="O565" i="11"/>
  <c r="O502" i="11"/>
  <c r="O224" i="11"/>
  <c r="O249" i="11"/>
  <c r="O120" i="11"/>
  <c r="O56" i="11"/>
  <c r="O451" i="11"/>
  <c r="O34" i="11"/>
  <c r="O24" i="10"/>
  <c r="O706" i="10"/>
  <c r="O407" i="10"/>
  <c r="O602" i="10"/>
  <c r="O32" i="10"/>
  <c r="O657" i="11"/>
  <c r="O596" i="11"/>
  <c r="O349" i="11"/>
  <c r="O350" i="11"/>
  <c r="O329" i="11"/>
  <c r="O284" i="11"/>
  <c r="O265" i="11"/>
  <c r="O254" i="11"/>
  <c r="O193" i="11"/>
  <c r="O620" i="10"/>
  <c r="O423" i="10"/>
  <c r="O502" i="10"/>
  <c r="O374" i="10"/>
  <c r="O600" i="10"/>
  <c r="O654" i="11"/>
  <c r="O713" i="11"/>
  <c r="O390" i="11"/>
  <c r="O318" i="11"/>
  <c r="O174" i="11"/>
  <c r="O206" i="11"/>
  <c r="O238" i="11"/>
  <c r="O517" i="11"/>
  <c r="O84" i="11"/>
  <c r="O474" i="10"/>
  <c r="O534" i="11"/>
  <c r="O490" i="11"/>
  <c r="O102" i="11"/>
  <c r="O38" i="11"/>
  <c r="O258" i="11"/>
  <c r="O158" i="11"/>
  <c r="O165" i="11"/>
  <c r="O229" i="11"/>
  <c r="O293" i="11"/>
  <c r="O400" i="11"/>
  <c r="O210" i="11"/>
  <c r="O392" i="11"/>
  <c r="O387" i="11"/>
  <c r="O561" i="11"/>
  <c r="O535" i="11"/>
  <c r="O461" i="11"/>
  <c r="O549" i="11"/>
  <c r="O469" i="11"/>
  <c r="O671" i="11"/>
  <c r="O430" i="11"/>
  <c r="O473" i="11"/>
  <c r="O635" i="11"/>
  <c r="O493" i="11"/>
  <c r="O605" i="11"/>
  <c r="O731" i="11"/>
  <c r="O695" i="11"/>
  <c r="O377" i="11"/>
  <c r="O74" i="11"/>
  <c r="O14" i="11"/>
  <c r="O415" i="10"/>
  <c r="O341" i="10"/>
  <c r="O351" i="10"/>
  <c r="O612" i="10"/>
  <c r="O690" i="10"/>
  <c r="O8" i="10"/>
  <c r="O488" i="10"/>
  <c r="O668" i="10"/>
  <c r="O616" i="10"/>
  <c r="O733" i="11"/>
  <c r="O718" i="11"/>
  <c r="O664" i="11"/>
  <c r="O690" i="11"/>
  <c r="O527" i="11"/>
  <c r="O428" i="11"/>
  <c r="O324" i="11"/>
  <c r="O201" i="11"/>
  <c r="O88" i="11"/>
  <c r="O24" i="11"/>
  <c r="O308" i="11"/>
  <c r="O369" i="11"/>
  <c r="O463" i="11"/>
  <c r="O52" i="11"/>
  <c r="O309" i="10"/>
  <c r="O368" i="10"/>
  <c r="O728" i="10"/>
  <c r="O49" i="10"/>
  <c r="O484" i="10"/>
  <c r="O396" i="10"/>
  <c r="O692" i="10"/>
  <c r="O580" i="10"/>
  <c r="O175" i="10"/>
  <c r="O281" i="10"/>
  <c r="O720" i="10"/>
  <c r="O562" i="11"/>
  <c r="O665" i="11"/>
  <c r="O363" i="11"/>
  <c r="O420" i="11"/>
  <c r="O319" i="11"/>
  <c r="O256" i="11"/>
  <c r="O310" i="11"/>
  <c r="O108" i="11"/>
  <c r="O273" i="11"/>
  <c r="O364" i="11"/>
  <c r="O425" i="11"/>
  <c r="O495" i="11"/>
  <c r="O578" i="11"/>
  <c r="O619" i="11"/>
  <c r="O143" i="10"/>
  <c r="O597" i="11"/>
  <c r="O667" i="11"/>
  <c r="O530" i="11"/>
  <c r="O486" i="11"/>
  <c r="O722" i="11"/>
  <c r="O734" i="11"/>
  <c r="O642" i="11"/>
  <c r="O395" i="11"/>
  <c r="O403" i="11"/>
  <c r="O393" i="11"/>
  <c r="O559" i="11"/>
  <c r="O315" i="11"/>
  <c r="O357" i="11"/>
  <c r="O340" i="11"/>
  <c r="O346" i="11"/>
  <c r="O225" i="11"/>
  <c r="O44" i="11"/>
  <c r="O263" i="11"/>
  <c r="O317" i="11"/>
  <c r="O189" i="11"/>
  <c r="O253" i="11"/>
  <c r="O23" i="11"/>
  <c r="O55" i="11"/>
  <c r="O87" i="11"/>
  <c r="O119" i="11"/>
  <c r="O385" i="11"/>
  <c r="O190" i="11"/>
  <c r="O222" i="11"/>
  <c r="O266" i="11"/>
  <c r="O475" i="11"/>
  <c r="O368" i="11"/>
  <c r="O449" i="11"/>
  <c r="O450" i="11"/>
  <c r="O427" i="11"/>
  <c r="O412" i="11"/>
  <c r="O500" i="11"/>
  <c r="O595" i="11"/>
  <c r="O501" i="11"/>
  <c r="O406" i="11"/>
  <c r="O462" i="11"/>
  <c r="O509" i="11"/>
  <c r="O489" i="11"/>
  <c r="O611" i="11"/>
  <c r="O621" i="11"/>
  <c r="O575" i="11"/>
  <c r="O703" i="11"/>
  <c r="O302" i="11"/>
  <c r="O286" i="11"/>
  <c r="O151" i="11"/>
  <c r="O9" i="11"/>
  <c r="O18" i="11"/>
  <c r="O362" i="10"/>
  <c r="O147" i="10"/>
  <c r="O159" i="11"/>
  <c r="O712" i="11"/>
  <c r="O732" i="11"/>
  <c r="O725" i="11"/>
  <c r="O705" i="11"/>
  <c r="O538" i="11"/>
  <c r="O646" i="11"/>
  <c r="O641" i="11"/>
  <c r="O593" i="11"/>
  <c r="O717" i="11"/>
  <c r="O533" i="11"/>
  <c r="O674" i="11"/>
  <c r="O563" i="11"/>
  <c r="O702" i="11"/>
  <c r="O331" i="11"/>
  <c r="O663" i="11"/>
  <c r="O564" i="11"/>
  <c r="O345" i="11"/>
  <c r="O325" i="11"/>
  <c r="O488" i="11"/>
  <c r="O355" i="11"/>
  <c r="O307" i="11"/>
  <c r="O179" i="11"/>
  <c r="O388" i="11"/>
  <c r="O197" i="11"/>
  <c r="O261" i="11"/>
  <c r="O27" i="11"/>
  <c r="O91" i="11"/>
  <c r="O594" i="11"/>
  <c r="O466" i="11"/>
  <c r="O194" i="11"/>
  <c r="O226" i="11"/>
  <c r="O270" i="11"/>
  <c r="O483" i="11"/>
  <c r="O372" i="11"/>
  <c r="O539" i="11"/>
  <c r="O531" i="11"/>
  <c r="O457" i="11"/>
  <c r="O416" i="11"/>
  <c r="O503" i="11"/>
  <c r="O598" i="11"/>
  <c r="O582" i="11"/>
  <c r="O410" i="11"/>
  <c r="O476" i="11"/>
  <c r="O547" i="11"/>
  <c r="O519" i="11"/>
  <c r="O599" i="11"/>
  <c r="O572" i="11"/>
  <c r="O607" i="11"/>
  <c r="O735" i="11"/>
  <c r="O116" i="11"/>
  <c r="O251" i="11"/>
  <c r="O138" i="11"/>
  <c r="O121" i="11"/>
  <c r="O105" i="11"/>
  <c r="O11" i="11"/>
  <c r="O680" i="8"/>
  <c r="O628" i="10"/>
  <c r="O536" i="10"/>
  <c r="O386" i="10"/>
  <c r="O372" i="10"/>
  <c r="O129" i="10"/>
  <c r="O159" i="10"/>
  <c r="O422" i="10"/>
  <c r="O701" i="11"/>
  <c r="O638" i="11"/>
  <c r="O669" i="11"/>
  <c r="O652" i="11"/>
  <c r="O634" i="11"/>
  <c r="O567" i="11"/>
  <c r="O636" i="11"/>
  <c r="O585" i="11"/>
  <c r="O508" i="11"/>
  <c r="O374" i="11"/>
  <c r="O391" i="11"/>
  <c r="O296" i="11"/>
  <c r="O236" i="11"/>
  <c r="O290" i="11"/>
  <c r="O185" i="11"/>
  <c r="O433" i="11"/>
  <c r="O219" i="11"/>
  <c r="O291" i="11"/>
  <c r="O297" i="11"/>
  <c r="O169" i="11"/>
  <c r="O505" i="11"/>
  <c r="O205" i="11"/>
  <c r="O269" i="11"/>
  <c r="O31" i="11"/>
  <c r="O63" i="11"/>
  <c r="O95" i="11"/>
  <c r="O127" i="11"/>
  <c r="O719" i="11"/>
  <c r="O166" i="11"/>
  <c r="O198" i="11"/>
  <c r="O230" i="11"/>
  <c r="O626" i="11"/>
  <c r="O435" i="11"/>
  <c r="O541" i="11"/>
  <c r="O459" i="11"/>
  <c r="O429" i="11"/>
  <c r="O513" i="11"/>
  <c r="O602" i="11"/>
  <c r="O441" i="11"/>
  <c r="O414" i="11"/>
  <c r="O521" i="11"/>
  <c r="O615" i="11"/>
  <c r="O591" i="11"/>
  <c r="O643" i="11"/>
  <c r="O683" i="11"/>
  <c r="O257" i="11"/>
  <c r="O76" i="11"/>
  <c r="O241" i="11"/>
  <c r="O135" i="11"/>
  <c r="O57" i="11"/>
  <c r="O41" i="11"/>
  <c r="O631" i="10"/>
  <c r="O464" i="10"/>
  <c r="O426" i="10"/>
  <c r="O698" i="11"/>
  <c r="O650" i="11"/>
  <c r="O678" i="11"/>
  <c r="O552" i="11"/>
  <c r="O661" i="11"/>
  <c r="O545" i="11"/>
  <c r="O558" i="11"/>
  <c r="O639" i="11"/>
  <c r="O630" i="11"/>
  <c r="O351" i="11"/>
  <c r="O367" i="11"/>
  <c r="O343" i="11"/>
  <c r="O647" i="11"/>
  <c r="O322" i="11"/>
  <c r="O275" i="11"/>
  <c r="O299" i="11"/>
  <c r="O137" i="11"/>
  <c r="O15" i="11"/>
  <c r="O358" i="11"/>
  <c r="O209" i="11"/>
  <c r="O141" i="11"/>
  <c r="O213" i="11"/>
  <c r="O277" i="11"/>
  <c r="O163" i="11"/>
  <c r="O170" i="11"/>
  <c r="O234" i="11"/>
  <c r="O467" i="11"/>
  <c r="O320" i="11"/>
  <c r="O380" i="11"/>
  <c r="O511" i="11"/>
  <c r="O455" i="11"/>
  <c r="O431" i="11"/>
  <c r="O516" i="11"/>
  <c r="O437" i="11"/>
  <c r="O443" i="11"/>
  <c r="O418" i="11"/>
  <c r="O496" i="11"/>
  <c r="O583" i="11"/>
  <c r="O477" i="11"/>
  <c r="O587" i="11"/>
  <c r="O623" i="11"/>
  <c r="O699" i="11"/>
  <c r="O715" i="11"/>
  <c r="O247" i="11"/>
  <c r="O28" i="11"/>
  <c r="O231" i="11"/>
  <c r="O7" i="11"/>
  <c r="O81" i="11"/>
  <c r="O147" i="11"/>
  <c r="O145" i="11"/>
  <c r="O490" i="10"/>
  <c r="O660" i="11"/>
  <c r="O672" i="11"/>
  <c r="O536" i="11"/>
  <c r="O625" i="11"/>
  <c r="O617" i="11"/>
  <c r="O606" i="11"/>
  <c r="O348" i="11"/>
  <c r="O342" i="11"/>
  <c r="O338" i="11"/>
  <c r="O280" i="11"/>
  <c r="O470" i="11"/>
  <c r="O294" i="11"/>
  <c r="O153" i="11"/>
  <c r="O221" i="11"/>
  <c r="O285" i="11"/>
  <c r="O39" i="11"/>
  <c r="O71" i="11"/>
  <c r="O103" i="11"/>
  <c r="O423" i="11"/>
  <c r="O555" i="11"/>
  <c r="O352" i="11"/>
  <c r="O384" i="11"/>
  <c r="O515" i="11"/>
  <c r="O465" i="11"/>
  <c r="O525" i="11"/>
  <c r="O421" i="11"/>
  <c r="O512" i="11"/>
  <c r="O627" i="11"/>
  <c r="O491" i="11"/>
  <c r="O589" i="11"/>
  <c r="O679" i="11"/>
  <c r="O707" i="11"/>
  <c r="O675" i="11"/>
  <c r="O217" i="11"/>
  <c r="O203" i="11"/>
  <c r="O375" i="11"/>
  <c r="O187" i="11"/>
  <c r="O92" i="11"/>
  <c r="O156" i="11"/>
  <c r="O97" i="11"/>
  <c r="O311" i="11"/>
  <c r="O564" i="10"/>
  <c r="O438" i="10"/>
  <c r="O711" i="11"/>
  <c r="O73" i="11"/>
  <c r="O576" i="10"/>
  <c r="O350" i="10"/>
  <c r="O145" i="10"/>
  <c r="O267" i="10"/>
  <c r="O46" i="10"/>
  <c r="O666" i="11"/>
  <c r="O651" i="11"/>
  <c r="O696" i="11"/>
  <c r="O655" i="11"/>
  <c r="O693" i="11"/>
  <c r="O581" i="11"/>
  <c r="O550" i="11"/>
  <c r="O681" i="11"/>
  <c r="O426" i="11"/>
  <c r="O714" i="11"/>
  <c r="O366" i="11"/>
  <c r="O336" i="11"/>
  <c r="O332" i="11"/>
  <c r="O140" i="11"/>
  <c r="O333" i="11"/>
  <c r="O543" i="11"/>
  <c r="O211" i="11"/>
  <c r="O553" i="11"/>
  <c r="O250" i="11"/>
  <c r="O259" i="11"/>
  <c r="O281" i="11"/>
  <c r="O378" i="11"/>
  <c r="O243" i="11"/>
  <c r="O173" i="11"/>
  <c r="O237" i="11"/>
  <c r="O301" i="11"/>
  <c r="O47" i="11"/>
  <c r="O79" i="11"/>
  <c r="O111" i="11"/>
  <c r="O453" i="11"/>
  <c r="O182" i="11"/>
  <c r="O214" i="11"/>
  <c r="O246" i="11"/>
  <c r="O396" i="11"/>
  <c r="O360" i="11"/>
  <c r="O401" i="11"/>
  <c r="O610" i="11"/>
  <c r="O499" i="11"/>
  <c r="O404" i="11"/>
  <c r="O569" i="11"/>
  <c r="O471" i="11"/>
  <c r="O398" i="11"/>
  <c r="O445" i="11"/>
  <c r="O481" i="11"/>
  <c r="O687" i="11"/>
  <c r="O523" i="11"/>
  <c r="O579" i="11"/>
  <c r="O691" i="11"/>
  <c r="O727" i="11"/>
  <c r="O20" i="11"/>
  <c r="O183" i="11"/>
  <c r="O16" i="11"/>
  <c r="O327" i="11"/>
  <c r="O167" i="11"/>
  <c r="O129" i="11"/>
  <c r="O113" i="11"/>
  <c r="O89" i="11"/>
  <c r="O267" i="11"/>
  <c r="O325" i="10"/>
  <c r="O460" i="10"/>
  <c r="O348" i="10"/>
  <c r="O592" i="10"/>
  <c r="O398" i="10"/>
  <c r="O279" i="10"/>
  <c r="O713" i="9"/>
  <c r="O299" i="10"/>
  <c r="O595" i="10"/>
  <c r="O113" i="10"/>
  <c r="O376" i="10"/>
  <c r="O410" i="10"/>
  <c r="O439" i="10"/>
  <c r="O544" i="10"/>
  <c r="O670" i="10"/>
  <c r="O618" i="10"/>
  <c r="O688" i="10"/>
  <c r="O486" i="10"/>
  <c r="O574" i="10"/>
  <c r="O382" i="10"/>
  <c r="O16" i="10"/>
  <c r="O311" i="10"/>
  <c r="O247" i="10"/>
  <c r="O183" i="10"/>
  <c r="O604" i="10"/>
  <c r="O662" i="10"/>
  <c r="O712" i="10"/>
  <c r="O390" i="10"/>
  <c r="O86" i="10"/>
  <c r="O240" i="10"/>
  <c r="O135" i="10"/>
  <c r="O452" i="10"/>
  <c r="O482" i="10"/>
  <c r="O64" i="10"/>
  <c r="O256" i="10"/>
  <c r="O201" i="10"/>
  <c r="O500" i="10"/>
  <c r="O682" i="10"/>
  <c r="O478" i="10"/>
  <c r="O358" i="10"/>
  <c r="O70" i="10"/>
  <c r="O168" i="10"/>
  <c r="O158" i="10"/>
  <c r="O622" i="10"/>
  <c r="O456" i="10"/>
  <c r="O90" i="10"/>
  <c r="O61" i="10"/>
  <c r="O161" i="10"/>
  <c r="O155" i="10"/>
  <c r="O356" i="10"/>
  <c r="O677" i="10"/>
  <c r="O615" i="9"/>
  <c r="O664" i="10"/>
  <c r="O624" i="10"/>
  <c r="O571" i="10"/>
  <c r="O360" i="10"/>
  <c r="O15" i="10"/>
  <c r="O102" i="10"/>
  <c r="O384" i="10"/>
  <c r="O512" i="10"/>
  <c r="O608" i="10"/>
  <c r="O434" i="10"/>
  <c r="O501" i="9"/>
  <c r="O608" i="8"/>
  <c r="O33" i="8"/>
  <c r="O704" i="10"/>
  <c r="O716" i="10"/>
  <c r="O700" i="10"/>
  <c r="O522" i="10"/>
  <c r="O494" i="10"/>
  <c r="O378" i="10"/>
  <c r="O215" i="10"/>
  <c r="O211" i="10"/>
  <c r="O121" i="10"/>
  <c r="O11" i="10"/>
  <c r="O5" i="10"/>
  <c r="O106" i="9"/>
  <c r="O548" i="10"/>
  <c r="O435" i="10"/>
  <c r="O333" i="10"/>
  <c r="O106" i="10"/>
  <c r="O163" i="10"/>
  <c r="O335" i="10"/>
  <c r="O660" i="10"/>
  <c r="O684" i="10"/>
  <c r="O496" i="10"/>
  <c r="O12" i="10"/>
  <c r="O251" i="10"/>
  <c r="O654" i="10"/>
  <c r="O359" i="8"/>
  <c r="O367" i="8"/>
  <c r="O570" i="8"/>
  <c r="O648" i="10"/>
  <c r="O686" i="10"/>
  <c r="O638" i="10"/>
  <c r="O644" i="10"/>
  <c r="O642" i="10"/>
  <c r="O476" i="10"/>
  <c r="O419" i="10"/>
  <c r="O354" i="10"/>
  <c r="O185" i="10"/>
  <c r="O275" i="10"/>
  <c r="O53" i="10"/>
  <c r="O213" i="10"/>
  <c r="O273" i="10"/>
  <c r="O207" i="10"/>
  <c r="O430" i="10"/>
  <c r="O430" i="8"/>
  <c r="O710" i="10"/>
  <c r="O646" i="10"/>
  <c r="O634" i="10"/>
  <c r="O480" i="10"/>
  <c r="O630" i="10"/>
  <c r="O614" i="10"/>
  <c r="O514" i="10"/>
  <c r="O118" i="10"/>
  <c r="O339" i="10"/>
  <c r="O243" i="10"/>
  <c r="O59" i="10"/>
  <c r="O508" i="10"/>
  <c r="O313" i="10"/>
  <c r="O587" i="8"/>
  <c r="O495" i="8"/>
  <c r="O95" i="8"/>
  <c r="O472" i="10"/>
  <c r="O219" i="10"/>
  <c r="O588" i="10"/>
  <c r="O610" i="10"/>
  <c r="O615" i="8"/>
  <c r="O694" i="10"/>
  <c r="O584" i="10"/>
  <c r="O516" i="10"/>
  <c r="O346" i="10"/>
  <c r="O394" i="10"/>
  <c r="O449" i="10"/>
  <c r="O48" i="10"/>
  <c r="O554" i="10"/>
  <c r="O66" i="10"/>
  <c r="O261" i="10"/>
  <c r="O171" i="10"/>
  <c r="O203" i="10"/>
  <c r="O116" i="10"/>
  <c r="O173" i="10"/>
  <c r="O235" i="10"/>
  <c r="O546" i="10"/>
  <c r="O114" i="10"/>
  <c r="O57" i="10"/>
  <c r="O187" i="10"/>
  <c r="O315" i="10"/>
  <c r="O542" i="10"/>
  <c r="O34" i="10"/>
  <c r="O37" i="10"/>
  <c r="O288" i="10"/>
  <c r="O538" i="10"/>
  <c r="O21" i="10"/>
  <c r="O42" i="10"/>
  <c r="O284" i="10"/>
  <c r="O611" i="10"/>
  <c r="O20" i="10"/>
  <c r="O136" i="10"/>
  <c r="O148" i="10"/>
  <c r="O314" i="9"/>
  <c r="O156" i="10"/>
  <c r="O151" i="10"/>
  <c r="O51" i="10"/>
  <c r="O85" i="10"/>
  <c r="O626" i="10"/>
  <c r="O98" i="10"/>
  <c r="O702" i="10"/>
  <c r="O425" i="9"/>
  <c r="O161" i="9"/>
  <c r="O403" i="10"/>
  <c r="O221" i="10"/>
  <c r="O127" i="9"/>
  <c r="O640" i="10"/>
  <c r="O558" i="10"/>
  <c r="O526" i="10"/>
  <c r="O111" i="10"/>
  <c r="O140" i="10"/>
  <c r="O204" i="10"/>
  <c r="O81" i="10"/>
  <c r="O40" i="10"/>
  <c r="O269" i="10"/>
  <c r="O344" i="10"/>
  <c r="O283" i="10"/>
  <c r="O401" i="9"/>
  <c r="O570" i="10"/>
  <c r="O69" i="10"/>
  <c r="O19" i="10"/>
  <c r="O701" i="10"/>
  <c r="O28" i="10"/>
  <c r="O543" i="9"/>
  <c r="O255" i="9"/>
  <c r="O364" i="9"/>
  <c r="O206" i="9"/>
  <c r="O565" i="9"/>
  <c r="O551" i="9"/>
  <c r="O725" i="10"/>
  <c r="O528" i="10"/>
  <c r="O533" i="10"/>
  <c r="O665" i="10"/>
  <c r="O567" i="10"/>
  <c r="O78" i="10"/>
  <c r="O62" i="10"/>
  <c r="O83" i="10"/>
  <c r="O96" i="10"/>
  <c r="O38" i="10"/>
  <c r="O224" i="10"/>
  <c r="O192" i="10"/>
  <c r="O196" i="10"/>
  <c r="O22" i="10"/>
  <c r="O88" i="10"/>
  <c r="O160" i="10"/>
  <c r="O107" i="10"/>
  <c r="O400" i="10"/>
  <c r="O92" i="10"/>
  <c r="O248" i="10"/>
  <c r="O387" i="10"/>
  <c r="O130" i="10"/>
  <c r="O167" i="10"/>
  <c r="O252" i="10"/>
  <c r="O428" i="10"/>
  <c r="O296" i="10"/>
  <c r="O317" i="10"/>
  <c r="O321" i="10"/>
  <c r="O585" i="10"/>
  <c r="O198" i="10"/>
  <c r="O230" i="10"/>
  <c r="O262" i="10"/>
  <c r="O294" i="10"/>
  <c r="O326" i="10"/>
  <c r="O369" i="10"/>
  <c r="O412" i="10"/>
  <c r="O408" i="10"/>
  <c r="O505" i="10"/>
  <c r="O467" i="10"/>
  <c r="O531" i="10"/>
  <c r="O445" i="10"/>
  <c r="O517" i="10"/>
  <c r="O539" i="10"/>
  <c r="O593" i="10"/>
  <c r="O565" i="10"/>
  <c r="O589" i="10"/>
  <c r="O605" i="10"/>
  <c r="O711" i="10"/>
  <c r="O671" i="10"/>
  <c r="O94" i="9"/>
  <c r="O253" i="9"/>
  <c r="O63" i="9"/>
  <c r="O470" i="10"/>
  <c r="O411" i="10"/>
  <c r="O498" i="10"/>
  <c r="O265" i="10"/>
  <c r="O195" i="10"/>
  <c r="O323" i="10"/>
  <c r="O26" i="10"/>
  <c r="O442" i="10"/>
  <c r="O599" i="10"/>
  <c r="O696" i="10"/>
  <c r="O632" i="10"/>
  <c r="O636" i="10"/>
  <c r="O685" i="10"/>
  <c r="O524" i="10"/>
  <c r="O510" i="10"/>
  <c r="O450" i="10"/>
  <c r="O74" i="10"/>
  <c r="O177" i="10"/>
  <c r="O67" i="10"/>
  <c r="O119" i="10"/>
  <c r="O340" i="10"/>
  <c r="O209" i="10"/>
  <c r="O30" i="10"/>
  <c r="O105" i="10"/>
  <c r="O212" i="10"/>
  <c r="O124" i="10"/>
  <c r="O257" i="10"/>
  <c r="O117" i="10"/>
  <c r="O245" i="10"/>
  <c r="O138" i="10"/>
  <c r="O188" i="10"/>
  <c r="O292" i="10"/>
  <c r="O174" i="10"/>
  <c r="O206" i="10"/>
  <c r="O238" i="10"/>
  <c r="O302" i="10"/>
  <c r="O676" i="10"/>
  <c r="O366" i="10"/>
  <c r="O180" i="10"/>
  <c r="O101" i="10"/>
  <c r="O650" i="9"/>
  <c r="O718" i="10"/>
  <c r="O722" i="10"/>
  <c r="O552" i="10"/>
  <c r="O520" i="10"/>
  <c r="O176" i="10"/>
  <c r="O217" i="10"/>
  <c r="O44" i="10"/>
  <c r="O127" i="10"/>
  <c r="O227" i="10"/>
  <c r="O547" i="9"/>
  <c r="O678" i="10"/>
  <c r="O550" i="10"/>
  <c r="O466" i="10"/>
  <c r="O291" i="10"/>
  <c r="O320" i="10"/>
  <c r="O125" i="9"/>
  <c r="O48" i="9"/>
  <c r="O719" i="9"/>
  <c r="O52" i="9"/>
  <c r="O555" i="9"/>
  <c r="O658" i="10"/>
  <c r="O681" i="10"/>
  <c r="O380" i="10"/>
  <c r="O91" i="10"/>
  <c r="O259" i="10"/>
  <c r="O13" i="10"/>
  <c r="O144" i="10"/>
  <c r="O241" i="10"/>
  <c r="O181" i="10"/>
  <c r="O308" i="10"/>
  <c r="O165" i="10"/>
  <c r="O122" i="10"/>
  <c r="O154" i="10"/>
  <c r="O316" i="10"/>
  <c r="O300" i="10"/>
  <c r="O304" i="10"/>
  <c r="O190" i="10"/>
  <c r="O254" i="10"/>
  <c r="O286" i="10"/>
  <c r="O437" i="10"/>
  <c r="O227" i="9"/>
  <c r="O70" i="9"/>
  <c r="O326" i="9"/>
  <c r="O726" i="10"/>
  <c r="O666" i="10"/>
  <c r="O650" i="10"/>
  <c r="O562" i="10"/>
  <c r="O530" i="10"/>
  <c r="O549" i="10"/>
  <c r="O730" i="10"/>
  <c r="O352" i="10"/>
  <c r="O327" i="10"/>
  <c r="O164" i="10"/>
  <c r="O94" i="10"/>
  <c r="O87" i="10"/>
  <c r="O249" i="10"/>
  <c r="O123" i="10"/>
  <c r="O89" i="10"/>
  <c r="O233" i="10"/>
  <c r="O60" i="10"/>
  <c r="O193" i="10"/>
  <c r="O166" i="10"/>
  <c r="O18" i="10"/>
  <c r="O73" i="10"/>
  <c r="O100" i="10"/>
  <c r="O191" i="10"/>
  <c r="O77" i="10"/>
  <c r="O216" i="10"/>
  <c r="O379" i="10"/>
  <c r="O126" i="10"/>
  <c r="O157" i="10"/>
  <c r="O237" i="10"/>
  <c r="O337" i="10"/>
  <c r="O264" i="10"/>
  <c r="O399" i="10"/>
  <c r="O319" i="10"/>
  <c r="O454" i="10"/>
  <c r="O194" i="10"/>
  <c r="O226" i="10"/>
  <c r="O258" i="10"/>
  <c r="O290" i="10"/>
  <c r="O322" i="10"/>
  <c r="O365" i="10"/>
  <c r="O397" i="10"/>
  <c r="O527" i="10"/>
  <c r="O469" i="10"/>
  <c r="O497" i="10"/>
  <c r="O465" i="10"/>
  <c r="O519" i="10"/>
  <c r="O551" i="10"/>
  <c r="O409" i="10"/>
  <c r="O441" i="10"/>
  <c r="O509" i="10"/>
  <c r="O523" i="10"/>
  <c r="O717" i="10"/>
  <c r="O675" i="10"/>
  <c r="O695" i="10"/>
  <c r="O657" i="10"/>
  <c r="O721" i="10"/>
  <c r="O27" i="10"/>
  <c r="O626" i="8"/>
  <c r="O523" i="8"/>
  <c r="O592" i="8"/>
  <c r="O275" i="8"/>
  <c r="O681" i="9"/>
  <c r="O20" i="9"/>
  <c r="O261" i="9"/>
  <c r="O672" i="10"/>
  <c r="O431" i="10"/>
  <c r="O82" i="10"/>
  <c r="O79" i="10"/>
  <c r="O65" i="10"/>
  <c r="O131" i="10"/>
  <c r="O153" i="10"/>
  <c r="O50" i="10"/>
  <c r="O208" i="10"/>
  <c r="O103" i="10"/>
  <c r="O162" i="10"/>
  <c r="O109" i="10"/>
  <c r="O244" i="10"/>
  <c r="O128" i="10"/>
  <c r="O115" i="10"/>
  <c r="O229" i="10"/>
  <c r="O280" i="10"/>
  <c r="O395" i="10"/>
  <c r="O134" i="10"/>
  <c r="O172" i="10"/>
  <c r="O559" i="10"/>
  <c r="O260" i="10"/>
  <c r="O328" i="10"/>
  <c r="O575" i="10"/>
  <c r="O332" i="10"/>
  <c r="O336" i="10"/>
  <c r="O170" i="10"/>
  <c r="O202" i="10"/>
  <c r="O234" i="10"/>
  <c r="O266" i="10"/>
  <c r="O298" i="10"/>
  <c r="O330" i="10"/>
  <c r="O373" i="10"/>
  <c r="O416" i="10"/>
  <c r="O455" i="10"/>
  <c r="O513" i="10"/>
  <c r="O471" i="10"/>
  <c r="O547" i="10"/>
  <c r="O643" i="10"/>
  <c r="O417" i="10"/>
  <c r="O451" i="10"/>
  <c r="O475" i="10"/>
  <c r="O555" i="10"/>
  <c r="O609" i="10"/>
  <c r="O591" i="10"/>
  <c r="O607" i="10"/>
  <c r="O727" i="10"/>
  <c r="O673" i="10"/>
  <c r="O739" i="8"/>
  <c r="O450" i="8"/>
  <c r="O669" i="9"/>
  <c r="O173" i="9"/>
  <c r="O114" i="9"/>
  <c r="O540" i="10"/>
  <c r="O468" i="10"/>
  <c r="O566" i="10"/>
  <c r="O572" i="10"/>
  <c r="O402" i="10"/>
  <c r="O54" i="10"/>
  <c r="O55" i="10"/>
  <c r="O169" i="10"/>
  <c r="O312" i="10"/>
  <c r="O414" i="10"/>
  <c r="O359" i="10"/>
  <c r="O581" i="10"/>
  <c r="O349" i="10"/>
  <c r="O270" i="10"/>
  <c r="O334" i="10"/>
  <c r="O377" i="10"/>
  <c r="O446" i="10"/>
  <c r="O424" i="10"/>
  <c r="O461" i="10"/>
  <c r="O521" i="10"/>
  <c r="O479" i="10"/>
  <c r="O563" i="10"/>
  <c r="O661" i="10"/>
  <c r="O421" i="10"/>
  <c r="O462" i="10"/>
  <c r="O483" i="10"/>
  <c r="O573" i="10"/>
  <c r="O617" i="10"/>
  <c r="O615" i="10"/>
  <c r="O621" i="10"/>
  <c r="O651" i="10"/>
  <c r="O687" i="10"/>
  <c r="O47" i="10"/>
  <c r="O420" i="10"/>
  <c r="O507" i="8"/>
  <c r="O527" i="9"/>
  <c r="O568" i="10"/>
  <c r="O729" i="10"/>
  <c r="O586" i="10"/>
  <c r="O557" i="10"/>
  <c r="O506" i="10"/>
  <c r="O669" i="10"/>
  <c r="O35" i="10"/>
  <c r="O76" i="10"/>
  <c r="O97" i="10"/>
  <c r="O253" i="10"/>
  <c r="O404" i="10"/>
  <c r="O347" i="10"/>
  <c r="O39" i="10"/>
  <c r="O120" i="10"/>
  <c r="O225" i="10"/>
  <c r="O139" i="10"/>
  <c r="O132" i="10"/>
  <c r="O255" i="10"/>
  <c r="O345" i="10"/>
  <c r="O453" i="10"/>
  <c r="O142" i="10"/>
  <c r="O303" i="10"/>
  <c r="O324" i="10"/>
  <c r="O367" i="10"/>
  <c r="O268" i="10"/>
  <c r="O178" i="10"/>
  <c r="O210" i="10"/>
  <c r="O242" i="10"/>
  <c r="O274" i="10"/>
  <c r="O306" i="10"/>
  <c r="O338" i="10"/>
  <c r="O381" i="10"/>
  <c r="O707" i="10"/>
  <c r="O432" i="10"/>
  <c r="O463" i="10"/>
  <c r="O487" i="10"/>
  <c r="O578" i="10"/>
  <c r="O667" i="10"/>
  <c r="O425" i="10"/>
  <c r="O477" i="10"/>
  <c r="O491" i="10"/>
  <c r="O594" i="10"/>
  <c r="O627" i="10"/>
  <c r="O723" i="10"/>
  <c r="O623" i="10"/>
  <c r="O691" i="10"/>
  <c r="O633" i="10"/>
  <c r="O689" i="10"/>
  <c r="O31" i="10"/>
  <c r="O575" i="8"/>
  <c r="O331" i="8"/>
  <c r="O674" i="9"/>
  <c r="O445" i="9"/>
  <c r="O293" i="9"/>
  <c r="O231" i="9"/>
  <c r="O606" i="10"/>
  <c r="O698" i="10"/>
  <c r="O645" i="10"/>
  <c r="O561" i="10"/>
  <c r="O541" i="10"/>
  <c r="O537" i="10"/>
  <c r="O342" i="10"/>
  <c r="O553" i="10"/>
  <c r="O297" i="10"/>
  <c r="O17" i="10"/>
  <c r="O125" i="10"/>
  <c r="O36" i="10"/>
  <c r="O72" i="10"/>
  <c r="O33" i="10"/>
  <c r="O84" i="10"/>
  <c r="O29" i="10"/>
  <c r="O293" i="10"/>
  <c r="O6" i="10"/>
  <c r="O41" i="10"/>
  <c r="O228" i="10"/>
  <c r="O141" i="10"/>
  <c r="O271" i="10"/>
  <c r="O189" i="10"/>
  <c r="O272" i="10"/>
  <c r="O355" i="10"/>
  <c r="O683" i="10"/>
  <c r="O146" i="10"/>
  <c r="O205" i="10"/>
  <c r="O305" i="10"/>
  <c r="O444" i="10"/>
  <c r="O375" i="10"/>
  <c r="O287" i="10"/>
  <c r="O543" i="10"/>
  <c r="O182" i="10"/>
  <c r="O214" i="10"/>
  <c r="O246" i="10"/>
  <c r="O278" i="10"/>
  <c r="O310" i="10"/>
  <c r="O353" i="10"/>
  <c r="O385" i="10"/>
  <c r="O406" i="10"/>
  <c r="O440" i="10"/>
  <c r="O473" i="10"/>
  <c r="O495" i="10"/>
  <c r="O582" i="10"/>
  <c r="O699" i="10"/>
  <c r="O429" i="10"/>
  <c r="O485" i="10"/>
  <c r="O499" i="10"/>
  <c r="O693" i="10"/>
  <c r="O597" i="10"/>
  <c r="O715" i="10"/>
  <c r="O647" i="10"/>
  <c r="O637" i="10"/>
  <c r="O703" i="10"/>
  <c r="O23" i="10"/>
  <c r="O649" i="10"/>
  <c r="O52" i="10"/>
  <c r="O535" i="8"/>
  <c r="O649" i="9"/>
  <c r="O207" i="9"/>
  <c r="O291" i="9"/>
  <c r="O713" i="10"/>
  <c r="O590" i="10"/>
  <c r="O714" i="10"/>
  <c r="O577" i="10"/>
  <c r="O534" i="10"/>
  <c r="O639" i="10"/>
  <c r="O545" i="10"/>
  <c r="O525" i="10"/>
  <c r="O569" i="10"/>
  <c r="O388" i="10"/>
  <c r="O343" i="10"/>
  <c r="O295" i="10"/>
  <c r="O95" i="10"/>
  <c r="O9" i="10"/>
  <c r="O108" i="10"/>
  <c r="O68" i="10"/>
  <c r="O25" i="10"/>
  <c r="O80" i="10"/>
  <c r="O104" i="10"/>
  <c r="O112" i="10"/>
  <c r="O10" i="10"/>
  <c r="O56" i="10"/>
  <c r="O137" i="10"/>
  <c r="O236" i="10"/>
  <c r="O239" i="10"/>
  <c r="O149" i="10"/>
  <c r="O276" i="10"/>
  <c r="O363" i="10"/>
  <c r="O58" i="10"/>
  <c r="O150" i="10"/>
  <c r="O220" i="10"/>
  <c r="O301" i="10"/>
  <c r="O200" i="10"/>
  <c r="O383" i="10"/>
  <c r="O285" i="10"/>
  <c r="O289" i="10"/>
  <c r="O186" i="10"/>
  <c r="O218" i="10"/>
  <c r="O250" i="10"/>
  <c r="O282" i="10"/>
  <c r="O314" i="10"/>
  <c r="O357" i="10"/>
  <c r="O389" i="10"/>
  <c r="O436" i="10"/>
  <c r="O448" i="10"/>
  <c r="O481" i="10"/>
  <c r="O653" i="10"/>
  <c r="O503" i="10"/>
  <c r="O587" i="10"/>
  <c r="O709" i="10"/>
  <c r="O433" i="10"/>
  <c r="O493" i="10"/>
  <c r="O507" i="10"/>
  <c r="O579" i="10"/>
  <c r="O583" i="10"/>
  <c r="O613" i="10"/>
  <c r="O601" i="10"/>
  <c r="O663" i="10"/>
  <c r="O641" i="10"/>
  <c r="O705" i="10"/>
  <c r="O45" i="10"/>
  <c r="O401" i="10"/>
  <c r="O413" i="10"/>
  <c r="O707" i="8"/>
  <c r="O204" i="8"/>
  <c r="O27" i="9"/>
  <c r="O298" i="9"/>
  <c r="O421" i="9"/>
  <c r="O512" i="9"/>
  <c r="O697" i="10"/>
  <c r="O532" i="10"/>
  <c r="O529" i="10"/>
  <c r="O518" i="10"/>
  <c r="O370" i="10"/>
  <c r="O231" i="10"/>
  <c r="O199" i="10"/>
  <c r="O263" i="10"/>
  <c r="O197" i="10"/>
  <c r="O99" i="10"/>
  <c r="O93" i="10"/>
  <c r="O63" i="10"/>
  <c r="O14" i="10"/>
  <c r="O71" i="10"/>
  <c r="O152" i="10"/>
  <c r="O75" i="10"/>
  <c r="O184" i="10"/>
  <c r="O371" i="10"/>
  <c r="O232" i="10"/>
  <c r="O391" i="10"/>
  <c r="O222" i="10"/>
  <c r="O318" i="10"/>
  <c r="O361" i="10"/>
  <c r="O393" i="10"/>
  <c r="O457" i="10"/>
  <c r="O459" i="10"/>
  <c r="O489" i="10"/>
  <c r="O659" i="10"/>
  <c r="O511" i="10"/>
  <c r="O535" i="10"/>
  <c r="O405" i="10"/>
  <c r="O501" i="10"/>
  <c r="O515" i="10"/>
  <c r="O629" i="10"/>
  <c r="O625" i="10"/>
  <c r="O619" i="10"/>
  <c r="O603" i="10"/>
  <c r="O679" i="10"/>
  <c r="O655" i="10"/>
  <c r="O719" i="10"/>
  <c r="O43" i="10"/>
  <c r="O7" i="10"/>
  <c r="O181" i="9"/>
  <c r="O677" i="9"/>
  <c r="O607" i="9"/>
  <c r="O413" i="9"/>
  <c r="O142" i="9"/>
  <c r="O36" i="9"/>
  <c r="O283" i="9"/>
  <c r="O539" i="9"/>
  <c r="O67" i="9"/>
  <c r="O599" i="9"/>
  <c r="O80" i="9"/>
  <c r="O561" i="9"/>
  <c r="O721" i="9"/>
  <c r="O429" i="9"/>
  <c r="O166" i="9"/>
  <c r="O220" i="9"/>
  <c r="O84" i="9"/>
  <c r="O133" i="9"/>
  <c r="O390" i="9"/>
  <c r="O431" i="9"/>
  <c r="O403" i="9"/>
  <c r="O573" i="9"/>
  <c r="O559" i="9"/>
  <c r="O178" i="9"/>
  <c r="O201" i="9"/>
  <c r="O330" i="9"/>
  <c r="O342" i="9"/>
  <c r="O366" i="9"/>
  <c r="O352" i="9"/>
  <c r="O236" i="9"/>
  <c r="O448" i="9"/>
  <c r="O619" i="9"/>
  <c r="O709" i="9"/>
  <c r="O64" i="9"/>
  <c r="O423" i="9"/>
  <c r="O519" i="9"/>
  <c r="O531" i="9"/>
  <c r="O601" i="9"/>
  <c r="O509" i="9"/>
  <c r="O179" i="9"/>
  <c r="O634" i="9"/>
  <c r="O569" i="9"/>
  <c r="O6" i="9"/>
  <c r="O180" i="9"/>
  <c r="O30" i="9"/>
  <c r="O537" i="9"/>
  <c r="O685" i="9"/>
  <c r="O567" i="9"/>
  <c r="O362" i="9"/>
  <c r="O485" i="9"/>
  <c r="O16" i="9"/>
  <c r="O120" i="9"/>
  <c r="O379" i="9"/>
  <c r="O535" i="9"/>
  <c r="O54" i="9"/>
  <c r="O269" i="9"/>
  <c r="O661" i="9"/>
  <c r="O493" i="9"/>
  <c r="O384" i="9"/>
  <c r="O457" i="9"/>
  <c r="O504" i="9"/>
  <c r="O603" i="9"/>
  <c r="O346" i="9"/>
  <c r="O358" i="9"/>
  <c r="O229" i="9"/>
  <c r="O655" i="9"/>
  <c r="O158" i="9"/>
  <c r="O195" i="9"/>
  <c r="O399" i="9"/>
  <c r="O443" i="8"/>
  <c r="O373" i="8"/>
  <c r="O719" i="8"/>
  <c r="O695" i="9"/>
  <c r="O673" i="9"/>
  <c r="O613" i="9"/>
  <c r="O22" i="9"/>
  <c r="O47" i="9"/>
  <c r="O248" i="9"/>
  <c r="O104" i="9"/>
  <c r="O487" i="9"/>
  <c r="O515" i="9"/>
  <c r="O552" i="9"/>
  <c r="O86" i="9"/>
  <c r="O18" i="9"/>
  <c r="O727" i="9"/>
  <c r="O251" i="9"/>
  <c r="O386" i="9"/>
  <c r="O541" i="9"/>
  <c r="O754" i="8"/>
  <c r="O138" i="9"/>
  <c r="O219" i="9"/>
  <c r="O62" i="9"/>
  <c r="O689" i="9"/>
  <c r="O296" i="9"/>
  <c r="O498" i="9"/>
  <c r="O34" i="9"/>
  <c r="O356" i="9"/>
  <c r="O211" i="9"/>
  <c r="O193" i="9"/>
  <c r="O471" i="9"/>
  <c r="O5" i="9"/>
  <c r="O307" i="9"/>
  <c r="O137" i="9"/>
  <c r="O35" i="9"/>
  <c r="O577" i="9"/>
  <c r="O645" i="9"/>
  <c r="O597" i="9"/>
  <c r="O395" i="9"/>
  <c r="O605" i="9"/>
  <c r="O91" i="9"/>
  <c r="O68" i="9"/>
  <c r="O481" i="9"/>
  <c r="O305" i="9"/>
  <c r="O593" i="9"/>
  <c r="O641" i="9"/>
  <c r="O74" i="9"/>
  <c r="O533" i="9"/>
  <c r="O407" i="9"/>
  <c r="O154" i="9"/>
  <c r="O140" i="9"/>
  <c r="O175" i="9"/>
  <c r="O197" i="9"/>
  <c r="O31" i="9"/>
  <c r="O727" i="8"/>
  <c r="O638" i="8"/>
  <c r="O224" i="8"/>
  <c r="O143" i="8"/>
  <c r="O397" i="9"/>
  <c r="O360" i="9"/>
  <c r="O315" i="9"/>
  <c r="O87" i="9"/>
  <c r="O331" i="9"/>
  <c r="O279" i="9"/>
  <c r="O163" i="9"/>
  <c r="O382" i="9"/>
  <c r="O442" i="9"/>
  <c r="O287" i="8"/>
  <c r="O559" i="8"/>
  <c r="O250" i="8"/>
  <c r="O195" i="8"/>
  <c r="O163" i="8"/>
  <c r="O99" i="8"/>
  <c r="O7" i="8"/>
  <c r="O142" i="8"/>
  <c r="O78" i="8"/>
  <c r="O31" i="8"/>
  <c r="O484" i="8"/>
  <c r="O617" i="9"/>
  <c r="O653" i="9"/>
  <c r="O405" i="9"/>
  <c r="O473" i="9"/>
  <c r="O308" i="9"/>
  <c r="O272" i="9"/>
  <c r="O215" i="9"/>
  <c r="O233" i="9"/>
  <c r="O295" i="9"/>
  <c r="O107" i="9"/>
  <c r="O189" i="9"/>
  <c r="O210" i="9"/>
  <c r="O492" i="9"/>
  <c r="O82" i="9"/>
  <c r="O15" i="9"/>
  <c r="O438" i="8"/>
  <c r="O152" i="9"/>
  <c r="O619" i="8"/>
  <c r="O627" i="9"/>
  <c r="O376" i="9"/>
  <c r="O453" i="9"/>
  <c r="O116" i="9"/>
  <c r="O247" i="9"/>
  <c r="O96" i="9"/>
  <c r="O245" i="9"/>
  <c r="O183" i="9"/>
  <c r="O58" i="9"/>
  <c r="O667" i="8"/>
  <c r="O319" i="8"/>
  <c r="O329" i="8"/>
  <c r="O100" i="9"/>
  <c r="O463" i="9"/>
  <c r="O741" i="8"/>
  <c r="O634" i="8"/>
  <c r="O583" i="8"/>
  <c r="O462" i="8"/>
  <c r="O179" i="8"/>
  <c r="O115" i="8"/>
  <c r="O159" i="8"/>
  <c r="O215" i="8"/>
  <c r="O751" i="8"/>
  <c r="O690" i="9"/>
  <c r="O563" i="9"/>
  <c r="O323" i="9"/>
  <c r="O319" i="9"/>
  <c r="O240" i="9"/>
  <c r="O263" i="9"/>
  <c r="O72" i="9"/>
  <c r="O184" i="9"/>
  <c r="O338" i="9"/>
  <c r="O548" i="9"/>
  <c r="O79" i="8"/>
  <c r="O368" i="9"/>
  <c r="O256" i="9"/>
  <c r="O32" i="9"/>
  <c r="O275" i="9"/>
  <c r="O440" i="9"/>
  <c r="O508" i="9"/>
  <c r="O50" i="9"/>
  <c r="O697" i="9"/>
  <c r="O437" i="9"/>
  <c r="O169" i="9"/>
  <c r="O40" i="9"/>
  <c r="O511" i="9"/>
  <c r="O623" i="9"/>
  <c r="O146" i="9"/>
  <c r="O102" i="9"/>
  <c r="O59" i="9"/>
  <c r="O45" i="9"/>
  <c r="O223" i="9"/>
  <c r="O523" i="9"/>
  <c r="O545" i="9"/>
  <c r="O642" i="9"/>
  <c r="O311" i="9"/>
  <c r="O317" i="9"/>
  <c r="O243" i="9"/>
  <c r="O378" i="9"/>
  <c r="O464" i="9"/>
  <c r="O553" i="9"/>
  <c r="O412" i="9"/>
  <c r="O476" i="9"/>
  <c r="O521" i="9"/>
  <c r="O556" i="9"/>
  <c r="O710" i="9"/>
  <c r="O701" i="9"/>
  <c r="O374" i="9"/>
  <c r="O287" i="9"/>
  <c r="O495" i="9"/>
  <c r="O447" i="9"/>
  <c r="O205" i="9"/>
  <c r="O95" i="9"/>
  <c r="O99" i="9"/>
  <c r="O46" i="9"/>
  <c r="O671" i="9"/>
  <c r="O635" i="9"/>
  <c r="O581" i="9"/>
  <c r="O303" i="9"/>
  <c r="O417" i="9"/>
  <c r="O55" i="9"/>
  <c r="O394" i="9"/>
  <c r="O336" i="9"/>
  <c r="O409" i="9"/>
  <c r="O595" i="9"/>
  <c r="O477" i="9"/>
  <c r="O202" i="9"/>
  <c r="O122" i="9"/>
  <c r="O12" i="9"/>
  <c r="O499" i="9"/>
  <c r="O625" i="9"/>
  <c r="O332" i="9"/>
  <c r="O280" i="9"/>
  <c r="O285" i="9"/>
  <c r="O238" i="9"/>
  <c r="O746" i="7"/>
  <c r="O621" i="9"/>
  <c r="O10" i="9"/>
  <c r="O480" i="9"/>
  <c r="O428" i="9"/>
  <c r="O532" i="9"/>
  <c r="O78" i="9"/>
  <c r="O370" i="9"/>
  <c r="O392" i="9"/>
  <c r="O301" i="9"/>
  <c r="O118" i="9"/>
  <c r="O235" i="9"/>
  <c r="O113" i="9"/>
  <c r="O267" i="9"/>
  <c r="O149" i="9"/>
  <c r="O525" i="9"/>
  <c r="O164" i="9"/>
  <c r="O199" i="9"/>
  <c r="O334" i="9"/>
  <c r="O455" i="9"/>
  <c r="O572" i="9"/>
  <c r="O19" i="9"/>
  <c r="O342" i="8"/>
  <c r="O693" i="9"/>
  <c r="O489" i="9"/>
  <c r="O110" i="9"/>
  <c r="O706" i="9"/>
  <c r="O717" i="9"/>
  <c r="O589" i="9"/>
  <c r="O611" i="9"/>
  <c r="O465" i="9"/>
  <c r="O497" i="9"/>
  <c r="O557" i="9"/>
  <c r="O166" i="8"/>
  <c r="O102" i="8"/>
  <c r="O687" i="9"/>
  <c r="O730" i="9"/>
  <c r="O461" i="9"/>
  <c r="O320" i="9"/>
  <c r="O76" i="9"/>
  <c r="O157" i="9"/>
  <c r="O439" i="9"/>
  <c r="O167" i="8"/>
  <c r="O691" i="9"/>
  <c r="O170" i="9"/>
  <c r="O42" i="9"/>
  <c r="O277" i="9"/>
  <c r="O488" i="9"/>
  <c r="O435" i="9"/>
  <c r="O350" i="9"/>
  <c r="O26" i="9"/>
  <c r="O43" i="9"/>
  <c r="O14" i="9"/>
  <c r="O11" i="8"/>
  <c r="O238" i="8"/>
  <c r="O658" i="9"/>
  <c r="O638" i="9"/>
  <c r="O665" i="9"/>
  <c r="O433" i="9"/>
  <c r="O353" i="9"/>
  <c r="O216" i="9"/>
  <c r="O176" i="9"/>
  <c r="O123" i="9"/>
  <c r="O213" i="9"/>
  <c r="O150" i="9"/>
  <c r="O270" i="9"/>
  <c r="O304" i="9"/>
  <c r="O458" i="9"/>
  <c r="O339" i="9"/>
  <c r="O517" i="9"/>
  <c r="O466" i="9"/>
  <c r="O590" i="9"/>
  <c r="O414" i="9"/>
  <c r="O478" i="9"/>
  <c r="O443" i="9"/>
  <c r="O400" i="9"/>
  <c r="O468" i="9"/>
  <c r="O632" i="9"/>
  <c r="O528" i="9"/>
  <c r="O560" i="9"/>
  <c r="O584" i="9"/>
  <c r="O628" i="9"/>
  <c r="O538" i="9"/>
  <c r="O576" i="9"/>
  <c r="O656" i="9"/>
  <c r="O724" i="9"/>
  <c r="O141" i="9"/>
  <c r="O224" i="9"/>
  <c r="O97" i="9"/>
  <c r="O148" i="9"/>
  <c r="O237" i="9"/>
  <c r="O14" i="8"/>
  <c r="O707" i="9"/>
  <c r="O698" i="9"/>
  <c r="O715" i="9"/>
  <c r="O372" i="9"/>
  <c r="O153" i="9"/>
  <c r="O259" i="9"/>
  <c r="O513" i="9"/>
  <c r="O451" i="9"/>
  <c r="O268" i="9"/>
  <c r="O239" i="8"/>
  <c r="O186" i="8"/>
  <c r="O122" i="8"/>
  <c r="O729" i="9"/>
  <c r="O609" i="9"/>
  <c r="O264" i="9"/>
  <c r="O17" i="9"/>
  <c r="O187" i="8"/>
  <c r="O123" i="8"/>
  <c r="O103" i="8"/>
  <c r="O753" i="8"/>
  <c r="O718" i="9"/>
  <c r="O574" i="9"/>
  <c r="O327" i="9"/>
  <c r="O549" i="9"/>
  <c r="O503" i="9"/>
  <c r="O39" i="8"/>
  <c r="O631" i="9"/>
  <c r="O343" i="9"/>
  <c r="O324" i="9"/>
  <c r="O145" i="9"/>
  <c r="O131" i="9"/>
  <c r="O191" i="9"/>
  <c r="O580" i="9"/>
  <c r="O90" i="9"/>
  <c r="O657" i="9"/>
  <c r="O683" i="9"/>
  <c r="O711" i="9"/>
  <c r="O591" i="9"/>
  <c r="O288" i="9"/>
  <c r="O203" i="9"/>
  <c r="O135" i="9"/>
  <c r="O121" i="9"/>
  <c r="O117" i="9"/>
  <c r="O200" i="9"/>
  <c r="O273" i="9"/>
  <c r="O594" i="9"/>
  <c r="O198" i="9"/>
  <c r="O234" i="9"/>
  <c r="O266" i="9"/>
  <c r="O300" i="9"/>
  <c r="O369" i="9"/>
  <c r="O333" i="9"/>
  <c r="O391" i="9"/>
  <c r="O415" i="9"/>
  <c r="O427" i="9"/>
  <c r="O610" i="9"/>
  <c r="O454" i="9"/>
  <c r="O624" i="9"/>
  <c r="O524" i="9"/>
  <c r="O579" i="9"/>
  <c r="O620" i="9"/>
  <c r="O534" i="9"/>
  <c r="O571" i="9"/>
  <c r="O588" i="9"/>
  <c r="O692" i="9"/>
  <c r="O716" i="9"/>
  <c r="O244" i="9"/>
  <c r="O115" i="9"/>
  <c r="O147" i="9"/>
  <c r="O39" i="9"/>
  <c r="O284" i="9"/>
  <c r="O69" i="9"/>
  <c r="O37" i="9"/>
  <c r="O725" i="9"/>
  <c r="O662" i="9"/>
  <c r="O682" i="9"/>
  <c r="O629" i="9"/>
  <c r="O469" i="9"/>
  <c r="O348" i="9"/>
  <c r="O299" i="9"/>
  <c r="O24" i="9"/>
  <c r="O56" i="9"/>
  <c r="O88" i="9"/>
  <c r="O139" i="9"/>
  <c r="O167" i="9"/>
  <c r="O136" i="9"/>
  <c r="O289" i="9"/>
  <c r="O174" i="9"/>
  <c r="O242" i="9"/>
  <c r="O274" i="9"/>
  <c r="O306" i="9"/>
  <c r="O490" i="9"/>
  <c r="O355" i="9"/>
  <c r="O424" i="9"/>
  <c r="O383" i="9"/>
  <c r="O596" i="9"/>
  <c r="O598" i="9"/>
  <c r="O459" i="9"/>
  <c r="O406" i="9"/>
  <c r="O470" i="9"/>
  <c r="O592" i="9"/>
  <c r="O644" i="9"/>
  <c r="O570" i="9"/>
  <c r="O604" i="9"/>
  <c r="O712" i="9"/>
  <c r="O542" i="9"/>
  <c r="O586" i="9"/>
  <c r="O688" i="9"/>
  <c r="O640" i="9"/>
  <c r="O441" i="9"/>
  <c r="O109" i="9"/>
  <c r="O705" i="9"/>
  <c r="O11" i="9"/>
  <c r="O57" i="9"/>
  <c r="O252" i="9"/>
  <c r="O126" i="9"/>
  <c r="O192" i="9"/>
  <c r="O347" i="9"/>
  <c r="O722" i="9"/>
  <c r="O659" i="9"/>
  <c r="O699" i="9"/>
  <c r="O667" i="9"/>
  <c r="O340" i="9"/>
  <c r="O344" i="9"/>
  <c r="O111" i="9"/>
  <c r="O239" i="9"/>
  <c r="O322" i="9"/>
  <c r="O28" i="9"/>
  <c r="O60" i="9"/>
  <c r="O92" i="9"/>
  <c r="O112" i="9"/>
  <c r="O159" i="9"/>
  <c r="O232" i="9"/>
  <c r="O297" i="9"/>
  <c r="O404" i="9"/>
  <c r="O214" i="9"/>
  <c r="O246" i="9"/>
  <c r="O278" i="9"/>
  <c r="O359" i="9"/>
  <c r="O426" i="9"/>
  <c r="O377" i="9"/>
  <c r="O626" i="9"/>
  <c r="O381" i="9"/>
  <c r="O483" i="9"/>
  <c r="O430" i="9"/>
  <c r="O494" i="9"/>
  <c r="O475" i="9"/>
  <c r="O420" i="9"/>
  <c r="O484" i="9"/>
  <c r="O618" i="9"/>
  <c r="O648" i="9"/>
  <c r="O536" i="9"/>
  <c r="O587" i="9"/>
  <c r="O606" i="9"/>
  <c r="O514" i="9"/>
  <c r="O546" i="9"/>
  <c r="O600" i="9"/>
  <c r="O720" i="9"/>
  <c r="O652" i="9"/>
  <c r="O351" i="9"/>
  <c r="O196" i="9"/>
  <c r="O119" i="9"/>
  <c r="O228" i="9"/>
  <c r="O103" i="9"/>
  <c r="O313" i="9"/>
  <c r="O51" i="9"/>
  <c r="O105" i="9"/>
  <c r="O89" i="9"/>
  <c r="O101" i="9"/>
  <c r="O639" i="9"/>
  <c r="O387" i="9"/>
  <c r="O128" i="9"/>
  <c r="O98" i="9"/>
  <c r="O295" i="8"/>
  <c r="O678" i="9"/>
  <c r="O726" i="9"/>
  <c r="O651" i="9"/>
  <c r="O679" i="9"/>
  <c r="O654" i="9"/>
  <c r="O636" i="9"/>
  <c r="O583" i="9"/>
  <c r="O312" i="9"/>
  <c r="O318" i="9"/>
  <c r="O357" i="9"/>
  <c r="O165" i="9"/>
  <c r="O341" i="9"/>
  <c r="O208" i="9"/>
  <c r="O185" i="9"/>
  <c r="O155" i="9"/>
  <c r="O241" i="9"/>
  <c r="O365" i="9"/>
  <c r="O182" i="9"/>
  <c r="O218" i="9"/>
  <c r="O250" i="9"/>
  <c r="O282" i="9"/>
  <c r="O349" i="9"/>
  <c r="O363" i="9"/>
  <c r="O449" i="9"/>
  <c r="O402" i="9"/>
  <c r="O385" i="9"/>
  <c r="O474" i="9"/>
  <c r="O680" i="9"/>
  <c r="O389" i="9"/>
  <c r="O444" i="9"/>
  <c r="O491" i="9"/>
  <c r="O422" i="9"/>
  <c r="O486" i="9"/>
  <c r="O564" i="9"/>
  <c r="O676" i="9"/>
  <c r="O540" i="9"/>
  <c r="O614" i="9"/>
  <c r="O518" i="9"/>
  <c r="O550" i="9"/>
  <c r="O602" i="9"/>
  <c r="O668" i="9"/>
  <c r="O672" i="9"/>
  <c r="O337" i="9"/>
  <c r="O177" i="9"/>
  <c r="O65" i="9"/>
  <c r="O209" i="9"/>
  <c r="O160" i="9"/>
  <c r="O49" i="9"/>
  <c r="O81" i="9"/>
  <c r="O702" i="9"/>
  <c r="O281" i="9"/>
  <c r="O675" i="9"/>
  <c r="O666" i="9"/>
  <c r="O723" i="9"/>
  <c r="O646" i="9"/>
  <c r="O670" i="9"/>
  <c r="O585" i="9"/>
  <c r="O354" i="9"/>
  <c r="O302" i="9"/>
  <c r="O143" i="9"/>
  <c r="O578" i="9"/>
  <c r="O171" i="9"/>
  <c r="O373" i="9"/>
  <c r="O212" i="9"/>
  <c r="O221" i="9"/>
  <c r="O168" i="9"/>
  <c r="O249" i="9"/>
  <c r="O310" i="9"/>
  <c r="O186" i="9"/>
  <c r="O222" i="9"/>
  <c r="O254" i="9"/>
  <c r="O286" i="9"/>
  <c r="O380" i="9"/>
  <c r="O367" i="9"/>
  <c r="O418" i="9"/>
  <c r="O335" i="9"/>
  <c r="O482" i="9"/>
  <c r="O393" i="9"/>
  <c r="O479" i="9"/>
  <c r="O408" i="9"/>
  <c r="O416" i="9"/>
  <c r="O506" i="9"/>
  <c r="O446" i="9"/>
  <c r="O510" i="9"/>
  <c r="O507" i="9"/>
  <c r="O436" i="9"/>
  <c r="O500" i="9"/>
  <c r="O696" i="9"/>
  <c r="O544" i="9"/>
  <c r="O633" i="9"/>
  <c r="O622" i="9"/>
  <c r="O522" i="9"/>
  <c r="O554" i="9"/>
  <c r="O708" i="9"/>
  <c r="O700" i="9"/>
  <c r="O704" i="9"/>
  <c r="O292" i="9"/>
  <c r="O172" i="9"/>
  <c r="O204" i="9"/>
  <c r="O73" i="9"/>
  <c r="O151" i="9"/>
  <c r="O93" i="9"/>
  <c r="O13" i="9"/>
  <c r="O29" i="9"/>
  <c r="O21" i="9"/>
  <c r="O66" i="9"/>
  <c r="O663" i="9"/>
  <c r="O630" i="9"/>
  <c r="O643" i="9"/>
  <c r="O637" i="9"/>
  <c r="O686" i="9"/>
  <c r="O714" i="9"/>
  <c r="O321" i="9"/>
  <c r="O134" i="9"/>
  <c r="O328" i="9"/>
  <c r="O8" i="9"/>
  <c r="O9" i="9"/>
  <c r="O225" i="9"/>
  <c r="O144" i="9"/>
  <c r="O217" i="9"/>
  <c r="O257" i="9"/>
  <c r="O467" i="9"/>
  <c r="O190" i="9"/>
  <c r="O226" i="9"/>
  <c r="O258" i="9"/>
  <c r="O290" i="9"/>
  <c r="O388" i="9"/>
  <c r="O325" i="9"/>
  <c r="O371" i="9"/>
  <c r="O432" i="9"/>
  <c r="O496" i="9"/>
  <c r="O434" i="9"/>
  <c r="O419" i="9"/>
  <c r="O460" i="9"/>
  <c r="O438" i="9"/>
  <c r="O502" i="9"/>
  <c r="O608" i="9"/>
  <c r="O516" i="9"/>
  <c r="O664" i="9"/>
  <c r="O526" i="9"/>
  <c r="O558" i="9"/>
  <c r="O728" i="9"/>
  <c r="O276" i="9"/>
  <c r="O130" i="9"/>
  <c r="O33" i="9"/>
  <c r="O162" i="9"/>
  <c r="O71" i="9"/>
  <c r="O85" i="9"/>
  <c r="O7" i="9"/>
  <c r="O83" i="9"/>
  <c r="O132" i="9"/>
  <c r="O53" i="9"/>
  <c r="O647" i="9"/>
  <c r="O703" i="9"/>
  <c r="O694" i="9"/>
  <c r="O731" i="9"/>
  <c r="O582" i="9"/>
  <c r="O575" i="9"/>
  <c r="O309" i="9"/>
  <c r="O316" i="9"/>
  <c r="O271" i="9"/>
  <c r="O44" i="9"/>
  <c r="O108" i="9"/>
  <c r="O129" i="9"/>
  <c r="O187" i="9"/>
  <c r="O188" i="9"/>
  <c r="O265" i="9"/>
  <c r="O361" i="9"/>
  <c r="O194" i="9"/>
  <c r="O230" i="9"/>
  <c r="O262" i="9"/>
  <c r="O294" i="9"/>
  <c r="O396" i="9"/>
  <c r="O329" i="9"/>
  <c r="O375" i="9"/>
  <c r="O505" i="9"/>
  <c r="O450" i="9"/>
  <c r="O345" i="9"/>
  <c r="O398" i="9"/>
  <c r="O410" i="9"/>
  <c r="O472" i="9"/>
  <c r="O529" i="9"/>
  <c r="O462" i="9"/>
  <c r="O411" i="9"/>
  <c r="O452" i="9"/>
  <c r="O616" i="9"/>
  <c r="O520" i="9"/>
  <c r="O566" i="9"/>
  <c r="O612" i="9"/>
  <c r="O530" i="9"/>
  <c r="O562" i="9"/>
  <c r="O568" i="9"/>
  <c r="O660" i="9"/>
  <c r="O684" i="9"/>
  <c r="O260" i="9"/>
  <c r="O124" i="9"/>
  <c r="O156" i="9"/>
  <c r="O41" i="9"/>
  <c r="O75" i="9"/>
  <c r="O79" i="9"/>
  <c r="O456" i="9"/>
  <c r="O77" i="9"/>
  <c r="O61" i="9"/>
  <c r="O25" i="9"/>
  <c r="O688" i="8"/>
  <c r="O228" i="8"/>
  <c r="O377" i="8"/>
  <c r="O316" i="7"/>
  <c r="O752" i="8"/>
  <c r="O261" i="7"/>
  <c r="O151" i="8"/>
  <c r="O623" i="8"/>
  <c r="O87" i="8"/>
  <c r="O69" i="8"/>
  <c r="O49" i="8"/>
  <c r="O207" i="8"/>
  <c r="O231" i="8"/>
  <c r="O387" i="8"/>
  <c r="O256" i="8"/>
  <c r="O155" i="8"/>
  <c r="O91" i="8"/>
  <c r="O135" i="8"/>
  <c r="O297" i="8"/>
  <c r="O506" i="8"/>
  <c r="O71" i="8"/>
  <c r="O756" i="8"/>
  <c r="O755" i="8"/>
  <c r="O44" i="8"/>
  <c r="O9" i="8"/>
  <c r="O269" i="8"/>
  <c r="O538" i="8"/>
  <c r="O19" i="8"/>
  <c r="O37" i="8"/>
  <c r="O105" i="7"/>
  <c r="O597" i="8"/>
  <c r="O291" i="8"/>
  <c r="O35" i="8"/>
  <c r="O223" i="8"/>
  <c r="O263" i="8"/>
  <c r="O273" i="8"/>
  <c r="O701" i="8"/>
  <c r="O514" i="8"/>
  <c r="O305" i="8"/>
  <c r="O653" i="8"/>
  <c r="O226" i="8"/>
  <c r="O50" i="8"/>
  <c r="O285" i="8"/>
  <c r="O176" i="8"/>
  <c r="O494" i="8"/>
  <c r="O558" i="8"/>
  <c r="O7" i="7"/>
  <c r="O748" i="8"/>
  <c r="O395" i="8"/>
  <c r="O136" i="8"/>
  <c r="O104" i="8"/>
  <c r="O409" i="8"/>
  <c r="O390" i="8"/>
  <c r="O685" i="8"/>
  <c r="O317" i="8"/>
  <c r="O467" i="8"/>
  <c r="O526" i="8"/>
  <c r="O182" i="8"/>
  <c r="O118" i="8"/>
  <c r="O670" i="8"/>
  <c r="O459" i="8"/>
  <c r="O47" i="8"/>
  <c r="O247" i="8"/>
  <c r="O405" i="8"/>
  <c r="O5" i="8"/>
  <c r="O709" i="8"/>
  <c r="O426" i="8"/>
  <c r="O480" i="8"/>
  <c r="O111" i="8"/>
  <c r="O131" i="8"/>
  <c r="O67" i="8"/>
  <c r="O58" i="8"/>
  <c r="O246" i="8"/>
  <c r="O472" i="8"/>
  <c r="O23" i="8"/>
  <c r="O539" i="8"/>
  <c r="O551" i="8"/>
  <c r="O293" i="8"/>
  <c r="O283" i="8"/>
  <c r="O252" i="8"/>
  <c r="O369" i="8"/>
  <c r="O242" i="8"/>
  <c r="O160" i="8"/>
  <c r="O490" i="8"/>
  <c r="O175" i="8"/>
  <c r="O737" i="8"/>
  <c r="O260" i="8"/>
  <c r="O381" i="8"/>
  <c r="O591" i="8"/>
  <c r="O54" i="8"/>
  <c r="O190" i="8"/>
  <c r="O126" i="8"/>
  <c r="O62" i="8"/>
  <c r="O705" i="8"/>
  <c r="O631" i="8"/>
  <c r="O183" i="8"/>
  <c r="O119" i="8"/>
  <c r="O25" i="8"/>
  <c r="O220" i="8"/>
  <c r="O232" i="8"/>
  <c r="O18" i="8"/>
  <c r="O255" i="8"/>
  <c r="O162" i="8"/>
  <c r="O98" i="8"/>
  <c r="O13" i="8"/>
  <c r="O733" i="8"/>
  <c r="O716" i="8"/>
  <c r="O139" i="8"/>
  <c r="O75" i="8"/>
  <c r="O55" i="8"/>
  <c r="O41" i="8"/>
  <c r="O606" i="8"/>
  <c r="O138" i="8"/>
  <c r="O74" i="8"/>
  <c r="O648" i="8"/>
  <c r="O208" i="8"/>
  <c r="O64" i="8"/>
  <c r="O133" i="8"/>
  <c r="O546" i="8"/>
  <c r="O223" i="7"/>
  <c r="O543" i="8"/>
  <c r="O454" i="8"/>
  <c r="O422" i="8"/>
  <c r="O307" i="8"/>
  <c r="O29" i="8"/>
  <c r="O17" i="7"/>
  <c r="O101" i="7"/>
  <c r="O563" i="8"/>
  <c r="O406" i="8"/>
  <c r="O212" i="8"/>
  <c r="O343" i="8"/>
  <c r="O202" i="8"/>
  <c r="O157" i="8"/>
  <c r="O397" i="8"/>
  <c r="O668" i="8"/>
  <c r="O191" i="8"/>
  <c r="O127" i="8"/>
  <c r="O749" i="7"/>
  <c r="O650" i="8"/>
  <c r="O696" i="8"/>
  <c r="O611" i="8"/>
  <c r="O712" i="8"/>
  <c r="O96" i="8"/>
  <c r="O498" i="8"/>
  <c r="O6" i="8"/>
  <c r="O661" i="8"/>
  <c r="O664" i="8"/>
  <c r="O691" i="8"/>
  <c r="O731" i="8"/>
  <c r="O403" i="8"/>
  <c r="O451" i="8"/>
  <c r="O347" i="8"/>
  <c r="O277" i="8"/>
  <c r="O192" i="8"/>
  <c r="O128" i="8"/>
  <c r="O385" i="8"/>
  <c r="O140" i="8"/>
  <c r="O180" i="8"/>
  <c r="O108" i="8"/>
  <c r="O42" i="8"/>
  <c r="O323" i="8"/>
  <c r="O60" i="8"/>
  <c r="O197" i="8"/>
  <c r="O365" i="8"/>
  <c r="O217" i="8"/>
  <c r="O298" i="8"/>
  <c r="O496" i="8"/>
  <c r="O270" i="8"/>
  <c r="O464" i="8"/>
  <c r="O280" i="8"/>
  <c r="O312" i="8"/>
  <c r="O388" i="8"/>
  <c r="O593" i="8"/>
  <c r="O413" i="8"/>
  <c r="O445" i="8"/>
  <c r="O485" i="8"/>
  <c r="O724" i="8"/>
  <c r="O521" i="8"/>
  <c r="O553" i="8"/>
  <c r="O702" i="8"/>
  <c r="O734" i="8"/>
  <c r="O361" i="8"/>
  <c r="O519" i="8"/>
  <c r="O424" i="8"/>
  <c r="O12" i="8"/>
  <c r="O721" i="8"/>
  <c r="O641" i="8"/>
  <c r="O690" i="8"/>
  <c r="O646" i="8"/>
  <c r="O678" i="8"/>
  <c r="O613" i="8"/>
  <c r="O694" i="8"/>
  <c r="O573" i="8"/>
  <c r="O353" i="8"/>
  <c r="O236" i="8"/>
  <c r="O152" i="8"/>
  <c r="O188" i="8"/>
  <c r="O124" i="8"/>
  <c r="O117" i="8"/>
  <c r="O59" i="8"/>
  <c r="O164" i="8"/>
  <c r="O27" i="8"/>
  <c r="O205" i="8"/>
  <c r="O201" i="8"/>
  <c r="O233" i="8"/>
  <c r="O211" i="8"/>
  <c r="O436" i="8"/>
  <c r="O288" i="8"/>
  <c r="O536" i="8"/>
  <c r="O520" i="8"/>
  <c r="O512" i="8"/>
  <c r="O474" i="8"/>
  <c r="O610" i="8"/>
  <c r="O644" i="8"/>
  <c r="O177" i="8"/>
  <c r="O113" i="8"/>
  <c r="O743" i="7"/>
  <c r="O674" i="8"/>
  <c r="O642" i="8"/>
  <c r="O672" i="8"/>
  <c r="O683" i="8"/>
  <c r="O515" i="8"/>
  <c r="O364" i="8"/>
  <c r="O601" i="8"/>
  <c r="O147" i="8"/>
  <c r="O83" i="8"/>
  <c r="O173" i="8"/>
  <c r="O588" i="8"/>
  <c r="O213" i="8"/>
  <c r="O338" i="8"/>
  <c r="O251" i="8"/>
  <c r="O282" i="8"/>
  <c r="O350" i="8"/>
  <c r="O560" i="8"/>
  <c r="O420" i="8"/>
  <c r="O400" i="8"/>
  <c r="O489" i="8"/>
  <c r="O550" i="8"/>
  <c r="O425" i="8"/>
  <c r="O457" i="8"/>
  <c r="O479" i="8"/>
  <c r="O708" i="8"/>
  <c r="O501" i="8"/>
  <c r="O565" i="8"/>
  <c r="O714" i="8"/>
  <c r="O169" i="8"/>
  <c r="O105" i="8"/>
  <c r="O214" i="8"/>
  <c r="O656" i="8"/>
  <c r="O581" i="8"/>
  <c r="O355" i="8"/>
  <c r="O442" i="8"/>
  <c r="O267" i="8"/>
  <c r="O210" i="8"/>
  <c r="O358" i="8"/>
  <c r="O106" i="8"/>
  <c r="O744" i="8"/>
  <c r="O532" i="8"/>
  <c r="O93" i="8"/>
  <c r="O68" i="8"/>
  <c r="O415" i="8"/>
  <c r="O310" i="8"/>
  <c r="O227" i="8"/>
  <c r="O258" i="8"/>
  <c r="O302" i="8"/>
  <c r="O382" i="8"/>
  <c r="O268" i="8"/>
  <c r="O300" i="8"/>
  <c r="O412" i="8"/>
  <c r="O376" i="8"/>
  <c r="O687" i="8"/>
  <c r="O433" i="8"/>
  <c r="O487" i="8"/>
  <c r="O509" i="8"/>
  <c r="O622" i="8"/>
  <c r="O722" i="8"/>
  <c r="O681" i="8"/>
  <c r="O153" i="8"/>
  <c r="O89" i="8"/>
  <c r="O199" i="8"/>
  <c r="O16" i="8"/>
  <c r="O657" i="8"/>
  <c r="O729" i="8"/>
  <c r="O700" i="8"/>
  <c r="O309" i="8"/>
  <c r="O21" i="8"/>
  <c r="O149" i="8"/>
  <c r="O63" i="8"/>
  <c r="O473" i="8"/>
  <c r="O146" i="8"/>
  <c r="O82" i="8"/>
  <c r="O178" i="8"/>
  <c r="O32" i="8"/>
  <c r="O651" i="8"/>
  <c r="O253" i="8"/>
  <c r="O370" i="8"/>
  <c r="O452" i="8"/>
  <c r="O692" i="8"/>
  <c r="O193" i="8"/>
  <c r="O129" i="8"/>
  <c r="O65" i="8"/>
  <c r="O570" i="7"/>
  <c r="O654" i="8"/>
  <c r="O645" i="8"/>
  <c r="O665" i="8"/>
  <c r="O669" i="8"/>
  <c r="O652" i="8"/>
  <c r="O635" i="8"/>
  <c r="O679" i="8"/>
  <c r="O684" i="8"/>
  <c r="O747" i="8"/>
  <c r="O627" i="8"/>
  <c r="O434" i="8"/>
  <c r="O352" i="8"/>
  <c r="O360" i="8"/>
  <c r="O476" i="8"/>
  <c r="O339" i="8"/>
  <c r="O279" i="8"/>
  <c r="O345" i="8"/>
  <c r="O419" i="8"/>
  <c r="O234" i="8"/>
  <c r="O52" i="8"/>
  <c r="O200" i="8"/>
  <c r="O76" i="8"/>
  <c r="O189" i="8"/>
  <c r="O125" i="8"/>
  <c r="O61" i="8"/>
  <c r="O34" i="8"/>
  <c r="O394" i="8"/>
  <c r="O225" i="8"/>
  <c r="O330" i="8"/>
  <c r="O203" i="8"/>
  <c r="O243" i="8"/>
  <c r="O274" i="8"/>
  <c r="O408" i="8"/>
  <c r="O522" i="8"/>
  <c r="O469" i="8"/>
  <c r="O284" i="8"/>
  <c r="O316" i="8"/>
  <c r="O389" i="8"/>
  <c r="O504" i="8"/>
  <c r="O530" i="8"/>
  <c r="O392" i="8"/>
  <c r="O466" i="8"/>
  <c r="O609" i="8"/>
  <c r="O534" i="8"/>
  <c r="O417" i="8"/>
  <c r="O449" i="8"/>
  <c r="O594" i="8"/>
  <c r="O471" i="8"/>
  <c r="O574" i="8"/>
  <c r="O625" i="8"/>
  <c r="O493" i="8"/>
  <c r="O525" i="8"/>
  <c r="O557" i="8"/>
  <c r="O595" i="8"/>
  <c r="O706" i="8"/>
  <c r="O738" i="8"/>
  <c r="O185" i="8"/>
  <c r="O121" i="8"/>
  <c r="O53" i="8"/>
  <c r="O15" i="8"/>
  <c r="O206" i="8"/>
  <c r="O134" i="8"/>
  <c r="O70" i="8"/>
  <c r="O90" i="8"/>
  <c r="O171" i="7"/>
  <c r="O649" i="8"/>
  <c r="O414" i="8"/>
  <c r="O371" i="8"/>
  <c r="O351" i="8"/>
  <c r="O463" i="8"/>
  <c r="O333" i="8"/>
  <c r="O401" i="8"/>
  <c r="O184" i="8"/>
  <c r="O120" i="8"/>
  <c r="O88" i="8"/>
  <c r="O181" i="8"/>
  <c r="O306" i="8"/>
  <c r="O278" i="8"/>
  <c r="O528" i="8"/>
  <c r="O554" i="8"/>
  <c r="O320" i="8"/>
  <c r="O396" i="8"/>
  <c r="O542" i="8"/>
  <c r="O421" i="8"/>
  <c r="O453" i="8"/>
  <c r="O475" i="8"/>
  <c r="O589" i="8"/>
  <c r="O497" i="8"/>
  <c r="O529" i="8"/>
  <c r="O561" i="8"/>
  <c r="O599" i="8"/>
  <c r="O710" i="8"/>
  <c r="O742" i="8"/>
  <c r="O51" i="8"/>
  <c r="O662" i="8"/>
  <c r="O616" i="8"/>
  <c r="O313" i="8"/>
  <c r="O271" i="8"/>
  <c r="O218" i="8"/>
  <c r="O109" i="8"/>
  <c r="O45" i="8"/>
  <c r="O84" i="8"/>
  <c r="O362" i="8"/>
  <c r="O241" i="8"/>
  <c r="O292" i="8"/>
  <c r="O324" i="8"/>
  <c r="O568" i="8"/>
  <c r="O552" i="8"/>
  <c r="O368" i="8"/>
  <c r="O544" i="8"/>
  <c r="O481" i="8"/>
  <c r="O602" i="8"/>
  <c r="O533" i="8"/>
  <c r="O603" i="8"/>
  <c r="O746" i="8"/>
  <c r="O254" i="8"/>
  <c r="O170" i="8"/>
  <c r="O10" i="8"/>
  <c r="O240" i="8"/>
  <c r="O689" i="8"/>
  <c r="O725" i="8"/>
  <c r="O658" i="8"/>
  <c r="O749" i="8"/>
  <c r="O728" i="8"/>
  <c r="O612" i="8"/>
  <c r="O600" i="8"/>
  <c r="O604" i="8"/>
  <c r="O643" i="8"/>
  <c r="O628" i="8"/>
  <c r="O571" i="8"/>
  <c r="O572" i="8"/>
  <c r="O577" i="8"/>
  <c r="O548" i="8"/>
  <c r="O564" i="8"/>
  <c r="O524" i="8"/>
  <c r="O488" i="8"/>
  <c r="O458" i="8"/>
  <c r="O356" i="8"/>
  <c r="O468" i="8"/>
  <c r="O301" i="8"/>
  <c r="O289" i="8"/>
  <c r="O303" i="8"/>
  <c r="O144" i="8"/>
  <c r="O112" i="8"/>
  <c r="O26" i="8"/>
  <c r="O172" i="8"/>
  <c r="O116" i="8"/>
  <c r="O165" i="8"/>
  <c r="O101" i="8"/>
  <c r="O43" i="8"/>
  <c r="O148" i="8"/>
  <c r="O194" i="8"/>
  <c r="O556" i="8"/>
  <c r="O57" i="8"/>
  <c r="O221" i="8"/>
  <c r="O386" i="8"/>
  <c r="O249" i="8"/>
  <c r="O410" i="8"/>
  <c r="O740" i="8"/>
  <c r="O286" i="8"/>
  <c r="O366" i="8"/>
  <c r="O264" i="8"/>
  <c r="O296" i="8"/>
  <c r="O328" i="8"/>
  <c r="O431" i="8"/>
  <c r="O582" i="8"/>
  <c r="O372" i="8"/>
  <c r="O404" i="8"/>
  <c r="O486" i="8"/>
  <c r="O429" i="8"/>
  <c r="O461" i="8"/>
  <c r="O578" i="8"/>
  <c r="O483" i="8"/>
  <c r="O614" i="8"/>
  <c r="O586" i="8"/>
  <c r="O505" i="8"/>
  <c r="O537" i="8"/>
  <c r="O569" i="8"/>
  <c r="O607" i="8"/>
  <c r="O718" i="8"/>
  <c r="O750" i="8"/>
  <c r="O161" i="8"/>
  <c r="O97" i="8"/>
  <c r="O174" i="8"/>
  <c r="O110" i="8"/>
  <c r="O46" i="8"/>
  <c r="O154" i="8"/>
  <c r="O294" i="8"/>
  <c r="O673" i="8"/>
  <c r="O499" i="8"/>
  <c r="O540" i="8"/>
  <c r="O516" i="8"/>
  <c r="O439" i="8"/>
  <c r="O348" i="8"/>
  <c r="O56" i="8"/>
  <c r="O378" i="8"/>
  <c r="O229" i="8"/>
  <c r="O314" i="8"/>
  <c r="O374" i="8"/>
  <c r="O332" i="8"/>
  <c r="O585" i="8"/>
  <c r="O440" i="8"/>
  <c r="O407" i="8"/>
  <c r="O502" i="8"/>
  <c r="O566" i="8"/>
  <c r="O465" i="8"/>
  <c r="O617" i="8"/>
  <c r="O598" i="8"/>
  <c r="O541" i="8"/>
  <c r="O576" i="8"/>
  <c r="O38" i="8"/>
  <c r="O66" i="8"/>
  <c r="O693" i="8"/>
  <c r="O717" i="8"/>
  <c r="O704" i="8"/>
  <c r="O715" i="8"/>
  <c r="O732" i="8"/>
  <c r="O736" i="8"/>
  <c r="O624" i="8"/>
  <c r="O647" i="8"/>
  <c r="O555" i="8"/>
  <c r="O491" i="8"/>
  <c r="O508" i="8"/>
  <c r="O723" i="8"/>
  <c r="O500" i="8"/>
  <c r="O435" i="8"/>
  <c r="O325" i="8"/>
  <c r="O379" i="8"/>
  <c r="O259" i="8"/>
  <c r="O219" i="8"/>
  <c r="O281" i="8"/>
  <c r="O198" i="8"/>
  <c r="O168" i="8"/>
  <c r="O72" i="8"/>
  <c r="O156" i="8"/>
  <c r="O100" i="8"/>
  <c r="O85" i="8"/>
  <c r="O132" i="8"/>
  <c r="O28" i="8"/>
  <c r="O40" i="8"/>
  <c r="O349" i="8"/>
  <c r="O326" i="8"/>
  <c r="O237" i="8"/>
  <c r="O318" i="8"/>
  <c r="O448" i="8"/>
  <c r="O290" i="8"/>
  <c r="O262" i="8"/>
  <c r="O334" i="8"/>
  <c r="O398" i="8"/>
  <c r="O272" i="8"/>
  <c r="O304" i="8"/>
  <c r="O336" i="8"/>
  <c r="O428" i="8"/>
  <c r="O456" i="8"/>
  <c r="O380" i="8"/>
  <c r="O416" i="8"/>
  <c r="O478" i="8"/>
  <c r="O510" i="8"/>
  <c r="O590" i="8"/>
  <c r="O437" i="8"/>
  <c r="O470" i="8"/>
  <c r="O637" i="8"/>
  <c r="O633" i="8"/>
  <c r="O629" i="8"/>
  <c r="O618" i="8"/>
  <c r="O513" i="8"/>
  <c r="O545" i="8"/>
  <c r="O605" i="8"/>
  <c r="O666" i="8"/>
  <c r="O726" i="8"/>
  <c r="O341" i="8"/>
  <c r="O145" i="8"/>
  <c r="O81" i="8"/>
  <c r="O48" i="8"/>
  <c r="O230" i="8"/>
  <c r="O158" i="8"/>
  <c r="O94" i="8"/>
  <c r="O30" i="8"/>
  <c r="O36" i="8"/>
  <c r="O130" i="8"/>
  <c r="O24" i="8"/>
  <c r="O740" i="7"/>
  <c r="O747" i="7"/>
  <c r="O682" i="8"/>
  <c r="O686" i="8"/>
  <c r="O713" i="8"/>
  <c r="O675" i="8"/>
  <c r="O663" i="8"/>
  <c r="O720" i="8"/>
  <c r="O743" i="8"/>
  <c r="O620" i="8"/>
  <c r="O632" i="8"/>
  <c r="O547" i="8"/>
  <c r="O659" i="8"/>
  <c r="O455" i="8"/>
  <c r="O503" i="8"/>
  <c r="O636" i="8"/>
  <c r="O447" i="8"/>
  <c r="O427" i="8"/>
  <c r="O492" i="8"/>
  <c r="O375" i="8"/>
  <c r="O383" i="8"/>
  <c r="O311" i="8"/>
  <c r="O299" i="8"/>
  <c r="O363" i="8"/>
  <c r="O261" i="8"/>
  <c r="O321" i="8"/>
  <c r="O216" i="8"/>
  <c r="O92" i="8"/>
  <c r="O402" i="8"/>
  <c r="O141" i="8"/>
  <c r="O77" i="8"/>
  <c r="O257" i="8"/>
  <c r="O354" i="8"/>
  <c r="O245" i="8"/>
  <c r="O209" i="8"/>
  <c r="O346" i="8"/>
  <c r="O460" i="8"/>
  <c r="O322" i="8"/>
  <c r="O235" i="8"/>
  <c r="O266" i="8"/>
  <c r="O411" i="8"/>
  <c r="O423" i="8"/>
  <c r="O276" i="8"/>
  <c r="O308" i="8"/>
  <c r="O357" i="8"/>
  <c r="O444" i="8"/>
  <c r="O477" i="8"/>
  <c r="O384" i="8"/>
  <c r="O432" i="8"/>
  <c r="O580" i="8"/>
  <c r="O676" i="8"/>
  <c r="O441" i="8"/>
  <c r="O671" i="8"/>
  <c r="O660" i="8"/>
  <c r="O655" i="8"/>
  <c r="O621" i="8"/>
  <c r="O517" i="8"/>
  <c r="O549" i="8"/>
  <c r="O640" i="8"/>
  <c r="O698" i="8"/>
  <c r="O730" i="8"/>
  <c r="O196" i="8"/>
  <c r="O137" i="8"/>
  <c r="O73" i="8"/>
  <c r="O222" i="8"/>
  <c r="O150" i="8"/>
  <c r="O86" i="8"/>
  <c r="O22" i="8"/>
  <c r="O20" i="8"/>
  <c r="O114" i="8"/>
  <c r="O8" i="8"/>
  <c r="O93" i="7"/>
  <c r="O37" i="7"/>
  <c r="O106" i="7"/>
  <c r="O744" i="7"/>
  <c r="O745" i="7"/>
  <c r="O748" i="7"/>
  <c r="O741" i="7"/>
  <c r="O742" i="7"/>
  <c r="O578" i="7"/>
  <c r="O590" i="7"/>
  <c r="O607" i="7"/>
  <c r="O186" i="7"/>
  <c r="O424" i="7"/>
  <c r="O382" i="7"/>
  <c r="O344" i="7"/>
  <c r="O141" i="7"/>
  <c r="O501" i="7"/>
  <c r="O425" i="7"/>
  <c r="O650" i="7"/>
  <c r="O386" i="7"/>
  <c r="O322" i="7"/>
  <c r="O667" i="7"/>
  <c r="O529" i="7"/>
  <c r="O310" i="7"/>
  <c r="O464" i="7"/>
  <c r="O617" i="7"/>
  <c r="O751" i="7"/>
  <c r="O39" i="7"/>
  <c r="O304" i="7"/>
  <c r="O408" i="7"/>
  <c r="O25" i="7"/>
  <c r="O5" i="7"/>
  <c r="O453" i="7"/>
  <c r="O444" i="7"/>
  <c r="O208" i="7"/>
  <c r="O368" i="7"/>
  <c r="O165" i="7"/>
  <c r="O266" i="7"/>
  <c r="O249" i="7"/>
  <c r="O287" i="7"/>
  <c r="O9" i="7"/>
  <c r="O113" i="7"/>
  <c r="O505" i="7"/>
  <c r="O462" i="7"/>
  <c r="O430" i="7"/>
  <c r="O199" i="7"/>
  <c r="O181" i="7"/>
  <c r="O252" i="7"/>
  <c r="O145" i="7"/>
  <c r="O33" i="7"/>
  <c r="O32" i="7"/>
  <c r="O47" i="7"/>
  <c r="O295" i="7"/>
  <c r="O704" i="7"/>
  <c r="O537" i="7"/>
  <c r="O513" i="7"/>
  <c r="O125" i="7"/>
  <c r="O286" i="7"/>
  <c r="O260" i="7"/>
  <c r="O558" i="7"/>
  <c r="O299" i="7"/>
  <c r="O586" i="7"/>
  <c r="O98" i="7"/>
  <c r="O30" i="7"/>
  <c r="O66" i="7"/>
  <c r="O193" i="7"/>
  <c r="O83" i="7"/>
  <c r="O41" i="7"/>
  <c r="O541" i="7"/>
  <c r="O509" i="7"/>
  <c r="O418" i="7"/>
  <c r="O178" i="7"/>
  <c r="O205" i="7"/>
  <c r="O58" i="7"/>
  <c r="O91" i="7"/>
  <c r="O750" i="7"/>
  <c r="O404" i="7"/>
  <c r="O191" i="7"/>
  <c r="O284" i="7"/>
  <c r="O158" i="7"/>
  <c r="O278" i="7"/>
  <c r="O227" i="7"/>
  <c r="O414" i="7"/>
  <c r="O340" i="7"/>
  <c r="O220" i="7"/>
  <c r="O139" i="7"/>
  <c r="O86" i="7"/>
  <c r="O592" i="7"/>
  <c r="O458" i="7"/>
  <c r="O406" i="7"/>
  <c r="O342" i="7"/>
  <c r="O519" i="7"/>
  <c r="O239" i="7"/>
  <c r="O385" i="7"/>
  <c r="O89" i="7"/>
  <c r="O69" i="7"/>
  <c r="O393" i="7"/>
  <c r="O256" i="7"/>
  <c r="O376" i="7"/>
  <c r="O175" i="7"/>
  <c r="O549" i="7"/>
  <c r="O629" i="7"/>
  <c r="O133" i="7"/>
  <c r="O8" i="7"/>
  <c r="O102" i="7"/>
  <c r="O132" i="7"/>
  <c r="O118" i="7"/>
  <c r="O114" i="7"/>
  <c r="O35" i="7"/>
  <c r="O517" i="7"/>
  <c r="O484" i="7"/>
  <c r="O224" i="7"/>
  <c r="O62" i="7"/>
  <c r="O85" i="7"/>
  <c r="O15" i="7"/>
  <c r="O134" i="7"/>
  <c r="O554" i="7"/>
  <c r="O533" i="7"/>
  <c r="O402" i="7"/>
  <c r="O338" i="7"/>
  <c r="O70" i="7"/>
  <c r="O687" i="7"/>
  <c r="O630" i="7"/>
  <c r="O552" i="7"/>
  <c r="O446" i="7"/>
  <c r="O396" i="7"/>
  <c r="O216" i="7"/>
  <c r="O280" i="7"/>
  <c r="O421" i="7"/>
  <c r="O81" i="7"/>
  <c r="O67" i="7"/>
  <c r="O702" i="7"/>
  <c r="O350" i="7"/>
  <c r="O348" i="7"/>
  <c r="O235" i="7"/>
  <c r="O90" i="7"/>
  <c r="O57" i="7"/>
  <c r="O550" i="7"/>
  <c r="O632" i="7"/>
  <c r="O80" i="7"/>
  <c r="O150" i="7"/>
  <c r="O660" i="7"/>
  <c r="O734" i="7"/>
  <c r="O525" i="7"/>
  <c r="O398" i="7"/>
  <c r="O334" i="7"/>
  <c r="O288" i="7"/>
  <c r="O167" i="7"/>
  <c r="O625" i="7"/>
  <c r="O40" i="7"/>
  <c r="O121" i="7"/>
  <c r="O672" i="7"/>
  <c r="O708" i="7"/>
  <c r="O493" i="7"/>
  <c r="O437" i="7"/>
  <c r="O372" i="7"/>
  <c r="O380" i="7"/>
  <c r="O262" i="7"/>
  <c r="O250" i="7"/>
  <c r="O290" i="7"/>
  <c r="O448" i="7"/>
  <c r="O613" i="7"/>
  <c r="O6" i="7"/>
  <c r="O103" i="7"/>
  <c r="O45" i="7"/>
  <c r="O110" i="7"/>
  <c r="O19" i="7"/>
  <c r="O135" i="7"/>
  <c r="O618" i="7"/>
  <c r="O460" i="7"/>
  <c r="O312" i="7"/>
  <c r="O268" i="7"/>
  <c r="O236" i="7"/>
  <c r="O131" i="7"/>
  <c r="O63" i="7"/>
  <c r="O705" i="7"/>
  <c r="O665" i="7"/>
  <c r="O677" i="7"/>
  <c r="O692" i="7"/>
  <c r="O584" i="7"/>
  <c r="O615" i="7"/>
  <c r="O646" i="7"/>
  <c r="O434" i="7"/>
  <c r="O240" i="7"/>
  <c r="O242" i="7"/>
  <c r="O210" i="7"/>
  <c r="O325" i="7"/>
  <c r="O143" i="7"/>
  <c r="O700" i="7"/>
  <c r="O656" i="7"/>
  <c r="O729" i="7"/>
  <c r="O686" i="7"/>
  <c r="O576" i="7"/>
  <c r="O604" i="7"/>
  <c r="O445" i="7"/>
  <c r="O188" i="7"/>
  <c r="O237" i="7"/>
  <c r="O524" i="7"/>
  <c r="O543" i="7"/>
  <c r="O31" i="7"/>
  <c r="O59" i="7"/>
  <c r="O128" i="7"/>
  <c r="O43" i="7"/>
  <c r="O122" i="7"/>
  <c r="O26" i="7"/>
  <c r="O149" i="7"/>
  <c r="O22" i="7"/>
  <c r="O71" i="7"/>
  <c r="O152" i="7"/>
  <c r="O14" i="7"/>
  <c r="O94" i="7"/>
  <c r="O49" i="7"/>
  <c r="O681" i="7"/>
  <c r="O562" i="7"/>
  <c r="O596" i="7"/>
  <c r="O481" i="7"/>
  <c r="O218" i="7"/>
  <c r="O400" i="7"/>
  <c r="O164" i="7"/>
  <c r="O198" i="7"/>
  <c r="O504" i="7"/>
  <c r="O283" i="7"/>
  <c r="O144" i="7"/>
  <c r="O107" i="7"/>
  <c r="O10" i="7"/>
  <c r="O16" i="7"/>
  <c r="O689" i="7"/>
  <c r="O703" i="7"/>
  <c r="O655" i="7"/>
  <c r="O469" i="7"/>
  <c r="O473" i="7"/>
  <c r="O374" i="7"/>
  <c r="O221" i="7"/>
  <c r="O508" i="7"/>
  <c r="O487" i="7"/>
  <c r="O38" i="7"/>
  <c r="O726" i="7"/>
  <c r="O684" i="7"/>
  <c r="O698" i="7"/>
  <c r="O644" i="7"/>
  <c r="O465" i="7"/>
  <c r="O450" i="7"/>
  <c r="O412" i="7"/>
  <c r="O488" i="7"/>
  <c r="O291" i="7"/>
  <c r="O496" i="7"/>
  <c r="O48" i="7"/>
  <c r="O36" i="7"/>
  <c r="O151" i="7"/>
  <c r="O673" i="7"/>
  <c r="O129" i="7"/>
  <c r="O480" i="7"/>
  <c r="O197" i="7"/>
  <c r="O148" i="7"/>
  <c r="O117" i="7"/>
  <c r="O725" i="7"/>
  <c r="O682" i="7"/>
  <c r="O697" i="7"/>
  <c r="O614" i="7"/>
  <c r="O370" i="7"/>
  <c r="O574" i="7"/>
  <c r="O264" i="7"/>
  <c r="O123" i="7"/>
  <c r="O52" i="7"/>
  <c r="O720" i="7"/>
  <c r="O679" i="7"/>
  <c r="O738" i="7"/>
  <c r="O731" i="7"/>
  <c r="O670" i="7"/>
  <c r="O546" i="7"/>
  <c r="O563" i="7"/>
  <c r="O454" i="7"/>
  <c r="O296" i="7"/>
  <c r="O232" i="7"/>
  <c r="O320" i="7"/>
  <c r="O201" i="7"/>
  <c r="O269" i="7"/>
  <c r="O389" i="7"/>
  <c r="O323" i="7"/>
  <c r="O275" i="7"/>
  <c r="O329" i="7"/>
  <c r="O499" i="7"/>
  <c r="O44" i="7"/>
  <c r="O27" i="7"/>
  <c r="O12" i="7"/>
  <c r="O77" i="7"/>
  <c r="O95" i="7"/>
  <c r="O136" i="7"/>
  <c r="O50" i="7"/>
  <c r="O60" i="7"/>
  <c r="O64" i="7"/>
  <c r="O737" i="7"/>
  <c r="O694" i="7"/>
  <c r="O709" i="7"/>
  <c r="O457" i="7"/>
  <c r="O213" i="7"/>
  <c r="O328" i="7"/>
  <c r="O536" i="7"/>
  <c r="O456" i="7"/>
  <c r="O449" i="7"/>
  <c r="O196" i="7"/>
  <c r="O713" i="7"/>
  <c r="O663" i="7"/>
  <c r="O675" i="7"/>
  <c r="O642" i="7"/>
  <c r="O588" i="7"/>
  <c r="O366" i="7"/>
  <c r="O300" i="7"/>
  <c r="O169" i="7"/>
  <c r="O258" i="7"/>
  <c r="O609" i="7"/>
  <c r="O153" i="7"/>
  <c r="O127" i="7"/>
  <c r="O109" i="7"/>
  <c r="O661" i="7"/>
  <c r="O722" i="7"/>
  <c r="O733" i="7"/>
  <c r="O635" i="7"/>
  <c r="O534" i="7"/>
  <c r="O551" i="7"/>
  <c r="O522" i="7"/>
  <c r="O390" i="7"/>
  <c r="O326" i="7"/>
  <c r="O160" i="7"/>
  <c r="O229" i="7"/>
  <c r="O485" i="7"/>
  <c r="O225" i="7"/>
  <c r="O206" i="7"/>
  <c r="O427" i="7"/>
  <c r="O202" i="7"/>
  <c r="O166" i="7"/>
  <c r="O490" i="7"/>
  <c r="O333" i="7"/>
  <c r="O215" i="7"/>
  <c r="O247" i="7"/>
  <c r="O337" i="7"/>
  <c r="O401" i="7"/>
  <c r="O516" i="7"/>
  <c r="O532" i="7"/>
  <c r="O34" i="7"/>
  <c r="O72" i="7"/>
  <c r="O20" i="7"/>
  <c r="O23" i="7"/>
  <c r="O99" i="7"/>
  <c r="O119" i="7"/>
  <c r="O18" i="7"/>
  <c r="O84" i="7"/>
  <c r="O582" i="7"/>
  <c r="O163" i="7"/>
  <c r="O11" i="7"/>
  <c r="O42" i="7"/>
  <c r="O55" i="7"/>
  <c r="O124" i="7"/>
  <c r="O56" i="7"/>
  <c r="O120" i="7"/>
  <c r="O658" i="7"/>
  <c r="O580" i="7"/>
  <c r="O470" i="7"/>
  <c r="O394" i="7"/>
  <c r="O330" i="7"/>
  <c r="O651" i="7"/>
  <c r="O183" i="7"/>
  <c r="O317" i="7"/>
  <c r="O276" i="7"/>
  <c r="O172" i="7"/>
  <c r="O155" i="7"/>
  <c r="O253" i="7"/>
  <c r="O357" i="7"/>
  <c r="O355" i="7"/>
  <c r="O419" i="7"/>
  <c r="O361" i="7"/>
  <c r="O506" i="7"/>
  <c r="O383" i="7"/>
  <c r="O597" i="7"/>
  <c r="O565" i="7"/>
  <c r="O520" i="7"/>
  <c r="O544" i="7"/>
  <c r="O619" i="7"/>
  <c r="O559" i="7"/>
  <c r="O637" i="7"/>
  <c r="O244" i="7"/>
  <c r="O542" i="7"/>
  <c r="O226" i="7"/>
  <c r="O21" i="7"/>
  <c r="O13" i="7"/>
  <c r="O116" i="7"/>
  <c r="O76" i="7"/>
  <c r="O556" i="7"/>
  <c r="O308" i="7"/>
  <c r="O231" i="7"/>
  <c r="O137" i="7"/>
  <c r="O61" i="7"/>
  <c r="O108" i="7"/>
  <c r="O104" i="7"/>
  <c r="O24" i="7"/>
  <c r="O594" i="7"/>
  <c r="O626" i="7"/>
  <c r="O654" i="7"/>
  <c r="O336" i="7"/>
  <c r="O78" i="7"/>
  <c r="O51" i="7"/>
  <c r="O79" i="7"/>
  <c r="O115" i="7"/>
  <c r="O75" i="7"/>
  <c r="O100" i="7"/>
  <c r="O96" i="7"/>
  <c r="O710" i="7"/>
  <c r="O162" i="7"/>
  <c r="O606" i="7"/>
  <c r="O528" i="7"/>
  <c r="O46" i="7"/>
  <c r="O87" i="7"/>
  <c r="O65" i="7"/>
  <c r="O68" i="7"/>
  <c r="O92" i="7"/>
  <c r="O88" i="7"/>
  <c r="O732" i="7"/>
  <c r="O648" i="7"/>
  <c r="O676" i="7"/>
  <c r="O671" i="7"/>
  <c r="O560" i="7"/>
  <c r="O701" i="7"/>
  <c r="O555" i="7"/>
  <c r="O545" i="7"/>
  <c r="O494" i="7"/>
  <c r="O428" i="7"/>
  <c r="O659" i="7"/>
  <c r="O306" i="7"/>
  <c r="O603" i="7"/>
  <c r="O200" i="7"/>
  <c r="O195" i="7"/>
  <c r="O307" i="7"/>
  <c r="O292" i="7"/>
  <c r="O187" i="7"/>
  <c r="O246" i="7"/>
  <c r="O281" i="7"/>
  <c r="O349" i="7"/>
  <c r="O413" i="7"/>
  <c r="O255" i="7"/>
  <c r="O375" i="7"/>
  <c r="O540" i="7"/>
  <c r="O447" i="7"/>
  <c r="O503" i="7"/>
  <c r="O531" i="7"/>
  <c r="O527" i="7"/>
  <c r="O611" i="7"/>
  <c r="O557" i="7"/>
  <c r="O585" i="7"/>
  <c r="O633" i="7"/>
  <c r="O352" i="7"/>
  <c r="O157" i="7"/>
  <c r="O138" i="7"/>
  <c r="O140" i="7"/>
  <c r="O384" i="7"/>
  <c r="O126" i="7"/>
  <c r="O721" i="7"/>
  <c r="O678" i="7"/>
  <c r="O736" i="7"/>
  <c r="O693" i="7"/>
  <c r="O727" i="7"/>
  <c r="O639" i="7"/>
  <c r="O566" i="7"/>
  <c r="O662" i="7"/>
  <c r="O602" i="7"/>
  <c r="O712" i="7"/>
  <c r="O696" i="7"/>
  <c r="O426" i="7"/>
  <c r="O422" i="7"/>
  <c r="O358" i="7"/>
  <c r="O514" i="7"/>
  <c r="O173" i="7"/>
  <c r="O156" i="7"/>
  <c r="O233" i="7"/>
  <c r="O319" i="7"/>
  <c r="O146" i="7"/>
  <c r="O257" i="7"/>
  <c r="O289" i="7"/>
  <c r="O510" i="7"/>
  <c r="O363" i="7"/>
  <c r="O431" i="7"/>
  <c r="O263" i="7"/>
  <c r="O369" i="7"/>
  <c r="O327" i="7"/>
  <c r="O391" i="7"/>
  <c r="O440" i="7"/>
  <c r="O455" i="7"/>
  <c r="O498" i="7"/>
  <c r="O535" i="7"/>
  <c r="O479" i="7"/>
  <c r="O627" i="7"/>
  <c r="O573" i="7"/>
  <c r="O608" i="7"/>
  <c r="O641" i="7"/>
  <c r="O212" i="7"/>
  <c r="O282" i="7"/>
  <c r="O170" i="7"/>
  <c r="O147" i="7"/>
  <c r="O730" i="7"/>
  <c r="O688" i="7"/>
  <c r="O636" i="7"/>
  <c r="O711" i="7"/>
  <c r="O564" i="7"/>
  <c r="O643" i="7"/>
  <c r="O715" i="7"/>
  <c r="O728" i="7"/>
  <c r="O680" i="7"/>
  <c r="O595" i="7"/>
  <c r="O699" i="7"/>
  <c r="O438" i="7"/>
  <c r="O474" i="7"/>
  <c r="O332" i="7"/>
  <c r="O189" i="7"/>
  <c r="O176" i="7"/>
  <c r="O168" i="7"/>
  <c r="O297" i="7"/>
  <c r="O154" i="7"/>
  <c r="O217" i="7"/>
  <c r="O254" i="7"/>
  <c r="O388" i="7"/>
  <c r="O245" i="7"/>
  <c r="O274" i="7"/>
  <c r="O293" i="7"/>
  <c r="O373" i="7"/>
  <c r="O468" i="7"/>
  <c r="O599" i="7"/>
  <c r="O371" i="7"/>
  <c r="O436" i="7"/>
  <c r="O267" i="7"/>
  <c r="O311" i="7"/>
  <c r="O377" i="7"/>
  <c r="O335" i="7"/>
  <c r="O399" i="7"/>
  <c r="O472" i="7"/>
  <c r="O507" i="7"/>
  <c r="O459" i="7"/>
  <c r="O511" i="7"/>
  <c r="O486" i="7"/>
  <c r="O492" i="7"/>
  <c r="O561" i="7"/>
  <c r="O575" i="7"/>
  <c r="O612" i="7"/>
  <c r="O645" i="7"/>
  <c r="O298" i="7"/>
  <c r="O294" i="7"/>
  <c r="O664" i="7"/>
  <c r="O695" i="7"/>
  <c r="O497" i="7"/>
  <c r="O685" i="7"/>
  <c r="O683" i="7"/>
  <c r="O583" i="7"/>
  <c r="O691" i="7"/>
  <c r="O666" i="7"/>
  <c r="O184" i="7"/>
  <c r="O502" i="7"/>
  <c r="O203" i="7"/>
  <c r="O161" i="7"/>
  <c r="O214" i="7"/>
  <c r="O241" i="7"/>
  <c r="O360" i="7"/>
  <c r="O209" i="7"/>
  <c r="O130" i="7"/>
  <c r="O313" i="7"/>
  <c r="O265" i="7"/>
  <c r="O303" i="7"/>
  <c r="O381" i="7"/>
  <c r="O309" i="7"/>
  <c r="O379" i="7"/>
  <c r="O207" i="7"/>
  <c r="O271" i="7"/>
  <c r="O321" i="7"/>
  <c r="O343" i="7"/>
  <c r="O407" i="7"/>
  <c r="O539" i="7"/>
  <c r="O523" i="7"/>
  <c r="O463" i="7"/>
  <c r="O495" i="7"/>
  <c r="O621" i="7"/>
  <c r="O500" i="7"/>
  <c r="O577" i="7"/>
  <c r="O589" i="7"/>
  <c r="O616" i="7"/>
  <c r="O649" i="7"/>
  <c r="O185" i="7"/>
  <c r="O234" i="7"/>
  <c r="O248" i="7"/>
  <c r="O230" i="7"/>
  <c r="O204" i="7"/>
  <c r="O142" i="7"/>
  <c r="O451" i="7"/>
  <c r="O610" i="7"/>
  <c r="O638" i="7"/>
  <c r="O362" i="7"/>
  <c r="O159" i="7"/>
  <c r="O567" i="7"/>
  <c r="O228" i="7"/>
  <c r="O194" i="7"/>
  <c r="O305" i="7"/>
  <c r="O538" i="7"/>
  <c r="O526" i="7"/>
  <c r="O387" i="7"/>
  <c r="O211" i="7"/>
  <c r="O243" i="7"/>
  <c r="O351" i="7"/>
  <c r="O415" i="7"/>
  <c r="O581" i="7"/>
  <c r="O435" i="7"/>
  <c r="O467" i="7"/>
  <c r="O530" i="7"/>
  <c r="O515" i="7"/>
  <c r="O593" i="7"/>
  <c r="O605" i="7"/>
  <c r="O620" i="7"/>
  <c r="O653" i="7"/>
  <c r="O182" i="7"/>
  <c r="O192" i="7"/>
  <c r="O324" i="7"/>
  <c r="O714" i="7"/>
  <c r="O735" i="7"/>
  <c r="O598" i="7"/>
  <c r="O706" i="7"/>
  <c r="O723" i="7"/>
  <c r="O571" i="7"/>
  <c r="O647" i="7"/>
  <c r="O356" i="7"/>
  <c r="O301" i="7"/>
  <c r="O397" i="7"/>
  <c r="O331" i="7"/>
  <c r="O395" i="7"/>
  <c r="O279" i="7"/>
  <c r="O359" i="7"/>
  <c r="O423" i="7"/>
  <c r="O439" i="7"/>
  <c r="O471" i="7"/>
  <c r="O631" i="7"/>
  <c r="O553" i="7"/>
  <c r="O420" i="7"/>
  <c r="O238" i="7"/>
  <c r="O222" i="7"/>
  <c r="O285" i="7"/>
  <c r="O259" i="7"/>
  <c r="O657" i="7"/>
  <c r="O652" i="7"/>
  <c r="O724" i="7"/>
  <c r="O690" i="7"/>
  <c r="O707" i="7"/>
  <c r="O674" i="7"/>
  <c r="O568" i="7"/>
  <c r="O591" i="7"/>
  <c r="O587" i="7"/>
  <c r="O572" i="7"/>
  <c r="O521" i="7"/>
  <c r="O489" i="7"/>
  <c r="O461" i="7"/>
  <c r="O302" i="7"/>
  <c r="O318" i="7"/>
  <c r="O429" i="7"/>
  <c r="O190" i="7"/>
  <c r="O270" i="7"/>
  <c r="O179" i="7"/>
  <c r="O277" i="7"/>
  <c r="O341" i="7"/>
  <c r="O405" i="7"/>
  <c r="O478" i="7"/>
  <c r="O339" i="7"/>
  <c r="O403" i="7"/>
  <c r="O219" i="7"/>
  <c r="O251" i="7"/>
  <c r="O345" i="7"/>
  <c r="O409" i="7"/>
  <c r="O367" i="7"/>
  <c r="O452" i="7"/>
  <c r="O443" i="7"/>
  <c r="O475" i="7"/>
  <c r="O491" i="7"/>
  <c r="O518" i="7"/>
  <c r="O512" i="7"/>
  <c r="O547" i="7"/>
  <c r="O548" i="7"/>
  <c r="O569" i="7"/>
  <c r="O628" i="7"/>
  <c r="O392" i="7"/>
  <c r="O174" i="7"/>
  <c r="O579" i="7"/>
  <c r="O177" i="7"/>
  <c r="O757" i="4"/>
  <c r="O674" i="6"/>
  <c r="O758" i="4"/>
  <c r="O751" i="6"/>
  <c r="O734" i="6"/>
  <c r="O736" i="6"/>
  <c r="O749" i="4"/>
  <c r="O658" i="6"/>
  <c r="O711" i="6"/>
  <c r="O756" i="4"/>
  <c r="O753" i="4"/>
  <c r="O744" i="6"/>
  <c r="O69" i="4"/>
  <c r="O762" i="4"/>
  <c r="O728" i="6"/>
  <c r="O723" i="6"/>
  <c r="O724" i="6"/>
  <c r="O730" i="6"/>
  <c r="O760" i="4"/>
  <c r="O725" i="6"/>
  <c r="O748" i="4"/>
  <c r="O684" i="6"/>
  <c r="O647" i="6"/>
  <c r="O738" i="6"/>
  <c r="O732" i="6"/>
  <c r="O666" i="6"/>
  <c r="O750" i="4"/>
  <c r="O759" i="4"/>
  <c r="O764" i="6"/>
  <c r="O722" i="6"/>
  <c r="O267" i="4"/>
  <c r="O535" i="4"/>
  <c r="O751" i="4"/>
  <c r="O755" i="4"/>
  <c r="O765" i="6"/>
  <c r="O727" i="4"/>
  <c r="O33" i="4"/>
  <c r="O729" i="6"/>
  <c r="O717" i="6"/>
  <c r="O743" i="6"/>
  <c r="O752" i="4"/>
  <c r="O89" i="4"/>
  <c r="O93" i="4"/>
  <c r="O8" i="4"/>
  <c r="O694" i="4"/>
  <c r="O637" i="4"/>
  <c r="O521" i="4"/>
  <c r="O533" i="4"/>
  <c r="O754" i="4"/>
  <c r="O731" i="6"/>
  <c r="O727" i="6"/>
  <c r="O648" i="4"/>
  <c r="O763" i="4"/>
  <c r="O71" i="3"/>
  <c r="O650" i="6"/>
  <c r="O759" i="6"/>
  <c r="O559" i="4"/>
  <c r="O640" i="4"/>
  <c r="O68" i="4"/>
  <c r="O60" i="4"/>
  <c r="O673" i="6"/>
  <c r="O663" i="4"/>
  <c r="O61" i="4"/>
  <c r="O761" i="4"/>
  <c r="O97" i="4"/>
  <c r="O646" i="6"/>
  <c r="O726" i="6"/>
  <c r="O737" i="6"/>
  <c r="O739" i="6"/>
  <c r="O65" i="4"/>
  <c r="O25" i="4"/>
  <c r="O683" i="6"/>
  <c r="O654" i="6"/>
  <c r="O664" i="6"/>
  <c r="O675" i="6"/>
  <c r="O677" i="6"/>
  <c r="O678" i="6"/>
  <c r="O758" i="6"/>
  <c r="O667" i="6"/>
  <c r="O651" i="6"/>
  <c r="O735" i="6"/>
  <c r="O733" i="6"/>
  <c r="O29" i="4"/>
  <c r="O28" i="4"/>
  <c r="O757" i="6"/>
  <c r="O752" i="6"/>
  <c r="O37" i="4"/>
  <c r="O576" i="4"/>
  <c r="O657" i="6"/>
  <c r="O750" i="6"/>
  <c r="O350" i="4"/>
  <c r="O668" i="6"/>
  <c r="O676" i="6"/>
  <c r="O747" i="6"/>
  <c r="O672" i="6"/>
  <c r="O742" i="6"/>
  <c r="O44" i="3"/>
  <c r="O26" i="3"/>
  <c r="O80" i="3"/>
  <c r="O661" i="6"/>
  <c r="O56" i="3"/>
  <c r="O101" i="4"/>
  <c r="O57" i="3"/>
  <c r="O748" i="6"/>
  <c r="O13" i="4"/>
  <c r="O420" i="4"/>
  <c r="O133" i="4"/>
  <c r="O660" i="6"/>
  <c r="O720" i="6"/>
  <c r="O708" i="6"/>
  <c r="O712" i="6"/>
  <c r="O718" i="6"/>
  <c r="O760" i="6"/>
  <c r="O709" i="6"/>
  <c r="O7" i="4"/>
  <c r="O88" i="4"/>
  <c r="O81" i="4"/>
  <c r="O53" i="4"/>
  <c r="O52" i="4"/>
  <c r="O491" i="4"/>
  <c r="O364" i="4"/>
  <c r="O749" i="6"/>
  <c r="O665" i="6"/>
  <c r="O687" i="6"/>
  <c r="O741" i="6"/>
  <c r="O345" i="4"/>
  <c r="O687" i="5"/>
  <c r="O358" i="4"/>
  <c r="O670" i="6"/>
  <c r="O178" i="4"/>
  <c r="O424" i="4"/>
  <c r="O412" i="4"/>
  <c r="O297" i="4"/>
  <c r="O58" i="3"/>
  <c r="O680" i="6"/>
  <c r="O746" i="5"/>
  <c r="O159" i="4"/>
  <c r="O181" i="4"/>
  <c r="O554" i="4"/>
  <c r="O63" i="3"/>
  <c r="O258" i="4"/>
  <c r="O117" i="4"/>
  <c r="O482" i="4"/>
  <c r="O220" i="4"/>
  <c r="O25" i="3"/>
  <c r="O663" i="6"/>
  <c r="O599" i="4"/>
  <c r="O166" i="4"/>
  <c r="O710" i="6"/>
  <c r="O652" i="6"/>
  <c r="O669" i="6"/>
  <c r="O714" i="6"/>
  <c r="O705" i="6"/>
  <c r="O698" i="6"/>
  <c r="O9" i="4"/>
  <c r="O174" i="4"/>
  <c r="O49" i="4"/>
  <c r="O719" i="6"/>
  <c r="O21" i="4"/>
  <c r="O615" i="4"/>
  <c r="O583" i="4"/>
  <c r="O479" i="4"/>
  <c r="O391" i="4"/>
  <c r="O721" i="6"/>
  <c r="O707" i="6"/>
  <c r="O85" i="4"/>
  <c r="O210" i="4"/>
  <c r="O328" i="4"/>
  <c r="O11" i="4"/>
  <c r="O699" i="6"/>
  <c r="O706" i="6"/>
  <c r="O702" i="6"/>
  <c r="O682" i="6"/>
  <c r="O745" i="6"/>
  <c r="O754" i="6"/>
  <c r="O763" i="6"/>
  <c r="O746" i="6"/>
  <c r="O685" i="6"/>
  <c r="O740" i="6"/>
  <c r="O648" i="6"/>
  <c r="O700" i="6"/>
  <c r="O693" i="6"/>
  <c r="O694" i="6"/>
  <c r="O689" i="6"/>
  <c r="O679" i="6"/>
  <c r="O690" i="6"/>
  <c r="O753" i="6"/>
  <c r="O761" i="6"/>
  <c r="O755" i="6"/>
  <c r="O662" i="6"/>
  <c r="O715" i="6"/>
  <c r="O681" i="6"/>
  <c r="O703" i="6"/>
  <c r="O56" i="4"/>
  <c r="O57" i="4"/>
  <c r="O441" i="4"/>
  <c r="O224" i="4"/>
  <c r="O628" i="4"/>
  <c r="O395" i="4"/>
  <c r="O344" i="4"/>
  <c r="O547" i="4"/>
  <c r="O739" i="4"/>
  <c r="O744" i="4"/>
  <c r="O700" i="4"/>
  <c r="O332" i="4"/>
  <c r="O437" i="4"/>
  <c r="O398" i="4"/>
  <c r="O354" i="4"/>
  <c r="O315" i="4"/>
  <c r="O471" i="4"/>
  <c r="O150" i="4"/>
  <c r="O607" i="4"/>
  <c r="O42" i="4"/>
  <c r="O226" i="4"/>
  <c r="O741" i="4"/>
  <c r="O362" i="4"/>
  <c r="O145" i="4"/>
  <c r="O396" i="4"/>
  <c r="O682" i="4"/>
  <c r="O720" i="4"/>
  <c r="O390" i="4"/>
  <c r="O280" i="4"/>
  <c r="O287" i="4"/>
  <c r="O165" i="4"/>
  <c r="O688" i="6"/>
  <c r="O644" i="6"/>
  <c r="O691" i="6"/>
  <c r="O762" i="6"/>
  <c r="O713" i="6"/>
  <c r="O695" i="6"/>
  <c r="O756" i="6"/>
  <c r="O697" i="6"/>
  <c r="O649" i="6"/>
  <c r="O704" i="6"/>
  <c r="O653" i="6"/>
  <c r="O692" i="6"/>
  <c r="O686" i="6"/>
  <c r="O655" i="6"/>
  <c r="O701" i="6"/>
  <c r="O671" i="6"/>
  <c r="O716" i="6"/>
  <c r="O696" i="6"/>
  <c r="O659" i="6"/>
  <c r="O656" i="6"/>
  <c r="O645" i="6"/>
  <c r="O754" i="5"/>
  <c r="O752" i="5"/>
  <c r="O648" i="5"/>
  <c r="O595" i="5"/>
  <c r="O700" i="5"/>
  <c r="O554" i="5"/>
  <c r="O744" i="5"/>
  <c r="O668" i="5"/>
  <c r="O680" i="5"/>
  <c r="O636" i="5"/>
  <c r="O640" i="5"/>
  <c r="O603" i="5"/>
  <c r="O652" i="5"/>
  <c r="O542" i="5"/>
  <c r="O111" i="3"/>
  <c r="O16" i="3"/>
  <c r="O32" i="3"/>
  <c r="O65" i="3"/>
  <c r="O81" i="3"/>
  <c r="O708" i="5"/>
  <c r="O683" i="5"/>
  <c r="O558" i="5"/>
  <c r="O612" i="5"/>
  <c r="O566" i="5"/>
  <c r="O534" i="5"/>
  <c r="O502" i="5"/>
  <c r="O704" i="5"/>
  <c r="O601" i="5"/>
  <c r="O526" i="5"/>
  <c r="O689" i="5"/>
  <c r="O676" i="5"/>
  <c r="O721" i="5"/>
  <c r="O762" i="5"/>
  <c r="O691" i="5"/>
  <c r="O625" i="5"/>
  <c r="O693" i="5"/>
  <c r="O738" i="5"/>
  <c r="O742" i="5"/>
  <c r="O520" i="5"/>
  <c r="O552" i="5"/>
  <c r="O665" i="5"/>
  <c r="O751" i="5"/>
  <c r="O719" i="5"/>
  <c r="O613" i="5"/>
  <c r="O627" i="5"/>
  <c r="O589" i="5"/>
  <c r="O602" i="5"/>
  <c r="O729" i="5"/>
  <c r="O669" i="5"/>
  <c r="O582" i="5"/>
  <c r="O671" i="5"/>
  <c r="O608" i="5"/>
  <c r="O723" i="5"/>
  <c r="O740" i="5"/>
  <c r="O562" i="5"/>
  <c r="O530" i="5"/>
  <c r="O498" i="5"/>
  <c r="O699" i="5"/>
  <c r="O658" i="5"/>
  <c r="O523" i="5"/>
  <c r="O555" i="5"/>
  <c r="O621" i="5"/>
  <c r="O662" i="5"/>
  <c r="O733" i="5"/>
  <c r="O647" i="5"/>
  <c r="O694" i="5"/>
  <c r="O629" i="5"/>
  <c r="O615" i="5"/>
  <c r="O639" i="5"/>
  <c r="O650" i="5"/>
  <c r="O679" i="5"/>
  <c r="O618" i="5"/>
  <c r="O591" i="5"/>
  <c r="O661" i="5"/>
  <c r="O570" i="5"/>
  <c r="O538" i="5"/>
  <c r="O506" i="5"/>
  <c r="O741" i="5"/>
  <c r="O622" i="5"/>
  <c r="O748" i="5"/>
  <c r="O584" i="5"/>
  <c r="O734" i="5"/>
  <c r="O701" i="5"/>
  <c r="O519" i="5"/>
  <c r="O551" i="5"/>
  <c r="O606" i="5"/>
  <c r="O750" i="5"/>
  <c r="O607" i="5"/>
  <c r="O706" i="5"/>
  <c r="O620" i="5"/>
  <c r="O598" i="5"/>
  <c r="O710" i="5"/>
  <c r="O586" i="5"/>
  <c r="O578" i="5"/>
  <c r="O510" i="5"/>
  <c r="O695" i="5"/>
  <c r="O713" i="5"/>
  <c r="O726" i="5"/>
  <c r="O656" i="5"/>
  <c r="O667" i="5"/>
  <c r="O630" i="5"/>
  <c r="O59" i="3"/>
  <c r="O21" i="3"/>
  <c r="O75" i="3"/>
  <c r="O108" i="3"/>
  <c r="O67" i="3"/>
  <c r="O30" i="3"/>
  <c r="O112" i="3"/>
  <c r="O82" i="3"/>
  <c r="O29" i="3"/>
  <c r="O84" i="3"/>
  <c r="O41" i="3"/>
  <c r="O91" i="3"/>
  <c r="O49" i="3"/>
  <c r="O7" i="3"/>
  <c r="O68" i="3"/>
  <c r="O50" i="3"/>
  <c r="O180" i="3"/>
  <c r="O28" i="3"/>
  <c r="O62" i="3"/>
  <c r="O37" i="3"/>
  <c r="O24" i="3"/>
  <c r="O13" i="3"/>
  <c r="O9" i="3"/>
  <c r="O10" i="3"/>
  <c r="O35" i="3"/>
  <c r="O78" i="3"/>
  <c r="O40" i="3"/>
  <c r="O54" i="3"/>
  <c r="O436" i="3"/>
  <c r="O69" i="3"/>
  <c r="O66" i="3"/>
  <c r="O685" i="3"/>
  <c r="O231" i="3"/>
  <c r="O76" i="3"/>
  <c r="O51" i="3"/>
  <c r="O426" i="3"/>
  <c r="O344" i="3"/>
  <c r="O624" i="3"/>
  <c r="O79" i="3"/>
  <c r="O70" i="3"/>
  <c r="O36" i="3"/>
  <c r="O33" i="3"/>
  <c r="O251" i="3"/>
  <c r="O19" i="3"/>
  <c r="O570" i="3"/>
  <c r="O60" i="3"/>
  <c r="O52" i="3"/>
  <c r="O23" i="3"/>
  <c r="O302" i="3"/>
  <c r="O48" i="3"/>
  <c r="O74" i="3"/>
  <c r="O338" i="3"/>
  <c r="O31" i="3"/>
  <c r="O8" i="3"/>
  <c r="O722" i="3"/>
  <c r="O77" i="3"/>
  <c r="O11" i="3"/>
  <c r="O88" i="3"/>
  <c r="O85" i="3"/>
  <c r="O43" i="3"/>
  <c r="O39" i="3"/>
  <c r="O18" i="3"/>
  <c r="O46" i="3"/>
  <c r="O5" i="3"/>
  <c r="O527" i="3"/>
  <c r="O639" i="3"/>
  <c r="O720" i="3"/>
  <c r="O559" i="3"/>
  <c r="O373" i="3"/>
  <c r="O310" i="3"/>
  <c r="O17" i="3"/>
  <c r="O550" i="3"/>
  <c r="O430" i="3"/>
  <c r="O171" i="3"/>
  <c r="O83" i="3"/>
  <c r="O519" i="3"/>
  <c r="O414" i="3"/>
  <c r="O585" i="3"/>
  <c r="O64" i="3"/>
  <c r="O332" i="3"/>
  <c r="O466" i="3"/>
  <c r="O42" i="3"/>
  <c r="O490" i="3"/>
  <c r="O346" i="3"/>
  <c r="O45" i="3"/>
  <c r="O38" i="3"/>
  <c r="O486" i="3"/>
  <c r="O626" i="3"/>
  <c r="O47" i="3"/>
  <c r="O12" i="3"/>
  <c r="O450" i="3"/>
  <c r="O342" i="3"/>
  <c r="O53" i="3"/>
  <c r="O22" i="3"/>
  <c r="O34" i="3"/>
  <c r="O728" i="3"/>
  <c r="O730" i="3"/>
  <c r="O72" i="3"/>
  <c r="O549" i="3"/>
  <c r="O15" i="3"/>
  <c r="O27" i="3"/>
  <c r="O61" i="3"/>
  <c r="O660" i="3"/>
  <c r="O517" i="3"/>
  <c r="O348" i="3"/>
  <c r="O14" i="3"/>
  <c r="O55" i="3"/>
  <c r="O675" i="3"/>
  <c r="O537" i="3"/>
  <c r="O684" i="3"/>
  <c r="O20" i="3"/>
  <c r="O581" i="3"/>
  <c r="O410" i="3"/>
  <c r="O187" i="3"/>
  <c r="O225" i="3"/>
  <c r="O608" i="3"/>
  <c r="O531" i="3"/>
  <c r="O271" i="3"/>
  <c r="O622" i="3"/>
  <c r="O718" i="3"/>
  <c r="O438" i="3"/>
  <c r="O599" i="3"/>
  <c r="O592" i="3"/>
  <c r="O680" i="3"/>
  <c r="O541" i="3"/>
  <c r="O573" i="3"/>
  <c r="O374" i="3"/>
  <c r="O304" i="3"/>
  <c r="O193" i="3"/>
  <c r="O185" i="3"/>
  <c r="O336" i="3"/>
  <c r="O146" i="3"/>
  <c r="O178" i="3"/>
  <c r="O459" i="3"/>
  <c r="O213" i="3"/>
  <c r="O123" i="3"/>
  <c r="O446" i="3"/>
  <c r="O594" i="3"/>
  <c r="O505" i="3"/>
  <c r="O419" i="3"/>
  <c r="O458" i="3"/>
  <c r="O148" i="3"/>
  <c r="O634" i="3"/>
  <c r="O645" i="3"/>
  <c r="O485" i="3"/>
  <c r="O167" i="3"/>
  <c r="O97" i="3"/>
  <c r="O191" i="3"/>
  <c r="O316" i="3"/>
  <c r="O135" i="3"/>
  <c r="O736" i="3"/>
  <c r="O688" i="3"/>
  <c r="O284" i="3"/>
  <c r="O219" i="3"/>
  <c r="O274" i="3"/>
  <c r="O221" i="3"/>
  <c r="O249" i="3"/>
  <c r="O657" i="3"/>
  <c r="O740" i="3"/>
  <c r="O189" i="3"/>
  <c r="O422" i="3"/>
  <c r="O696" i="3"/>
  <c r="O616" i="3"/>
  <c r="O710" i="3"/>
  <c r="O427" i="3"/>
  <c r="O712" i="3"/>
  <c r="O596" i="3"/>
  <c r="O667" i="3"/>
  <c r="O506" i="3"/>
  <c r="O529" i="3"/>
  <c r="O378" i="3"/>
  <c r="O312" i="3"/>
  <c r="O245" i="3"/>
  <c r="O290" i="3"/>
  <c r="O247" i="3"/>
  <c r="O155" i="3"/>
  <c r="O663" i="3"/>
  <c r="O672" i="3"/>
  <c r="O583" i="3"/>
  <c r="O607" i="3"/>
  <c r="O99" i="3"/>
  <c r="O742" i="3"/>
  <c r="O732" i="3"/>
  <c r="O656" i="3"/>
  <c r="O649" i="3"/>
  <c r="O643" i="3"/>
  <c r="O501" i="3"/>
  <c r="O497" i="3"/>
  <c r="O420" i="3"/>
  <c r="O456" i="3"/>
  <c r="O366" i="3"/>
  <c r="O126" i="3"/>
  <c r="O158" i="3"/>
  <c r="O382" i="3"/>
  <c r="O620" i="3"/>
  <c r="O726" i="3"/>
  <c r="O525" i="3"/>
  <c r="O394" i="3"/>
  <c r="O334" i="3"/>
  <c r="O201" i="3"/>
  <c r="O94" i="3"/>
  <c r="O534" i="3"/>
  <c r="O375" i="3"/>
  <c r="O681" i="3"/>
  <c r="O604" i="3"/>
  <c r="O558" i="3"/>
  <c r="O577" i="3"/>
  <c r="O521" i="3"/>
  <c r="O475" i="3"/>
  <c r="O386" i="3"/>
  <c r="O424" i="3"/>
  <c r="O391" i="3"/>
  <c r="O513" i="3"/>
  <c r="O431" i="3"/>
  <c r="O292" i="3"/>
  <c r="O318" i="3"/>
  <c r="O276" i="3"/>
  <c r="O239" i="3"/>
  <c r="O207" i="3"/>
  <c r="O263" i="3"/>
  <c r="O368" i="3"/>
  <c r="O175" i="3"/>
  <c r="O164" i="3"/>
  <c r="O138" i="3"/>
  <c r="O170" i="3"/>
  <c r="O480" i="3"/>
  <c r="O614" i="3"/>
  <c r="O637" i="3"/>
  <c r="O689" i="3"/>
  <c r="O641" i="3"/>
  <c r="O571" i="3"/>
  <c r="O489" i="3"/>
  <c r="O474" i="3"/>
  <c r="O324" i="3"/>
  <c r="O328" i="3"/>
  <c r="O288" i="3"/>
  <c r="O326" i="3"/>
  <c r="O255" i="3"/>
  <c r="O105" i="3"/>
  <c r="O134" i="3"/>
  <c r="O166" i="3"/>
  <c r="O734" i="3"/>
  <c r="O442" i="3"/>
  <c r="O423" i="3"/>
  <c r="O468" i="3"/>
  <c r="O533" i="3"/>
  <c r="O229" i="3"/>
  <c r="O139" i="3"/>
  <c r="O143" i="3"/>
  <c r="O724" i="3"/>
  <c r="O692" i="3"/>
  <c r="O661" i="3"/>
  <c r="O588" i="3"/>
  <c r="O481" i="3"/>
  <c r="O296" i="3"/>
  <c r="O259" i="3"/>
  <c r="O215" i="3"/>
  <c r="O205" i="3"/>
  <c r="O320" i="3"/>
  <c r="O352" i="3"/>
  <c r="O648" i="3"/>
  <c r="O632" i="3"/>
  <c r="O554" i="3"/>
  <c r="O518" i="3"/>
  <c r="O434" i="3"/>
  <c r="O354" i="3"/>
  <c r="O280" i="3"/>
  <c r="O286" i="3"/>
  <c r="O253" i="3"/>
  <c r="O282" i="3"/>
  <c r="O192" i="3"/>
  <c r="O109" i="3"/>
  <c r="O116" i="3"/>
  <c r="O122" i="3"/>
  <c r="O154" i="3"/>
  <c r="O630" i="3"/>
  <c r="O610" i="3"/>
  <c r="O652" i="3"/>
  <c r="O716" i="3"/>
  <c r="O600" i="3"/>
  <c r="O646" i="3"/>
  <c r="O575" i="3"/>
  <c r="O509" i="3"/>
  <c r="O597" i="3"/>
  <c r="O514" i="3"/>
  <c r="O543" i="3"/>
  <c r="O495" i="3"/>
  <c r="O478" i="3"/>
  <c r="O463" i="3"/>
  <c r="O416" i="3"/>
  <c r="O356" i="3"/>
  <c r="O360" i="3"/>
  <c r="O358" i="3"/>
  <c r="O227" i="3"/>
  <c r="O237" i="3"/>
  <c r="O182" i="3"/>
  <c r="O102" i="3"/>
  <c r="O196" i="3"/>
  <c r="O120" i="3"/>
  <c r="O152" i="3"/>
  <c r="O265" i="3"/>
  <c r="O702" i="3"/>
  <c r="O223" i="3"/>
  <c r="O700" i="3"/>
  <c r="O628" i="3"/>
  <c r="O561" i="3"/>
  <c r="O565" i="3"/>
  <c r="O400" i="3"/>
  <c r="O454" i="3"/>
  <c r="O350" i="3"/>
  <c r="O322" i="3"/>
  <c r="O233" i="3"/>
  <c r="O130" i="3"/>
  <c r="O162" i="3"/>
  <c r="O606" i="3"/>
  <c r="O673" i="3"/>
  <c r="O655" i="3"/>
  <c r="O557" i="3"/>
  <c r="O472" i="3"/>
  <c r="O390" i="3"/>
  <c r="O241" i="3"/>
  <c r="O665" i="3"/>
  <c r="O545" i="3"/>
  <c r="O371" i="3"/>
  <c r="O380" i="3"/>
  <c r="O387" i="3"/>
  <c r="O435" i="3"/>
  <c r="O298" i="3"/>
  <c r="O277" i="3"/>
  <c r="O198" i="3"/>
  <c r="O117" i="3"/>
  <c r="O149" i="3"/>
  <c r="O216" i="3"/>
  <c r="O248" i="3"/>
  <c r="O210" i="3"/>
  <c r="O242" i="3"/>
  <c r="O293" i="3"/>
  <c r="O307" i="3"/>
  <c r="O401" i="3"/>
  <c r="O405" i="3"/>
  <c r="O337" i="3"/>
  <c r="O369" i="3"/>
  <c r="O469" i="3"/>
  <c r="O461" i="3"/>
  <c r="O552" i="3"/>
  <c r="O707" i="3"/>
  <c r="O618" i="3"/>
  <c r="O676" i="3"/>
  <c r="O625" i="3"/>
  <c r="O611" i="3"/>
  <c r="O713" i="3"/>
  <c r="O101" i="3"/>
  <c r="O638" i="3"/>
  <c r="O738" i="3"/>
  <c r="O678" i="3"/>
  <c r="O499" i="3"/>
  <c r="O589" i="3"/>
  <c r="O511" i="3"/>
  <c r="O493" i="3"/>
  <c r="O447" i="3"/>
  <c r="O407" i="3"/>
  <c r="O362" i="3"/>
  <c r="O267" i="3"/>
  <c r="O113" i="3"/>
  <c r="O209" i="3"/>
  <c r="O124" i="3"/>
  <c r="O306" i="3"/>
  <c r="O669" i="3"/>
  <c r="O567" i="3"/>
  <c r="O522" i="3"/>
  <c r="O603" i="3"/>
  <c r="O503" i="3"/>
  <c r="O547" i="3"/>
  <c r="O392" i="3"/>
  <c r="O418" i="3"/>
  <c r="O440" i="3"/>
  <c r="O151" i="3"/>
  <c r="O128" i="3"/>
  <c r="O538" i="3"/>
  <c r="O460" i="3"/>
  <c r="O398" i="3"/>
  <c r="O330" i="3"/>
  <c r="O235" i="3"/>
  <c r="O132" i="3"/>
  <c r="O636" i="3"/>
  <c r="O706" i="3"/>
  <c r="O670" i="3"/>
  <c r="O686" i="3"/>
  <c r="O579" i="3"/>
  <c r="O590" i="3"/>
  <c r="O562" i="3"/>
  <c r="O491" i="3"/>
  <c r="O555" i="3"/>
  <c r="O376" i="3"/>
  <c r="O415" i="3"/>
  <c r="O451" i="3"/>
  <c r="O432" i="3"/>
  <c r="O488" i="3"/>
  <c r="O399" i="3"/>
  <c r="O364" i="3"/>
  <c r="O119" i="3"/>
  <c r="O142" i="3"/>
  <c r="O174" i="3"/>
  <c r="O258" i="3"/>
  <c r="O651" i="3"/>
  <c r="O682" i="3"/>
  <c r="O587" i="3"/>
  <c r="O482" i="3"/>
  <c r="O300" i="3"/>
  <c r="O204" i="3"/>
  <c r="O262" i="3"/>
  <c r="O693" i="3"/>
  <c r="O411" i="3"/>
  <c r="O464" i="3"/>
  <c r="O340" i="3"/>
  <c r="O211" i="3"/>
  <c r="O86" i="3"/>
  <c r="O156" i="3"/>
  <c r="O289" i="3"/>
  <c r="O121" i="3"/>
  <c r="O153" i="3"/>
  <c r="O183" i="3"/>
  <c r="O220" i="3"/>
  <c r="O252" i="3"/>
  <c r="O281" i="3"/>
  <c r="O214" i="3"/>
  <c r="O246" i="3"/>
  <c r="O269" i="3"/>
  <c r="O311" i="3"/>
  <c r="O343" i="3"/>
  <c r="O425" i="3"/>
  <c r="O413" i="3"/>
  <c r="O341" i="3"/>
  <c r="O385" i="3"/>
  <c r="O528" i="3"/>
  <c r="O483" i="3"/>
  <c r="O479" i="3"/>
  <c r="O512" i="3"/>
  <c r="O642" i="3"/>
  <c r="O629" i="3"/>
  <c r="O719" i="3"/>
  <c r="O615" i="3"/>
  <c r="O695" i="3"/>
  <c r="O717" i="3"/>
  <c r="O184" i="3"/>
  <c r="O98" i="3"/>
  <c r="O179" i="3"/>
  <c r="O687" i="3"/>
  <c r="O591" i="3"/>
  <c r="O572" i="3"/>
  <c r="O496" i="3"/>
  <c r="O455" i="3"/>
  <c r="O593" i="3"/>
  <c r="O504" i="3"/>
  <c r="O404" i="3"/>
  <c r="O217" i="3"/>
  <c r="O181" i="3"/>
  <c r="O283" i="3"/>
  <c r="O190" i="3"/>
  <c r="O96" i="3"/>
  <c r="O160" i="3"/>
  <c r="O194" i="3"/>
  <c r="O125" i="3"/>
  <c r="O157" i="3"/>
  <c r="O186" i="3"/>
  <c r="O224" i="3"/>
  <c r="O256" i="3"/>
  <c r="O294" i="3"/>
  <c r="O218" i="3"/>
  <c r="O250" i="3"/>
  <c r="O314" i="3"/>
  <c r="O273" i="3"/>
  <c r="O315" i="3"/>
  <c r="O347" i="3"/>
  <c r="O457" i="3"/>
  <c r="O445" i="3"/>
  <c r="O345" i="3"/>
  <c r="O409" i="3"/>
  <c r="O580" i="3"/>
  <c r="O516" i="3"/>
  <c r="O484" i="3"/>
  <c r="O536" i="3"/>
  <c r="O674" i="3"/>
  <c r="O659" i="3"/>
  <c r="O644" i="3"/>
  <c r="O633" i="3"/>
  <c r="O735" i="3"/>
  <c r="O619" i="3"/>
  <c r="O711" i="3"/>
  <c r="O721" i="3"/>
  <c r="O89" i="3"/>
  <c r="O93" i="3"/>
  <c r="O90" i="3"/>
  <c r="O703" i="3"/>
  <c r="O708" i="3"/>
  <c r="O601" i="3"/>
  <c r="O698" i="3"/>
  <c r="O612" i="3"/>
  <c r="O515" i="3"/>
  <c r="O498" i="3"/>
  <c r="O574" i="3"/>
  <c r="O402" i="3"/>
  <c r="O471" i="3"/>
  <c r="O467" i="3"/>
  <c r="O92" i="3"/>
  <c r="O100" i="3"/>
  <c r="O106" i="3"/>
  <c r="O129" i="3"/>
  <c r="O161" i="3"/>
  <c r="O195" i="3"/>
  <c r="O228" i="3"/>
  <c r="O260" i="3"/>
  <c r="O222" i="3"/>
  <c r="O254" i="3"/>
  <c r="O453" i="3"/>
  <c r="O301" i="3"/>
  <c r="O319" i="3"/>
  <c r="O351" i="3"/>
  <c r="O477" i="3"/>
  <c r="O349" i="3"/>
  <c r="O441" i="3"/>
  <c r="O433" i="3"/>
  <c r="O532" i="3"/>
  <c r="O508" i="3"/>
  <c r="O568" i="3"/>
  <c r="O691" i="3"/>
  <c r="O723" i="3"/>
  <c r="O605" i="3"/>
  <c r="O699" i="3"/>
  <c r="O623" i="3"/>
  <c r="O727" i="3"/>
  <c r="O725" i="3"/>
  <c r="O421" i="3"/>
  <c r="O107" i="3"/>
  <c r="O87" i="3"/>
  <c r="O462" i="3"/>
  <c r="O395" i="3"/>
  <c r="O384" i="3"/>
  <c r="O308" i="3"/>
  <c r="O197" i="3"/>
  <c r="O159" i="3"/>
  <c r="O104" i="3"/>
  <c r="O136" i="3"/>
  <c r="O168" i="3"/>
  <c r="O110" i="3"/>
  <c r="O133" i="3"/>
  <c r="O165" i="3"/>
  <c r="O188" i="3"/>
  <c r="O232" i="3"/>
  <c r="O264" i="3"/>
  <c r="O226" i="3"/>
  <c r="O295" i="3"/>
  <c r="O309" i="3"/>
  <c r="O323" i="3"/>
  <c r="O355" i="3"/>
  <c r="O560" i="3"/>
  <c r="O321" i="3"/>
  <c r="O353" i="3"/>
  <c r="O473" i="3"/>
  <c r="O465" i="3"/>
  <c r="O564" i="3"/>
  <c r="O548" i="3"/>
  <c r="O569" i="3"/>
  <c r="O739" i="3"/>
  <c r="O647" i="3"/>
  <c r="O609" i="3"/>
  <c r="O715" i="3"/>
  <c r="O627" i="3"/>
  <c r="O743" i="3"/>
  <c r="O729" i="3"/>
  <c r="O163" i="3"/>
  <c r="O278" i="3"/>
  <c r="O339" i="3"/>
  <c r="O690" i="3"/>
  <c r="O697" i="3"/>
  <c r="O694" i="3"/>
  <c r="O714" i="3"/>
  <c r="O640" i="3"/>
  <c r="O494" i="3"/>
  <c r="O535" i="3"/>
  <c r="O553" i="3"/>
  <c r="O546" i="3"/>
  <c r="O452" i="3"/>
  <c r="O551" i="3"/>
  <c r="O406" i="3"/>
  <c r="O542" i="3"/>
  <c r="O408" i="3"/>
  <c r="O448" i="3"/>
  <c r="O377" i="3"/>
  <c r="O285" i="3"/>
  <c r="O279" i="3"/>
  <c r="O103" i="3"/>
  <c r="O140" i="3"/>
  <c r="O172" i="3"/>
  <c r="O114" i="3"/>
  <c r="O137" i="3"/>
  <c r="O169" i="3"/>
  <c r="O236" i="3"/>
  <c r="O268" i="3"/>
  <c r="O291" i="3"/>
  <c r="O230" i="3"/>
  <c r="O317" i="3"/>
  <c r="O287" i="3"/>
  <c r="O327" i="3"/>
  <c r="O359" i="3"/>
  <c r="O393" i="3"/>
  <c r="O325" i="3"/>
  <c r="O357" i="3"/>
  <c r="O520" i="3"/>
  <c r="O381" i="3"/>
  <c r="O524" i="3"/>
  <c r="O582" i="3"/>
  <c r="O584" i="3"/>
  <c r="O576" i="3"/>
  <c r="O662" i="3"/>
  <c r="O613" i="3"/>
  <c r="O666" i="3"/>
  <c r="O731" i="3"/>
  <c r="O631" i="3"/>
  <c r="O701" i="3"/>
  <c r="O733" i="3"/>
  <c r="O147" i="3"/>
  <c r="O704" i="3"/>
  <c r="O677" i="3"/>
  <c r="O653" i="3"/>
  <c r="O671" i="3"/>
  <c r="O654" i="3"/>
  <c r="O563" i="3"/>
  <c r="O526" i="3"/>
  <c r="O539" i="3"/>
  <c r="O566" i="3"/>
  <c r="O510" i="3"/>
  <c r="O443" i="3"/>
  <c r="O502" i="3"/>
  <c r="O403" i="3"/>
  <c r="O428" i="3"/>
  <c r="O507" i="3"/>
  <c r="O487" i="3"/>
  <c r="O396" i="3"/>
  <c r="O439" i="3"/>
  <c r="O412" i="3"/>
  <c r="O379" i="3"/>
  <c r="O492" i="3"/>
  <c r="O370" i="3"/>
  <c r="O297" i="3"/>
  <c r="O95" i="3"/>
  <c r="O127" i="3"/>
  <c r="O144" i="3"/>
  <c r="O176" i="3"/>
  <c r="O118" i="3"/>
  <c r="O150" i="3"/>
  <c r="O203" i="3"/>
  <c r="O141" i="3"/>
  <c r="O173" i="3"/>
  <c r="O208" i="3"/>
  <c r="O240" i="3"/>
  <c r="O272" i="3"/>
  <c r="O305" i="3"/>
  <c r="O234" i="3"/>
  <c r="O266" i="3"/>
  <c r="O257" i="3"/>
  <c r="O299" i="3"/>
  <c r="O331" i="3"/>
  <c r="O363" i="3"/>
  <c r="O417" i="3"/>
  <c r="O329" i="3"/>
  <c r="O361" i="3"/>
  <c r="O397" i="3"/>
  <c r="O389" i="3"/>
  <c r="O556" i="3"/>
  <c r="O544" i="3"/>
  <c r="O602" i="3"/>
  <c r="O586" i="3"/>
  <c r="O578" i="3"/>
  <c r="O664" i="3"/>
  <c r="O617" i="3"/>
  <c r="O668" i="3"/>
  <c r="O635" i="3"/>
  <c r="O705" i="3"/>
  <c r="O737" i="3"/>
  <c r="O131" i="3"/>
  <c r="O658" i="3"/>
  <c r="O530" i="3"/>
  <c r="O523" i="3"/>
  <c r="O470" i="3"/>
  <c r="O383" i="3"/>
  <c r="O500" i="3"/>
  <c r="O388" i="3"/>
  <c r="O372" i="3"/>
  <c r="O476" i="3"/>
  <c r="O444" i="3"/>
  <c r="O243" i="3"/>
  <c r="O199" i="3"/>
  <c r="O202" i="3"/>
  <c r="O200" i="3"/>
  <c r="O206" i="3"/>
  <c r="O145" i="3"/>
  <c r="O177" i="3"/>
  <c r="O212" i="3"/>
  <c r="O244" i="3"/>
  <c r="O275" i="3"/>
  <c r="O313" i="3"/>
  <c r="O238" i="3"/>
  <c r="O270" i="3"/>
  <c r="O261" i="3"/>
  <c r="O303" i="3"/>
  <c r="O335" i="3"/>
  <c r="O367" i="3"/>
  <c r="O449" i="3"/>
  <c r="O333" i="3"/>
  <c r="O365" i="3"/>
  <c r="O437" i="3"/>
  <c r="O429" i="3"/>
  <c r="O540" i="3"/>
  <c r="O598" i="3"/>
  <c r="O679" i="3"/>
  <c r="O621" i="3"/>
  <c r="O683" i="3"/>
  <c r="O595" i="3"/>
  <c r="O650" i="3"/>
  <c r="O709" i="3"/>
  <c r="O741" i="3"/>
  <c r="O115" i="3"/>
  <c r="O6" i="3"/>
  <c r="O599" i="5"/>
  <c r="O684" i="5"/>
  <c r="O644" i="5"/>
  <c r="O635" i="5"/>
  <c r="O686" i="5"/>
  <c r="O546" i="5"/>
  <c r="O515" i="5"/>
  <c r="O547" i="5"/>
  <c r="O651" i="5"/>
  <c r="O730" i="5"/>
  <c r="O624" i="5"/>
  <c r="O736" i="5"/>
  <c r="O756" i="5"/>
  <c r="O593" i="5"/>
  <c r="O760" i="5"/>
  <c r="O654" i="5"/>
  <c r="O623" i="5"/>
  <c r="O610" i="5"/>
  <c r="O675" i="5"/>
  <c r="O588" i="5"/>
  <c r="O528" i="5"/>
  <c r="O560" i="5"/>
  <c r="O600" i="5"/>
  <c r="O728" i="5"/>
  <c r="O715" i="5"/>
  <c r="O637" i="5"/>
  <c r="O697" i="5"/>
  <c r="O541" i="5"/>
  <c r="O509" i="5"/>
  <c r="O690" i="5"/>
  <c r="O663" i="5"/>
  <c r="O659" i="5"/>
  <c r="O712" i="5"/>
  <c r="O745" i="5"/>
  <c r="O631" i="5"/>
  <c r="O727" i="5"/>
  <c r="O539" i="5"/>
  <c r="O645" i="5"/>
  <c r="O522" i="5"/>
  <c r="O507" i="5"/>
  <c r="O504" i="5"/>
  <c r="O536" i="5"/>
  <c r="O568" i="5"/>
  <c r="O655" i="5"/>
  <c r="O549" i="5"/>
  <c r="O755" i="5"/>
  <c r="O616" i="5"/>
  <c r="O514" i="5"/>
  <c r="O571" i="5"/>
  <c r="O517" i="5"/>
  <c r="O499" i="5"/>
  <c r="O531" i="5"/>
  <c r="O563" i="5"/>
  <c r="O512" i="5"/>
  <c r="O544" i="5"/>
  <c r="O576" i="5"/>
  <c r="O718" i="5"/>
  <c r="O557" i="5"/>
  <c r="O525" i="5"/>
  <c r="O594" i="5"/>
  <c r="O641" i="5"/>
  <c r="O702" i="5"/>
  <c r="O611" i="5"/>
  <c r="O758" i="5"/>
  <c r="O677" i="5"/>
  <c r="O724" i="5"/>
  <c r="O574" i="5"/>
  <c r="O664" i="5"/>
  <c r="O653" i="5"/>
  <c r="O660" i="5"/>
  <c r="O503" i="5"/>
  <c r="O535" i="5"/>
  <c r="O567" i="5"/>
  <c r="O716" i="5"/>
  <c r="O717" i="5"/>
  <c r="O516" i="5"/>
  <c r="O548" i="5"/>
  <c r="O666" i="5"/>
  <c r="O634" i="5"/>
  <c r="O553" i="5"/>
  <c r="O521" i="5"/>
  <c r="O673" i="5"/>
  <c r="O707" i="5"/>
  <c r="O696" i="5"/>
  <c r="O609" i="5"/>
  <c r="O674" i="5"/>
  <c r="O685" i="5"/>
  <c r="O682" i="5"/>
  <c r="O670" i="5"/>
  <c r="O725" i="5"/>
  <c r="O511" i="5"/>
  <c r="O543" i="5"/>
  <c r="O580" i="5"/>
  <c r="O575" i="5"/>
  <c r="O628" i="5"/>
  <c r="O524" i="5"/>
  <c r="O556" i="5"/>
  <c r="O597" i="5"/>
  <c r="O714" i="5"/>
  <c r="O722" i="5"/>
  <c r="O642" i="5"/>
  <c r="O545" i="5"/>
  <c r="O513" i="5"/>
  <c r="O759" i="5"/>
  <c r="O688" i="5"/>
  <c r="O720" i="5"/>
  <c r="O657" i="5"/>
  <c r="O761" i="5"/>
  <c r="O583" i="5"/>
  <c r="O705" i="5"/>
  <c r="O577" i="5"/>
  <c r="O681" i="5"/>
  <c r="O585" i="5"/>
  <c r="O763" i="5"/>
  <c r="O579" i="5"/>
  <c r="O592" i="5"/>
  <c r="O500" i="5"/>
  <c r="O532" i="5"/>
  <c r="O564" i="5"/>
  <c r="O633" i="5"/>
  <c r="O604" i="5"/>
  <c r="O737" i="5"/>
  <c r="O692" i="5"/>
  <c r="O569" i="5"/>
  <c r="O537" i="5"/>
  <c r="O505" i="5"/>
  <c r="O678" i="5"/>
  <c r="O581" i="5"/>
  <c r="O743" i="5"/>
  <c r="O590" i="5"/>
  <c r="O649" i="5"/>
  <c r="O698" i="5"/>
  <c r="O732" i="5"/>
  <c r="O617" i="5"/>
  <c r="O550" i="5"/>
  <c r="O619" i="5"/>
  <c r="O587" i="5"/>
  <c r="O632" i="5"/>
  <c r="O596" i="5"/>
  <c r="O518" i="5"/>
  <c r="O747" i="5"/>
  <c r="O565" i="5"/>
  <c r="O533" i="5"/>
  <c r="O501" i="5"/>
  <c r="O757" i="5"/>
  <c r="O749" i="5"/>
  <c r="O646" i="5"/>
  <c r="O605" i="5"/>
  <c r="O614" i="5"/>
  <c r="O572" i="5"/>
  <c r="O731" i="5"/>
  <c r="O638" i="5"/>
  <c r="O753" i="5"/>
  <c r="O527" i="5"/>
  <c r="O559" i="5"/>
  <c r="O508" i="5"/>
  <c r="O540" i="5"/>
  <c r="O672" i="5"/>
  <c r="O739" i="5"/>
  <c r="O561" i="5"/>
  <c r="O529" i="5"/>
  <c r="O497" i="5"/>
  <c r="O643" i="5"/>
  <c r="O711" i="5"/>
  <c r="O735" i="5"/>
  <c r="O573" i="5"/>
  <c r="O626" i="5"/>
  <c r="O709" i="5"/>
  <c r="O703" i="5"/>
  <c r="O646" i="4"/>
  <c r="O394" i="4"/>
  <c r="O531" i="4"/>
  <c r="O244" i="4"/>
  <c r="O86" i="4"/>
  <c r="O303" i="4"/>
  <c r="O230" i="4"/>
  <c r="O234" i="4"/>
  <c r="O158" i="4"/>
  <c r="O323" i="4"/>
  <c r="O585" i="4"/>
  <c r="O308" i="4"/>
  <c r="O188" i="4"/>
  <c r="O171" i="4"/>
  <c r="O75" i="4"/>
  <c r="O568" i="4"/>
  <c r="O378" i="4"/>
  <c r="O402" i="4"/>
  <c r="O155" i="4"/>
  <c r="O199" i="4"/>
  <c r="O603" i="4"/>
  <c r="O591" i="4"/>
  <c r="O292" i="4"/>
  <c r="O331" i="4"/>
  <c r="O78" i="4"/>
  <c r="O105" i="4"/>
  <c r="O249" i="4"/>
  <c r="O494" i="4"/>
  <c r="O549" i="4"/>
  <c r="O563" i="4"/>
  <c r="O414" i="4"/>
  <c r="O129" i="4"/>
  <c r="O487" i="4"/>
  <c r="O608" i="4"/>
  <c r="O45" i="4"/>
  <c r="O529" i="4"/>
  <c r="O517" i="4"/>
  <c r="O526" i="4"/>
  <c r="O537" i="4"/>
  <c r="O619" i="4"/>
  <c r="O543" i="4"/>
  <c r="O295" i="4"/>
  <c r="O153" i="4"/>
  <c r="O707" i="4"/>
  <c r="O697" i="4"/>
  <c r="O612" i="4"/>
  <c r="O445" i="4"/>
  <c r="O173" i="4"/>
  <c r="O631" i="4"/>
  <c r="O299" i="4"/>
  <c r="O711" i="4"/>
  <c r="O691" i="4"/>
  <c r="O653" i="4"/>
  <c r="O430" i="4"/>
  <c r="O406" i="4"/>
  <c r="O368" i="4"/>
  <c r="O279" i="4"/>
  <c r="O107" i="4"/>
  <c r="O22" i="4"/>
  <c r="O146" i="4"/>
  <c r="O102" i="4"/>
  <c r="O185" i="4"/>
  <c r="O522" i="4"/>
  <c r="O733" i="4"/>
  <c r="O688" i="4"/>
  <c r="O595" i="4"/>
  <c r="O571" i="4"/>
  <c r="O415" i="4"/>
  <c r="O268" i="4"/>
  <c r="O705" i="4"/>
  <c r="O660" i="4"/>
  <c r="O650" i="4"/>
  <c r="O511" i="4"/>
  <c r="O382" i="4"/>
  <c r="O348" i="4"/>
  <c r="O284" i="4"/>
  <c r="O313" i="4"/>
  <c r="O356" i="4"/>
  <c r="O259" i="4"/>
  <c r="O83" i="4"/>
  <c r="O39" i="4"/>
  <c r="O464" i="4"/>
  <c r="O621" i="4"/>
  <c r="O73" i="4"/>
  <c r="O99" i="4"/>
  <c r="O70" i="4"/>
  <c r="O497" i="4"/>
  <c r="O478" i="4"/>
  <c r="O473" i="4"/>
  <c r="O601" i="4"/>
  <c r="O196" i="4"/>
  <c r="O130" i="4"/>
  <c r="O222" i="4"/>
  <c r="O5" i="4"/>
  <c r="O452" i="4"/>
  <c r="O538" i="4"/>
  <c r="O702" i="4"/>
  <c r="O659" i="4"/>
  <c r="O732" i="4"/>
  <c r="O495" i="4"/>
  <c r="O366" i="4"/>
  <c r="O283" i="4"/>
  <c r="O540" i="4"/>
  <c r="O113" i="4"/>
  <c r="O670" i="4"/>
  <c r="O730" i="4"/>
  <c r="O736" i="4"/>
  <c r="O719" i="4"/>
  <c r="O728" i="4"/>
  <c r="O592" i="4"/>
  <c r="O300" i="4"/>
  <c r="O329" i="4"/>
  <c r="O275" i="4"/>
  <c r="O179" i="4"/>
  <c r="O46" i="4"/>
  <c r="O250" i="4"/>
  <c r="O175" i="4"/>
  <c r="O79" i="4"/>
  <c r="O291" i="4"/>
  <c r="O519" i="4"/>
  <c r="O708" i="4"/>
  <c r="O662" i="4"/>
  <c r="O725" i="4"/>
  <c r="O680" i="4"/>
  <c r="O236" i="4"/>
  <c r="O15" i="4"/>
  <c r="O91" i="4"/>
  <c r="O528" i="4"/>
  <c r="O457" i="4"/>
  <c r="O462" i="4"/>
  <c r="O698" i="4"/>
  <c r="O723" i="4"/>
  <c r="O685" i="4"/>
  <c r="O713" i="4"/>
  <c r="O668" i="4"/>
  <c r="O715" i="4"/>
  <c r="O677" i="4"/>
  <c r="O613" i="4"/>
  <c r="O644" i="4"/>
  <c r="O636" i="4"/>
  <c r="O604" i="4"/>
  <c r="O596" i="4"/>
  <c r="O588" i="4"/>
  <c r="O404" i="4"/>
  <c r="O388" i="4"/>
  <c r="O252" i="4"/>
  <c r="O317" i="4"/>
  <c r="O384" i="4"/>
  <c r="O182" i="4"/>
  <c r="O125" i="4"/>
  <c r="O110" i="4"/>
  <c r="O23" i="4"/>
  <c r="O204" i="4"/>
  <c r="O143" i="4"/>
  <c r="O58" i="4"/>
  <c r="O76" i="4"/>
  <c r="O742" i="4"/>
  <c r="O695" i="4"/>
  <c r="O657" i="4"/>
  <c r="O675" i="4"/>
  <c r="O642" i="4"/>
  <c r="O703" i="4"/>
  <c r="O632" i="4"/>
  <c r="O341" i="4"/>
  <c r="O208" i="4"/>
  <c r="O114" i="4"/>
  <c r="O119" i="4"/>
  <c r="O138" i="4"/>
  <c r="O337" i="4"/>
  <c r="O363" i="4"/>
  <c r="O16" i="4"/>
  <c r="O219" i="4"/>
  <c r="O241" i="4"/>
  <c r="O475" i="4"/>
  <c r="O481" i="4"/>
  <c r="O530" i="4"/>
  <c r="O579" i="4"/>
  <c r="O502" i="4"/>
  <c r="O552" i="4"/>
  <c r="O148" i="4"/>
  <c r="O360" i="4"/>
  <c r="O216" i="4"/>
  <c r="O459" i="4"/>
  <c r="O490" i="4"/>
  <c r="O505" i="4"/>
  <c r="O200" i="4"/>
  <c r="O343" i="4"/>
  <c r="O43" i="4"/>
  <c r="O347" i="4"/>
  <c r="O106" i="4"/>
  <c r="O123" i="4"/>
  <c r="O38" i="4"/>
  <c r="O501" i="4"/>
  <c r="O510" i="4"/>
  <c r="O336" i="4"/>
  <c r="O118" i="4"/>
  <c r="O95" i="4"/>
  <c r="O14" i="4"/>
  <c r="O186" i="4"/>
  <c r="O506" i="4"/>
  <c r="O176" i="4"/>
  <c r="O80" i="4"/>
  <c r="O673" i="4"/>
  <c r="O625" i="4"/>
  <c r="O333" i="4"/>
  <c r="O246" i="4"/>
  <c r="O131" i="4"/>
  <c r="O214" i="4"/>
  <c r="O194" i="4"/>
  <c r="O484" i="4"/>
  <c r="O654" i="4"/>
  <c r="O671" i="4"/>
  <c r="O587" i="4"/>
  <c r="O623" i="4"/>
  <c r="O449" i="4"/>
  <c r="O407" i="4"/>
  <c r="O427" i="4"/>
  <c r="O403" i="4"/>
  <c r="O387" i="4"/>
  <c r="O293" i="4"/>
  <c r="O320" i="4"/>
  <c r="O435" i="4"/>
  <c r="O271" i="4"/>
  <c r="O263" i="4"/>
  <c r="O190" i="4"/>
  <c r="O135" i="4"/>
  <c r="O50" i="4"/>
  <c r="O121" i="4"/>
  <c r="O35" i="4"/>
  <c r="O170" i="4"/>
  <c r="O218" i="4"/>
  <c r="O154" i="4"/>
  <c r="O10" i="4"/>
  <c r="O377" i="4"/>
  <c r="O307" i="4"/>
  <c r="O567" i="4"/>
  <c r="O516" i="4"/>
  <c r="O255" i="4"/>
  <c r="O228" i="4"/>
  <c r="O63" i="4"/>
  <c r="O66" i="4"/>
  <c r="O352" i="4"/>
  <c r="O140" i="4"/>
  <c r="O161" i="4"/>
  <c r="O202" i="4"/>
  <c r="O211" i="4"/>
  <c r="O425" i="4"/>
  <c r="O310" i="4"/>
  <c r="O514" i="4"/>
  <c r="O237" i="4"/>
  <c r="O338" i="4"/>
  <c r="O369" i="4"/>
  <c r="O373" i="4"/>
  <c r="O433" i="4"/>
  <c r="O492" i="4"/>
  <c r="O556" i="4"/>
  <c r="O466" i="4"/>
  <c r="O476" i="4"/>
  <c r="O498" i="4"/>
  <c r="O523" i="4"/>
  <c r="O564" i="4"/>
  <c r="O541" i="4"/>
  <c r="O488" i="4"/>
  <c r="O550" i="4"/>
  <c r="O610" i="4"/>
  <c r="O745" i="4"/>
  <c r="O665" i="4"/>
  <c r="O712" i="4"/>
  <c r="O667" i="4"/>
  <c r="O581" i="4"/>
  <c r="O455" i="4"/>
  <c r="O431" i="4"/>
  <c r="O47" i="4"/>
  <c r="O261" i="4"/>
  <c r="O108" i="4"/>
  <c r="O247" i="4"/>
  <c r="O239" i="4"/>
  <c r="O326" i="4"/>
  <c r="O361" i="4"/>
  <c r="O334" i="4"/>
  <c r="O417" i="4"/>
  <c r="O409" i="4"/>
  <c r="O421" i="4"/>
  <c r="O443" i="4"/>
  <c r="O573" i="4"/>
  <c r="O560" i="4"/>
  <c r="O626" i="4"/>
  <c r="O156" i="4"/>
  <c r="O714" i="4"/>
  <c r="O645" i="4"/>
  <c r="O716" i="4"/>
  <c r="O616" i="4"/>
  <c r="O408" i="4"/>
  <c r="O584" i="4"/>
  <c r="O324" i="4"/>
  <c r="O242" i="4"/>
  <c r="O115" i="4"/>
  <c r="O240" i="4"/>
  <c r="O126" i="4"/>
  <c r="O74" i="4"/>
  <c r="O77" i="4"/>
  <c r="O151" i="4"/>
  <c r="O168" i="4"/>
  <c r="O257" i="4"/>
  <c r="O44" i="4"/>
  <c r="O157" i="4"/>
  <c r="O187" i="4"/>
  <c r="O198" i="4"/>
  <c r="O294" i="4"/>
  <c r="O544" i="4"/>
  <c r="O233" i="4"/>
  <c r="O322" i="4"/>
  <c r="O302" i="4"/>
  <c r="O561" i="4"/>
  <c r="O401" i="4"/>
  <c r="O450" i="4"/>
  <c r="O542" i="4"/>
  <c r="O469" i="4"/>
  <c r="O496" i="4"/>
  <c r="O602" i="4"/>
  <c r="O562" i="4"/>
  <c r="O525" i="4"/>
  <c r="O486" i="4"/>
  <c r="O536" i="4"/>
  <c r="O618" i="4"/>
  <c r="O184" i="4"/>
  <c r="O96" i="4"/>
  <c r="O164" i="4"/>
  <c r="O84" i="4"/>
  <c r="O318" i="4"/>
  <c r="O383" i="4"/>
  <c r="O209" i="4"/>
  <c r="O747" i="4"/>
  <c r="O589" i="4"/>
  <c r="O557" i="4"/>
  <c r="O734" i="4"/>
  <c r="O737" i="4"/>
  <c r="O692" i="4"/>
  <c r="O651" i="4"/>
  <c r="O666" i="4"/>
  <c r="O717" i="4"/>
  <c r="O672" i="4"/>
  <c r="O655" i="4"/>
  <c r="O709" i="4"/>
  <c r="O664" i="4"/>
  <c r="O624" i="4"/>
  <c r="O580" i="4"/>
  <c r="O629" i="4"/>
  <c r="O572" i="4"/>
  <c r="O386" i="4"/>
  <c r="O434" i="4"/>
  <c r="O276" i="4"/>
  <c r="O428" i="4"/>
  <c r="O281" i="4"/>
  <c r="O426" i="4"/>
  <c r="O301" i="4"/>
  <c r="O351" i="4"/>
  <c r="O296" i="4"/>
  <c r="O212" i="4"/>
  <c r="O62" i="4"/>
  <c r="O201" i="4"/>
  <c r="O103" i="4"/>
  <c r="O18" i="4"/>
  <c r="O193" i="4"/>
  <c r="O34" i="4"/>
  <c r="O127" i="4"/>
  <c r="O147" i="4"/>
  <c r="O59" i="4"/>
  <c r="O122" i="4"/>
  <c r="O254" i="4"/>
  <c r="O215" i="4"/>
  <c r="O169" i="4"/>
  <c r="O346" i="4"/>
  <c r="O227" i="4"/>
  <c r="O270" i="4"/>
  <c r="O357" i="4"/>
  <c r="O342" i="4"/>
  <c r="O213" i="4"/>
  <c r="O245" i="4"/>
  <c r="O438" i="4"/>
  <c r="O359" i="4"/>
  <c r="O447" i="4"/>
  <c r="O448" i="4"/>
  <c r="O512" i="4"/>
  <c r="O485" i="4"/>
  <c r="O622" i="4"/>
  <c r="O483" i="4"/>
  <c r="O508" i="4"/>
  <c r="O489" i="4"/>
  <c r="O532" i="4"/>
  <c r="O586" i="4"/>
  <c r="O454" i="4"/>
  <c r="O504" i="4"/>
  <c r="O566" i="4"/>
  <c r="O634" i="4"/>
  <c r="O152" i="4"/>
  <c r="O64" i="4"/>
  <c r="O132" i="4"/>
  <c r="O718" i="4"/>
  <c r="O689" i="4"/>
  <c r="O643" i="4"/>
  <c r="O669" i="4"/>
  <c r="O726" i="4"/>
  <c r="O735" i="4"/>
  <c r="O647" i="4"/>
  <c r="O699" i="4"/>
  <c r="O661" i="4"/>
  <c r="O743" i="4"/>
  <c r="O738" i="4"/>
  <c r="O722" i="4"/>
  <c r="O574" i="4"/>
  <c r="O617" i="4"/>
  <c r="O370" i="4"/>
  <c r="O503" i="4"/>
  <c r="O419" i="4"/>
  <c r="O325" i="4"/>
  <c r="O272" i="4"/>
  <c r="O288" i="4"/>
  <c r="O277" i="4"/>
  <c r="O375" i="4"/>
  <c r="O260" i="4"/>
  <c r="O238" i="4"/>
  <c r="O192" i="4"/>
  <c r="O139" i="4"/>
  <c r="O54" i="4"/>
  <c r="O109" i="4"/>
  <c r="O30" i="4"/>
  <c r="O189" i="4"/>
  <c r="O262" i="4"/>
  <c r="O380" i="4"/>
  <c r="O31" i="4"/>
  <c r="O134" i="4"/>
  <c r="O207" i="4"/>
  <c r="O111" i="4"/>
  <c r="O26" i="4"/>
  <c r="O137" i="4"/>
  <c r="O40" i="4"/>
  <c r="O223" i="4"/>
  <c r="O197" i="4"/>
  <c r="O265" i="4"/>
  <c r="O251" i="4"/>
  <c r="O235" i="4"/>
  <c r="O274" i="4"/>
  <c r="O371" i="4"/>
  <c r="O349" i="4"/>
  <c r="O217" i="4"/>
  <c r="O376" i="4"/>
  <c r="O465" i="4"/>
  <c r="O365" i="4"/>
  <c r="O551" i="4"/>
  <c r="O439" i="4"/>
  <c r="O500" i="4"/>
  <c r="O513" i="4"/>
  <c r="O539" i="4"/>
  <c r="O461" i="4"/>
  <c r="O456" i="4"/>
  <c r="O518" i="4"/>
  <c r="O575" i="4"/>
  <c r="O635" i="4"/>
  <c r="O144" i="4"/>
  <c r="O124" i="4"/>
  <c r="O36" i="4"/>
  <c r="O231" i="4"/>
  <c r="O614" i="4"/>
  <c r="O374" i="4"/>
  <c r="O160" i="4"/>
  <c r="O724" i="4"/>
  <c r="O679" i="4"/>
  <c r="O746" i="4"/>
  <c r="O704" i="4"/>
  <c r="O710" i="4"/>
  <c r="O687" i="4"/>
  <c r="O639" i="4"/>
  <c r="O696" i="4"/>
  <c r="O649" i="4"/>
  <c r="O652" i="4"/>
  <c r="O600" i="4"/>
  <c r="O706" i="4"/>
  <c r="O593" i="4"/>
  <c r="O690" i="4"/>
  <c r="O569" i="4"/>
  <c r="O570" i="4"/>
  <c r="O442" i="4"/>
  <c r="O400" i="4"/>
  <c r="O316" i="4"/>
  <c r="O499" i="4"/>
  <c r="O467" i="4"/>
  <c r="O273" i="4"/>
  <c r="O285" i="4"/>
  <c r="O367" i="4"/>
  <c r="O312" i="4"/>
  <c r="O335" i="4"/>
  <c r="O98" i="4"/>
  <c r="O82" i="4"/>
  <c r="O87" i="4"/>
  <c r="O163" i="4"/>
  <c r="O67" i="4"/>
  <c r="O51" i="4"/>
  <c r="O195" i="4"/>
  <c r="O94" i="4"/>
  <c r="O72" i="4"/>
  <c r="O298" i="4"/>
  <c r="O177" i="4"/>
  <c r="O278" i="4"/>
  <c r="O429" i="4"/>
  <c r="O355" i="4"/>
  <c r="O221" i="4"/>
  <c r="O266" i="4"/>
  <c r="O594" i="4"/>
  <c r="O405" i="4"/>
  <c r="O468" i="4"/>
  <c r="O381" i="4"/>
  <c r="O558" i="4"/>
  <c r="O507" i="4"/>
  <c r="O444" i="4"/>
  <c r="O565" i="4"/>
  <c r="O546" i="4"/>
  <c r="O477" i="4"/>
  <c r="O463" i="4"/>
  <c r="O520" i="4"/>
  <c r="O630" i="4"/>
  <c r="O48" i="4"/>
  <c r="O128" i="4"/>
  <c r="O32" i="4"/>
  <c r="O116" i="4"/>
  <c r="O385" i="4"/>
  <c r="O304" i="4"/>
  <c r="O339" i="4"/>
  <c r="O686" i="4"/>
  <c r="O721" i="4"/>
  <c r="O676" i="4"/>
  <c r="O740" i="4"/>
  <c r="O701" i="4"/>
  <c r="O656" i="4"/>
  <c r="O729" i="4"/>
  <c r="O684" i="4"/>
  <c r="O731" i="4"/>
  <c r="O693" i="4"/>
  <c r="O641" i="4"/>
  <c r="O633" i="4"/>
  <c r="O597" i="4"/>
  <c r="O674" i="4"/>
  <c r="O577" i="4"/>
  <c r="O658" i="4"/>
  <c r="O611" i="4"/>
  <c r="O609" i="4"/>
  <c r="O416" i="4"/>
  <c r="O446" i="4"/>
  <c r="O411" i="4"/>
  <c r="O379" i="4"/>
  <c r="O309" i="4"/>
  <c r="O423" i="4"/>
  <c r="O432" i="4"/>
  <c r="O340" i="4"/>
  <c r="O264" i="4"/>
  <c r="O321" i="4"/>
  <c r="O305" i="4"/>
  <c r="O289" i="4"/>
  <c r="O253" i="4"/>
  <c r="O55" i="4"/>
  <c r="O327" i="4"/>
  <c r="O167" i="4"/>
  <c r="O71" i="4"/>
  <c r="O142" i="4"/>
  <c r="O269" i="4"/>
  <c r="O19" i="4"/>
  <c r="O27" i="4"/>
  <c r="O90" i="4"/>
  <c r="O203" i="4"/>
  <c r="O41" i="4"/>
  <c r="O104" i="4"/>
  <c r="O172" i="4"/>
  <c r="O149" i="4"/>
  <c r="O314" i="4"/>
  <c r="O330" i="4"/>
  <c r="O282" i="4"/>
  <c r="O397" i="4"/>
  <c r="O225" i="4"/>
  <c r="O290" i="4"/>
  <c r="O248" i="4"/>
  <c r="O474" i="4"/>
  <c r="O480" i="4"/>
  <c r="O353" i="4"/>
  <c r="O413" i="4"/>
  <c r="O606" i="4"/>
  <c r="O451" i="4"/>
  <c r="O515" i="4"/>
  <c r="O436" i="4"/>
  <c r="O578" i="4"/>
  <c r="O548" i="4"/>
  <c r="O493" i="4"/>
  <c r="O470" i="4"/>
  <c r="O527" i="4"/>
  <c r="O582" i="4"/>
  <c r="O6" i="4"/>
  <c r="O120" i="4"/>
  <c r="O100" i="4"/>
  <c r="O20" i="4"/>
  <c r="O638" i="4"/>
  <c r="O232" i="4"/>
  <c r="O162" i="4"/>
  <c r="O205" i="4"/>
  <c r="O678" i="4"/>
  <c r="O681" i="4"/>
  <c r="O683" i="4"/>
  <c r="O620" i="4"/>
  <c r="O627" i="4"/>
  <c r="O605" i="4"/>
  <c r="O410" i="4"/>
  <c r="O418" i="4"/>
  <c r="O392" i="4"/>
  <c r="O399" i="4"/>
  <c r="O422" i="4"/>
  <c r="O256" i="4"/>
  <c r="O311" i="4"/>
  <c r="O206" i="4"/>
  <c r="O191" i="4"/>
  <c r="O319" i="4"/>
  <c r="O141" i="4"/>
  <c r="O17" i="4"/>
  <c r="O183" i="4"/>
  <c r="O136" i="4"/>
  <c r="O243" i="4"/>
  <c r="O389" i="4"/>
  <c r="O372" i="4"/>
  <c r="O229" i="4"/>
  <c r="O306" i="4"/>
  <c r="O286" i="4"/>
  <c r="O545" i="4"/>
  <c r="O393" i="4"/>
  <c r="O440" i="4"/>
  <c r="O453" i="4"/>
  <c r="O460" i="4"/>
  <c r="O524" i="4"/>
  <c r="O458" i="4"/>
  <c r="O598" i="4"/>
  <c r="O553" i="4"/>
  <c r="O555" i="4"/>
  <c r="O509" i="4"/>
  <c r="O472" i="4"/>
  <c r="O534" i="4"/>
  <c r="O590" i="4"/>
  <c r="O24" i="4"/>
  <c r="O112" i="4"/>
  <c r="O180" i="4"/>
  <c r="O92" i="4"/>
  <c r="O12" i="4"/>
  <c r="O417" i="7" l="1"/>
  <c r="O442" i="7"/>
  <c r="O365" i="7"/>
  <c r="O29" i="7"/>
  <c r="O719" i="7"/>
  <c r="O483" i="7"/>
  <c r="O74" i="7"/>
  <c r="O669" i="7"/>
  <c r="O315" i="7"/>
  <c r="O347" i="7"/>
  <c r="O623" i="7"/>
  <c r="O624" i="7"/>
  <c r="O717" i="7"/>
  <c r="O112" i="7"/>
  <c r="O411" i="7"/>
  <c r="O54" i="7"/>
  <c r="O353" i="7"/>
  <c r="O272" i="7"/>
  <c r="O476" i="7"/>
  <c r="O600" i="7"/>
  <c r="O432" i="7"/>
  <c r="K546" i="1"/>
  <c r="L546" i="1" s="1"/>
  <c r="K39" i="1"/>
  <c r="L39" i="1" s="1"/>
  <c r="K46" i="1"/>
  <c r="L46" i="1" s="1"/>
  <c r="K748" i="1"/>
  <c r="L748" i="1" s="1"/>
  <c r="K684" i="1"/>
  <c r="L684" i="1" s="1"/>
  <c r="K612" i="1"/>
  <c r="L612" i="1" s="1"/>
  <c r="K715" i="1"/>
  <c r="L715" i="1" s="1"/>
  <c r="K363" i="1"/>
  <c r="L363" i="1" s="1"/>
  <c r="K299" i="1"/>
  <c r="L299" i="1" s="1"/>
  <c r="K27" i="1"/>
  <c r="L27" i="1" s="1"/>
  <c r="K738" i="1"/>
  <c r="L738" i="1" s="1"/>
  <c r="K674" i="1"/>
  <c r="L674" i="1" s="1"/>
  <c r="K42" i="1"/>
  <c r="L42" i="1" s="1"/>
  <c r="K721" i="1"/>
  <c r="L721" i="1" s="1"/>
  <c r="K505" i="1"/>
  <c r="L505" i="1" s="1"/>
  <c r="K441" i="1"/>
  <c r="L441" i="1" s="1"/>
  <c r="K89" i="1"/>
  <c r="L89" i="1" s="1"/>
  <c r="K712" i="1"/>
  <c r="L712" i="1" s="1"/>
  <c r="K528" i="1"/>
  <c r="L528" i="1" s="1"/>
  <c r="K695" i="1"/>
  <c r="L695" i="1" s="1"/>
  <c r="K151" i="1"/>
  <c r="L151" i="1" s="1"/>
  <c r="K726" i="1"/>
  <c r="L726" i="1" s="1"/>
  <c r="K214" i="1"/>
  <c r="L214" i="1" s="1"/>
  <c r="K701" i="1"/>
  <c r="L701" i="1" s="1"/>
  <c r="K421" i="1"/>
  <c r="L421" i="1" s="1"/>
  <c r="K621" i="1"/>
  <c r="L621" i="1" s="1"/>
  <c r="K558" i="1"/>
  <c r="L558" i="1" s="1"/>
  <c r="K482" i="1"/>
  <c r="L482" i="1" s="1"/>
  <c r="K419" i="1"/>
  <c r="L419" i="1" s="1"/>
  <c r="K348" i="1"/>
  <c r="L348" i="1" s="1"/>
  <c r="K284" i="1"/>
  <c r="L284" i="1" s="1"/>
  <c r="K215" i="1"/>
  <c r="L215" i="1" s="1"/>
  <c r="K152" i="1"/>
  <c r="L152" i="1" s="1"/>
  <c r="K90" i="1"/>
  <c r="L90" i="1" s="1"/>
  <c r="K28" i="1"/>
  <c r="L28" i="1" s="1"/>
  <c r="K627" i="1"/>
  <c r="L627" i="1" s="1"/>
  <c r="K556" i="1"/>
  <c r="L556" i="1" s="1"/>
  <c r="K488" i="1"/>
  <c r="L488" i="1" s="1"/>
  <c r="K424" i="1"/>
  <c r="L424" i="1" s="1"/>
  <c r="K362" i="1"/>
  <c r="L362" i="1" s="1"/>
  <c r="K298" i="1"/>
  <c r="L298" i="1" s="1"/>
  <c r="K235" i="1"/>
  <c r="L235" i="1" s="1"/>
  <c r="K174" i="1"/>
  <c r="L174" i="1" s="1"/>
  <c r="K104" i="1"/>
  <c r="L104" i="1" s="1"/>
  <c r="K41" i="1"/>
  <c r="L41" i="1" s="1"/>
  <c r="K642" i="1"/>
  <c r="L642" i="1" s="1"/>
  <c r="K578" i="1"/>
  <c r="L578" i="1" s="1"/>
  <c r="K503" i="1"/>
  <c r="L503" i="1" s="1"/>
  <c r="K439" i="1"/>
  <c r="L439" i="1" s="1"/>
  <c r="K376" i="1"/>
  <c r="L376" i="1" s="1"/>
  <c r="K313" i="1"/>
  <c r="L313" i="1" s="1"/>
  <c r="K249" i="1"/>
  <c r="L249" i="1" s="1"/>
  <c r="K188" i="1"/>
  <c r="L188" i="1" s="1"/>
  <c r="K111" i="1"/>
  <c r="L111" i="1" s="1"/>
  <c r="K47" i="1"/>
  <c r="L47" i="1" s="1"/>
  <c r="K649" i="1"/>
  <c r="L649" i="1" s="1"/>
  <c r="K585" i="1"/>
  <c r="L585" i="1" s="1"/>
  <c r="K525" i="1"/>
  <c r="L525" i="1" s="1"/>
  <c r="K462" i="1"/>
  <c r="L462" i="1" s="1"/>
  <c r="K399" i="1"/>
  <c r="L399" i="1" s="1"/>
  <c r="K336" i="1"/>
  <c r="L336" i="1" s="1"/>
  <c r="K272" i="1"/>
  <c r="L272" i="1" s="1"/>
  <c r="K211" i="1"/>
  <c r="L211" i="1" s="1"/>
  <c r="K149" i="1"/>
  <c r="L149" i="1" s="1"/>
  <c r="K86" i="1"/>
  <c r="L86" i="1" s="1"/>
  <c r="K8" i="1"/>
  <c r="L8" i="1" s="1"/>
  <c r="K608" i="1"/>
  <c r="L608" i="1" s="1"/>
  <c r="K547" i="1"/>
  <c r="L547" i="1" s="1"/>
  <c r="K485" i="1"/>
  <c r="L485" i="1" s="1"/>
  <c r="K414" i="1"/>
  <c r="L414" i="1" s="1"/>
  <c r="K351" i="1"/>
  <c r="L351" i="1" s="1"/>
  <c r="K287" i="1"/>
  <c r="L287" i="1" s="1"/>
  <c r="K225" i="1"/>
  <c r="L225" i="1" s="1"/>
  <c r="K163" i="1"/>
  <c r="L163" i="1" s="1"/>
  <c r="K93" i="1"/>
  <c r="L93" i="1" s="1"/>
  <c r="K15" i="1"/>
  <c r="L15" i="1" s="1"/>
  <c r="K623" i="1"/>
  <c r="L623" i="1" s="1"/>
  <c r="K560" i="1"/>
  <c r="L560" i="1" s="1"/>
  <c r="K492" i="1"/>
  <c r="L492" i="1" s="1"/>
  <c r="K428" i="1"/>
  <c r="L428" i="1" s="1"/>
  <c r="K358" i="1"/>
  <c r="L358" i="1" s="1"/>
  <c r="K294" i="1"/>
  <c r="L294" i="1" s="1"/>
  <c r="K224" i="1"/>
  <c r="L224" i="1" s="1"/>
  <c r="K154" i="1"/>
  <c r="L154" i="1" s="1"/>
  <c r="K92" i="1"/>
  <c r="L92" i="1" s="1"/>
  <c r="K30" i="1"/>
  <c r="L30" i="1" s="1"/>
  <c r="K630" i="1"/>
  <c r="L630" i="1" s="1"/>
  <c r="K567" i="1"/>
  <c r="L567" i="1" s="1"/>
  <c r="K740" i="1"/>
  <c r="L740" i="1" s="1"/>
  <c r="K676" i="1"/>
  <c r="L676" i="1" s="1"/>
  <c r="K604" i="1"/>
  <c r="L604" i="1" s="1"/>
  <c r="K707" i="1"/>
  <c r="L707" i="1" s="1"/>
  <c r="K355" i="1"/>
  <c r="L355" i="1" s="1"/>
  <c r="K291" i="1"/>
  <c r="L291" i="1" s="1"/>
  <c r="K19" i="1"/>
  <c r="L19" i="1" s="1"/>
  <c r="K730" i="1"/>
  <c r="L730" i="1" s="1"/>
  <c r="K418" i="1"/>
  <c r="L418" i="1" s="1"/>
  <c r="K713" i="1"/>
  <c r="L713" i="1" s="1"/>
  <c r="K497" i="1"/>
  <c r="L497" i="1" s="1"/>
  <c r="K433" i="1"/>
  <c r="L433" i="1" s="1"/>
  <c r="K81" i="1"/>
  <c r="L81" i="1" s="1"/>
  <c r="K704" i="1"/>
  <c r="L704" i="1" s="1"/>
  <c r="K520" i="1"/>
  <c r="L520" i="1" s="1"/>
  <c r="K687" i="1"/>
  <c r="L687" i="1" s="1"/>
  <c r="K718" i="1"/>
  <c r="L718" i="1" s="1"/>
  <c r="K206" i="1"/>
  <c r="L206" i="1" s="1"/>
  <c r="K693" i="1"/>
  <c r="L693" i="1" s="1"/>
  <c r="K229" i="1"/>
  <c r="L229" i="1" s="1"/>
  <c r="K613" i="1"/>
  <c r="L613" i="1" s="1"/>
  <c r="K545" i="1"/>
  <c r="L545" i="1" s="1"/>
  <c r="K474" i="1"/>
  <c r="L474" i="1" s="1"/>
  <c r="K411" i="1"/>
  <c r="L411" i="1" s="1"/>
  <c r="K340" i="1"/>
  <c r="L340" i="1" s="1"/>
  <c r="K276" i="1"/>
  <c r="L276" i="1" s="1"/>
  <c r="K207" i="1"/>
  <c r="L207" i="1" s="1"/>
  <c r="K145" i="1"/>
  <c r="L145" i="1" s="1"/>
  <c r="K82" i="1"/>
  <c r="L82" i="1" s="1"/>
  <c r="K20" i="1"/>
  <c r="L20" i="1" s="1"/>
  <c r="K619" i="1"/>
  <c r="L619" i="1" s="1"/>
  <c r="K543" i="1"/>
  <c r="L543" i="1" s="1"/>
  <c r="K480" i="1"/>
  <c r="L480" i="1" s="1"/>
  <c r="K417" i="1"/>
  <c r="L417" i="1" s="1"/>
  <c r="K354" i="1"/>
  <c r="L354" i="1" s="1"/>
  <c r="K290" i="1"/>
  <c r="L290" i="1" s="1"/>
  <c r="K228" i="1"/>
  <c r="L228" i="1" s="1"/>
  <c r="K166" i="1"/>
  <c r="L166" i="1" s="1"/>
  <c r="K96" i="1"/>
  <c r="L96" i="1" s="1"/>
  <c r="K34" i="1"/>
  <c r="L34" i="1" s="1"/>
  <c r="K634" i="1"/>
  <c r="L634" i="1" s="1"/>
  <c r="K563" i="1"/>
  <c r="L563" i="1" s="1"/>
  <c r="K495" i="1"/>
  <c r="L495" i="1" s="1"/>
  <c r="K431" i="1"/>
  <c r="L431" i="1" s="1"/>
  <c r="K368" i="1"/>
  <c r="L368" i="1" s="1"/>
  <c r="K305" i="1"/>
  <c r="L305" i="1" s="1"/>
  <c r="K242" i="1"/>
  <c r="L242" i="1" s="1"/>
  <c r="K173" i="1"/>
  <c r="L173" i="1" s="1"/>
  <c r="K103" i="1"/>
  <c r="L103" i="1" s="1"/>
  <c r="K40" i="1"/>
  <c r="L40" i="1" s="1"/>
  <c r="K641" i="1"/>
  <c r="L641" i="1" s="1"/>
  <c r="K577" i="1"/>
  <c r="L577" i="1" s="1"/>
  <c r="K517" i="1"/>
  <c r="L517" i="1" s="1"/>
  <c r="K454" i="1"/>
  <c r="L454" i="1" s="1"/>
  <c r="K391" i="1"/>
  <c r="L391" i="1" s="1"/>
  <c r="K328" i="1"/>
  <c r="L328" i="1" s="1"/>
  <c r="K264" i="1"/>
  <c r="L264" i="1" s="1"/>
  <c r="K203" i="1"/>
  <c r="L203" i="1" s="1"/>
  <c r="K141" i="1"/>
  <c r="L141" i="1" s="1"/>
  <c r="K78" i="1"/>
  <c r="L78" i="1" s="1"/>
  <c r="K663" i="1"/>
  <c r="L663" i="1" s="1"/>
  <c r="K600" i="1"/>
  <c r="L600" i="1" s="1"/>
  <c r="K540" i="1"/>
  <c r="L540" i="1" s="1"/>
  <c r="K477" i="1"/>
  <c r="L477" i="1" s="1"/>
  <c r="K406" i="1"/>
  <c r="L406" i="1" s="1"/>
  <c r="K343" i="1"/>
  <c r="L343" i="1" s="1"/>
  <c r="K279" i="1"/>
  <c r="L279" i="1" s="1"/>
  <c r="K217" i="1"/>
  <c r="L217" i="1" s="1"/>
  <c r="K155" i="1"/>
  <c r="L155" i="1" s="1"/>
  <c r="K85" i="1"/>
  <c r="L85" i="1" s="1"/>
  <c r="K7" i="1"/>
  <c r="L7" i="1" s="1"/>
  <c r="K615" i="1"/>
  <c r="L615" i="1" s="1"/>
  <c r="K552" i="1"/>
  <c r="L552" i="1" s="1"/>
  <c r="K484" i="1"/>
  <c r="L484" i="1" s="1"/>
  <c r="K413" i="1"/>
  <c r="L413" i="1" s="1"/>
  <c r="K350" i="1"/>
  <c r="L350" i="1" s="1"/>
  <c r="K286" i="1"/>
  <c r="L286" i="1" s="1"/>
  <c r="K209" i="1"/>
  <c r="L209" i="1" s="1"/>
  <c r="K147" i="1"/>
  <c r="L147" i="1" s="1"/>
  <c r="K84" i="1"/>
  <c r="L84" i="1" s="1"/>
  <c r="K22" i="1"/>
  <c r="L22" i="1" s="1"/>
  <c r="K622" i="1"/>
  <c r="L622" i="1" s="1"/>
  <c r="K559" i="1"/>
  <c r="L559" i="1" s="1"/>
  <c r="K732" i="1"/>
  <c r="L732" i="1" s="1"/>
  <c r="K660" i="1"/>
  <c r="L660" i="1" s="1"/>
  <c r="K596" i="1"/>
  <c r="L596" i="1" s="1"/>
  <c r="K699" i="1"/>
  <c r="L699" i="1" s="1"/>
  <c r="K347" i="1"/>
  <c r="L347" i="1" s="1"/>
  <c r="K283" i="1"/>
  <c r="L283" i="1" s="1"/>
  <c r="K11" i="1"/>
  <c r="L11" i="1" s="1"/>
  <c r="K722" i="1"/>
  <c r="L722" i="1" s="1"/>
  <c r="K410" i="1"/>
  <c r="L410" i="1" s="1"/>
  <c r="K705" i="1"/>
  <c r="L705" i="1" s="1"/>
  <c r="K489" i="1"/>
  <c r="L489" i="1" s="1"/>
  <c r="K425" i="1"/>
  <c r="L425" i="1" s="1"/>
  <c r="K73" i="1"/>
  <c r="L73" i="1" s="1"/>
  <c r="K696" i="1"/>
  <c r="L696" i="1" s="1"/>
  <c r="K216" i="1"/>
  <c r="L216" i="1" s="1"/>
  <c r="K743" i="1"/>
  <c r="L743" i="1" s="1"/>
  <c r="K679" i="1"/>
  <c r="L679" i="1" s="1"/>
  <c r="K710" i="1"/>
  <c r="L710" i="1" s="1"/>
  <c r="K198" i="1"/>
  <c r="L198" i="1" s="1"/>
  <c r="K685" i="1"/>
  <c r="L685" i="1" s="1"/>
  <c r="K221" i="1"/>
  <c r="L221" i="1" s="1"/>
  <c r="K605" i="1"/>
  <c r="L605" i="1" s="1"/>
  <c r="K537" i="1"/>
  <c r="L537" i="1" s="1"/>
  <c r="K466" i="1"/>
  <c r="L466" i="1" s="1"/>
  <c r="K403" i="1"/>
  <c r="L403" i="1" s="1"/>
  <c r="K332" i="1"/>
  <c r="L332" i="1" s="1"/>
  <c r="K268" i="1"/>
  <c r="L268" i="1" s="1"/>
  <c r="K199" i="1"/>
  <c r="L199" i="1" s="1"/>
  <c r="K137" i="1"/>
  <c r="L137" i="1" s="1"/>
  <c r="K74" i="1"/>
  <c r="L74" i="1" s="1"/>
  <c r="K12" i="1"/>
  <c r="L12" i="1" s="1"/>
  <c r="K611" i="1"/>
  <c r="L611" i="1" s="1"/>
  <c r="K535" i="1"/>
  <c r="L535" i="1" s="1"/>
  <c r="K472" i="1"/>
  <c r="L472" i="1" s="1"/>
  <c r="K409" i="1"/>
  <c r="L409" i="1" s="1"/>
  <c r="K346" i="1"/>
  <c r="L346" i="1" s="1"/>
  <c r="K282" i="1"/>
  <c r="L282" i="1" s="1"/>
  <c r="K220" i="1"/>
  <c r="L220" i="1" s="1"/>
  <c r="K158" i="1"/>
  <c r="L158" i="1" s="1"/>
  <c r="K88" i="1"/>
  <c r="L88" i="1" s="1"/>
  <c r="K26" i="1"/>
  <c r="L26" i="1" s="1"/>
  <c r="K626" i="1"/>
  <c r="L626" i="1" s="1"/>
  <c r="K555" i="1"/>
  <c r="L555" i="1" s="1"/>
  <c r="K487" i="1"/>
  <c r="L487" i="1" s="1"/>
  <c r="K423" i="1"/>
  <c r="L423" i="1" s="1"/>
  <c r="K361" i="1"/>
  <c r="L361" i="1" s="1"/>
  <c r="K297" i="1"/>
  <c r="L297" i="1" s="1"/>
  <c r="K234" i="1"/>
  <c r="L234" i="1" s="1"/>
  <c r="K165" i="1"/>
  <c r="L165" i="1" s="1"/>
  <c r="K95" i="1"/>
  <c r="L95" i="1" s="1"/>
  <c r="K33" i="1"/>
  <c r="L33" i="1" s="1"/>
  <c r="K633" i="1"/>
  <c r="L633" i="1" s="1"/>
  <c r="K570" i="1"/>
  <c r="L570" i="1" s="1"/>
  <c r="K510" i="1"/>
  <c r="L510" i="1" s="1"/>
  <c r="K446" i="1"/>
  <c r="L446" i="1" s="1"/>
  <c r="K383" i="1"/>
  <c r="L383" i="1" s="1"/>
  <c r="K320" i="1"/>
  <c r="L320" i="1" s="1"/>
  <c r="K256" i="1"/>
  <c r="L256" i="1" s="1"/>
  <c r="K195" i="1"/>
  <c r="L195" i="1" s="1"/>
  <c r="K133" i="1"/>
  <c r="L133" i="1" s="1"/>
  <c r="K70" i="1"/>
  <c r="L70" i="1" s="1"/>
  <c r="K656" i="1"/>
  <c r="L656" i="1" s="1"/>
  <c r="K592" i="1"/>
  <c r="L592" i="1" s="1"/>
  <c r="K532" i="1"/>
  <c r="L532" i="1" s="1"/>
  <c r="K469" i="1"/>
  <c r="L469" i="1" s="1"/>
  <c r="K398" i="1"/>
  <c r="L398" i="1" s="1"/>
  <c r="K335" i="1"/>
  <c r="L335" i="1" s="1"/>
  <c r="K724" i="1"/>
  <c r="L724" i="1" s="1"/>
  <c r="K652" i="1"/>
  <c r="L652" i="1" s="1"/>
  <c r="K588" i="1"/>
  <c r="L588" i="1" s="1"/>
  <c r="K691" i="1"/>
  <c r="L691" i="1" s="1"/>
  <c r="K339" i="1"/>
  <c r="L339" i="1" s="1"/>
  <c r="K275" i="1"/>
  <c r="L275" i="1" s="1"/>
  <c r="K714" i="1"/>
  <c r="L714" i="1" s="1"/>
  <c r="K402" i="1"/>
  <c r="L402" i="1" s="1"/>
  <c r="K697" i="1"/>
  <c r="L697" i="1" s="1"/>
  <c r="K481" i="1"/>
  <c r="L481" i="1" s="1"/>
  <c r="K129" i="1"/>
  <c r="L129" i="1" s="1"/>
  <c r="K65" i="1"/>
  <c r="L65" i="1" s="1"/>
  <c r="K688" i="1"/>
  <c r="L688" i="1" s="1"/>
  <c r="K144" i="1"/>
  <c r="L144" i="1" s="1"/>
  <c r="K735" i="1"/>
  <c r="L735" i="1" s="1"/>
  <c r="K671" i="1"/>
  <c r="L671" i="1" s="1"/>
  <c r="K702" i="1"/>
  <c r="L702" i="1" s="1"/>
  <c r="K190" i="1"/>
  <c r="L190" i="1" s="1"/>
  <c r="K741" i="1"/>
  <c r="L741" i="1" s="1"/>
  <c r="K677" i="1"/>
  <c r="L677" i="1" s="1"/>
  <c r="K668" i="1"/>
  <c r="L668" i="1" s="1"/>
  <c r="K597" i="1"/>
  <c r="L597" i="1" s="1"/>
  <c r="K529" i="1"/>
  <c r="L529" i="1" s="1"/>
  <c r="K458" i="1"/>
  <c r="L458" i="1" s="1"/>
  <c r="K395" i="1"/>
  <c r="L395" i="1" s="1"/>
  <c r="K324" i="1"/>
  <c r="L324" i="1" s="1"/>
  <c r="K260" i="1"/>
  <c r="L260" i="1" s="1"/>
  <c r="K191" i="1"/>
  <c r="L191" i="1" s="1"/>
  <c r="K130" i="1"/>
  <c r="L130" i="1" s="1"/>
  <c r="K66" i="1"/>
  <c r="L66" i="1" s="1"/>
  <c r="K666" i="1"/>
  <c r="L666" i="1" s="1"/>
  <c r="K603" i="1"/>
  <c r="L603" i="1" s="1"/>
  <c r="K527" i="1"/>
  <c r="L527" i="1" s="1"/>
  <c r="K464" i="1"/>
  <c r="L464" i="1" s="1"/>
  <c r="K401" i="1"/>
  <c r="L401" i="1" s="1"/>
  <c r="K338" i="1"/>
  <c r="L338" i="1" s="1"/>
  <c r="K274" i="1"/>
  <c r="L274" i="1" s="1"/>
  <c r="K213" i="1"/>
  <c r="L213" i="1" s="1"/>
  <c r="K143" i="1"/>
  <c r="L143" i="1" s="1"/>
  <c r="K80" i="1"/>
  <c r="L80" i="1" s="1"/>
  <c r="K18" i="1"/>
  <c r="L18" i="1" s="1"/>
  <c r="K618" i="1"/>
  <c r="L618" i="1" s="1"/>
  <c r="K542" i="1"/>
  <c r="L542" i="1" s="1"/>
  <c r="K479" i="1"/>
  <c r="L479" i="1" s="1"/>
  <c r="K416" i="1"/>
  <c r="L416" i="1" s="1"/>
  <c r="K353" i="1"/>
  <c r="L353" i="1" s="1"/>
  <c r="K289" i="1"/>
  <c r="L289" i="1" s="1"/>
  <c r="K227" i="1"/>
  <c r="L227" i="1" s="1"/>
  <c r="K157" i="1"/>
  <c r="L157" i="1" s="1"/>
  <c r="K87" i="1"/>
  <c r="L87" i="1" s="1"/>
  <c r="K25" i="1"/>
  <c r="L25" i="1" s="1"/>
  <c r="K625" i="1"/>
  <c r="L625" i="1" s="1"/>
  <c r="K562" i="1"/>
  <c r="L562" i="1" s="1"/>
  <c r="K502" i="1"/>
  <c r="L502" i="1" s="1"/>
  <c r="K438" i="1"/>
  <c r="L438" i="1" s="1"/>
  <c r="K375" i="1"/>
  <c r="L375" i="1" s="1"/>
  <c r="K312" i="1"/>
  <c r="L312" i="1" s="1"/>
  <c r="K248" i="1"/>
  <c r="L248" i="1" s="1"/>
  <c r="K187" i="1"/>
  <c r="L187" i="1" s="1"/>
  <c r="K126" i="1"/>
  <c r="L126" i="1" s="1"/>
  <c r="K62" i="1"/>
  <c r="L62" i="1" s="1"/>
  <c r="K648" i="1"/>
  <c r="L648" i="1" s="1"/>
  <c r="K584" i="1"/>
  <c r="L584" i="1" s="1"/>
  <c r="K524" i="1"/>
  <c r="L524" i="1" s="1"/>
  <c r="K461" i="1"/>
  <c r="L461" i="1" s="1"/>
  <c r="K390" i="1"/>
  <c r="L390" i="1" s="1"/>
  <c r="K327" i="1"/>
  <c r="L327" i="1" s="1"/>
  <c r="K716" i="1"/>
  <c r="L716" i="1" s="1"/>
  <c r="K644" i="1"/>
  <c r="L644" i="1" s="1"/>
  <c r="K580" i="1"/>
  <c r="L580" i="1" s="1"/>
  <c r="K747" i="1"/>
  <c r="L747" i="1" s="1"/>
  <c r="K683" i="1"/>
  <c r="L683" i="1" s="1"/>
  <c r="K331" i="1"/>
  <c r="L331" i="1" s="1"/>
  <c r="K267" i="1"/>
  <c r="L267" i="1" s="1"/>
  <c r="K706" i="1"/>
  <c r="L706" i="1" s="1"/>
  <c r="K394" i="1"/>
  <c r="L394" i="1" s="1"/>
  <c r="K689" i="1"/>
  <c r="L689" i="1" s="1"/>
  <c r="K473" i="1"/>
  <c r="L473" i="1" s="1"/>
  <c r="K121" i="1"/>
  <c r="L121" i="1" s="1"/>
  <c r="K57" i="1"/>
  <c r="L57" i="1" s="1"/>
  <c r="K744" i="1"/>
  <c r="L744" i="1" s="1"/>
  <c r="K680" i="1"/>
  <c r="L680" i="1" s="1"/>
  <c r="K136" i="1"/>
  <c r="L136" i="1" s="1"/>
  <c r="K727" i="1"/>
  <c r="L727" i="1" s="1"/>
  <c r="K231" i="1"/>
  <c r="L231" i="1" s="1"/>
  <c r="K694" i="1"/>
  <c r="L694" i="1" s="1"/>
  <c r="K182" i="1"/>
  <c r="L182" i="1" s="1"/>
  <c r="K733" i="1"/>
  <c r="L733" i="1" s="1"/>
  <c r="K669" i="1"/>
  <c r="L669" i="1" s="1"/>
  <c r="K653" i="1"/>
  <c r="L653" i="1" s="1"/>
  <c r="K589" i="1"/>
  <c r="L589" i="1" s="1"/>
  <c r="K521" i="1"/>
  <c r="L521" i="1" s="1"/>
  <c r="K450" i="1"/>
  <c r="L450" i="1" s="1"/>
  <c r="K387" i="1"/>
  <c r="L387" i="1" s="1"/>
  <c r="K316" i="1"/>
  <c r="L316" i="1" s="1"/>
  <c r="K252" i="1"/>
  <c r="L252" i="1" s="1"/>
  <c r="K183" i="1"/>
  <c r="L183" i="1" s="1"/>
  <c r="K122" i="1"/>
  <c r="L122" i="1" s="1"/>
  <c r="K58" i="1"/>
  <c r="L58" i="1" s="1"/>
  <c r="K659" i="1"/>
  <c r="L659" i="1" s="1"/>
  <c r="K595" i="1"/>
  <c r="L595" i="1" s="1"/>
  <c r="K519" i="1"/>
  <c r="L519" i="1" s="1"/>
  <c r="K456" i="1"/>
  <c r="L456" i="1" s="1"/>
  <c r="K393" i="1"/>
  <c r="L393" i="1" s="1"/>
  <c r="K330" i="1"/>
  <c r="L330" i="1" s="1"/>
  <c r="K266" i="1"/>
  <c r="L266" i="1" s="1"/>
  <c r="K205" i="1"/>
  <c r="L205" i="1" s="1"/>
  <c r="K135" i="1"/>
  <c r="L135" i="1" s="1"/>
  <c r="K72" i="1"/>
  <c r="L72" i="1" s="1"/>
  <c r="K10" i="1"/>
  <c r="L10" i="1" s="1"/>
  <c r="K610" i="1"/>
  <c r="L610" i="1" s="1"/>
  <c r="K534" i="1"/>
  <c r="L534" i="1" s="1"/>
  <c r="K471" i="1"/>
  <c r="L471" i="1" s="1"/>
  <c r="K408" i="1"/>
  <c r="L408" i="1" s="1"/>
  <c r="K345" i="1"/>
  <c r="L345" i="1" s="1"/>
  <c r="K281" i="1"/>
  <c r="L281" i="1" s="1"/>
  <c r="K708" i="1"/>
  <c r="L708" i="1" s="1"/>
  <c r="K636" i="1"/>
  <c r="L636" i="1" s="1"/>
  <c r="K572" i="1"/>
  <c r="L572" i="1" s="1"/>
  <c r="K739" i="1"/>
  <c r="L739" i="1" s="1"/>
  <c r="K675" i="1"/>
  <c r="L675" i="1" s="1"/>
  <c r="K323" i="1"/>
  <c r="L323" i="1" s="1"/>
  <c r="K259" i="1"/>
  <c r="L259" i="1" s="1"/>
  <c r="K698" i="1"/>
  <c r="L698" i="1" s="1"/>
  <c r="K386" i="1"/>
  <c r="L386" i="1" s="1"/>
  <c r="K745" i="1"/>
  <c r="L745" i="1" s="1"/>
  <c r="K681" i="1"/>
  <c r="L681" i="1" s="1"/>
  <c r="K465" i="1"/>
  <c r="L465" i="1" s="1"/>
  <c r="K113" i="1"/>
  <c r="L113" i="1" s="1"/>
  <c r="K49" i="1"/>
  <c r="L49" i="1" s="1"/>
  <c r="K736" i="1"/>
  <c r="L736" i="1" s="1"/>
  <c r="K672" i="1"/>
  <c r="L672" i="1" s="1"/>
  <c r="K719" i="1"/>
  <c r="L719" i="1" s="1"/>
  <c r="K175" i="1"/>
  <c r="L175" i="1" s="1"/>
  <c r="K686" i="1"/>
  <c r="L686" i="1" s="1"/>
  <c r="K150" i="1"/>
  <c r="L150" i="1" s="1"/>
  <c r="K725" i="1"/>
  <c r="L725" i="1" s="1"/>
  <c r="K565" i="1"/>
  <c r="L565" i="1" s="1"/>
  <c r="K645" i="1"/>
  <c r="L645" i="1" s="1"/>
  <c r="K581" i="1"/>
  <c r="L581" i="1" s="1"/>
  <c r="K506" i="1"/>
  <c r="L506" i="1" s="1"/>
  <c r="K442" i="1"/>
  <c r="L442" i="1" s="1"/>
  <c r="K379" i="1"/>
  <c r="L379" i="1" s="1"/>
  <c r="K308" i="1"/>
  <c r="L308" i="1" s="1"/>
  <c r="K237" i="1"/>
  <c r="L237" i="1" s="1"/>
  <c r="K176" i="1"/>
  <c r="L176" i="1" s="1"/>
  <c r="K114" i="1"/>
  <c r="L114" i="1" s="1"/>
  <c r="K50" i="1"/>
  <c r="L50" i="1" s="1"/>
  <c r="K651" i="1"/>
  <c r="L651" i="1" s="1"/>
  <c r="K587" i="1"/>
  <c r="L587" i="1" s="1"/>
  <c r="K512" i="1"/>
  <c r="L512" i="1" s="1"/>
  <c r="K448" i="1"/>
  <c r="L448" i="1" s="1"/>
  <c r="K385" i="1"/>
  <c r="L385" i="1" s="1"/>
  <c r="K322" i="1"/>
  <c r="L322" i="1" s="1"/>
  <c r="K258" i="1"/>
  <c r="L258" i="1" s="1"/>
  <c r="K197" i="1"/>
  <c r="L197" i="1" s="1"/>
  <c r="K128" i="1"/>
  <c r="L128" i="1" s="1"/>
  <c r="K64" i="1"/>
  <c r="L64" i="1" s="1"/>
  <c r="K665" i="1"/>
  <c r="L665" i="1" s="1"/>
  <c r="K602" i="1"/>
  <c r="L602" i="1" s="1"/>
  <c r="K526" i="1"/>
  <c r="L526" i="1" s="1"/>
  <c r="K463" i="1"/>
  <c r="L463" i="1" s="1"/>
  <c r="K400" i="1"/>
  <c r="L400" i="1" s="1"/>
  <c r="K337" i="1"/>
  <c r="L337" i="1" s="1"/>
  <c r="K273" i="1"/>
  <c r="L273" i="1" s="1"/>
  <c r="K212" i="1"/>
  <c r="L212" i="1" s="1"/>
  <c r="K134" i="1"/>
  <c r="L134" i="1" s="1"/>
  <c r="K71" i="1"/>
  <c r="L71" i="1" s="1"/>
  <c r="K9" i="1"/>
  <c r="L9" i="1" s="1"/>
  <c r="K609" i="1"/>
  <c r="L609" i="1" s="1"/>
  <c r="K548" i="1"/>
  <c r="L548" i="1" s="1"/>
  <c r="K486" i="1"/>
  <c r="L486" i="1" s="1"/>
  <c r="K422" i="1"/>
  <c r="L422" i="1" s="1"/>
  <c r="K360" i="1"/>
  <c r="L360" i="1" s="1"/>
  <c r="K296" i="1"/>
  <c r="L296" i="1" s="1"/>
  <c r="K233" i="1"/>
  <c r="L233" i="1" s="1"/>
  <c r="K172" i="1"/>
  <c r="L172" i="1" s="1"/>
  <c r="K110" i="1"/>
  <c r="L110" i="1" s="1"/>
  <c r="K32" i="1"/>
  <c r="L32" i="1" s="1"/>
  <c r="K632" i="1"/>
  <c r="L632" i="1" s="1"/>
  <c r="K569" i="1"/>
  <c r="L569" i="1" s="1"/>
  <c r="K509" i="1"/>
  <c r="L509" i="1" s="1"/>
  <c r="K445" i="1"/>
  <c r="L445" i="1" s="1"/>
  <c r="K374" i="1"/>
  <c r="L374" i="1" s="1"/>
  <c r="K692" i="1"/>
  <c r="L692" i="1" s="1"/>
  <c r="K620" i="1"/>
  <c r="L620" i="1" s="1"/>
  <c r="K236" i="1"/>
  <c r="L236" i="1" s="1"/>
  <c r="K723" i="1"/>
  <c r="L723" i="1" s="1"/>
  <c r="K571" i="1"/>
  <c r="L571" i="1" s="1"/>
  <c r="K307" i="1"/>
  <c r="L307" i="1" s="1"/>
  <c r="K35" i="1"/>
  <c r="L35" i="1" s="1"/>
  <c r="K746" i="1"/>
  <c r="L746" i="1" s="1"/>
  <c r="K682" i="1"/>
  <c r="L682" i="1" s="1"/>
  <c r="K370" i="1"/>
  <c r="L370" i="1" s="1"/>
  <c r="K729" i="1"/>
  <c r="L729" i="1" s="1"/>
  <c r="K513" i="1"/>
  <c r="L513" i="1" s="1"/>
  <c r="K449" i="1"/>
  <c r="L449" i="1" s="1"/>
  <c r="K97" i="1"/>
  <c r="L97" i="1" s="1"/>
  <c r="K720" i="1"/>
  <c r="L720" i="1" s="1"/>
  <c r="K536" i="1"/>
  <c r="L536" i="1" s="1"/>
  <c r="K703" i="1"/>
  <c r="L703" i="1" s="1"/>
  <c r="K159" i="1"/>
  <c r="L159" i="1" s="1"/>
  <c r="K734" i="1"/>
  <c r="L734" i="1" s="1"/>
  <c r="K550" i="1"/>
  <c r="L550" i="1" s="1"/>
  <c r="K709" i="1"/>
  <c r="L709" i="1" s="1"/>
  <c r="K549" i="1"/>
  <c r="L549" i="1" s="1"/>
  <c r="K629" i="1"/>
  <c r="L629" i="1" s="1"/>
  <c r="K566" i="1"/>
  <c r="L566" i="1" s="1"/>
  <c r="K490" i="1"/>
  <c r="L490" i="1" s="1"/>
  <c r="K426" i="1"/>
  <c r="L426" i="1" s="1"/>
  <c r="K356" i="1"/>
  <c r="L356" i="1" s="1"/>
  <c r="K292" i="1"/>
  <c r="L292" i="1" s="1"/>
  <c r="K222" i="1"/>
  <c r="L222" i="1" s="1"/>
  <c r="K160" i="1"/>
  <c r="L160" i="1" s="1"/>
  <c r="K98" i="1"/>
  <c r="L98" i="1" s="1"/>
  <c r="K36" i="1"/>
  <c r="L36" i="1" s="1"/>
  <c r="K635" i="1"/>
  <c r="L635" i="1" s="1"/>
  <c r="K564" i="1"/>
  <c r="L564" i="1" s="1"/>
  <c r="K496" i="1"/>
  <c r="L496" i="1" s="1"/>
  <c r="K432" i="1"/>
  <c r="L432" i="1" s="1"/>
  <c r="K369" i="1"/>
  <c r="L369" i="1" s="1"/>
  <c r="K306" i="1"/>
  <c r="L306" i="1" s="1"/>
  <c r="K243" i="1"/>
  <c r="L243" i="1" s="1"/>
  <c r="K181" i="1"/>
  <c r="L181" i="1" s="1"/>
  <c r="K112" i="1"/>
  <c r="L112" i="1" s="1"/>
  <c r="K48" i="1"/>
  <c r="L48" i="1" s="1"/>
  <c r="K650" i="1"/>
  <c r="L650" i="1" s="1"/>
  <c r="K586" i="1"/>
  <c r="L586" i="1" s="1"/>
  <c r="K511" i="1"/>
  <c r="L511" i="1" s="1"/>
  <c r="K447" i="1"/>
  <c r="L447" i="1" s="1"/>
  <c r="K384" i="1"/>
  <c r="L384" i="1" s="1"/>
  <c r="K321" i="1"/>
  <c r="L321" i="1" s="1"/>
  <c r="K257" i="1"/>
  <c r="L257" i="1" s="1"/>
  <c r="K196" i="1"/>
  <c r="L196" i="1" s="1"/>
  <c r="K119" i="1"/>
  <c r="L119" i="1" s="1"/>
  <c r="K55" i="1"/>
  <c r="L55" i="1" s="1"/>
  <c r="K657" i="1"/>
  <c r="L657" i="1" s="1"/>
  <c r="K593" i="1"/>
  <c r="L593" i="1" s="1"/>
  <c r="K533" i="1"/>
  <c r="L533" i="1" s="1"/>
  <c r="K470" i="1"/>
  <c r="L470" i="1" s="1"/>
  <c r="K407" i="1"/>
  <c r="L407" i="1" s="1"/>
  <c r="K344" i="1"/>
  <c r="L344" i="1" s="1"/>
  <c r="K280" i="1"/>
  <c r="L280" i="1" s="1"/>
  <c r="K218" i="1"/>
  <c r="L218" i="1" s="1"/>
  <c r="K156" i="1"/>
  <c r="L156" i="1" s="1"/>
  <c r="K94" i="1"/>
  <c r="L94" i="1" s="1"/>
  <c r="K16" i="1"/>
  <c r="L16" i="1" s="1"/>
  <c r="K616" i="1"/>
  <c r="L616" i="1" s="1"/>
  <c r="K553" i="1"/>
  <c r="L553" i="1" s="1"/>
  <c r="K493" i="1"/>
  <c r="L493" i="1" s="1"/>
  <c r="K429" i="1"/>
  <c r="L429" i="1" s="1"/>
  <c r="K359" i="1"/>
  <c r="L359" i="1" s="1"/>
  <c r="K700" i="1"/>
  <c r="L700" i="1" s="1"/>
  <c r="K667" i="1"/>
  <c r="L667" i="1" s="1"/>
  <c r="K378" i="1"/>
  <c r="L378" i="1" s="1"/>
  <c r="K105" i="1"/>
  <c r="L105" i="1" s="1"/>
  <c r="K544" i="1"/>
  <c r="L544" i="1" s="1"/>
  <c r="K498" i="1"/>
  <c r="L498" i="1" s="1"/>
  <c r="K643" i="1"/>
  <c r="L643" i="1" s="1"/>
  <c r="K120" i="1"/>
  <c r="L120" i="1" s="1"/>
  <c r="K265" i="1"/>
  <c r="L265" i="1" s="1"/>
  <c r="K664" i="1"/>
  <c r="L664" i="1" s="1"/>
  <c r="K415" i="1"/>
  <c r="L415" i="1" s="1"/>
  <c r="K164" i="1"/>
  <c r="L164" i="1" s="1"/>
  <c r="K561" i="1"/>
  <c r="L561" i="1" s="1"/>
  <c r="K311" i="1"/>
  <c r="L311" i="1" s="1"/>
  <c r="K232" i="1"/>
  <c r="L232" i="1" s="1"/>
  <c r="K140" i="1"/>
  <c r="L140" i="1" s="1"/>
  <c r="K53" i="1"/>
  <c r="L53" i="1" s="1"/>
  <c r="K631" i="1"/>
  <c r="L631" i="1" s="1"/>
  <c r="K531" i="1"/>
  <c r="L531" i="1" s="1"/>
  <c r="K452" i="1"/>
  <c r="L452" i="1" s="1"/>
  <c r="K365" i="1"/>
  <c r="L365" i="1" s="1"/>
  <c r="K270" i="1"/>
  <c r="L270" i="1" s="1"/>
  <c r="K178" i="1"/>
  <c r="L178" i="1" s="1"/>
  <c r="K100" i="1"/>
  <c r="L100" i="1" s="1"/>
  <c r="K6" i="1"/>
  <c r="L6" i="1" s="1"/>
  <c r="K590" i="1"/>
  <c r="L590" i="1" s="1"/>
  <c r="K507" i="1"/>
  <c r="L507" i="1" s="1"/>
  <c r="K443" i="1"/>
  <c r="L443" i="1" s="1"/>
  <c r="K380" i="1"/>
  <c r="L380" i="1" s="1"/>
  <c r="K317" i="1"/>
  <c r="L317" i="1" s="1"/>
  <c r="K253" i="1"/>
  <c r="L253" i="1" s="1"/>
  <c r="K177" i="1"/>
  <c r="L177" i="1" s="1"/>
  <c r="K115" i="1"/>
  <c r="L115" i="1" s="1"/>
  <c r="K51" i="1"/>
  <c r="L51" i="1" s="1"/>
  <c r="K478" i="1"/>
  <c r="L478" i="1" s="1"/>
  <c r="K647" i="1"/>
  <c r="L647" i="1" s="1"/>
  <c r="K38" i="1"/>
  <c r="L38" i="1" s="1"/>
  <c r="K131" i="1"/>
  <c r="L131" i="1" s="1"/>
  <c r="K628" i="1"/>
  <c r="L628" i="1" s="1"/>
  <c r="K315" i="1"/>
  <c r="L315" i="1" s="1"/>
  <c r="K434" i="1"/>
  <c r="L434" i="1" s="1"/>
  <c r="K579" i="1"/>
  <c r="L579" i="1" s="1"/>
  <c r="K56" i="1"/>
  <c r="L56" i="1" s="1"/>
  <c r="K219" i="1"/>
  <c r="L219" i="1" s="1"/>
  <c r="K617" i="1"/>
  <c r="L617" i="1" s="1"/>
  <c r="K367" i="1"/>
  <c r="L367" i="1" s="1"/>
  <c r="K118" i="1"/>
  <c r="L118" i="1" s="1"/>
  <c r="K516" i="1"/>
  <c r="L516" i="1" s="1"/>
  <c r="K303" i="1"/>
  <c r="L303" i="1" s="1"/>
  <c r="K210" i="1"/>
  <c r="L210" i="1" s="1"/>
  <c r="K125" i="1"/>
  <c r="L125" i="1" s="1"/>
  <c r="K31" i="1"/>
  <c r="L31" i="1" s="1"/>
  <c r="K607" i="1"/>
  <c r="L607" i="1" s="1"/>
  <c r="K523" i="1"/>
  <c r="L523" i="1" s="1"/>
  <c r="K444" i="1"/>
  <c r="L444" i="1" s="1"/>
  <c r="K342" i="1"/>
  <c r="L342" i="1" s="1"/>
  <c r="K262" i="1"/>
  <c r="L262" i="1" s="1"/>
  <c r="K170" i="1"/>
  <c r="L170" i="1" s="1"/>
  <c r="K76" i="1"/>
  <c r="L76" i="1" s="1"/>
  <c r="K661" i="1"/>
  <c r="L661" i="1" s="1"/>
  <c r="K582" i="1"/>
  <c r="L582" i="1" s="1"/>
  <c r="K499" i="1"/>
  <c r="L499" i="1" s="1"/>
  <c r="K435" i="1"/>
  <c r="L435" i="1" s="1"/>
  <c r="K372" i="1"/>
  <c r="L372" i="1" s="1"/>
  <c r="K309" i="1"/>
  <c r="L309" i="1" s="1"/>
  <c r="K245" i="1"/>
  <c r="L245" i="1" s="1"/>
  <c r="K169" i="1"/>
  <c r="L169" i="1" s="1"/>
  <c r="K107" i="1"/>
  <c r="L107" i="1" s="1"/>
  <c r="K44" i="1"/>
  <c r="L44" i="1" s="1"/>
  <c r="K673" i="1"/>
  <c r="L673" i="1" s="1"/>
  <c r="K711" i="1"/>
  <c r="L711" i="1" s="1"/>
  <c r="K637" i="1"/>
  <c r="L637" i="1" s="1"/>
  <c r="K624" i="1"/>
  <c r="L624" i="1" s="1"/>
  <c r="K568" i="1"/>
  <c r="L568" i="1" s="1"/>
  <c r="K606" i="1"/>
  <c r="L606" i="1" s="1"/>
  <c r="K192" i="1"/>
  <c r="L192" i="1" s="1"/>
  <c r="K244" i="1"/>
  <c r="L244" i="1" s="1"/>
  <c r="K251" i="1"/>
  <c r="L251" i="1" s="1"/>
  <c r="K371" i="1"/>
  <c r="L371" i="1" s="1"/>
  <c r="K504" i="1"/>
  <c r="L504" i="1" s="1"/>
  <c r="K658" i="1"/>
  <c r="L658" i="1" s="1"/>
  <c r="K204" i="1"/>
  <c r="L204" i="1" s="1"/>
  <c r="K601" i="1"/>
  <c r="L601" i="1" s="1"/>
  <c r="K352" i="1"/>
  <c r="L352" i="1" s="1"/>
  <c r="K102" i="1"/>
  <c r="L102" i="1" s="1"/>
  <c r="K501" i="1"/>
  <c r="L501" i="1" s="1"/>
  <c r="K295" i="1"/>
  <c r="L295" i="1" s="1"/>
  <c r="K202" i="1"/>
  <c r="L202" i="1" s="1"/>
  <c r="K117" i="1"/>
  <c r="L117" i="1" s="1"/>
  <c r="K23" i="1"/>
  <c r="L23" i="1" s="1"/>
  <c r="K599" i="1"/>
  <c r="L599" i="1" s="1"/>
  <c r="K515" i="1"/>
  <c r="L515" i="1" s="1"/>
  <c r="K436" i="1"/>
  <c r="L436" i="1" s="1"/>
  <c r="K334" i="1"/>
  <c r="L334" i="1" s="1"/>
  <c r="K254" i="1"/>
  <c r="L254" i="1" s="1"/>
  <c r="K162" i="1"/>
  <c r="L162" i="1" s="1"/>
  <c r="K68" i="1"/>
  <c r="L68" i="1" s="1"/>
  <c r="K654" i="1"/>
  <c r="L654" i="1" s="1"/>
  <c r="K574" i="1"/>
  <c r="L574" i="1" s="1"/>
  <c r="K491" i="1"/>
  <c r="L491" i="1" s="1"/>
  <c r="K427" i="1"/>
  <c r="L427" i="1" s="1"/>
  <c r="K364" i="1"/>
  <c r="L364" i="1" s="1"/>
  <c r="K301" i="1"/>
  <c r="L301" i="1" s="1"/>
  <c r="K238" i="1"/>
  <c r="L238" i="1" s="1"/>
  <c r="K161" i="1"/>
  <c r="L161" i="1" s="1"/>
  <c r="K99" i="1"/>
  <c r="L99" i="1" s="1"/>
  <c r="K37" i="1"/>
  <c r="L37" i="1" s="1"/>
  <c r="K678" i="1"/>
  <c r="L678" i="1" s="1"/>
  <c r="K226" i="1"/>
  <c r="L226" i="1" s="1"/>
  <c r="K468" i="1"/>
  <c r="L468" i="1" s="1"/>
  <c r="K459" i="1"/>
  <c r="L459" i="1" s="1"/>
  <c r="K300" i="1"/>
  <c r="L300" i="1" s="1"/>
  <c r="K440" i="1"/>
  <c r="L440" i="1" s="1"/>
  <c r="K594" i="1"/>
  <c r="L594" i="1" s="1"/>
  <c r="K142" i="1"/>
  <c r="L142" i="1" s="1"/>
  <c r="K554" i="1"/>
  <c r="L554" i="1" s="1"/>
  <c r="K304" i="1"/>
  <c r="L304" i="1" s="1"/>
  <c r="K54" i="1"/>
  <c r="L54" i="1" s="1"/>
  <c r="K453" i="1"/>
  <c r="L453" i="1" s="1"/>
  <c r="K271" i="1"/>
  <c r="L271" i="1" s="1"/>
  <c r="K194" i="1"/>
  <c r="L194" i="1" s="1"/>
  <c r="K109" i="1"/>
  <c r="L109" i="1" s="1"/>
  <c r="K670" i="1"/>
  <c r="L670" i="1" s="1"/>
  <c r="K591" i="1"/>
  <c r="L591" i="1" s="1"/>
  <c r="K508" i="1"/>
  <c r="L508" i="1" s="1"/>
  <c r="K405" i="1"/>
  <c r="L405" i="1" s="1"/>
  <c r="K326" i="1"/>
  <c r="L326" i="1" s="1"/>
  <c r="K246" i="1"/>
  <c r="L246" i="1" s="1"/>
  <c r="K139" i="1"/>
  <c r="L139" i="1" s="1"/>
  <c r="K60" i="1"/>
  <c r="L60" i="1" s="1"/>
  <c r="K646" i="1"/>
  <c r="L646" i="1" s="1"/>
  <c r="K551" i="1"/>
  <c r="L551" i="1" s="1"/>
  <c r="K483" i="1"/>
  <c r="L483" i="1" s="1"/>
  <c r="K420" i="1"/>
  <c r="L420" i="1" s="1"/>
  <c r="K357" i="1"/>
  <c r="L357" i="1" s="1"/>
  <c r="K293" i="1"/>
  <c r="L293" i="1" s="1"/>
  <c r="K223" i="1"/>
  <c r="L223" i="1" s="1"/>
  <c r="K153" i="1"/>
  <c r="L153" i="1" s="1"/>
  <c r="K91" i="1"/>
  <c r="L91" i="1" s="1"/>
  <c r="K29" i="1"/>
  <c r="L29" i="1" s="1"/>
  <c r="K250" i="1"/>
  <c r="L250" i="1" s="1"/>
  <c r="K366" i="1"/>
  <c r="L366" i="1" s="1"/>
  <c r="K381" i="1"/>
  <c r="L381" i="1" s="1"/>
  <c r="K522" i="1"/>
  <c r="L522" i="1" s="1"/>
  <c r="K67" i="1"/>
  <c r="L67" i="1" s="1"/>
  <c r="K717" i="1"/>
  <c r="L717" i="1" s="1"/>
  <c r="K230" i="1"/>
  <c r="L230" i="1" s="1"/>
  <c r="K377" i="1"/>
  <c r="L377" i="1" s="1"/>
  <c r="K518" i="1"/>
  <c r="L518" i="1" s="1"/>
  <c r="K127" i="1"/>
  <c r="L127" i="1" s="1"/>
  <c r="K541" i="1"/>
  <c r="L541" i="1" s="1"/>
  <c r="K288" i="1"/>
  <c r="L288" i="1" s="1"/>
  <c r="K24" i="1"/>
  <c r="L24" i="1" s="1"/>
  <c r="K437" i="1"/>
  <c r="L437" i="1" s="1"/>
  <c r="K263" i="1"/>
  <c r="L263" i="1" s="1"/>
  <c r="K186" i="1"/>
  <c r="L186" i="1" s="1"/>
  <c r="K101" i="1"/>
  <c r="L101" i="1" s="1"/>
  <c r="K662" i="1"/>
  <c r="L662" i="1" s="1"/>
  <c r="K583" i="1"/>
  <c r="L583" i="1" s="1"/>
  <c r="K500" i="1"/>
  <c r="L500" i="1" s="1"/>
  <c r="K397" i="1"/>
  <c r="L397" i="1" s="1"/>
  <c r="K318" i="1"/>
  <c r="L318" i="1" s="1"/>
  <c r="K239" i="1"/>
  <c r="L239" i="1" s="1"/>
  <c r="K132" i="1"/>
  <c r="L132" i="1" s="1"/>
  <c r="K52" i="1"/>
  <c r="L52" i="1" s="1"/>
  <c r="K638" i="1"/>
  <c r="L638" i="1" s="1"/>
  <c r="K538" i="1"/>
  <c r="L538" i="1" s="1"/>
  <c r="K475" i="1"/>
  <c r="L475" i="1" s="1"/>
  <c r="K412" i="1"/>
  <c r="L412" i="1" s="1"/>
  <c r="K349" i="1"/>
  <c r="L349" i="1" s="1"/>
  <c r="K285" i="1"/>
  <c r="L285" i="1" s="1"/>
  <c r="K208" i="1"/>
  <c r="L208" i="1" s="1"/>
  <c r="K146" i="1"/>
  <c r="L146" i="1" s="1"/>
  <c r="K83" i="1"/>
  <c r="L83" i="1" s="1"/>
  <c r="K21" i="1"/>
  <c r="L21" i="1" s="1"/>
  <c r="K106" i="1"/>
  <c r="L106" i="1" s="1"/>
  <c r="K247" i="1"/>
  <c r="L247" i="1" s="1"/>
  <c r="K193" i="1"/>
  <c r="L193" i="1" s="1"/>
  <c r="K269" i="1"/>
  <c r="L269" i="1" s="1"/>
  <c r="K737" i="1"/>
  <c r="L737" i="1" s="1"/>
  <c r="K742" i="1"/>
  <c r="L742" i="1" s="1"/>
  <c r="K557" i="1"/>
  <c r="L557" i="1" s="1"/>
  <c r="K168" i="1"/>
  <c r="L168" i="1" s="1"/>
  <c r="K314" i="1"/>
  <c r="L314" i="1" s="1"/>
  <c r="K455" i="1"/>
  <c r="L455" i="1" s="1"/>
  <c r="K79" i="1"/>
  <c r="L79" i="1" s="1"/>
  <c r="K494" i="1"/>
  <c r="L494" i="1" s="1"/>
  <c r="K241" i="1"/>
  <c r="L241" i="1" s="1"/>
  <c r="K640" i="1"/>
  <c r="L640" i="1" s="1"/>
  <c r="K382" i="1"/>
  <c r="L382" i="1" s="1"/>
  <c r="K255" i="1"/>
  <c r="L255" i="1" s="1"/>
  <c r="K179" i="1"/>
  <c r="L179" i="1" s="1"/>
  <c r="K77" i="1"/>
  <c r="L77" i="1" s="1"/>
  <c r="K655" i="1"/>
  <c r="L655" i="1" s="1"/>
  <c r="K575" i="1"/>
  <c r="L575" i="1" s="1"/>
  <c r="K476" i="1"/>
  <c r="L476" i="1" s="1"/>
  <c r="K389" i="1"/>
  <c r="L389" i="1" s="1"/>
  <c r="K310" i="1"/>
  <c r="L310" i="1" s="1"/>
  <c r="K201" i="1"/>
  <c r="L201" i="1" s="1"/>
  <c r="K124" i="1"/>
  <c r="L124" i="1" s="1"/>
  <c r="K45" i="1"/>
  <c r="L45" i="1" s="1"/>
  <c r="K614" i="1"/>
  <c r="L614" i="1" s="1"/>
  <c r="K530" i="1"/>
  <c r="L530" i="1" s="1"/>
  <c r="K467" i="1"/>
  <c r="L467" i="1" s="1"/>
  <c r="K404" i="1"/>
  <c r="L404" i="1" s="1"/>
  <c r="K341" i="1"/>
  <c r="L341" i="1" s="1"/>
  <c r="K277" i="1"/>
  <c r="L277" i="1" s="1"/>
  <c r="K200" i="1"/>
  <c r="L200" i="1" s="1"/>
  <c r="K138" i="1"/>
  <c r="L138" i="1" s="1"/>
  <c r="K75" i="1"/>
  <c r="L75" i="1" s="1"/>
  <c r="K13" i="1"/>
  <c r="L13" i="1" s="1"/>
  <c r="K392" i="1"/>
  <c r="L392" i="1" s="1"/>
  <c r="K69" i="1"/>
  <c r="L69" i="1" s="1"/>
  <c r="K116" i="1"/>
  <c r="L116" i="1" s="1"/>
  <c r="K333" i="1"/>
  <c r="L333" i="1" s="1"/>
  <c r="K731" i="1"/>
  <c r="L731" i="1" s="1"/>
  <c r="K690" i="1"/>
  <c r="L690" i="1" s="1"/>
  <c r="K457" i="1"/>
  <c r="L457" i="1" s="1"/>
  <c r="K728" i="1"/>
  <c r="L728" i="1" s="1"/>
  <c r="K167" i="1"/>
  <c r="L167" i="1" s="1"/>
  <c r="K573" i="1"/>
  <c r="L573" i="1" s="1"/>
  <c r="K43" i="1"/>
  <c r="L43" i="1" s="1"/>
  <c r="K189" i="1"/>
  <c r="L189" i="1" s="1"/>
  <c r="K329" i="1"/>
  <c r="L329" i="1" s="1"/>
  <c r="K17" i="1"/>
  <c r="L17" i="1" s="1"/>
  <c r="K430" i="1"/>
  <c r="L430" i="1" s="1"/>
  <c r="K180" i="1"/>
  <c r="L180" i="1" s="1"/>
  <c r="K576" i="1"/>
  <c r="L576" i="1" s="1"/>
  <c r="K319" i="1"/>
  <c r="L319" i="1" s="1"/>
  <c r="K240" i="1"/>
  <c r="L240" i="1" s="1"/>
  <c r="K148" i="1"/>
  <c r="L148" i="1" s="1"/>
  <c r="K61" i="1"/>
  <c r="L61" i="1" s="1"/>
  <c r="K639" i="1"/>
  <c r="L639" i="1" s="1"/>
  <c r="K539" i="1"/>
  <c r="L539" i="1" s="1"/>
  <c r="K460" i="1"/>
  <c r="L460" i="1" s="1"/>
  <c r="K373" i="1"/>
  <c r="L373" i="1" s="1"/>
  <c r="K278" i="1"/>
  <c r="L278" i="1" s="1"/>
  <c r="K185" i="1"/>
  <c r="L185" i="1" s="1"/>
  <c r="K108" i="1"/>
  <c r="L108" i="1" s="1"/>
  <c r="K14" i="1"/>
  <c r="L14" i="1" s="1"/>
  <c r="K598" i="1"/>
  <c r="L598" i="1" s="1"/>
  <c r="K514" i="1"/>
  <c r="L514" i="1" s="1"/>
  <c r="K451" i="1"/>
  <c r="L451" i="1" s="1"/>
  <c r="K388" i="1"/>
  <c r="L388" i="1" s="1"/>
  <c r="K325" i="1"/>
  <c r="L325" i="1" s="1"/>
  <c r="K261" i="1"/>
  <c r="L261" i="1" s="1"/>
  <c r="K184" i="1"/>
  <c r="L184" i="1" s="1"/>
  <c r="K123" i="1"/>
  <c r="L123" i="1" s="1"/>
  <c r="K59" i="1"/>
  <c r="L59" i="1" s="1"/>
  <c r="K63" i="1"/>
  <c r="L63" i="1" s="1"/>
  <c r="K171" i="1"/>
  <c r="L171" i="1" s="1"/>
  <c r="K302" i="1"/>
  <c r="L302" i="1" s="1"/>
  <c r="K396" i="1"/>
  <c r="L396" i="1" s="1"/>
  <c r="K5" i="1"/>
  <c r="L5" i="1" s="1"/>
  <c r="M514" i="6"/>
  <c r="N514" i="6" s="1"/>
  <c r="M522" i="6"/>
  <c r="N522" i="6" s="1"/>
  <c r="M530" i="6"/>
  <c r="N530" i="6" s="1"/>
  <c r="M538" i="6"/>
  <c r="N538" i="6" s="1"/>
  <c r="M546" i="6"/>
  <c r="N546" i="6" s="1"/>
  <c r="M554" i="6"/>
  <c r="N554" i="6" s="1"/>
  <c r="M562" i="6"/>
  <c r="N562" i="6" s="1"/>
  <c r="M567" i="6"/>
  <c r="N567" i="6" s="1"/>
  <c r="M571" i="6"/>
  <c r="N571" i="6" s="1"/>
  <c r="M577" i="6"/>
  <c r="N577" i="6" s="1"/>
  <c r="M507" i="6"/>
  <c r="N507" i="6" s="1"/>
  <c r="M529" i="6"/>
  <c r="N529" i="6" s="1"/>
  <c r="M549" i="6"/>
  <c r="N549" i="6" s="1"/>
  <c r="M591" i="6"/>
  <c r="N591" i="6" s="1"/>
  <c r="M613" i="6"/>
  <c r="N613" i="6" s="1"/>
  <c r="M629" i="6"/>
  <c r="N629" i="6" s="1"/>
  <c r="M499" i="6"/>
  <c r="N499" i="6" s="1"/>
  <c r="M505" i="6"/>
  <c r="N505" i="6" s="1"/>
  <c r="M602" i="6"/>
  <c r="N602" i="6" s="1"/>
  <c r="M610" i="6"/>
  <c r="N610" i="6" s="1"/>
  <c r="M618" i="6"/>
  <c r="N618" i="6" s="1"/>
  <c r="M626" i="6"/>
  <c r="N626" i="6" s="1"/>
  <c r="M634" i="6"/>
  <c r="N634" i="6" s="1"/>
  <c r="M642" i="6"/>
  <c r="N642" i="6" s="1"/>
  <c r="M517" i="6"/>
  <c r="N517" i="6" s="1"/>
  <c r="M541" i="6"/>
  <c r="N541" i="6" s="1"/>
  <c r="M561" i="6"/>
  <c r="N561" i="6" s="1"/>
  <c r="M586" i="6"/>
  <c r="N586" i="6" s="1"/>
  <c r="M605" i="6"/>
  <c r="N605" i="6" s="1"/>
  <c r="M617" i="6"/>
  <c r="N617" i="6" s="1"/>
  <c r="M633" i="6"/>
  <c r="N633" i="6" s="1"/>
  <c r="M578" i="6"/>
  <c r="N578" i="6" s="1"/>
  <c r="M583" i="6"/>
  <c r="N583" i="6" s="1"/>
  <c r="M587" i="6"/>
  <c r="N587" i="6" s="1"/>
  <c r="M593" i="6"/>
  <c r="N593" i="6" s="1"/>
  <c r="M513" i="6"/>
  <c r="N513" i="6" s="1"/>
  <c r="M533" i="6"/>
  <c r="N533" i="6" s="1"/>
  <c r="M545" i="6"/>
  <c r="N545" i="6" s="1"/>
  <c r="M595" i="6"/>
  <c r="N595" i="6" s="1"/>
  <c r="M621" i="6"/>
  <c r="N621" i="6" s="1"/>
  <c r="M641" i="6"/>
  <c r="N641" i="6" s="1"/>
  <c r="M506" i="6"/>
  <c r="M511" i="6"/>
  <c r="N511" i="6" s="1"/>
  <c r="M515" i="6"/>
  <c r="N515" i="6" s="1"/>
  <c r="M519" i="6"/>
  <c r="N519" i="6" s="1"/>
  <c r="M523" i="6"/>
  <c r="N523" i="6" s="1"/>
  <c r="M527" i="6"/>
  <c r="N527" i="6" s="1"/>
  <c r="M531" i="6"/>
  <c r="N531" i="6" s="1"/>
  <c r="M535" i="6"/>
  <c r="N535" i="6" s="1"/>
  <c r="M539" i="6"/>
  <c r="N539" i="6" s="1"/>
  <c r="M543" i="6"/>
  <c r="N543" i="6" s="1"/>
  <c r="M547" i="6"/>
  <c r="N547" i="6" s="1"/>
  <c r="M551" i="6"/>
  <c r="N551" i="6" s="1"/>
  <c r="M555" i="6"/>
  <c r="M559" i="6"/>
  <c r="N559" i="6" s="1"/>
  <c r="M563" i="6"/>
  <c r="N563" i="6" s="1"/>
  <c r="M569" i="6"/>
  <c r="N569" i="6" s="1"/>
  <c r="M521" i="6"/>
  <c r="N521" i="6" s="1"/>
  <c r="M594" i="6"/>
  <c r="M599" i="6"/>
  <c r="N599" i="6" s="1"/>
  <c r="M603" i="6"/>
  <c r="N603" i="6" s="1"/>
  <c r="M607" i="6"/>
  <c r="N607" i="6" s="1"/>
  <c r="M611" i="6"/>
  <c r="N611" i="6" s="1"/>
  <c r="M615" i="6"/>
  <c r="N615" i="6" s="1"/>
  <c r="M619" i="6"/>
  <c r="N619" i="6" s="1"/>
  <c r="M623" i="6"/>
  <c r="N623" i="6" s="1"/>
  <c r="M627" i="6"/>
  <c r="N627" i="6" s="1"/>
  <c r="M631" i="6"/>
  <c r="N631" i="6" s="1"/>
  <c r="M635" i="6"/>
  <c r="N635" i="6" s="1"/>
  <c r="M639" i="6"/>
  <c r="N639" i="6" s="1"/>
  <c r="M643" i="6"/>
  <c r="N643" i="6" s="1"/>
  <c r="M503" i="6"/>
  <c r="N503" i="6" s="1"/>
  <c r="M537" i="6"/>
  <c r="N537" i="6" s="1"/>
  <c r="M557" i="6"/>
  <c r="N557" i="6" s="1"/>
  <c r="M601" i="6"/>
  <c r="N601" i="6" s="1"/>
  <c r="M609" i="6"/>
  <c r="N609" i="6" s="1"/>
  <c r="M625" i="6"/>
  <c r="N625" i="6" s="1"/>
  <c r="M637" i="6"/>
  <c r="N637" i="6" s="1"/>
  <c r="M570" i="6"/>
  <c r="N570" i="6" s="1"/>
  <c r="M575" i="6"/>
  <c r="N575" i="6" s="1"/>
  <c r="M579" i="6"/>
  <c r="N579" i="6" s="1"/>
  <c r="M585" i="6"/>
  <c r="N585" i="6" s="1"/>
  <c r="M525" i="6"/>
  <c r="N525" i="6" s="1"/>
  <c r="M553" i="6"/>
  <c r="N553" i="6" s="1"/>
  <c r="M576" i="6"/>
  <c r="N576" i="6" s="1"/>
  <c r="M640" i="6"/>
  <c r="M636" i="6"/>
  <c r="N636" i="6" s="1"/>
  <c r="M632" i="6"/>
  <c r="N632" i="6" s="1"/>
  <c r="M628" i="6"/>
  <c r="N628" i="6" s="1"/>
  <c r="M624" i="6"/>
  <c r="N624" i="6" s="1"/>
  <c r="M620" i="6"/>
  <c r="N620" i="6" s="1"/>
  <c r="M616" i="6"/>
  <c r="N616" i="6" s="1"/>
  <c r="M612" i="6"/>
  <c r="N612" i="6" s="1"/>
  <c r="M608" i="6"/>
  <c r="N608" i="6" s="1"/>
  <c r="M604" i="6"/>
  <c r="N604" i="6" s="1"/>
  <c r="M600" i="6"/>
  <c r="N600" i="6" s="1"/>
  <c r="M590" i="6"/>
  <c r="N590" i="6" s="1"/>
  <c r="M565" i="6"/>
  <c r="N565" i="6" s="1"/>
  <c r="M581" i="6"/>
  <c r="N581" i="6" s="1"/>
  <c r="M504" i="6"/>
  <c r="N504" i="6" s="1"/>
  <c r="M580" i="6"/>
  <c r="N580" i="6" s="1"/>
  <c r="M589" i="6"/>
  <c r="N589" i="6" s="1"/>
  <c r="M564" i="6"/>
  <c r="N564" i="6" s="1"/>
  <c r="M560" i="6"/>
  <c r="N560" i="6" s="1"/>
  <c r="M556" i="6"/>
  <c r="N556" i="6" s="1"/>
  <c r="M552" i="6"/>
  <c r="N552" i="6" s="1"/>
  <c r="M548" i="6"/>
  <c r="N548" i="6" s="1"/>
  <c r="M544" i="6"/>
  <c r="N544" i="6" s="1"/>
  <c r="M540" i="6"/>
  <c r="N540" i="6" s="1"/>
  <c r="M536" i="6"/>
  <c r="N536" i="6" s="1"/>
  <c r="M532" i="6"/>
  <c r="N532" i="6" s="1"/>
  <c r="M528" i="6"/>
  <c r="N528" i="6" s="1"/>
  <c r="M524" i="6"/>
  <c r="N524" i="6" s="1"/>
  <c r="M520" i="6"/>
  <c r="N520" i="6" s="1"/>
  <c r="M516" i="6"/>
  <c r="N516" i="6" s="1"/>
  <c r="M512" i="6"/>
  <c r="N512" i="6" s="1"/>
  <c r="M502" i="6"/>
  <c r="N502" i="6" s="1"/>
  <c r="M5" i="6"/>
  <c r="N5" i="6" s="1"/>
  <c r="M13" i="6"/>
  <c r="N13" i="6" s="1"/>
  <c r="M21" i="6"/>
  <c r="N21" i="6" s="1"/>
  <c r="M29" i="6"/>
  <c r="N29" i="6" s="1"/>
  <c r="M37" i="6"/>
  <c r="N37" i="6" s="1"/>
  <c r="M588" i="6"/>
  <c r="N588" i="6" s="1"/>
  <c r="M584" i="6"/>
  <c r="N584" i="6" s="1"/>
  <c r="M574" i="6"/>
  <c r="N574" i="6" s="1"/>
  <c r="M501" i="6"/>
  <c r="N501" i="6" s="1"/>
  <c r="M508" i="6"/>
  <c r="N508" i="6" s="1"/>
  <c r="M566" i="6"/>
  <c r="N566" i="6" s="1"/>
  <c r="M6" i="6"/>
  <c r="N6" i="6" s="1"/>
  <c r="M638" i="6"/>
  <c r="N638" i="6" s="1"/>
  <c r="M630" i="6"/>
  <c r="N630" i="6" s="1"/>
  <c r="M622" i="6"/>
  <c r="N622" i="6" s="1"/>
  <c r="M614" i="6"/>
  <c r="N614" i="6" s="1"/>
  <c r="M606" i="6"/>
  <c r="N606" i="6" s="1"/>
  <c r="M598" i="6"/>
  <c r="N598" i="6" s="1"/>
  <c r="M573" i="6"/>
  <c r="N573" i="6" s="1"/>
  <c r="M500" i="6"/>
  <c r="N500" i="6" s="1"/>
  <c r="M42" i="6"/>
  <c r="N42" i="6" s="1"/>
  <c r="M597" i="6"/>
  <c r="N597" i="6" s="1"/>
  <c r="M572" i="6"/>
  <c r="N572" i="6" s="1"/>
  <c r="M568" i="6"/>
  <c r="N568" i="6" s="1"/>
  <c r="M558" i="6"/>
  <c r="N558" i="6" s="1"/>
  <c r="M550" i="6"/>
  <c r="N550" i="6" s="1"/>
  <c r="M542" i="6"/>
  <c r="N542" i="6" s="1"/>
  <c r="M534" i="6"/>
  <c r="N534" i="6" s="1"/>
  <c r="M526" i="6"/>
  <c r="N526" i="6" s="1"/>
  <c r="M518" i="6"/>
  <c r="N518" i="6" s="1"/>
  <c r="M510" i="6"/>
  <c r="N510" i="6" s="1"/>
  <c r="M50" i="6"/>
  <c r="N50" i="6" s="1"/>
  <c r="M596" i="6"/>
  <c r="N596" i="6" s="1"/>
  <c r="M592" i="6"/>
  <c r="N592" i="6" s="1"/>
  <c r="M582" i="6"/>
  <c r="N582" i="6" s="1"/>
  <c r="M509" i="6"/>
  <c r="N509" i="6" s="1"/>
  <c r="M47" i="5"/>
  <c r="N47" i="5" s="1"/>
  <c r="M55" i="5"/>
  <c r="N55" i="5" s="1"/>
  <c r="M492" i="6"/>
  <c r="N492" i="6" s="1"/>
  <c r="M484" i="6"/>
  <c r="N484" i="6" s="1"/>
  <c r="M402" i="6"/>
  <c r="N402" i="6" s="1"/>
  <c r="M394" i="6"/>
  <c r="N394" i="6" s="1"/>
  <c r="M386" i="6"/>
  <c r="N386" i="6" s="1"/>
  <c r="M378" i="6"/>
  <c r="N378" i="6" s="1"/>
  <c r="M370" i="6"/>
  <c r="N370" i="6" s="1"/>
  <c r="M362" i="6"/>
  <c r="N362" i="6" s="1"/>
  <c r="M354" i="6"/>
  <c r="N354" i="6" s="1"/>
  <c r="M346" i="6"/>
  <c r="N346" i="6" s="1"/>
  <c r="M338" i="6"/>
  <c r="N338" i="6" s="1"/>
  <c r="M496" i="6"/>
  <c r="N496" i="6" s="1"/>
  <c r="M488" i="6"/>
  <c r="N488" i="6" s="1"/>
  <c r="M480" i="6"/>
  <c r="N480" i="6" s="1"/>
  <c r="M472" i="6"/>
  <c r="N472" i="6" s="1"/>
  <c r="M460" i="6"/>
  <c r="N460" i="6" s="1"/>
  <c r="M444" i="6"/>
  <c r="N444" i="6" s="1"/>
  <c r="M428" i="6"/>
  <c r="N428" i="6" s="1"/>
  <c r="M412" i="6"/>
  <c r="N412" i="6" s="1"/>
  <c r="M396" i="6"/>
  <c r="N396" i="6" s="1"/>
  <c r="M380" i="6"/>
  <c r="N380" i="6" s="1"/>
  <c r="M364" i="6"/>
  <c r="N364" i="6" s="1"/>
  <c r="M348" i="6"/>
  <c r="N348" i="6" s="1"/>
  <c r="M486" i="6"/>
  <c r="N486" i="6" s="1"/>
  <c r="M273" i="6"/>
  <c r="N273" i="6" s="1"/>
  <c r="M476" i="6"/>
  <c r="N476" i="6" s="1"/>
  <c r="M462" i="6"/>
  <c r="N462" i="6" s="1"/>
  <c r="M446" i="6"/>
  <c r="N446" i="6" s="1"/>
  <c r="M430" i="6"/>
  <c r="N430" i="6" s="1"/>
  <c r="M414" i="6"/>
  <c r="N414" i="6" s="1"/>
  <c r="M398" i="6"/>
  <c r="N398" i="6" s="1"/>
  <c r="M382" i="6"/>
  <c r="N382" i="6" s="1"/>
  <c r="M366" i="6"/>
  <c r="N366" i="6" s="1"/>
  <c r="M350" i="6"/>
  <c r="N350" i="6" s="1"/>
  <c r="M334" i="6"/>
  <c r="N334" i="6" s="1"/>
  <c r="M468" i="6"/>
  <c r="N468" i="6" s="1"/>
  <c r="M452" i="6"/>
  <c r="N452" i="6" s="1"/>
  <c r="M436" i="6"/>
  <c r="N436" i="6" s="1"/>
  <c r="M420" i="6"/>
  <c r="N420" i="6" s="1"/>
  <c r="M404" i="6"/>
  <c r="N404" i="6" s="1"/>
  <c r="M388" i="6"/>
  <c r="N388" i="6" s="1"/>
  <c r="M372" i="6"/>
  <c r="N372" i="6" s="1"/>
  <c r="M356" i="6"/>
  <c r="N356" i="6" s="1"/>
  <c r="M340" i="6"/>
  <c r="N340" i="6" s="1"/>
  <c r="M470" i="6"/>
  <c r="N470" i="6" s="1"/>
  <c r="M454" i="6"/>
  <c r="N454" i="6" s="1"/>
  <c r="M438" i="6"/>
  <c r="N438" i="6" s="1"/>
  <c r="M422" i="6"/>
  <c r="N422" i="6" s="1"/>
  <c r="M406" i="6"/>
  <c r="N406" i="6" s="1"/>
  <c r="M390" i="6"/>
  <c r="N390" i="6" s="1"/>
  <c r="M374" i="6"/>
  <c r="N374" i="6" s="1"/>
  <c r="M358" i="6"/>
  <c r="N358" i="6" s="1"/>
  <c r="M342" i="6"/>
  <c r="N342" i="6" s="1"/>
  <c r="M330" i="6"/>
  <c r="N330" i="6" s="1"/>
  <c r="M456" i="6"/>
  <c r="N456" i="6" s="1"/>
  <c r="M384" i="6"/>
  <c r="N384" i="6" s="1"/>
  <c r="M317" i="6"/>
  <c r="N317" i="6" s="1"/>
  <c r="M301" i="6"/>
  <c r="N301" i="6" s="1"/>
  <c r="M285" i="6"/>
  <c r="N285" i="6" s="1"/>
  <c r="M432" i="6"/>
  <c r="N432" i="6" s="1"/>
  <c r="M376" i="6"/>
  <c r="N376" i="6" s="1"/>
  <c r="M233" i="6"/>
  <c r="N233" i="6" s="1"/>
  <c r="M225" i="6"/>
  <c r="N225" i="6" s="1"/>
  <c r="M217" i="6"/>
  <c r="N217" i="6" s="1"/>
  <c r="M209" i="6"/>
  <c r="N209" i="6" s="1"/>
  <c r="M201" i="6"/>
  <c r="N201" i="6" s="1"/>
  <c r="M193" i="6"/>
  <c r="N193" i="6" s="1"/>
  <c r="M185" i="6"/>
  <c r="N185" i="6" s="1"/>
  <c r="M177" i="6"/>
  <c r="N177" i="6" s="1"/>
  <c r="M169" i="6"/>
  <c r="N169" i="6" s="1"/>
  <c r="M448" i="6"/>
  <c r="N448" i="6" s="1"/>
  <c r="M392" i="6"/>
  <c r="N392" i="6" s="1"/>
  <c r="M332" i="6"/>
  <c r="N332" i="6" s="1"/>
  <c r="M325" i="6"/>
  <c r="N325" i="6" s="1"/>
  <c r="M309" i="6"/>
  <c r="N309" i="6" s="1"/>
  <c r="M293" i="6"/>
  <c r="N293" i="6" s="1"/>
  <c r="M494" i="6"/>
  <c r="N494" i="6" s="1"/>
  <c r="M464" i="6"/>
  <c r="N464" i="6" s="1"/>
  <c r="M408" i="6"/>
  <c r="N408" i="6" s="1"/>
  <c r="M336" i="6"/>
  <c r="N336" i="6" s="1"/>
  <c r="M318" i="6"/>
  <c r="M302" i="6"/>
  <c r="N302" i="6" s="1"/>
  <c r="M286" i="6"/>
  <c r="M440" i="6"/>
  <c r="N440" i="6" s="1"/>
  <c r="M368" i="6"/>
  <c r="N368" i="6" s="1"/>
  <c r="M352" i="6"/>
  <c r="N352" i="6" s="1"/>
  <c r="M400" i="6"/>
  <c r="N400" i="6" s="1"/>
  <c r="M344" i="6"/>
  <c r="N344" i="6" s="1"/>
  <c r="M424" i="6"/>
  <c r="N424" i="6" s="1"/>
  <c r="M326" i="6"/>
  <c r="N326" i="6" s="1"/>
  <c r="M270" i="6"/>
  <c r="N270" i="6" s="1"/>
  <c r="M254" i="6"/>
  <c r="N254" i="6" s="1"/>
  <c r="M251" i="6"/>
  <c r="N251" i="6" s="1"/>
  <c r="M238" i="6"/>
  <c r="N238" i="6" s="1"/>
  <c r="M235" i="6"/>
  <c r="N235" i="6" s="1"/>
  <c r="M222" i="6"/>
  <c r="N222" i="6" s="1"/>
  <c r="M219" i="6"/>
  <c r="N219" i="6" s="1"/>
  <c r="M206" i="6"/>
  <c r="N206" i="6" s="1"/>
  <c r="M203" i="6"/>
  <c r="N203" i="6" s="1"/>
  <c r="M190" i="6"/>
  <c r="N190" i="6" s="1"/>
  <c r="M187" i="6"/>
  <c r="N187" i="6" s="1"/>
  <c r="M178" i="6"/>
  <c r="N178" i="6" s="1"/>
  <c r="M176" i="6"/>
  <c r="N176" i="6" s="1"/>
  <c r="M163" i="6"/>
  <c r="N163" i="6" s="1"/>
  <c r="M155" i="6"/>
  <c r="N155" i="6" s="1"/>
  <c r="M147" i="6"/>
  <c r="N147" i="6" s="1"/>
  <c r="M139" i="6"/>
  <c r="N139" i="6" s="1"/>
  <c r="M131" i="6"/>
  <c r="N131" i="6" s="1"/>
  <c r="M123" i="6"/>
  <c r="N123" i="6" s="1"/>
  <c r="M478" i="6"/>
  <c r="N478" i="6" s="1"/>
  <c r="M246" i="6"/>
  <c r="N246" i="6" s="1"/>
  <c r="M230" i="6"/>
  <c r="N230" i="6" s="1"/>
  <c r="M214" i="6"/>
  <c r="N214" i="6" s="1"/>
  <c r="M198" i="6"/>
  <c r="N198" i="6" s="1"/>
  <c r="M182" i="6"/>
  <c r="N182" i="6" s="1"/>
  <c r="M170" i="6"/>
  <c r="N170" i="6" s="1"/>
  <c r="M278" i="6"/>
  <c r="N278" i="6" s="1"/>
  <c r="M269" i="6"/>
  <c r="N269" i="6" s="1"/>
  <c r="M263" i="6"/>
  <c r="N263" i="6" s="1"/>
  <c r="M250" i="6"/>
  <c r="N250" i="6" s="1"/>
  <c r="M210" i="6"/>
  <c r="M174" i="6"/>
  <c r="N174" i="6" s="1"/>
  <c r="M416" i="6"/>
  <c r="N416" i="6" s="1"/>
  <c r="M310" i="6"/>
  <c r="N310" i="6" s="1"/>
  <c r="M167" i="6"/>
  <c r="N167" i="6" s="1"/>
  <c r="M160" i="6"/>
  <c r="N160" i="6" s="1"/>
  <c r="M144" i="6"/>
  <c r="N144" i="6" s="1"/>
  <c r="M128" i="6"/>
  <c r="N128" i="6" s="1"/>
  <c r="M294" i="6"/>
  <c r="N294" i="6" s="1"/>
  <c r="M271" i="6"/>
  <c r="N271" i="6" s="1"/>
  <c r="M261" i="6"/>
  <c r="N261" i="6" s="1"/>
  <c r="M186" i="6"/>
  <c r="N186" i="6" s="1"/>
  <c r="M175" i="6"/>
  <c r="N175" i="6" s="1"/>
  <c r="M166" i="6"/>
  <c r="N166" i="6" s="1"/>
  <c r="M194" i="6"/>
  <c r="N194" i="6" s="1"/>
  <c r="M156" i="6"/>
  <c r="N156" i="6" s="1"/>
  <c r="M140" i="6"/>
  <c r="N140" i="6" s="1"/>
  <c r="M124" i="6"/>
  <c r="N124" i="6" s="1"/>
  <c r="M121" i="6"/>
  <c r="N121" i="6" s="1"/>
  <c r="M162" i="6"/>
  <c r="N162" i="6" s="1"/>
  <c r="M152" i="6"/>
  <c r="N152" i="6" s="1"/>
  <c r="M146" i="6"/>
  <c r="N146" i="6" s="1"/>
  <c r="M136" i="6"/>
  <c r="N136" i="6" s="1"/>
  <c r="M130" i="6"/>
  <c r="N130" i="6" s="1"/>
  <c r="M114" i="6"/>
  <c r="N114" i="6" s="1"/>
  <c r="M98" i="6"/>
  <c r="N98" i="6" s="1"/>
  <c r="M82" i="6"/>
  <c r="N82" i="6" s="1"/>
  <c r="M74" i="6"/>
  <c r="N74" i="6" s="1"/>
  <c r="M65" i="6"/>
  <c r="N65" i="6" s="1"/>
  <c r="M58" i="6"/>
  <c r="N58" i="6" s="1"/>
  <c r="M40" i="6"/>
  <c r="N40" i="6" s="1"/>
  <c r="M32" i="6"/>
  <c r="N32" i="6" s="1"/>
  <c r="M24" i="6"/>
  <c r="N24" i="6" s="1"/>
  <c r="M16" i="6"/>
  <c r="N16" i="6" s="1"/>
  <c r="M8" i="6"/>
  <c r="N8" i="6" s="1"/>
  <c r="M242" i="6"/>
  <c r="N242" i="6" s="1"/>
  <c r="M34" i="6"/>
  <c r="N34" i="6" s="1"/>
  <c r="M10" i="6"/>
  <c r="N10" i="6" s="1"/>
  <c r="M149" i="6"/>
  <c r="N149" i="6" s="1"/>
  <c r="M133" i="6"/>
  <c r="N133" i="6" s="1"/>
  <c r="M107" i="6"/>
  <c r="N107" i="6" s="1"/>
  <c r="M91" i="6"/>
  <c r="N91" i="6" s="1"/>
  <c r="M69" i="6"/>
  <c r="N69" i="6" s="1"/>
  <c r="M92" i="6"/>
  <c r="N92" i="6" s="1"/>
  <c r="M70" i="6"/>
  <c r="N70" i="6" s="1"/>
  <c r="M26" i="6"/>
  <c r="N26" i="6" s="1"/>
  <c r="M262" i="6"/>
  <c r="N262" i="6" s="1"/>
  <c r="M218" i="6"/>
  <c r="M116" i="6"/>
  <c r="N116" i="6" s="1"/>
  <c r="M100" i="6"/>
  <c r="N100" i="6" s="1"/>
  <c r="M84" i="6"/>
  <c r="N84" i="6" s="1"/>
  <c r="M360" i="6"/>
  <c r="N360" i="6" s="1"/>
  <c r="M279" i="6"/>
  <c r="M234" i="6"/>
  <c r="M202" i="6"/>
  <c r="N202" i="6" s="1"/>
  <c r="M164" i="6"/>
  <c r="M148" i="6"/>
  <c r="N148" i="6" s="1"/>
  <c r="M132" i="6"/>
  <c r="N132" i="6" s="1"/>
  <c r="M53" i="6"/>
  <c r="N53" i="6" s="1"/>
  <c r="M49" i="6"/>
  <c r="N49" i="6" s="1"/>
  <c r="M45" i="6"/>
  <c r="N45" i="6" s="1"/>
  <c r="M259" i="6"/>
  <c r="N259" i="6" s="1"/>
  <c r="M226" i="6"/>
  <c r="M255" i="6"/>
  <c r="N255" i="6" s="1"/>
  <c r="M157" i="6"/>
  <c r="N157" i="6" s="1"/>
  <c r="M154" i="6"/>
  <c r="N154" i="6" s="1"/>
  <c r="M141" i="6"/>
  <c r="N141" i="6" s="1"/>
  <c r="M138" i="6"/>
  <c r="N138" i="6" s="1"/>
  <c r="M125" i="6"/>
  <c r="N125" i="6" s="1"/>
  <c r="M122" i="6"/>
  <c r="N122" i="6" s="1"/>
  <c r="M106" i="6"/>
  <c r="N106" i="6" s="1"/>
  <c r="M90" i="6"/>
  <c r="N90" i="6" s="1"/>
  <c r="M73" i="6"/>
  <c r="N73" i="6" s="1"/>
  <c r="M66" i="6"/>
  <c r="N66" i="6" s="1"/>
  <c r="M57" i="6"/>
  <c r="N57" i="6" s="1"/>
  <c r="M36" i="6"/>
  <c r="N36" i="6" s="1"/>
  <c r="M28" i="6"/>
  <c r="N28" i="6" s="1"/>
  <c r="M20" i="6"/>
  <c r="N20" i="6" s="1"/>
  <c r="M12" i="6"/>
  <c r="N12" i="6" s="1"/>
  <c r="M277" i="6"/>
  <c r="N277" i="6" s="1"/>
  <c r="M108" i="6"/>
  <c r="M89" i="6"/>
  <c r="N89" i="6" s="1"/>
  <c r="M18" i="6"/>
  <c r="N18" i="6" s="1"/>
  <c r="M115" i="6"/>
  <c r="N115" i="6" s="1"/>
  <c r="M99" i="6"/>
  <c r="N99" i="6" s="1"/>
  <c r="M83" i="6"/>
  <c r="N83" i="6" s="1"/>
  <c r="M77" i="6"/>
  <c r="N77" i="6" s="1"/>
  <c r="M61" i="6"/>
  <c r="N61" i="6" s="1"/>
  <c r="M105" i="6"/>
  <c r="N105" i="6" s="1"/>
  <c r="M11" i="6"/>
  <c r="N11" i="6" s="1"/>
  <c r="M19" i="6"/>
  <c r="N19" i="6" s="1"/>
  <c r="M27" i="6"/>
  <c r="N27" i="6" s="1"/>
  <c r="M35" i="6"/>
  <c r="N35" i="6" s="1"/>
  <c r="M43" i="6"/>
  <c r="N43" i="6" s="1"/>
  <c r="M51" i="6"/>
  <c r="N51" i="6" s="1"/>
  <c r="M59" i="6"/>
  <c r="N59" i="6" s="1"/>
  <c r="M67" i="6"/>
  <c r="N67" i="6" s="1"/>
  <c r="M75" i="6"/>
  <c r="N75" i="6" s="1"/>
  <c r="M275" i="6"/>
  <c r="N275" i="6" s="1"/>
  <c r="M14" i="6"/>
  <c r="M22" i="6"/>
  <c r="M30" i="6"/>
  <c r="M38" i="6"/>
  <c r="M46" i="6"/>
  <c r="N46" i="6" s="1"/>
  <c r="M54" i="6"/>
  <c r="N54" i="6" s="1"/>
  <c r="M62" i="6"/>
  <c r="N62" i="6" s="1"/>
  <c r="M78" i="6"/>
  <c r="N78" i="6" s="1"/>
  <c r="M7" i="6"/>
  <c r="N7" i="6" s="1"/>
  <c r="M15" i="6"/>
  <c r="N15" i="6" s="1"/>
  <c r="M23" i="6"/>
  <c r="N23" i="6" s="1"/>
  <c r="M31" i="6"/>
  <c r="N31" i="6" s="1"/>
  <c r="M39" i="6"/>
  <c r="N39" i="6" s="1"/>
  <c r="M47" i="6"/>
  <c r="N47" i="6" s="1"/>
  <c r="M55" i="6"/>
  <c r="N55" i="6" s="1"/>
  <c r="M80" i="6"/>
  <c r="N80" i="6" s="1"/>
  <c r="M88" i="6"/>
  <c r="N88" i="6" s="1"/>
  <c r="M96" i="6"/>
  <c r="N96" i="6" s="1"/>
  <c r="M104" i="6"/>
  <c r="N104" i="6" s="1"/>
  <c r="M112" i="6"/>
  <c r="N112" i="6" s="1"/>
  <c r="M120" i="6"/>
  <c r="N120" i="6" s="1"/>
  <c r="M9" i="6"/>
  <c r="N9" i="6" s="1"/>
  <c r="M17" i="6"/>
  <c r="M25" i="6"/>
  <c r="N25" i="6" s="1"/>
  <c r="M33" i="6"/>
  <c r="N33" i="6" s="1"/>
  <c r="M41" i="6"/>
  <c r="N41" i="6" s="1"/>
  <c r="M81" i="6"/>
  <c r="N81" i="6" s="1"/>
  <c r="M97" i="6"/>
  <c r="N97" i="6" s="1"/>
  <c r="M113" i="6"/>
  <c r="N113" i="6" s="1"/>
  <c r="M129" i="6"/>
  <c r="N129" i="6" s="1"/>
  <c r="M145" i="6"/>
  <c r="N145" i="6" s="1"/>
  <c r="M161" i="6"/>
  <c r="N161" i="6" s="1"/>
  <c r="M171" i="6"/>
  <c r="M179" i="6"/>
  <c r="N179" i="6" s="1"/>
  <c r="M211" i="6"/>
  <c r="N211" i="6" s="1"/>
  <c r="M227" i="6"/>
  <c r="M243" i="6"/>
  <c r="N243" i="6" s="1"/>
  <c r="M397" i="6"/>
  <c r="N397" i="6" s="1"/>
  <c r="M137" i="6"/>
  <c r="N137" i="6" s="1"/>
  <c r="M221" i="6"/>
  <c r="N221" i="6" s="1"/>
  <c r="M64" i="6"/>
  <c r="N64" i="6" s="1"/>
  <c r="M93" i="6"/>
  <c r="N93" i="6" s="1"/>
  <c r="M109" i="6"/>
  <c r="N109" i="6" s="1"/>
  <c r="M168" i="6"/>
  <c r="N168" i="6" s="1"/>
  <c r="M180" i="6"/>
  <c r="N180" i="6" s="1"/>
  <c r="M191" i="6"/>
  <c r="N191" i="6" s="1"/>
  <c r="M196" i="6"/>
  <c r="N196" i="6" s="1"/>
  <c r="M244" i="6"/>
  <c r="N244" i="6" s="1"/>
  <c r="M267" i="6"/>
  <c r="N267" i="6" s="1"/>
  <c r="M86" i="6"/>
  <c r="N86" i="6" s="1"/>
  <c r="M153" i="6"/>
  <c r="N153" i="6" s="1"/>
  <c r="M71" i="6"/>
  <c r="N71" i="6" s="1"/>
  <c r="M87" i="6"/>
  <c r="N87" i="6" s="1"/>
  <c r="M103" i="6"/>
  <c r="N103" i="6" s="1"/>
  <c r="M119" i="6"/>
  <c r="N119" i="6" s="1"/>
  <c r="M172" i="6"/>
  <c r="N172" i="6" s="1"/>
  <c r="M181" i="6"/>
  <c r="N181" i="6" s="1"/>
  <c r="M207" i="6"/>
  <c r="N207" i="6" s="1"/>
  <c r="M212" i="6"/>
  <c r="M229" i="6"/>
  <c r="N229" i="6" s="1"/>
  <c r="M245" i="6"/>
  <c r="N245" i="6" s="1"/>
  <c r="M268" i="6"/>
  <c r="N268" i="6" s="1"/>
  <c r="M274" i="6"/>
  <c r="N274" i="6" s="1"/>
  <c r="M60" i="6"/>
  <c r="N60" i="6" s="1"/>
  <c r="M76" i="6"/>
  <c r="N76" i="6" s="1"/>
  <c r="M94" i="6"/>
  <c r="N94" i="6" s="1"/>
  <c r="M110" i="6"/>
  <c r="N110" i="6" s="1"/>
  <c r="M173" i="6"/>
  <c r="N173" i="6" s="1"/>
  <c r="M118" i="6"/>
  <c r="N118" i="6" s="1"/>
  <c r="M205" i="6"/>
  <c r="N205" i="6" s="1"/>
  <c r="M249" i="6"/>
  <c r="N249" i="6" s="1"/>
  <c r="M252" i="6"/>
  <c r="N252" i="6" s="1"/>
  <c r="M289" i="6"/>
  <c r="N289" i="6" s="1"/>
  <c r="M68" i="6"/>
  <c r="N68" i="6" s="1"/>
  <c r="M44" i="6"/>
  <c r="M48" i="6"/>
  <c r="N48" i="6" s="1"/>
  <c r="M52" i="6"/>
  <c r="N52" i="6" s="1"/>
  <c r="M56" i="6"/>
  <c r="N56" i="6" s="1"/>
  <c r="M72" i="6"/>
  <c r="N72" i="6" s="1"/>
  <c r="M85" i="6"/>
  <c r="N85" i="6" s="1"/>
  <c r="M101" i="6"/>
  <c r="N101" i="6" s="1"/>
  <c r="M117" i="6"/>
  <c r="N117" i="6" s="1"/>
  <c r="M199" i="6"/>
  <c r="N199" i="6" s="1"/>
  <c r="M220" i="6"/>
  <c r="N220" i="6" s="1"/>
  <c r="M231" i="6"/>
  <c r="M236" i="6"/>
  <c r="N236" i="6" s="1"/>
  <c r="M247" i="6"/>
  <c r="N247" i="6" s="1"/>
  <c r="M253" i="6"/>
  <c r="N253" i="6" s="1"/>
  <c r="M282" i="6"/>
  <c r="N282" i="6" s="1"/>
  <c r="M290" i="6"/>
  <c r="N290" i="6" s="1"/>
  <c r="M102" i="6"/>
  <c r="N102" i="6" s="1"/>
  <c r="M307" i="6"/>
  <c r="N307" i="6" s="1"/>
  <c r="M63" i="6"/>
  <c r="N63" i="6" s="1"/>
  <c r="M79" i="6"/>
  <c r="N79" i="6" s="1"/>
  <c r="M95" i="6"/>
  <c r="N95" i="6" s="1"/>
  <c r="M111" i="6"/>
  <c r="N111" i="6" s="1"/>
  <c r="M127" i="6"/>
  <c r="N127" i="6" s="1"/>
  <c r="M143" i="6"/>
  <c r="N143" i="6" s="1"/>
  <c r="M159" i="6"/>
  <c r="N159" i="6" s="1"/>
  <c r="M183" i="6"/>
  <c r="N183" i="6" s="1"/>
  <c r="M189" i="6"/>
  <c r="N189" i="6" s="1"/>
  <c r="M299" i="6"/>
  <c r="N299" i="6" s="1"/>
  <c r="M306" i="6"/>
  <c r="N306" i="6" s="1"/>
  <c r="M313" i="6"/>
  <c r="N313" i="6" s="1"/>
  <c r="M134" i="6"/>
  <c r="N134" i="6" s="1"/>
  <c r="M150" i="6"/>
  <c r="N150" i="6" s="1"/>
  <c r="M195" i="6"/>
  <c r="N195" i="6" s="1"/>
  <c r="M204" i="6"/>
  <c r="N204" i="6" s="1"/>
  <c r="M213" i="6"/>
  <c r="N213" i="6" s="1"/>
  <c r="M239" i="6"/>
  <c r="N239" i="6" s="1"/>
  <c r="M266" i="6"/>
  <c r="N266" i="6" s="1"/>
  <c r="M288" i="6"/>
  <c r="N288" i="6" s="1"/>
  <c r="M383" i="6"/>
  <c r="N383" i="6" s="1"/>
  <c r="M135" i="6"/>
  <c r="N135" i="6" s="1"/>
  <c r="M151" i="6"/>
  <c r="N151" i="6" s="1"/>
  <c r="M188" i="6"/>
  <c r="N188" i="6" s="1"/>
  <c r="M197" i="6"/>
  <c r="N197" i="6" s="1"/>
  <c r="M223" i="6"/>
  <c r="N223" i="6" s="1"/>
  <c r="M258" i="6"/>
  <c r="N258" i="6" s="1"/>
  <c r="M283" i="6"/>
  <c r="N283" i="6" s="1"/>
  <c r="M297" i="6"/>
  <c r="N297" i="6" s="1"/>
  <c r="M322" i="6"/>
  <c r="N322" i="6" s="1"/>
  <c r="M479" i="6"/>
  <c r="M126" i="6"/>
  <c r="N126" i="6" s="1"/>
  <c r="M142" i="6"/>
  <c r="N142" i="6" s="1"/>
  <c r="M158" i="6"/>
  <c r="M165" i="6"/>
  <c r="N165" i="6" s="1"/>
  <c r="M215" i="6"/>
  <c r="N215" i="6" s="1"/>
  <c r="M228" i="6"/>
  <c r="N228" i="6" s="1"/>
  <c r="M237" i="6"/>
  <c r="N237" i="6" s="1"/>
  <c r="M241" i="6"/>
  <c r="N241" i="6" s="1"/>
  <c r="M305" i="6"/>
  <c r="N305" i="6" s="1"/>
  <c r="M323" i="6"/>
  <c r="N323" i="6" s="1"/>
  <c r="M410" i="6"/>
  <c r="N410" i="6" s="1"/>
  <c r="M192" i="6"/>
  <c r="N192" i="6" s="1"/>
  <c r="M208" i="6"/>
  <c r="N208" i="6" s="1"/>
  <c r="M224" i="6"/>
  <c r="N224" i="6" s="1"/>
  <c r="M240" i="6"/>
  <c r="N240" i="6" s="1"/>
  <c r="M260" i="6"/>
  <c r="M276" i="6"/>
  <c r="N276" i="6" s="1"/>
  <c r="M291" i="6"/>
  <c r="N291" i="6" s="1"/>
  <c r="M329" i="6"/>
  <c r="N329" i="6" s="1"/>
  <c r="M367" i="6"/>
  <c r="N367" i="6" s="1"/>
  <c r="M445" i="6"/>
  <c r="N445" i="6" s="1"/>
  <c r="M473" i="6"/>
  <c r="N473" i="6" s="1"/>
  <c r="M314" i="6"/>
  <c r="N314" i="6" s="1"/>
  <c r="M320" i="6"/>
  <c r="N320" i="6" s="1"/>
  <c r="M331" i="6"/>
  <c r="N331" i="6" s="1"/>
  <c r="M391" i="6"/>
  <c r="N391" i="6" s="1"/>
  <c r="M461" i="6"/>
  <c r="N461" i="6" s="1"/>
  <c r="M184" i="6"/>
  <c r="N184" i="6" s="1"/>
  <c r="M200" i="6"/>
  <c r="N200" i="6" s="1"/>
  <c r="M216" i="6"/>
  <c r="N216" i="6" s="1"/>
  <c r="M232" i="6"/>
  <c r="N232" i="6" s="1"/>
  <c r="M248" i="6"/>
  <c r="N248" i="6" s="1"/>
  <c r="M298" i="6"/>
  <c r="N298" i="6" s="1"/>
  <c r="M304" i="6"/>
  <c r="N304" i="6" s="1"/>
  <c r="M315" i="6"/>
  <c r="N315" i="6" s="1"/>
  <c r="M321" i="6"/>
  <c r="N321" i="6" s="1"/>
  <c r="M439" i="6"/>
  <c r="N439" i="6" s="1"/>
  <c r="M447" i="6"/>
  <c r="M455" i="6"/>
  <c r="N455" i="6" s="1"/>
  <c r="M475" i="6"/>
  <c r="N475" i="6" s="1"/>
  <c r="M434" i="6"/>
  <c r="N434" i="6" s="1"/>
  <c r="M450" i="6"/>
  <c r="N450" i="6" s="1"/>
  <c r="M292" i="6"/>
  <c r="N292" i="6" s="1"/>
  <c r="M295" i="6"/>
  <c r="N295" i="6" s="1"/>
  <c r="M308" i="6"/>
  <c r="N308" i="6" s="1"/>
  <c r="M311" i="6"/>
  <c r="M324" i="6"/>
  <c r="N324" i="6" s="1"/>
  <c r="M327" i="6"/>
  <c r="N327" i="6" s="1"/>
  <c r="M335" i="6"/>
  <c r="N335" i="6" s="1"/>
  <c r="M407" i="6"/>
  <c r="N407" i="6" s="1"/>
  <c r="M413" i="6"/>
  <c r="N413" i="6" s="1"/>
  <c r="M463" i="6"/>
  <c r="N463" i="6" s="1"/>
  <c r="M487" i="6"/>
  <c r="N487" i="6" s="1"/>
  <c r="M296" i="6"/>
  <c r="N296" i="6" s="1"/>
  <c r="M312" i="6"/>
  <c r="N312" i="6" s="1"/>
  <c r="M328" i="6"/>
  <c r="N328" i="6" s="1"/>
  <c r="M375" i="6"/>
  <c r="N375" i="6" s="1"/>
  <c r="M381" i="6"/>
  <c r="N381" i="6" s="1"/>
  <c r="M431" i="6"/>
  <c r="N431" i="6" s="1"/>
  <c r="M458" i="6"/>
  <c r="N458" i="6" s="1"/>
  <c r="M489" i="6"/>
  <c r="N489" i="6" s="1"/>
  <c r="M256" i="6"/>
  <c r="N256" i="6" s="1"/>
  <c r="M265" i="6"/>
  <c r="N265" i="6" s="1"/>
  <c r="M272" i="6"/>
  <c r="N272" i="6" s="1"/>
  <c r="M281" i="6"/>
  <c r="N281" i="6" s="1"/>
  <c r="M359" i="6"/>
  <c r="N359" i="6" s="1"/>
  <c r="M365" i="6"/>
  <c r="N365" i="6" s="1"/>
  <c r="M415" i="6"/>
  <c r="N415" i="6" s="1"/>
  <c r="M442" i="6"/>
  <c r="N442" i="6" s="1"/>
  <c r="M477" i="6"/>
  <c r="N477" i="6" s="1"/>
  <c r="M495" i="6"/>
  <c r="M284" i="6"/>
  <c r="N284" i="6" s="1"/>
  <c r="M287" i="6"/>
  <c r="N287" i="6" s="1"/>
  <c r="M300" i="6"/>
  <c r="N300" i="6" s="1"/>
  <c r="M303" i="6"/>
  <c r="N303" i="6" s="1"/>
  <c r="M316" i="6"/>
  <c r="N316" i="6" s="1"/>
  <c r="M319" i="6"/>
  <c r="N319" i="6" s="1"/>
  <c r="M343" i="6"/>
  <c r="N343" i="6" s="1"/>
  <c r="M349" i="6"/>
  <c r="N349" i="6" s="1"/>
  <c r="M399" i="6"/>
  <c r="N399" i="6" s="1"/>
  <c r="M426" i="6"/>
  <c r="N426" i="6" s="1"/>
  <c r="M466" i="6"/>
  <c r="N466" i="6" s="1"/>
  <c r="M471" i="6"/>
  <c r="N471" i="6" s="1"/>
  <c r="M257" i="6"/>
  <c r="N257" i="6" s="1"/>
  <c r="M264" i="6"/>
  <c r="N264" i="6" s="1"/>
  <c r="M280" i="6"/>
  <c r="N280" i="6" s="1"/>
  <c r="M351" i="6"/>
  <c r="N351" i="6" s="1"/>
  <c r="M418" i="6"/>
  <c r="N418" i="6" s="1"/>
  <c r="M423" i="6"/>
  <c r="N423" i="6" s="1"/>
  <c r="M429" i="6"/>
  <c r="N429" i="6" s="1"/>
  <c r="M333" i="6"/>
  <c r="M339" i="6"/>
  <c r="N339" i="6" s="1"/>
  <c r="M355" i="6"/>
  <c r="N355" i="6" s="1"/>
  <c r="M371" i="6"/>
  <c r="N371" i="6" s="1"/>
  <c r="M387" i="6"/>
  <c r="M403" i="6"/>
  <c r="N403" i="6" s="1"/>
  <c r="M419" i="6"/>
  <c r="N419" i="6" s="1"/>
  <c r="M435" i="6"/>
  <c r="N435" i="6" s="1"/>
  <c r="M451" i="6"/>
  <c r="N451" i="6" s="1"/>
  <c r="M467" i="6"/>
  <c r="N467" i="6" s="1"/>
  <c r="M474" i="6"/>
  <c r="N474" i="6" s="1"/>
  <c r="M483" i="6"/>
  <c r="N483" i="6" s="1"/>
  <c r="M337" i="6"/>
  <c r="N337" i="6" s="1"/>
  <c r="M353" i="6"/>
  <c r="M369" i="6"/>
  <c r="N369" i="6" s="1"/>
  <c r="M385" i="6"/>
  <c r="M401" i="6"/>
  <c r="N401" i="6" s="1"/>
  <c r="M417" i="6"/>
  <c r="N417" i="6" s="1"/>
  <c r="M433" i="6"/>
  <c r="N433" i="6" s="1"/>
  <c r="M449" i="6"/>
  <c r="N449" i="6" s="1"/>
  <c r="M465" i="6"/>
  <c r="N465" i="6" s="1"/>
  <c r="M485" i="6"/>
  <c r="N485" i="6" s="1"/>
  <c r="M490" i="6"/>
  <c r="N490" i="6" s="1"/>
  <c r="M347" i="6"/>
  <c r="N347" i="6" s="1"/>
  <c r="M363" i="6"/>
  <c r="N363" i="6" s="1"/>
  <c r="M379" i="6"/>
  <c r="N379" i="6" s="1"/>
  <c r="M395" i="6"/>
  <c r="N395" i="6" s="1"/>
  <c r="M411" i="6"/>
  <c r="N411" i="6" s="1"/>
  <c r="M427" i="6"/>
  <c r="N427" i="6" s="1"/>
  <c r="M443" i="6"/>
  <c r="N443" i="6" s="1"/>
  <c r="M459" i="6"/>
  <c r="N459" i="6" s="1"/>
  <c r="M491" i="6"/>
  <c r="N491" i="6" s="1"/>
  <c r="M341" i="6"/>
  <c r="N341" i="6" s="1"/>
  <c r="M357" i="6"/>
  <c r="N357" i="6" s="1"/>
  <c r="M373" i="6"/>
  <c r="N373" i="6" s="1"/>
  <c r="M389" i="6"/>
  <c r="N389" i="6" s="1"/>
  <c r="M405" i="6"/>
  <c r="N405" i="6" s="1"/>
  <c r="M421" i="6"/>
  <c r="N421" i="6" s="1"/>
  <c r="M437" i="6"/>
  <c r="N437" i="6" s="1"/>
  <c r="M453" i="6"/>
  <c r="N453" i="6" s="1"/>
  <c r="M469" i="6"/>
  <c r="N469" i="6" s="1"/>
  <c r="M481" i="6"/>
  <c r="N481" i="6" s="1"/>
  <c r="M497" i="6"/>
  <c r="N497" i="6" s="1"/>
  <c r="M345" i="6"/>
  <c r="N345" i="6" s="1"/>
  <c r="M361" i="6"/>
  <c r="N361" i="6" s="1"/>
  <c r="M377" i="6"/>
  <c r="N377" i="6" s="1"/>
  <c r="M393" i="6"/>
  <c r="N393" i="6" s="1"/>
  <c r="M409" i="6"/>
  <c r="N409" i="6" s="1"/>
  <c r="M425" i="6"/>
  <c r="M441" i="6"/>
  <c r="N441" i="6" s="1"/>
  <c r="M457" i="6"/>
  <c r="N457" i="6" s="1"/>
  <c r="M482" i="6"/>
  <c r="N482" i="6" s="1"/>
  <c r="M493" i="6"/>
  <c r="N493" i="6" s="1"/>
  <c r="M498" i="6"/>
  <c r="N498" i="6" s="1"/>
  <c r="M14" i="5"/>
  <c r="N14" i="5" s="1"/>
  <c r="M22" i="5"/>
  <c r="N22" i="5" s="1"/>
  <c r="M30" i="5"/>
  <c r="N30" i="5" s="1"/>
  <c r="M38" i="5"/>
  <c r="N38" i="5" s="1"/>
  <c r="M46" i="5"/>
  <c r="N46" i="5" s="1"/>
  <c r="M54" i="5"/>
  <c r="N54" i="5" s="1"/>
  <c r="M9" i="5"/>
  <c r="N9" i="5" s="1"/>
  <c r="M17" i="5"/>
  <c r="N17" i="5" s="1"/>
  <c r="M25" i="5"/>
  <c r="N25" i="5" s="1"/>
  <c r="M33" i="5"/>
  <c r="N33" i="5" s="1"/>
  <c r="M41" i="5"/>
  <c r="N41" i="5" s="1"/>
  <c r="M49" i="5"/>
  <c r="N49" i="5" s="1"/>
  <c r="M57" i="5"/>
  <c r="N57" i="5" s="1"/>
  <c r="M10" i="5"/>
  <c r="N10" i="5" s="1"/>
  <c r="M18" i="5"/>
  <c r="N18" i="5" s="1"/>
  <c r="M26" i="5"/>
  <c r="N26" i="5" s="1"/>
  <c r="M34" i="5"/>
  <c r="N34" i="5" s="1"/>
  <c r="M42" i="5"/>
  <c r="N42" i="5" s="1"/>
  <c r="M50" i="5"/>
  <c r="N50" i="5" s="1"/>
  <c r="M58" i="5"/>
  <c r="N58" i="5" s="1"/>
  <c r="M341" i="5"/>
  <c r="N341" i="5" s="1"/>
  <c r="M333" i="5"/>
  <c r="N333" i="5" s="1"/>
  <c r="M317" i="5"/>
  <c r="N317" i="5" s="1"/>
  <c r="M483" i="5"/>
  <c r="N483" i="5" s="1"/>
  <c r="M467" i="5"/>
  <c r="N467" i="5" s="1"/>
  <c r="M451" i="5"/>
  <c r="N451" i="5" s="1"/>
  <c r="M435" i="5"/>
  <c r="N435" i="5" s="1"/>
  <c r="M419" i="5"/>
  <c r="N419" i="5" s="1"/>
  <c r="M403" i="5"/>
  <c r="N403" i="5" s="1"/>
  <c r="M387" i="5"/>
  <c r="N387" i="5" s="1"/>
  <c r="M371" i="5"/>
  <c r="N371" i="5" s="1"/>
  <c r="M355" i="5"/>
  <c r="N355" i="5" s="1"/>
  <c r="M339" i="5"/>
  <c r="N339" i="5" s="1"/>
  <c r="M323" i="5"/>
  <c r="N323" i="5" s="1"/>
  <c r="M307" i="5"/>
  <c r="N307" i="5" s="1"/>
  <c r="M291" i="5"/>
  <c r="N291" i="5" s="1"/>
  <c r="M275" i="5"/>
  <c r="N275" i="5" s="1"/>
  <c r="M259" i="5"/>
  <c r="N259" i="5" s="1"/>
  <c r="M243" i="5"/>
  <c r="N243" i="5" s="1"/>
  <c r="M482" i="5"/>
  <c r="N482" i="5" s="1"/>
  <c r="M466" i="5"/>
  <c r="N466" i="5" s="1"/>
  <c r="M450" i="5"/>
  <c r="N450" i="5" s="1"/>
  <c r="M434" i="5"/>
  <c r="N434" i="5" s="1"/>
  <c r="M418" i="5"/>
  <c r="N418" i="5" s="1"/>
  <c r="M402" i="5"/>
  <c r="N402" i="5" s="1"/>
  <c r="M386" i="5"/>
  <c r="N386" i="5" s="1"/>
  <c r="M370" i="5"/>
  <c r="N370" i="5" s="1"/>
  <c r="M354" i="5"/>
  <c r="N354" i="5" s="1"/>
  <c r="M338" i="5"/>
  <c r="N338" i="5" s="1"/>
  <c r="M322" i="5"/>
  <c r="N322" i="5" s="1"/>
  <c r="M306" i="5"/>
  <c r="N306" i="5" s="1"/>
  <c r="M290" i="5"/>
  <c r="N290" i="5" s="1"/>
  <c r="M274" i="5"/>
  <c r="N274" i="5" s="1"/>
  <c r="M258" i="5"/>
  <c r="N258" i="5" s="1"/>
  <c r="M242" i="5"/>
  <c r="N242" i="5" s="1"/>
  <c r="M234" i="5"/>
  <c r="N234" i="5" s="1"/>
  <c r="M226" i="5"/>
  <c r="N226" i="5" s="1"/>
  <c r="M218" i="5"/>
  <c r="N218" i="5" s="1"/>
  <c r="M210" i="5"/>
  <c r="N210" i="5" s="1"/>
  <c r="M202" i="5"/>
  <c r="N202" i="5" s="1"/>
  <c r="M194" i="5"/>
  <c r="N194" i="5" s="1"/>
  <c r="M186" i="5"/>
  <c r="N186" i="5" s="1"/>
  <c r="M178" i="5"/>
  <c r="N178" i="5" s="1"/>
  <c r="M170" i="5"/>
  <c r="N170" i="5" s="1"/>
  <c r="M162" i="5"/>
  <c r="N162" i="5" s="1"/>
  <c r="M154" i="5"/>
  <c r="N154" i="5" s="1"/>
  <c r="M146" i="5"/>
  <c r="N146" i="5" s="1"/>
  <c r="M138" i="5"/>
  <c r="N138" i="5" s="1"/>
  <c r="M130" i="5"/>
  <c r="N130" i="5" s="1"/>
  <c r="M122" i="5"/>
  <c r="N122" i="5" s="1"/>
  <c r="M114" i="5"/>
  <c r="N114" i="5" s="1"/>
  <c r="M106" i="5"/>
  <c r="N106" i="5" s="1"/>
  <c r="M491" i="5"/>
  <c r="N491" i="5" s="1"/>
  <c r="M475" i="5"/>
  <c r="N475" i="5" s="1"/>
  <c r="M459" i="5"/>
  <c r="N459" i="5" s="1"/>
  <c r="M443" i="5"/>
  <c r="N443" i="5" s="1"/>
  <c r="M427" i="5"/>
  <c r="N427" i="5" s="1"/>
  <c r="M411" i="5"/>
  <c r="N411" i="5" s="1"/>
  <c r="M395" i="5"/>
  <c r="N395" i="5" s="1"/>
  <c r="M379" i="5"/>
  <c r="N379" i="5" s="1"/>
  <c r="M363" i="5"/>
  <c r="N363" i="5" s="1"/>
  <c r="M347" i="5"/>
  <c r="N347" i="5" s="1"/>
  <c r="M331" i="5"/>
  <c r="N331" i="5" s="1"/>
  <c r="M315" i="5"/>
  <c r="N315" i="5" s="1"/>
  <c r="M299" i="5"/>
  <c r="N299" i="5" s="1"/>
  <c r="M283" i="5"/>
  <c r="N283" i="5" s="1"/>
  <c r="M267" i="5"/>
  <c r="N267" i="5" s="1"/>
  <c r="M251" i="5"/>
  <c r="N251" i="5" s="1"/>
  <c r="M481" i="5"/>
  <c r="N481" i="5" s="1"/>
  <c r="M465" i="5"/>
  <c r="N465" i="5" s="1"/>
  <c r="M449" i="5"/>
  <c r="N449" i="5" s="1"/>
  <c r="M433" i="5"/>
  <c r="N433" i="5" s="1"/>
  <c r="M417" i="5"/>
  <c r="N417" i="5" s="1"/>
  <c r="M401" i="5"/>
  <c r="N401" i="5" s="1"/>
  <c r="M385" i="5"/>
  <c r="N385" i="5" s="1"/>
  <c r="M369" i="5"/>
  <c r="N369" i="5" s="1"/>
  <c r="M353" i="5"/>
  <c r="N353" i="5" s="1"/>
  <c r="M337" i="5"/>
  <c r="N337" i="5" s="1"/>
  <c r="M321" i="5"/>
  <c r="N321" i="5" s="1"/>
  <c r="M305" i="5"/>
  <c r="N305" i="5" s="1"/>
  <c r="M289" i="5"/>
  <c r="N289" i="5" s="1"/>
  <c r="M273" i="5"/>
  <c r="N273" i="5" s="1"/>
  <c r="M257" i="5"/>
  <c r="N257" i="5" s="1"/>
  <c r="M241" i="5"/>
  <c r="N241" i="5" s="1"/>
  <c r="M223" i="5"/>
  <c r="N223" i="5" s="1"/>
  <c r="M207" i="5"/>
  <c r="N207" i="5" s="1"/>
  <c r="M134" i="5"/>
  <c r="N134" i="5" s="1"/>
  <c r="M118" i="5"/>
  <c r="N118" i="5" s="1"/>
  <c r="M110" i="5"/>
  <c r="N110" i="5" s="1"/>
  <c r="M102" i="5"/>
  <c r="N102" i="5" s="1"/>
  <c r="M96" i="5"/>
  <c r="N96" i="5" s="1"/>
  <c r="M88" i="5"/>
  <c r="N88" i="5" s="1"/>
  <c r="M82" i="5"/>
  <c r="N82" i="5" s="1"/>
  <c r="M74" i="5"/>
  <c r="N74" i="5" s="1"/>
  <c r="M64" i="5"/>
  <c r="N64" i="5" s="1"/>
  <c r="M20" i="5"/>
  <c r="N20" i="5" s="1"/>
  <c r="M222" i="5"/>
  <c r="N222" i="5" s="1"/>
  <c r="M206" i="5"/>
  <c r="N206" i="5" s="1"/>
  <c r="M190" i="5"/>
  <c r="N190" i="5" s="1"/>
  <c r="M174" i="5"/>
  <c r="N174" i="5" s="1"/>
  <c r="M158" i="5"/>
  <c r="N158" i="5" s="1"/>
  <c r="M142" i="5"/>
  <c r="N142" i="5" s="1"/>
  <c r="M175" i="5"/>
  <c r="N175" i="5" s="1"/>
  <c r="M159" i="5"/>
  <c r="N159" i="5" s="1"/>
  <c r="M143" i="5"/>
  <c r="N143" i="5" s="1"/>
  <c r="M100" i="5"/>
  <c r="N100" i="5" s="1"/>
  <c r="M94" i="5"/>
  <c r="N94" i="5" s="1"/>
  <c r="M84" i="5"/>
  <c r="N84" i="5" s="1"/>
  <c r="M80" i="5"/>
  <c r="N80" i="5" s="1"/>
  <c r="M72" i="5"/>
  <c r="N72" i="5" s="1"/>
  <c r="M62" i="5"/>
  <c r="N62" i="5" s="1"/>
  <c r="M12" i="5"/>
  <c r="N12" i="5" s="1"/>
  <c r="M231" i="5"/>
  <c r="N231" i="5" s="1"/>
  <c r="M215" i="5"/>
  <c r="N215" i="5" s="1"/>
  <c r="M199" i="5"/>
  <c r="N199" i="5" s="1"/>
  <c r="M183" i="5"/>
  <c r="N183" i="5" s="1"/>
  <c r="M167" i="5"/>
  <c r="N167" i="5" s="1"/>
  <c r="M151" i="5"/>
  <c r="N151" i="5" s="1"/>
  <c r="M99" i="5"/>
  <c r="N99" i="5" s="1"/>
  <c r="M95" i="5"/>
  <c r="N95" i="5" s="1"/>
  <c r="M91" i="5"/>
  <c r="N91" i="5" s="1"/>
  <c r="M87" i="5"/>
  <c r="N87" i="5" s="1"/>
  <c r="M83" i="5"/>
  <c r="N83" i="5" s="1"/>
  <c r="M79" i="5"/>
  <c r="N79" i="5" s="1"/>
  <c r="M75" i="5"/>
  <c r="N75" i="5" s="1"/>
  <c r="M71" i="5"/>
  <c r="N71" i="5" s="1"/>
  <c r="M67" i="5"/>
  <c r="N67" i="5" s="1"/>
  <c r="M63" i="5"/>
  <c r="N63" i="5" s="1"/>
  <c r="M56" i="5"/>
  <c r="N56" i="5" s="1"/>
  <c r="M48" i="5"/>
  <c r="N48" i="5" s="1"/>
  <c r="M40" i="5"/>
  <c r="N40" i="5" s="1"/>
  <c r="M32" i="5"/>
  <c r="N32" i="5" s="1"/>
  <c r="M24" i="5"/>
  <c r="N24" i="5" s="1"/>
  <c r="M16" i="5"/>
  <c r="N16" i="5" s="1"/>
  <c r="M8" i="5"/>
  <c r="N8" i="5" s="1"/>
  <c r="M92" i="5"/>
  <c r="N92" i="5" s="1"/>
  <c r="M66" i="5"/>
  <c r="N66" i="5" s="1"/>
  <c r="M224" i="5"/>
  <c r="N224" i="5" s="1"/>
  <c r="M208" i="5"/>
  <c r="N208" i="5" s="1"/>
  <c r="M192" i="5"/>
  <c r="N192" i="5" s="1"/>
  <c r="M176" i="5"/>
  <c r="N176" i="5" s="1"/>
  <c r="M160" i="5"/>
  <c r="N160" i="5" s="1"/>
  <c r="M144" i="5"/>
  <c r="N144" i="5" s="1"/>
  <c r="M135" i="5"/>
  <c r="N135" i="5" s="1"/>
  <c r="M127" i="5"/>
  <c r="N127" i="5" s="1"/>
  <c r="M119" i="5"/>
  <c r="N119" i="5" s="1"/>
  <c r="M111" i="5"/>
  <c r="N111" i="5" s="1"/>
  <c r="M103" i="5"/>
  <c r="N103" i="5" s="1"/>
  <c r="M59" i="5"/>
  <c r="N59" i="5" s="1"/>
  <c r="M51" i="5"/>
  <c r="N51" i="5" s="1"/>
  <c r="M43" i="5"/>
  <c r="N43" i="5" s="1"/>
  <c r="M35" i="5"/>
  <c r="N35" i="5" s="1"/>
  <c r="M27" i="5"/>
  <c r="N27" i="5" s="1"/>
  <c r="M19" i="5"/>
  <c r="N19" i="5" s="1"/>
  <c r="M11" i="5"/>
  <c r="N11" i="5" s="1"/>
  <c r="M5" i="5"/>
  <c r="N5" i="5" s="1"/>
  <c r="M98" i="5"/>
  <c r="N98" i="5" s="1"/>
  <c r="M86" i="5"/>
  <c r="N86" i="5" s="1"/>
  <c r="M76" i="5"/>
  <c r="N76" i="5" s="1"/>
  <c r="M70" i="5"/>
  <c r="N70" i="5" s="1"/>
  <c r="M60" i="5"/>
  <c r="N60" i="5" s="1"/>
  <c r="M36" i="5"/>
  <c r="N36" i="5" s="1"/>
  <c r="M490" i="5"/>
  <c r="N490" i="5" s="1"/>
  <c r="M474" i="5"/>
  <c r="N474" i="5" s="1"/>
  <c r="M458" i="5"/>
  <c r="N458" i="5" s="1"/>
  <c r="M442" i="5"/>
  <c r="N442" i="5" s="1"/>
  <c r="M426" i="5"/>
  <c r="N426" i="5" s="1"/>
  <c r="M410" i="5"/>
  <c r="N410" i="5" s="1"/>
  <c r="M394" i="5"/>
  <c r="N394" i="5" s="1"/>
  <c r="M378" i="5"/>
  <c r="N378" i="5" s="1"/>
  <c r="M362" i="5"/>
  <c r="N362" i="5" s="1"/>
  <c r="M346" i="5"/>
  <c r="N346" i="5" s="1"/>
  <c r="M330" i="5"/>
  <c r="N330" i="5" s="1"/>
  <c r="M314" i="5"/>
  <c r="N314" i="5" s="1"/>
  <c r="M298" i="5"/>
  <c r="N298" i="5" s="1"/>
  <c r="M282" i="5"/>
  <c r="N282" i="5" s="1"/>
  <c r="M266" i="5"/>
  <c r="N266" i="5" s="1"/>
  <c r="M250" i="5"/>
  <c r="N250" i="5" s="1"/>
  <c r="M230" i="5"/>
  <c r="N230" i="5" s="1"/>
  <c r="M214" i="5"/>
  <c r="N214" i="5" s="1"/>
  <c r="M198" i="5"/>
  <c r="N198" i="5" s="1"/>
  <c r="M182" i="5"/>
  <c r="N182" i="5" s="1"/>
  <c r="M166" i="5"/>
  <c r="N166" i="5" s="1"/>
  <c r="M150" i="5"/>
  <c r="N150" i="5" s="1"/>
  <c r="M191" i="5"/>
  <c r="N191" i="5" s="1"/>
  <c r="M126" i="5"/>
  <c r="N126" i="5" s="1"/>
  <c r="M90" i="5"/>
  <c r="N90" i="5" s="1"/>
  <c r="M78" i="5"/>
  <c r="N78" i="5" s="1"/>
  <c r="M68" i="5"/>
  <c r="N68" i="5" s="1"/>
  <c r="M52" i="5"/>
  <c r="N52" i="5" s="1"/>
  <c r="M44" i="5"/>
  <c r="N44" i="5" s="1"/>
  <c r="O43" i="5" s="1"/>
  <c r="M28" i="5"/>
  <c r="N28" i="5" s="1"/>
  <c r="M489" i="5"/>
  <c r="N489" i="5" s="1"/>
  <c r="M473" i="5"/>
  <c r="N473" i="5" s="1"/>
  <c r="M457" i="5"/>
  <c r="N457" i="5" s="1"/>
  <c r="M441" i="5"/>
  <c r="N441" i="5" s="1"/>
  <c r="M425" i="5"/>
  <c r="N425" i="5" s="1"/>
  <c r="M409" i="5"/>
  <c r="N409" i="5" s="1"/>
  <c r="M393" i="5"/>
  <c r="N393" i="5" s="1"/>
  <c r="M377" i="5"/>
  <c r="N377" i="5" s="1"/>
  <c r="M361" i="5"/>
  <c r="N361" i="5" s="1"/>
  <c r="M345" i="5"/>
  <c r="N345" i="5" s="1"/>
  <c r="M329" i="5"/>
  <c r="N329" i="5" s="1"/>
  <c r="M313" i="5"/>
  <c r="N313" i="5" s="1"/>
  <c r="M297" i="5"/>
  <c r="N297" i="5" s="1"/>
  <c r="M281" i="5"/>
  <c r="N281" i="5" s="1"/>
  <c r="M265" i="5"/>
  <c r="N265" i="5" s="1"/>
  <c r="M249" i="5"/>
  <c r="N249" i="5" s="1"/>
  <c r="M235" i="5"/>
  <c r="N235" i="5" s="1"/>
  <c r="M232" i="5"/>
  <c r="N232" i="5" s="1"/>
  <c r="M216" i="5"/>
  <c r="N216" i="5" s="1"/>
  <c r="M200" i="5"/>
  <c r="N200" i="5" s="1"/>
  <c r="M184" i="5"/>
  <c r="N184" i="5" s="1"/>
  <c r="M168" i="5"/>
  <c r="N168" i="5" s="1"/>
  <c r="M152" i="5"/>
  <c r="N152" i="5" s="1"/>
  <c r="M136" i="5"/>
  <c r="N136" i="5" s="1"/>
  <c r="O135" i="5" s="1"/>
  <c r="M128" i="5"/>
  <c r="N128" i="5" s="1"/>
  <c r="M120" i="5"/>
  <c r="N120" i="5" s="1"/>
  <c r="M112" i="5"/>
  <c r="N112" i="5" s="1"/>
  <c r="O111" i="5" s="1"/>
  <c r="M104" i="5"/>
  <c r="N104" i="5" s="1"/>
  <c r="O103" i="5" s="1"/>
  <c r="M39" i="5"/>
  <c r="N39" i="5" s="1"/>
  <c r="M31" i="5"/>
  <c r="N31" i="5" s="1"/>
  <c r="M23" i="5"/>
  <c r="N23" i="5" s="1"/>
  <c r="M15" i="5"/>
  <c r="N15" i="5" s="1"/>
  <c r="M7" i="5"/>
  <c r="N7" i="5" s="1"/>
  <c r="M108" i="5"/>
  <c r="N108" i="5" s="1"/>
  <c r="M116" i="5"/>
  <c r="N116" i="5" s="1"/>
  <c r="M124" i="5"/>
  <c r="N124" i="5" s="1"/>
  <c r="M132" i="5"/>
  <c r="N132" i="5" s="1"/>
  <c r="M6" i="5"/>
  <c r="N6" i="5" s="1"/>
  <c r="M13" i="5"/>
  <c r="N13" i="5" s="1"/>
  <c r="M21" i="5"/>
  <c r="N21" i="5" s="1"/>
  <c r="O20" i="5" s="1"/>
  <c r="M29" i="5"/>
  <c r="N29" i="5" s="1"/>
  <c r="M37" i="5"/>
  <c r="N37" i="5" s="1"/>
  <c r="O36" i="5" s="1"/>
  <c r="M45" i="5"/>
  <c r="N45" i="5" s="1"/>
  <c r="M53" i="5"/>
  <c r="N53" i="5" s="1"/>
  <c r="M107" i="5"/>
  <c r="N107" i="5" s="1"/>
  <c r="M115" i="5"/>
  <c r="N115" i="5" s="1"/>
  <c r="M123" i="5"/>
  <c r="N123" i="5" s="1"/>
  <c r="M131" i="5"/>
  <c r="N131" i="5" s="1"/>
  <c r="M172" i="5"/>
  <c r="N172" i="5" s="1"/>
  <c r="M105" i="5"/>
  <c r="N105" i="5" s="1"/>
  <c r="M113" i="5"/>
  <c r="N113" i="5" s="1"/>
  <c r="M121" i="5"/>
  <c r="N121" i="5" s="1"/>
  <c r="M129" i="5"/>
  <c r="N129" i="5" s="1"/>
  <c r="M137" i="5"/>
  <c r="N137" i="5" s="1"/>
  <c r="M153" i="5"/>
  <c r="N153" i="5" s="1"/>
  <c r="M169" i="5"/>
  <c r="N169" i="5" s="1"/>
  <c r="M185" i="5"/>
  <c r="N185" i="5" s="1"/>
  <c r="M201" i="5"/>
  <c r="N201" i="5" s="1"/>
  <c r="M217" i="5"/>
  <c r="N217" i="5" s="1"/>
  <c r="M233" i="5"/>
  <c r="N233" i="5" s="1"/>
  <c r="M140" i="5"/>
  <c r="N140" i="5" s="1"/>
  <c r="M188" i="5"/>
  <c r="N188" i="5" s="1"/>
  <c r="M220" i="5"/>
  <c r="N220" i="5" s="1"/>
  <c r="M141" i="5"/>
  <c r="N141" i="5" s="1"/>
  <c r="M147" i="5"/>
  <c r="N147" i="5" s="1"/>
  <c r="M157" i="5"/>
  <c r="N157" i="5" s="1"/>
  <c r="M163" i="5"/>
  <c r="N163" i="5" s="1"/>
  <c r="M173" i="5"/>
  <c r="N173" i="5" s="1"/>
  <c r="M179" i="5"/>
  <c r="N179" i="5" s="1"/>
  <c r="M189" i="5"/>
  <c r="N189" i="5" s="1"/>
  <c r="M195" i="5"/>
  <c r="N195" i="5" s="1"/>
  <c r="M205" i="5"/>
  <c r="N205" i="5" s="1"/>
  <c r="M211" i="5"/>
  <c r="N211" i="5" s="1"/>
  <c r="M221" i="5"/>
  <c r="N221" i="5" s="1"/>
  <c r="M227" i="5"/>
  <c r="N227" i="5" s="1"/>
  <c r="M61" i="5"/>
  <c r="N61" i="5" s="1"/>
  <c r="M65" i="5"/>
  <c r="N65" i="5" s="1"/>
  <c r="M69" i="5"/>
  <c r="N69" i="5" s="1"/>
  <c r="M73" i="5"/>
  <c r="N73" i="5" s="1"/>
  <c r="M77" i="5"/>
  <c r="N77" i="5" s="1"/>
  <c r="M81" i="5"/>
  <c r="N81" i="5" s="1"/>
  <c r="M85" i="5"/>
  <c r="N85" i="5" s="1"/>
  <c r="M89" i="5"/>
  <c r="N89" i="5" s="1"/>
  <c r="M93" i="5"/>
  <c r="N93" i="5" s="1"/>
  <c r="M97" i="5"/>
  <c r="N97" i="5" s="1"/>
  <c r="M101" i="5"/>
  <c r="N101" i="5" s="1"/>
  <c r="M252" i="5"/>
  <c r="N252" i="5" s="1"/>
  <c r="M268" i="5"/>
  <c r="N268" i="5" s="1"/>
  <c r="M284" i="5"/>
  <c r="N284" i="5" s="1"/>
  <c r="M300" i="5"/>
  <c r="N300" i="5" s="1"/>
  <c r="M316" i="5"/>
  <c r="N316" i="5" s="1"/>
  <c r="M332" i="5"/>
  <c r="N332" i="5" s="1"/>
  <c r="M348" i="5"/>
  <c r="N348" i="5" s="1"/>
  <c r="M364" i="5"/>
  <c r="N364" i="5" s="1"/>
  <c r="M380" i="5"/>
  <c r="N380" i="5" s="1"/>
  <c r="M396" i="5"/>
  <c r="N396" i="5" s="1"/>
  <c r="M412" i="5"/>
  <c r="N412" i="5" s="1"/>
  <c r="M428" i="5"/>
  <c r="N428" i="5" s="1"/>
  <c r="M444" i="5"/>
  <c r="N444" i="5" s="1"/>
  <c r="M460" i="5"/>
  <c r="N460" i="5" s="1"/>
  <c r="M476" i="5"/>
  <c r="N476" i="5" s="1"/>
  <c r="M492" i="5"/>
  <c r="N492" i="5" s="1"/>
  <c r="M109" i="5"/>
  <c r="N109" i="5" s="1"/>
  <c r="M117" i="5"/>
  <c r="N117" i="5" s="1"/>
  <c r="M125" i="5"/>
  <c r="N125" i="5" s="1"/>
  <c r="M133" i="5"/>
  <c r="N133" i="5" s="1"/>
  <c r="M148" i="5"/>
  <c r="N148" i="5" s="1"/>
  <c r="M164" i="5"/>
  <c r="N164" i="5" s="1"/>
  <c r="M180" i="5"/>
  <c r="N180" i="5" s="1"/>
  <c r="M196" i="5"/>
  <c r="N196" i="5" s="1"/>
  <c r="M212" i="5"/>
  <c r="N212" i="5" s="1"/>
  <c r="M228" i="5"/>
  <c r="N228" i="5" s="1"/>
  <c r="M247" i="5"/>
  <c r="N247" i="5" s="1"/>
  <c r="M253" i="5"/>
  <c r="N253" i="5" s="1"/>
  <c r="M263" i="5"/>
  <c r="N263" i="5" s="1"/>
  <c r="M269" i="5"/>
  <c r="N269" i="5" s="1"/>
  <c r="M279" i="5"/>
  <c r="N279" i="5" s="1"/>
  <c r="M285" i="5"/>
  <c r="N285" i="5" s="1"/>
  <c r="M295" i="5"/>
  <c r="N295" i="5" s="1"/>
  <c r="M301" i="5"/>
  <c r="N301" i="5" s="1"/>
  <c r="M311" i="5"/>
  <c r="N311" i="5" s="1"/>
  <c r="M327" i="5"/>
  <c r="N327" i="5" s="1"/>
  <c r="M343" i="5"/>
  <c r="N343" i="5" s="1"/>
  <c r="M349" i="5"/>
  <c r="N349" i="5" s="1"/>
  <c r="M359" i="5"/>
  <c r="N359" i="5" s="1"/>
  <c r="M365" i="5"/>
  <c r="N365" i="5" s="1"/>
  <c r="M375" i="5"/>
  <c r="N375" i="5" s="1"/>
  <c r="M381" i="5"/>
  <c r="N381" i="5" s="1"/>
  <c r="M391" i="5"/>
  <c r="N391" i="5" s="1"/>
  <c r="M397" i="5"/>
  <c r="N397" i="5" s="1"/>
  <c r="M407" i="5"/>
  <c r="N407" i="5" s="1"/>
  <c r="M413" i="5"/>
  <c r="N413" i="5" s="1"/>
  <c r="M423" i="5"/>
  <c r="N423" i="5" s="1"/>
  <c r="M429" i="5"/>
  <c r="N429" i="5" s="1"/>
  <c r="M439" i="5"/>
  <c r="N439" i="5" s="1"/>
  <c r="M445" i="5"/>
  <c r="N445" i="5" s="1"/>
  <c r="M455" i="5"/>
  <c r="N455" i="5" s="1"/>
  <c r="M461" i="5"/>
  <c r="N461" i="5" s="1"/>
  <c r="M471" i="5"/>
  <c r="N471" i="5" s="1"/>
  <c r="M477" i="5"/>
  <c r="N477" i="5" s="1"/>
  <c r="M487" i="5"/>
  <c r="N487" i="5" s="1"/>
  <c r="M493" i="5"/>
  <c r="N493" i="5" s="1"/>
  <c r="M204" i="5"/>
  <c r="N204" i="5" s="1"/>
  <c r="M145" i="5"/>
  <c r="N145" i="5" s="1"/>
  <c r="M161" i="5"/>
  <c r="N161" i="5" s="1"/>
  <c r="M177" i="5"/>
  <c r="N177" i="5" s="1"/>
  <c r="M193" i="5"/>
  <c r="N193" i="5" s="1"/>
  <c r="M209" i="5"/>
  <c r="N209" i="5" s="1"/>
  <c r="M225" i="5"/>
  <c r="N225" i="5" s="1"/>
  <c r="M238" i="5"/>
  <c r="N238" i="5" s="1"/>
  <c r="M248" i="5"/>
  <c r="N248" i="5" s="1"/>
  <c r="M254" i="5"/>
  <c r="N254" i="5" s="1"/>
  <c r="M264" i="5"/>
  <c r="N264" i="5" s="1"/>
  <c r="M270" i="5"/>
  <c r="N270" i="5" s="1"/>
  <c r="M280" i="5"/>
  <c r="N280" i="5" s="1"/>
  <c r="M286" i="5"/>
  <c r="N286" i="5" s="1"/>
  <c r="M296" i="5"/>
  <c r="N296" i="5" s="1"/>
  <c r="M302" i="5"/>
  <c r="N302" i="5" s="1"/>
  <c r="M312" i="5"/>
  <c r="N312" i="5" s="1"/>
  <c r="M318" i="5"/>
  <c r="N318" i="5" s="1"/>
  <c r="M328" i="5"/>
  <c r="N328" i="5" s="1"/>
  <c r="M334" i="5"/>
  <c r="N334" i="5" s="1"/>
  <c r="M344" i="5"/>
  <c r="N344" i="5" s="1"/>
  <c r="M350" i="5"/>
  <c r="N350" i="5" s="1"/>
  <c r="O349" i="5" s="1"/>
  <c r="M360" i="5"/>
  <c r="N360" i="5" s="1"/>
  <c r="M366" i="5"/>
  <c r="N366" i="5" s="1"/>
  <c r="O365" i="5" s="1"/>
  <c r="M376" i="5"/>
  <c r="N376" i="5" s="1"/>
  <c r="M382" i="5"/>
  <c r="N382" i="5" s="1"/>
  <c r="M392" i="5"/>
  <c r="N392" i="5" s="1"/>
  <c r="M398" i="5"/>
  <c r="N398" i="5" s="1"/>
  <c r="M408" i="5"/>
  <c r="N408" i="5" s="1"/>
  <c r="M414" i="5"/>
  <c r="N414" i="5" s="1"/>
  <c r="O413" i="5" s="1"/>
  <c r="M424" i="5"/>
  <c r="N424" i="5" s="1"/>
  <c r="M430" i="5"/>
  <c r="N430" i="5" s="1"/>
  <c r="O429" i="5" s="1"/>
  <c r="M440" i="5"/>
  <c r="N440" i="5" s="1"/>
  <c r="O439" i="5" s="1"/>
  <c r="M446" i="5"/>
  <c r="N446" i="5" s="1"/>
  <c r="O445" i="5" s="1"/>
  <c r="M456" i="5"/>
  <c r="N456" i="5" s="1"/>
  <c r="O455" i="5" s="1"/>
  <c r="M462" i="5"/>
  <c r="N462" i="5" s="1"/>
  <c r="O461" i="5" s="1"/>
  <c r="M472" i="5"/>
  <c r="N472" i="5" s="1"/>
  <c r="M478" i="5"/>
  <c r="N478" i="5" s="1"/>
  <c r="O477" i="5" s="1"/>
  <c r="M488" i="5"/>
  <c r="N488" i="5" s="1"/>
  <c r="M494" i="5"/>
  <c r="N494" i="5" s="1"/>
  <c r="O493" i="5" s="1"/>
  <c r="M156" i="5"/>
  <c r="N156" i="5" s="1"/>
  <c r="M139" i="5"/>
  <c r="N139" i="5" s="1"/>
  <c r="M149" i="5"/>
  <c r="N149" i="5" s="1"/>
  <c r="M155" i="5"/>
  <c r="N155" i="5" s="1"/>
  <c r="M165" i="5"/>
  <c r="N165" i="5" s="1"/>
  <c r="M171" i="5"/>
  <c r="N171" i="5" s="1"/>
  <c r="M181" i="5"/>
  <c r="N181" i="5" s="1"/>
  <c r="M187" i="5"/>
  <c r="N187" i="5" s="1"/>
  <c r="M197" i="5"/>
  <c r="N197" i="5" s="1"/>
  <c r="M203" i="5"/>
  <c r="N203" i="5" s="1"/>
  <c r="M213" i="5"/>
  <c r="N213" i="5" s="1"/>
  <c r="M219" i="5"/>
  <c r="N219" i="5" s="1"/>
  <c r="M229" i="5"/>
  <c r="N229" i="5" s="1"/>
  <c r="M244" i="5"/>
  <c r="N244" i="5" s="1"/>
  <c r="M260" i="5"/>
  <c r="N260" i="5" s="1"/>
  <c r="M276" i="5"/>
  <c r="N276" i="5" s="1"/>
  <c r="M292" i="5"/>
  <c r="N292" i="5" s="1"/>
  <c r="M308" i="5"/>
  <c r="N308" i="5" s="1"/>
  <c r="M324" i="5"/>
  <c r="N324" i="5" s="1"/>
  <c r="M340" i="5"/>
  <c r="N340" i="5" s="1"/>
  <c r="M356" i="5"/>
  <c r="N356" i="5" s="1"/>
  <c r="M372" i="5"/>
  <c r="N372" i="5" s="1"/>
  <c r="M388" i="5"/>
  <c r="N388" i="5" s="1"/>
  <c r="M404" i="5"/>
  <c r="N404" i="5" s="1"/>
  <c r="M420" i="5"/>
  <c r="N420" i="5" s="1"/>
  <c r="M436" i="5"/>
  <c r="N436" i="5" s="1"/>
  <c r="M452" i="5"/>
  <c r="N452" i="5" s="1"/>
  <c r="M468" i="5"/>
  <c r="N468" i="5" s="1"/>
  <c r="M484" i="5"/>
  <c r="N484" i="5" s="1"/>
  <c r="M236" i="5"/>
  <c r="N236" i="5" s="1"/>
  <c r="M239" i="5"/>
  <c r="N239" i="5" s="1"/>
  <c r="M245" i="5"/>
  <c r="N245" i="5" s="1"/>
  <c r="M255" i="5"/>
  <c r="N255" i="5" s="1"/>
  <c r="M261" i="5"/>
  <c r="N261" i="5" s="1"/>
  <c r="M271" i="5"/>
  <c r="N271" i="5" s="1"/>
  <c r="M277" i="5"/>
  <c r="N277" i="5" s="1"/>
  <c r="M287" i="5"/>
  <c r="N287" i="5" s="1"/>
  <c r="M293" i="5"/>
  <c r="N293" i="5" s="1"/>
  <c r="M303" i="5"/>
  <c r="N303" i="5" s="1"/>
  <c r="M309" i="5"/>
  <c r="N309" i="5" s="1"/>
  <c r="M319" i="5"/>
  <c r="N319" i="5" s="1"/>
  <c r="M325" i="5"/>
  <c r="N325" i="5" s="1"/>
  <c r="M335" i="5"/>
  <c r="N335" i="5" s="1"/>
  <c r="M351" i="5"/>
  <c r="N351" i="5" s="1"/>
  <c r="M357" i="5"/>
  <c r="N357" i="5" s="1"/>
  <c r="M367" i="5"/>
  <c r="N367" i="5" s="1"/>
  <c r="M373" i="5"/>
  <c r="N373" i="5" s="1"/>
  <c r="M383" i="5"/>
  <c r="N383" i="5" s="1"/>
  <c r="M389" i="5"/>
  <c r="N389" i="5" s="1"/>
  <c r="M399" i="5"/>
  <c r="N399" i="5" s="1"/>
  <c r="M405" i="5"/>
  <c r="N405" i="5" s="1"/>
  <c r="M415" i="5"/>
  <c r="N415" i="5" s="1"/>
  <c r="M421" i="5"/>
  <c r="N421" i="5" s="1"/>
  <c r="M431" i="5"/>
  <c r="N431" i="5" s="1"/>
  <c r="M437" i="5"/>
  <c r="N437" i="5" s="1"/>
  <c r="M447" i="5"/>
  <c r="N447" i="5" s="1"/>
  <c r="M453" i="5"/>
  <c r="N453" i="5" s="1"/>
  <c r="M463" i="5"/>
  <c r="N463" i="5" s="1"/>
  <c r="M469" i="5"/>
  <c r="N469" i="5" s="1"/>
  <c r="M479" i="5"/>
  <c r="N479" i="5" s="1"/>
  <c r="M485" i="5"/>
  <c r="N485" i="5" s="1"/>
  <c r="M495" i="5"/>
  <c r="N495" i="5" s="1"/>
  <c r="M240" i="5"/>
  <c r="N240" i="5" s="1"/>
  <c r="M246" i="5"/>
  <c r="N246" i="5" s="1"/>
  <c r="O245" i="5" s="1"/>
  <c r="M256" i="5"/>
  <c r="N256" i="5" s="1"/>
  <c r="O255" i="5" s="1"/>
  <c r="M262" i="5"/>
  <c r="N262" i="5" s="1"/>
  <c r="O261" i="5" s="1"/>
  <c r="M272" i="5"/>
  <c r="N272" i="5" s="1"/>
  <c r="O271" i="5" s="1"/>
  <c r="M278" i="5"/>
  <c r="N278" i="5" s="1"/>
  <c r="M288" i="5"/>
  <c r="N288" i="5" s="1"/>
  <c r="M294" i="5"/>
  <c r="N294" i="5" s="1"/>
  <c r="O293" i="5" s="1"/>
  <c r="M304" i="5"/>
  <c r="N304" i="5" s="1"/>
  <c r="M310" i="5"/>
  <c r="N310" i="5" s="1"/>
  <c r="O309" i="5" s="1"/>
  <c r="M320" i="5"/>
  <c r="N320" i="5" s="1"/>
  <c r="M326" i="5"/>
  <c r="N326" i="5" s="1"/>
  <c r="M336" i="5"/>
  <c r="N336" i="5" s="1"/>
  <c r="M342" i="5"/>
  <c r="N342" i="5" s="1"/>
  <c r="M352" i="5"/>
  <c r="N352" i="5" s="1"/>
  <c r="M358" i="5"/>
  <c r="N358" i="5" s="1"/>
  <c r="M368" i="5"/>
  <c r="N368" i="5" s="1"/>
  <c r="M374" i="5"/>
  <c r="N374" i="5" s="1"/>
  <c r="M384" i="5"/>
  <c r="N384" i="5" s="1"/>
  <c r="M390" i="5"/>
  <c r="N390" i="5" s="1"/>
  <c r="M400" i="5"/>
  <c r="N400" i="5" s="1"/>
  <c r="M406" i="5"/>
  <c r="N406" i="5" s="1"/>
  <c r="M416" i="5"/>
  <c r="N416" i="5" s="1"/>
  <c r="M422" i="5"/>
  <c r="N422" i="5" s="1"/>
  <c r="M432" i="5"/>
  <c r="N432" i="5" s="1"/>
  <c r="M438" i="5"/>
  <c r="N438" i="5" s="1"/>
  <c r="M448" i="5"/>
  <c r="N448" i="5" s="1"/>
  <c r="M454" i="5"/>
  <c r="N454" i="5" s="1"/>
  <c r="M464" i="5"/>
  <c r="N464" i="5" s="1"/>
  <c r="M470" i="5"/>
  <c r="N470" i="5" s="1"/>
  <c r="M480" i="5"/>
  <c r="N480" i="5" s="1"/>
  <c r="M486" i="5"/>
  <c r="N486" i="5" s="1"/>
  <c r="M496" i="5"/>
  <c r="N496" i="5" s="1"/>
  <c r="M237" i="5"/>
  <c r="N237" i="5" s="1"/>
  <c r="O303" i="5" l="1"/>
  <c r="O239" i="5"/>
  <c r="O359" i="5"/>
  <c r="O487" i="5"/>
  <c r="N286" i="6"/>
  <c r="O285" i="6" s="1"/>
  <c r="N640" i="6"/>
  <c r="O639" i="6" s="1"/>
  <c r="N555" i="6"/>
  <c r="O554" i="6" s="1"/>
  <c r="N425" i="6"/>
  <c r="O424" i="6" s="1"/>
  <c r="N333" i="6"/>
  <c r="O332" i="6" s="1"/>
  <c r="N158" i="6"/>
  <c r="O157" i="6" s="1"/>
  <c r="N108" i="6"/>
  <c r="O107" i="6" s="1"/>
  <c r="N210" i="6"/>
  <c r="O209" i="6" s="1"/>
  <c r="N318" i="6"/>
  <c r="O317" i="6" s="1"/>
  <c r="N385" i="6"/>
  <c r="O384" i="6" s="1"/>
  <c r="N231" i="6"/>
  <c r="O230" i="6" s="1"/>
  <c r="N164" i="6"/>
  <c r="O163" i="6" s="1"/>
  <c r="N218" i="6"/>
  <c r="O218" i="6" s="1"/>
  <c r="N594" i="6"/>
  <c r="O593" i="6" s="1"/>
  <c r="N227" i="6"/>
  <c r="N38" i="6"/>
  <c r="O37" i="6" s="1"/>
  <c r="N226" i="6"/>
  <c r="O225" i="6" s="1"/>
  <c r="N506" i="6"/>
  <c r="O505" i="6" s="1"/>
  <c r="N353" i="6"/>
  <c r="O352" i="6" s="1"/>
  <c r="N260" i="6"/>
  <c r="O259" i="6" s="1"/>
  <c r="N479" i="6"/>
  <c r="O478" i="6" s="1"/>
  <c r="N44" i="6"/>
  <c r="O44" i="6" s="1"/>
  <c r="N212" i="6"/>
  <c r="O211" i="6" s="1"/>
  <c r="N30" i="6"/>
  <c r="O29" i="6" s="1"/>
  <c r="N234" i="6"/>
  <c r="O233" i="6" s="1"/>
  <c r="N387" i="6"/>
  <c r="O387" i="6" s="1"/>
  <c r="N495" i="6"/>
  <c r="O494" i="6" s="1"/>
  <c r="N22" i="6"/>
  <c r="O21" i="6" s="1"/>
  <c r="N279" i="6"/>
  <c r="O278" i="6" s="1"/>
  <c r="N17" i="6"/>
  <c r="O16" i="6" s="1"/>
  <c r="N311" i="6"/>
  <c r="O310" i="6" s="1"/>
  <c r="N447" i="6"/>
  <c r="O446" i="6" s="1"/>
  <c r="N171" i="6"/>
  <c r="O170" i="6" s="1"/>
  <c r="N14" i="6"/>
  <c r="O13" i="6" s="1"/>
  <c r="O252" i="6"/>
  <c r="O325" i="6"/>
  <c r="O335" i="5"/>
  <c r="O287" i="5"/>
  <c r="O188" i="5"/>
  <c r="O381" i="5"/>
  <c r="O325" i="5"/>
  <c r="O484" i="5"/>
  <c r="O471" i="5"/>
  <c r="O216" i="5"/>
  <c r="O152" i="5"/>
  <c r="O319" i="5"/>
  <c r="O364" i="5"/>
  <c r="O93" i="6"/>
  <c r="O397" i="5"/>
  <c r="O356" i="5"/>
  <c r="O375" i="5"/>
  <c r="O51" i="5"/>
  <c r="O34" i="6"/>
  <c r="O344" i="6"/>
  <c r="O607" i="6"/>
  <c r="O404" i="6"/>
  <c r="O84" i="6"/>
  <c r="O354" i="6"/>
  <c r="O219" i="6"/>
  <c r="O327" i="6"/>
  <c r="O492" i="6"/>
  <c r="O350" i="6"/>
  <c r="O348" i="6"/>
  <c r="O116" i="6"/>
  <c r="O318" i="6"/>
  <c r="O444" i="6"/>
  <c r="O239" i="6"/>
  <c r="O236" i="6"/>
  <c r="O67" i="6"/>
  <c r="O572" i="6"/>
  <c r="O599" i="6"/>
  <c r="O631" i="6"/>
  <c r="O538" i="6"/>
  <c r="O486" i="6"/>
  <c r="O362" i="6"/>
  <c r="O392" i="6"/>
  <c r="O422" i="6"/>
  <c r="O456" i="6"/>
  <c r="O263" i="6"/>
  <c r="O438" i="6"/>
  <c r="O420" i="6"/>
  <c r="O398" i="6"/>
  <c r="O426" i="6"/>
  <c r="O336" i="6"/>
  <c r="O323" i="6"/>
  <c r="O149" i="6"/>
  <c r="O40" i="6"/>
  <c r="O581" i="6"/>
  <c r="O565" i="6"/>
  <c r="O530" i="6"/>
  <c r="O400" i="6"/>
  <c r="O460" i="6"/>
  <c r="O235" i="6"/>
  <c r="O194" i="6"/>
  <c r="O42" i="6"/>
  <c r="O627" i="6"/>
  <c r="O84" i="5"/>
  <c r="O423" i="5"/>
  <c r="O407" i="5"/>
  <c r="O179" i="5"/>
  <c r="O467" i="5"/>
  <c r="O435" i="5"/>
  <c r="O391" i="5"/>
  <c r="O382" i="6"/>
  <c r="O507" i="6"/>
  <c r="O59" i="6"/>
  <c r="O466" i="6"/>
  <c r="O61" i="6"/>
  <c r="O602" i="6"/>
  <c r="O511" i="6"/>
  <c r="O543" i="6"/>
  <c r="O47" i="6"/>
  <c r="O525" i="6"/>
  <c r="O420" i="5"/>
  <c r="O226" i="5"/>
  <c r="O162" i="5"/>
  <c r="O44" i="5"/>
  <c r="O339" i="5"/>
  <c r="O14" i="5"/>
  <c r="O491" i="5"/>
  <c r="O363" i="5"/>
  <c r="O112" i="5"/>
  <c r="O18" i="5"/>
  <c r="O317" i="5"/>
  <c r="O395" i="5"/>
  <c r="O267" i="5"/>
  <c r="O34" i="5"/>
  <c r="O119" i="5"/>
  <c r="O286" i="5"/>
  <c r="O483" i="5"/>
  <c r="O355" i="5"/>
  <c r="O164" i="5"/>
  <c r="O192" i="5"/>
  <c r="O88" i="5"/>
  <c r="O207" i="5"/>
  <c r="O55" i="5"/>
  <c r="O277" i="5"/>
  <c r="O475" i="5"/>
  <c r="O347" i="5"/>
  <c r="O549" i="6"/>
  <c r="O603" i="6"/>
  <c r="O635" i="6"/>
  <c r="O372" i="6"/>
  <c r="O605" i="6"/>
  <c r="O546" i="6"/>
  <c r="O301" i="6"/>
  <c r="O519" i="6"/>
  <c r="O551" i="6"/>
  <c r="O484" i="6"/>
  <c r="O271" i="6"/>
  <c r="O326" i="6"/>
  <c r="O198" i="6"/>
  <c r="O533" i="6"/>
  <c r="O578" i="6"/>
  <c r="O618" i="6"/>
  <c r="O388" i="6"/>
  <c r="O410" i="6"/>
  <c r="O448" i="6"/>
  <c r="O370" i="6"/>
  <c r="O472" i="6"/>
  <c r="O223" i="6"/>
  <c r="O114" i="6"/>
  <c r="O531" i="6"/>
  <c r="O563" i="6"/>
  <c r="O610" i="6"/>
  <c r="O307" i="6"/>
  <c r="O214" i="6"/>
  <c r="O160" i="6"/>
  <c r="O140" i="6"/>
  <c r="O522" i="6"/>
  <c r="O199" i="6"/>
  <c r="O110" i="6"/>
  <c r="O24" i="6"/>
  <c r="O77" i="6"/>
  <c r="O557" i="6"/>
  <c r="O480" i="6"/>
  <c r="O378" i="6"/>
  <c r="O315" i="6"/>
  <c r="O414" i="6"/>
  <c r="O294" i="6"/>
  <c r="O183" i="6"/>
  <c r="O366" i="6"/>
  <c r="O191" i="6"/>
  <c r="O246" i="6"/>
  <c r="O71" i="6"/>
  <c r="O273" i="6"/>
  <c r="O136" i="6"/>
  <c r="O144" i="6"/>
  <c r="O54" i="6"/>
  <c r="O10" i="6"/>
  <c r="O539" i="6"/>
  <c r="O454" i="6"/>
  <c r="O408" i="6"/>
  <c r="O490" i="6"/>
  <c r="O434" i="6"/>
  <c r="O299" i="6"/>
  <c r="O406" i="6"/>
  <c r="O188" i="6"/>
  <c r="O51" i="6"/>
  <c r="O112" i="6"/>
  <c r="O155" i="6"/>
  <c r="O515" i="6"/>
  <c r="O547" i="6"/>
  <c r="O464" i="6"/>
  <c r="O526" i="6"/>
  <c r="O594" i="6"/>
  <c r="O612" i="6"/>
  <c r="O561" i="6"/>
  <c r="O243" i="6"/>
  <c r="O586" i="6"/>
  <c r="O360" i="6"/>
  <c r="O134" i="6"/>
  <c r="O289" i="6"/>
  <c r="O92" i="6"/>
  <c r="O27" i="6"/>
  <c r="O33" i="6"/>
  <c r="O64" i="6"/>
  <c r="O186" i="6"/>
  <c r="O176" i="6"/>
  <c r="O441" i="6"/>
  <c r="O287" i="6"/>
  <c r="O220" i="6"/>
  <c r="O79" i="6"/>
  <c r="O274" i="6"/>
  <c r="O56" i="6"/>
  <c r="O52" i="6"/>
  <c r="O83" i="6"/>
  <c r="O81" i="6"/>
  <c r="O120" i="6"/>
  <c r="O415" i="6"/>
  <c r="O202" i="6"/>
  <c r="O269" i="6"/>
  <c r="O192" i="6"/>
  <c r="O284" i="6"/>
  <c r="O461" i="6"/>
  <c r="O401" i="6"/>
  <c r="O595" i="6"/>
  <c r="O500" i="6"/>
  <c r="O588" i="6"/>
  <c r="O638" i="6"/>
  <c r="O544" i="6"/>
  <c r="O616" i="6"/>
  <c r="O625" i="6"/>
  <c r="O553" i="6"/>
  <c r="O305" i="6"/>
  <c r="O118" i="6"/>
  <c r="O90" i="6"/>
  <c r="O97" i="6"/>
  <c r="O173" i="6"/>
  <c r="O197" i="6"/>
  <c r="O205" i="6"/>
  <c r="O584" i="6"/>
  <c r="O622" i="6"/>
  <c r="O520" i="6"/>
  <c r="O504" i="6"/>
  <c r="O576" i="6"/>
  <c r="O103" i="6"/>
  <c r="O9" i="6"/>
  <c r="O268" i="6"/>
  <c r="O168" i="6"/>
  <c r="O329" i="6"/>
  <c r="O413" i="6"/>
  <c r="O282" i="6"/>
  <c r="O138" i="6"/>
  <c r="O65" i="6"/>
  <c r="O131" i="6"/>
  <c r="O99" i="6"/>
  <c r="O15" i="6"/>
  <c r="O123" i="6"/>
  <c r="O389" i="6"/>
  <c r="O371" i="6"/>
  <c r="O345" i="6"/>
  <c r="O483" i="6"/>
  <c r="O49" i="6"/>
  <c r="O567" i="6"/>
  <c r="O573" i="6"/>
  <c r="O579" i="6"/>
  <c r="O636" i="6"/>
  <c r="O342" i="6"/>
  <c r="O185" i="6"/>
  <c r="O394" i="6"/>
  <c r="O251" i="6"/>
  <c r="O7" i="6"/>
  <c r="O411" i="6"/>
  <c r="O535" i="6"/>
  <c r="O440" i="6"/>
  <c r="O265" i="6"/>
  <c r="O94" i="6"/>
  <c r="O88" i="6"/>
  <c r="O468" i="6"/>
  <c r="O340" i="6"/>
  <c r="O470" i="6"/>
  <c r="O430" i="6"/>
  <c r="O267" i="6"/>
  <c r="O190" i="6"/>
  <c r="O396" i="6"/>
  <c r="O293" i="6"/>
  <c r="O621" i="6"/>
  <c r="O503" i="6"/>
  <c r="O615" i="6"/>
  <c r="O575" i="6"/>
  <c r="O624" i="6"/>
  <c r="O496" i="6"/>
  <c r="O432" i="6"/>
  <c r="O488" i="6"/>
  <c r="O207" i="6"/>
  <c r="O312" i="6"/>
  <c r="O68" i="6"/>
  <c r="O181" i="6"/>
  <c r="O337" i="6"/>
  <c r="O642" i="6"/>
  <c r="O632" i="6"/>
  <c r="O256" i="6"/>
  <c r="O452" i="6"/>
  <c r="O346" i="6"/>
  <c r="O428" i="6"/>
  <c r="O358" i="6"/>
  <c r="O380" i="6"/>
  <c r="O449" i="6"/>
  <c r="O303" i="6"/>
  <c r="O390" i="6"/>
  <c r="O290" i="6"/>
  <c r="O322" i="6"/>
  <c r="O86" i="6"/>
  <c r="O179" i="6"/>
  <c r="O242" i="6"/>
  <c r="O45" i="6"/>
  <c r="O276" i="6"/>
  <c r="O254" i="6"/>
  <c r="O31" i="6"/>
  <c r="O129" i="6"/>
  <c r="O127" i="6"/>
  <c r="O229" i="6"/>
  <c r="O162" i="6"/>
  <c r="O517" i="6"/>
  <c r="O629" i="6"/>
  <c r="O619" i="6"/>
  <c r="O552" i="6"/>
  <c r="O598" i="6"/>
  <c r="O514" i="6"/>
  <c r="O512" i="6"/>
  <c r="O74" i="6"/>
  <c r="O368" i="6"/>
  <c r="O297" i="6"/>
  <c r="O473" i="6"/>
  <c r="O569" i="6"/>
  <c r="O376" i="6"/>
  <c r="O417" i="6"/>
  <c r="O247" i="6"/>
  <c r="O240" i="6"/>
  <c r="O150" i="6"/>
  <c r="O101" i="6"/>
  <c r="O152" i="6"/>
  <c r="O477" i="6"/>
  <c r="O177" i="6"/>
  <c r="O363" i="6"/>
  <c r="O508" i="6"/>
  <c r="O499" i="6"/>
  <c r="O523" i="6"/>
  <c r="O18" i="6"/>
  <c r="O373" i="6"/>
  <c r="O442" i="6"/>
  <c r="O402" i="6"/>
  <c r="O283" i="6"/>
  <c r="O481" i="6"/>
  <c r="O482" i="6"/>
  <c r="O476" i="6"/>
  <c r="O255" i="6"/>
  <c r="O295" i="6"/>
  <c r="O215" i="6"/>
  <c r="O296" i="6"/>
  <c r="O133" i="6"/>
  <c r="O126" i="6"/>
  <c r="O281" i="6"/>
  <c r="O100" i="6"/>
  <c r="O288" i="6"/>
  <c r="O75" i="6"/>
  <c r="O180" i="6"/>
  <c r="O266" i="6"/>
  <c r="O63" i="6"/>
  <c r="O32" i="6"/>
  <c r="O87" i="6"/>
  <c r="O6" i="6"/>
  <c r="O26" i="6"/>
  <c r="O35" i="6"/>
  <c r="O137" i="6"/>
  <c r="O48" i="6"/>
  <c r="O359" i="6"/>
  <c r="O91" i="6"/>
  <c r="O241" i="6"/>
  <c r="O73" i="6"/>
  <c r="O161" i="6"/>
  <c r="O309" i="6"/>
  <c r="O169" i="6"/>
  <c r="O130" i="6"/>
  <c r="O189" i="6"/>
  <c r="O253" i="6"/>
  <c r="O439" i="6"/>
  <c r="O292" i="6"/>
  <c r="O184" i="6"/>
  <c r="O431" i="6"/>
  <c r="O357" i="6"/>
  <c r="O339" i="6"/>
  <c r="O467" i="6"/>
  <c r="O445" i="6"/>
  <c r="O395" i="6"/>
  <c r="O393" i="6"/>
  <c r="O591" i="6"/>
  <c r="O597" i="6"/>
  <c r="O12" i="6"/>
  <c r="O574" i="6"/>
  <c r="O502" i="6"/>
  <c r="O614" i="6"/>
  <c r="O562" i="6"/>
  <c r="O620" i="6"/>
  <c r="O577" i="6"/>
  <c r="O641" i="6"/>
  <c r="O628" i="6"/>
  <c r="O566" i="6"/>
  <c r="O355" i="6"/>
  <c r="O416" i="6"/>
  <c r="O320" i="6"/>
  <c r="O195" i="6"/>
  <c r="O153" i="6"/>
  <c r="O270" i="6"/>
  <c r="O146" i="6"/>
  <c r="O324" i="6"/>
  <c r="O200" i="6"/>
  <c r="O300" i="6"/>
  <c r="O349" i="6"/>
  <c r="O475" i="6"/>
  <c r="O427" i="6"/>
  <c r="O613" i="6"/>
  <c r="O501" i="6"/>
  <c r="O611" i="6"/>
  <c r="O643" i="6"/>
  <c r="O606" i="6"/>
  <c r="O590" i="6"/>
  <c r="O308" i="6"/>
  <c r="O462" i="6"/>
  <c r="O257" i="6"/>
  <c r="O248" i="6"/>
  <c r="O450" i="6"/>
  <c r="O302" i="6"/>
  <c r="O364" i="6"/>
  <c r="O412" i="6"/>
  <c r="O291" i="6"/>
  <c r="O314" i="6"/>
  <c r="O328" i="6"/>
  <c r="O409" i="6"/>
  <c r="O222" i="6"/>
  <c r="O238" i="6"/>
  <c r="O298" i="6"/>
  <c r="O78" i="6"/>
  <c r="O55" i="6"/>
  <c r="O204" i="6"/>
  <c r="O102" i="6"/>
  <c r="O128" i="6"/>
  <c r="O8" i="6"/>
  <c r="O46" i="6"/>
  <c r="O53" i="6"/>
  <c r="O66" i="6"/>
  <c r="O104" i="6"/>
  <c r="O72" i="6"/>
  <c r="O156" i="6"/>
  <c r="O147" i="6"/>
  <c r="O115" i="6"/>
  <c r="O106" i="6"/>
  <c r="O23" i="6"/>
  <c r="O113" i="6"/>
  <c r="O139" i="6"/>
  <c r="O213" i="6"/>
  <c r="O154" i="6"/>
  <c r="O423" i="6"/>
  <c r="O331" i="6"/>
  <c r="O208" i="6"/>
  <c r="O316" i="6"/>
  <c r="O405" i="6"/>
  <c r="O365" i="6"/>
  <c r="O272" i="6"/>
  <c r="O443" i="6"/>
  <c r="O491" i="6"/>
  <c r="O509" i="6"/>
  <c r="O571" i="6"/>
  <c r="O583" i="6"/>
  <c r="O634" i="6"/>
  <c r="O550" i="6"/>
  <c r="O518" i="6"/>
  <c r="O532" i="6"/>
  <c r="O604" i="6"/>
  <c r="O617" i="6"/>
  <c r="O548" i="6"/>
  <c r="O545" i="6"/>
  <c r="O633" i="6"/>
  <c r="O338" i="6"/>
  <c r="O457" i="6"/>
  <c r="O465" i="6"/>
  <c r="O141" i="6"/>
  <c r="O196" i="6"/>
  <c r="O62" i="6"/>
  <c r="O117" i="6"/>
  <c r="O244" i="6"/>
  <c r="O119" i="6"/>
  <c r="O58" i="6"/>
  <c r="O60" i="6"/>
  <c r="O89" i="6"/>
  <c r="O132" i="6"/>
  <c r="O249" i="6"/>
  <c r="O221" i="6"/>
  <c r="O343" i="6"/>
  <c r="O335" i="6"/>
  <c r="O391" i="6"/>
  <c r="O216" i="6"/>
  <c r="O383" i="6"/>
  <c r="O421" i="6"/>
  <c r="O403" i="6"/>
  <c r="O381" i="6"/>
  <c r="O485" i="6"/>
  <c r="O459" i="6"/>
  <c r="O361" i="6"/>
  <c r="O596" i="6"/>
  <c r="O587" i="6"/>
  <c r="O580" i="6"/>
  <c r="O608" i="6"/>
  <c r="O630" i="6"/>
  <c r="O585" i="6"/>
  <c r="O609" i="6"/>
  <c r="O528" i="6"/>
  <c r="O537" i="6"/>
  <c r="O558" i="6"/>
  <c r="O356" i="6"/>
  <c r="O436" i="6"/>
  <c r="O458" i="6"/>
  <c r="O489" i="6"/>
  <c r="O418" i="6"/>
  <c r="O280" i="6"/>
  <c r="O374" i="6"/>
  <c r="O334" i="6"/>
  <c r="O433" i="6"/>
  <c r="O330" i="6"/>
  <c r="O275" i="6"/>
  <c r="O304" i="6"/>
  <c r="O125" i="6"/>
  <c r="O187" i="6"/>
  <c r="O203" i="6"/>
  <c r="O182" i="6"/>
  <c r="O306" i="6"/>
  <c r="O172" i="6"/>
  <c r="O228" i="6"/>
  <c r="O70" i="6"/>
  <c r="O167" i="6"/>
  <c r="O96" i="6"/>
  <c r="O111" i="6"/>
  <c r="O50" i="6"/>
  <c r="O76" i="6"/>
  <c r="O11" i="6"/>
  <c r="O105" i="6"/>
  <c r="O201" i="6"/>
  <c r="O261" i="6"/>
  <c r="O148" i="6"/>
  <c r="O39" i="6"/>
  <c r="O135" i="6"/>
  <c r="O193" i="6"/>
  <c r="O143" i="6"/>
  <c r="O262" i="6"/>
  <c r="O245" i="6"/>
  <c r="O175" i="6"/>
  <c r="O399" i="6"/>
  <c r="O407" i="6"/>
  <c r="O224" i="6"/>
  <c r="O455" i="6"/>
  <c r="O437" i="6"/>
  <c r="O419" i="6"/>
  <c r="O397" i="6"/>
  <c r="O347" i="6"/>
  <c r="O471" i="6"/>
  <c r="O369" i="6"/>
  <c r="O41" i="6"/>
  <c r="O637" i="6"/>
  <c r="O36" i="6"/>
  <c r="O564" i="6"/>
  <c r="O623" i="6"/>
  <c r="O524" i="6"/>
  <c r="O600" i="6"/>
  <c r="O626" i="6"/>
  <c r="O542" i="6"/>
  <c r="O510" i="6"/>
  <c r="O592" i="6"/>
  <c r="O560" i="6"/>
  <c r="O601" i="6"/>
  <c r="O529" i="6"/>
  <c r="O109" i="6"/>
  <c r="O80" i="6"/>
  <c r="O82" i="6"/>
  <c r="O19" i="6"/>
  <c r="O121" i="6"/>
  <c r="O258" i="6"/>
  <c r="O25" i="6"/>
  <c r="O57" i="6"/>
  <c r="O145" i="6"/>
  <c r="O165" i="6"/>
  <c r="O159" i="6"/>
  <c r="O237" i="6"/>
  <c r="O351" i="6"/>
  <c r="O463" i="6"/>
  <c r="O232" i="6"/>
  <c r="O453" i="6"/>
  <c r="O435" i="6"/>
  <c r="O377" i="6"/>
  <c r="O5" i="6"/>
  <c r="O28" i="6"/>
  <c r="O589" i="6"/>
  <c r="O556" i="6"/>
  <c r="O540" i="6"/>
  <c r="O521" i="6"/>
  <c r="O497" i="6"/>
  <c r="O474" i="6"/>
  <c r="O319" i="6"/>
  <c r="O264" i="6"/>
  <c r="O313" i="6"/>
  <c r="O321" i="6"/>
  <c r="O142" i="6"/>
  <c r="O206" i="6"/>
  <c r="O85" i="6"/>
  <c r="O178" i="6"/>
  <c r="O95" i="6"/>
  <c r="O98" i="6"/>
  <c r="O124" i="6"/>
  <c r="O69" i="6"/>
  <c r="O151" i="6"/>
  <c r="O174" i="6"/>
  <c r="O166" i="6"/>
  <c r="O277" i="6"/>
  <c r="O122" i="6"/>
  <c r="O250" i="6"/>
  <c r="O367" i="6"/>
  <c r="O493" i="6"/>
  <c r="O375" i="6"/>
  <c r="O341" i="6"/>
  <c r="O469" i="6"/>
  <c r="O451" i="6"/>
  <c r="O429" i="6"/>
  <c r="O379" i="6"/>
  <c r="O487" i="6"/>
  <c r="O541" i="6"/>
  <c r="O20" i="6"/>
  <c r="O527" i="6"/>
  <c r="O559" i="6"/>
  <c r="O536" i="6"/>
  <c r="O568" i="6"/>
  <c r="O534" i="6"/>
  <c r="O582" i="6"/>
  <c r="O516" i="6"/>
  <c r="O498" i="6"/>
  <c r="O570" i="6"/>
  <c r="O513" i="6"/>
  <c r="O114" i="5"/>
  <c r="O5" i="5"/>
  <c r="O30" i="5"/>
  <c r="O50" i="5"/>
  <c r="O236" i="5"/>
  <c r="O295" i="5"/>
  <c r="O64" i="5"/>
  <c r="O178" i="5"/>
  <c r="O183" i="5"/>
  <c r="O67" i="5"/>
  <c r="O175" i="5"/>
  <c r="O411" i="5"/>
  <c r="O283" i="5"/>
  <c r="O419" i="5"/>
  <c r="O291" i="5"/>
  <c r="O398" i="5"/>
  <c r="O186" i="5"/>
  <c r="O428" i="5"/>
  <c r="O100" i="5"/>
  <c r="O224" i="5"/>
  <c r="O38" i="5"/>
  <c r="O58" i="5"/>
  <c r="O462" i="5"/>
  <c r="O479" i="5"/>
  <c r="O415" i="5"/>
  <c r="O351" i="5"/>
  <c r="O443" i="5"/>
  <c r="O315" i="5"/>
  <c r="O215" i="5"/>
  <c r="O10" i="5"/>
  <c r="O253" i="5"/>
  <c r="O300" i="5"/>
  <c r="O130" i="5"/>
  <c r="O127" i="5"/>
  <c r="O284" i="5"/>
  <c r="O25" i="5"/>
  <c r="O279" i="5"/>
  <c r="O147" i="5"/>
  <c r="O115" i="5"/>
  <c r="O361" i="5"/>
  <c r="O489" i="5"/>
  <c r="O110" i="5"/>
  <c r="O82" i="5"/>
  <c r="O446" i="5"/>
  <c r="O382" i="5"/>
  <c r="O308" i="5"/>
  <c r="O403" i="5"/>
  <c r="O275" i="5"/>
  <c r="O301" i="5"/>
  <c r="O136" i="5"/>
  <c r="O159" i="5"/>
  <c r="O206" i="5"/>
  <c r="O470" i="5"/>
  <c r="O406" i="5"/>
  <c r="O342" i="5"/>
  <c r="O262" i="5"/>
  <c r="O328" i="5"/>
  <c r="O456" i="5"/>
  <c r="O39" i="5"/>
  <c r="O198" i="5"/>
  <c r="O93" i="5"/>
  <c r="O189" i="5"/>
  <c r="O95" i="5"/>
  <c r="O256" i="5"/>
  <c r="O384" i="5"/>
  <c r="O250" i="5"/>
  <c r="O378" i="5"/>
  <c r="O105" i="5"/>
  <c r="O169" i="5"/>
  <c r="O233" i="5"/>
  <c r="O353" i="5"/>
  <c r="O481" i="5"/>
  <c r="O16" i="5"/>
  <c r="O228" i="5"/>
  <c r="O341" i="5"/>
  <c r="O371" i="5"/>
  <c r="O243" i="5"/>
  <c r="O268" i="5"/>
  <c r="O92" i="5"/>
  <c r="O232" i="5"/>
  <c r="O120" i="5"/>
  <c r="O102" i="5"/>
  <c r="O396" i="5"/>
  <c r="O427" i="5"/>
  <c r="O299" i="5"/>
  <c r="O35" i="5"/>
  <c r="O118" i="5"/>
  <c r="O47" i="5"/>
  <c r="O463" i="5"/>
  <c r="O399" i="5"/>
  <c r="O468" i="5"/>
  <c r="O334" i="5"/>
  <c r="O270" i="5"/>
  <c r="O327" i="5"/>
  <c r="O160" i="5"/>
  <c r="O210" i="5"/>
  <c r="O146" i="5"/>
  <c r="O28" i="5"/>
  <c r="O9" i="5"/>
  <c r="O388" i="5"/>
  <c r="O318" i="5"/>
  <c r="O254" i="5"/>
  <c r="O108" i="5"/>
  <c r="O194" i="5"/>
  <c r="O12" i="5"/>
  <c r="O22" i="5"/>
  <c r="O75" i="5"/>
  <c r="O42" i="5"/>
  <c r="O57" i="5"/>
  <c r="O492" i="5"/>
  <c r="O436" i="5"/>
  <c r="O180" i="5"/>
  <c r="O478" i="5"/>
  <c r="O414" i="5"/>
  <c r="O350" i="5"/>
  <c r="O269" i="5"/>
  <c r="O460" i="5"/>
  <c r="O200" i="5"/>
  <c r="O104" i="5"/>
  <c r="O124" i="5"/>
  <c r="O155" i="5"/>
  <c r="O174" i="5"/>
  <c r="O63" i="5"/>
  <c r="O244" i="5"/>
  <c r="O495" i="5"/>
  <c r="O431" i="5"/>
  <c r="O367" i="5"/>
  <c r="O372" i="5"/>
  <c r="O494" i="5"/>
  <c r="O430" i="5"/>
  <c r="O366" i="5"/>
  <c r="O235" i="5"/>
  <c r="O285" i="5"/>
  <c r="O412" i="5"/>
  <c r="O459" i="5"/>
  <c r="O331" i="5"/>
  <c r="O60" i="5"/>
  <c r="O172" i="5"/>
  <c r="O52" i="5"/>
  <c r="O469" i="5"/>
  <c r="O405" i="5"/>
  <c r="O333" i="5"/>
  <c r="O231" i="5"/>
  <c r="O324" i="5"/>
  <c r="O307" i="5"/>
  <c r="O168" i="5"/>
  <c r="O27" i="5"/>
  <c r="O91" i="5"/>
  <c r="O447" i="5"/>
  <c r="O383" i="5"/>
  <c r="O452" i="5"/>
  <c r="O196" i="5"/>
  <c r="O311" i="5"/>
  <c r="O247" i="5"/>
  <c r="O203" i="5"/>
  <c r="O438" i="5"/>
  <c r="O374" i="5"/>
  <c r="O294" i="5"/>
  <c r="O211" i="5"/>
  <c r="O72" i="5"/>
  <c r="O219" i="5"/>
  <c r="O122" i="5"/>
  <c r="O151" i="5"/>
  <c r="O264" i="5"/>
  <c r="O392" i="5"/>
  <c r="O143" i="5"/>
  <c r="O7" i="5"/>
  <c r="O66" i="5"/>
  <c r="O61" i="5"/>
  <c r="O133" i="5"/>
  <c r="O314" i="5"/>
  <c r="O442" i="5"/>
  <c r="O137" i="5"/>
  <c r="O201" i="5"/>
  <c r="O289" i="5"/>
  <c r="O417" i="5"/>
  <c r="O48" i="5"/>
  <c r="O37" i="5"/>
  <c r="O343" i="5"/>
  <c r="O302" i="5"/>
  <c r="O238" i="5"/>
  <c r="O387" i="5"/>
  <c r="O259" i="5"/>
  <c r="O486" i="5"/>
  <c r="O422" i="5"/>
  <c r="O358" i="5"/>
  <c r="O278" i="5"/>
  <c r="O139" i="5"/>
  <c r="O128" i="5"/>
  <c r="O131" i="5"/>
  <c r="O74" i="5"/>
  <c r="O79" i="5"/>
  <c r="O157" i="5"/>
  <c r="O81" i="5"/>
  <c r="O222" i="5"/>
  <c r="O346" i="5"/>
  <c r="O474" i="5"/>
  <c r="O41" i="5"/>
  <c r="O32" i="5"/>
  <c r="O21" i="5"/>
  <c r="O96" i="5"/>
  <c r="O296" i="5"/>
  <c r="O485" i="5"/>
  <c r="O421" i="5"/>
  <c r="O357" i="5"/>
  <c r="O292" i="5"/>
  <c r="O170" i="5"/>
  <c r="O208" i="5"/>
  <c r="O476" i="5"/>
  <c r="O348" i="5"/>
  <c r="O163" i="5"/>
  <c r="O123" i="5"/>
  <c r="O199" i="5"/>
  <c r="O312" i="5"/>
  <c r="O440" i="5"/>
  <c r="O77" i="5"/>
  <c r="O213" i="5"/>
  <c r="O345" i="5"/>
  <c r="O473" i="5"/>
  <c r="O191" i="5"/>
  <c r="O31" i="5"/>
  <c r="O78" i="5"/>
  <c r="O182" i="5"/>
  <c r="O83" i="5"/>
  <c r="O173" i="5"/>
  <c r="O87" i="5"/>
  <c r="O240" i="5"/>
  <c r="O368" i="5"/>
  <c r="O496" i="5"/>
  <c r="O362" i="5"/>
  <c r="O490" i="5"/>
  <c r="O161" i="5"/>
  <c r="O225" i="5"/>
  <c r="O337" i="5"/>
  <c r="O465" i="5"/>
  <c r="O338" i="5"/>
  <c r="O466" i="5"/>
  <c r="O33" i="5"/>
  <c r="O24" i="5"/>
  <c r="O13" i="5"/>
  <c r="O89" i="5"/>
  <c r="O354" i="5"/>
  <c r="O276" i="5"/>
  <c r="O218" i="5"/>
  <c r="O154" i="5"/>
  <c r="O176" i="5"/>
  <c r="O326" i="5"/>
  <c r="O252" i="5"/>
  <c r="O132" i="5"/>
  <c r="O220" i="5"/>
  <c r="O156" i="5"/>
  <c r="O107" i="5"/>
  <c r="O344" i="5"/>
  <c r="O472" i="5"/>
  <c r="O125" i="5"/>
  <c r="O249" i="5"/>
  <c r="O377" i="5"/>
  <c r="O223" i="5"/>
  <c r="O86" i="5"/>
  <c r="O214" i="5"/>
  <c r="O99" i="5"/>
  <c r="O205" i="5"/>
  <c r="O101" i="5"/>
  <c r="O272" i="5"/>
  <c r="O400" i="5"/>
  <c r="O266" i="5"/>
  <c r="O394" i="5"/>
  <c r="O113" i="5"/>
  <c r="O177" i="5"/>
  <c r="O241" i="5"/>
  <c r="O369" i="5"/>
  <c r="O242" i="5"/>
  <c r="O370" i="5"/>
  <c r="O316" i="5"/>
  <c r="O17" i="5"/>
  <c r="O8" i="5"/>
  <c r="O229" i="5"/>
  <c r="O404" i="5"/>
  <c r="O451" i="5"/>
  <c r="O323" i="5"/>
  <c r="O212" i="5"/>
  <c r="O148" i="5"/>
  <c r="O263" i="5"/>
  <c r="O454" i="5"/>
  <c r="O390" i="5"/>
  <c r="O310" i="5"/>
  <c r="O246" i="5"/>
  <c r="O80" i="5"/>
  <c r="O184" i="5"/>
  <c r="O171" i="5"/>
  <c r="O6" i="5"/>
  <c r="O234" i="5"/>
  <c r="O360" i="5"/>
  <c r="O488" i="5"/>
  <c r="O190" i="5"/>
  <c r="O265" i="5"/>
  <c r="O393" i="5"/>
  <c r="O59" i="5"/>
  <c r="O26" i="5"/>
  <c r="O126" i="5"/>
  <c r="O65" i="5"/>
  <c r="O90" i="5"/>
  <c r="O230" i="5"/>
  <c r="O142" i="5"/>
  <c r="O221" i="5"/>
  <c r="O109" i="5"/>
  <c r="O288" i="5"/>
  <c r="O416" i="5"/>
  <c r="O282" i="5"/>
  <c r="O410" i="5"/>
  <c r="O121" i="5"/>
  <c r="O185" i="5"/>
  <c r="O257" i="5"/>
  <c r="O385" i="5"/>
  <c r="O258" i="5"/>
  <c r="O386" i="5"/>
  <c r="O332" i="5"/>
  <c r="O53" i="5"/>
  <c r="O54" i="5"/>
  <c r="O482" i="5"/>
  <c r="O453" i="5"/>
  <c r="O389" i="5"/>
  <c r="O260" i="5"/>
  <c r="O202" i="5"/>
  <c r="O138" i="5"/>
  <c r="O144" i="5"/>
  <c r="O444" i="5"/>
  <c r="O380" i="5"/>
  <c r="O227" i="5"/>
  <c r="O116" i="5"/>
  <c r="O76" i="5"/>
  <c r="O204" i="5"/>
  <c r="O140" i="5"/>
  <c r="O248" i="5"/>
  <c r="O376" i="5"/>
  <c r="O149" i="5"/>
  <c r="O281" i="5"/>
  <c r="O409" i="5"/>
  <c r="O69" i="5"/>
  <c r="O134" i="5"/>
  <c r="O62" i="5"/>
  <c r="O94" i="5"/>
  <c r="O11" i="5"/>
  <c r="O158" i="5"/>
  <c r="O19" i="5"/>
  <c r="O117" i="5"/>
  <c r="O304" i="5"/>
  <c r="O432" i="5"/>
  <c r="O298" i="5"/>
  <c r="O426" i="5"/>
  <c r="O129" i="5"/>
  <c r="O193" i="5"/>
  <c r="O273" i="5"/>
  <c r="O401" i="5"/>
  <c r="O274" i="5"/>
  <c r="O402" i="5"/>
  <c r="O340" i="5"/>
  <c r="O56" i="5"/>
  <c r="O45" i="5"/>
  <c r="O46" i="5"/>
  <c r="O379" i="5"/>
  <c r="O251" i="5"/>
  <c r="O165" i="5"/>
  <c r="O297" i="5"/>
  <c r="O425" i="5"/>
  <c r="O98" i="5"/>
  <c r="O320" i="5"/>
  <c r="O448" i="5"/>
  <c r="O290" i="5"/>
  <c r="O418" i="5"/>
  <c r="O437" i="5"/>
  <c r="O373" i="5"/>
  <c r="O237" i="5"/>
  <c r="O195" i="5"/>
  <c r="O68" i="5"/>
  <c r="O187" i="5"/>
  <c r="O167" i="5"/>
  <c r="O280" i="5"/>
  <c r="O408" i="5"/>
  <c r="O181" i="5"/>
  <c r="O313" i="5"/>
  <c r="O441" i="5"/>
  <c r="O85" i="5"/>
  <c r="O15" i="5"/>
  <c r="O70" i="5"/>
  <c r="O150" i="5"/>
  <c r="O71" i="5"/>
  <c r="O141" i="5"/>
  <c r="O73" i="5"/>
  <c r="O336" i="5"/>
  <c r="O464" i="5"/>
  <c r="O330" i="5"/>
  <c r="O458" i="5"/>
  <c r="O145" i="5"/>
  <c r="O209" i="5"/>
  <c r="O305" i="5"/>
  <c r="O433" i="5"/>
  <c r="O306" i="5"/>
  <c r="O434" i="5"/>
  <c r="O49" i="5"/>
  <c r="O40" i="5"/>
  <c r="O29" i="5"/>
  <c r="O106" i="5"/>
  <c r="O424" i="5"/>
  <c r="O197" i="5"/>
  <c r="O329" i="5"/>
  <c r="O457" i="5"/>
  <c r="O97" i="5"/>
  <c r="O23" i="5"/>
  <c r="O166" i="5"/>
  <c r="O352" i="5"/>
  <c r="O480" i="5"/>
  <c r="O153" i="5"/>
  <c r="O217" i="5"/>
  <c r="O321" i="5"/>
  <c r="O449" i="5"/>
  <c r="O322" i="5"/>
  <c r="O450" i="5"/>
  <c r="M746" i="1"/>
  <c r="N746" i="1" s="1"/>
  <c r="M736" i="1"/>
  <c r="N736" i="1" s="1"/>
  <c r="M741" i="1"/>
  <c r="N741" i="1" s="1"/>
  <c r="M733" i="1"/>
  <c r="N733" i="1" s="1"/>
  <c r="M747" i="1"/>
  <c r="N747" i="1" s="1"/>
  <c r="M745" i="1"/>
  <c r="N745" i="1" s="1"/>
  <c r="M735" i="1"/>
  <c r="N735" i="1" s="1"/>
  <c r="M748" i="1"/>
  <c r="N748" i="1" s="1"/>
  <c r="M740" i="1"/>
  <c r="N740" i="1" s="1"/>
  <c r="M732" i="1"/>
  <c r="N732" i="1" s="1"/>
  <c r="M744" i="1"/>
  <c r="N744" i="1" s="1"/>
  <c r="M731" i="1"/>
  <c r="N731" i="1" s="1"/>
  <c r="M737" i="1"/>
  <c r="N737" i="1" s="1"/>
  <c r="M743" i="1"/>
  <c r="N743" i="1" s="1"/>
  <c r="M729" i="1"/>
  <c r="N729" i="1" s="1"/>
  <c r="M734" i="1"/>
  <c r="N734" i="1" s="1"/>
  <c r="M742" i="1"/>
  <c r="N742" i="1" s="1"/>
  <c r="M728" i="1"/>
  <c r="N728" i="1" s="1"/>
  <c r="M739" i="1"/>
  <c r="N739" i="1" s="1"/>
  <c r="M727" i="1"/>
  <c r="N727" i="1" s="1"/>
  <c r="M738" i="1"/>
  <c r="N738" i="1" s="1"/>
  <c r="M723" i="1"/>
  <c r="N723" i="1" s="1"/>
  <c r="M726" i="1"/>
  <c r="N726" i="1" s="1"/>
  <c r="M724" i="1"/>
  <c r="N724" i="1" s="1"/>
  <c r="M725" i="1"/>
  <c r="N725" i="1" s="1"/>
  <c r="M730" i="1"/>
  <c r="N730" i="1" s="1"/>
  <c r="O506" i="6" l="1"/>
  <c r="O234" i="6"/>
  <c r="O311" i="6"/>
  <c r="O158" i="6"/>
  <c r="O17" i="6"/>
  <c r="O447" i="6"/>
  <c r="O555" i="6"/>
  <c r="O640" i="6"/>
  <c r="O385" i="6"/>
  <c r="O171" i="6"/>
  <c r="O260" i="6"/>
  <c r="O425" i="6"/>
  <c r="O22" i="6"/>
  <c r="O279" i="6"/>
  <c r="O479" i="6"/>
  <c r="O231" i="6"/>
  <c r="O353" i="6"/>
  <c r="O164" i="6"/>
  <c r="O226" i="6"/>
  <c r="O212" i="6"/>
  <c r="O333" i="6"/>
  <c r="O286" i="6"/>
  <c r="O14" i="6"/>
  <c r="O38" i="6"/>
  <c r="O227" i="6"/>
  <c r="O43" i="6"/>
  <c r="O217" i="6"/>
  <c r="O108" i="6"/>
  <c r="O210" i="6"/>
  <c r="O386" i="6"/>
  <c r="O30" i="6"/>
  <c r="O495" i="6"/>
  <c r="O725" i="1"/>
  <c r="O729" i="1"/>
  <c r="O736" i="1"/>
  <c r="O741" i="1"/>
  <c r="O733" i="1"/>
  <c r="O746" i="1"/>
  <c r="O723" i="1"/>
  <c r="O737" i="1"/>
  <c r="O747" i="1"/>
  <c r="O735" i="1"/>
  <c r="O745" i="1"/>
  <c r="O728" i="1"/>
  <c r="O742" i="1"/>
  <c r="O731" i="1"/>
  <c r="O732" i="1"/>
  <c r="O726" i="1"/>
  <c r="O724" i="1"/>
  <c r="O738" i="1"/>
  <c r="O739" i="1"/>
  <c r="O740" i="1"/>
  <c r="O730" i="1"/>
  <c r="O748" i="1"/>
  <c r="O727" i="1"/>
  <c r="O743" i="1"/>
  <c r="O734" i="1"/>
  <c r="O744" i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3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" i="2"/>
  <c r="D5" i="2"/>
  <c r="D6" i="2"/>
  <c r="D7" i="2"/>
  <c r="D8" i="2"/>
  <c r="D9" i="2"/>
  <c r="D10" i="2"/>
  <c r="D11" i="2"/>
  <c r="D12" i="2"/>
  <c r="D13" i="2"/>
  <c r="D14" i="2"/>
  <c r="D3" i="2"/>
  <c r="M500" i="1" l="1"/>
  <c r="N500" i="1" s="1"/>
  <c r="M250" i="1"/>
  <c r="N250" i="1" s="1"/>
  <c r="M252" i="1"/>
  <c r="N252" i="1" s="1"/>
  <c r="M632" i="1"/>
  <c r="N632" i="1" s="1"/>
  <c r="M83" i="1"/>
  <c r="N83" i="1" s="1"/>
  <c r="M173" i="1"/>
  <c r="N173" i="1" s="1"/>
  <c r="M224" i="1"/>
  <c r="N224" i="1" s="1"/>
  <c r="M74" i="1"/>
  <c r="N74" i="1" s="1"/>
  <c r="M165" i="1"/>
  <c r="N165" i="1" s="1"/>
  <c r="M253" i="1"/>
  <c r="N253" i="1" s="1"/>
  <c r="M76" i="1"/>
  <c r="N76" i="1" s="1"/>
  <c r="M360" i="1"/>
  <c r="N360" i="1" s="1"/>
  <c r="M25" i="1"/>
  <c r="N25" i="1" s="1"/>
  <c r="M207" i="1"/>
  <c r="N207" i="1" s="1"/>
  <c r="M293" i="1"/>
  <c r="N293" i="1" s="1"/>
  <c r="M127" i="1"/>
  <c r="N127" i="1" s="1"/>
  <c r="M314" i="1"/>
  <c r="N314" i="1" s="1"/>
  <c r="M418" i="1"/>
  <c r="N418" i="1" s="1"/>
  <c r="M534" i="1"/>
  <c r="N534" i="1" s="1"/>
  <c r="M164" i="1"/>
  <c r="N164" i="1" s="1"/>
  <c r="M648" i="1"/>
  <c r="N648" i="1" s="1"/>
  <c r="M118" i="1"/>
  <c r="N118" i="1" s="1"/>
  <c r="M437" i="1"/>
  <c r="N437" i="1" s="1"/>
  <c r="M264" i="1"/>
  <c r="N264" i="1" s="1"/>
  <c r="M383" i="1"/>
  <c r="N383" i="1" s="1"/>
  <c r="M424" i="1"/>
  <c r="N424" i="1" s="1"/>
  <c r="M690" i="1"/>
  <c r="N690" i="1" s="1"/>
  <c r="M666" i="1"/>
  <c r="N666" i="1" s="1"/>
  <c r="M669" i="1"/>
  <c r="N669" i="1" s="1"/>
  <c r="M718" i="1"/>
  <c r="N718" i="1" s="1"/>
  <c r="M216" i="1"/>
  <c r="N216" i="1" s="1"/>
  <c r="M552" i="1"/>
  <c r="N552" i="1" s="1"/>
  <c r="M71" i="1"/>
  <c r="N71" i="1" s="1"/>
  <c r="M28" i="1"/>
  <c r="N28" i="1" s="1"/>
  <c r="M292" i="1"/>
  <c r="N292" i="1" s="1"/>
  <c r="M9" i="1"/>
  <c r="N9" i="1" s="1"/>
  <c r="M94" i="1"/>
  <c r="N94" i="1" s="1"/>
  <c r="M193" i="1"/>
  <c r="N193" i="1" s="1"/>
  <c r="M271" i="1"/>
  <c r="N271" i="1" s="1"/>
  <c r="M256" i="1"/>
  <c r="N256" i="1" s="1"/>
  <c r="M644" i="1"/>
  <c r="N644" i="1" s="1"/>
  <c r="M85" i="1"/>
  <c r="N85" i="1" s="1"/>
  <c r="M174" i="1"/>
  <c r="N174" i="1" s="1"/>
  <c r="M263" i="1"/>
  <c r="N263" i="1" s="1"/>
  <c r="M396" i="1"/>
  <c r="N396" i="1" s="1"/>
  <c r="M35" i="1"/>
  <c r="N35" i="1" s="1"/>
  <c r="M217" i="1"/>
  <c r="N217" i="1" s="1"/>
  <c r="M189" i="1"/>
  <c r="N189" i="1" s="1"/>
  <c r="M322" i="1"/>
  <c r="N322" i="1" s="1"/>
  <c r="M427" i="1"/>
  <c r="N427" i="1" s="1"/>
  <c r="M543" i="1"/>
  <c r="N543" i="1" s="1"/>
  <c r="M658" i="1"/>
  <c r="N658" i="1" s="1"/>
  <c r="M196" i="1"/>
  <c r="N196" i="1" s="1"/>
  <c r="M11" i="1"/>
  <c r="N11" i="1" s="1"/>
  <c r="M139" i="1"/>
  <c r="N139" i="1" s="1"/>
  <c r="M498" i="1"/>
  <c r="N498" i="1" s="1"/>
  <c r="M484" i="1"/>
  <c r="N484" i="1" s="1"/>
  <c r="M429" i="1"/>
  <c r="N429" i="1" s="1"/>
  <c r="M503" i="1"/>
  <c r="N503" i="1" s="1"/>
  <c r="M278" i="1"/>
  <c r="N278" i="1" s="1"/>
  <c r="M548" i="1"/>
  <c r="N548" i="1" s="1"/>
  <c r="M248" i="1"/>
  <c r="N248" i="1" s="1"/>
  <c r="M628" i="1"/>
  <c r="N628" i="1" s="1"/>
  <c r="M82" i="1"/>
  <c r="N82" i="1" s="1"/>
  <c r="M171" i="1"/>
  <c r="N171" i="1" s="1"/>
  <c r="M60" i="1"/>
  <c r="N60" i="1" s="1"/>
  <c r="M336" i="1"/>
  <c r="N336" i="1" s="1"/>
  <c r="M19" i="1"/>
  <c r="N19" i="1" s="1"/>
  <c r="M103" i="1"/>
  <c r="N103" i="1" s="1"/>
  <c r="M32" i="1"/>
  <c r="N32" i="1" s="1"/>
  <c r="M10" i="1"/>
  <c r="N10" i="1" s="1"/>
  <c r="M95" i="1"/>
  <c r="N95" i="1" s="1"/>
  <c r="M183" i="1"/>
  <c r="N183" i="1" s="1"/>
  <c r="M273" i="1"/>
  <c r="N273" i="1" s="1"/>
  <c r="M140" i="1"/>
  <c r="N140" i="1" s="1"/>
  <c r="M456" i="1"/>
  <c r="N456" i="1" s="1"/>
  <c r="M46" i="1"/>
  <c r="N46" i="1" s="1"/>
  <c r="M138" i="1"/>
  <c r="N138" i="1" s="1"/>
  <c r="M227" i="1"/>
  <c r="N227" i="1" s="1"/>
  <c r="M209" i="1"/>
  <c r="N209" i="1" s="1"/>
  <c r="M341" i="1"/>
  <c r="N341" i="1" s="1"/>
  <c r="M435" i="1"/>
  <c r="N435" i="1" s="1"/>
  <c r="M576" i="1"/>
  <c r="N576" i="1" s="1"/>
  <c r="M260" i="1"/>
  <c r="N260" i="1" s="1"/>
  <c r="M33" i="1"/>
  <c r="N33" i="1" s="1"/>
  <c r="M169" i="1"/>
  <c r="N169" i="1" s="1"/>
  <c r="M535" i="1"/>
  <c r="N535" i="1" s="1"/>
  <c r="M660" i="1"/>
  <c r="N660" i="1" s="1"/>
  <c r="M515" i="1"/>
  <c r="N515" i="1" s="1"/>
  <c r="M286" i="1"/>
  <c r="N286" i="1" s="1"/>
  <c r="M397" i="1"/>
  <c r="N397" i="1" s="1"/>
  <c r="M16" i="1"/>
  <c r="N16" i="1" s="1"/>
  <c r="M538" i="1"/>
  <c r="N538" i="1" s="1"/>
  <c r="M647" i="1"/>
  <c r="N647" i="1" s="1"/>
  <c r="M24" i="1"/>
  <c r="N24" i="1" s="1"/>
  <c r="M288" i="1"/>
  <c r="N288" i="1" s="1"/>
  <c r="M7" i="1"/>
  <c r="N7" i="1" s="1"/>
  <c r="M93" i="1"/>
  <c r="N93" i="1" s="1"/>
  <c r="M191" i="1"/>
  <c r="N191" i="1" s="1"/>
  <c r="M92" i="1"/>
  <c r="N92" i="1" s="1"/>
  <c r="M376" i="1"/>
  <c r="N376" i="1" s="1"/>
  <c r="M114" i="1"/>
  <c r="N114" i="1" s="1"/>
  <c r="M213" i="1"/>
  <c r="N213" i="1" s="1"/>
  <c r="M64" i="1"/>
  <c r="N64" i="1" s="1"/>
  <c r="M344" i="1"/>
  <c r="N344" i="1" s="1"/>
  <c r="M21" i="1"/>
  <c r="N21" i="1" s="1"/>
  <c r="M105" i="1"/>
  <c r="N105" i="1" s="1"/>
  <c r="M194" i="1"/>
  <c r="N194" i="1" s="1"/>
  <c r="M172" i="1"/>
  <c r="N172" i="1" s="1"/>
  <c r="M488" i="1"/>
  <c r="N488" i="1" s="1"/>
  <c r="M57" i="1"/>
  <c r="N57" i="1" s="1"/>
  <c r="M149" i="1"/>
  <c r="N149" i="1" s="1"/>
  <c r="M237" i="1"/>
  <c r="N237" i="1" s="1"/>
  <c r="M218" i="1"/>
  <c r="N218" i="1" s="1"/>
  <c r="M351" i="1"/>
  <c r="N351" i="1" s="1"/>
  <c r="M446" i="1"/>
  <c r="N446" i="1" s="1"/>
  <c r="M586" i="1"/>
  <c r="N586" i="1" s="1"/>
  <c r="M300" i="1"/>
  <c r="N300" i="1" s="1"/>
  <c r="M43" i="1"/>
  <c r="N43" i="1" s="1"/>
  <c r="M219" i="1"/>
  <c r="N219" i="1" s="1"/>
  <c r="M55" i="1"/>
  <c r="N55" i="1" s="1"/>
  <c r="M131" i="1"/>
  <c r="N131" i="1" s="1"/>
  <c r="M116" i="1"/>
  <c r="N116" i="1" s="1"/>
  <c r="M550" i="1"/>
  <c r="N550" i="1" s="1"/>
  <c r="M504" i="1"/>
  <c r="N504" i="1" s="1"/>
  <c r="M272" i="1"/>
  <c r="N272" i="1" s="1"/>
  <c r="M155" i="1"/>
  <c r="N155" i="1" s="1"/>
  <c r="M638" i="1"/>
  <c r="N638" i="1" s="1"/>
  <c r="M56" i="1"/>
  <c r="N56" i="1" s="1"/>
  <c r="O55" i="1" s="1"/>
  <c r="M332" i="1"/>
  <c r="N332" i="1" s="1"/>
  <c r="M18" i="1"/>
  <c r="N18" i="1" s="1"/>
  <c r="M113" i="1"/>
  <c r="N113" i="1" s="1"/>
  <c r="M201" i="1"/>
  <c r="N201" i="1" s="1"/>
  <c r="M124" i="1"/>
  <c r="N124" i="1" s="1"/>
  <c r="M440" i="1"/>
  <c r="N440" i="1" s="1"/>
  <c r="M41" i="1"/>
  <c r="N41" i="1" s="1"/>
  <c r="M123" i="1"/>
  <c r="N123" i="1" s="1"/>
  <c r="M222" i="1"/>
  <c r="N222" i="1" s="1"/>
  <c r="M96" i="1"/>
  <c r="N96" i="1" s="1"/>
  <c r="M384" i="1"/>
  <c r="N384" i="1" s="1"/>
  <c r="M31" i="1"/>
  <c r="N31" i="1" s="1"/>
  <c r="M115" i="1"/>
  <c r="N115" i="1" s="1"/>
  <c r="M203" i="1"/>
  <c r="N203" i="1" s="1"/>
  <c r="M289" i="1"/>
  <c r="N289" i="1" s="1"/>
  <c r="O288" i="1" s="1"/>
  <c r="M204" i="1"/>
  <c r="N204" i="1" s="1"/>
  <c r="M532" i="1"/>
  <c r="N532" i="1" s="1"/>
  <c r="M67" i="1"/>
  <c r="N67" i="1" s="1"/>
  <c r="M257" i="1"/>
  <c r="N257" i="1" s="1"/>
  <c r="M229" i="1"/>
  <c r="N229" i="1" s="1"/>
  <c r="M361" i="1"/>
  <c r="N361" i="1" s="1"/>
  <c r="M466" i="1"/>
  <c r="N466" i="1" s="1"/>
  <c r="M604" i="1"/>
  <c r="N604" i="1" s="1"/>
  <c r="M388" i="1"/>
  <c r="N388" i="1" s="1"/>
  <c r="M54" i="1"/>
  <c r="N54" i="1" s="1"/>
  <c r="M287" i="1"/>
  <c r="N287" i="1" s="1"/>
  <c r="M87" i="1"/>
  <c r="N87" i="1" s="1"/>
  <c r="M309" i="1"/>
  <c r="N309" i="1" s="1"/>
  <c r="M420" i="1"/>
  <c r="N420" i="1" s="1"/>
  <c r="M621" i="1"/>
  <c r="N621" i="1" s="1"/>
  <c r="M692" i="1"/>
  <c r="N692" i="1" s="1"/>
  <c r="M5" i="1"/>
  <c r="N5" i="1" s="1"/>
  <c r="M349" i="1"/>
  <c r="N349" i="1" s="1"/>
  <c r="M177" i="1"/>
  <c r="N177" i="1" s="1"/>
  <c r="M198" i="1"/>
  <c r="N198" i="1" s="1"/>
  <c r="M506" i="1"/>
  <c r="N506" i="1" s="1"/>
  <c r="M553" i="1"/>
  <c r="N553" i="1" s="1"/>
  <c r="M150" i="1"/>
  <c r="N150" i="1" s="1"/>
  <c r="M458" i="1"/>
  <c r="N458" i="1" s="1"/>
  <c r="M214" i="1"/>
  <c r="N214" i="1" s="1"/>
  <c r="M569" i="1"/>
  <c r="N569" i="1" s="1"/>
  <c r="M166" i="1"/>
  <c r="N166" i="1" s="1"/>
  <c r="M626" i="1"/>
  <c r="N626" i="1" s="1"/>
  <c r="M556" i="1"/>
  <c r="N556" i="1" s="1"/>
  <c r="M620" i="1"/>
  <c r="N620" i="1" s="1"/>
  <c r="M711" i="1"/>
  <c r="N711" i="1" s="1"/>
  <c r="M426" i="1"/>
  <c r="N426" i="1" s="1"/>
  <c r="M350" i="1"/>
  <c r="N350" i="1" s="1"/>
  <c r="M157" i="1"/>
  <c r="N157" i="1" s="1"/>
  <c r="M610" i="1"/>
  <c r="N610" i="1" s="1"/>
  <c r="M710" i="1"/>
  <c r="N710" i="1" s="1"/>
  <c r="M642" i="1"/>
  <c r="N642" i="1" s="1"/>
  <c r="M570" i="1"/>
  <c r="N570" i="1" s="1"/>
  <c r="M416" i="1"/>
  <c r="N416" i="1" s="1"/>
  <c r="M339" i="1"/>
  <c r="N339" i="1" s="1"/>
  <c r="M705" i="1"/>
  <c r="N705" i="1" s="1"/>
  <c r="M659" i="1"/>
  <c r="N659" i="1" s="1"/>
  <c r="M587" i="1"/>
  <c r="N587" i="1" s="1"/>
  <c r="M270" i="1"/>
  <c r="N270" i="1" s="1"/>
  <c r="M79" i="1"/>
  <c r="N79" i="1" s="1"/>
  <c r="M612" i="1"/>
  <c r="N612" i="1" s="1"/>
  <c r="M240" i="1"/>
  <c r="N240" i="1" s="1"/>
  <c r="M602" i="1"/>
  <c r="N602" i="1" s="1"/>
  <c r="M627" i="1"/>
  <c r="N627" i="1" s="1"/>
  <c r="M684" i="1"/>
  <c r="N684" i="1" s="1"/>
  <c r="M494" i="1"/>
  <c r="N494" i="1" s="1"/>
  <c r="M386" i="1"/>
  <c r="N386" i="1" s="1"/>
  <c r="M269" i="1"/>
  <c r="N269" i="1" s="1"/>
  <c r="M629" i="1"/>
  <c r="N629" i="1" s="1"/>
  <c r="M683" i="1"/>
  <c r="N683" i="1" s="1"/>
  <c r="M611" i="1"/>
  <c r="N611" i="1" s="1"/>
  <c r="M541" i="1"/>
  <c r="N541" i="1" s="1"/>
  <c r="M277" i="1"/>
  <c r="N277" i="1" s="1"/>
  <c r="M493" i="1"/>
  <c r="N493" i="1" s="1"/>
  <c r="M415" i="1"/>
  <c r="N415" i="1" s="1"/>
  <c r="M338" i="1"/>
  <c r="N338" i="1" s="1"/>
  <c r="M134" i="1"/>
  <c r="N134" i="1" s="1"/>
  <c r="M27" i="1"/>
  <c r="N27" i="1" s="1"/>
  <c r="M368" i="1"/>
  <c r="N368" i="1" s="1"/>
  <c r="M84" i="1"/>
  <c r="N84" i="1" s="1"/>
  <c r="M671" i="1"/>
  <c r="N671" i="1" s="1"/>
  <c r="M598" i="1"/>
  <c r="N598" i="1" s="1"/>
  <c r="M527" i="1"/>
  <c r="N527" i="1" s="1"/>
  <c r="M450" i="1"/>
  <c r="N450" i="1" s="1"/>
  <c r="M301" i="1"/>
  <c r="N301" i="1" s="1"/>
  <c r="M121" i="1"/>
  <c r="N121" i="1" s="1"/>
  <c r="M507" i="1"/>
  <c r="N507" i="1" s="1"/>
  <c r="M421" i="1"/>
  <c r="N421" i="1" s="1"/>
  <c r="M343" i="1"/>
  <c r="N343" i="1" s="1"/>
  <c r="M141" i="1"/>
  <c r="N141" i="1" s="1"/>
  <c r="O140" i="1" s="1"/>
  <c r="M45" i="1"/>
  <c r="N45" i="1" s="1"/>
  <c r="M136" i="1"/>
  <c r="N136" i="1" s="1"/>
  <c r="M487" i="1"/>
  <c r="N487" i="1" s="1"/>
  <c r="M403" i="1"/>
  <c r="N403" i="1" s="1"/>
  <c r="M323" i="1"/>
  <c r="N323" i="1" s="1"/>
  <c r="M107" i="1"/>
  <c r="N107" i="1" s="1"/>
  <c r="M22" i="1"/>
  <c r="N22" i="1" s="1"/>
  <c r="O21" i="1" s="1"/>
  <c r="M348" i="1"/>
  <c r="N348" i="1" s="1"/>
  <c r="M68" i="1"/>
  <c r="N68" i="1" s="1"/>
  <c r="M668" i="1"/>
  <c r="N668" i="1" s="1"/>
  <c r="M594" i="1"/>
  <c r="N594" i="1" s="1"/>
  <c r="M497" i="1"/>
  <c r="N497" i="1" s="1"/>
  <c r="M410" i="1"/>
  <c r="N410" i="1" s="1"/>
  <c r="M331" i="1"/>
  <c r="N331" i="1" s="1"/>
  <c r="M698" i="1"/>
  <c r="N698" i="1" s="1"/>
  <c r="M704" i="1"/>
  <c r="N704" i="1" s="1"/>
  <c r="M618" i="1"/>
  <c r="N618" i="1" s="1"/>
  <c r="M313" i="1"/>
  <c r="N313" i="1" s="1"/>
  <c r="M566" i="1"/>
  <c r="N566" i="1" s="1"/>
  <c r="M703" i="1"/>
  <c r="N703" i="1" s="1"/>
  <c r="M417" i="1"/>
  <c r="N417" i="1" s="1"/>
  <c r="M340" i="1"/>
  <c r="N340" i="1" s="1"/>
  <c r="M146" i="1"/>
  <c r="N146" i="1" s="1"/>
  <c r="M558" i="1"/>
  <c r="N558" i="1" s="1"/>
  <c r="M702" i="1"/>
  <c r="N702" i="1" s="1"/>
  <c r="M634" i="1"/>
  <c r="N634" i="1" s="1"/>
  <c r="M486" i="1"/>
  <c r="N486" i="1" s="1"/>
  <c r="M408" i="1"/>
  <c r="N408" i="1" s="1"/>
  <c r="M329" i="1"/>
  <c r="N329" i="1" s="1"/>
  <c r="M722" i="1"/>
  <c r="N722" i="1" s="1"/>
  <c r="M665" i="1"/>
  <c r="N665" i="1" s="1"/>
  <c r="M651" i="1"/>
  <c r="N651" i="1" s="1"/>
  <c r="M577" i="1"/>
  <c r="N577" i="1" s="1"/>
  <c r="M259" i="1"/>
  <c r="N259" i="1" s="1"/>
  <c r="M69" i="1"/>
  <c r="N69" i="1" s="1"/>
  <c r="M540" i="1"/>
  <c r="N540" i="1" s="1"/>
  <c r="M208" i="1"/>
  <c r="N208" i="1" s="1"/>
  <c r="M502" i="1"/>
  <c r="N502" i="1" s="1"/>
  <c r="M591" i="1"/>
  <c r="N591" i="1" s="1"/>
  <c r="M693" i="1"/>
  <c r="N693" i="1" s="1"/>
  <c r="M676" i="1"/>
  <c r="N676" i="1" s="1"/>
  <c r="M451" i="1"/>
  <c r="N451" i="1" s="1"/>
  <c r="O450" i="1" s="1"/>
  <c r="M377" i="1"/>
  <c r="N377" i="1" s="1"/>
  <c r="M258" i="1"/>
  <c r="N258" i="1" s="1"/>
  <c r="M574" i="1"/>
  <c r="N574" i="1" s="1"/>
  <c r="M685" i="1"/>
  <c r="N685" i="1" s="1"/>
  <c r="M675" i="1"/>
  <c r="N675" i="1" s="1"/>
  <c r="M603" i="1"/>
  <c r="N603" i="1" s="1"/>
  <c r="M531" i="1"/>
  <c r="N531" i="1" s="1"/>
  <c r="M557" i="1"/>
  <c r="N557" i="1" s="1"/>
  <c r="O556" i="1" s="1"/>
  <c r="M483" i="1"/>
  <c r="N483" i="1" s="1"/>
  <c r="M407" i="1"/>
  <c r="N407" i="1" s="1"/>
  <c r="M327" i="1"/>
  <c r="N327" i="1" s="1"/>
  <c r="M102" i="1"/>
  <c r="N102" i="1" s="1"/>
  <c r="M17" i="1"/>
  <c r="N17" i="1" s="1"/>
  <c r="M328" i="1"/>
  <c r="N328" i="1" s="1"/>
  <c r="M52" i="1"/>
  <c r="N52" i="1" s="1"/>
  <c r="M662" i="1"/>
  <c r="N662" i="1" s="1"/>
  <c r="M589" i="1"/>
  <c r="N589" i="1" s="1"/>
  <c r="M517" i="1"/>
  <c r="N517" i="1" s="1"/>
  <c r="M439" i="1"/>
  <c r="N439" i="1" s="1"/>
  <c r="M365" i="1"/>
  <c r="N365" i="1" s="1"/>
  <c r="M290" i="1"/>
  <c r="N290" i="1" s="1"/>
  <c r="M110" i="1"/>
  <c r="N110" i="1" s="1"/>
  <c r="M499" i="1"/>
  <c r="N499" i="1" s="1"/>
  <c r="M412" i="1"/>
  <c r="N412" i="1" s="1"/>
  <c r="M334" i="1"/>
  <c r="N334" i="1" s="1"/>
  <c r="M130" i="1"/>
  <c r="N130" i="1" s="1"/>
  <c r="M34" i="1"/>
  <c r="N34" i="1" s="1"/>
  <c r="M392" i="1"/>
  <c r="N392" i="1" s="1"/>
  <c r="M104" i="1"/>
  <c r="N104" i="1" s="1"/>
  <c r="M478" i="1"/>
  <c r="N478" i="1" s="1"/>
  <c r="M393" i="1"/>
  <c r="N393" i="1" s="1"/>
  <c r="M315" i="1"/>
  <c r="N315" i="1" s="1"/>
  <c r="M199" i="1"/>
  <c r="N199" i="1" s="1"/>
  <c r="M592" i="1"/>
  <c r="N592" i="1" s="1"/>
  <c r="M688" i="1"/>
  <c r="N688" i="1" s="1"/>
  <c r="M608" i="1"/>
  <c r="N608" i="1" s="1"/>
  <c r="M303" i="1"/>
  <c r="N303" i="1" s="1"/>
  <c r="M234" i="1"/>
  <c r="N234" i="1" s="1"/>
  <c r="M695" i="1"/>
  <c r="N695" i="1" s="1"/>
  <c r="M409" i="1"/>
  <c r="N409" i="1" s="1"/>
  <c r="M330" i="1"/>
  <c r="N330" i="1" s="1"/>
  <c r="M135" i="1"/>
  <c r="N135" i="1" s="1"/>
  <c r="M295" i="1"/>
  <c r="N295" i="1" s="1"/>
  <c r="M694" i="1"/>
  <c r="N694" i="1" s="1"/>
  <c r="M624" i="1"/>
  <c r="N624" i="1" s="1"/>
  <c r="M475" i="1"/>
  <c r="N475" i="1" s="1"/>
  <c r="M399" i="1"/>
  <c r="N399" i="1" s="1"/>
  <c r="M319" i="1"/>
  <c r="N319" i="1" s="1"/>
  <c r="M656" i="1"/>
  <c r="N656" i="1" s="1"/>
  <c r="M637" i="1"/>
  <c r="N637" i="1" s="1"/>
  <c r="M641" i="1"/>
  <c r="N641" i="1" s="1"/>
  <c r="M505" i="1"/>
  <c r="N505" i="1" s="1"/>
  <c r="M249" i="1"/>
  <c r="N249" i="1" s="1"/>
  <c r="M58" i="1"/>
  <c r="N58" i="1" s="1"/>
  <c r="M492" i="1"/>
  <c r="N492" i="1" s="1"/>
  <c r="M176" i="1"/>
  <c r="N176" i="1" s="1"/>
  <c r="M266" i="1"/>
  <c r="N266" i="1" s="1"/>
  <c r="M565" i="1"/>
  <c r="N565" i="1" s="1"/>
  <c r="M551" i="1"/>
  <c r="N551" i="1" s="1"/>
  <c r="M441" i="1"/>
  <c r="N441" i="1" s="1"/>
  <c r="M366" i="1"/>
  <c r="N366" i="1" s="1"/>
  <c r="M247" i="1"/>
  <c r="N247" i="1" s="1"/>
  <c r="M245" i="1"/>
  <c r="N245" i="1" s="1"/>
  <c r="M667" i="1"/>
  <c r="N667" i="1" s="1"/>
  <c r="M593" i="1"/>
  <c r="N593" i="1" s="1"/>
  <c r="M521" i="1"/>
  <c r="N521" i="1" s="1"/>
  <c r="M549" i="1"/>
  <c r="N549" i="1" s="1"/>
  <c r="M473" i="1"/>
  <c r="N473" i="1" s="1"/>
  <c r="M398" i="1"/>
  <c r="N398" i="1" s="1"/>
  <c r="M246" i="1"/>
  <c r="N246" i="1" s="1"/>
  <c r="M91" i="1"/>
  <c r="N91" i="1" s="1"/>
  <c r="M6" i="1"/>
  <c r="N6" i="1" s="1"/>
  <c r="M280" i="1"/>
  <c r="N280" i="1" s="1"/>
  <c r="M20" i="1"/>
  <c r="N20" i="1" s="1"/>
  <c r="M653" i="1"/>
  <c r="N653" i="1" s="1"/>
  <c r="M579" i="1"/>
  <c r="N579" i="1" s="1"/>
  <c r="M508" i="1"/>
  <c r="N508" i="1" s="1"/>
  <c r="M430" i="1"/>
  <c r="N430" i="1" s="1"/>
  <c r="M355" i="1"/>
  <c r="N355" i="1" s="1"/>
  <c r="M282" i="1"/>
  <c r="N282" i="1" s="1"/>
  <c r="M562" i="1"/>
  <c r="N562" i="1" s="1"/>
  <c r="M489" i="1"/>
  <c r="N489" i="1" s="1"/>
  <c r="M404" i="1"/>
  <c r="N404" i="1" s="1"/>
  <c r="M324" i="1"/>
  <c r="N324" i="1" s="1"/>
  <c r="M119" i="1"/>
  <c r="N119" i="1" s="1"/>
  <c r="M23" i="1"/>
  <c r="N23" i="1" s="1"/>
  <c r="M352" i="1"/>
  <c r="N352" i="1" s="1"/>
  <c r="M72" i="1"/>
  <c r="N72" i="1" s="1"/>
  <c r="M561" i="1"/>
  <c r="N561" i="1" s="1"/>
  <c r="M467" i="1"/>
  <c r="N467" i="1" s="1"/>
  <c r="M382" i="1"/>
  <c r="N382" i="1" s="1"/>
  <c r="M307" i="1"/>
  <c r="N307" i="1" s="1"/>
  <c r="M190" i="1"/>
  <c r="N190" i="1" s="1"/>
  <c r="M285" i="1"/>
  <c r="N285" i="1" s="1"/>
  <c r="M672" i="1"/>
  <c r="N672" i="1" s="1"/>
  <c r="M599" i="1"/>
  <c r="N599" i="1" s="1"/>
  <c r="M283" i="1"/>
  <c r="N283" i="1" s="1"/>
  <c r="M687" i="1"/>
  <c r="N687" i="1" s="1"/>
  <c r="M401" i="1"/>
  <c r="N401" i="1" s="1"/>
  <c r="M321" i="1"/>
  <c r="N321" i="1" s="1"/>
  <c r="M712" i="1"/>
  <c r="N712" i="1" s="1"/>
  <c r="M686" i="1"/>
  <c r="N686" i="1" s="1"/>
  <c r="M615" i="1"/>
  <c r="N615" i="1" s="1"/>
  <c r="M465" i="1"/>
  <c r="N465" i="1" s="1"/>
  <c r="M389" i="1"/>
  <c r="N389" i="1" s="1"/>
  <c r="M310" i="1"/>
  <c r="N310" i="1" s="1"/>
  <c r="M583" i="1"/>
  <c r="N583" i="1" s="1"/>
  <c r="M601" i="1"/>
  <c r="N601" i="1" s="1"/>
  <c r="M717" i="1"/>
  <c r="N717" i="1" s="1"/>
  <c r="M633" i="1"/>
  <c r="N633" i="1" s="1"/>
  <c r="M495" i="1"/>
  <c r="N495" i="1" s="1"/>
  <c r="M238" i="1"/>
  <c r="N238" i="1" s="1"/>
  <c r="M47" i="1"/>
  <c r="N47" i="1" s="1"/>
  <c r="M460" i="1"/>
  <c r="N460" i="1" s="1"/>
  <c r="M144" i="1"/>
  <c r="N144" i="1" s="1"/>
  <c r="M518" i="1"/>
  <c r="N518" i="1" s="1"/>
  <c r="M542" i="1"/>
  <c r="N542" i="1" s="1"/>
  <c r="M431" i="1"/>
  <c r="N431" i="1" s="1"/>
  <c r="O430" i="1" s="1"/>
  <c r="M356" i="1"/>
  <c r="N356" i="1" s="1"/>
  <c r="O355" i="1" s="1"/>
  <c r="M226" i="1"/>
  <c r="N226" i="1" s="1"/>
  <c r="M657" i="1"/>
  <c r="N657" i="1" s="1"/>
  <c r="M585" i="1"/>
  <c r="N585" i="1" s="1"/>
  <c r="M511" i="1"/>
  <c r="N511" i="1" s="1"/>
  <c r="M539" i="1"/>
  <c r="N539" i="1" s="1"/>
  <c r="M462" i="1"/>
  <c r="N462" i="1" s="1"/>
  <c r="M387" i="1"/>
  <c r="N387" i="1" s="1"/>
  <c r="M235" i="1"/>
  <c r="N235" i="1" s="1"/>
  <c r="M81" i="1"/>
  <c r="N81" i="1" s="1"/>
  <c r="M616" i="1"/>
  <c r="N616" i="1" s="1"/>
  <c r="M244" i="1"/>
  <c r="N244" i="1" s="1"/>
  <c r="M643" i="1"/>
  <c r="N643" i="1" s="1"/>
  <c r="M571" i="1"/>
  <c r="N571" i="1" s="1"/>
  <c r="M501" i="1"/>
  <c r="N501" i="1" s="1"/>
  <c r="M422" i="1"/>
  <c r="N422" i="1" s="1"/>
  <c r="M345" i="1"/>
  <c r="N345" i="1" s="1"/>
  <c r="M274" i="1"/>
  <c r="N274" i="1" s="1"/>
  <c r="M554" i="1"/>
  <c r="N554" i="1" s="1"/>
  <c r="O553" i="1" s="1"/>
  <c r="M479" i="1"/>
  <c r="N479" i="1" s="1"/>
  <c r="M394" i="1"/>
  <c r="N394" i="1" s="1"/>
  <c r="M316" i="1"/>
  <c r="N316" i="1" s="1"/>
  <c r="M98" i="1"/>
  <c r="N98" i="1" s="1"/>
  <c r="M13" i="1"/>
  <c r="N13" i="1" s="1"/>
  <c r="M304" i="1"/>
  <c r="N304" i="1" s="1"/>
  <c r="M40" i="1"/>
  <c r="N40" i="1" s="1"/>
  <c r="M545" i="1"/>
  <c r="N545" i="1" s="1"/>
  <c r="M447" i="1"/>
  <c r="N447" i="1" s="1"/>
  <c r="M373" i="1"/>
  <c r="N373" i="1" s="1"/>
  <c r="M298" i="1"/>
  <c r="N298" i="1" s="1"/>
  <c r="M179" i="1"/>
  <c r="N179" i="1" s="1"/>
  <c r="M75" i="1"/>
  <c r="N75" i="1" s="1"/>
  <c r="M584" i="1"/>
  <c r="N584" i="1" s="1"/>
  <c r="M228" i="1"/>
  <c r="N228" i="1" s="1"/>
  <c r="M640" i="1"/>
  <c r="N640" i="1" s="1"/>
  <c r="M560" i="1"/>
  <c r="N560" i="1" s="1"/>
  <c r="M457" i="1"/>
  <c r="N457" i="1" s="1"/>
  <c r="M381" i="1"/>
  <c r="N381" i="1" s="1"/>
  <c r="M306" i="1"/>
  <c r="N306" i="1" s="1"/>
  <c r="M721" i="1"/>
  <c r="N721" i="1" s="1"/>
  <c r="M663" i="1"/>
  <c r="N663" i="1" s="1"/>
  <c r="M590" i="1"/>
  <c r="N590" i="1" s="1"/>
  <c r="M147" i="1"/>
  <c r="N147" i="1" s="1"/>
  <c r="M720" i="1"/>
  <c r="N720" i="1" s="1"/>
  <c r="M679" i="1"/>
  <c r="N679" i="1" s="1"/>
  <c r="M390" i="1"/>
  <c r="N390" i="1" s="1"/>
  <c r="M311" i="1"/>
  <c r="N311" i="1" s="1"/>
  <c r="M696" i="1"/>
  <c r="N696" i="1" s="1"/>
  <c r="M678" i="1"/>
  <c r="N678" i="1" s="1"/>
  <c r="M606" i="1"/>
  <c r="N606" i="1" s="1"/>
  <c r="M454" i="1"/>
  <c r="N454" i="1" s="1"/>
  <c r="M379" i="1"/>
  <c r="N379" i="1" s="1"/>
  <c r="M197" i="1"/>
  <c r="N197" i="1" s="1"/>
  <c r="M491" i="1"/>
  <c r="N491" i="1" s="1"/>
  <c r="M573" i="1"/>
  <c r="N573" i="1" s="1"/>
  <c r="M709" i="1"/>
  <c r="N709" i="1" s="1"/>
  <c r="M623" i="1"/>
  <c r="N623" i="1" s="1"/>
  <c r="M485" i="1"/>
  <c r="N485" i="1" s="1"/>
  <c r="M206" i="1"/>
  <c r="N206" i="1" s="1"/>
  <c r="M37" i="1"/>
  <c r="N37" i="1" s="1"/>
  <c r="M400" i="1"/>
  <c r="N400" i="1" s="1"/>
  <c r="M112" i="1"/>
  <c r="N112" i="1" s="1"/>
  <c r="M294" i="1"/>
  <c r="N294" i="1" s="1"/>
  <c r="M716" i="1"/>
  <c r="N716" i="1" s="1"/>
  <c r="M533" i="1"/>
  <c r="N533" i="1" s="1"/>
  <c r="M423" i="1"/>
  <c r="N423" i="1" s="1"/>
  <c r="M346" i="1"/>
  <c r="N346" i="1" s="1"/>
  <c r="M215" i="1"/>
  <c r="N215" i="1" s="1"/>
  <c r="M697" i="1"/>
  <c r="N697" i="1" s="1"/>
  <c r="M715" i="1"/>
  <c r="N715" i="1" s="1"/>
  <c r="M649" i="1"/>
  <c r="N649" i="1" s="1"/>
  <c r="M575" i="1"/>
  <c r="N575" i="1" s="1"/>
  <c r="M482" i="1"/>
  <c r="N482" i="1" s="1"/>
  <c r="M530" i="1"/>
  <c r="N530" i="1" s="1"/>
  <c r="M453" i="1"/>
  <c r="N453" i="1" s="1"/>
  <c r="M378" i="1"/>
  <c r="N378" i="1" s="1"/>
  <c r="M225" i="1"/>
  <c r="N225" i="1" s="1"/>
  <c r="M70" i="1"/>
  <c r="N70" i="1" s="1"/>
  <c r="M544" i="1"/>
  <c r="N544" i="1" s="1"/>
  <c r="M212" i="1"/>
  <c r="N212" i="1" s="1"/>
  <c r="M635" i="1"/>
  <c r="N635" i="1" s="1"/>
  <c r="M563" i="1"/>
  <c r="N563" i="1" s="1"/>
  <c r="M490" i="1"/>
  <c r="N490" i="1" s="1"/>
  <c r="M413" i="1"/>
  <c r="N413" i="1" s="1"/>
  <c r="M335" i="1"/>
  <c r="N335" i="1" s="1"/>
  <c r="M265" i="1"/>
  <c r="N265" i="1" s="1"/>
  <c r="M546" i="1"/>
  <c r="N546" i="1" s="1"/>
  <c r="M469" i="1"/>
  <c r="N469" i="1" s="1"/>
  <c r="M646" i="1"/>
  <c r="N646" i="1" s="1"/>
  <c r="M654" i="1"/>
  <c r="N654" i="1" s="1"/>
  <c r="M581" i="1"/>
  <c r="N581" i="1" s="1"/>
  <c r="M137" i="1"/>
  <c r="N137" i="1" s="1"/>
  <c r="M706" i="1"/>
  <c r="N706" i="1" s="1"/>
  <c r="M689" i="1"/>
  <c r="N689" i="1" s="1"/>
  <c r="M680" i="1"/>
  <c r="N680" i="1" s="1"/>
  <c r="M455" i="1"/>
  <c r="N455" i="1" s="1"/>
  <c r="M380" i="1"/>
  <c r="N380" i="1" s="1"/>
  <c r="M302" i="1"/>
  <c r="N302" i="1" s="1"/>
  <c r="M714" i="1"/>
  <c r="N714" i="1" s="1"/>
  <c r="M673" i="1"/>
  <c r="N673" i="1" s="1"/>
  <c r="M670" i="1"/>
  <c r="N670" i="1" s="1"/>
  <c r="M597" i="1"/>
  <c r="N597" i="1" s="1"/>
  <c r="M443" i="1"/>
  <c r="N443" i="1" s="1"/>
  <c r="M369" i="1"/>
  <c r="N369" i="1" s="1"/>
  <c r="M186" i="1"/>
  <c r="N186" i="1" s="1"/>
  <c r="M255" i="1"/>
  <c r="N255" i="1" s="1"/>
  <c r="M509" i="1"/>
  <c r="N509" i="1" s="1"/>
  <c r="M701" i="1"/>
  <c r="N701" i="1" s="1"/>
  <c r="M614" i="1"/>
  <c r="N614" i="1" s="1"/>
  <c r="M474" i="1"/>
  <c r="N474" i="1" s="1"/>
  <c r="O473" i="1" s="1"/>
  <c r="M111" i="1"/>
  <c r="N111" i="1" s="1"/>
  <c r="M26" i="1"/>
  <c r="N26" i="1" s="1"/>
  <c r="M364" i="1"/>
  <c r="N364" i="1" s="1"/>
  <c r="M80" i="1"/>
  <c r="N80" i="1" s="1"/>
  <c r="O79" i="1" s="1"/>
  <c r="M713" i="1"/>
  <c r="N713" i="1" s="1"/>
  <c r="M708" i="1"/>
  <c r="N708" i="1" s="1"/>
  <c r="M522" i="1"/>
  <c r="N522" i="1" s="1"/>
  <c r="M414" i="1"/>
  <c r="N414" i="1" s="1"/>
  <c r="M337" i="1"/>
  <c r="N337" i="1" s="1"/>
  <c r="M582" i="1"/>
  <c r="N582" i="1" s="1"/>
  <c r="M707" i="1"/>
  <c r="N707" i="1" s="1"/>
  <c r="M639" i="1"/>
  <c r="N639" i="1" s="1"/>
  <c r="M567" i="1"/>
  <c r="N567" i="1" s="1"/>
  <c r="O566" i="1" s="1"/>
  <c r="M471" i="1"/>
  <c r="N471" i="1" s="1"/>
  <c r="M519" i="1"/>
  <c r="N519" i="1" s="1"/>
  <c r="M442" i="1"/>
  <c r="N442" i="1" s="1"/>
  <c r="O441" i="1" s="1"/>
  <c r="M367" i="1"/>
  <c r="N367" i="1" s="1"/>
  <c r="O366" i="1" s="1"/>
  <c r="M205" i="1"/>
  <c r="N205" i="1" s="1"/>
  <c r="M59" i="1"/>
  <c r="N59" i="1" s="1"/>
  <c r="M496" i="1"/>
  <c r="N496" i="1" s="1"/>
  <c r="M180" i="1"/>
  <c r="N180" i="1" s="1"/>
  <c r="M625" i="1"/>
  <c r="N625" i="1" s="1"/>
  <c r="M555" i="1"/>
  <c r="N555" i="1" s="1"/>
  <c r="M481" i="1"/>
  <c r="N481" i="1" s="1"/>
  <c r="M405" i="1"/>
  <c r="N405" i="1" s="1"/>
  <c r="M325" i="1"/>
  <c r="N325" i="1" s="1"/>
  <c r="M254" i="1"/>
  <c r="N254" i="1" s="1"/>
  <c r="M536" i="1"/>
  <c r="N536" i="1" s="1"/>
  <c r="M449" i="1"/>
  <c r="N449" i="1" s="1"/>
  <c r="M374" i="1"/>
  <c r="N374" i="1" s="1"/>
  <c r="M181" i="1"/>
  <c r="N181" i="1" s="1"/>
  <c r="M77" i="1"/>
  <c r="N77" i="1" s="1"/>
  <c r="M596" i="1"/>
  <c r="N596" i="1" s="1"/>
  <c r="M232" i="1"/>
  <c r="N232" i="1" s="1"/>
  <c r="M525" i="1"/>
  <c r="N525" i="1" s="1"/>
  <c r="M428" i="1"/>
  <c r="N428" i="1" s="1"/>
  <c r="M353" i="1"/>
  <c r="N353" i="1" s="1"/>
  <c r="M279" i="1"/>
  <c r="N279" i="1" s="1"/>
  <c r="M159" i="1"/>
  <c r="N159" i="1" s="1"/>
  <c r="M529" i="1"/>
  <c r="N529" i="1" s="1"/>
  <c r="M645" i="1"/>
  <c r="N645" i="1" s="1"/>
  <c r="M572" i="1"/>
  <c r="N572" i="1" s="1"/>
  <c r="M126" i="1"/>
  <c r="N126" i="1" s="1"/>
  <c r="M674" i="1"/>
  <c r="N674" i="1" s="1"/>
  <c r="M619" i="1"/>
  <c r="N619" i="1" s="1"/>
  <c r="M445" i="1"/>
  <c r="N445" i="1" s="1"/>
  <c r="M370" i="1"/>
  <c r="N370" i="1" s="1"/>
  <c r="M291" i="1"/>
  <c r="N291" i="1" s="1"/>
  <c r="M682" i="1"/>
  <c r="N682" i="1" s="1"/>
  <c r="M609" i="1"/>
  <c r="N609" i="1" s="1"/>
  <c r="M661" i="1"/>
  <c r="N661" i="1" s="1"/>
  <c r="M588" i="1"/>
  <c r="N588" i="1" s="1"/>
  <c r="M433" i="1"/>
  <c r="N433" i="1" s="1"/>
  <c r="M358" i="1"/>
  <c r="N358" i="1" s="1"/>
  <c r="M175" i="1"/>
  <c r="N175" i="1" s="1"/>
  <c r="M275" i="1"/>
  <c r="N275" i="1" s="1"/>
  <c r="M677" i="1"/>
  <c r="N677" i="1" s="1"/>
  <c r="M605" i="1"/>
  <c r="N605" i="1" s="1"/>
  <c r="M463" i="1"/>
  <c r="N463" i="1" s="1"/>
  <c r="M101" i="1"/>
  <c r="N101" i="1" s="1"/>
  <c r="M15" i="1"/>
  <c r="N15" i="1" s="1"/>
  <c r="M320" i="1"/>
  <c r="N320" i="1" s="1"/>
  <c r="M48" i="1"/>
  <c r="N48" i="1" s="1"/>
  <c r="M681" i="1"/>
  <c r="N681" i="1" s="1"/>
  <c r="M700" i="1"/>
  <c r="N700" i="1" s="1"/>
  <c r="M512" i="1"/>
  <c r="N512" i="1" s="1"/>
  <c r="M406" i="1"/>
  <c r="N406" i="1" s="1"/>
  <c r="M326" i="1"/>
  <c r="N326" i="1" s="1"/>
  <c r="M305" i="1"/>
  <c r="N305" i="1" s="1"/>
  <c r="M699" i="1"/>
  <c r="N699" i="1" s="1"/>
  <c r="M630" i="1"/>
  <c r="N630" i="1" s="1"/>
  <c r="M559" i="1"/>
  <c r="N559" i="1" s="1"/>
  <c r="M461" i="1"/>
  <c r="N461" i="1" s="1"/>
  <c r="M510" i="1"/>
  <c r="N510" i="1" s="1"/>
  <c r="M432" i="1"/>
  <c r="N432" i="1" s="1"/>
  <c r="M357" i="1"/>
  <c r="N357" i="1" s="1"/>
  <c r="M195" i="1"/>
  <c r="N195" i="1" s="1"/>
  <c r="M49" i="1"/>
  <c r="N49" i="1" s="1"/>
  <c r="M464" i="1"/>
  <c r="N464" i="1" s="1"/>
  <c r="M148" i="1"/>
  <c r="N148" i="1" s="1"/>
  <c r="M617" i="1"/>
  <c r="N617" i="1" s="1"/>
  <c r="M547" i="1"/>
  <c r="N547" i="1" s="1"/>
  <c r="M395" i="1"/>
  <c r="N395" i="1" s="1"/>
  <c r="M317" i="1"/>
  <c r="N317" i="1" s="1"/>
  <c r="M182" i="1"/>
  <c r="N182" i="1" s="1"/>
  <c r="M526" i="1"/>
  <c r="N526" i="1" s="1"/>
  <c r="M438" i="1"/>
  <c r="N438" i="1" s="1"/>
  <c r="M363" i="1"/>
  <c r="N363" i="1" s="1"/>
  <c r="M170" i="1"/>
  <c r="N170" i="1" s="1"/>
  <c r="M66" i="1"/>
  <c r="N66" i="1" s="1"/>
  <c r="M528" i="1"/>
  <c r="N528" i="1" s="1"/>
  <c r="O527" i="1" s="1"/>
  <c r="M200" i="1"/>
  <c r="N200" i="1" s="1"/>
  <c r="M514" i="1"/>
  <c r="N514" i="1" s="1"/>
  <c r="M419" i="1"/>
  <c r="N419" i="1" s="1"/>
  <c r="M342" i="1"/>
  <c r="N342" i="1" s="1"/>
  <c r="M230" i="1"/>
  <c r="N230" i="1" s="1"/>
  <c r="M88" i="1"/>
  <c r="N88" i="1" s="1"/>
  <c r="M372" i="1"/>
  <c r="N372" i="1" s="1"/>
  <c r="M29" i="1"/>
  <c r="N29" i="1" s="1"/>
  <c r="M122" i="1"/>
  <c r="N122" i="1" s="1"/>
  <c r="M211" i="1"/>
  <c r="N211" i="1" s="1"/>
  <c r="M156" i="1"/>
  <c r="N156" i="1" s="1"/>
  <c r="O155" i="1" s="1"/>
  <c r="M472" i="1"/>
  <c r="N472" i="1" s="1"/>
  <c r="M51" i="1"/>
  <c r="N51" i="1" s="1"/>
  <c r="M143" i="1"/>
  <c r="N143" i="1" s="1"/>
  <c r="M231" i="1"/>
  <c r="N231" i="1" s="1"/>
  <c r="M128" i="1"/>
  <c r="N128" i="1" s="1"/>
  <c r="M444" i="1"/>
  <c r="N444" i="1" s="1"/>
  <c r="M42" i="1"/>
  <c r="N42" i="1" s="1"/>
  <c r="M125" i="1"/>
  <c r="N125" i="1" s="1"/>
  <c r="M223" i="1"/>
  <c r="N223" i="1" s="1"/>
  <c r="M299" i="1"/>
  <c r="N299" i="1" s="1"/>
  <c r="O298" i="1" s="1"/>
  <c r="M236" i="1"/>
  <c r="N236" i="1" s="1"/>
  <c r="M600" i="1"/>
  <c r="N600" i="1" s="1"/>
  <c r="M78" i="1"/>
  <c r="N78" i="1" s="1"/>
  <c r="M167" i="1"/>
  <c r="N167" i="1" s="1"/>
  <c r="M267" i="1"/>
  <c r="N267" i="1" s="1"/>
  <c r="O266" i="1" s="1"/>
  <c r="M239" i="1"/>
  <c r="N239" i="1" s="1"/>
  <c r="M371" i="1"/>
  <c r="N371" i="1" s="1"/>
  <c r="M477" i="1"/>
  <c r="N477" i="1" s="1"/>
  <c r="M613" i="1"/>
  <c r="N613" i="1" s="1"/>
  <c r="M36" i="1"/>
  <c r="N36" i="1" s="1"/>
  <c r="M448" i="1"/>
  <c r="N448" i="1" s="1"/>
  <c r="M65" i="1"/>
  <c r="N65" i="1" s="1"/>
  <c r="M333" i="1"/>
  <c r="N333" i="1" s="1"/>
  <c r="M161" i="1"/>
  <c r="N161" i="1" s="1"/>
  <c r="M385" i="1"/>
  <c r="N385" i="1" s="1"/>
  <c r="M38" i="1"/>
  <c r="N38" i="1" s="1"/>
  <c r="M691" i="1"/>
  <c r="N691" i="1" s="1"/>
  <c r="M90" i="1"/>
  <c r="N90" i="1" s="1"/>
  <c r="M425" i="1"/>
  <c r="N425" i="1" s="1"/>
  <c r="M359" i="1"/>
  <c r="N359" i="1" s="1"/>
  <c r="M564" i="1"/>
  <c r="N564" i="1" s="1"/>
  <c r="M120" i="1"/>
  <c r="N120" i="1" s="1"/>
  <c r="M436" i="1"/>
  <c r="N436" i="1" s="1"/>
  <c r="M39" i="1"/>
  <c r="N39" i="1" s="1"/>
  <c r="M133" i="1"/>
  <c r="N133" i="1" s="1"/>
  <c r="M221" i="1"/>
  <c r="N221" i="1" s="1"/>
  <c r="M188" i="1"/>
  <c r="N188" i="1" s="1"/>
  <c r="M516" i="1"/>
  <c r="N516" i="1" s="1"/>
  <c r="M62" i="1"/>
  <c r="N62" i="1" s="1"/>
  <c r="M153" i="1"/>
  <c r="N153" i="1" s="1"/>
  <c r="M242" i="1"/>
  <c r="N242" i="1" s="1"/>
  <c r="M160" i="1"/>
  <c r="N160" i="1" s="1"/>
  <c r="M476" i="1"/>
  <c r="N476" i="1" s="1"/>
  <c r="M53" i="1"/>
  <c r="N53" i="1" s="1"/>
  <c r="M145" i="1"/>
  <c r="N145" i="1" s="1"/>
  <c r="M233" i="1"/>
  <c r="N233" i="1" s="1"/>
  <c r="M12" i="1"/>
  <c r="N12" i="1" s="1"/>
  <c r="O11" i="1" s="1"/>
  <c r="M268" i="1"/>
  <c r="N268" i="1" s="1"/>
  <c r="M664" i="1"/>
  <c r="N664" i="1" s="1"/>
  <c r="M89" i="1"/>
  <c r="N89" i="1" s="1"/>
  <c r="M178" i="1"/>
  <c r="N178" i="1" s="1"/>
  <c r="M276" i="1"/>
  <c r="N276" i="1" s="1"/>
  <c r="M106" i="1"/>
  <c r="N106" i="1" s="1"/>
  <c r="M261" i="1"/>
  <c r="N261" i="1" s="1"/>
  <c r="M391" i="1"/>
  <c r="N391" i="1" s="1"/>
  <c r="M513" i="1"/>
  <c r="N513" i="1" s="1"/>
  <c r="M622" i="1"/>
  <c r="N622" i="1" s="1"/>
  <c r="M100" i="1"/>
  <c r="N100" i="1" s="1"/>
  <c r="M480" i="1"/>
  <c r="N480" i="1" s="1"/>
  <c r="M86" i="1"/>
  <c r="N86" i="1" s="1"/>
  <c r="M362" i="1"/>
  <c r="N362" i="1" s="1"/>
  <c r="M8" i="1"/>
  <c r="N8" i="1" s="1"/>
  <c r="M308" i="1"/>
  <c r="N308" i="1" s="1"/>
  <c r="M459" i="1"/>
  <c r="N459" i="1" s="1"/>
  <c r="M185" i="1"/>
  <c r="N185" i="1" s="1"/>
  <c r="M318" i="1"/>
  <c r="N318" i="1" s="1"/>
  <c r="M578" i="1"/>
  <c r="N578" i="1" s="1"/>
  <c r="M434" i="1"/>
  <c r="N434" i="1" s="1"/>
  <c r="M636" i="1"/>
  <c r="N636" i="1" s="1"/>
  <c r="M152" i="1"/>
  <c r="N152" i="1" s="1"/>
  <c r="M468" i="1"/>
  <c r="N468" i="1" s="1"/>
  <c r="M50" i="1"/>
  <c r="N50" i="1" s="1"/>
  <c r="M142" i="1"/>
  <c r="N142" i="1" s="1"/>
  <c r="M241" i="1"/>
  <c r="N241" i="1" s="1"/>
  <c r="M220" i="1"/>
  <c r="N220" i="1" s="1"/>
  <c r="M568" i="1"/>
  <c r="N568" i="1" s="1"/>
  <c r="M73" i="1"/>
  <c r="N73" i="1" s="1"/>
  <c r="M163" i="1"/>
  <c r="N163" i="1" s="1"/>
  <c r="M251" i="1"/>
  <c r="N251" i="1" s="1"/>
  <c r="M192" i="1"/>
  <c r="N192" i="1" s="1"/>
  <c r="M520" i="1"/>
  <c r="N520" i="1" s="1"/>
  <c r="O519" i="1" s="1"/>
  <c r="M63" i="1"/>
  <c r="N63" i="1" s="1"/>
  <c r="M154" i="1"/>
  <c r="N154" i="1" s="1"/>
  <c r="M243" i="1"/>
  <c r="N243" i="1" s="1"/>
  <c r="M44" i="1"/>
  <c r="N44" i="1" s="1"/>
  <c r="M312" i="1"/>
  <c r="N312" i="1" s="1"/>
  <c r="M14" i="1"/>
  <c r="N14" i="1" s="1"/>
  <c r="M99" i="1"/>
  <c r="N99" i="1" s="1"/>
  <c r="M187" i="1"/>
  <c r="N187" i="1" s="1"/>
  <c r="M284" i="1"/>
  <c r="N284" i="1" s="1"/>
  <c r="M117" i="1"/>
  <c r="N117" i="1" s="1"/>
  <c r="M297" i="1"/>
  <c r="N297" i="1" s="1"/>
  <c r="M402" i="1"/>
  <c r="N402" i="1" s="1"/>
  <c r="M523" i="1"/>
  <c r="N523" i="1" s="1"/>
  <c r="M631" i="1"/>
  <c r="N631" i="1" s="1"/>
  <c r="M132" i="1"/>
  <c r="N132" i="1" s="1"/>
  <c r="M524" i="1"/>
  <c r="N524" i="1" s="1"/>
  <c r="M97" i="1"/>
  <c r="N97" i="1" s="1"/>
  <c r="M411" i="1"/>
  <c r="N411" i="1" s="1"/>
  <c r="M168" i="1"/>
  <c r="N168" i="1" s="1"/>
  <c r="M354" i="1"/>
  <c r="N354" i="1" s="1"/>
  <c r="M537" i="1"/>
  <c r="N537" i="1" s="1"/>
  <c r="O536" i="1" s="1"/>
  <c r="M347" i="1"/>
  <c r="N347" i="1" s="1"/>
  <c r="O346" i="1" s="1"/>
  <c r="M655" i="1"/>
  <c r="N655" i="1" s="1"/>
  <c r="M595" i="1"/>
  <c r="N595" i="1" s="1"/>
  <c r="M652" i="1"/>
  <c r="N652" i="1" s="1"/>
  <c r="M719" i="1"/>
  <c r="N719" i="1" s="1"/>
  <c r="M470" i="1"/>
  <c r="N470" i="1" s="1"/>
  <c r="M296" i="1"/>
  <c r="N296" i="1" s="1"/>
  <c r="M262" i="1"/>
  <c r="N262" i="1" s="1"/>
  <c r="M151" i="1"/>
  <c r="N151" i="1" s="1"/>
  <c r="M30" i="1"/>
  <c r="N30" i="1" s="1"/>
  <c r="M580" i="1"/>
  <c r="N580" i="1" s="1"/>
  <c r="M607" i="1"/>
  <c r="N607" i="1" s="1"/>
  <c r="M109" i="1"/>
  <c r="N109" i="1" s="1"/>
  <c r="M61" i="1"/>
  <c r="N61" i="1" s="1"/>
  <c r="M452" i="1"/>
  <c r="N452" i="1" s="1"/>
  <c r="M162" i="1"/>
  <c r="N162" i="1" s="1"/>
  <c r="M158" i="1"/>
  <c r="N158" i="1" s="1"/>
  <c r="M108" i="1"/>
  <c r="N108" i="1" s="1"/>
  <c r="M202" i="1"/>
  <c r="N202" i="1" s="1"/>
  <c r="M375" i="1"/>
  <c r="N375" i="1" s="1"/>
  <c r="M650" i="1"/>
  <c r="N650" i="1" s="1"/>
  <c r="O649" i="1" s="1"/>
  <c r="M184" i="1"/>
  <c r="N184" i="1" s="1"/>
  <c r="M129" i="1"/>
  <c r="N129" i="1" s="1"/>
  <c r="O128" i="1" s="1"/>
  <c r="M210" i="1"/>
  <c r="N210" i="1" s="1"/>
  <c r="M281" i="1"/>
  <c r="N281" i="1" s="1"/>
  <c r="O280" i="1" s="1"/>
  <c r="O261" i="1" l="1"/>
  <c r="O300" i="1"/>
  <c r="O656" i="1"/>
  <c r="O49" i="1"/>
  <c r="O260" i="1"/>
  <c r="O250" i="1"/>
  <c r="O131" i="1"/>
  <c r="O418" i="1"/>
  <c r="O60" i="1"/>
  <c r="O85" i="1"/>
  <c r="O191" i="1"/>
  <c r="O512" i="1"/>
  <c r="O278" i="1"/>
  <c r="O478" i="1"/>
  <c r="O534" i="1"/>
  <c r="O469" i="1"/>
  <c r="O166" i="1"/>
  <c r="O587" i="1"/>
  <c r="O105" i="1"/>
  <c r="O351" i="1"/>
  <c r="O431" i="1"/>
  <c r="O58" i="1"/>
  <c r="O466" i="1"/>
  <c r="O632" i="1"/>
  <c r="O666" i="1"/>
  <c r="O116" i="1"/>
  <c r="O177" i="1"/>
  <c r="O475" i="1"/>
  <c r="O690" i="1"/>
  <c r="O336" i="1"/>
  <c r="O110" i="1"/>
  <c r="O543" i="1"/>
  <c r="O397" i="1"/>
  <c r="O676" i="1"/>
  <c r="O16" i="1"/>
  <c r="O194" i="1"/>
  <c r="O87" i="1"/>
  <c r="O658" i="1"/>
  <c r="O52" i="1"/>
  <c r="O577" i="1"/>
  <c r="O114" i="1"/>
  <c r="O7" i="1"/>
  <c r="O515" i="1"/>
  <c r="O484" i="1"/>
  <c r="O237" i="1"/>
  <c r="O71" i="1"/>
  <c r="O5" i="1"/>
  <c r="O314" i="1"/>
  <c r="O186" i="1"/>
  <c r="O141" i="1"/>
  <c r="O663" i="1"/>
  <c r="O384" i="1"/>
  <c r="O174" i="1"/>
  <c r="O399" i="1"/>
  <c r="O456" i="1"/>
  <c r="O393" i="1"/>
  <c r="O550" i="1"/>
  <c r="O610" i="1"/>
  <c r="O157" i="1"/>
  <c r="O13" i="1"/>
  <c r="O332" i="1"/>
  <c r="O618" i="1"/>
  <c r="O352" i="1"/>
  <c r="O232" i="1"/>
  <c r="O598" i="1"/>
  <c r="O503" i="1"/>
  <c r="O234" i="1"/>
  <c r="O494" i="1"/>
  <c r="O576" i="1"/>
  <c r="O67" i="1"/>
  <c r="O651" i="1"/>
  <c r="O96" i="1"/>
  <c r="O558" i="1"/>
  <c r="O76" i="1"/>
  <c r="O463" i="1"/>
  <c r="O356" i="1"/>
  <c r="O495" i="1"/>
  <c r="O635" i="1"/>
  <c r="O235" i="1"/>
  <c r="O435" i="1"/>
  <c r="O222" i="1"/>
  <c r="O311" i="1"/>
  <c r="O443" i="1"/>
  <c r="O427" i="1"/>
  <c r="O273" i="1"/>
  <c r="O424" i="1"/>
  <c r="O28" i="1"/>
  <c r="O253" i="1"/>
  <c r="O290" i="1"/>
  <c r="O29" i="1"/>
  <c r="O672" i="1"/>
  <c r="O446" i="1"/>
  <c r="O19" i="1"/>
  <c r="O257" i="1"/>
  <c r="O9" i="1"/>
  <c r="O304" i="1"/>
  <c r="O179" i="1"/>
  <c r="O712" i="1"/>
  <c r="O508" i="1"/>
  <c r="O345" i="1"/>
  <c r="O146" i="1"/>
  <c r="O615" i="1"/>
  <c r="O198" i="1"/>
  <c r="O68" i="1"/>
  <c r="O360" i="1"/>
  <c r="O695" i="1"/>
  <c r="O386" i="1"/>
  <c r="O370" i="1"/>
  <c r="O594" i="1"/>
  <c r="O629" i="1"/>
  <c r="O47" i="1"/>
  <c r="O334" i="1"/>
  <c r="O207" i="1"/>
  <c r="O199" i="1"/>
  <c r="O301" i="1"/>
  <c r="O361" i="1"/>
  <c r="O35" i="1"/>
  <c r="O718" i="1"/>
  <c r="O612" i="1"/>
  <c r="O169" i="1"/>
  <c r="O118" i="1"/>
  <c r="O248" i="1"/>
  <c r="O283" i="1"/>
  <c r="O422" i="1"/>
  <c r="O693" i="1"/>
  <c r="O98" i="1"/>
  <c r="O119" i="1"/>
  <c r="O124" i="1"/>
  <c r="O525" i="1"/>
  <c r="O698" i="1"/>
  <c r="O624" i="1"/>
  <c r="O377" i="1"/>
  <c r="O488" i="1"/>
  <c r="O134" i="1"/>
  <c r="O591" i="1"/>
  <c r="O532" i="1"/>
  <c r="O316" i="1"/>
  <c r="O183" i="1"/>
  <c r="O546" i="1"/>
  <c r="O429" i="1"/>
  <c r="O569" i="1"/>
  <c r="O680" i="1"/>
  <c r="O684" i="1"/>
  <c r="O107" i="1"/>
  <c r="O214" i="1"/>
  <c r="O267" i="1"/>
  <c r="O562" i="1"/>
  <c r="O589" i="1"/>
  <c r="O353" i="1"/>
  <c r="O567" i="1"/>
  <c r="O616" i="1"/>
  <c r="O545" i="1"/>
  <c r="O147" i="1"/>
  <c r="O69" i="1"/>
  <c r="O570" i="1"/>
  <c r="O209" i="1"/>
  <c r="O64" i="1"/>
  <c r="O638" i="1"/>
  <c r="O433" i="1"/>
  <c r="O509" i="1"/>
  <c r="O389" i="1"/>
  <c r="O420" i="1"/>
  <c r="O325" i="1"/>
  <c r="O458" i="1"/>
  <c r="O238" i="1"/>
  <c r="O319" i="1"/>
  <c r="O373" i="1"/>
  <c r="O136" i="1"/>
  <c r="O412" i="1"/>
  <c r="O309" i="1"/>
  <c r="O149" i="1"/>
  <c r="O654" i="1"/>
  <c r="O630" i="1"/>
  <c r="O41" i="1"/>
  <c r="O181" i="1"/>
  <c r="O329" i="1"/>
  <c r="O611" i="1"/>
  <c r="O552" i="1"/>
  <c r="O295" i="1"/>
  <c r="O401" i="1"/>
  <c r="O144" i="1"/>
  <c r="O127" i="1"/>
  <c r="O394" i="1"/>
  <c r="O660" i="1"/>
  <c r="O706" i="1"/>
  <c r="O583" i="1"/>
  <c r="O498" i="1"/>
  <c r="O256" i="1"/>
  <c r="O522" i="1"/>
  <c r="O296" i="1"/>
  <c r="O242" i="1"/>
  <c r="O371" i="1"/>
  <c r="O511" i="1"/>
  <c r="O604" i="1"/>
  <c r="O368" i="1"/>
  <c r="O574" i="1"/>
  <c r="O74" i="1"/>
  <c r="O245" i="1"/>
  <c r="O327" i="1"/>
  <c r="O602" i="1"/>
  <c r="O692" i="1"/>
  <c r="O95" i="1"/>
  <c r="O410" i="1"/>
  <c r="O404" i="1"/>
  <c r="O679" i="1"/>
  <c r="O189" i="1"/>
  <c r="O507" i="1"/>
  <c r="O289" i="1"/>
  <c r="O252" i="1"/>
  <c r="O653" i="1"/>
  <c r="O219" i="1"/>
  <c r="O606" i="1"/>
  <c r="O317" i="1"/>
  <c r="O88" i="1"/>
  <c r="O159" i="1"/>
  <c r="O229" i="1"/>
  <c r="O274" i="1"/>
  <c r="O688" i="1"/>
  <c r="O264" i="1"/>
  <c r="O315" i="1"/>
  <c r="O538" i="1"/>
  <c r="O323" i="1"/>
  <c r="O504" i="1"/>
  <c r="O339" i="1"/>
  <c r="O83" i="1"/>
  <c r="O626" i="1"/>
  <c r="O349" i="1"/>
  <c r="O201" i="1"/>
  <c r="O579" i="1"/>
  <c r="O341" i="1"/>
  <c r="O669" i="1"/>
  <c r="O705" i="1"/>
  <c r="O196" i="1"/>
  <c r="O642" i="1"/>
  <c r="O548" i="1"/>
  <c r="O33" i="1"/>
  <c r="O322" i="1"/>
  <c r="O307" i="1"/>
  <c r="O390" i="1"/>
  <c r="O563" i="1"/>
  <c r="O46" i="1"/>
  <c r="O388" i="1"/>
  <c r="O282" i="1"/>
  <c r="O376" i="1"/>
  <c r="O123" i="1"/>
  <c r="O171" i="1"/>
  <c r="O451" i="1"/>
  <c r="O72" i="1"/>
  <c r="O634" i="1"/>
  <c r="O344" i="1"/>
  <c r="O167" i="1"/>
  <c r="O275" i="1"/>
  <c r="O599" i="1"/>
  <c r="O230" i="1"/>
  <c r="O608" i="1"/>
  <c r="O571" i="1"/>
  <c r="O324" i="1"/>
  <c r="O204" i="1"/>
  <c r="O25" i="1"/>
  <c r="O421" i="1"/>
  <c r="O685" i="1"/>
  <c r="O22" i="1"/>
  <c r="O165" i="1"/>
  <c r="O644" i="1"/>
  <c r="O648" i="1"/>
  <c r="O500" i="1"/>
  <c r="O541" i="1"/>
  <c r="O365" i="1"/>
  <c r="O103" i="1"/>
  <c r="O38" i="1"/>
  <c r="O216" i="1"/>
  <c r="O240" i="1"/>
  <c r="O523" i="1"/>
  <c r="O621" i="1"/>
  <c r="O471" i="1"/>
  <c r="O437" i="1"/>
  <c r="O369" i="1"/>
  <c r="O180" i="1"/>
  <c r="O554" i="1"/>
  <c r="O518" i="1"/>
  <c r="O521" i="1"/>
  <c r="O224" i="1"/>
  <c r="O403" i="1"/>
  <c r="O416" i="1"/>
  <c r="O506" i="1"/>
  <c r="O218" i="1"/>
  <c r="O94" i="1"/>
  <c r="O489" i="1"/>
  <c r="O592" i="1"/>
  <c r="O628" i="1"/>
  <c r="O271" i="1"/>
  <c r="O121" i="1"/>
  <c r="O673" i="1"/>
  <c r="O535" i="1"/>
  <c r="O227" i="1"/>
  <c r="O408" i="1"/>
  <c r="O32" i="1"/>
  <c r="O150" i="1"/>
  <c r="O467" i="1"/>
  <c r="O161" i="1"/>
  <c r="O358" i="1"/>
  <c r="O43" i="1"/>
  <c r="O447" i="1"/>
  <c r="O77" i="1"/>
  <c r="O405" i="1"/>
  <c r="O462" i="1"/>
  <c r="O379" i="1"/>
  <c r="O662" i="1"/>
  <c r="O303" i="1"/>
  <c r="O671" i="1"/>
  <c r="O383" i="1"/>
  <c r="O193" i="1"/>
  <c r="O89" i="1"/>
  <c r="O581" i="1"/>
  <c r="O454" i="1"/>
  <c r="O715" i="1"/>
  <c r="O720" i="1"/>
  <c r="O57" i="1"/>
  <c r="O703" i="1"/>
  <c r="O586" i="1"/>
  <c r="O286" i="1"/>
  <c r="O396" i="1"/>
  <c r="O139" i="1"/>
  <c r="O173" i="1"/>
  <c r="O479" i="1"/>
  <c r="O460" i="1"/>
  <c r="O699" i="1"/>
  <c r="O293" i="1"/>
  <c r="O310" i="1"/>
  <c r="O711" i="1"/>
  <c r="O683" i="1"/>
  <c r="O217" i="1"/>
  <c r="O108" i="1"/>
  <c r="O153" i="1"/>
  <c r="O374" i="1"/>
  <c r="O62" i="1"/>
  <c r="O37" i="1"/>
  <c r="O413" i="1"/>
  <c r="O517" i="1"/>
  <c r="O440" i="1"/>
  <c r="O213" i="1"/>
  <c r="O203" i="1"/>
  <c r="O184" i="1"/>
  <c r="O241" i="1"/>
  <c r="O158" i="1"/>
  <c r="O613" i="1"/>
  <c r="O696" i="1"/>
  <c r="O678" i="1"/>
  <c r="O372" i="1"/>
  <c r="O510" i="1"/>
  <c r="O143" i="1"/>
  <c r="O582" i="1"/>
  <c r="O400" i="1"/>
  <c r="O381" i="1"/>
  <c r="O652" i="1"/>
  <c r="O640" i="1"/>
  <c r="O294" i="1"/>
  <c r="O687" i="1"/>
  <c r="O438" i="1"/>
  <c r="O326" i="1"/>
  <c r="O573" i="1"/>
  <c r="O328" i="1"/>
  <c r="O409" i="1"/>
  <c r="O367" i="1"/>
  <c r="O601" i="1"/>
  <c r="O338" i="1"/>
  <c r="O425" i="1"/>
  <c r="O457" i="1"/>
  <c r="O691" i="1"/>
  <c r="O603" i="1"/>
  <c r="O40" i="1"/>
  <c r="O637" i="1"/>
  <c r="O148" i="1"/>
  <c r="O63" i="1"/>
  <c r="O287" i="1"/>
  <c r="O659" i="1"/>
  <c r="O208" i="1"/>
  <c r="O81" i="1"/>
  <c r="O497" i="1"/>
  <c r="O188" i="1"/>
  <c r="O255" i="1"/>
  <c r="O551" i="1"/>
  <c r="O263" i="1"/>
  <c r="O126" i="1"/>
  <c r="O73" i="1"/>
  <c r="O152" i="1"/>
  <c r="O160" i="1"/>
  <c r="O48" i="1"/>
  <c r="O357" i="1"/>
  <c r="O444" i="1"/>
  <c r="O470" i="1"/>
  <c r="O707" i="1"/>
  <c r="O700" i="1"/>
  <c r="O36" i="1"/>
  <c r="O378" i="1"/>
  <c r="O719" i="1"/>
  <c r="O559" i="1"/>
  <c r="O243" i="1"/>
  <c r="O584" i="1"/>
  <c r="O459" i="1"/>
  <c r="O686" i="1"/>
  <c r="O520" i="1"/>
  <c r="O564" i="1"/>
  <c r="O636" i="1"/>
  <c r="O129" i="1"/>
  <c r="O516" i="1"/>
  <c r="O406" i="1"/>
  <c r="O539" i="1"/>
  <c r="O407" i="1"/>
  <c r="O702" i="1"/>
  <c r="O496" i="1"/>
  <c r="O402" i="1"/>
  <c r="O120" i="1"/>
  <c r="O26" i="1"/>
  <c r="O682" i="1"/>
  <c r="O239" i="1"/>
  <c r="O415" i="1"/>
  <c r="O710" i="1"/>
  <c r="O620" i="1"/>
  <c r="O465" i="1"/>
  <c r="O202" i="1"/>
  <c r="O439" i="1"/>
  <c r="O154" i="1"/>
  <c r="O42" i="1"/>
  <c r="O56" i="1"/>
  <c r="O212" i="1"/>
  <c r="O23" i="1"/>
  <c r="O226" i="1"/>
  <c r="O627" i="1"/>
  <c r="O138" i="1"/>
  <c r="O270" i="1"/>
  <c r="O215" i="1"/>
  <c r="O436" i="1"/>
  <c r="O292" i="1"/>
  <c r="O223" i="1"/>
  <c r="O61" i="1"/>
  <c r="O210" i="1"/>
  <c r="O513" i="1"/>
  <c r="O14" i="1"/>
  <c r="O432" i="1"/>
  <c r="O448" i="1"/>
  <c r="O713" i="1"/>
  <c r="O580" i="1"/>
  <c r="O452" i="1"/>
  <c r="O205" i="1"/>
  <c r="O453" i="1"/>
  <c r="O639" i="1"/>
  <c r="O544" i="1"/>
  <c r="O560" i="1"/>
  <c r="O561" i="1"/>
  <c r="O279" i="1"/>
  <c r="O265" i="1"/>
  <c r="O655" i="1"/>
  <c r="O333" i="1"/>
  <c r="O588" i="1"/>
  <c r="O482" i="1"/>
  <c r="O485" i="1"/>
  <c r="O565" i="1"/>
  <c r="O593" i="1"/>
  <c r="O486" i="1"/>
  <c r="O133" i="1"/>
  <c r="O619" i="1"/>
  <c r="O419" i="1"/>
  <c r="O299" i="1"/>
  <c r="O487" i="1"/>
  <c r="O113" i="1"/>
  <c r="O646" i="1"/>
  <c r="O168" i="1"/>
  <c r="O137" i="1"/>
  <c r="O31" i="1"/>
  <c r="O247" i="1"/>
  <c r="O10" i="1"/>
  <c r="O34" i="1"/>
  <c r="O192" i="1"/>
  <c r="O717" i="1"/>
  <c r="O117" i="1"/>
  <c r="O206" i="1"/>
  <c r="O172" i="1"/>
  <c r="O162" i="1"/>
  <c r="O151" i="1"/>
  <c r="O100" i="1"/>
  <c r="O254" i="1"/>
  <c r="O529" i="1"/>
  <c r="O605" i="1"/>
  <c r="O39" i="1"/>
  <c r="O80" i="1"/>
  <c r="O225" i="1"/>
  <c r="O464" i="1"/>
  <c r="O281" i="1"/>
  <c r="O175" i="1"/>
  <c r="O318" i="1"/>
  <c r="O411" i="1"/>
  <c r="O661" i="1"/>
  <c r="O258" i="1"/>
  <c r="O633" i="1"/>
  <c r="O312" i="1"/>
  <c r="O667" i="1"/>
  <c r="O135" i="1"/>
  <c r="O449" i="1"/>
  <c r="O337" i="1"/>
  <c r="O268" i="1"/>
  <c r="O78" i="1"/>
  <c r="O641" i="1"/>
  <c r="O555" i="1"/>
  <c r="O505" i="1"/>
  <c r="O308" i="1"/>
  <c r="O228" i="1"/>
  <c r="O30" i="1"/>
  <c r="O200" i="1"/>
  <c r="O585" i="1"/>
  <c r="O375" i="1"/>
  <c r="O537" i="1"/>
  <c r="O45" i="1"/>
  <c r="O102" i="1"/>
  <c r="O547" i="1"/>
  <c r="O195" i="1"/>
  <c r="O395" i="1"/>
  <c r="O93" i="1"/>
  <c r="O668" i="1"/>
  <c r="O647" i="1"/>
  <c r="O24" i="1"/>
  <c r="O82" i="1"/>
  <c r="O187" i="1"/>
  <c r="O125" i="1"/>
  <c r="O524" i="1"/>
  <c r="O363" i="1"/>
  <c r="O185" i="1"/>
  <c r="O645" i="1"/>
  <c r="O481" i="1"/>
  <c r="O622" i="1"/>
  <c r="O677" i="1"/>
  <c r="O614" i="1"/>
  <c r="O354" i="1"/>
  <c r="O90" i="1"/>
  <c r="O244" i="1"/>
  <c r="O491" i="1"/>
  <c r="O398" i="1"/>
  <c r="O694" i="1"/>
  <c r="O392" i="1"/>
  <c r="O51" i="1"/>
  <c r="O530" i="1"/>
  <c r="O675" i="1"/>
  <c r="O701" i="1"/>
  <c r="O617" i="1"/>
  <c r="O44" i="1"/>
  <c r="O526" i="1"/>
  <c r="O414" i="1"/>
  <c r="O385" i="1"/>
  <c r="O269" i="1"/>
  <c r="O709" i="1"/>
  <c r="O625" i="1"/>
  <c r="O197" i="1"/>
  <c r="O86" i="1"/>
  <c r="O112" i="1"/>
  <c r="O549" i="1"/>
  <c r="O445" i="1"/>
  <c r="O91" i="1"/>
  <c r="O15" i="1"/>
  <c r="O259" i="1"/>
  <c r="O455" i="1"/>
  <c r="O18" i="1"/>
  <c r="O277" i="1"/>
  <c r="O657" i="1"/>
  <c r="O262" i="1"/>
  <c r="O8" i="1"/>
  <c r="O665" i="1"/>
  <c r="O163" i="1"/>
  <c r="O359" i="1"/>
  <c r="O631" i="1"/>
  <c r="O220" i="1"/>
  <c r="O65" i="1"/>
  <c r="O231" i="1"/>
  <c r="O468" i="1"/>
  <c r="O211" i="1"/>
  <c r="O708" i="1"/>
  <c r="O12" i="1"/>
  <c r="O284" i="1"/>
  <c r="O246" i="1"/>
  <c r="O474" i="1"/>
  <c r="O233" i="1"/>
  <c r="O477" i="1"/>
  <c r="O109" i="1"/>
  <c r="O650" i="1"/>
  <c r="O557" i="1"/>
  <c r="O347" i="1"/>
  <c r="O597" i="1"/>
  <c r="O492" i="1"/>
  <c r="O493" i="1"/>
  <c r="O609" i="1"/>
  <c r="O176" i="1"/>
  <c r="O66" i="1"/>
  <c r="O17" i="1"/>
  <c r="O115" i="1"/>
  <c r="O350" i="1"/>
  <c r="O104" i="1"/>
  <c r="O190" i="1"/>
  <c r="O575" i="1"/>
  <c r="O335" i="1"/>
  <c r="O502" i="1"/>
  <c r="O542" i="1"/>
  <c r="O291" i="1"/>
  <c r="O689" i="1"/>
  <c r="O533" i="1"/>
  <c r="O75" i="1"/>
  <c r="O251" i="1"/>
  <c r="O132" i="1"/>
  <c r="O142" i="1"/>
  <c r="O681" i="1"/>
  <c r="O595" i="1"/>
  <c r="O442" i="1"/>
  <c r="O572" i="1"/>
  <c r="O305" i="1"/>
  <c r="O178" i="1"/>
  <c r="O97" i="1"/>
  <c r="O461" i="1"/>
  <c r="O716" i="1"/>
  <c r="O623" i="1"/>
  <c r="O302" i="1"/>
  <c r="O674" i="1"/>
  <c r="O590" i="1"/>
  <c r="O664" i="1"/>
  <c r="O145" i="1"/>
  <c r="O697" i="1"/>
  <c r="O342" i="1"/>
  <c r="O670" i="1"/>
  <c r="O276" i="1"/>
  <c r="O156" i="1"/>
  <c r="O568" i="1"/>
  <c r="O348" i="1"/>
  <c r="O53" i="1"/>
  <c r="O531" i="1"/>
  <c r="O221" i="1"/>
  <c r="O331" i="1"/>
  <c r="O130" i="1"/>
  <c r="O20" i="1"/>
  <c r="O92" i="1"/>
  <c r="O285" i="1"/>
  <c r="O434" i="1"/>
  <c r="O272" i="1"/>
  <c r="O59" i="1"/>
  <c r="O428" i="1"/>
  <c r="O426" i="1"/>
  <c r="O84" i="1"/>
  <c r="O27" i="1"/>
  <c r="O423" i="1"/>
  <c r="O417" i="1"/>
  <c r="O249" i="1"/>
  <c r="O99" i="1"/>
  <c r="O476" i="1"/>
  <c r="O50" i="1"/>
  <c r="O362" i="1"/>
  <c r="O528" i="1"/>
  <c r="O480" i="1"/>
  <c r="O596" i="1"/>
  <c r="O714" i="1"/>
  <c r="O111" i="1"/>
  <c r="O490" i="1"/>
  <c r="O380" i="1"/>
  <c r="O297" i="1"/>
  <c r="O600" i="1"/>
  <c r="O320" i="1"/>
  <c r="O306" i="1"/>
  <c r="O578" i="1"/>
  <c r="O472" i="1"/>
  <c r="O607" i="1"/>
  <c r="O391" i="1"/>
  <c r="O364" i="1"/>
  <c r="O101" i="1"/>
  <c r="O501" i="1"/>
  <c r="O721" i="1"/>
  <c r="O722" i="1"/>
  <c r="O330" i="1"/>
  <c r="O106" i="1"/>
  <c r="O540" i="1"/>
  <c r="O704" i="1"/>
  <c r="O387" i="1"/>
  <c r="O122" i="1"/>
  <c r="O54" i="1"/>
  <c r="O236" i="1"/>
  <c r="O343" i="1"/>
  <c r="O6" i="1"/>
  <c r="O514" i="1"/>
  <c r="O340" i="1"/>
  <c r="O182" i="1"/>
  <c r="O170" i="1"/>
  <c r="O483" i="1"/>
  <c r="O321" i="1"/>
  <c r="O643" i="1"/>
  <c r="O70" i="1"/>
  <c r="O382" i="1"/>
  <c r="O313" i="1"/>
  <c r="O164" i="1"/>
  <c r="O499" i="1"/>
</calcChain>
</file>

<file path=xl/sharedStrings.xml><?xml version="1.0" encoding="utf-8"?>
<sst xmlns="http://schemas.openxmlformats.org/spreadsheetml/2006/main" count="305" uniqueCount="35">
  <si>
    <t>Temperature (K)</t>
  </si>
  <si>
    <t>Magnetic Field (Oe)</t>
  </si>
  <si>
    <t>Moment (emu)</t>
  </si>
  <si>
    <t>M. Std. Err. (emu)</t>
  </si>
  <si>
    <t>Sample</t>
  </si>
  <si>
    <t>Mw</t>
  </si>
  <si>
    <t xml:space="preserve">Mass </t>
  </si>
  <si>
    <t>g</t>
  </si>
  <si>
    <t>g mol-1</t>
  </si>
  <si>
    <t xml:space="preserve">Corrected moment/ </t>
  </si>
  <si>
    <t>magnetic field</t>
  </si>
  <si>
    <t xml:space="preserve">Moment corrected </t>
  </si>
  <si>
    <t>for blank holder (emu)</t>
  </si>
  <si>
    <t>mol-1</t>
  </si>
  <si>
    <t>1/Moles</t>
  </si>
  <si>
    <t>multiplied by moles-1</t>
  </si>
  <si>
    <t>(moment/field)</t>
  </si>
  <si>
    <t>Xm</t>
  </si>
  <si>
    <t>XmT</t>
  </si>
  <si>
    <t>Corrected Xm</t>
  </si>
  <si>
    <t>diamagnetic correction</t>
  </si>
  <si>
    <t>Xm + Pascal's</t>
  </si>
  <si>
    <t>Pascal's dia. corr.</t>
  </si>
  <si>
    <t>These 4 columns are copied directly from your .dat file.</t>
  </si>
  <si>
    <t>blank reference</t>
  </si>
  <si>
    <t>sample from sheet 1</t>
  </si>
  <si>
    <t xml:space="preserve">The blank holder correction is the sample curve subtract the blank reference curve </t>
  </si>
  <si>
    <t>I can't find a way to do this in excel so I do it in the origin document 'blank holder correction'</t>
  </si>
  <si>
    <t>(Done on Origin)</t>
  </si>
  <si>
    <t>N.B. Ctrl+Shift+DOWN selects all the data in that column.</t>
  </si>
  <si>
    <t>Corrected</t>
  </si>
  <si>
    <t>Extra corr</t>
  </si>
  <si>
    <t>AA-04</t>
  </si>
  <si>
    <t>dXmT/dT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</si>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</sst>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00000"/>
    <numFmt numFmtId="165" formatCode="0.00000000E+00"/>
    <numFmt numFmtId="166" formatCode="0.000000"/>
    <numFmt numFmtId="167" formatCode="0.0000"/>
  </numFmts>
  <fonts count="11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0"/>
      <color theme="8" tint="-0.499984740745262"/>
      <name val="Arial"/>
      <family val="2"/>
    </font>
    <font>
      <sz val="10"/>
      <name val="Arial"/>
      <family val="2"/>
    </font>
    <font>
      <b/>
      <sz val="10"/>
      <color theme="8" tint="-0.499984740745262"/>
      <name val="Arial"/>
      <family val="2"/>
    </font>
    <font>
      <sz val="10"/>
      <color rgb="FF005696"/>
      <name val="Arial"/>
      <family val="2"/>
    </font>
    <font>
      <sz val="10"/>
      <color rgb="FF007033"/>
      <name val="Arial"/>
      <family val="2"/>
    </font>
    <font>
      <sz val="10"/>
      <color theme="4"/>
      <name val="Arial"/>
      <family val="2"/>
    </font>
    <font>
      <sz val="10"/>
      <color rgb="FF990099"/>
      <name val="Arial"/>
      <family val="2"/>
    </font>
    <font>
      <sz val="10"/>
      <color theme="9" tint="-0.249977111117893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11" fontId="0" fillId="0" borderId="0" xfId="0" applyNumberFormat="1"/>
    <xf numFmtId="0" fontId="3" fillId="0" borderId="0" xfId="0" applyFont="1"/>
    <xf numFmtId="11" fontId="3" fillId="0" borderId="0" xfId="0" applyNumberFormat="1" applyFont="1"/>
    <xf numFmtId="0" fontId="4" fillId="0" borderId="0" xfId="0" applyFont="1"/>
    <xf numFmtId="0" fontId="2" fillId="0" borderId="0" xfId="0" applyFont="1"/>
    <xf numFmtId="0" fontId="5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1" fontId="6" fillId="0" borderId="0" xfId="0" applyNumberFormat="1" applyFont="1"/>
    <xf numFmtId="0" fontId="7" fillId="0" borderId="0" xfId="0" applyFont="1"/>
    <xf numFmtId="0" fontId="1" fillId="0" borderId="5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/>
    <xf numFmtId="0" fontId="1" fillId="0" borderId="0" xfId="0" applyFont="1"/>
    <xf numFmtId="0" fontId="1" fillId="0" borderId="1" xfId="0" applyFont="1" applyBorder="1"/>
    <xf numFmtId="11" fontId="7" fillId="0" borderId="0" xfId="0" applyNumberFormat="1" applyFont="1"/>
    <xf numFmtId="0" fontId="8" fillId="0" borderId="0" xfId="0" applyFont="1"/>
    <xf numFmtId="0" fontId="9" fillId="0" borderId="0" xfId="0" applyFont="1"/>
    <xf numFmtId="11" fontId="9" fillId="0" borderId="0" xfId="0" applyNumberFormat="1" applyFont="1"/>
    <xf numFmtId="11" fontId="10" fillId="0" borderId="0" xfId="0" applyNumberFormat="1" applyFont="1"/>
    <xf numFmtId="11" fontId="8" fillId="0" borderId="0" xfId="0" applyNumberFormat="1" applyFont="1"/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/>
    <xf numFmtId="164" fontId="10" fillId="0" borderId="0" xfId="0" applyNumberFormat="1" applyFont="1"/>
    <xf numFmtId="164" fontId="8" fillId="0" borderId="0" xfId="0" applyNumberFormat="1" applyFont="1"/>
    <xf numFmtId="164" fontId="0" fillId="0" borderId="0" xfId="0" applyNumberFormat="1"/>
    <xf numFmtId="167" fontId="1" fillId="0" borderId="5" xfId="0" applyNumberFormat="1" applyFont="1" applyBorder="1" applyAlignment="1">
      <alignment horizontal="center"/>
    </xf>
    <xf numFmtId="167" fontId="2" fillId="0" borderId="0" xfId="0" applyNumberFormat="1" applyFont="1" applyAlignment="1">
      <alignment horizontal="center"/>
    </xf>
    <xf numFmtId="167" fontId="6" fillId="0" borderId="0" xfId="0" applyNumberFormat="1" applyFont="1"/>
    <xf numFmtId="167" fontId="0" fillId="0" borderId="0" xfId="0" applyNumberFormat="1"/>
    <xf numFmtId="166" fontId="0" fillId="0" borderId="3" xfId="0" applyNumberFormat="1" applyBorder="1"/>
    <xf numFmtId="166" fontId="2" fillId="0" borderId="0" xfId="0" applyNumberFormat="1" applyFont="1" applyAlignment="1">
      <alignment horizontal="center"/>
    </xf>
    <xf numFmtId="166" fontId="0" fillId="0" borderId="0" xfId="0" applyNumberFormat="1"/>
    <xf numFmtId="166" fontId="1" fillId="0" borderId="5" xfId="0" applyNumberFormat="1" applyFont="1" applyBorder="1" applyAlignment="1">
      <alignment horizontal="center"/>
    </xf>
    <xf numFmtId="166" fontId="6" fillId="0" borderId="0" xfId="0" applyNumberFormat="1" applyFont="1"/>
    <xf numFmtId="164" fontId="1" fillId="0" borderId="1" xfId="0" applyNumberFormat="1" applyFont="1" applyBorder="1"/>
    <xf numFmtId="164" fontId="4" fillId="0" borderId="0" xfId="0" applyNumberFormat="1" applyFont="1" applyAlignment="1">
      <alignment horizontal="center"/>
    </xf>
    <xf numFmtId="164" fontId="4" fillId="0" borderId="0" xfId="0" applyNumberFormat="1" applyFont="1"/>
    <xf numFmtId="164" fontId="7" fillId="0" borderId="0" xfId="0" applyNumberFormat="1" applyFont="1"/>
    <xf numFmtId="165" fontId="4" fillId="0" borderId="0" xfId="0" applyNumberFormat="1" applyFont="1"/>
    <xf numFmtId="165" fontId="0" fillId="0" borderId="0" xfId="0" applyNumberFormat="1"/>
    <xf numFmtId="165" fontId="7" fillId="0" borderId="0" xfId="0" applyNumberFormat="1" applyFont="1"/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7033"/>
      <color rgb="FF00823B"/>
      <color rgb="FF005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1'!$E$5:$E$4799</c:f>
              <c:numCache>
                <c:formatCode>General</c:formatCode>
                <c:ptCount val="4795"/>
                <c:pt idx="0">
                  <c:v>299.94395446777298</c:v>
                </c:pt>
                <c:pt idx="1">
                  <c:v>299.89901733398398</c:v>
                </c:pt>
                <c:pt idx="2">
                  <c:v>299.78781127929699</c:v>
                </c:pt>
                <c:pt idx="3">
                  <c:v>299.62672424316401</c:v>
                </c:pt>
                <c:pt idx="4">
                  <c:v>299.45391845703102</c:v>
                </c:pt>
                <c:pt idx="5">
                  <c:v>298.99783325195301</c:v>
                </c:pt>
                <c:pt idx="6">
                  <c:v>298.51388549804699</c:v>
                </c:pt>
                <c:pt idx="7">
                  <c:v>298.41000366210898</c:v>
                </c:pt>
                <c:pt idx="8">
                  <c:v>298.15188598632801</c:v>
                </c:pt>
                <c:pt idx="9">
                  <c:v>297.81335449218801</c:v>
                </c:pt>
                <c:pt idx="10">
                  <c:v>297.416748046875</c:v>
                </c:pt>
                <c:pt idx="11">
                  <c:v>296.98797607421898</c:v>
                </c:pt>
                <c:pt idx="12">
                  <c:v>296.56094360351602</c:v>
                </c:pt>
                <c:pt idx="13">
                  <c:v>296.13203430175798</c:v>
                </c:pt>
                <c:pt idx="14">
                  <c:v>295.63258361816401</c:v>
                </c:pt>
                <c:pt idx="15">
                  <c:v>295.12051391601602</c:v>
                </c:pt>
                <c:pt idx="16">
                  <c:v>294.55657958984398</c:v>
                </c:pt>
                <c:pt idx="17">
                  <c:v>293.93641662597702</c:v>
                </c:pt>
                <c:pt idx="18">
                  <c:v>293.25198364257801</c:v>
                </c:pt>
                <c:pt idx="19">
                  <c:v>292.61628723144503</c:v>
                </c:pt>
                <c:pt idx="20">
                  <c:v>292.01759338378901</c:v>
                </c:pt>
                <c:pt idx="21">
                  <c:v>291.37492370605497</c:v>
                </c:pt>
                <c:pt idx="22">
                  <c:v>290.72842407226602</c:v>
                </c:pt>
                <c:pt idx="23">
                  <c:v>290.03364562988298</c:v>
                </c:pt>
                <c:pt idx="24">
                  <c:v>289.26979064941401</c:v>
                </c:pt>
                <c:pt idx="25">
                  <c:v>288.53750610351602</c:v>
                </c:pt>
                <c:pt idx="26">
                  <c:v>287.80154418945301</c:v>
                </c:pt>
                <c:pt idx="27">
                  <c:v>287.11726379394503</c:v>
                </c:pt>
                <c:pt idx="28">
                  <c:v>286.50329589843801</c:v>
                </c:pt>
                <c:pt idx="29">
                  <c:v>285.88801574707003</c:v>
                </c:pt>
                <c:pt idx="30">
                  <c:v>285.28701782226602</c:v>
                </c:pt>
                <c:pt idx="31">
                  <c:v>284.6533203125</c:v>
                </c:pt>
                <c:pt idx="32">
                  <c:v>284.06283569335898</c:v>
                </c:pt>
                <c:pt idx="33">
                  <c:v>283.46672058105497</c:v>
                </c:pt>
                <c:pt idx="34">
                  <c:v>282.82464599609398</c:v>
                </c:pt>
                <c:pt idx="35">
                  <c:v>282.25056457519503</c:v>
                </c:pt>
                <c:pt idx="36">
                  <c:v>281.70489501953102</c:v>
                </c:pt>
                <c:pt idx="37">
                  <c:v>281.21315002441401</c:v>
                </c:pt>
                <c:pt idx="38">
                  <c:v>280.77087402343801</c:v>
                </c:pt>
                <c:pt idx="39">
                  <c:v>280.34587097167997</c:v>
                </c:pt>
                <c:pt idx="40">
                  <c:v>279.89779663085898</c:v>
                </c:pt>
                <c:pt idx="41">
                  <c:v>279.46629333496099</c:v>
                </c:pt>
                <c:pt idx="42">
                  <c:v>279.035888671875</c:v>
                </c:pt>
                <c:pt idx="43">
                  <c:v>278.62463378906199</c:v>
                </c:pt>
                <c:pt idx="44">
                  <c:v>278.23663330078102</c:v>
                </c:pt>
                <c:pt idx="45">
                  <c:v>277.85639953613298</c:v>
                </c:pt>
                <c:pt idx="46">
                  <c:v>277.46768188476602</c:v>
                </c:pt>
                <c:pt idx="47">
                  <c:v>277.06881713867199</c:v>
                </c:pt>
                <c:pt idx="48">
                  <c:v>276.70613098144503</c:v>
                </c:pt>
                <c:pt idx="49">
                  <c:v>276.32623291015602</c:v>
                </c:pt>
                <c:pt idx="50">
                  <c:v>275.92666625976602</c:v>
                </c:pt>
                <c:pt idx="51">
                  <c:v>275.51602172851602</c:v>
                </c:pt>
                <c:pt idx="52">
                  <c:v>275.15803527832003</c:v>
                </c:pt>
                <c:pt idx="53">
                  <c:v>274.75036621093801</c:v>
                </c:pt>
                <c:pt idx="54">
                  <c:v>274.35406494140602</c:v>
                </c:pt>
                <c:pt idx="55">
                  <c:v>273.93557739257801</c:v>
                </c:pt>
                <c:pt idx="56">
                  <c:v>273.52713012695301</c:v>
                </c:pt>
                <c:pt idx="57">
                  <c:v>273.12049865722702</c:v>
                </c:pt>
                <c:pt idx="58">
                  <c:v>272.73028564453102</c:v>
                </c:pt>
                <c:pt idx="59">
                  <c:v>272.35081481933599</c:v>
                </c:pt>
                <c:pt idx="60">
                  <c:v>271.96496582031301</c:v>
                </c:pt>
                <c:pt idx="61">
                  <c:v>271.568115234375</c:v>
                </c:pt>
                <c:pt idx="62">
                  <c:v>271.14019775390602</c:v>
                </c:pt>
                <c:pt idx="63">
                  <c:v>270.70429992675798</c:v>
                </c:pt>
                <c:pt idx="64">
                  <c:v>270.29412841796898</c:v>
                </c:pt>
                <c:pt idx="65">
                  <c:v>269.89382934570301</c:v>
                </c:pt>
                <c:pt idx="66">
                  <c:v>269.47979736328102</c:v>
                </c:pt>
                <c:pt idx="67">
                  <c:v>269.03340148925798</c:v>
                </c:pt>
                <c:pt idx="68">
                  <c:v>268.59080505371099</c:v>
                </c:pt>
                <c:pt idx="69">
                  <c:v>268.19413757324202</c:v>
                </c:pt>
                <c:pt idx="70">
                  <c:v>267.78965759277298</c:v>
                </c:pt>
                <c:pt idx="71">
                  <c:v>267.37185668945301</c:v>
                </c:pt>
                <c:pt idx="72">
                  <c:v>266.92715454101602</c:v>
                </c:pt>
                <c:pt idx="73">
                  <c:v>266.52137756347702</c:v>
                </c:pt>
                <c:pt idx="74">
                  <c:v>266.14323425292997</c:v>
                </c:pt>
                <c:pt idx="75">
                  <c:v>265.72412109375</c:v>
                </c:pt>
                <c:pt idx="76">
                  <c:v>265.30201721191401</c:v>
                </c:pt>
                <c:pt idx="77">
                  <c:v>264.90411376953102</c:v>
                </c:pt>
                <c:pt idx="78">
                  <c:v>264.48522949218699</c:v>
                </c:pt>
                <c:pt idx="79">
                  <c:v>264.06486511230497</c:v>
                </c:pt>
                <c:pt idx="80">
                  <c:v>263.66311645507801</c:v>
                </c:pt>
                <c:pt idx="81">
                  <c:v>263.26344299316401</c:v>
                </c:pt>
                <c:pt idx="82">
                  <c:v>262.85388183593801</c:v>
                </c:pt>
                <c:pt idx="83">
                  <c:v>262.42761230468699</c:v>
                </c:pt>
                <c:pt idx="84">
                  <c:v>262.00283813476602</c:v>
                </c:pt>
                <c:pt idx="85">
                  <c:v>261.59263610839798</c:v>
                </c:pt>
                <c:pt idx="86">
                  <c:v>261.18521118164102</c:v>
                </c:pt>
                <c:pt idx="87">
                  <c:v>260.76283264160202</c:v>
                </c:pt>
                <c:pt idx="88">
                  <c:v>260.333984375</c:v>
                </c:pt>
                <c:pt idx="89">
                  <c:v>259.91291809082003</c:v>
                </c:pt>
                <c:pt idx="90">
                  <c:v>259.49510192871099</c:v>
                </c:pt>
                <c:pt idx="91">
                  <c:v>259.08503723144503</c:v>
                </c:pt>
                <c:pt idx="92">
                  <c:v>258.64938354492199</c:v>
                </c:pt>
                <c:pt idx="93">
                  <c:v>258.24214172363298</c:v>
                </c:pt>
                <c:pt idx="94">
                  <c:v>257.85745239257801</c:v>
                </c:pt>
                <c:pt idx="95">
                  <c:v>257.44564819335898</c:v>
                </c:pt>
                <c:pt idx="96">
                  <c:v>257.00296020507801</c:v>
                </c:pt>
                <c:pt idx="97">
                  <c:v>256.58734130859398</c:v>
                </c:pt>
                <c:pt idx="98">
                  <c:v>256.19230651855497</c:v>
                </c:pt>
                <c:pt idx="99">
                  <c:v>255.77001953125</c:v>
                </c:pt>
                <c:pt idx="100">
                  <c:v>255.35720062255899</c:v>
                </c:pt>
                <c:pt idx="101">
                  <c:v>254.94695281982399</c:v>
                </c:pt>
                <c:pt idx="102">
                  <c:v>254.51694488525399</c:v>
                </c:pt>
                <c:pt idx="103">
                  <c:v>254.06356811523401</c:v>
                </c:pt>
                <c:pt idx="104">
                  <c:v>253.62679290771499</c:v>
                </c:pt>
                <c:pt idx="105">
                  <c:v>253.221061706543</c:v>
                </c:pt>
                <c:pt idx="106">
                  <c:v>252.80929565429699</c:v>
                </c:pt>
                <c:pt idx="107">
                  <c:v>252.37950134277301</c:v>
                </c:pt>
                <c:pt idx="108">
                  <c:v>251.94693756103501</c:v>
                </c:pt>
                <c:pt idx="109">
                  <c:v>251.51351928710901</c:v>
                </c:pt>
                <c:pt idx="110">
                  <c:v>251.10328674316401</c:v>
                </c:pt>
                <c:pt idx="111">
                  <c:v>250.71717834472699</c:v>
                </c:pt>
                <c:pt idx="112">
                  <c:v>250.30345153808599</c:v>
                </c:pt>
                <c:pt idx="113">
                  <c:v>249.86782836914099</c:v>
                </c:pt>
                <c:pt idx="114">
                  <c:v>249.42750549316401</c:v>
                </c:pt>
                <c:pt idx="115">
                  <c:v>249.01745605468699</c:v>
                </c:pt>
                <c:pt idx="116">
                  <c:v>248.604866027832</c:v>
                </c:pt>
                <c:pt idx="117">
                  <c:v>248.22257232666001</c:v>
                </c:pt>
                <c:pt idx="118">
                  <c:v>247.79658508300801</c:v>
                </c:pt>
                <c:pt idx="119">
                  <c:v>247.38302612304699</c:v>
                </c:pt>
                <c:pt idx="120">
                  <c:v>246.984001159668</c:v>
                </c:pt>
                <c:pt idx="121">
                  <c:v>246.57260894775399</c:v>
                </c:pt>
                <c:pt idx="122">
                  <c:v>246.16384887695301</c:v>
                </c:pt>
                <c:pt idx="123">
                  <c:v>245.74690246582</c:v>
                </c:pt>
                <c:pt idx="124">
                  <c:v>245.33003234863301</c:v>
                </c:pt>
                <c:pt idx="125">
                  <c:v>244.915603637695</c:v>
                </c:pt>
                <c:pt idx="126">
                  <c:v>244.51807403564499</c:v>
                </c:pt>
                <c:pt idx="127">
                  <c:v>244.083686828613</c:v>
                </c:pt>
                <c:pt idx="128">
                  <c:v>243.66521453857399</c:v>
                </c:pt>
                <c:pt idx="129">
                  <c:v>243.24169921875</c:v>
                </c:pt>
                <c:pt idx="130">
                  <c:v>242.79799652099601</c:v>
                </c:pt>
                <c:pt idx="131">
                  <c:v>242.37954711914099</c:v>
                </c:pt>
                <c:pt idx="132">
                  <c:v>241.98795318603501</c:v>
                </c:pt>
                <c:pt idx="133">
                  <c:v>241.606880187988</c:v>
                </c:pt>
                <c:pt idx="134">
                  <c:v>241.200607299805</c:v>
                </c:pt>
                <c:pt idx="135">
                  <c:v>240.78294372558599</c:v>
                </c:pt>
                <c:pt idx="136">
                  <c:v>240.33215332031301</c:v>
                </c:pt>
                <c:pt idx="137">
                  <c:v>239.88819122314499</c:v>
                </c:pt>
                <c:pt idx="138">
                  <c:v>239.45685577392601</c:v>
                </c:pt>
                <c:pt idx="139">
                  <c:v>239.089714050293</c:v>
                </c:pt>
                <c:pt idx="140">
                  <c:v>238.70578002929699</c:v>
                </c:pt>
                <c:pt idx="141">
                  <c:v>238.29655456543</c:v>
                </c:pt>
                <c:pt idx="142">
                  <c:v>237.88018798828099</c:v>
                </c:pt>
                <c:pt idx="143">
                  <c:v>237.46298980712899</c:v>
                </c:pt>
                <c:pt idx="144">
                  <c:v>237.06298828125</c:v>
                </c:pt>
                <c:pt idx="145">
                  <c:v>236.649955749512</c:v>
                </c:pt>
                <c:pt idx="146">
                  <c:v>236.23603820800801</c:v>
                </c:pt>
                <c:pt idx="147">
                  <c:v>235.80581665039099</c:v>
                </c:pt>
                <c:pt idx="148">
                  <c:v>235.354042053223</c:v>
                </c:pt>
                <c:pt idx="149">
                  <c:v>234.90618133544899</c:v>
                </c:pt>
                <c:pt idx="150">
                  <c:v>234.47311401367199</c:v>
                </c:pt>
                <c:pt idx="151">
                  <c:v>234.049751281738</c:v>
                </c:pt>
                <c:pt idx="152">
                  <c:v>233.63847351074199</c:v>
                </c:pt>
                <c:pt idx="153">
                  <c:v>233.225135803223</c:v>
                </c:pt>
                <c:pt idx="154">
                  <c:v>232.814453125</c:v>
                </c:pt>
                <c:pt idx="155">
                  <c:v>232.39173889160199</c:v>
                </c:pt>
                <c:pt idx="156">
                  <c:v>232.00046539306601</c:v>
                </c:pt>
                <c:pt idx="157">
                  <c:v>231.58900451660199</c:v>
                </c:pt>
                <c:pt idx="158">
                  <c:v>231.22618103027301</c:v>
                </c:pt>
                <c:pt idx="159">
                  <c:v>230.77830505371099</c:v>
                </c:pt>
                <c:pt idx="160">
                  <c:v>230.33128356933599</c:v>
                </c:pt>
                <c:pt idx="161">
                  <c:v>229.93161010742199</c:v>
                </c:pt>
                <c:pt idx="162">
                  <c:v>229.503700256348</c:v>
                </c:pt>
                <c:pt idx="163">
                  <c:v>229.08653259277301</c:v>
                </c:pt>
                <c:pt idx="164">
                  <c:v>228.67733001708999</c:v>
                </c:pt>
                <c:pt idx="165">
                  <c:v>228.25205230712899</c:v>
                </c:pt>
                <c:pt idx="166">
                  <c:v>227.81845092773401</c:v>
                </c:pt>
                <c:pt idx="167">
                  <c:v>227.39478302001999</c:v>
                </c:pt>
                <c:pt idx="168">
                  <c:v>226.99697875976599</c:v>
                </c:pt>
                <c:pt idx="169">
                  <c:v>226.610954284668</c:v>
                </c:pt>
                <c:pt idx="170">
                  <c:v>226.20452117919899</c:v>
                </c:pt>
                <c:pt idx="171">
                  <c:v>225.78366851806601</c:v>
                </c:pt>
                <c:pt idx="172">
                  <c:v>225.35681152343801</c:v>
                </c:pt>
                <c:pt idx="173">
                  <c:v>224.90512847900399</c:v>
                </c:pt>
                <c:pt idx="174">
                  <c:v>224.50640869140599</c:v>
                </c:pt>
                <c:pt idx="175">
                  <c:v>224.13500213623001</c:v>
                </c:pt>
                <c:pt idx="176">
                  <c:v>223.723442077637</c:v>
                </c:pt>
                <c:pt idx="177">
                  <c:v>223.27831268310501</c:v>
                </c:pt>
                <c:pt idx="178">
                  <c:v>222.839279174805</c:v>
                </c:pt>
                <c:pt idx="179">
                  <c:v>222.44189453125</c:v>
                </c:pt>
                <c:pt idx="180">
                  <c:v>222.02085876464801</c:v>
                </c:pt>
                <c:pt idx="181">
                  <c:v>221.59511566162101</c:v>
                </c:pt>
                <c:pt idx="182">
                  <c:v>221.17799377441401</c:v>
                </c:pt>
                <c:pt idx="183">
                  <c:v>220.77653503418</c:v>
                </c:pt>
                <c:pt idx="184">
                  <c:v>220.35772705078099</c:v>
                </c:pt>
                <c:pt idx="185">
                  <c:v>219.943244934082</c:v>
                </c:pt>
                <c:pt idx="186">
                  <c:v>219.534103393555</c:v>
                </c:pt>
                <c:pt idx="187">
                  <c:v>219.125282287598</c:v>
                </c:pt>
                <c:pt idx="188">
                  <c:v>218.72231292724601</c:v>
                </c:pt>
                <c:pt idx="189">
                  <c:v>218.31085205078099</c:v>
                </c:pt>
                <c:pt idx="190">
                  <c:v>217.85977935791001</c:v>
                </c:pt>
                <c:pt idx="191">
                  <c:v>217.430908203125</c:v>
                </c:pt>
                <c:pt idx="192">
                  <c:v>217.00504302978501</c:v>
                </c:pt>
                <c:pt idx="193">
                  <c:v>216.55580139160199</c:v>
                </c:pt>
                <c:pt idx="194">
                  <c:v>216.14514160156199</c:v>
                </c:pt>
                <c:pt idx="195">
                  <c:v>215.75992584228501</c:v>
                </c:pt>
                <c:pt idx="196">
                  <c:v>215.35855865478501</c:v>
                </c:pt>
                <c:pt idx="197">
                  <c:v>214.92835998535199</c:v>
                </c:pt>
                <c:pt idx="198">
                  <c:v>214.51026916503901</c:v>
                </c:pt>
                <c:pt idx="199">
                  <c:v>214.10501098632801</c:v>
                </c:pt>
                <c:pt idx="200">
                  <c:v>213.709526062012</c:v>
                </c:pt>
                <c:pt idx="201">
                  <c:v>213.29898071289099</c:v>
                </c:pt>
                <c:pt idx="202">
                  <c:v>212.89367675781301</c:v>
                </c:pt>
                <c:pt idx="203">
                  <c:v>212.47633361816401</c:v>
                </c:pt>
                <c:pt idx="204">
                  <c:v>212.04153442382801</c:v>
                </c:pt>
                <c:pt idx="205">
                  <c:v>211.61291503906199</c:v>
                </c:pt>
                <c:pt idx="206">
                  <c:v>211.19579315185501</c:v>
                </c:pt>
                <c:pt idx="207">
                  <c:v>210.77098846435501</c:v>
                </c:pt>
                <c:pt idx="208">
                  <c:v>210.346435546875</c:v>
                </c:pt>
                <c:pt idx="209">
                  <c:v>209.93843078613301</c:v>
                </c:pt>
                <c:pt idx="210">
                  <c:v>209.54241180419899</c:v>
                </c:pt>
                <c:pt idx="211">
                  <c:v>209.11533355712899</c:v>
                </c:pt>
                <c:pt idx="212">
                  <c:v>208.68701934814499</c:v>
                </c:pt>
                <c:pt idx="213">
                  <c:v>208.269340515137</c:v>
                </c:pt>
                <c:pt idx="214">
                  <c:v>207.83090972900399</c:v>
                </c:pt>
                <c:pt idx="215">
                  <c:v>207.428657531738</c:v>
                </c:pt>
                <c:pt idx="216">
                  <c:v>207.01010894775399</c:v>
                </c:pt>
                <c:pt idx="217">
                  <c:v>206.63933563232399</c:v>
                </c:pt>
                <c:pt idx="218">
                  <c:v>206.21323394775399</c:v>
                </c:pt>
                <c:pt idx="219">
                  <c:v>205.80853271484401</c:v>
                </c:pt>
                <c:pt idx="220">
                  <c:v>205.393516540527</c:v>
                </c:pt>
                <c:pt idx="221">
                  <c:v>204.978065490723</c:v>
                </c:pt>
                <c:pt idx="222">
                  <c:v>204.54470825195301</c:v>
                </c:pt>
                <c:pt idx="223">
                  <c:v>204.08741760253901</c:v>
                </c:pt>
                <c:pt idx="224">
                  <c:v>203.65289306640599</c:v>
                </c:pt>
                <c:pt idx="225">
                  <c:v>203.24319458007801</c:v>
                </c:pt>
                <c:pt idx="226">
                  <c:v>202.873985290527</c:v>
                </c:pt>
                <c:pt idx="227">
                  <c:v>202.467529296875</c:v>
                </c:pt>
                <c:pt idx="228">
                  <c:v>202.047775268555</c:v>
                </c:pt>
                <c:pt idx="229">
                  <c:v>201.65200805664099</c:v>
                </c:pt>
                <c:pt idx="230">
                  <c:v>201.24689483642601</c:v>
                </c:pt>
                <c:pt idx="231">
                  <c:v>200.81416320800801</c:v>
                </c:pt>
                <c:pt idx="232">
                  <c:v>200.39430999755899</c:v>
                </c:pt>
                <c:pt idx="233">
                  <c:v>199.975395202637</c:v>
                </c:pt>
                <c:pt idx="234">
                  <c:v>199.54043579101599</c:v>
                </c:pt>
                <c:pt idx="235">
                  <c:v>199.13450622558599</c:v>
                </c:pt>
                <c:pt idx="236">
                  <c:v>198.74685668945301</c:v>
                </c:pt>
                <c:pt idx="237">
                  <c:v>198.350303649902</c:v>
                </c:pt>
                <c:pt idx="238">
                  <c:v>197.98959350585901</c:v>
                </c:pt>
                <c:pt idx="239">
                  <c:v>197.56027221679699</c:v>
                </c:pt>
                <c:pt idx="240">
                  <c:v>197.14096832275399</c:v>
                </c:pt>
                <c:pt idx="241">
                  <c:v>196.747108459473</c:v>
                </c:pt>
                <c:pt idx="242">
                  <c:v>196.32503509521499</c:v>
                </c:pt>
                <c:pt idx="243">
                  <c:v>195.88236999511699</c:v>
                </c:pt>
                <c:pt idx="244">
                  <c:v>195.45997619628901</c:v>
                </c:pt>
                <c:pt idx="245">
                  <c:v>195.05224609375</c:v>
                </c:pt>
                <c:pt idx="246">
                  <c:v>194.63108825683599</c:v>
                </c:pt>
                <c:pt idx="247">
                  <c:v>194.16967010498001</c:v>
                </c:pt>
                <c:pt idx="248">
                  <c:v>193.74380493164099</c:v>
                </c:pt>
                <c:pt idx="249">
                  <c:v>193.33120727539099</c:v>
                </c:pt>
                <c:pt idx="250">
                  <c:v>192.910438537598</c:v>
                </c:pt>
                <c:pt idx="251">
                  <c:v>192.494216918945</c:v>
                </c:pt>
                <c:pt idx="252">
                  <c:v>192.05492401123001</c:v>
                </c:pt>
                <c:pt idx="253">
                  <c:v>191.65651702880899</c:v>
                </c:pt>
                <c:pt idx="254">
                  <c:v>191.25384521484401</c:v>
                </c:pt>
                <c:pt idx="255">
                  <c:v>190.83793640136699</c:v>
                </c:pt>
                <c:pt idx="256">
                  <c:v>190.39512634277301</c:v>
                </c:pt>
                <c:pt idx="257">
                  <c:v>189.999076843262</c:v>
                </c:pt>
                <c:pt idx="258">
                  <c:v>189.62451171875</c:v>
                </c:pt>
                <c:pt idx="259">
                  <c:v>189.22268676757801</c:v>
                </c:pt>
                <c:pt idx="260">
                  <c:v>188.810249328613</c:v>
                </c:pt>
                <c:pt idx="261">
                  <c:v>188.399711608887</c:v>
                </c:pt>
                <c:pt idx="262">
                  <c:v>187.97602844238301</c:v>
                </c:pt>
                <c:pt idx="263">
                  <c:v>187.54465484619101</c:v>
                </c:pt>
                <c:pt idx="264">
                  <c:v>187.11630249023401</c:v>
                </c:pt>
                <c:pt idx="265">
                  <c:v>186.68471527099601</c:v>
                </c:pt>
                <c:pt idx="266">
                  <c:v>186.26229095458999</c:v>
                </c:pt>
                <c:pt idx="267">
                  <c:v>185.81768798828099</c:v>
                </c:pt>
                <c:pt idx="268">
                  <c:v>185.388595581055</c:v>
                </c:pt>
                <c:pt idx="269">
                  <c:v>184.983772277832</c:v>
                </c:pt>
                <c:pt idx="270">
                  <c:v>184.57566833496099</c:v>
                </c:pt>
                <c:pt idx="271">
                  <c:v>184.15135955810501</c:v>
                </c:pt>
                <c:pt idx="272">
                  <c:v>183.723709106445</c:v>
                </c:pt>
                <c:pt idx="273">
                  <c:v>183.311714172363</c:v>
                </c:pt>
                <c:pt idx="274">
                  <c:v>182.89536285400399</c:v>
                </c:pt>
                <c:pt idx="275">
                  <c:v>182.498008728027</c:v>
                </c:pt>
                <c:pt idx="276">
                  <c:v>182.07092285156199</c:v>
                </c:pt>
                <c:pt idx="277">
                  <c:v>181.67551422119101</c:v>
                </c:pt>
                <c:pt idx="278">
                  <c:v>181.289833068848</c:v>
                </c:pt>
                <c:pt idx="279">
                  <c:v>180.866889953613</c:v>
                </c:pt>
                <c:pt idx="280">
                  <c:v>180.458419799805</c:v>
                </c:pt>
                <c:pt idx="281">
                  <c:v>180.04867553710901</c:v>
                </c:pt>
                <c:pt idx="282">
                  <c:v>179.63445281982399</c:v>
                </c:pt>
                <c:pt idx="283">
                  <c:v>179.19350433349601</c:v>
                </c:pt>
                <c:pt idx="284">
                  <c:v>178.771842956543</c:v>
                </c:pt>
                <c:pt idx="285">
                  <c:v>178.362602233887</c:v>
                </c:pt>
                <c:pt idx="286">
                  <c:v>177.92775726318399</c:v>
                </c:pt>
                <c:pt idx="287">
                  <c:v>177.51399230957</c:v>
                </c:pt>
                <c:pt idx="288">
                  <c:v>177.09527587890599</c:v>
                </c:pt>
                <c:pt idx="289">
                  <c:v>176.69351196289099</c:v>
                </c:pt>
                <c:pt idx="290">
                  <c:v>176.28206634521499</c:v>
                </c:pt>
                <c:pt idx="291">
                  <c:v>175.875541687012</c:v>
                </c:pt>
                <c:pt idx="292">
                  <c:v>175.463623046875</c:v>
                </c:pt>
                <c:pt idx="293">
                  <c:v>175.049110412598</c:v>
                </c:pt>
                <c:pt idx="294">
                  <c:v>174.64254760742199</c:v>
                </c:pt>
                <c:pt idx="295">
                  <c:v>174.225547790527</c:v>
                </c:pt>
                <c:pt idx="296">
                  <c:v>173.81965637207</c:v>
                </c:pt>
                <c:pt idx="297">
                  <c:v>173.38114929199199</c:v>
                </c:pt>
                <c:pt idx="298">
                  <c:v>172.939079284668</c:v>
                </c:pt>
                <c:pt idx="299">
                  <c:v>172.53900146484401</c:v>
                </c:pt>
                <c:pt idx="300">
                  <c:v>172.138481140137</c:v>
                </c:pt>
                <c:pt idx="301">
                  <c:v>171.71971130371099</c:v>
                </c:pt>
                <c:pt idx="302">
                  <c:v>171.29763793945301</c:v>
                </c:pt>
                <c:pt idx="303">
                  <c:v>170.86357116699199</c:v>
                </c:pt>
                <c:pt idx="304">
                  <c:v>170.42100524902301</c:v>
                </c:pt>
                <c:pt idx="305">
                  <c:v>170.008918762207</c:v>
                </c:pt>
                <c:pt idx="306">
                  <c:v>169.57415008544899</c:v>
                </c:pt>
                <c:pt idx="307">
                  <c:v>169.13234710693399</c:v>
                </c:pt>
                <c:pt idx="308">
                  <c:v>168.70458984375</c:v>
                </c:pt>
                <c:pt idx="309">
                  <c:v>168.31446838378901</c:v>
                </c:pt>
                <c:pt idx="310">
                  <c:v>167.91371154785199</c:v>
                </c:pt>
                <c:pt idx="311">
                  <c:v>167.49471282958999</c:v>
                </c:pt>
                <c:pt idx="312">
                  <c:v>167.09250640869101</c:v>
                </c:pt>
                <c:pt idx="313">
                  <c:v>166.6962890625</c:v>
                </c:pt>
                <c:pt idx="314">
                  <c:v>166.31015777587899</c:v>
                </c:pt>
                <c:pt idx="315">
                  <c:v>165.88700866699199</c:v>
                </c:pt>
                <c:pt idx="316">
                  <c:v>165.46800231933599</c:v>
                </c:pt>
                <c:pt idx="317">
                  <c:v>165.04713439941401</c:v>
                </c:pt>
                <c:pt idx="318">
                  <c:v>164.62487792968699</c:v>
                </c:pt>
                <c:pt idx="319">
                  <c:v>164.18328857421901</c:v>
                </c:pt>
                <c:pt idx="320">
                  <c:v>163.78919982910199</c:v>
                </c:pt>
                <c:pt idx="321">
                  <c:v>163.356559753418</c:v>
                </c:pt>
                <c:pt idx="322">
                  <c:v>162.962043762207</c:v>
                </c:pt>
                <c:pt idx="323">
                  <c:v>162.54667663574199</c:v>
                </c:pt>
                <c:pt idx="324">
                  <c:v>162.11407470703099</c:v>
                </c:pt>
                <c:pt idx="325">
                  <c:v>161.68694305419899</c:v>
                </c:pt>
                <c:pt idx="326">
                  <c:v>161.28601074218699</c:v>
                </c:pt>
                <c:pt idx="327">
                  <c:v>160.88833618164099</c:v>
                </c:pt>
                <c:pt idx="328">
                  <c:v>160.48537445068399</c:v>
                </c:pt>
                <c:pt idx="329">
                  <c:v>160.08314514160199</c:v>
                </c:pt>
                <c:pt idx="330">
                  <c:v>159.66282653808599</c:v>
                </c:pt>
                <c:pt idx="331">
                  <c:v>159.22776794433599</c:v>
                </c:pt>
                <c:pt idx="332">
                  <c:v>158.80272674560501</c:v>
                </c:pt>
                <c:pt idx="333">
                  <c:v>158.38420867919899</c:v>
                </c:pt>
                <c:pt idx="334">
                  <c:v>157.95523071289099</c:v>
                </c:pt>
                <c:pt idx="335">
                  <c:v>157.53326416015599</c:v>
                </c:pt>
                <c:pt idx="336">
                  <c:v>157.08769226074199</c:v>
                </c:pt>
                <c:pt idx="337">
                  <c:v>156.65521240234401</c:v>
                </c:pt>
                <c:pt idx="338">
                  <c:v>156.20783233642601</c:v>
                </c:pt>
                <c:pt idx="339">
                  <c:v>155.795951843262</c:v>
                </c:pt>
                <c:pt idx="340">
                  <c:v>155.38906097412101</c:v>
                </c:pt>
                <c:pt idx="341">
                  <c:v>155.00551605224601</c:v>
                </c:pt>
                <c:pt idx="342">
                  <c:v>154.64173889160199</c:v>
                </c:pt>
                <c:pt idx="343">
                  <c:v>154.20995330810501</c:v>
                </c:pt>
                <c:pt idx="344">
                  <c:v>153.763916015625</c:v>
                </c:pt>
                <c:pt idx="345">
                  <c:v>153.349174499512</c:v>
                </c:pt>
                <c:pt idx="346">
                  <c:v>152.93450164794899</c:v>
                </c:pt>
                <c:pt idx="347">
                  <c:v>152.51364898681601</c:v>
                </c:pt>
                <c:pt idx="348">
                  <c:v>152.08805084228501</c:v>
                </c:pt>
                <c:pt idx="349">
                  <c:v>151.68516540527301</c:v>
                </c:pt>
                <c:pt idx="350">
                  <c:v>151.31150817871099</c:v>
                </c:pt>
                <c:pt idx="351">
                  <c:v>150.99253845214801</c:v>
                </c:pt>
                <c:pt idx="352">
                  <c:v>150.75094604492199</c:v>
                </c:pt>
                <c:pt idx="353">
                  <c:v>150.56795501708999</c:v>
                </c:pt>
                <c:pt idx="354">
                  <c:v>150.44180297851599</c:v>
                </c:pt>
                <c:pt idx="355">
                  <c:v>150.356201171875</c:v>
                </c:pt>
                <c:pt idx="356">
                  <c:v>150.29491424560501</c:v>
                </c:pt>
                <c:pt idx="357">
                  <c:v>150.247146606445</c:v>
                </c:pt>
                <c:pt idx="358">
                  <c:v>150.20441436767601</c:v>
                </c:pt>
                <c:pt idx="359">
                  <c:v>150.16675567626999</c:v>
                </c:pt>
                <c:pt idx="360">
                  <c:v>150.134841918945</c:v>
                </c:pt>
                <c:pt idx="361">
                  <c:v>150.10720825195301</c:v>
                </c:pt>
                <c:pt idx="362">
                  <c:v>150.08554840087899</c:v>
                </c:pt>
                <c:pt idx="363">
                  <c:v>150.06705474853501</c:v>
                </c:pt>
                <c:pt idx="364">
                  <c:v>150.047439575195</c:v>
                </c:pt>
                <c:pt idx="365">
                  <c:v>150.02282714843801</c:v>
                </c:pt>
                <c:pt idx="366">
                  <c:v>150.01296234130899</c:v>
                </c:pt>
                <c:pt idx="367">
                  <c:v>150.047309875488</c:v>
                </c:pt>
                <c:pt idx="368">
                  <c:v>150.16059875488301</c:v>
                </c:pt>
                <c:pt idx="369">
                  <c:v>150.36501312255899</c:v>
                </c:pt>
                <c:pt idx="370">
                  <c:v>150.64704132080101</c:v>
                </c:pt>
                <c:pt idx="371">
                  <c:v>150.99184417724601</c:v>
                </c:pt>
                <c:pt idx="372">
                  <c:v>151.36698913574199</c:v>
                </c:pt>
                <c:pt idx="373">
                  <c:v>151.76174926757801</c:v>
                </c:pt>
                <c:pt idx="374">
                  <c:v>152.169624328613</c:v>
                </c:pt>
                <c:pt idx="375">
                  <c:v>152.57602691650399</c:v>
                </c:pt>
                <c:pt idx="376">
                  <c:v>153.00231933593801</c:v>
                </c:pt>
                <c:pt idx="377">
                  <c:v>153.42881011962899</c:v>
                </c:pt>
                <c:pt idx="378">
                  <c:v>153.86405944824199</c:v>
                </c:pt>
                <c:pt idx="379">
                  <c:v>154.25617218017601</c:v>
                </c:pt>
                <c:pt idx="380">
                  <c:v>154.71981048583999</c:v>
                </c:pt>
                <c:pt idx="381">
                  <c:v>155.13614654541001</c:v>
                </c:pt>
                <c:pt idx="382">
                  <c:v>155.565727233887</c:v>
                </c:pt>
                <c:pt idx="383">
                  <c:v>155.99516296386699</c:v>
                </c:pt>
                <c:pt idx="384">
                  <c:v>156.430419921875</c:v>
                </c:pt>
                <c:pt idx="385">
                  <c:v>156.84841918945301</c:v>
                </c:pt>
                <c:pt idx="386">
                  <c:v>157.26514434814499</c:v>
                </c:pt>
                <c:pt idx="387">
                  <c:v>157.67839813232399</c:v>
                </c:pt>
                <c:pt idx="388">
                  <c:v>158.10733795166001</c:v>
                </c:pt>
                <c:pt idx="389">
                  <c:v>158.51568603515599</c:v>
                </c:pt>
                <c:pt idx="390">
                  <c:v>158.91368103027301</c:v>
                </c:pt>
                <c:pt idx="391">
                  <c:v>159.30993652343801</c:v>
                </c:pt>
                <c:pt idx="392">
                  <c:v>159.72480773925801</c:v>
                </c:pt>
                <c:pt idx="393">
                  <c:v>160.14405822753901</c:v>
                </c:pt>
                <c:pt idx="394">
                  <c:v>160.62172698974601</c:v>
                </c:pt>
                <c:pt idx="395">
                  <c:v>161.10466766357399</c:v>
                </c:pt>
                <c:pt idx="396">
                  <c:v>161.51406860351599</c:v>
                </c:pt>
                <c:pt idx="397">
                  <c:v>161.92500305175801</c:v>
                </c:pt>
                <c:pt idx="398">
                  <c:v>162.33775329589801</c:v>
                </c:pt>
                <c:pt idx="399">
                  <c:v>162.71746063232399</c:v>
                </c:pt>
                <c:pt idx="400">
                  <c:v>163.13360595703099</c:v>
                </c:pt>
                <c:pt idx="401">
                  <c:v>163.514106750488</c:v>
                </c:pt>
                <c:pt idx="402">
                  <c:v>163.92567443847699</c:v>
                </c:pt>
                <c:pt idx="403">
                  <c:v>164.33493804931601</c:v>
                </c:pt>
                <c:pt idx="404">
                  <c:v>164.72233581543</c:v>
                </c:pt>
                <c:pt idx="405">
                  <c:v>165.12884521484401</c:v>
                </c:pt>
                <c:pt idx="406">
                  <c:v>165.55735778808599</c:v>
                </c:pt>
                <c:pt idx="407">
                  <c:v>165.95127868652301</c:v>
                </c:pt>
                <c:pt idx="408">
                  <c:v>166.353889465332</c:v>
                </c:pt>
                <c:pt idx="409">
                  <c:v>166.78327178955101</c:v>
                </c:pt>
                <c:pt idx="410">
                  <c:v>167.18763732910199</c:v>
                </c:pt>
                <c:pt idx="411">
                  <c:v>167.60953521728501</c:v>
                </c:pt>
                <c:pt idx="412">
                  <c:v>168.01120758056601</c:v>
                </c:pt>
                <c:pt idx="413">
                  <c:v>168.40515136718699</c:v>
                </c:pt>
                <c:pt idx="414">
                  <c:v>168.83595275878901</c:v>
                </c:pt>
                <c:pt idx="415">
                  <c:v>169.25721740722699</c:v>
                </c:pt>
                <c:pt idx="416">
                  <c:v>169.643684387207</c:v>
                </c:pt>
                <c:pt idx="417">
                  <c:v>170.053520202637</c:v>
                </c:pt>
                <c:pt idx="418">
                  <c:v>170.486457824707</c:v>
                </c:pt>
                <c:pt idx="419">
                  <c:v>170.90920257568399</c:v>
                </c:pt>
                <c:pt idx="420">
                  <c:v>171.30941772460901</c:v>
                </c:pt>
                <c:pt idx="421">
                  <c:v>171.68371582031301</c:v>
                </c:pt>
                <c:pt idx="422">
                  <c:v>172.10861968994101</c:v>
                </c:pt>
                <c:pt idx="423">
                  <c:v>172.508659362793</c:v>
                </c:pt>
                <c:pt idx="424">
                  <c:v>172.91089630126999</c:v>
                </c:pt>
                <c:pt idx="425">
                  <c:v>173.30831909179699</c:v>
                </c:pt>
                <c:pt idx="426">
                  <c:v>173.70735931396499</c:v>
                </c:pt>
                <c:pt idx="427">
                  <c:v>174.11653137207</c:v>
                </c:pt>
                <c:pt idx="428">
                  <c:v>174.53517913818399</c:v>
                </c:pt>
                <c:pt idx="429">
                  <c:v>174.95620727539099</c:v>
                </c:pt>
                <c:pt idx="430">
                  <c:v>175.35173797607399</c:v>
                </c:pt>
                <c:pt idx="431">
                  <c:v>175.75582885742199</c:v>
                </c:pt>
                <c:pt idx="432">
                  <c:v>176.170204162598</c:v>
                </c:pt>
                <c:pt idx="433">
                  <c:v>176.60825347900399</c:v>
                </c:pt>
                <c:pt idx="434">
                  <c:v>177.01551818847699</c:v>
                </c:pt>
                <c:pt idx="435">
                  <c:v>177.41616058349601</c:v>
                </c:pt>
                <c:pt idx="436">
                  <c:v>177.86582946777301</c:v>
                </c:pt>
                <c:pt idx="437">
                  <c:v>178.29916381835901</c:v>
                </c:pt>
                <c:pt idx="438">
                  <c:v>178.68912506103501</c:v>
                </c:pt>
                <c:pt idx="439">
                  <c:v>179.11572265625</c:v>
                </c:pt>
                <c:pt idx="440">
                  <c:v>179.577095031738</c:v>
                </c:pt>
                <c:pt idx="441">
                  <c:v>180.019775390625</c:v>
                </c:pt>
                <c:pt idx="442">
                  <c:v>180.42556762695301</c:v>
                </c:pt>
                <c:pt idx="443">
                  <c:v>180.81252288818399</c:v>
                </c:pt>
                <c:pt idx="444">
                  <c:v>181.20140075683599</c:v>
                </c:pt>
                <c:pt idx="445">
                  <c:v>181.63661956787101</c:v>
                </c:pt>
                <c:pt idx="446">
                  <c:v>182.03184509277301</c:v>
                </c:pt>
                <c:pt idx="447">
                  <c:v>182.450645446777</c:v>
                </c:pt>
                <c:pt idx="448">
                  <c:v>182.86877441406199</c:v>
                </c:pt>
                <c:pt idx="449">
                  <c:v>183.290077209473</c:v>
                </c:pt>
                <c:pt idx="450">
                  <c:v>183.71748352050801</c:v>
                </c:pt>
                <c:pt idx="451">
                  <c:v>184.12921905517601</c:v>
                </c:pt>
                <c:pt idx="452">
                  <c:v>184.52479553222699</c:v>
                </c:pt>
                <c:pt idx="453">
                  <c:v>184.928413391113</c:v>
                </c:pt>
                <c:pt idx="454">
                  <c:v>185.35573577880899</c:v>
                </c:pt>
                <c:pt idx="455">
                  <c:v>185.77076721191401</c:v>
                </c:pt>
                <c:pt idx="456">
                  <c:v>186.18579864501999</c:v>
                </c:pt>
                <c:pt idx="457">
                  <c:v>186.645561218262</c:v>
                </c:pt>
                <c:pt idx="458">
                  <c:v>187.09748840332</c:v>
                </c:pt>
                <c:pt idx="459">
                  <c:v>187.523323059082</c:v>
                </c:pt>
                <c:pt idx="460">
                  <c:v>187.96417236328099</c:v>
                </c:pt>
                <c:pt idx="461">
                  <c:v>188.37889099121099</c:v>
                </c:pt>
                <c:pt idx="462">
                  <c:v>188.79084777832</c:v>
                </c:pt>
                <c:pt idx="463">
                  <c:v>189.176139831543</c:v>
                </c:pt>
                <c:pt idx="464">
                  <c:v>189.573539733887</c:v>
                </c:pt>
                <c:pt idx="465">
                  <c:v>190.00496673583999</c:v>
                </c:pt>
                <c:pt idx="466">
                  <c:v>190.41969299316401</c:v>
                </c:pt>
                <c:pt idx="467">
                  <c:v>190.83029937744101</c:v>
                </c:pt>
                <c:pt idx="468">
                  <c:v>191.25762939453099</c:v>
                </c:pt>
                <c:pt idx="469">
                  <c:v>191.675704956055</c:v>
                </c:pt>
                <c:pt idx="470">
                  <c:v>192.06623077392601</c:v>
                </c:pt>
                <c:pt idx="471">
                  <c:v>192.44322204589801</c:v>
                </c:pt>
                <c:pt idx="472">
                  <c:v>192.85604858398401</c:v>
                </c:pt>
                <c:pt idx="473">
                  <c:v>193.26584625244101</c:v>
                </c:pt>
                <c:pt idx="474">
                  <c:v>193.67009735107399</c:v>
                </c:pt>
                <c:pt idx="475">
                  <c:v>194.10675048828099</c:v>
                </c:pt>
                <c:pt idx="476">
                  <c:v>194.54421234130899</c:v>
                </c:pt>
                <c:pt idx="477">
                  <c:v>194.96667480468699</c:v>
                </c:pt>
                <c:pt idx="478">
                  <c:v>195.39207458496099</c:v>
                </c:pt>
                <c:pt idx="479">
                  <c:v>195.82591247558599</c:v>
                </c:pt>
                <c:pt idx="480">
                  <c:v>196.23598480224601</c:v>
                </c:pt>
                <c:pt idx="481">
                  <c:v>196.64939117431601</c:v>
                </c:pt>
                <c:pt idx="482">
                  <c:v>197.07952880859401</c:v>
                </c:pt>
                <c:pt idx="483">
                  <c:v>197.46452331543</c:v>
                </c:pt>
                <c:pt idx="484">
                  <c:v>197.82046508789099</c:v>
                </c:pt>
                <c:pt idx="485">
                  <c:v>198.218391418457</c:v>
                </c:pt>
                <c:pt idx="486">
                  <c:v>198.64764404296901</c:v>
                </c:pt>
                <c:pt idx="487">
                  <c:v>199.066780090332</c:v>
                </c:pt>
                <c:pt idx="488">
                  <c:v>199.494575500488</c:v>
                </c:pt>
                <c:pt idx="489">
                  <c:v>199.90119934082</c:v>
                </c:pt>
                <c:pt idx="490">
                  <c:v>200.293510437012</c:v>
                </c:pt>
                <c:pt idx="491">
                  <c:v>200.698204040527</c:v>
                </c:pt>
                <c:pt idx="492">
                  <c:v>201.11693572998001</c:v>
                </c:pt>
                <c:pt idx="493">
                  <c:v>201.551948547363</c:v>
                </c:pt>
                <c:pt idx="494">
                  <c:v>201.96848297119101</c:v>
                </c:pt>
                <c:pt idx="495">
                  <c:v>202.380500793457</c:v>
                </c:pt>
                <c:pt idx="496">
                  <c:v>202.79901123046901</c:v>
                </c:pt>
                <c:pt idx="497">
                  <c:v>203.19451141357399</c:v>
                </c:pt>
                <c:pt idx="498">
                  <c:v>203.630912780762</c:v>
                </c:pt>
                <c:pt idx="499">
                  <c:v>204.087852478027</c:v>
                </c:pt>
                <c:pt idx="500">
                  <c:v>204.49484252929699</c:v>
                </c:pt>
                <c:pt idx="501">
                  <c:v>204.91275787353501</c:v>
                </c:pt>
                <c:pt idx="502">
                  <c:v>205.35151672363301</c:v>
                </c:pt>
                <c:pt idx="503">
                  <c:v>205.73612976074199</c:v>
                </c:pt>
                <c:pt idx="504">
                  <c:v>206.15764617919899</c:v>
                </c:pt>
                <c:pt idx="505">
                  <c:v>206.62640380859401</c:v>
                </c:pt>
                <c:pt idx="506">
                  <c:v>207.04433441162101</c:v>
                </c:pt>
                <c:pt idx="507">
                  <c:v>207.42934417724601</c:v>
                </c:pt>
                <c:pt idx="508">
                  <c:v>207.818656921387</c:v>
                </c:pt>
                <c:pt idx="509">
                  <c:v>208.21240234375</c:v>
                </c:pt>
                <c:pt idx="510">
                  <c:v>208.603065490723</c:v>
                </c:pt>
                <c:pt idx="511">
                  <c:v>209.00497436523401</c:v>
                </c:pt>
                <c:pt idx="512">
                  <c:v>209.417068481445</c:v>
                </c:pt>
                <c:pt idx="513">
                  <c:v>209.849906921387</c:v>
                </c:pt>
                <c:pt idx="514">
                  <c:v>210.26094055175801</c:v>
                </c:pt>
                <c:pt idx="515">
                  <c:v>210.68394470214801</c:v>
                </c:pt>
                <c:pt idx="516">
                  <c:v>211.11601257324199</c:v>
                </c:pt>
                <c:pt idx="517">
                  <c:v>211.534721374512</c:v>
                </c:pt>
                <c:pt idx="518">
                  <c:v>211.92971038818399</c:v>
                </c:pt>
                <c:pt idx="519">
                  <c:v>212.33553314208999</c:v>
                </c:pt>
                <c:pt idx="520">
                  <c:v>212.754096984863</c:v>
                </c:pt>
                <c:pt idx="521">
                  <c:v>213.18212890625</c:v>
                </c:pt>
                <c:pt idx="522">
                  <c:v>213.61550903320301</c:v>
                </c:pt>
                <c:pt idx="523">
                  <c:v>213.99414825439499</c:v>
                </c:pt>
                <c:pt idx="524">
                  <c:v>214.418586730957</c:v>
                </c:pt>
                <c:pt idx="525">
                  <c:v>214.81651306152301</c:v>
                </c:pt>
                <c:pt idx="526">
                  <c:v>215.25314331054699</c:v>
                </c:pt>
                <c:pt idx="527">
                  <c:v>215.66685485839801</c:v>
                </c:pt>
                <c:pt idx="528">
                  <c:v>216.09857177734401</c:v>
                </c:pt>
                <c:pt idx="529">
                  <c:v>216.53302001953099</c:v>
                </c:pt>
                <c:pt idx="530">
                  <c:v>216.91617584228501</c:v>
                </c:pt>
                <c:pt idx="531">
                  <c:v>217.32326507568399</c:v>
                </c:pt>
                <c:pt idx="532">
                  <c:v>217.75117492675801</c:v>
                </c:pt>
                <c:pt idx="533">
                  <c:v>218.16519165039099</c:v>
                </c:pt>
                <c:pt idx="534">
                  <c:v>218.56142425537101</c:v>
                </c:pt>
                <c:pt idx="535">
                  <c:v>218.99129486083999</c:v>
                </c:pt>
                <c:pt idx="536">
                  <c:v>219.43465423583999</c:v>
                </c:pt>
                <c:pt idx="537">
                  <c:v>219.84055328369101</c:v>
                </c:pt>
                <c:pt idx="538">
                  <c:v>220.252311706543</c:v>
                </c:pt>
                <c:pt idx="539">
                  <c:v>220.691818237305</c:v>
                </c:pt>
                <c:pt idx="540">
                  <c:v>221.09526062011699</c:v>
                </c:pt>
                <c:pt idx="541">
                  <c:v>221.490287780762</c:v>
                </c:pt>
                <c:pt idx="542">
                  <c:v>221.91572570800801</c:v>
                </c:pt>
                <c:pt idx="543">
                  <c:v>222.329719543457</c:v>
                </c:pt>
                <c:pt idx="544">
                  <c:v>222.72102355957</c:v>
                </c:pt>
                <c:pt idx="545">
                  <c:v>223.14315032958999</c:v>
                </c:pt>
                <c:pt idx="546">
                  <c:v>223.555046081543</c:v>
                </c:pt>
                <c:pt idx="547">
                  <c:v>223.97610473632801</c:v>
                </c:pt>
                <c:pt idx="548">
                  <c:v>224.38227844238301</c:v>
                </c:pt>
                <c:pt idx="549">
                  <c:v>224.77773284912101</c:v>
                </c:pt>
                <c:pt idx="550">
                  <c:v>225.18723297119101</c:v>
                </c:pt>
                <c:pt idx="551">
                  <c:v>225.599906921387</c:v>
                </c:pt>
                <c:pt idx="552">
                  <c:v>226.028022766113</c:v>
                </c:pt>
                <c:pt idx="553">
                  <c:v>226.45408630371099</c:v>
                </c:pt>
                <c:pt idx="554">
                  <c:v>226.86817932128901</c:v>
                </c:pt>
                <c:pt idx="555">
                  <c:v>227.28335571289099</c:v>
                </c:pt>
                <c:pt idx="556">
                  <c:v>227.69326019287101</c:v>
                </c:pt>
                <c:pt idx="557">
                  <c:v>228.08213043212899</c:v>
                </c:pt>
                <c:pt idx="558">
                  <c:v>228.468955993652</c:v>
                </c:pt>
                <c:pt idx="559">
                  <c:v>228.87801361083999</c:v>
                </c:pt>
                <c:pt idx="560">
                  <c:v>229.320671081543</c:v>
                </c:pt>
                <c:pt idx="561">
                  <c:v>229.76938629150399</c:v>
                </c:pt>
                <c:pt idx="562">
                  <c:v>230.18653869628901</c:v>
                </c:pt>
                <c:pt idx="563">
                  <c:v>230.60406494140599</c:v>
                </c:pt>
                <c:pt idx="564">
                  <c:v>231.02438354492199</c:v>
                </c:pt>
                <c:pt idx="565">
                  <c:v>231.423377990723</c:v>
                </c:pt>
                <c:pt idx="566">
                  <c:v>231.84499359130899</c:v>
                </c:pt>
                <c:pt idx="567">
                  <c:v>232.22998046875</c:v>
                </c:pt>
                <c:pt idx="568">
                  <c:v>232.64773559570301</c:v>
                </c:pt>
                <c:pt idx="569">
                  <c:v>233.07203674316401</c:v>
                </c:pt>
                <c:pt idx="570">
                  <c:v>233.48300170898401</c:v>
                </c:pt>
                <c:pt idx="571">
                  <c:v>233.88929748535199</c:v>
                </c:pt>
                <c:pt idx="572">
                  <c:v>234.32783508300801</c:v>
                </c:pt>
                <c:pt idx="573">
                  <c:v>234.75959777832</c:v>
                </c:pt>
                <c:pt idx="574">
                  <c:v>235.17539215087899</c:v>
                </c:pt>
                <c:pt idx="575">
                  <c:v>235.58510589599601</c:v>
                </c:pt>
                <c:pt idx="576">
                  <c:v>235.99336242675801</c:v>
                </c:pt>
                <c:pt idx="577">
                  <c:v>236.40402221679699</c:v>
                </c:pt>
                <c:pt idx="578">
                  <c:v>236.83023834228501</c:v>
                </c:pt>
                <c:pt idx="579">
                  <c:v>237.238693237305</c:v>
                </c:pt>
                <c:pt idx="580">
                  <c:v>237.64070892333999</c:v>
                </c:pt>
                <c:pt idx="581">
                  <c:v>238.05294799804699</c:v>
                </c:pt>
                <c:pt idx="582">
                  <c:v>238.45842742919899</c:v>
                </c:pt>
                <c:pt idx="583">
                  <c:v>238.87088012695301</c:v>
                </c:pt>
                <c:pt idx="584">
                  <c:v>239.30690765380899</c:v>
                </c:pt>
                <c:pt idx="585">
                  <c:v>239.74863433837899</c:v>
                </c:pt>
                <c:pt idx="586">
                  <c:v>240.17424774169899</c:v>
                </c:pt>
                <c:pt idx="587">
                  <c:v>240.576042175293</c:v>
                </c:pt>
                <c:pt idx="588">
                  <c:v>240.95713806152301</c:v>
                </c:pt>
                <c:pt idx="589">
                  <c:v>241.368537902832</c:v>
                </c:pt>
                <c:pt idx="590">
                  <c:v>241.79087829589801</c:v>
                </c:pt>
                <c:pt idx="591">
                  <c:v>242.211181640625</c:v>
                </c:pt>
                <c:pt idx="592">
                  <c:v>242.62044525146499</c:v>
                </c:pt>
                <c:pt idx="593">
                  <c:v>243.02870941162101</c:v>
                </c:pt>
                <c:pt idx="594">
                  <c:v>243.453407287598</c:v>
                </c:pt>
                <c:pt idx="595">
                  <c:v>243.902626037598</c:v>
                </c:pt>
                <c:pt idx="596">
                  <c:v>244.31769561767601</c:v>
                </c:pt>
                <c:pt idx="597">
                  <c:v>244.72499084472699</c:v>
                </c:pt>
                <c:pt idx="598">
                  <c:v>245.126274108887</c:v>
                </c:pt>
                <c:pt idx="599">
                  <c:v>245.52740478515599</c:v>
                </c:pt>
                <c:pt idx="600">
                  <c:v>245.936767578125</c:v>
                </c:pt>
                <c:pt idx="601">
                  <c:v>246.343315124512</c:v>
                </c:pt>
                <c:pt idx="602">
                  <c:v>246.740234375</c:v>
                </c:pt>
                <c:pt idx="603">
                  <c:v>247.15856933593801</c:v>
                </c:pt>
                <c:pt idx="604">
                  <c:v>247.61708068847699</c:v>
                </c:pt>
                <c:pt idx="605">
                  <c:v>248.06765747070301</c:v>
                </c:pt>
                <c:pt idx="606">
                  <c:v>248.49919891357399</c:v>
                </c:pt>
                <c:pt idx="607">
                  <c:v>248.863899230957</c:v>
                </c:pt>
                <c:pt idx="608">
                  <c:v>249.30890655517601</c:v>
                </c:pt>
                <c:pt idx="609">
                  <c:v>249.707481384277</c:v>
                </c:pt>
                <c:pt idx="610">
                  <c:v>250.11022949218699</c:v>
                </c:pt>
                <c:pt idx="611">
                  <c:v>250.51852416992199</c:v>
                </c:pt>
                <c:pt idx="612">
                  <c:v>250.941368103027</c:v>
                </c:pt>
                <c:pt idx="613">
                  <c:v>251.36859130859401</c:v>
                </c:pt>
                <c:pt idx="614">
                  <c:v>251.81497192382801</c:v>
                </c:pt>
                <c:pt idx="615">
                  <c:v>252.26910400390599</c:v>
                </c:pt>
                <c:pt idx="616">
                  <c:v>252.66709136962899</c:v>
                </c:pt>
                <c:pt idx="617">
                  <c:v>253.06723022460901</c:v>
                </c:pt>
                <c:pt idx="618">
                  <c:v>253.46657562255899</c:v>
                </c:pt>
                <c:pt idx="619">
                  <c:v>253.87400817871099</c:v>
                </c:pt>
                <c:pt idx="620">
                  <c:v>254.26974487304699</c:v>
                </c:pt>
                <c:pt idx="621">
                  <c:v>254.65678405761699</c:v>
                </c:pt>
                <c:pt idx="622">
                  <c:v>255.09313964843801</c:v>
                </c:pt>
                <c:pt idx="623">
                  <c:v>255.53245544433599</c:v>
                </c:pt>
                <c:pt idx="624">
                  <c:v>255.929481506348</c:v>
                </c:pt>
                <c:pt idx="625">
                  <c:v>256.32147216796898</c:v>
                </c:pt>
                <c:pt idx="626">
                  <c:v>256.7451171875</c:v>
                </c:pt>
                <c:pt idx="627">
                  <c:v>257.16851806640602</c:v>
                </c:pt>
                <c:pt idx="628">
                  <c:v>257.58444213867199</c:v>
                </c:pt>
                <c:pt idx="629">
                  <c:v>257.96774291992199</c:v>
                </c:pt>
                <c:pt idx="630">
                  <c:v>258.36628723144503</c:v>
                </c:pt>
                <c:pt idx="631">
                  <c:v>258.79998779296898</c:v>
                </c:pt>
                <c:pt idx="632">
                  <c:v>259.23847961425798</c:v>
                </c:pt>
                <c:pt idx="633">
                  <c:v>259.66572570800798</c:v>
                </c:pt>
                <c:pt idx="634">
                  <c:v>260.05766296386702</c:v>
                </c:pt>
                <c:pt idx="635">
                  <c:v>260.48817443847702</c:v>
                </c:pt>
                <c:pt idx="636">
                  <c:v>260.93321228027298</c:v>
                </c:pt>
                <c:pt idx="637">
                  <c:v>261.34550476074202</c:v>
                </c:pt>
                <c:pt idx="638">
                  <c:v>261.74984741210898</c:v>
                </c:pt>
                <c:pt idx="639">
                  <c:v>262.15017700195301</c:v>
                </c:pt>
                <c:pt idx="640">
                  <c:v>262.55702209472702</c:v>
                </c:pt>
                <c:pt idx="641">
                  <c:v>262.969970703125</c:v>
                </c:pt>
                <c:pt idx="642">
                  <c:v>263.38562011718699</c:v>
                </c:pt>
                <c:pt idx="643">
                  <c:v>263.78747558593801</c:v>
                </c:pt>
                <c:pt idx="644">
                  <c:v>264.19964599609398</c:v>
                </c:pt>
                <c:pt idx="645">
                  <c:v>264.63688659667997</c:v>
                </c:pt>
                <c:pt idx="646">
                  <c:v>265.06874084472702</c:v>
                </c:pt>
                <c:pt idx="647">
                  <c:v>265.48486328125</c:v>
                </c:pt>
                <c:pt idx="648">
                  <c:v>265.87945556640602</c:v>
                </c:pt>
                <c:pt idx="649">
                  <c:v>266.30569458007801</c:v>
                </c:pt>
                <c:pt idx="650">
                  <c:v>266.663818359375</c:v>
                </c:pt>
                <c:pt idx="651">
                  <c:v>267.06031799316401</c:v>
                </c:pt>
                <c:pt idx="652">
                  <c:v>267.49655151367199</c:v>
                </c:pt>
                <c:pt idx="653">
                  <c:v>267.90345764160202</c:v>
                </c:pt>
                <c:pt idx="654">
                  <c:v>268.33996582031301</c:v>
                </c:pt>
                <c:pt idx="655">
                  <c:v>268.78663635253901</c:v>
                </c:pt>
                <c:pt idx="656">
                  <c:v>269.21603393554699</c:v>
                </c:pt>
                <c:pt idx="657">
                  <c:v>269.63917541503901</c:v>
                </c:pt>
                <c:pt idx="658">
                  <c:v>270.04920959472702</c:v>
                </c:pt>
                <c:pt idx="659">
                  <c:v>270.45516967773398</c:v>
                </c:pt>
                <c:pt idx="660">
                  <c:v>270.87657165527298</c:v>
                </c:pt>
                <c:pt idx="661">
                  <c:v>271.27983093261702</c:v>
                </c:pt>
                <c:pt idx="662">
                  <c:v>271.67167663574202</c:v>
                </c:pt>
                <c:pt idx="663">
                  <c:v>272.09651184082003</c:v>
                </c:pt>
                <c:pt idx="664">
                  <c:v>272.51118469238298</c:v>
                </c:pt>
                <c:pt idx="665">
                  <c:v>272.93948364257801</c:v>
                </c:pt>
                <c:pt idx="666">
                  <c:v>273.32722473144503</c:v>
                </c:pt>
                <c:pt idx="667">
                  <c:v>273.73480224609398</c:v>
                </c:pt>
                <c:pt idx="668">
                  <c:v>274.13385009765602</c:v>
                </c:pt>
                <c:pt idx="669">
                  <c:v>274.564208984375</c:v>
                </c:pt>
                <c:pt idx="670">
                  <c:v>274.96588134765602</c:v>
                </c:pt>
                <c:pt idx="671">
                  <c:v>275.37832641601602</c:v>
                </c:pt>
                <c:pt idx="672">
                  <c:v>275.79437255859398</c:v>
                </c:pt>
                <c:pt idx="673">
                  <c:v>276.21115112304699</c:v>
                </c:pt>
                <c:pt idx="674">
                  <c:v>276.64039611816401</c:v>
                </c:pt>
                <c:pt idx="675">
                  <c:v>277.06501770019503</c:v>
                </c:pt>
                <c:pt idx="676">
                  <c:v>277.50003051757801</c:v>
                </c:pt>
                <c:pt idx="677">
                  <c:v>277.92556762695301</c:v>
                </c:pt>
                <c:pt idx="678">
                  <c:v>278.32437133789102</c:v>
                </c:pt>
                <c:pt idx="679">
                  <c:v>278.71844482421898</c:v>
                </c:pt>
                <c:pt idx="680">
                  <c:v>279.13204956054699</c:v>
                </c:pt>
                <c:pt idx="681">
                  <c:v>279.56938171386702</c:v>
                </c:pt>
                <c:pt idx="682">
                  <c:v>279.99627685546898</c:v>
                </c:pt>
                <c:pt idx="683">
                  <c:v>280.40846252441401</c:v>
                </c:pt>
                <c:pt idx="684">
                  <c:v>280.84567260742199</c:v>
                </c:pt>
                <c:pt idx="685">
                  <c:v>281.27597045898398</c:v>
                </c:pt>
                <c:pt idx="686">
                  <c:v>281.74038696289102</c:v>
                </c:pt>
                <c:pt idx="687">
                  <c:v>282.13670349121099</c:v>
                </c:pt>
                <c:pt idx="688">
                  <c:v>282.53430175781301</c:v>
                </c:pt>
                <c:pt idx="689">
                  <c:v>282.91488647460898</c:v>
                </c:pt>
                <c:pt idx="690">
                  <c:v>283.31849670410202</c:v>
                </c:pt>
                <c:pt idx="691">
                  <c:v>283.73075866699202</c:v>
                </c:pt>
                <c:pt idx="692">
                  <c:v>284.14268493652298</c:v>
                </c:pt>
                <c:pt idx="693">
                  <c:v>284.554931640625</c:v>
                </c:pt>
                <c:pt idx="694">
                  <c:v>284.96214294433599</c:v>
                </c:pt>
                <c:pt idx="695">
                  <c:v>285.36141967773398</c:v>
                </c:pt>
                <c:pt idx="696">
                  <c:v>285.75492858886702</c:v>
                </c:pt>
                <c:pt idx="697">
                  <c:v>286.16209411621099</c:v>
                </c:pt>
                <c:pt idx="698">
                  <c:v>286.56668090820301</c:v>
                </c:pt>
                <c:pt idx="699">
                  <c:v>286.97103881835898</c:v>
                </c:pt>
                <c:pt idx="700">
                  <c:v>287.39425659179699</c:v>
                </c:pt>
                <c:pt idx="701">
                  <c:v>287.82630920410202</c:v>
                </c:pt>
                <c:pt idx="702">
                  <c:v>288.23063659667997</c:v>
                </c:pt>
                <c:pt idx="703">
                  <c:v>288.66998291015602</c:v>
                </c:pt>
                <c:pt idx="704">
                  <c:v>289.09950256347702</c:v>
                </c:pt>
                <c:pt idx="705">
                  <c:v>289.51202392578102</c:v>
                </c:pt>
                <c:pt idx="706">
                  <c:v>289.93096923828102</c:v>
                </c:pt>
                <c:pt idx="707">
                  <c:v>290.35812377929699</c:v>
                </c:pt>
                <c:pt idx="708">
                  <c:v>290.78118896484398</c:v>
                </c:pt>
                <c:pt idx="709">
                  <c:v>291.16719055175798</c:v>
                </c:pt>
                <c:pt idx="710">
                  <c:v>291.53953552246099</c:v>
                </c:pt>
                <c:pt idx="711">
                  <c:v>291.95808410644503</c:v>
                </c:pt>
                <c:pt idx="712">
                  <c:v>292.39041137695301</c:v>
                </c:pt>
                <c:pt idx="713">
                  <c:v>292.84632873535202</c:v>
                </c:pt>
                <c:pt idx="714">
                  <c:v>293.27041625976602</c:v>
                </c:pt>
                <c:pt idx="715">
                  <c:v>293.67518615722702</c:v>
                </c:pt>
                <c:pt idx="716">
                  <c:v>294.08609008789102</c:v>
                </c:pt>
                <c:pt idx="717">
                  <c:v>294.52566528320301</c:v>
                </c:pt>
                <c:pt idx="718">
                  <c:v>294.94424438476602</c:v>
                </c:pt>
                <c:pt idx="719">
                  <c:v>295.34097290039102</c:v>
                </c:pt>
                <c:pt idx="720">
                  <c:v>295.74827575683599</c:v>
                </c:pt>
                <c:pt idx="721">
                  <c:v>296.19070434570301</c:v>
                </c:pt>
                <c:pt idx="722">
                  <c:v>296.63172912597702</c:v>
                </c:pt>
                <c:pt idx="723">
                  <c:v>297.03292846679699</c:v>
                </c:pt>
                <c:pt idx="724">
                  <c:v>297.45254516601602</c:v>
                </c:pt>
                <c:pt idx="725">
                  <c:v>297.87187194824202</c:v>
                </c:pt>
                <c:pt idx="726">
                  <c:v>298.26919555664102</c:v>
                </c:pt>
                <c:pt idx="727">
                  <c:v>298.65222167968699</c:v>
                </c:pt>
                <c:pt idx="728">
                  <c:v>298.96908569335898</c:v>
                </c:pt>
                <c:pt idx="729">
                  <c:v>299.18106079101602</c:v>
                </c:pt>
                <c:pt idx="730">
                  <c:v>299.35023498535202</c:v>
                </c:pt>
                <c:pt idx="731">
                  <c:v>299.46357727050798</c:v>
                </c:pt>
                <c:pt idx="732">
                  <c:v>299.55696105957003</c:v>
                </c:pt>
                <c:pt idx="733">
                  <c:v>299.62841796875</c:v>
                </c:pt>
                <c:pt idx="734">
                  <c:v>299.68321228027298</c:v>
                </c:pt>
                <c:pt idx="735">
                  <c:v>299.72775268554699</c:v>
                </c:pt>
                <c:pt idx="736">
                  <c:v>299.76443481445301</c:v>
                </c:pt>
                <c:pt idx="737">
                  <c:v>299.79408264160202</c:v>
                </c:pt>
                <c:pt idx="738">
                  <c:v>299.81861877441401</c:v>
                </c:pt>
                <c:pt idx="739">
                  <c:v>299.84152221679699</c:v>
                </c:pt>
                <c:pt idx="740">
                  <c:v>299.862060546875</c:v>
                </c:pt>
                <c:pt idx="741">
                  <c:v>299.87803649902298</c:v>
                </c:pt>
                <c:pt idx="742">
                  <c:v>299.89251708984398</c:v>
                </c:pt>
                <c:pt idx="743">
                  <c:v>299.91557312011702</c:v>
                </c:pt>
              </c:numCache>
            </c:numRef>
          </c:xVal>
          <c:yVal>
            <c:numRef>
              <c:f>'Scan 1'!$M$5:$M$4799</c:f>
              <c:numCache>
                <c:formatCode>0.00E+00</c:formatCode>
                <c:ptCount val="4795"/>
                <c:pt idx="0">
                  <c:v>4.1277191589450544</c:v>
                </c:pt>
                <c:pt idx="1">
                  <c:v>4.1270300406278269</c:v>
                </c:pt>
                <c:pt idx="2">
                  <c:v>4.1255029385643267</c:v>
                </c:pt>
                <c:pt idx="3">
                  <c:v>4.1258117166955648</c:v>
                </c:pt>
                <c:pt idx="4">
                  <c:v>4.1255588162139487</c:v>
                </c:pt>
                <c:pt idx="5">
                  <c:v>4.1251591163444381</c:v>
                </c:pt>
                <c:pt idx="6">
                  <c:v>4.1214318764096216</c:v>
                </c:pt>
                <c:pt idx="7">
                  <c:v>4.1227291268994595</c:v>
                </c:pt>
                <c:pt idx="8">
                  <c:v>4.1233041756749014</c:v>
                </c:pt>
                <c:pt idx="9">
                  <c:v>4.1233357627180816</c:v>
                </c:pt>
                <c:pt idx="10">
                  <c:v>4.1208647963825662</c:v>
                </c:pt>
                <c:pt idx="11">
                  <c:v>4.1212026117737395</c:v>
                </c:pt>
                <c:pt idx="12">
                  <c:v>4.1192390463180013</c:v>
                </c:pt>
                <c:pt idx="13">
                  <c:v>4.1203220036836727</c:v>
                </c:pt>
                <c:pt idx="14">
                  <c:v>4.1184727658129665</c:v>
                </c:pt>
                <c:pt idx="15">
                  <c:v>4.1186580266195989</c:v>
                </c:pt>
                <c:pt idx="16">
                  <c:v>4.1188958665685744</c:v>
                </c:pt>
                <c:pt idx="17">
                  <c:v>4.1185701674008701</c:v>
                </c:pt>
                <c:pt idx="18">
                  <c:v>4.1183588604258556</c:v>
                </c:pt>
                <c:pt idx="19">
                  <c:v>4.1184470301831553</c:v>
                </c:pt>
                <c:pt idx="20">
                  <c:v>4.1194125420323875</c:v>
                </c:pt>
                <c:pt idx="21">
                  <c:v>4.1178951722907655</c:v>
                </c:pt>
                <c:pt idx="22">
                  <c:v>4.1182235594205556</c:v>
                </c:pt>
                <c:pt idx="23">
                  <c:v>4.1182756998544443</c:v>
                </c:pt>
                <c:pt idx="24">
                  <c:v>4.1179701347044491</c:v>
                </c:pt>
                <c:pt idx="25">
                  <c:v>4.118202447883621</c:v>
                </c:pt>
                <c:pt idx="26">
                  <c:v>4.1174539791780367</c:v>
                </c:pt>
                <c:pt idx="27">
                  <c:v>4.1165123181918704</c:v>
                </c:pt>
                <c:pt idx="28">
                  <c:v>4.1177993532688442</c:v>
                </c:pt>
                <c:pt idx="29">
                  <c:v>4.1171816835911628</c:v>
                </c:pt>
                <c:pt idx="30">
                  <c:v>4.1171834521221493</c:v>
                </c:pt>
                <c:pt idx="31">
                  <c:v>4.1167576299747708</c:v>
                </c:pt>
                <c:pt idx="32">
                  <c:v>4.1175885664620493</c:v>
                </c:pt>
                <c:pt idx="33">
                  <c:v>4.1176841293213675</c:v>
                </c:pt>
                <c:pt idx="34">
                  <c:v>4.119025601427448</c:v>
                </c:pt>
                <c:pt idx="35">
                  <c:v>4.1184032513963631</c:v>
                </c:pt>
                <c:pt idx="36">
                  <c:v>4.1170800706423893</c:v>
                </c:pt>
                <c:pt idx="37">
                  <c:v>4.1169208607332335</c:v>
                </c:pt>
                <c:pt idx="38">
                  <c:v>4.1172467780151569</c:v>
                </c:pt>
                <c:pt idx="39">
                  <c:v>4.1165708271256651</c:v>
                </c:pt>
                <c:pt idx="40">
                  <c:v>4.1179607452062426</c:v>
                </c:pt>
                <c:pt idx="41">
                  <c:v>4.1162967909931822</c:v>
                </c:pt>
                <c:pt idx="42">
                  <c:v>4.1154625009181691</c:v>
                </c:pt>
                <c:pt idx="43">
                  <c:v>4.1141539523876887</c:v>
                </c:pt>
                <c:pt idx="44">
                  <c:v>4.1150572854419352</c:v>
                </c:pt>
                <c:pt idx="45">
                  <c:v>4.1135699403914865</c:v>
                </c:pt>
                <c:pt idx="46">
                  <c:v>4.1149431645284267</c:v>
                </c:pt>
                <c:pt idx="47">
                  <c:v>4.1123895192089579</c:v>
                </c:pt>
                <c:pt idx="48">
                  <c:v>4.1124593844362938</c:v>
                </c:pt>
                <c:pt idx="49">
                  <c:v>4.1126855185134081</c:v>
                </c:pt>
                <c:pt idx="50">
                  <c:v>4.1111631516278058</c:v>
                </c:pt>
                <c:pt idx="51">
                  <c:v>4.1102478224084589</c:v>
                </c:pt>
                <c:pt idx="52">
                  <c:v>4.1094526471850434</c:v>
                </c:pt>
                <c:pt idx="53">
                  <c:v>4.1096378941188423</c:v>
                </c:pt>
                <c:pt idx="54">
                  <c:v>4.1099872899630814</c:v>
                </c:pt>
                <c:pt idx="55">
                  <c:v>4.1068851177028387</c:v>
                </c:pt>
                <c:pt idx="56">
                  <c:v>4.1061937846908947</c:v>
                </c:pt>
                <c:pt idx="57">
                  <c:v>4.1042839510605447</c:v>
                </c:pt>
                <c:pt idx="58">
                  <c:v>4.1051515138577974</c:v>
                </c:pt>
                <c:pt idx="59">
                  <c:v>4.1051222277902397</c:v>
                </c:pt>
                <c:pt idx="60">
                  <c:v>4.1027347076673308</c:v>
                </c:pt>
                <c:pt idx="61">
                  <c:v>4.1031581535584039</c:v>
                </c:pt>
                <c:pt idx="62">
                  <c:v>4.100702985091865</c:v>
                </c:pt>
                <c:pt idx="63">
                  <c:v>4.0987783308643415</c:v>
                </c:pt>
                <c:pt idx="64">
                  <c:v>4.0980333444917489</c:v>
                </c:pt>
                <c:pt idx="65">
                  <c:v>4.0980172755888979</c:v>
                </c:pt>
                <c:pt idx="66">
                  <c:v>4.0973468286965486</c:v>
                </c:pt>
                <c:pt idx="67">
                  <c:v>4.0944004406502073</c:v>
                </c:pt>
                <c:pt idx="68">
                  <c:v>4.0950720668831462</c:v>
                </c:pt>
                <c:pt idx="69">
                  <c:v>4.0949172670005352</c:v>
                </c:pt>
                <c:pt idx="70">
                  <c:v>4.0946870360605763</c:v>
                </c:pt>
                <c:pt idx="71">
                  <c:v>4.0931040636724756</c:v>
                </c:pt>
                <c:pt idx="72">
                  <c:v>4.0916626877252105</c:v>
                </c:pt>
                <c:pt idx="73">
                  <c:v>4.0918217714225875</c:v>
                </c:pt>
                <c:pt idx="74">
                  <c:v>4.0915216304116582</c:v>
                </c:pt>
                <c:pt idx="75">
                  <c:v>4.0891556194582597</c:v>
                </c:pt>
                <c:pt idx="76">
                  <c:v>4.0898428939490703</c:v>
                </c:pt>
                <c:pt idx="77">
                  <c:v>4.0894745020159613</c:v>
                </c:pt>
                <c:pt idx="78">
                  <c:v>4.088478354183267</c:v>
                </c:pt>
                <c:pt idx="79">
                  <c:v>4.0867181365161684</c:v>
                </c:pt>
                <c:pt idx="80">
                  <c:v>4.0848564256951088</c:v>
                </c:pt>
                <c:pt idx="81">
                  <c:v>4.0840038300344714</c:v>
                </c:pt>
                <c:pt idx="82">
                  <c:v>4.0846496190794372</c:v>
                </c:pt>
                <c:pt idx="83">
                  <c:v>4.083173449682989</c:v>
                </c:pt>
                <c:pt idx="84">
                  <c:v>4.0813272268015899</c:v>
                </c:pt>
                <c:pt idx="85">
                  <c:v>4.0810228919830687</c:v>
                </c:pt>
                <c:pt idx="86">
                  <c:v>4.0785336503532044</c:v>
                </c:pt>
                <c:pt idx="87">
                  <c:v>4.0800757736203304</c:v>
                </c:pt>
                <c:pt idx="88">
                  <c:v>4.0771165237568949</c:v>
                </c:pt>
                <c:pt idx="89">
                  <c:v>4.0763349436862617</c:v>
                </c:pt>
                <c:pt idx="90">
                  <c:v>4.0753252649574829</c:v>
                </c:pt>
                <c:pt idx="91">
                  <c:v>4.0758768520759547</c:v>
                </c:pt>
                <c:pt idx="92">
                  <c:v>4.0738871364981746</c:v>
                </c:pt>
                <c:pt idx="93">
                  <c:v>4.0715016743914703</c:v>
                </c:pt>
                <c:pt idx="94">
                  <c:v>4.0722833921456925</c:v>
                </c:pt>
                <c:pt idx="95">
                  <c:v>4.0708499426453901</c:v>
                </c:pt>
                <c:pt idx="96">
                  <c:v>4.0703210414029467</c:v>
                </c:pt>
                <c:pt idx="97">
                  <c:v>4.0679905388700437</c:v>
                </c:pt>
                <c:pt idx="98">
                  <c:v>4.0682103207827742</c:v>
                </c:pt>
                <c:pt idx="99">
                  <c:v>4.0667706346978267</c:v>
                </c:pt>
                <c:pt idx="100">
                  <c:v>4.0655472745280976</c:v>
                </c:pt>
                <c:pt idx="101">
                  <c:v>4.0651058930510882</c:v>
                </c:pt>
                <c:pt idx="102">
                  <c:v>4.0619449922984865</c:v>
                </c:pt>
                <c:pt idx="103">
                  <c:v>4.0606863005925327</c:v>
                </c:pt>
                <c:pt idx="104">
                  <c:v>4.0602346764472239</c:v>
                </c:pt>
                <c:pt idx="105">
                  <c:v>4.057589986367276</c:v>
                </c:pt>
                <c:pt idx="106">
                  <c:v>4.0574841926775518</c:v>
                </c:pt>
                <c:pt idx="107">
                  <c:v>4.0561386233397529</c:v>
                </c:pt>
                <c:pt idx="108">
                  <c:v>4.0538398658785582</c:v>
                </c:pt>
                <c:pt idx="109">
                  <c:v>4.0519910767282381</c:v>
                </c:pt>
                <c:pt idx="110">
                  <c:v>4.0500694492350622</c:v>
                </c:pt>
                <c:pt idx="111">
                  <c:v>4.0502107775561216</c:v>
                </c:pt>
                <c:pt idx="112">
                  <c:v>4.0476529023341232</c:v>
                </c:pt>
                <c:pt idx="113">
                  <c:v>4.0455437332755375</c:v>
                </c:pt>
                <c:pt idx="114">
                  <c:v>4.0440916423012192</c:v>
                </c:pt>
                <c:pt idx="115">
                  <c:v>4.043264911775017</c:v>
                </c:pt>
                <c:pt idx="116">
                  <c:v>4.0400170417014865</c:v>
                </c:pt>
                <c:pt idx="117">
                  <c:v>4.0399601001329364</c:v>
                </c:pt>
                <c:pt idx="118">
                  <c:v>4.0393561761215482</c:v>
                </c:pt>
                <c:pt idx="119">
                  <c:v>4.0391861138890119</c:v>
                </c:pt>
                <c:pt idx="120">
                  <c:v>4.0366405963848369</c:v>
                </c:pt>
                <c:pt idx="121">
                  <c:v>4.0361298533353738</c:v>
                </c:pt>
                <c:pt idx="122">
                  <c:v>4.0346457743695989</c:v>
                </c:pt>
                <c:pt idx="123">
                  <c:v>4.0315430015148133</c:v>
                </c:pt>
                <c:pt idx="124">
                  <c:v>4.0310671179677167</c:v>
                </c:pt>
                <c:pt idx="125">
                  <c:v>4.0298293213317073</c:v>
                </c:pt>
                <c:pt idx="126">
                  <c:v>4.029045152141272</c:v>
                </c:pt>
                <c:pt idx="127">
                  <c:v>4.0273069206963923</c:v>
                </c:pt>
                <c:pt idx="128">
                  <c:v>4.0246830563567357</c:v>
                </c:pt>
                <c:pt idx="129">
                  <c:v>4.0249976184465064</c:v>
                </c:pt>
                <c:pt idx="130">
                  <c:v>4.0208749371125858</c:v>
                </c:pt>
                <c:pt idx="131">
                  <c:v>4.0195353847767796</c:v>
                </c:pt>
                <c:pt idx="132">
                  <c:v>4.0194590410102968</c:v>
                </c:pt>
                <c:pt idx="133">
                  <c:v>4.0172611941715948</c:v>
                </c:pt>
                <c:pt idx="134">
                  <c:v>4.0149303819996458</c:v>
                </c:pt>
                <c:pt idx="135">
                  <c:v>4.0123565642590888</c:v>
                </c:pt>
                <c:pt idx="136">
                  <c:v>4.0057497383990954</c:v>
                </c:pt>
                <c:pt idx="137">
                  <c:v>3.9859008314702518</c:v>
                </c:pt>
                <c:pt idx="138">
                  <c:v>3.9387746259941236</c:v>
                </c:pt>
                <c:pt idx="139">
                  <c:v>3.8607800025019832</c:v>
                </c:pt>
                <c:pt idx="140">
                  <c:v>3.7611192583344919</c:v>
                </c:pt>
                <c:pt idx="141">
                  <c:v>3.6499434552145673</c:v>
                </c:pt>
                <c:pt idx="142">
                  <c:v>3.5387381739428303</c:v>
                </c:pt>
                <c:pt idx="143">
                  <c:v>3.4338902326125682</c:v>
                </c:pt>
                <c:pt idx="144">
                  <c:v>3.3389844418859895</c:v>
                </c:pt>
                <c:pt idx="145">
                  <c:v>3.2515017818275487</c:v>
                </c:pt>
                <c:pt idx="146">
                  <c:v>3.164350736279991</c:v>
                </c:pt>
                <c:pt idx="147">
                  <c:v>3.0677887460057809</c:v>
                </c:pt>
                <c:pt idx="148">
                  <c:v>2.9493418830459546</c:v>
                </c:pt>
                <c:pt idx="149">
                  <c:v>2.8054093415619432</c:v>
                </c:pt>
                <c:pt idx="150">
                  <c:v>2.6348056979972032</c:v>
                </c:pt>
                <c:pt idx="151">
                  <c:v>2.4433536485075202</c:v>
                </c:pt>
                <c:pt idx="152">
                  <c:v>2.2370702376281368</c:v>
                </c:pt>
                <c:pt idx="153">
                  <c:v>2.0233123334486938</c:v>
                </c:pt>
                <c:pt idx="154">
                  <c:v>1.8087197381209106</c:v>
                </c:pt>
                <c:pt idx="155">
                  <c:v>1.5991438424589945</c:v>
                </c:pt>
                <c:pt idx="156">
                  <c:v>1.400742292824942</c:v>
                </c:pt>
                <c:pt idx="157">
                  <c:v>1.2161558054873578</c:v>
                </c:pt>
                <c:pt idx="158">
                  <c:v>1.0503007708144463</c:v>
                </c:pt>
                <c:pt idx="159">
                  <c:v>0.90438797056548759</c:v>
                </c:pt>
                <c:pt idx="160">
                  <c:v>0.78155885836797356</c:v>
                </c:pt>
                <c:pt idx="161">
                  <c:v>0.68304154168527298</c:v>
                </c:pt>
                <c:pt idx="162">
                  <c:v>0.60850851581188625</c:v>
                </c:pt>
                <c:pt idx="163">
                  <c:v>0.55679657948015038</c:v>
                </c:pt>
                <c:pt idx="164">
                  <c:v>0.52401163508175252</c:v>
                </c:pt>
                <c:pt idx="165">
                  <c:v>0.50443422460593668</c:v>
                </c:pt>
                <c:pt idx="166">
                  <c:v>0.49254316710661833</c:v>
                </c:pt>
                <c:pt idx="167">
                  <c:v>0.48459551825554181</c:v>
                </c:pt>
                <c:pt idx="168">
                  <c:v>0.47874758838237591</c:v>
                </c:pt>
                <c:pt idx="169">
                  <c:v>0.47420848229575174</c:v>
                </c:pt>
                <c:pt idx="170">
                  <c:v>0.47039662238314939</c:v>
                </c:pt>
                <c:pt idx="171">
                  <c:v>0.46713342579259926</c:v>
                </c:pt>
                <c:pt idx="172">
                  <c:v>0.46418310884303704</c:v>
                </c:pt>
                <c:pt idx="173">
                  <c:v>0.46155124573819972</c:v>
                </c:pt>
                <c:pt idx="174">
                  <c:v>0.45925731365794958</c:v>
                </c:pt>
                <c:pt idx="175">
                  <c:v>0.45715084636805781</c:v>
                </c:pt>
                <c:pt idx="176">
                  <c:v>0.45525708047643365</c:v>
                </c:pt>
                <c:pt idx="177">
                  <c:v>0.45334569624490328</c:v>
                </c:pt>
                <c:pt idx="178">
                  <c:v>0.45156596631328899</c:v>
                </c:pt>
                <c:pt idx="179">
                  <c:v>0.44995803159419978</c:v>
                </c:pt>
                <c:pt idx="180">
                  <c:v>0.44839854416363928</c:v>
                </c:pt>
                <c:pt idx="181">
                  <c:v>0.44687690211330544</c:v>
                </c:pt>
                <c:pt idx="182">
                  <c:v>0.44537561965706923</c:v>
                </c:pt>
                <c:pt idx="183">
                  <c:v>0.44415807781652095</c:v>
                </c:pt>
                <c:pt idx="184">
                  <c:v>0.4428361394920865</c:v>
                </c:pt>
                <c:pt idx="185">
                  <c:v>0.44160848288494403</c:v>
                </c:pt>
                <c:pt idx="186">
                  <c:v>0.4405014950208968</c:v>
                </c:pt>
                <c:pt idx="187">
                  <c:v>0.43940623238108883</c:v>
                </c:pt>
                <c:pt idx="188">
                  <c:v>0.43838535986186183</c:v>
                </c:pt>
                <c:pt idx="189">
                  <c:v>0.43740044121803345</c:v>
                </c:pt>
                <c:pt idx="190">
                  <c:v>0.4363705176536356</c:v>
                </c:pt>
                <c:pt idx="191">
                  <c:v>0.43533228898518667</c:v>
                </c:pt>
                <c:pt idx="192">
                  <c:v>0.43439457805317155</c:v>
                </c:pt>
                <c:pt idx="193">
                  <c:v>0.43346683395641561</c:v>
                </c:pt>
                <c:pt idx="194">
                  <c:v>0.43265406504673082</c:v>
                </c:pt>
                <c:pt idx="195">
                  <c:v>0.43181785600000061</c:v>
                </c:pt>
                <c:pt idx="196">
                  <c:v>0.43096447043821562</c:v>
                </c:pt>
                <c:pt idx="197">
                  <c:v>0.43011624271322019</c:v>
                </c:pt>
                <c:pt idx="198">
                  <c:v>0.42922140505893003</c:v>
                </c:pt>
                <c:pt idx="199">
                  <c:v>0.42845467994953795</c:v>
                </c:pt>
                <c:pt idx="200">
                  <c:v>0.42762797261303476</c:v>
                </c:pt>
                <c:pt idx="201">
                  <c:v>0.42683045096243882</c:v>
                </c:pt>
                <c:pt idx="202">
                  <c:v>0.42599715216283446</c:v>
                </c:pt>
                <c:pt idx="203">
                  <c:v>0.42521712807365769</c:v>
                </c:pt>
                <c:pt idx="204">
                  <c:v>0.42435802522603644</c:v>
                </c:pt>
                <c:pt idx="205">
                  <c:v>0.42352608375134099</c:v>
                </c:pt>
                <c:pt idx="206">
                  <c:v>0.42274142137720755</c:v>
                </c:pt>
                <c:pt idx="207">
                  <c:v>0.42190966865370871</c:v>
                </c:pt>
                <c:pt idx="208">
                  <c:v>0.42110728887251903</c:v>
                </c:pt>
                <c:pt idx="209">
                  <c:v>0.42033308663832625</c:v>
                </c:pt>
                <c:pt idx="210">
                  <c:v>0.4195885604347056</c:v>
                </c:pt>
                <c:pt idx="211">
                  <c:v>0.41882420362744133</c:v>
                </c:pt>
                <c:pt idx="212">
                  <c:v>0.41797722048699937</c:v>
                </c:pt>
                <c:pt idx="213">
                  <c:v>0.41715074831091264</c:v>
                </c:pt>
                <c:pt idx="214">
                  <c:v>0.4163397915654114</c:v>
                </c:pt>
                <c:pt idx="215">
                  <c:v>0.41562384170540667</c:v>
                </c:pt>
                <c:pt idx="216">
                  <c:v>0.41477311544072404</c:v>
                </c:pt>
                <c:pt idx="217">
                  <c:v>0.41411531319058431</c:v>
                </c:pt>
                <c:pt idx="218">
                  <c:v>0.41329118189643799</c:v>
                </c:pt>
                <c:pt idx="219">
                  <c:v>0.41255282428923318</c:v>
                </c:pt>
                <c:pt idx="220">
                  <c:v>0.41178276458560803</c:v>
                </c:pt>
                <c:pt idx="221">
                  <c:v>0.41095157103275759</c:v>
                </c:pt>
                <c:pt idx="222">
                  <c:v>0.41023263766985407</c:v>
                </c:pt>
                <c:pt idx="223">
                  <c:v>0.40933568249683716</c:v>
                </c:pt>
                <c:pt idx="224">
                  <c:v>0.4085585770281645</c:v>
                </c:pt>
                <c:pt idx="225">
                  <c:v>0.40784176319577103</c:v>
                </c:pt>
                <c:pt idx="226">
                  <c:v>0.40713316049391912</c:v>
                </c:pt>
                <c:pt idx="227">
                  <c:v>0.40641235083219551</c:v>
                </c:pt>
                <c:pt idx="228">
                  <c:v>0.40560543251846881</c:v>
                </c:pt>
                <c:pt idx="229">
                  <c:v>0.40495055276728825</c:v>
                </c:pt>
                <c:pt idx="230">
                  <c:v>0.40418736806178801</c:v>
                </c:pt>
                <c:pt idx="231">
                  <c:v>0.4033853844790512</c:v>
                </c:pt>
                <c:pt idx="232">
                  <c:v>0.40264928382778598</c:v>
                </c:pt>
                <c:pt idx="233">
                  <c:v>0.40181836022988376</c:v>
                </c:pt>
                <c:pt idx="234">
                  <c:v>0.40103884559868191</c:v>
                </c:pt>
                <c:pt idx="235">
                  <c:v>0.40031794261795767</c:v>
                </c:pt>
                <c:pt idx="236">
                  <c:v>0.39958947299816627</c:v>
                </c:pt>
                <c:pt idx="237">
                  <c:v>0.39883151239015396</c:v>
                </c:pt>
                <c:pt idx="238">
                  <c:v>0.39824648719991379</c:v>
                </c:pt>
                <c:pt idx="239">
                  <c:v>0.39737284249067856</c:v>
                </c:pt>
                <c:pt idx="240">
                  <c:v>0.39663127988330044</c:v>
                </c:pt>
                <c:pt idx="241">
                  <c:v>0.39589732635592551</c:v>
                </c:pt>
                <c:pt idx="242">
                  <c:v>0.3951471283784847</c:v>
                </c:pt>
                <c:pt idx="243">
                  <c:v>0.3943546889025798</c:v>
                </c:pt>
                <c:pt idx="244">
                  <c:v>0.39357497934131414</c:v>
                </c:pt>
                <c:pt idx="245">
                  <c:v>0.39287947781030719</c:v>
                </c:pt>
                <c:pt idx="246">
                  <c:v>0.39209066676228244</c:v>
                </c:pt>
                <c:pt idx="247">
                  <c:v>0.39128783887693108</c:v>
                </c:pt>
                <c:pt idx="248">
                  <c:v>0.39046553112649873</c:v>
                </c:pt>
                <c:pt idx="249">
                  <c:v>0.38971583626141504</c:v>
                </c:pt>
                <c:pt idx="250">
                  <c:v>0.38895981820813769</c:v>
                </c:pt>
                <c:pt idx="251">
                  <c:v>0.38819162612204161</c:v>
                </c:pt>
                <c:pt idx="252">
                  <c:v>0.38743039930880446</c:v>
                </c:pt>
                <c:pt idx="253">
                  <c:v>0.38666100613270105</c:v>
                </c:pt>
                <c:pt idx="254">
                  <c:v>0.38596818310411213</c:v>
                </c:pt>
                <c:pt idx="255">
                  <c:v>0.38530149138326186</c:v>
                </c:pt>
                <c:pt idx="256">
                  <c:v>0.38433664003403195</c:v>
                </c:pt>
                <c:pt idx="257">
                  <c:v>0.38365641816837215</c:v>
                </c:pt>
                <c:pt idx="258">
                  <c:v>0.382971884066868</c:v>
                </c:pt>
                <c:pt idx="259">
                  <c:v>0.38227723739110453</c:v>
                </c:pt>
                <c:pt idx="260">
                  <c:v>0.38154681005433511</c:v>
                </c:pt>
                <c:pt idx="261">
                  <c:v>0.3807375062660886</c:v>
                </c:pt>
                <c:pt idx="262">
                  <c:v>0.37998199603150906</c:v>
                </c:pt>
                <c:pt idx="263">
                  <c:v>0.37914373248353078</c:v>
                </c:pt>
                <c:pt idx="264">
                  <c:v>0.37826720157505395</c:v>
                </c:pt>
                <c:pt idx="265">
                  <c:v>0.37748246787468365</c:v>
                </c:pt>
                <c:pt idx="266">
                  <c:v>0.37666648641095568</c:v>
                </c:pt>
                <c:pt idx="267">
                  <c:v>0.37590195266972048</c:v>
                </c:pt>
                <c:pt idx="268">
                  <c:v>0.37505152816172066</c:v>
                </c:pt>
                <c:pt idx="269">
                  <c:v>0.37430117268821922</c:v>
                </c:pt>
                <c:pt idx="270">
                  <c:v>0.37351202591203886</c:v>
                </c:pt>
                <c:pt idx="271">
                  <c:v>0.37274424662327649</c:v>
                </c:pt>
                <c:pt idx="272">
                  <c:v>0.37200720463709236</c:v>
                </c:pt>
                <c:pt idx="273">
                  <c:v>0.37126098544888647</c:v>
                </c:pt>
                <c:pt idx="274">
                  <c:v>0.3704454163931209</c:v>
                </c:pt>
                <c:pt idx="275">
                  <c:v>0.36978698736942428</c:v>
                </c:pt>
                <c:pt idx="276">
                  <c:v>0.36895019877228946</c:v>
                </c:pt>
                <c:pt idx="277">
                  <c:v>0.36820772454467848</c:v>
                </c:pt>
                <c:pt idx="278">
                  <c:v>0.36751442384491856</c:v>
                </c:pt>
                <c:pt idx="279">
                  <c:v>0.36670728841270545</c:v>
                </c:pt>
                <c:pt idx="280">
                  <c:v>0.36598390057229019</c:v>
                </c:pt>
                <c:pt idx="281">
                  <c:v>0.36521372299826854</c:v>
                </c:pt>
                <c:pt idx="282">
                  <c:v>0.36441005750981809</c:v>
                </c:pt>
                <c:pt idx="283">
                  <c:v>0.36363761406871214</c:v>
                </c:pt>
                <c:pt idx="284">
                  <c:v>0.36282056171396099</c:v>
                </c:pt>
                <c:pt idx="285">
                  <c:v>0.3620616283533501</c:v>
                </c:pt>
                <c:pt idx="286">
                  <c:v>0.36130139233921532</c:v>
                </c:pt>
                <c:pt idx="287">
                  <c:v>0.36052759096885223</c:v>
                </c:pt>
                <c:pt idx="288">
                  <c:v>0.3597705479701005</c:v>
                </c:pt>
                <c:pt idx="289">
                  <c:v>0.3589729534082261</c:v>
                </c:pt>
                <c:pt idx="290">
                  <c:v>0.35825477801880234</c:v>
                </c:pt>
                <c:pt idx="291">
                  <c:v>0.3575093955071551</c:v>
                </c:pt>
                <c:pt idx="292">
                  <c:v>0.35673251034409614</c:v>
                </c:pt>
                <c:pt idx="293">
                  <c:v>0.35599975116917587</c:v>
                </c:pt>
                <c:pt idx="294">
                  <c:v>0.35523803689546968</c:v>
                </c:pt>
                <c:pt idx="295">
                  <c:v>0.35447190540129619</c:v>
                </c:pt>
                <c:pt idx="296">
                  <c:v>0.35374079596025604</c:v>
                </c:pt>
                <c:pt idx="297">
                  <c:v>0.35292630030701627</c:v>
                </c:pt>
                <c:pt idx="298">
                  <c:v>0.35206221980065555</c:v>
                </c:pt>
                <c:pt idx="299">
                  <c:v>0.35139310815369201</c:v>
                </c:pt>
                <c:pt idx="300">
                  <c:v>0.35061725278443095</c:v>
                </c:pt>
                <c:pt idx="301">
                  <c:v>0.34985747025830455</c:v>
                </c:pt>
                <c:pt idx="302">
                  <c:v>0.34907981360721257</c:v>
                </c:pt>
                <c:pt idx="303">
                  <c:v>0.34825524970264882</c:v>
                </c:pt>
                <c:pt idx="304">
                  <c:v>0.34743718507558446</c:v>
                </c:pt>
                <c:pt idx="305">
                  <c:v>0.34662727247761638</c:v>
                </c:pt>
                <c:pt idx="306">
                  <c:v>0.34585382188641406</c:v>
                </c:pt>
                <c:pt idx="307">
                  <c:v>0.34500823904614331</c:v>
                </c:pt>
                <c:pt idx="308">
                  <c:v>0.34420049975055228</c:v>
                </c:pt>
                <c:pt idx="309">
                  <c:v>0.34352343001584318</c:v>
                </c:pt>
                <c:pt idx="310">
                  <c:v>0.34281031262670342</c:v>
                </c:pt>
                <c:pt idx="311">
                  <c:v>0.34202305375411529</c:v>
                </c:pt>
                <c:pt idx="312">
                  <c:v>0.34124769865771881</c:v>
                </c:pt>
                <c:pt idx="313">
                  <c:v>0.34057048687835884</c:v>
                </c:pt>
                <c:pt idx="314">
                  <c:v>0.33984223015883869</c:v>
                </c:pt>
                <c:pt idx="315">
                  <c:v>0.33906037235150388</c:v>
                </c:pt>
                <c:pt idx="316">
                  <c:v>0.3382014545590416</c:v>
                </c:pt>
                <c:pt idx="317">
                  <c:v>0.3374754670547972</c:v>
                </c:pt>
                <c:pt idx="318">
                  <c:v>0.33671217208709014</c:v>
                </c:pt>
                <c:pt idx="319">
                  <c:v>0.33587790665291778</c:v>
                </c:pt>
                <c:pt idx="320">
                  <c:v>0.33510068227878281</c:v>
                </c:pt>
                <c:pt idx="321">
                  <c:v>0.33431734109332123</c:v>
                </c:pt>
                <c:pt idx="322">
                  <c:v>0.33360368634495208</c:v>
                </c:pt>
                <c:pt idx="323">
                  <c:v>0.33280478316173423</c:v>
                </c:pt>
                <c:pt idx="324">
                  <c:v>0.33198134486086306</c:v>
                </c:pt>
                <c:pt idx="325">
                  <c:v>0.33122476716625404</c:v>
                </c:pt>
                <c:pt idx="326">
                  <c:v>0.33043082685593839</c:v>
                </c:pt>
                <c:pt idx="327">
                  <c:v>0.32969019226024293</c:v>
                </c:pt>
                <c:pt idx="328">
                  <c:v>0.32892668487628302</c:v>
                </c:pt>
                <c:pt idx="329">
                  <c:v>0.32818774583312893</c:v>
                </c:pt>
                <c:pt idx="330">
                  <c:v>0.32737133085699543</c:v>
                </c:pt>
                <c:pt idx="331">
                  <c:v>0.32657264912176709</c:v>
                </c:pt>
                <c:pt idx="332">
                  <c:v>0.32573392355492481</c:v>
                </c:pt>
                <c:pt idx="333">
                  <c:v>0.32493904003878277</c:v>
                </c:pt>
                <c:pt idx="334">
                  <c:v>0.32419720264171731</c:v>
                </c:pt>
                <c:pt idx="335">
                  <c:v>0.32339291530120828</c:v>
                </c:pt>
                <c:pt idx="336">
                  <c:v>0.32253451081644963</c:v>
                </c:pt>
                <c:pt idx="337">
                  <c:v>0.32171611579882903</c:v>
                </c:pt>
                <c:pt idx="338">
                  <c:v>0.32087626693759996</c:v>
                </c:pt>
                <c:pt idx="339">
                  <c:v>0.32008606555646096</c:v>
                </c:pt>
                <c:pt idx="340">
                  <c:v>0.31930449150748175</c:v>
                </c:pt>
                <c:pt idx="341">
                  <c:v>0.31860064268179672</c:v>
                </c:pt>
                <c:pt idx="342">
                  <c:v>0.3179517006691614</c:v>
                </c:pt>
                <c:pt idx="343">
                  <c:v>0.31711115393545392</c:v>
                </c:pt>
                <c:pt idx="344">
                  <c:v>0.31628930732162674</c:v>
                </c:pt>
                <c:pt idx="345">
                  <c:v>0.31553772635760563</c:v>
                </c:pt>
                <c:pt idx="346">
                  <c:v>0.31469165417815925</c:v>
                </c:pt>
                <c:pt idx="347">
                  <c:v>0.31391992089099857</c:v>
                </c:pt>
                <c:pt idx="348">
                  <c:v>0.31310537368087626</c:v>
                </c:pt>
                <c:pt idx="349">
                  <c:v>0.3123382665899288</c:v>
                </c:pt>
                <c:pt idx="350">
                  <c:v>0.31163934868030996</c:v>
                </c:pt>
                <c:pt idx="351">
                  <c:v>0.31100448290587013</c:v>
                </c:pt>
                <c:pt idx="352">
                  <c:v>0.31057734542803483</c:v>
                </c:pt>
                <c:pt idx="353">
                  <c:v>0.31019856406220692</c:v>
                </c:pt>
                <c:pt idx="354">
                  <c:v>0.30997570691058435</c:v>
                </c:pt>
                <c:pt idx="355">
                  <c:v>0.30979202463929134</c:v>
                </c:pt>
                <c:pt idx="356">
                  <c:v>0.30967126936605771</c:v>
                </c:pt>
                <c:pt idx="357">
                  <c:v>0.3095806143768875</c:v>
                </c:pt>
                <c:pt idx="358">
                  <c:v>0.30951135868682289</c:v>
                </c:pt>
                <c:pt idx="359">
                  <c:v>0.30943858493195503</c:v>
                </c:pt>
                <c:pt idx="360">
                  <c:v>0.30938204390569884</c:v>
                </c:pt>
                <c:pt idx="361">
                  <c:v>0.30931669822405988</c:v>
                </c:pt>
                <c:pt idx="362">
                  <c:v>0.30924869292566826</c:v>
                </c:pt>
                <c:pt idx="363">
                  <c:v>0.3092583302128577</c:v>
                </c:pt>
                <c:pt idx="364">
                  <c:v>0.30918022135337858</c:v>
                </c:pt>
                <c:pt idx="365">
                  <c:v>0.30915970211895938</c:v>
                </c:pt>
                <c:pt idx="366">
                  <c:v>0.30910993183873009</c:v>
                </c:pt>
                <c:pt idx="367">
                  <c:v>0.3091367211843784</c:v>
                </c:pt>
                <c:pt idx="368">
                  <c:v>0.30933993462668224</c:v>
                </c:pt>
                <c:pt idx="369">
                  <c:v>0.30970398197829913</c:v>
                </c:pt>
                <c:pt idx="370">
                  <c:v>0.31025692320877629</c:v>
                </c:pt>
                <c:pt idx="371">
                  <c:v>0.31087503092188795</c:v>
                </c:pt>
                <c:pt idx="372">
                  <c:v>0.3116062186093953</c:v>
                </c:pt>
                <c:pt idx="373">
                  <c:v>0.31229899829984353</c:v>
                </c:pt>
                <c:pt idx="374">
                  <c:v>0.31310317908282631</c:v>
                </c:pt>
                <c:pt idx="375">
                  <c:v>0.31389523074196712</c:v>
                </c:pt>
                <c:pt idx="376">
                  <c:v>0.3146616969354693</c:v>
                </c:pt>
                <c:pt idx="377">
                  <c:v>0.31545778882151487</c:v>
                </c:pt>
                <c:pt idx="378">
                  <c:v>0.31629356767467287</c:v>
                </c:pt>
                <c:pt idx="379">
                  <c:v>0.31702000285403692</c:v>
                </c:pt>
                <c:pt idx="380">
                  <c:v>0.31789154127136782</c:v>
                </c:pt>
                <c:pt idx="381">
                  <c:v>0.3186331988640293</c:v>
                </c:pt>
                <c:pt idx="382">
                  <c:v>0.31943120009671089</c:v>
                </c:pt>
                <c:pt idx="383">
                  <c:v>0.3202506735214567</c:v>
                </c:pt>
                <c:pt idx="384">
                  <c:v>0.32108050616712019</c:v>
                </c:pt>
                <c:pt idx="385">
                  <c:v>0.32184665055975947</c:v>
                </c:pt>
                <c:pt idx="386">
                  <c:v>0.3226638980009931</c:v>
                </c:pt>
                <c:pt idx="387">
                  <c:v>0.32342921602317687</c:v>
                </c:pt>
                <c:pt idx="388">
                  <c:v>0.32420384435592292</c:v>
                </c:pt>
                <c:pt idx="389">
                  <c:v>0.32495758936042046</c:v>
                </c:pt>
                <c:pt idx="390">
                  <c:v>0.32567465199010975</c:v>
                </c:pt>
                <c:pt idx="391">
                  <c:v>0.32641130718945988</c:v>
                </c:pt>
                <c:pt idx="392">
                  <c:v>0.32719461949665118</c:v>
                </c:pt>
                <c:pt idx="393">
                  <c:v>0.3279473517336271</c:v>
                </c:pt>
                <c:pt idx="394">
                  <c:v>0.32885611575484769</c:v>
                </c:pt>
                <c:pt idx="395">
                  <c:v>0.32975943215437747</c:v>
                </c:pt>
                <c:pt idx="396">
                  <c:v>0.33049070938790487</c:v>
                </c:pt>
                <c:pt idx="397">
                  <c:v>0.33126652099861059</c:v>
                </c:pt>
                <c:pt idx="398">
                  <c:v>0.33204531365046619</c:v>
                </c:pt>
                <c:pt idx="399">
                  <c:v>0.33272971131807649</c:v>
                </c:pt>
                <c:pt idx="400">
                  <c:v>0.33347467629789984</c:v>
                </c:pt>
                <c:pt idx="401">
                  <c:v>0.33420413588347297</c:v>
                </c:pt>
                <c:pt idx="402">
                  <c:v>0.3349678502028236</c:v>
                </c:pt>
                <c:pt idx="403">
                  <c:v>0.33574772921237617</c:v>
                </c:pt>
                <c:pt idx="404">
                  <c:v>0.33643090798345265</c:v>
                </c:pt>
                <c:pt idx="405">
                  <c:v>0.33718908892347532</c:v>
                </c:pt>
                <c:pt idx="406">
                  <c:v>0.33799430161271921</c:v>
                </c:pt>
                <c:pt idx="407">
                  <c:v>0.33863005234076726</c:v>
                </c:pt>
                <c:pt idx="408">
                  <c:v>0.33948706180539812</c:v>
                </c:pt>
                <c:pt idx="409">
                  <c:v>0.34026639853102808</c:v>
                </c:pt>
                <c:pt idx="410">
                  <c:v>0.34098428279176918</c:v>
                </c:pt>
                <c:pt idx="411">
                  <c:v>0.34179530202274422</c:v>
                </c:pt>
                <c:pt idx="412">
                  <c:v>0.34253997700344113</c:v>
                </c:pt>
                <c:pt idx="413">
                  <c:v>0.3432255242747424</c:v>
                </c:pt>
                <c:pt idx="414">
                  <c:v>0.34404201658461614</c:v>
                </c:pt>
                <c:pt idx="415">
                  <c:v>0.34481626172589724</c:v>
                </c:pt>
                <c:pt idx="416">
                  <c:v>0.34553978270070351</c:v>
                </c:pt>
                <c:pt idx="417">
                  <c:v>0.34627778379702984</c:v>
                </c:pt>
                <c:pt idx="418">
                  <c:v>0.34708170973318342</c:v>
                </c:pt>
                <c:pt idx="419">
                  <c:v>0.34787914992101499</c:v>
                </c:pt>
                <c:pt idx="420">
                  <c:v>0.34866798817138345</c:v>
                </c:pt>
                <c:pt idx="421">
                  <c:v>0.34939441883147643</c:v>
                </c:pt>
                <c:pt idx="422">
                  <c:v>0.35011977170196346</c:v>
                </c:pt>
                <c:pt idx="423">
                  <c:v>0.35081185852950492</c:v>
                </c:pt>
                <c:pt idx="424">
                  <c:v>0.35157399388619592</c:v>
                </c:pt>
                <c:pt idx="425">
                  <c:v>0.35229501815032116</c:v>
                </c:pt>
                <c:pt idx="426">
                  <c:v>0.35300878545734682</c:v>
                </c:pt>
                <c:pt idx="427">
                  <c:v>0.35376652174204876</c:v>
                </c:pt>
                <c:pt idx="428">
                  <c:v>0.35458020812893704</c:v>
                </c:pt>
                <c:pt idx="429">
                  <c:v>0.3553426858209946</c:v>
                </c:pt>
                <c:pt idx="430">
                  <c:v>0.35605594696550669</c:v>
                </c:pt>
                <c:pt idx="431">
                  <c:v>0.35680974270811405</c:v>
                </c:pt>
                <c:pt idx="432">
                  <c:v>0.35753473219848797</c:v>
                </c:pt>
                <c:pt idx="433">
                  <c:v>0.35830607391374913</c:v>
                </c:pt>
                <c:pt idx="434">
                  <c:v>0.35914676097381448</c:v>
                </c:pt>
                <c:pt idx="435">
                  <c:v>0.35987362162500403</c:v>
                </c:pt>
                <c:pt idx="436">
                  <c:v>0.36066625452830708</c:v>
                </c:pt>
                <c:pt idx="437">
                  <c:v>0.3614705597675793</c:v>
                </c:pt>
                <c:pt idx="438">
                  <c:v>0.36217159199759585</c:v>
                </c:pt>
                <c:pt idx="439">
                  <c:v>0.36299486625334881</c:v>
                </c:pt>
                <c:pt idx="440">
                  <c:v>0.36386249254624237</c:v>
                </c:pt>
                <c:pt idx="441">
                  <c:v>0.36463085675699031</c:v>
                </c:pt>
                <c:pt idx="442">
                  <c:v>0.36535798633809946</c:v>
                </c:pt>
                <c:pt idx="443">
                  <c:v>0.3661128737255761</c:v>
                </c:pt>
                <c:pt idx="444">
                  <c:v>0.3668271946687699</c:v>
                </c:pt>
                <c:pt idx="445">
                  <c:v>0.36764101498169616</c:v>
                </c:pt>
                <c:pt idx="446">
                  <c:v>0.3683704552897703</c:v>
                </c:pt>
                <c:pt idx="447">
                  <c:v>0.36906254644957381</c:v>
                </c:pt>
                <c:pt idx="448">
                  <c:v>0.3698532508599579</c:v>
                </c:pt>
                <c:pt idx="449">
                  <c:v>0.37063589491249249</c:v>
                </c:pt>
                <c:pt idx="450">
                  <c:v>0.37141525255689306</c:v>
                </c:pt>
                <c:pt idx="451">
                  <c:v>0.37216505602686667</c:v>
                </c:pt>
                <c:pt idx="452">
                  <c:v>0.37285453978508321</c:v>
                </c:pt>
                <c:pt idx="453">
                  <c:v>0.37362717245118854</c:v>
                </c:pt>
                <c:pt idx="454">
                  <c:v>0.37440835713146142</c:v>
                </c:pt>
                <c:pt idx="455">
                  <c:v>0.37516632273911837</c:v>
                </c:pt>
                <c:pt idx="456">
                  <c:v>0.37597608807585731</c:v>
                </c:pt>
                <c:pt idx="457">
                  <c:v>0.37677377510532706</c:v>
                </c:pt>
                <c:pt idx="458">
                  <c:v>0.37761053971683489</c:v>
                </c:pt>
                <c:pt idx="459">
                  <c:v>0.37841907868792529</c:v>
                </c:pt>
                <c:pt idx="460">
                  <c:v>0.37919611187864249</c:v>
                </c:pt>
                <c:pt idx="461">
                  <c:v>0.37995114989261791</c:v>
                </c:pt>
                <c:pt idx="462">
                  <c:v>0.38068871734529186</c:v>
                </c:pt>
                <c:pt idx="463">
                  <c:v>0.38142709241089651</c:v>
                </c:pt>
                <c:pt idx="464">
                  <c:v>0.38205711131179609</c:v>
                </c:pt>
                <c:pt idx="465">
                  <c:v>0.38287452426231322</c:v>
                </c:pt>
                <c:pt idx="466">
                  <c:v>0.38364872902210251</c:v>
                </c:pt>
                <c:pt idx="467">
                  <c:v>0.38436917608773102</c:v>
                </c:pt>
                <c:pt idx="468">
                  <c:v>0.38513913161656171</c:v>
                </c:pt>
                <c:pt idx="469">
                  <c:v>0.38593354594535417</c:v>
                </c:pt>
                <c:pt idx="470">
                  <c:v>0.38666741443834013</c:v>
                </c:pt>
                <c:pt idx="471">
                  <c:v>0.38729667203774282</c:v>
                </c:pt>
                <c:pt idx="472">
                  <c:v>0.38804452092523223</c:v>
                </c:pt>
                <c:pt idx="473">
                  <c:v>0.38876149910935953</c:v>
                </c:pt>
                <c:pt idx="474">
                  <c:v>0.38953238173780741</c:v>
                </c:pt>
                <c:pt idx="475">
                  <c:v>0.39032947460076262</c:v>
                </c:pt>
                <c:pt idx="476">
                  <c:v>0.39105783504314789</c:v>
                </c:pt>
                <c:pt idx="477">
                  <c:v>0.39186611915198205</c:v>
                </c:pt>
                <c:pt idx="478">
                  <c:v>0.3926263105988419</c:v>
                </c:pt>
                <c:pt idx="479">
                  <c:v>0.39340614605407287</c:v>
                </c:pt>
                <c:pt idx="480">
                  <c:v>0.39413253346679622</c:v>
                </c:pt>
                <c:pt idx="481">
                  <c:v>0.39489947807578879</c:v>
                </c:pt>
                <c:pt idx="482">
                  <c:v>0.39560065438241138</c:v>
                </c:pt>
                <c:pt idx="483">
                  <c:v>0.39634645806065227</c:v>
                </c:pt>
                <c:pt idx="484">
                  <c:v>0.3969688714320953</c:v>
                </c:pt>
                <c:pt idx="485">
                  <c:v>0.39772653857049522</c:v>
                </c:pt>
                <c:pt idx="486">
                  <c:v>0.3984897630315315</c:v>
                </c:pt>
                <c:pt idx="487">
                  <c:v>0.39922630419941513</c:v>
                </c:pt>
                <c:pt idx="488">
                  <c:v>0.40004541545906563</c:v>
                </c:pt>
                <c:pt idx="489">
                  <c:v>0.40073148674403891</c:v>
                </c:pt>
                <c:pt idx="490">
                  <c:v>0.4014931478414055</c:v>
                </c:pt>
                <c:pt idx="491">
                  <c:v>0.40218038137137185</c:v>
                </c:pt>
                <c:pt idx="492">
                  <c:v>0.40295632096011241</c:v>
                </c:pt>
                <c:pt idx="493">
                  <c:v>0.40370964041896962</c:v>
                </c:pt>
                <c:pt idx="494">
                  <c:v>0.40452725728563799</c:v>
                </c:pt>
                <c:pt idx="495">
                  <c:v>0.40522099811334089</c:v>
                </c:pt>
                <c:pt idx="496">
                  <c:v>0.40599378571349798</c:v>
                </c:pt>
                <c:pt idx="497">
                  <c:v>0.40665749065731355</c:v>
                </c:pt>
                <c:pt idx="498">
                  <c:v>0.407461040302802</c:v>
                </c:pt>
                <c:pt idx="499">
                  <c:v>0.40837069224991035</c:v>
                </c:pt>
                <c:pt idx="500">
                  <c:v>0.40909283833736682</c:v>
                </c:pt>
                <c:pt idx="501">
                  <c:v>0.4097760393255831</c:v>
                </c:pt>
                <c:pt idx="502">
                  <c:v>0.41059012318400501</c:v>
                </c:pt>
                <c:pt idx="503">
                  <c:v>0.41126240740528008</c:v>
                </c:pt>
                <c:pt idx="504">
                  <c:v>0.41206670909791382</c:v>
                </c:pt>
                <c:pt idx="505">
                  <c:v>0.41293920876616752</c:v>
                </c:pt>
                <c:pt idx="506">
                  <c:v>0.41368129261490305</c:v>
                </c:pt>
                <c:pt idx="507">
                  <c:v>0.41438897550615</c:v>
                </c:pt>
                <c:pt idx="508">
                  <c:v>0.41509271759301292</c:v>
                </c:pt>
                <c:pt idx="509">
                  <c:v>0.41582458981098203</c:v>
                </c:pt>
                <c:pt idx="510">
                  <c:v>0.41646689776069207</c:v>
                </c:pt>
                <c:pt idx="511">
                  <c:v>0.41724842467376322</c:v>
                </c:pt>
                <c:pt idx="512">
                  <c:v>0.41800276522659768</c:v>
                </c:pt>
                <c:pt idx="513">
                  <c:v>0.41873031687275702</c:v>
                </c:pt>
                <c:pt idx="514">
                  <c:v>0.41949374352266883</c:v>
                </c:pt>
                <c:pt idx="515">
                  <c:v>0.42026458095493296</c:v>
                </c:pt>
                <c:pt idx="516">
                  <c:v>0.42097147175712946</c:v>
                </c:pt>
                <c:pt idx="517">
                  <c:v>0.42182254132625824</c:v>
                </c:pt>
                <c:pt idx="518">
                  <c:v>0.42246025242209917</c:v>
                </c:pt>
                <c:pt idx="519">
                  <c:v>0.42319717386686279</c:v>
                </c:pt>
                <c:pt idx="520">
                  <c:v>0.42401213891602768</c:v>
                </c:pt>
                <c:pt idx="521">
                  <c:v>0.42473824810650551</c:v>
                </c:pt>
                <c:pt idx="522">
                  <c:v>0.42555216951891034</c:v>
                </c:pt>
                <c:pt idx="523">
                  <c:v>0.4262765793865485</c:v>
                </c:pt>
                <c:pt idx="524">
                  <c:v>0.42701559030244057</c:v>
                </c:pt>
                <c:pt idx="525">
                  <c:v>0.4277581987057536</c:v>
                </c:pt>
                <c:pt idx="526">
                  <c:v>0.42852244087928332</c:v>
                </c:pt>
                <c:pt idx="527">
                  <c:v>0.42927031791265507</c:v>
                </c:pt>
                <c:pt idx="528">
                  <c:v>0.43005903452549882</c:v>
                </c:pt>
                <c:pt idx="529">
                  <c:v>0.43083982125386139</c:v>
                </c:pt>
                <c:pt idx="530">
                  <c:v>0.43150559678496608</c:v>
                </c:pt>
                <c:pt idx="531">
                  <c:v>0.4323281861632321</c:v>
                </c:pt>
                <c:pt idx="532">
                  <c:v>0.43303870178966641</c:v>
                </c:pt>
                <c:pt idx="533">
                  <c:v>0.43381636159879128</c:v>
                </c:pt>
                <c:pt idx="534">
                  <c:v>0.43457690755200917</c:v>
                </c:pt>
                <c:pt idx="535">
                  <c:v>0.43536308692009967</c:v>
                </c:pt>
                <c:pt idx="536">
                  <c:v>0.43614884937629461</c:v>
                </c:pt>
                <c:pt idx="537">
                  <c:v>0.43693369713641389</c:v>
                </c:pt>
                <c:pt idx="538">
                  <c:v>0.43766431648249587</c:v>
                </c:pt>
                <c:pt idx="539">
                  <c:v>0.4384004149412174</c:v>
                </c:pt>
                <c:pt idx="540">
                  <c:v>0.43923740337998701</c:v>
                </c:pt>
                <c:pt idx="541">
                  <c:v>0.43998330415196774</c:v>
                </c:pt>
                <c:pt idx="542">
                  <c:v>0.44074143204283778</c:v>
                </c:pt>
                <c:pt idx="543">
                  <c:v>0.44150765399947589</c:v>
                </c:pt>
                <c:pt idx="544">
                  <c:v>0.44226183058943003</c:v>
                </c:pt>
                <c:pt idx="545">
                  <c:v>0.44306252066718821</c:v>
                </c:pt>
                <c:pt idx="546">
                  <c:v>0.44382986502378391</c:v>
                </c:pt>
                <c:pt idx="547">
                  <c:v>0.44461894647062383</c:v>
                </c:pt>
                <c:pt idx="548">
                  <c:v>0.44543488446752272</c:v>
                </c:pt>
                <c:pt idx="549">
                  <c:v>0.44615159731002035</c:v>
                </c:pt>
                <c:pt idx="550">
                  <c:v>0.44697767838946612</c:v>
                </c:pt>
                <c:pt idx="551">
                  <c:v>0.44777111242211676</c:v>
                </c:pt>
                <c:pt idx="552">
                  <c:v>0.4486269641999483</c:v>
                </c:pt>
                <c:pt idx="553">
                  <c:v>0.44944071194365981</c:v>
                </c:pt>
                <c:pt idx="554">
                  <c:v>0.45028585955339478</c:v>
                </c:pt>
                <c:pt idx="555">
                  <c:v>0.45109551842125489</c:v>
                </c:pt>
                <c:pt idx="556">
                  <c:v>0.45187697821770612</c:v>
                </c:pt>
                <c:pt idx="557">
                  <c:v>0.45266453970563897</c:v>
                </c:pt>
                <c:pt idx="558">
                  <c:v>0.45343377775415744</c:v>
                </c:pt>
                <c:pt idx="559">
                  <c:v>0.45433859837182661</c:v>
                </c:pt>
                <c:pt idx="560">
                  <c:v>0.4552387648333161</c:v>
                </c:pt>
                <c:pt idx="561">
                  <c:v>0.45613864172998836</c:v>
                </c:pt>
                <c:pt idx="562">
                  <c:v>0.45697129759347249</c:v>
                </c:pt>
                <c:pt idx="563">
                  <c:v>0.4578929944294084</c:v>
                </c:pt>
                <c:pt idx="564">
                  <c:v>0.45879163237297016</c:v>
                </c:pt>
                <c:pt idx="565">
                  <c:v>0.45961974244118647</c:v>
                </c:pt>
                <c:pt idx="566">
                  <c:v>0.46069444881755411</c:v>
                </c:pt>
                <c:pt idx="567">
                  <c:v>0.46155361717740251</c:v>
                </c:pt>
                <c:pt idx="568">
                  <c:v>0.46254209935953805</c:v>
                </c:pt>
                <c:pt idx="569">
                  <c:v>0.46344972752509889</c:v>
                </c:pt>
                <c:pt idx="570">
                  <c:v>0.46452048026965054</c:v>
                </c:pt>
                <c:pt idx="571">
                  <c:v>0.46553859764762007</c:v>
                </c:pt>
                <c:pt idx="572">
                  <c:v>0.46674451328437777</c:v>
                </c:pt>
                <c:pt idx="573">
                  <c:v>0.46794115372821837</c:v>
                </c:pt>
                <c:pt idx="574">
                  <c:v>0.46914567907506183</c:v>
                </c:pt>
                <c:pt idx="575">
                  <c:v>0.47053644749112172</c:v>
                </c:pt>
                <c:pt idx="576">
                  <c:v>0.47191062798428557</c:v>
                </c:pt>
                <c:pt idx="577">
                  <c:v>0.47345029466088279</c:v>
                </c:pt>
                <c:pt idx="578">
                  <c:v>0.47519554152456206</c:v>
                </c:pt>
                <c:pt idx="579">
                  <c:v>0.47706988288577562</c:v>
                </c:pt>
                <c:pt idx="580">
                  <c:v>0.47925880029125528</c:v>
                </c:pt>
                <c:pt idx="581">
                  <c:v>0.4817431606659856</c:v>
                </c:pt>
                <c:pt idx="582">
                  <c:v>0.48468959210950302</c:v>
                </c:pt>
                <c:pt idx="583">
                  <c:v>0.48815235335758456</c:v>
                </c:pt>
                <c:pt idx="584">
                  <c:v>0.49231245519874317</c:v>
                </c:pt>
                <c:pt idx="585">
                  <c:v>0.49764052662338321</c:v>
                </c:pt>
                <c:pt idx="586">
                  <c:v>0.50424257746725454</c:v>
                </c:pt>
                <c:pt idx="587">
                  <c:v>0.51289605775558877</c:v>
                </c:pt>
                <c:pt idx="588">
                  <c:v>0.52476035004307686</c:v>
                </c:pt>
                <c:pt idx="589">
                  <c:v>0.54172296137806042</c:v>
                </c:pt>
                <c:pt idx="590">
                  <c:v>0.56749132985711814</c:v>
                </c:pt>
                <c:pt idx="591">
                  <c:v>0.60776958776563816</c:v>
                </c:pt>
                <c:pt idx="592">
                  <c:v>0.67107224601712012</c:v>
                </c:pt>
                <c:pt idx="593">
                  <c:v>0.76624392340046332</c:v>
                </c:pt>
                <c:pt idx="594">
                  <c:v>0.90294766396992032</c:v>
                </c:pt>
                <c:pt idx="595">
                  <c:v>1.0862529720916922</c:v>
                </c:pt>
                <c:pt idx="596">
                  <c:v>1.3041678242381456</c:v>
                </c:pt>
                <c:pt idx="597">
                  <c:v>1.5367965334857299</c:v>
                </c:pt>
                <c:pt idx="598">
                  <c:v>1.7669900331402515</c:v>
                </c:pt>
                <c:pt idx="599">
                  <c:v>1.9851952404708324</c:v>
                </c:pt>
                <c:pt idx="600">
                  <c:v>2.185227432161279</c:v>
                </c:pt>
                <c:pt idx="601">
                  <c:v>2.3628897927355372</c:v>
                </c:pt>
                <c:pt idx="602">
                  <c:v>2.5140862461440325</c:v>
                </c:pt>
                <c:pt idx="603">
                  <c:v>2.6380827918306604</c:v>
                </c:pt>
                <c:pt idx="604">
                  <c:v>2.7332433316450242</c:v>
                </c:pt>
                <c:pt idx="605">
                  <c:v>2.7993762574901813</c:v>
                </c:pt>
                <c:pt idx="606">
                  <c:v>2.8396663601765972</c:v>
                </c:pt>
                <c:pt idx="607">
                  <c:v>2.8641829868590531</c:v>
                </c:pt>
                <c:pt idx="608">
                  <c:v>2.8827373133516607</c:v>
                </c:pt>
                <c:pt idx="609">
                  <c:v>2.8957964867418173</c:v>
                </c:pt>
                <c:pt idx="610">
                  <c:v>2.9071608419397874</c:v>
                </c:pt>
                <c:pt idx="611">
                  <c:v>2.9189646091583223</c:v>
                </c:pt>
                <c:pt idx="612">
                  <c:v>2.9321248451363293</c:v>
                </c:pt>
                <c:pt idx="613">
                  <c:v>2.9450492011376652</c:v>
                </c:pt>
                <c:pt idx="614">
                  <c:v>2.9610137325257986</c:v>
                </c:pt>
                <c:pt idx="615">
                  <c:v>2.978636674007296</c:v>
                </c:pt>
                <c:pt idx="616">
                  <c:v>3.0007098079361523</c:v>
                </c:pt>
                <c:pt idx="617">
                  <c:v>3.0270573696838072</c:v>
                </c:pt>
                <c:pt idx="618">
                  <c:v>3.0599392443818707</c:v>
                </c:pt>
                <c:pt idx="619">
                  <c:v>3.1026836714801398</c:v>
                </c:pt>
                <c:pt idx="620">
                  <c:v>3.1544503426024213</c:v>
                </c:pt>
                <c:pt idx="621">
                  <c:v>3.2153930683735257</c:v>
                </c:pt>
                <c:pt idx="622">
                  <c:v>3.2856078436060638</c:v>
                </c:pt>
                <c:pt idx="623">
                  <c:v>3.3610942050294113</c:v>
                </c:pt>
                <c:pt idx="624">
                  <c:v>3.4399248702283374</c:v>
                </c:pt>
                <c:pt idx="625">
                  <c:v>3.5167170863413952</c:v>
                </c:pt>
                <c:pt idx="626">
                  <c:v>3.5899366302233933</c:v>
                </c:pt>
                <c:pt idx="627">
                  <c:v>3.6558640259224124</c:v>
                </c:pt>
                <c:pt idx="628">
                  <c:v>3.7144779231750005</c:v>
                </c:pt>
                <c:pt idx="629">
                  <c:v>3.7633161033471385</c:v>
                </c:pt>
                <c:pt idx="630">
                  <c:v>3.8039775693220563</c:v>
                </c:pt>
                <c:pt idx="631">
                  <c:v>3.8379306466892733</c:v>
                </c:pt>
                <c:pt idx="632">
                  <c:v>3.8663672599853696</c:v>
                </c:pt>
                <c:pt idx="633">
                  <c:v>3.8898379361084285</c:v>
                </c:pt>
                <c:pt idx="634">
                  <c:v>3.9078020671080407</c:v>
                </c:pt>
                <c:pt idx="635">
                  <c:v>3.9228230804814128</c:v>
                </c:pt>
                <c:pt idx="636">
                  <c:v>3.9385208181085898</c:v>
                </c:pt>
                <c:pt idx="637">
                  <c:v>3.9518056888633093</c:v>
                </c:pt>
                <c:pt idx="638">
                  <c:v>3.9625068352080048</c:v>
                </c:pt>
                <c:pt idx="639">
                  <c:v>3.9715643914164218</c:v>
                </c:pt>
                <c:pt idx="640">
                  <c:v>3.98134639810158</c:v>
                </c:pt>
                <c:pt idx="641">
                  <c:v>3.9875478636535866</c:v>
                </c:pt>
                <c:pt idx="642">
                  <c:v>3.9956738313930487</c:v>
                </c:pt>
                <c:pt idx="643">
                  <c:v>4.0005377454215854</c:v>
                </c:pt>
                <c:pt idx="644">
                  <c:v>4.005190040731347</c:v>
                </c:pt>
                <c:pt idx="645">
                  <c:v>4.0110092518828058</c:v>
                </c:pt>
                <c:pt idx="646">
                  <c:v>4.014294659703884</c:v>
                </c:pt>
                <c:pt idx="647">
                  <c:v>4.018492216910964</c:v>
                </c:pt>
                <c:pt idx="648">
                  <c:v>4.0207534107126497</c:v>
                </c:pt>
                <c:pt idx="649">
                  <c:v>4.0254405090773533</c:v>
                </c:pt>
                <c:pt idx="650">
                  <c:v>4.0294233772310255</c:v>
                </c:pt>
                <c:pt idx="651">
                  <c:v>4.0316452545084962</c:v>
                </c:pt>
                <c:pt idx="652">
                  <c:v>4.0348138480960056</c:v>
                </c:pt>
                <c:pt idx="653">
                  <c:v>4.0389014051804359</c:v>
                </c:pt>
                <c:pt idx="654">
                  <c:v>4.040616000221835</c:v>
                </c:pt>
                <c:pt idx="655">
                  <c:v>4.0447175847256984</c:v>
                </c:pt>
                <c:pt idx="656">
                  <c:v>4.0470505225586964</c:v>
                </c:pt>
                <c:pt idx="657">
                  <c:v>4.0503779484046998</c:v>
                </c:pt>
                <c:pt idx="658">
                  <c:v>4.0530001836769767</c:v>
                </c:pt>
                <c:pt idx="659">
                  <c:v>4.0550295301115771</c:v>
                </c:pt>
                <c:pt idx="660">
                  <c:v>4.0564148451701483</c:v>
                </c:pt>
                <c:pt idx="661">
                  <c:v>4.0574796510517359</c:v>
                </c:pt>
                <c:pt idx="662">
                  <c:v>4.0600629519622862</c:v>
                </c:pt>
                <c:pt idx="663">
                  <c:v>4.0622946678944531</c:v>
                </c:pt>
                <c:pt idx="664">
                  <c:v>4.0642504648495246</c:v>
                </c:pt>
                <c:pt idx="665">
                  <c:v>4.0652230054420766</c:v>
                </c:pt>
                <c:pt idx="666">
                  <c:v>4.0671170858921908</c:v>
                </c:pt>
                <c:pt idx="667">
                  <c:v>4.0669082659627511</c:v>
                </c:pt>
                <c:pt idx="668">
                  <c:v>4.0700127976896123</c:v>
                </c:pt>
                <c:pt idx="669">
                  <c:v>4.0719231689684054</c:v>
                </c:pt>
                <c:pt idx="670">
                  <c:v>4.0733735161877282</c:v>
                </c:pt>
                <c:pt idx="671">
                  <c:v>4.0758870603539252</c:v>
                </c:pt>
                <c:pt idx="672">
                  <c:v>4.0762581114193788</c:v>
                </c:pt>
                <c:pt idx="673">
                  <c:v>4.0775699772284968</c:v>
                </c:pt>
                <c:pt idx="674">
                  <c:v>4.0810990327369634</c:v>
                </c:pt>
                <c:pt idx="675">
                  <c:v>4.0822768230567421</c:v>
                </c:pt>
                <c:pt idx="676">
                  <c:v>4.0834254277047686</c:v>
                </c:pt>
                <c:pt idx="677">
                  <c:v>4.0851687608958605</c:v>
                </c:pt>
                <c:pt idx="678">
                  <c:v>4.0859032299724962</c:v>
                </c:pt>
                <c:pt idx="679">
                  <c:v>4.0869488485016818</c:v>
                </c:pt>
                <c:pt idx="680">
                  <c:v>4.0873968371973683</c:v>
                </c:pt>
                <c:pt idx="681">
                  <c:v>4.0876789814164152</c:v>
                </c:pt>
                <c:pt idx="682">
                  <c:v>4.089482326964081</c:v>
                </c:pt>
                <c:pt idx="683">
                  <c:v>4.0908167438456369</c:v>
                </c:pt>
                <c:pt idx="684">
                  <c:v>4.0915069447632559</c:v>
                </c:pt>
                <c:pt idx="685">
                  <c:v>4.0923815767552423</c:v>
                </c:pt>
                <c:pt idx="686">
                  <c:v>4.0967944980962816</c:v>
                </c:pt>
                <c:pt idx="687">
                  <c:v>4.0972902076420405</c:v>
                </c:pt>
                <c:pt idx="688">
                  <c:v>4.0976963217415303</c:v>
                </c:pt>
                <c:pt idx="689">
                  <c:v>4.0977308245783899</c:v>
                </c:pt>
                <c:pt idx="690">
                  <c:v>4.0996867655072826</c:v>
                </c:pt>
                <c:pt idx="691">
                  <c:v>4.0992025491060691</c:v>
                </c:pt>
                <c:pt idx="692">
                  <c:v>4.1003354614137182</c:v>
                </c:pt>
                <c:pt idx="693">
                  <c:v>4.1023280175316046</c:v>
                </c:pt>
                <c:pt idx="694">
                  <c:v>4.1037485137434189</c:v>
                </c:pt>
                <c:pt idx="695">
                  <c:v>4.1030144887111266</c:v>
                </c:pt>
                <c:pt idx="696">
                  <c:v>4.1052699414835709</c:v>
                </c:pt>
                <c:pt idx="697">
                  <c:v>4.1063494717772446</c:v>
                </c:pt>
                <c:pt idx="698">
                  <c:v>4.1063120748880797</c:v>
                </c:pt>
                <c:pt idx="699">
                  <c:v>4.1077798078973577</c:v>
                </c:pt>
                <c:pt idx="700">
                  <c:v>4.108973301183835</c:v>
                </c:pt>
                <c:pt idx="701">
                  <c:v>4.1104562271857494</c:v>
                </c:pt>
                <c:pt idx="702">
                  <c:v>4.1093482830107737</c:v>
                </c:pt>
                <c:pt idx="703">
                  <c:v>4.1100259740691518</c:v>
                </c:pt>
                <c:pt idx="704">
                  <c:v>4.1126364735912517</c:v>
                </c:pt>
                <c:pt idx="705">
                  <c:v>4.1128553136548609</c:v>
                </c:pt>
                <c:pt idx="706">
                  <c:v>4.1136411181892623</c:v>
                </c:pt>
                <c:pt idx="707">
                  <c:v>4.1155346174065581</c:v>
                </c:pt>
                <c:pt idx="708">
                  <c:v>4.1168846565513322</c:v>
                </c:pt>
                <c:pt idx="709">
                  <c:v>4.1169535463273856</c:v>
                </c:pt>
                <c:pt idx="710">
                  <c:v>4.1163741475016877</c:v>
                </c:pt>
                <c:pt idx="711">
                  <c:v>4.1176601112881954</c:v>
                </c:pt>
                <c:pt idx="712">
                  <c:v>4.1174813659540321</c:v>
                </c:pt>
                <c:pt idx="713">
                  <c:v>4.1203799031524184</c:v>
                </c:pt>
                <c:pt idx="714">
                  <c:v>4.1202219208691542</c:v>
                </c:pt>
                <c:pt idx="715">
                  <c:v>4.1223623638099705</c:v>
                </c:pt>
                <c:pt idx="716">
                  <c:v>4.1236297445054459</c:v>
                </c:pt>
                <c:pt idx="717">
                  <c:v>4.1241303715980875</c:v>
                </c:pt>
                <c:pt idx="718">
                  <c:v>4.1244668107661608</c:v>
                </c:pt>
                <c:pt idx="719">
                  <c:v>4.1250487928885002</c:v>
                </c:pt>
                <c:pt idx="720">
                  <c:v>4.1271139743220324</c:v>
                </c:pt>
                <c:pt idx="721">
                  <c:v>4.1276648882003544</c:v>
                </c:pt>
                <c:pt idx="722">
                  <c:v>4.1285436291165469</c:v>
                </c:pt>
                <c:pt idx="723">
                  <c:v>4.1287377857705172</c:v>
                </c:pt>
                <c:pt idx="724">
                  <c:v>4.1301269119290955</c:v>
                </c:pt>
                <c:pt idx="725">
                  <c:v>4.1295960839555459</c:v>
                </c:pt>
                <c:pt idx="726">
                  <c:v>4.1302977708811177</c:v>
                </c:pt>
                <c:pt idx="727">
                  <c:v>4.1316286183742559</c:v>
                </c:pt>
                <c:pt idx="728">
                  <c:v>4.1327499272757384</c:v>
                </c:pt>
                <c:pt idx="729">
                  <c:v>4.1322107755754525</c:v>
                </c:pt>
                <c:pt idx="730">
                  <c:v>4.132040716465645</c:v>
                </c:pt>
                <c:pt idx="731">
                  <c:v>4.1303027447493168</c:v>
                </c:pt>
                <c:pt idx="732">
                  <c:v>4.1308141192732046</c:v>
                </c:pt>
                <c:pt idx="733">
                  <c:v>4.1295374589493541</c:v>
                </c:pt>
                <c:pt idx="734">
                  <c:v>4.1287227136801921</c:v>
                </c:pt>
                <c:pt idx="735">
                  <c:v>4.1271880007215991</c:v>
                </c:pt>
                <c:pt idx="736">
                  <c:v>4.1263975365047134</c:v>
                </c:pt>
                <c:pt idx="737">
                  <c:v>4.1278432281389064</c:v>
                </c:pt>
                <c:pt idx="738">
                  <c:v>4.1259774483759246</c:v>
                </c:pt>
                <c:pt idx="739">
                  <c:v>4.126061098760867</c:v>
                </c:pt>
                <c:pt idx="740">
                  <c:v>4.1264001736195111</c:v>
                </c:pt>
                <c:pt idx="741">
                  <c:v>4.1241968319130757</c:v>
                </c:pt>
                <c:pt idx="742">
                  <c:v>4.1260564298072113</c:v>
                </c:pt>
                <c:pt idx="743">
                  <c:v>4.1255308164642841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15-49CA-94BB-0808647D04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2909440"/>
        <c:axId val="592915016"/>
      </c:scatterChart>
      <c:valAx>
        <c:axId val="59290944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15016"/>
        <c:crosses val="autoZero"/>
        <c:crossBetween val="midCat"/>
      </c:valAx>
      <c:valAx>
        <c:axId val="592915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09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1'!$E$5:$E$4799</c:f>
              <c:numCache>
                <c:formatCode>General</c:formatCode>
                <c:ptCount val="4795"/>
                <c:pt idx="0">
                  <c:v>299.94395446777298</c:v>
                </c:pt>
                <c:pt idx="1">
                  <c:v>299.89901733398398</c:v>
                </c:pt>
                <c:pt idx="2">
                  <c:v>299.78781127929699</c:v>
                </c:pt>
                <c:pt idx="3">
                  <c:v>299.62672424316401</c:v>
                </c:pt>
                <c:pt idx="4">
                  <c:v>299.45391845703102</c:v>
                </c:pt>
                <c:pt idx="5">
                  <c:v>298.99783325195301</c:v>
                </c:pt>
                <c:pt idx="6">
                  <c:v>298.51388549804699</c:v>
                </c:pt>
                <c:pt idx="7">
                  <c:v>298.41000366210898</c:v>
                </c:pt>
                <c:pt idx="8">
                  <c:v>298.15188598632801</c:v>
                </c:pt>
                <c:pt idx="9">
                  <c:v>297.81335449218801</c:v>
                </c:pt>
                <c:pt idx="10">
                  <c:v>297.416748046875</c:v>
                </c:pt>
                <c:pt idx="11">
                  <c:v>296.98797607421898</c:v>
                </c:pt>
                <c:pt idx="12">
                  <c:v>296.56094360351602</c:v>
                </c:pt>
                <c:pt idx="13">
                  <c:v>296.13203430175798</c:v>
                </c:pt>
                <c:pt idx="14">
                  <c:v>295.63258361816401</c:v>
                </c:pt>
                <c:pt idx="15">
                  <c:v>295.12051391601602</c:v>
                </c:pt>
                <c:pt idx="16">
                  <c:v>294.55657958984398</c:v>
                </c:pt>
                <c:pt idx="17">
                  <c:v>293.93641662597702</c:v>
                </c:pt>
                <c:pt idx="18">
                  <c:v>293.25198364257801</c:v>
                </c:pt>
                <c:pt idx="19">
                  <c:v>292.61628723144503</c:v>
                </c:pt>
                <c:pt idx="20">
                  <c:v>292.01759338378901</c:v>
                </c:pt>
                <c:pt idx="21">
                  <c:v>291.37492370605497</c:v>
                </c:pt>
                <c:pt idx="22">
                  <c:v>290.72842407226602</c:v>
                </c:pt>
                <c:pt idx="23">
                  <c:v>290.03364562988298</c:v>
                </c:pt>
                <c:pt idx="24">
                  <c:v>289.26979064941401</c:v>
                </c:pt>
                <c:pt idx="25">
                  <c:v>288.53750610351602</c:v>
                </c:pt>
                <c:pt idx="26">
                  <c:v>287.80154418945301</c:v>
                </c:pt>
                <c:pt idx="27">
                  <c:v>287.11726379394503</c:v>
                </c:pt>
                <c:pt idx="28">
                  <c:v>286.50329589843801</c:v>
                </c:pt>
                <c:pt idx="29">
                  <c:v>285.88801574707003</c:v>
                </c:pt>
                <c:pt idx="30">
                  <c:v>285.28701782226602</c:v>
                </c:pt>
                <c:pt idx="31">
                  <c:v>284.6533203125</c:v>
                </c:pt>
                <c:pt idx="32">
                  <c:v>284.06283569335898</c:v>
                </c:pt>
                <c:pt idx="33">
                  <c:v>283.46672058105497</c:v>
                </c:pt>
                <c:pt idx="34">
                  <c:v>282.82464599609398</c:v>
                </c:pt>
                <c:pt idx="35">
                  <c:v>282.25056457519503</c:v>
                </c:pt>
                <c:pt idx="36">
                  <c:v>281.70489501953102</c:v>
                </c:pt>
                <c:pt idx="37">
                  <c:v>281.21315002441401</c:v>
                </c:pt>
                <c:pt idx="38">
                  <c:v>280.77087402343801</c:v>
                </c:pt>
                <c:pt idx="39">
                  <c:v>280.34587097167997</c:v>
                </c:pt>
                <c:pt idx="40">
                  <c:v>279.89779663085898</c:v>
                </c:pt>
                <c:pt idx="41">
                  <c:v>279.46629333496099</c:v>
                </c:pt>
                <c:pt idx="42">
                  <c:v>279.035888671875</c:v>
                </c:pt>
                <c:pt idx="43">
                  <c:v>278.62463378906199</c:v>
                </c:pt>
                <c:pt idx="44">
                  <c:v>278.23663330078102</c:v>
                </c:pt>
                <c:pt idx="45">
                  <c:v>277.85639953613298</c:v>
                </c:pt>
                <c:pt idx="46">
                  <c:v>277.46768188476602</c:v>
                </c:pt>
                <c:pt idx="47">
                  <c:v>277.06881713867199</c:v>
                </c:pt>
                <c:pt idx="48">
                  <c:v>276.70613098144503</c:v>
                </c:pt>
                <c:pt idx="49">
                  <c:v>276.32623291015602</c:v>
                </c:pt>
                <c:pt idx="50">
                  <c:v>275.92666625976602</c:v>
                </c:pt>
                <c:pt idx="51">
                  <c:v>275.51602172851602</c:v>
                </c:pt>
                <c:pt idx="52">
                  <c:v>275.15803527832003</c:v>
                </c:pt>
                <c:pt idx="53">
                  <c:v>274.75036621093801</c:v>
                </c:pt>
                <c:pt idx="54">
                  <c:v>274.35406494140602</c:v>
                </c:pt>
                <c:pt idx="55">
                  <c:v>273.93557739257801</c:v>
                </c:pt>
                <c:pt idx="56">
                  <c:v>273.52713012695301</c:v>
                </c:pt>
                <c:pt idx="57">
                  <c:v>273.12049865722702</c:v>
                </c:pt>
                <c:pt idx="58">
                  <c:v>272.73028564453102</c:v>
                </c:pt>
                <c:pt idx="59">
                  <c:v>272.35081481933599</c:v>
                </c:pt>
                <c:pt idx="60">
                  <c:v>271.96496582031301</c:v>
                </c:pt>
                <c:pt idx="61">
                  <c:v>271.568115234375</c:v>
                </c:pt>
                <c:pt idx="62">
                  <c:v>271.14019775390602</c:v>
                </c:pt>
                <c:pt idx="63">
                  <c:v>270.70429992675798</c:v>
                </c:pt>
                <c:pt idx="64">
                  <c:v>270.29412841796898</c:v>
                </c:pt>
                <c:pt idx="65">
                  <c:v>269.89382934570301</c:v>
                </c:pt>
                <c:pt idx="66">
                  <c:v>269.47979736328102</c:v>
                </c:pt>
                <c:pt idx="67">
                  <c:v>269.03340148925798</c:v>
                </c:pt>
                <c:pt idx="68">
                  <c:v>268.59080505371099</c:v>
                </c:pt>
                <c:pt idx="69">
                  <c:v>268.19413757324202</c:v>
                </c:pt>
                <c:pt idx="70">
                  <c:v>267.78965759277298</c:v>
                </c:pt>
                <c:pt idx="71">
                  <c:v>267.37185668945301</c:v>
                </c:pt>
                <c:pt idx="72">
                  <c:v>266.92715454101602</c:v>
                </c:pt>
                <c:pt idx="73">
                  <c:v>266.52137756347702</c:v>
                </c:pt>
                <c:pt idx="74">
                  <c:v>266.14323425292997</c:v>
                </c:pt>
                <c:pt idx="75">
                  <c:v>265.72412109375</c:v>
                </c:pt>
                <c:pt idx="76">
                  <c:v>265.30201721191401</c:v>
                </c:pt>
                <c:pt idx="77">
                  <c:v>264.90411376953102</c:v>
                </c:pt>
                <c:pt idx="78">
                  <c:v>264.48522949218699</c:v>
                </c:pt>
                <c:pt idx="79">
                  <c:v>264.06486511230497</c:v>
                </c:pt>
                <c:pt idx="80">
                  <c:v>263.66311645507801</c:v>
                </c:pt>
                <c:pt idx="81">
                  <c:v>263.26344299316401</c:v>
                </c:pt>
                <c:pt idx="82">
                  <c:v>262.85388183593801</c:v>
                </c:pt>
                <c:pt idx="83">
                  <c:v>262.42761230468699</c:v>
                </c:pt>
                <c:pt idx="84">
                  <c:v>262.00283813476602</c:v>
                </c:pt>
                <c:pt idx="85">
                  <c:v>261.59263610839798</c:v>
                </c:pt>
                <c:pt idx="86">
                  <c:v>261.18521118164102</c:v>
                </c:pt>
                <c:pt idx="87">
                  <c:v>260.76283264160202</c:v>
                </c:pt>
                <c:pt idx="88">
                  <c:v>260.333984375</c:v>
                </c:pt>
                <c:pt idx="89">
                  <c:v>259.91291809082003</c:v>
                </c:pt>
                <c:pt idx="90">
                  <c:v>259.49510192871099</c:v>
                </c:pt>
                <c:pt idx="91">
                  <c:v>259.08503723144503</c:v>
                </c:pt>
                <c:pt idx="92">
                  <c:v>258.64938354492199</c:v>
                </c:pt>
                <c:pt idx="93">
                  <c:v>258.24214172363298</c:v>
                </c:pt>
                <c:pt idx="94">
                  <c:v>257.85745239257801</c:v>
                </c:pt>
                <c:pt idx="95">
                  <c:v>257.44564819335898</c:v>
                </c:pt>
                <c:pt idx="96">
                  <c:v>257.00296020507801</c:v>
                </c:pt>
                <c:pt idx="97">
                  <c:v>256.58734130859398</c:v>
                </c:pt>
                <c:pt idx="98">
                  <c:v>256.19230651855497</c:v>
                </c:pt>
                <c:pt idx="99">
                  <c:v>255.77001953125</c:v>
                </c:pt>
                <c:pt idx="100">
                  <c:v>255.35720062255899</c:v>
                </c:pt>
                <c:pt idx="101">
                  <c:v>254.94695281982399</c:v>
                </c:pt>
                <c:pt idx="102">
                  <c:v>254.51694488525399</c:v>
                </c:pt>
                <c:pt idx="103">
                  <c:v>254.06356811523401</c:v>
                </c:pt>
                <c:pt idx="104">
                  <c:v>253.62679290771499</c:v>
                </c:pt>
                <c:pt idx="105">
                  <c:v>253.221061706543</c:v>
                </c:pt>
                <c:pt idx="106">
                  <c:v>252.80929565429699</c:v>
                </c:pt>
                <c:pt idx="107">
                  <c:v>252.37950134277301</c:v>
                </c:pt>
                <c:pt idx="108">
                  <c:v>251.94693756103501</c:v>
                </c:pt>
                <c:pt idx="109">
                  <c:v>251.51351928710901</c:v>
                </c:pt>
                <c:pt idx="110">
                  <c:v>251.10328674316401</c:v>
                </c:pt>
                <c:pt idx="111">
                  <c:v>250.71717834472699</c:v>
                </c:pt>
                <c:pt idx="112">
                  <c:v>250.30345153808599</c:v>
                </c:pt>
                <c:pt idx="113">
                  <c:v>249.86782836914099</c:v>
                </c:pt>
                <c:pt idx="114">
                  <c:v>249.42750549316401</c:v>
                </c:pt>
                <c:pt idx="115">
                  <c:v>249.01745605468699</c:v>
                </c:pt>
                <c:pt idx="116">
                  <c:v>248.604866027832</c:v>
                </c:pt>
                <c:pt idx="117">
                  <c:v>248.22257232666001</c:v>
                </c:pt>
                <c:pt idx="118">
                  <c:v>247.79658508300801</c:v>
                </c:pt>
                <c:pt idx="119">
                  <c:v>247.38302612304699</c:v>
                </c:pt>
                <c:pt idx="120">
                  <c:v>246.984001159668</c:v>
                </c:pt>
                <c:pt idx="121">
                  <c:v>246.57260894775399</c:v>
                </c:pt>
                <c:pt idx="122">
                  <c:v>246.16384887695301</c:v>
                </c:pt>
                <c:pt idx="123">
                  <c:v>245.74690246582</c:v>
                </c:pt>
                <c:pt idx="124">
                  <c:v>245.33003234863301</c:v>
                </c:pt>
                <c:pt idx="125">
                  <c:v>244.915603637695</c:v>
                </c:pt>
                <c:pt idx="126">
                  <c:v>244.51807403564499</c:v>
                </c:pt>
                <c:pt idx="127">
                  <c:v>244.083686828613</c:v>
                </c:pt>
                <c:pt idx="128">
                  <c:v>243.66521453857399</c:v>
                </c:pt>
                <c:pt idx="129">
                  <c:v>243.24169921875</c:v>
                </c:pt>
                <c:pt idx="130">
                  <c:v>242.79799652099601</c:v>
                </c:pt>
                <c:pt idx="131">
                  <c:v>242.37954711914099</c:v>
                </c:pt>
                <c:pt idx="132">
                  <c:v>241.98795318603501</c:v>
                </c:pt>
                <c:pt idx="133">
                  <c:v>241.606880187988</c:v>
                </c:pt>
                <c:pt idx="134">
                  <c:v>241.200607299805</c:v>
                </c:pt>
                <c:pt idx="135">
                  <c:v>240.78294372558599</c:v>
                </c:pt>
                <c:pt idx="136">
                  <c:v>240.33215332031301</c:v>
                </c:pt>
                <c:pt idx="137">
                  <c:v>239.88819122314499</c:v>
                </c:pt>
                <c:pt idx="138">
                  <c:v>239.45685577392601</c:v>
                </c:pt>
                <c:pt idx="139">
                  <c:v>239.089714050293</c:v>
                </c:pt>
                <c:pt idx="140">
                  <c:v>238.70578002929699</c:v>
                </c:pt>
                <c:pt idx="141">
                  <c:v>238.29655456543</c:v>
                </c:pt>
                <c:pt idx="142">
                  <c:v>237.88018798828099</c:v>
                </c:pt>
                <c:pt idx="143">
                  <c:v>237.46298980712899</c:v>
                </c:pt>
                <c:pt idx="144">
                  <c:v>237.06298828125</c:v>
                </c:pt>
                <c:pt idx="145">
                  <c:v>236.649955749512</c:v>
                </c:pt>
                <c:pt idx="146">
                  <c:v>236.23603820800801</c:v>
                </c:pt>
                <c:pt idx="147">
                  <c:v>235.80581665039099</c:v>
                </c:pt>
                <c:pt idx="148">
                  <c:v>235.354042053223</c:v>
                </c:pt>
                <c:pt idx="149">
                  <c:v>234.90618133544899</c:v>
                </c:pt>
                <c:pt idx="150">
                  <c:v>234.47311401367199</c:v>
                </c:pt>
                <c:pt idx="151">
                  <c:v>234.049751281738</c:v>
                </c:pt>
                <c:pt idx="152">
                  <c:v>233.63847351074199</c:v>
                </c:pt>
                <c:pt idx="153">
                  <c:v>233.225135803223</c:v>
                </c:pt>
                <c:pt idx="154">
                  <c:v>232.814453125</c:v>
                </c:pt>
                <c:pt idx="155">
                  <c:v>232.39173889160199</c:v>
                </c:pt>
                <c:pt idx="156">
                  <c:v>232.00046539306601</c:v>
                </c:pt>
                <c:pt idx="157">
                  <c:v>231.58900451660199</c:v>
                </c:pt>
                <c:pt idx="158">
                  <c:v>231.22618103027301</c:v>
                </c:pt>
                <c:pt idx="159">
                  <c:v>230.77830505371099</c:v>
                </c:pt>
                <c:pt idx="160">
                  <c:v>230.33128356933599</c:v>
                </c:pt>
                <c:pt idx="161">
                  <c:v>229.93161010742199</c:v>
                </c:pt>
                <c:pt idx="162">
                  <c:v>229.503700256348</c:v>
                </c:pt>
                <c:pt idx="163">
                  <c:v>229.08653259277301</c:v>
                </c:pt>
                <c:pt idx="164">
                  <c:v>228.67733001708999</c:v>
                </c:pt>
                <c:pt idx="165">
                  <c:v>228.25205230712899</c:v>
                </c:pt>
                <c:pt idx="166">
                  <c:v>227.81845092773401</c:v>
                </c:pt>
                <c:pt idx="167">
                  <c:v>227.39478302001999</c:v>
                </c:pt>
                <c:pt idx="168">
                  <c:v>226.99697875976599</c:v>
                </c:pt>
                <c:pt idx="169">
                  <c:v>226.610954284668</c:v>
                </c:pt>
                <c:pt idx="170">
                  <c:v>226.20452117919899</c:v>
                </c:pt>
                <c:pt idx="171">
                  <c:v>225.78366851806601</c:v>
                </c:pt>
                <c:pt idx="172">
                  <c:v>225.35681152343801</c:v>
                </c:pt>
                <c:pt idx="173">
                  <c:v>224.90512847900399</c:v>
                </c:pt>
                <c:pt idx="174">
                  <c:v>224.50640869140599</c:v>
                </c:pt>
                <c:pt idx="175">
                  <c:v>224.13500213623001</c:v>
                </c:pt>
                <c:pt idx="176">
                  <c:v>223.723442077637</c:v>
                </c:pt>
                <c:pt idx="177">
                  <c:v>223.27831268310501</c:v>
                </c:pt>
                <c:pt idx="178">
                  <c:v>222.839279174805</c:v>
                </c:pt>
                <c:pt idx="179">
                  <c:v>222.44189453125</c:v>
                </c:pt>
                <c:pt idx="180">
                  <c:v>222.02085876464801</c:v>
                </c:pt>
                <c:pt idx="181">
                  <c:v>221.59511566162101</c:v>
                </c:pt>
                <c:pt idx="182">
                  <c:v>221.17799377441401</c:v>
                </c:pt>
                <c:pt idx="183">
                  <c:v>220.77653503418</c:v>
                </c:pt>
                <c:pt idx="184">
                  <c:v>220.35772705078099</c:v>
                </c:pt>
                <c:pt idx="185">
                  <c:v>219.943244934082</c:v>
                </c:pt>
                <c:pt idx="186">
                  <c:v>219.534103393555</c:v>
                </c:pt>
                <c:pt idx="187">
                  <c:v>219.125282287598</c:v>
                </c:pt>
                <c:pt idx="188">
                  <c:v>218.72231292724601</c:v>
                </c:pt>
                <c:pt idx="189">
                  <c:v>218.31085205078099</c:v>
                </c:pt>
                <c:pt idx="190">
                  <c:v>217.85977935791001</c:v>
                </c:pt>
                <c:pt idx="191">
                  <c:v>217.430908203125</c:v>
                </c:pt>
                <c:pt idx="192">
                  <c:v>217.00504302978501</c:v>
                </c:pt>
                <c:pt idx="193">
                  <c:v>216.55580139160199</c:v>
                </c:pt>
                <c:pt idx="194">
                  <c:v>216.14514160156199</c:v>
                </c:pt>
                <c:pt idx="195">
                  <c:v>215.75992584228501</c:v>
                </c:pt>
                <c:pt idx="196">
                  <c:v>215.35855865478501</c:v>
                </c:pt>
                <c:pt idx="197">
                  <c:v>214.92835998535199</c:v>
                </c:pt>
                <c:pt idx="198">
                  <c:v>214.51026916503901</c:v>
                </c:pt>
                <c:pt idx="199">
                  <c:v>214.10501098632801</c:v>
                </c:pt>
                <c:pt idx="200">
                  <c:v>213.709526062012</c:v>
                </c:pt>
                <c:pt idx="201">
                  <c:v>213.29898071289099</c:v>
                </c:pt>
                <c:pt idx="202">
                  <c:v>212.89367675781301</c:v>
                </c:pt>
                <c:pt idx="203">
                  <c:v>212.47633361816401</c:v>
                </c:pt>
                <c:pt idx="204">
                  <c:v>212.04153442382801</c:v>
                </c:pt>
                <c:pt idx="205">
                  <c:v>211.61291503906199</c:v>
                </c:pt>
                <c:pt idx="206">
                  <c:v>211.19579315185501</c:v>
                </c:pt>
                <c:pt idx="207">
                  <c:v>210.77098846435501</c:v>
                </c:pt>
                <c:pt idx="208">
                  <c:v>210.346435546875</c:v>
                </c:pt>
                <c:pt idx="209">
                  <c:v>209.93843078613301</c:v>
                </c:pt>
                <c:pt idx="210">
                  <c:v>209.54241180419899</c:v>
                </c:pt>
                <c:pt idx="211">
                  <c:v>209.11533355712899</c:v>
                </c:pt>
                <c:pt idx="212">
                  <c:v>208.68701934814499</c:v>
                </c:pt>
                <c:pt idx="213">
                  <c:v>208.269340515137</c:v>
                </c:pt>
                <c:pt idx="214">
                  <c:v>207.83090972900399</c:v>
                </c:pt>
                <c:pt idx="215">
                  <c:v>207.428657531738</c:v>
                </c:pt>
                <c:pt idx="216">
                  <c:v>207.01010894775399</c:v>
                </c:pt>
                <c:pt idx="217">
                  <c:v>206.63933563232399</c:v>
                </c:pt>
                <c:pt idx="218">
                  <c:v>206.21323394775399</c:v>
                </c:pt>
                <c:pt idx="219">
                  <c:v>205.80853271484401</c:v>
                </c:pt>
                <c:pt idx="220">
                  <c:v>205.393516540527</c:v>
                </c:pt>
                <c:pt idx="221">
                  <c:v>204.978065490723</c:v>
                </c:pt>
                <c:pt idx="222">
                  <c:v>204.54470825195301</c:v>
                </c:pt>
                <c:pt idx="223">
                  <c:v>204.08741760253901</c:v>
                </c:pt>
                <c:pt idx="224">
                  <c:v>203.65289306640599</c:v>
                </c:pt>
                <c:pt idx="225">
                  <c:v>203.24319458007801</c:v>
                </c:pt>
                <c:pt idx="226">
                  <c:v>202.873985290527</c:v>
                </c:pt>
                <c:pt idx="227">
                  <c:v>202.467529296875</c:v>
                </c:pt>
                <c:pt idx="228">
                  <c:v>202.047775268555</c:v>
                </c:pt>
                <c:pt idx="229">
                  <c:v>201.65200805664099</c:v>
                </c:pt>
                <c:pt idx="230">
                  <c:v>201.24689483642601</c:v>
                </c:pt>
                <c:pt idx="231">
                  <c:v>200.81416320800801</c:v>
                </c:pt>
                <c:pt idx="232">
                  <c:v>200.39430999755899</c:v>
                </c:pt>
                <c:pt idx="233">
                  <c:v>199.975395202637</c:v>
                </c:pt>
                <c:pt idx="234">
                  <c:v>199.54043579101599</c:v>
                </c:pt>
                <c:pt idx="235">
                  <c:v>199.13450622558599</c:v>
                </c:pt>
                <c:pt idx="236">
                  <c:v>198.74685668945301</c:v>
                </c:pt>
                <c:pt idx="237">
                  <c:v>198.350303649902</c:v>
                </c:pt>
                <c:pt idx="238">
                  <c:v>197.98959350585901</c:v>
                </c:pt>
                <c:pt idx="239">
                  <c:v>197.56027221679699</c:v>
                </c:pt>
                <c:pt idx="240">
                  <c:v>197.14096832275399</c:v>
                </c:pt>
                <c:pt idx="241">
                  <c:v>196.747108459473</c:v>
                </c:pt>
                <c:pt idx="242">
                  <c:v>196.32503509521499</c:v>
                </c:pt>
                <c:pt idx="243">
                  <c:v>195.88236999511699</c:v>
                </c:pt>
                <c:pt idx="244">
                  <c:v>195.45997619628901</c:v>
                </c:pt>
                <c:pt idx="245">
                  <c:v>195.05224609375</c:v>
                </c:pt>
                <c:pt idx="246">
                  <c:v>194.63108825683599</c:v>
                </c:pt>
                <c:pt idx="247">
                  <c:v>194.16967010498001</c:v>
                </c:pt>
                <c:pt idx="248">
                  <c:v>193.74380493164099</c:v>
                </c:pt>
                <c:pt idx="249">
                  <c:v>193.33120727539099</c:v>
                </c:pt>
                <c:pt idx="250">
                  <c:v>192.910438537598</c:v>
                </c:pt>
                <c:pt idx="251">
                  <c:v>192.494216918945</c:v>
                </c:pt>
                <c:pt idx="252">
                  <c:v>192.05492401123001</c:v>
                </c:pt>
                <c:pt idx="253">
                  <c:v>191.65651702880899</c:v>
                </c:pt>
                <c:pt idx="254">
                  <c:v>191.25384521484401</c:v>
                </c:pt>
                <c:pt idx="255">
                  <c:v>190.83793640136699</c:v>
                </c:pt>
                <c:pt idx="256">
                  <c:v>190.39512634277301</c:v>
                </c:pt>
                <c:pt idx="257">
                  <c:v>189.999076843262</c:v>
                </c:pt>
                <c:pt idx="258">
                  <c:v>189.62451171875</c:v>
                </c:pt>
                <c:pt idx="259">
                  <c:v>189.22268676757801</c:v>
                </c:pt>
                <c:pt idx="260">
                  <c:v>188.810249328613</c:v>
                </c:pt>
                <c:pt idx="261">
                  <c:v>188.399711608887</c:v>
                </c:pt>
                <c:pt idx="262">
                  <c:v>187.97602844238301</c:v>
                </c:pt>
                <c:pt idx="263">
                  <c:v>187.54465484619101</c:v>
                </c:pt>
                <c:pt idx="264">
                  <c:v>187.11630249023401</c:v>
                </c:pt>
                <c:pt idx="265">
                  <c:v>186.68471527099601</c:v>
                </c:pt>
                <c:pt idx="266">
                  <c:v>186.26229095458999</c:v>
                </c:pt>
                <c:pt idx="267">
                  <c:v>185.81768798828099</c:v>
                </c:pt>
                <c:pt idx="268">
                  <c:v>185.388595581055</c:v>
                </c:pt>
                <c:pt idx="269">
                  <c:v>184.983772277832</c:v>
                </c:pt>
                <c:pt idx="270">
                  <c:v>184.57566833496099</c:v>
                </c:pt>
                <c:pt idx="271">
                  <c:v>184.15135955810501</c:v>
                </c:pt>
                <c:pt idx="272">
                  <c:v>183.723709106445</c:v>
                </c:pt>
                <c:pt idx="273">
                  <c:v>183.311714172363</c:v>
                </c:pt>
                <c:pt idx="274">
                  <c:v>182.89536285400399</c:v>
                </c:pt>
                <c:pt idx="275">
                  <c:v>182.498008728027</c:v>
                </c:pt>
                <c:pt idx="276">
                  <c:v>182.07092285156199</c:v>
                </c:pt>
                <c:pt idx="277">
                  <c:v>181.67551422119101</c:v>
                </c:pt>
                <c:pt idx="278">
                  <c:v>181.289833068848</c:v>
                </c:pt>
                <c:pt idx="279">
                  <c:v>180.866889953613</c:v>
                </c:pt>
                <c:pt idx="280">
                  <c:v>180.458419799805</c:v>
                </c:pt>
                <c:pt idx="281">
                  <c:v>180.04867553710901</c:v>
                </c:pt>
                <c:pt idx="282">
                  <c:v>179.63445281982399</c:v>
                </c:pt>
                <c:pt idx="283">
                  <c:v>179.19350433349601</c:v>
                </c:pt>
                <c:pt idx="284">
                  <c:v>178.771842956543</c:v>
                </c:pt>
                <c:pt idx="285">
                  <c:v>178.362602233887</c:v>
                </c:pt>
                <c:pt idx="286">
                  <c:v>177.92775726318399</c:v>
                </c:pt>
                <c:pt idx="287">
                  <c:v>177.51399230957</c:v>
                </c:pt>
                <c:pt idx="288">
                  <c:v>177.09527587890599</c:v>
                </c:pt>
                <c:pt idx="289">
                  <c:v>176.69351196289099</c:v>
                </c:pt>
                <c:pt idx="290">
                  <c:v>176.28206634521499</c:v>
                </c:pt>
                <c:pt idx="291">
                  <c:v>175.875541687012</c:v>
                </c:pt>
                <c:pt idx="292">
                  <c:v>175.463623046875</c:v>
                </c:pt>
                <c:pt idx="293">
                  <c:v>175.049110412598</c:v>
                </c:pt>
                <c:pt idx="294">
                  <c:v>174.64254760742199</c:v>
                </c:pt>
                <c:pt idx="295">
                  <c:v>174.225547790527</c:v>
                </c:pt>
                <c:pt idx="296">
                  <c:v>173.81965637207</c:v>
                </c:pt>
                <c:pt idx="297">
                  <c:v>173.38114929199199</c:v>
                </c:pt>
                <c:pt idx="298">
                  <c:v>172.939079284668</c:v>
                </c:pt>
                <c:pt idx="299">
                  <c:v>172.53900146484401</c:v>
                </c:pt>
                <c:pt idx="300">
                  <c:v>172.138481140137</c:v>
                </c:pt>
                <c:pt idx="301">
                  <c:v>171.71971130371099</c:v>
                </c:pt>
                <c:pt idx="302">
                  <c:v>171.29763793945301</c:v>
                </c:pt>
                <c:pt idx="303">
                  <c:v>170.86357116699199</c:v>
                </c:pt>
                <c:pt idx="304">
                  <c:v>170.42100524902301</c:v>
                </c:pt>
                <c:pt idx="305">
                  <c:v>170.008918762207</c:v>
                </c:pt>
                <c:pt idx="306">
                  <c:v>169.57415008544899</c:v>
                </c:pt>
                <c:pt idx="307">
                  <c:v>169.13234710693399</c:v>
                </c:pt>
                <c:pt idx="308">
                  <c:v>168.70458984375</c:v>
                </c:pt>
                <c:pt idx="309">
                  <c:v>168.31446838378901</c:v>
                </c:pt>
                <c:pt idx="310">
                  <c:v>167.91371154785199</c:v>
                </c:pt>
                <c:pt idx="311">
                  <c:v>167.49471282958999</c:v>
                </c:pt>
                <c:pt idx="312">
                  <c:v>167.09250640869101</c:v>
                </c:pt>
                <c:pt idx="313">
                  <c:v>166.6962890625</c:v>
                </c:pt>
                <c:pt idx="314">
                  <c:v>166.31015777587899</c:v>
                </c:pt>
                <c:pt idx="315">
                  <c:v>165.88700866699199</c:v>
                </c:pt>
                <c:pt idx="316">
                  <c:v>165.46800231933599</c:v>
                </c:pt>
                <c:pt idx="317">
                  <c:v>165.04713439941401</c:v>
                </c:pt>
                <c:pt idx="318">
                  <c:v>164.62487792968699</c:v>
                </c:pt>
                <c:pt idx="319">
                  <c:v>164.18328857421901</c:v>
                </c:pt>
                <c:pt idx="320">
                  <c:v>163.78919982910199</c:v>
                </c:pt>
                <c:pt idx="321">
                  <c:v>163.356559753418</c:v>
                </c:pt>
                <c:pt idx="322">
                  <c:v>162.962043762207</c:v>
                </c:pt>
                <c:pt idx="323">
                  <c:v>162.54667663574199</c:v>
                </c:pt>
                <c:pt idx="324">
                  <c:v>162.11407470703099</c:v>
                </c:pt>
                <c:pt idx="325">
                  <c:v>161.68694305419899</c:v>
                </c:pt>
                <c:pt idx="326">
                  <c:v>161.28601074218699</c:v>
                </c:pt>
                <c:pt idx="327">
                  <c:v>160.88833618164099</c:v>
                </c:pt>
                <c:pt idx="328">
                  <c:v>160.48537445068399</c:v>
                </c:pt>
                <c:pt idx="329">
                  <c:v>160.08314514160199</c:v>
                </c:pt>
                <c:pt idx="330">
                  <c:v>159.66282653808599</c:v>
                </c:pt>
                <c:pt idx="331">
                  <c:v>159.22776794433599</c:v>
                </c:pt>
                <c:pt idx="332">
                  <c:v>158.80272674560501</c:v>
                </c:pt>
                <c:pt idx="333">
                  <c:v>158.38420867919899</c:v>
                </c:pt>
                <c:pt idx="334">
                  <c:v>157.95523071289099</c:v>
                </c:pt>
                <c:pt idx="335">
                  <c:v>157.53326416015599</c:v>
                </c:pt>
                <c:pt idx="336">
                  <c:v>157.08769226074199</c:v>
                </c:pt>
                <c:pt idx="337">
                  <c:v>156.65521240234401</c:v>
                </c:pt>
                <c:pt idx="338">
                  <c:v>156.20783233642601</c:v>
                </c:pt>
                <c:pt idx="339">
                  <c:v>155.795951843262</c:v>
                </c:pt>
                <c:pt idx="340">
                  <c:v>155.38906097412101</c:v>
                </c:pt>
                <c:pt idx="341">
                  <c:v>155.00551605224601</c:v>
                </c:pt>
                <c:pt idx="342">
                  <c:v>154.64173889160199</c:v>
                </c:pt>
                <c:pt idx="343">
                  <c:v>154.20995330810501</c:v>
                </c:pt>
                <c:pt idx="344">
                  <c:v>153.763916015625</c:v>
                </c:pt>
                <c:pt idx="345">
                  <c:v>153.349174499512</c:v>
                </c:pt>
                <c:pt idx="346">
                  <c:v>152.93450164794899</c:v>
                </c:pt>
                <c:pt idx="347">
                  <c:v>152.51364898681601</c:v>
                </c:pt>
                <c:pt idx="348">
                  <c:v>152.08805084228501</c:v>
                </c:pt>
                <c:pt idx="349">
                  <c:v>151.68516540527301</c:v>
                </c:pt>
                <c:pt idx="350">
                  <c:v>151.31150817871099</c:v>
                </c:pt>
                <c:pt idx="351">
                  <c:v>150.99253845214801</c:v>
                </c:pt>
                <c:pt idx="352">
                  <c:v>150.75094604492199</c:v>
                </c:pt>
                <c:pt idx="353">
                  <c:v>150.56795501708999</c:v>
                </c:pt>
                <c:pt idx="354">
                  <c:v>150.44180297851599</c:v>
                </c:pt>
                <c:pt idx="355">
                  <c:v>150.356201171875</c:v>
                </c:pt>
                <c:pt idx="356">
                  <c:v>150.29491424560501</c:v>
                </c:pt>
                <c:pt idx="357">
                  <c:v>150.247146606445</c:v>
                </c:pt>
                <c:pt idx="358">
                  <c:v>150.20441436767601</c:v>
                </c:pt>
                <c:pt idx="359">
                  <c:v>150.16675567626999</c:v>
                </c:pt>
                <c:pt idx="360">
                  <c:v>150.134841918945</c:v>
                </c:pt>
                <c:pt idx="361">
                  <c:v>150.10720825195301</c:v>
                </c:pt>
                <c:pt idx="362">
                  <c:v>150.08554840087899</c:v>
                </c:pt>
                <c:pt idx="363">
                  <c:v>150.06705474853501</c:v>
                </c:pt>
                <c:pt idx="364">
                  <c:v>150.047439575195</c:v>
                </c:pt>
                <c:pt idx="365">
                  <c:v>150.02282714843801</c:v>
                </c:pt>
                <c:pt idx="366">
                  <c:v>150.01296234130899</c:v>
                </c:pt>
                <c:pt idx="367">
                  <c:v>150.047309875488</c:v>
                </c:pt>
                <c:pt idx="368">
                  <c:v>150.16059875488301</c:v>
                </c:pt>
                <c:pt idx="369">
                  <c:v>150.36501312255899</c:v>
                </c:pt>
                <c:pt idx="370">
                  <c:v>150.64704132080101</c:v>
                </c:pt>
                <c:pt idx="371">
                  <c:v>150.99184417724601</c:v>
                </c:pt>
                <c:pt idx="372">
                  <c:v>151.36698913574199</c:v>
                </c:pt>
                <c:pt idx="373">
                  <c:v>151.76174926757801</c:v>
                </c:pt>
                <c:pt idx="374">
                  <c:v>152.169624328613</c:v>
                </c:pt>
                <c:pt idx="375">
                  <c:v>152.57602691650399</c:v>
                </c:pt>
                <c:pt idx="376">
                  <c:v>153.00231933593801</c:v>
                </c:pt>
                <c:pt idx="377">
                  <c:v>153.42881011962899</c:v>
                </c:pt>
                <c:pt idx="378">
                  <c:v>153.86405944824199</c:v>
                </c:pt>
                <c:pt idx="379">
                  <c:v>154.25617218017601</c:v>
                </c:pt>
                <c:pt idx="380">
                  <c:v>154.71981048583999</c:v>
                </c:pt>
                <c:pt idx="381">
                  <c:v>155.13614654541001</c:v>
                </c:pt>
                <c:pt idx="382">
                  <c:v>155.565727233887</c:v>
                </c:pt>
                <c:pt idx="383">
                  <c:v>155.99516296386699</c:v>
                </c:pt>
                <c:pt idx="384">
                  <c:v>156.430419921875</c:v>
                </c:pt>
                <c:pt idx="385">
                  <c:v>156.84841918945301</c:v>
                </c:pt>
                <c:pt idx="386">
                  <c:v>157.26514434814499</c:v>
                </c:pt>
                <c:pt idx="387">
                  <c:v>157.67839813232399</c:v>
                </c:pt>
                <c:pt idx="388">
                  <c:v>158.10733795166001</c:v>
                </c:pt>
                <c:pt idx="389">
                  <c:v>158.51568603515599</c:v>
                </c:pt>
                <c:pt idx="390">
                  <c:v>158.91368103027301</c:v>
                </c:pt>
                <c:pt idx="391">
                  <c:v>159.30993652343801</c:v>
                </c:pt>
                <c:pt idx="392">
                  <c:v>159.72480773925801</c:v>
                </c:pt>
                <c:pt idx="393">
                  <c:v>160.14405822753901</c:v>
                </c:pt>
                <c:pt idx="394">
                  <c:v>160.62172698974601</c:v>
                </c:pt>
                <c:pt idx="395">
                  <c:v>161.10466766357399</c:v>
                </c:pt>
                <c:pt idx="396">
                  <c:v>161.51406860351599</c:v>
                </c:pt>
                <c:pt idx="397">
                  <c:v>161.92500305175801</c:v>
                </c:pt>
                <c:pt idx="398">
                  <c:v>162.33775329589801</c:v>
                </c:pt>
                <c:pt idx="399">
                  <c:v>162.71746063232399</c:v>
                </c:pt>
                <c:pt idx="400">
                  <c:v>163.13360595703099</c:v>
                </c:pt>
                <c:pt idx="401">
                  <c:v>163.514106750488</c:v>
                </c:pt>
                <c:pt idx="402">
                  <c:v>163.92567443847699</c:v>
                </c:pt>
                <c:pt idx="403">
                  <c:v>164.33493804931601</c:v>
                </c:pt>
                <c:pt idx="404">
                  <c:v>164.72233581543</c:v>
                </c:pt>
                <c:pt idx="405">
                  <c:v>165.12884521484401</c:v>
                </c:pt>
                <c:pt idx="406">
                  <c:v>165.55735778808599</c:v>
                </c:pt>
                <c:pt idx="407">
                  <c:v>165.95127868652301</c:v>
                </c:pt>
                <c:pt idx="408">
                  <c:v>166.353889465332</c:v>
                </c:pt>
                <c:pt idx="409">
                  <c:v>166.78327178955101</c:v>
                </c:pt>
                <c:pt idx="410">
                  <c:v>167.18763732910199</c:v>
                </c:pt>
                <c:pt idx="411">
                  <c:v>167.60953521728501</c:v>
                </c:pt>
                <c:pt idx="412">
                  <c:v>168.01120758056601</c:v>
                </c:pt>
                <c:pt idx="413">
                  <c:v>168.40515136718699</c:v>
                </c:pt>
                <c:pt idx="414">
                  <c:v>168.83595275878901</c:v>
                </c:pt>
                <c:pt idx="415">
                  <c:v>169.25721740722699</c:v>
                </c:pt>
                <c:pt idx="416">
                  <c:v>169.643684387207</c:v>
                </c:pt>
                <c:pt idx="417">
                  <c:v>170.053520202637</c:v>
                </c:pt>
                <c:pt idx="418">
                  <c:v>170.486457824707</c:v>
                </c:pt>
                <c:pt idx="419">
                  <c:v>170.90920257568399</c:v>
                </c:pt>
                <c:pt idx="420">
                  <c:v>171.30941772460901</c:v>
                </c:pt>
                <c:pt idx="421">
                  <c:v>171.68371582031301</c:v>
                </c:pt>
                <c:pt idx="422">
                  <c:v>172.10861968994101</c:v>
                </c:pt>
                <c:pt idx="423">
                  <c:v>172.508659362793</c:v>
                </c:pt>
                <c:pt idx="424">
                  <c:v>172.91089630126999</c:v>
                </c:pt>
                <c:pt idx="425">
                  <c:v>173.30831909179699</c:v>
                </c:pt>
                <c:pt idx="426">
                  <c:v>173.70735931396499</c:v>
                </c:pt>
                <c:pt idx="427">
                  <c:v>174.11653137207</c:v>
                </c:pt>
                <c:pt idx="428">
                  <c:v>174.53517913818399</c:v>
                </c:pt>
                <c:pt idx="429">
                  <c:v>174.95620727539099</c:v>
                </c:pt>
                <c:pt idx="430">
                  <c:v>175.35173797607399</c:v>
                </c:pt>
                <c:pt idx="431">
                  <c:v>175.75582885742199</c:v>
                </c:pt>
                <c:pt idx="432">
                  <c:v>176.170204162598</c:v>
                </c:pt>
                <c:pt idx="433">
                  <c:v>176.60825347900399</c:v>
                </c:pt>
                <c:pt idx="434">
                  <c:v>177.01551818847699</c:v>
                </c:pt>
                <c:pt idx="435">
                  <c:v>177.41616058349601</c:v>
                </c:pt>
                <c:pt idx="436">
                  <c:v>177.86582946777301</c:v>
                </c:pt>
                <c:pt idx="437">
                  <c:v>178.29916381835901</c:v>
                </c:pt>
                <c:pt idx="438">
                  <c:v>178.68912506103501</c:v>
                </c:pt>
                <c:pt idx="439">
                  <c:v>179.11572265625</c:v>
                </c:pt>
                <c:pt idx="440">
                  <c:v>179.577095031738</c:v>
                </c:pt>
                <c:pt idx="441">
                  <c:v>180.019775390625</c:v>
                </c:pt>
                <c:pt idx="442">
                  <c:v>180.42556762695301</c:v>
                </c:pt>
                <c:pt idx="443">
                  <c:v>180.81252288818399</c:v>
                </c:pt>
                <c:pt idx="444">
                  <c:v>181.20140075683599</c:v>
                </c:pt>
                <c:pt idx="445">
                  <c:v>181.63661956787101</c:v>
                </c:pt>
                <c:pt idx="446">
                  <c:v>182.03184509277301</c:v>
                </c:pt>
                <c:pt idx="447">
                  <c:v>182.450645446777</c:v>
                </c:pt>
                <c:pt idx="448">
                  <c:v>182.86877441406199</c:v>
                </c:pt>
                <c:pt idx="449">
                  <c:v>183.290077209473</c:v>
                </c:pt>
                <c:pt idx="450">
                  <c:v>183.71748352050801</c:v>
                </c:pt>
                <c:pt idx="451">
                  <c:v>184.12921905517601</c:v>
                </c:pt>
                <c:pt idx="452">
                  <c:v>184.52479553222699</c:v>
                </c:pt>
                <c:pt idx="453">
                  <c:v>184.928413391113</c:v>
                </c:pt>
                <c:pt idx="454">
                  <c:v>185.35573577880899</c:v>
                </c:pt>
                <c:pt idx="455">
                  <c:v>185.77076721191401</c:v>
                </c:pt>
                <c:pt idx="456">
                  <c:v>186.18579864501999</c:v>
                </c:pt>
                <c:pt idx="457">
                  <c:v>186.645561218262</c:v>
                </c:pt>
                <c:pt idx="458">
                  <c:v>187.09748840332</c:v>
                </c:pt>
                <c:pt idx="459">
                  <c:v>187.523323059082</c:v>
                </c:pt>
                <c:pt idx="460">
                  <c:v>187.96417236328099</c:v>
                </c:pt>
                <c:pt idx="461">
                  <c:v>188.37889099121099</c:v>
                </c:pt>
                <c:pt idx="462">
                  <c:v>188.79084777832</c:v>
                </c:pt>
                <c:pt idx="463">
                  <c:v>189.176139831543</c:v>
                </c:pt>
                <c:pt idx="464">
                  <c:v>189.573539733887</c:v>
                </c:pt>
                <c:pt idx="465">
                  <c:v>190.00496673583999</c:v>
                </c:pt>
                <c:pt idx="466">
                  <c:v>190.41969299316401</c:v>
                </c:pt>
                <c:pt idx="467">
                  <c:v>190.83029937744101</c:v>
                </c:pt>
                <c:pt idx="468">
                  <c:v>191.25762939453099</c:v>
                </c:pt>
                <c:pt idx="469">
                  <c:v>191.675704956055</c:v>
                </c:pt>
                <c:pt idx="470">
                  <c:v>192.06623077392601</c:v>
                </c:pt>
                <c:pt idx="471">
                  <c:v>192.44322204589801</c:v>
                </c:pt>
                <c:pt idx="472">
                  <c:v>192.85604858398401</c:v>
                </c:pt>
                <c:pt idx="473">
                  <c:v>193.26584625244101</c:v>
                </c:pt>
                <c:pt idx="474">
                  <c:v>193.67009735107399</c:v>
                </c:pt>
                <c:pt idx="475">
                  <c:v>194.10675048828099</c:v>
                </c:pt>
                <c:pt idx="476">
                  <c:v>194.54421234130899</c:v>
                </c:pt>
                <c:pt idx="477">
                  <c:v>194.96667480468699</c:v>
                </c:pt>
                <c:pt idx="478">
                  <c:v>195.39207458496099</c:v>
                </c:pt>
                <c:pt idx="479">
                  <c:v>195.82591247558599</c:v>
                </c:pt>
                <c:pt idx="480">
                  <c:v>196.23598480224601</c:v>
                </c:pt>
                <c:pt idx="481">
                  <c:v>196.64939117431601</c:v>
                </c:pt>
                <c:pt idx="482">
                  <c:v>197.07952880859401</c:v>
                </c:pt>
                <c:pt idx="483">
                  <c:v>197.46452331543</c:v>
                </c:pt>
                <c:pt idx="484">
                  <c:v>197.82046508789099</c:v>
                </c:pt>
                <c:pt idx="485">
                  <c:v>198.218391418457</c:v>
                </c:pt>
                <c:pt idx="486">
                  <c:v>198.64764404296901</c:v>
                </c:pt>
                <c:pt idx="487">
                  <c:v>199.066780090332</c:v>
                </c:pt>
                <c:pt idx="488">
                  <c:v>199.494575500488</c:v>
                </c:pt>
                <c:pt idx="489">
                  <c:v>199.90119934082</c:v>
                </c:pt>
                <c:pt idx="490">
                  <c:v>200.293510437012</c:v>
                </c:pt>
                <c:pt idx="491">
                  <c:v>200.698204040527</c:v>
                </c:pt>
                <c:pt idx="492">
                  <c:v>201.11693572998001</c:v>
                </c:pt>
                <c:pt idx="493">
                  <c:v>201.551948547363</c:v>
                </c:pt>
                <c:pt idx="494">
                  <c:v>201.96848297119101</c:v>
                </c:pt>
                <c:pt idx="495">
                  <c:v>202.380500793457</c:v>
                </c:pt>
                <c:pt idx="496">
                  <c:v>202.79901123046901</c:v>
                </c:pt>
                <c:pt idx="497">
                  <c:v>203.19451141357399</c:v>
                </c:pt>
                <c:pt idx="498">
                  <c:v>203.630912780762</c:v>
                </c:pt>
                <c:pt idx="499">
                  <c:v>204.087852478027</c:v>
                </c:pt>
                <c:pt idx="500">
                  <c:v>204.49484252929699</c:v>
                </c:pt>
                <c:pt idx="501">
                  <c:v>204.91275787353501</c:v>
                </c:pt>
                <c:pt idx="502">
                  <c:v>205.35151672363301</c:v>
                </c:pt>
                <c:pt idx="503">
                  <c:v>205.73612976074199</c:v>
                </c:pt>
                <c:pt idx="504">
                  <c:v>206.15764617919899</c:v>
                </c:pt>
                <c:pt idx="505">
                  <c:v>206.62640380859401</c:v>
                </c:pt>
                <c:pt idx="506">
                  <c:v>207.04433441162101</c:v>
                </c:pt>
                <c:pt idx="507">
                  <c:v>207.42934417724601</c:v>
                </c:pt>
                <c:pt idx="508">
                  <c:v>207.818656921387</c:v>
                </c:pt>
                <c:pt idx="509">
                  <c:v>208.21240234375</c:v>
                </c:pt>
                <c:pt idx="510">
                  <c:v>208.603065490723</c:v>
                </c:pt>
                <c:pt idx="511">
                  <c:v>209.00497436523401</c:v>
                </c:pt>
                <c:pt idx="512">
                  <c:v>209.417068481445</c:v>
                </c:pt>
                <c:pt idx="513">
                  <c:v>209.849906921387</c:v>
                </c:pt>
                <c:pt idx="514">
                  <c:v>210.26094055175801</c:v>
                </c:pt>
                <c:pt idx="515">
                  <c:v>210.68394470214801</c:v>
                </c:pt>
                <c:pt idx="516">
                  <c:v>211.11601257324199</c:v>
                </c:pt>
                <c:pt idx="517">
                  <c:v>211.534721374512</c:v>
                </c:pt>
                <c:pt idx="518">
                  <c:v>211.92971038818399</c:v>
                </c:pt>
                <c:pt idx="519">
                  <c:v>212.33553314208999</c:v>
                </c:pt>
                <c:pt idx="520">
                  <c:v>212.754096984863</c:v>
                </c:pt>
                <c:pt idx="521">
                  <c:v>213.18212890625</c:v>
                </c:pt>
                <c:pt idx="522">
                  <c:v>213.61550903320301</c:v>
                </c:pt>
                <c:pt idx="523">
                  <c:v>213.99414825439499</c:v>
                </c:pt>
                <c:pt idx="524">
                  <c:v>214.418586730957</c:v>
                </c:pt>
                <c:pt idx="525">
                  <c:v>214.81651306152301</c:v>
                </c:pt>
                <c:pt idx="526">
                  <c:v>215.25314331054699</c:v>
                </c:pt>
                <c:pt idx="527">
                  <c:v>215.66685485839801</c:v>
                </c:pt>
                <c:pt idx="528">
                  <c:v>216.09857177734401</c:v>
                </c:pt>
                <c:pt idx="529">
                  <c:v>216.53302001953099</c:v>
                </c:pt>
                <c:pt idx="530">
                  <c:v>216.91617584228501</c:v>
                </c:pt>
                <c:pt idx="531">
                  <c:v>217.32326507568399</c:v>
                </c:pt>
                <c:pt idx="532">
                  <c:v>217.75117492675801</c:v>
                </c:pt>
                <c:pt idx="533">
                  <c:v>218.16519165039099</c:v>
                </c:pt>
                <c:pt idx="534">
                  <c:v>218.56142425537101</c:v>
                </c:pt>
                <c:pt idx="535">
                  <c:v>218.99129486083999</c:v>
                </c:pt>
                <c:pt idx="536">
                  <c:v>219.43465423583999</c:v>
                </c:pt>
                <c:pt idx="537">
                  <c:v>219.84055328369101</c:v>
                </c:pt>
                <c:pt idx="538">
                  <c:v>220.252311706543</c:v>
                </c:pt>
                <c:pt idx="539">
                  <c:v>220.691818237305</c:v>
                </c:pt>
                <c:pt idx="540">
                  <c:v>221.09526062011699</c:v>
                </c:pt>
                <c:pt idx="541">
                  <c:v>221.490287780762</c:v>
                </c:pt>
                <c:pt idx="542">
                  <c:v>221.91572570800801</c:v>
                </c:pt>
                <c:pt idx="543">
                  <c:v>222.329719543457</c:v>
                </c:pt>
                <c:pt idx="544">
                  <c:v>222.72102355957</c:v>
                </c:pt>
                <c:pt idx="545">
                  <c:v>223.14315032958999</c:v>
                </c:pt>
                <c:pt idx="546">
                  <c:v>223.555046081543</c:v>
                </c:pt>
                <c:pt idx="547">
                  <c:v>223.97610473632801</c:v>
                </c:pt>
                <c:pt idx="548">
                  <c:v>224.38227844238301</c:v>
                </c:pt>
                <c:pt idx="549">
                  <c:v>224.77773284912101</c:v>
                </c:pt>
                <c:pt idx="550">
                  <c:v>225.18723297119101</c:v>
                </c:pt>
                <c:pt idx="551">
                  <c:v>225.599906921387</c:v>
                </c:pt>
                <c:pt idx="552">
                  <c:v>226.028022766113</c:v>
                </c:pt>
                <c:pt idx="553">
                  <c:v>226.45408630371099</c:v>
                </c:pt>
                <c:pt idx="554">
                  <c:v>226.86817932128901</c:v>
                </c:pt>
                <c:pt idx="555">
                  <c:v>227.28335571289099</c:v>
                </c:pt>
                <c:pt idx="556">
                  <c:v>227.69326019287101</c:v>
                </c:pt>
                <c:pt idx="557">
                  <c:v>228.08213043212899</c:v>
                </c:pt>
                <c:pt idx="558">
                  <c:v>228.468955993652</c:v>
                </c:pt>
                <c:pt idx="559">
                  <c:v>228.87801361083999</c:v>
                </c:pt>
                <c:pt idx="560">
                  <c:v>229.320671081543</c:v>
                </c:pt>
                <c:pt idx="561">
                  <c:v>229.76938629150399</c:v>
                </c:pt>
                <c:pt idx="562">
                  <c:v>230.18653869628901</c:v>
                </c:pt>
                <c:pt idx="563">
                  <c:v>230.60406494140599</c:v>
                </c:pt>
                <c:pt idx="564">
                  <c:v>231.02438354492199</c:v>
                </c:pt>
                <c:pt idx="565">
                  <c:v>231.423377990723</c:v>
                </c:pt>
                <c:pt idx="566">
                  <c:v>231.84499359130899</c:v>
                </c:pt>
                <c:pt idx="567">
                  <c:v>232.22998046875</c:v>
                </c:pt>
                <c:pt idx="568">
                  <c:v>232.64773559570301</c:v>
                </c:pt>
                <c:pt idx="569">
                  <c:v>233.07203674316401</c:v>
                </c:pt>
                <c:pt idx="570">
                  <c:v>233.48300170898401</c:v>
                </c:pt>
                <c:pt idx="571">
                  <c:v>233.88929748535199</c:v>
                </c:pt>
                <c:pt idx="572">
                  <c:v>234.32783508300801</c:v>
                </c:pt>
                <c:pt idx="573">
                  <c:v>234.75959777832</c:v>
                </c:pt>
                <c:pt idx="574">
                  <c:v>235.17539215087899</c:v>
                </c:pt>
                <c:pt idx="575">
                  <c:v>235.58510589599601</c:v>
                </c:pt>
                <c:pt idx="576">
                  <c:v>235.99336242675801</c:v>
                </c:pt>
                <c:pt idx="577">
                  <c:v>236.40402221679699</c:v>
                </c:pt>
                <c:pt idx="578">
                  <c:v>236.83023834228501</c:v>
                </c:pt>
                <c:pt idx="579">
                  <c:v>237.238693237305</c:v>
                </c:pt>
                <c:pt idx="580">
                  <c:v>237.64070892333999</c:v>
                </c:pt>
                <c:pt idx="581">
                  <c:v>238.05294799804699</c:v>
                </c:pt>
                <c:pt idx="582">
                  <c:v>238.45842742919899</c:v>
                </c:pt>
                <c:pt idx="583">
                  <c:v>238.87088012695301</c:v>
                </c:pt>
                <c:pt idx="584">
                  <c:v>239.30690765380899</c:v>
                </c:pt>
                <c:pt idx="585">
                  <c:v>239.74863433837899</c:v>
                </c:pt>
                <c:pt idx="586">
                  <c:v>240.17424774169899</c:v>
                </c:pt>
                <c:pt idx="587">
                  <c:v>240.576042175293</c:v>
                </c:pt>
                <c:pt idx="588">
                  <c:v>240.95713806152301</c:v>
                </c:pt>
                <c:pt idx="589">
                  <c:v>241.368537902832</c:v>
                </c:pt>
                <c:pt idx="590">
                  <c:v>241.79087829589801</c:v>
                </c:pt>
                <c:pt idx="591">
                  <c:v>242.211181640625</c:v>
                </c:pt>
                <c:pt idx="592">
                  <c:v>242.62044525146499</c:v>
                </c:pt>
                <c:pt idx="593">
                  <c:v>243.02870941162101</c:v>
                </c:pt>
                <c:pt idx="594">
                  <c:v>243.453407287598</c:v>
                </c:pt>
                <c:pt idx="595">
                  <c:v>243.902626037598</c:v>
                </c:pt>
                <c:pt idx="596">
                  <c:v>244.31769561767601</c:v>
                </c:pt>
                <c:pt idx="597">
                  <c:v>244.72499084472699</c:v>
                </c:pt>
                <c:pt idx="598">
                  <c:v>245.126274108887</c:v>
                </c:pt>
                <c:pt idx="599">
                  <c:v>245.52740478515599</c:v>
                </c:pt>
                <c:pt idx="600">
                  <c:v>245.936767578125</c:v>
                </c:pt>
                <c:pt idx="601">
                  <c:v>246.343315124512</c:v>
                </c:pt>
                <c:pt idx="602">
                  <c:v>246.740234375</c:v>
                </c:pt>
                <c:pt idx="603">
                  <c:v>247.15856933593801</c:v>
                </c:pt>
                <c:pt idx="604">
                  <c:v>247.61708068847699</c:v>
                </c:pt>
                <c:pt idx="605">
                  <c:v>248.06765747070301</c:v>
                </c:pt>
                <c:pt idx="606">
                  <c:v>248.49919891357399</c:v>
                </c:pt>
                <c:pt idx="607">
                  <c:v>248.863899230957</c:v>
                </c:pt>
                <c:pt idx="608">
                  <c:v>249.30890655517601</c:v>
                </c:pt>
                <c:pt idx="609">
                  <c:v>249.707481384277</c:v>
                </c:pt>
                <c:pt idx="610">
                  <c:v>250.11022949218699</c:v>
                </c:pt>
                <c:pt idx="611">
                  <c:v>250.51852416992199</c:v>
                </c:pt>
                <c:pt idx="612">
                  <c:v>250.941368103027</c:v>
                </c:pt>
                <c:pt idx="613">
                  <c:v>251.36859130859401</c:v>
                </c:pt>
                <c:pt idx="614">
                  <c:v>251.81497192382801</c:v>
                </c:pt>
                <c:pt idx="615">
                  <c:v>252.26910400390599</c:v>
                </c:pt>
                <c:pt idx="616">
                  <c:v>252.66709136962899</c:v>
                </c:pt>
                <c:pt idx="617">
                  <c:v>253.06723022460901</c:v>
                </c:pt>
                <c:pt idx="618">
                  <c:v>253.46657562255899</c:v>
                </c:pt>
                <c:pt idx="619">
                  <c:v>253.87400817871099</c:v>
                </c:pt>
                <c:pt idx="620">
                  <c:v>254.26974487304699</c:v>
                </c:pt>
                <c:pt idx="621">
                  <c:v>254.65678405761699</c:v>
                </c:pt>
                <c:pt idx="622">
                  <c:v>255.09313964843801</c:v>
                </c:pt>
                <c:pt idx="623">
                  <c:v>255.53245544433599</c:v>
                </c:pt>
                <c:pt idx="624">
                  <c:v>255.929481506348</c:v>
                </c:pt>
                <c:pt idx="625">
                  <c:v>256.32147216796898</c:v>
                </c:pt>
                <c:pt idx="626">
                  <c:v>256.7451171875</c:v>
                </c:pt>
                <c:pt idx="627">
                  <c:v>257.16851806640602</c:v>
                </c:pt>
                <c:pt idx="628">
                  <c:v>257.58444213867199</c:v>
                </c:pt>
                <c:pt idx="629">
                  <c:v>257.96774291992199</c:v>
                </c:pt>
                <c:pt idx="630">
                  <c:v>258.36628723144503</c:v>
                </c:pt>
                <c:pt idx="631">
                  <c:v>258.79998779296898</c:v>
                </c:pt>
                <c:pt idx="632">
                  <c:v>259.23847961425798</c:v>
                </c:pt>
                <c:pt idx="633">
                  <c:v>259.66572570800798</c:v>
                </c:pt>
                <c:pt idx="634">
                  <c:v>260.05766296386702</c:v>
                </c:pt>
                <c:pt idx="635">
                  <c:v>260.48817443847702</c:v>
                </c:pt>
                <c:pt idx="636">
                  <c:v>260.93321228027298</c:v>
                </c:pt>
                <c:pt idx="637">
                  <c:v>261.34550476074202</c:v>
                </c:pt>
                <c:pt idx="638">
                  <c:v>261.74984741210898</c:v>
                </c:pt>
                <c:pt idx="639">
                  <c:v>262.15017700195301</c:v>
                </c:pt>
                <c:pt idx="640">
                  <c:v>262.55702209472702</c:v>
                </c:pt>
                <c:pt idx="641">
                  <c:v>262.969970703125</c:v>
                </c:pt>
                <c:pt idx="642">
                  <c:v>263.38562011718699</c:v>
                </c:pt>
                <c:pt idx="643">
                  <c:v>263.78747558593801</c:v>
                </c:pt>
                <c:pt idx="644">
                  <c:v>264.19964599609398</c:v>
                </c:pt>
                <c:pt idx="645">
                  <c:v>264.63688659667997</c:v>
                </c:pt>
                <c:pt idx="646">
                  <c:v>265.06874084472702</c:v>
                </c:pt>
                <c:pt idx="647">
                  <c:v>265.48486328125</c:v>
                </c:pt>
                <c:pt idx="648">
                  <c:v>265.87945556640602</c:v>
                </c:pt>
                <c:pt idx="649">
                  <c:v>266.30569458007801</c:v>
                </c:pt>
                <c:pt idx="650">
                  <c:v>266.663818359375</c:v>
                </c:pt>
                <c:pt idx="651">
                  <c:v>267.06031799316401</c:v>
                </c:pt>
                <c:pt idx="652">
                  <c:v>267.49655151367199</c:v>
                </c:pt>
                <c:pt idx="653">
                  <c:v>267.90345764160202</c:v>
                </c:pt>
                <c:pt idx="654">
                  <c:v>268.33996582031301</c:v>
                </c:pt>
                <c:pt idx="655">
                  <c:v>268.78663635253901</c:v>
                </c:pt>
                <c:pt idx="656">
                  <c:v>269.21603393554699</c:v>
                </c:pt>
                <c:pt idx="657">
                  <c:v>269.63917541503901</c:v>
                </c:pt>
                <c:pt idx="658">
                  <c:v>270.04920959472702</c:v>
                </c:pt>
                <c:pt idx="659">
                  <c:v>270.45516967773398</c:v>
                </c:pt>
                <c:pt idx="660">
                  <c:v>270.87657165527298</c:v>
                </c:pt>
                <c:pt idx="661">
                  <c:v>271.27983093261702</c:v>
                </c:pt>
                <c:pt idx="662">
                  <c:v>271.67167663574202</c:v>
                </c:pt>
                <c:pt idx="663">
                  <c:v>272.09651184082003</c:v>
                </c:pt>
                <c:pt idx="664">
                  <c:v>272.51118469238298</c:v>
                </c:pt>
                <c:pt idx="665">
                  <c:v>272.93948364257801</c:v>
                </c:pt>
                <c:pt idx="666">
                  <c:v>273.32722473144503</c:v>
                </c:pt>
                <c:pt idx="667">
                  <c:v>273.73480224609398</c:v>
                </c:pt>
                <c:pt idx="668">
                  <c:v>274.13385009765602</c:v>
                </c:pt>
                <c:pt idx="669">
                  <c:v>274.564208984375</c:v>
                </c:pt>
                <c:pt idx="670">
                  <c:v>274.96588134765602</c:v>
                </c:pt>
                <c:pt idx="671">
                  <c:v>275.37832641601602</c:v>
                </c:pt>
                <c:pt idx="672">
                  <c:v>275.79437255859398</c:v>
                </c:pt>
                <c:pt idx="673">
                  <c:v>276.21115112304699</c:v>
                </c:pt>
                <c:pt idx="674">
                  <c:v>276.64039611816401</c:v>
                </c:pt>
                <c:pt idx="675">
                  <c:v>277.06501770019503</c:v>
                </c:pt>
                <c:pt idx="676">
                  <c:v>277.50003051757801</c:v>
                </c:pt>
                <c:pt idx="677">
                  <c:v>277.92556762695301</c:v>
                </c:pt>
                <c:pt idx="678">
                  <c:v>278.32437133789102</c:v>
                </c:pt>
                <c:pt idx="679">
                  <c:v>278.71844482421898</c:v>
                </c:pt>
                <c:pt idx="680">
                  <c:v>279.13204956054699</c:v>
                </c:pt>
                <c:pt idx="681">
                  <c:v>279.56938171386702</c:v>
                </c:pt>
                <c:pt idx="682">
                  <c:v>279.99627685546898</c:v>
                </c:pt>
                <c:pt idx="683">
                  <c:v>280.40846252441401</c:v>
                </c:pt>
                <c:pt idx="684">
                  <c:v>280.84567260742199</c:v>
                </c:pt>
                <c:pt idx="685">
                  <c:v>281.27597045898398</c:v>
                </c:pt>
                <c:pt idx="686">
                  <c:v>281.74038696289102</c:v>
                </c:pt>
                <c:pt idx="687">
                  <c:v>282.13670349121099</c:v>
                </c:pt>
                <c:pt idx="688">
                  <c:v>282.53430175781301</c:v>
                </c:pt>
                <c:pt idx="689">
                  <c:v>282.91488647460898</c:v>
                </c:pt>
                <c:pt idx="690">
                  <c:v>283.31849670410202</c:v>
                </c:pt>
                <c:pt idx="691">
                  <c:v>283.73075866699202</c:v>
                </c:pt>
                <c:pt idx="692">
                  <c:v>284.14268493652298</c:v>
                </c:pt>
                <c:pt idx="693">
                  <c:v>284.554931640625</c:v>
                </c:pt>
                <c:pt idx="694">
                  <c:v>284.96214294433599</c:v>
                </c:pt>
                <c:pt idx="695">
                  <c:v>285.36141967773398</c:v>
                </c:pt>
                <c:pt idx="696">
                  <c:v>285.75492858886702</c:v>
                </c:pt>
                <c:pt idx="697">
                  <c:v>286.16209411621099</c:v>
                </c:pt>
                <c:pt idx="698">
                  <c:v>286.56668090820301</c:v>
                </c:pt>
                <c:pt idx="699">
                  <c:v>286.97103881835898</c:v>
                </c:pt>
                <c:pt idx="700">
                  <c:v>287.39425659179699</c:v>
                </c:pt>
                <c:pt idx="701">
                  <c:v>287.82630920410202</c:v>
                </c:pt>
                <c:pt idx="702">
                  <c:v>288.23063659667997</c:v>
                </c:pt>
                <c:pt idx="703">
                  <c:v>288.66998291015602</c:v>
                </c:pt>
                <c:pt idx="704">
                  <c:v>289.09950256347702</c:v>
                </c:pt>
                <c:pt idx="705">
                  <c:v>289.51202392578102</c:v>
                </c:pt>
                <c:pt idx="706">
                  <c:v>289.93096923828102</c:v>
                </c:pt>
                <c:pt idx="707">
                  <c:v>290.35812377929699</c:v>
                </c:pt>
                <c:pt idx="708">
                  <c:v>290.78118896484398</c:v>
                </c:pt>
                <c:pt idx="709">
                  <c:v>291.16719055175798</c:v>
                </c:pt>
                <c:pt idx="710">
                  <c:v>291.53953552246099</c:v>
                </c:pt>
                <c:pt idx="711">
                  <c:v>291.95808410644503</c:v>
                </c:pt>
                <c:pt idx="712">
                  <c:v>292.39041137695301</c:v>
                </c:pt>
                <c:pt idx="713">
                  <c:v>292.84632873535202</c:v>
                </c:pt>
                <c:pt idx="714">
                  <c:v>293.27041625976602</c:v>
                </c:pt>
                <c:pt idx="715">
                  <c:v>293.67518615722702</c:v>
                </c:pt>
                <c:pt idx="716">
                  <c:v>294.08609008789102</c:v>
                </c:pt>
                <c:pt idx="717">
                  <c:v>294.52566528320301</c:v>
                </c:pt>
                <c:pt idx="718">
                  <c:v>294.94424438476602</c:v>
                </c:pt>
                <c:pt idx="719">
                  <c:v>295.34097290039102</c:v>
                </c:pt>
                <c:pt idx="720">
                  <c:v>295.74827575683599</c:v>
                </c:pt>
                <c:pt idx="721">
                  <c:v>296.19070434570301</c:v>
                </c:pt>
                <c:pt idx="722">
                  <c:v>296.63172912597702</c:v>
                </c:pt>
                <c:pt idx="723">
                  <c:v>297.03292846679699</c:v>
                </c:pt>
                <c:pt idx="724">
                  <c:v>297.45254516601602</c:v>
                </c:pt>
                <c:pt idx="725">
                  <c:v>297.87187194824202</c:v>
                </c:pt>
                <c:pt idx="726">
                  <c:v>298.26919555664102</c:v>
                </c:pt>
                <c:pt idx="727">
                  <c:v>298.65222167968699</c:v>
                </c:pt>
                <c:pt idx="728">
                  <c:v>298.96908569335898</c:v>
                </c:pt>
                <c:pt idx="729">
                  <c:v>299.18106079101602</c:v>
                </c:pt>
                <c:pt idx="730">
                  <c:v>299.35023498535202</c:v>
                </c:pt>
                <c:pt idx="731">
                  <c:v>299.46357727050798</c:v>
                </c:pt>
                <c:pt idx="732">
                  <c:v>299.55696105957003</c:v>
                </c:pt>
                <c:pt idx="733">
                  <c:v>299.62841796875</c:v>
                </c:pt>
                <c:pt idx="734">
                  <c:v>299.68321228027298</c:v>
                </c:pt>
                <c:pt idx="735">
                  <c:v>299.72775268554699</c:v>
                </c:pt>
                <c:pt idx="736">
                  <c:v>299.76443481445301</c:v>
                </c:pt>
                <c:pt idx="737">
                  <c:v>299.79408264160202</c:v>
                </c:pt>
                <c:pt idx="738">
                  <c:v>299.81861877441401</c:v>
                </c:pt>
                <c:pt idx="739">
                  <c:v>299.84152221679699</c:v>
                </c:pt>
                <c:pt idx="740">
                  <c:v>299.862060546875</c:v>
                </c:pt>
                <c:pt idx="741">
                  <c:v>299.87803649902298</c:v>
                </c:pt>
                <c:pt idx="742">
                  <c:v>299.89251708984398</c:v>
                </c:pt>
                <c:pt idx="743">
                  <c:v>299.91557312011702</c:v>
                </c:pt>
              </c:numCache>
            </c:numRef>
          </c:xVal>
          <c:yVal>
            <c:numRef>
              <c:f>'Scan 1'!$N$5:$N$4799</c:f>
              <c:numCache>
                <c:formatCode>General</c:formatCode>
                <c:ptCount val="4795"/>
                <c:pt idx="0">
                  <c:v>3.5878200409030634</c:v>
                </c:pt>
                <c:pt idx="1">
                  <c:v>3.5872118094266559</c:v>
                </c:pt>
                <c:pt idx="2">
                  <c:v>3.5858848782615924</c:v>
                </c:pt>
                <c:pt idx="3">
                  <c:v>3.5864836130578697</c:v>
                </c:pt>
                <c:pt idx="4">
                  <c:v>3.5865417629912928</c:v>
                </c:pt>
                <c:pt idx="5">
                  <c:v>3.5869630164909228</c:v>
                </c:pt>
                <c:pt idx="6">
                  <c:v>3.5841068825131375</c:v>
                </c:pt>
                <c:pt idx="7">
                  <c:v>3.5855911203076634</c:v>
                </c:pt>
                <c:pt idx="8">
                  <c:v>3.5866307808995113</c:v>
                </c:pt>
                <c:pt idx="9">
                  <c:v>3.5872717246321431</c:v>
                </c:pt>
                <c:pt idx="10">
                  <c:v>3.5855146498981911</c:v>
                </c:pt>
                <c:pt idx="11">
                  <c:v>3.5866242548401455</c:v>
                </c:pt>
                <c:pt idx="12">
                  <c:v>3.5854293478316728</c:v>
                </c:pt>
                <c:pt idx="13">
                  <c:v>3.5872843419405083</c:v>
                </c:pt>
                <c:pt idx="14">
                  <c:v>3.5863341153002715</c:v>
                </c:pt>
                <c:pt idx="15">
                  <c:v>3.5874411015707701</c:v>
                </c:pt>
                <c:pt idx="16">
                  <c:v>3.5886940233068554</c:v>
                </c:pt>
                <c:pt idx="17">
                  <c:v>3.5894846174741115</c:v>
                </c:pt>
                <c:pt idx="18">
                  <c:v>3.5905052898692151</c:v>
                </c:pt>
                <c:pt idx="19">
                  <c:v>3.591737713166554</c:v>
                </c:pt>
                <c:pt idx="20">
                  <c:v>3.5937808739415673</c:v>
                </c:pt>
                <c:pt idx="21">
                  <c:v>3.5934203096198667</c:v>
                </c:pt>
                <c:pt idx="22">
                  <c:v>3.5949123960904767</c:v>
                </c:pt>
                <c:pt idx="23">
                  <c:v>3.5962151377206548</c:v>
                </c:pt>
                <c:pt idx="24">
                  <c:v>3.5972845115355043</c:v>
                </c:pt>
                <c:pt idx="25">
                  <c:v>3.5988349368972923</c:v>
                </c:pt>
                <c:pt idx="26">
                  <c:v>3.5994111996370215</c:v>
                </c:pt>
                <c:pt idx="27">
                  <c:v>3.5997012433627695</c:v>
                </c:pt>
                <c:pt idx="28">
                  <c:v>3.6020934206516562</c:v>
                </c:pt>
                <c:pt idx="29">
                  <c:v>3.602583255246437</c:v>
                </c:pt>
                <c:pt idx="30">
                  <c:v>3.6036668200420707</c:v>
                </c:pt>
                <c:pt idx="31">
                  <c:v>3.604381653412271</c:v>
                </c:pt>
                <c:pt idx="32">
                  <c:v>3.6062754622140032</c:v>
                </c:pt>
                <c:pt idx="33">
                  <c:v>3.6074440322754686</c:v>
                </c:pt>
                <c:pt idx="34">
                  <c:v>3.6099412386344789</c:v>
                </c:pt>
                <c:pt idx="35">
                  <c:v>3.6103522351610122</c:v>
                </c:pt>
                <c:pt idx="36">
                  <c:v>3.6100112596072336</c:v>
                </c:pt>
                <c:pt idx="37">
                  <c:v>3.6107371906892882</c:v>
                </c:pt>
                <c:pt idx="38">
                  <c:v>3.6118592047729687</c:v>
                </c:pt>
                <c:pt idx="39">
                  <c:v>3.611948259376641</c:v>
                </c:pt>
                <c:pt idx="40">
                  <c:v>3.6141447112706966</c:v>
                </c:pt>
                <c:pt idx="41">
                  <c:v>3.6132574629902523</c:v>
                </c:pt>
                <c:pt idx="42">
                  <c:v>3.6131979013087943</c:v>
                </c:pt>
                <c:pt idx="43">
                  <c:v>3.6126296115673773</c:v>
                </c:pt>
                <c:pt idx="44">
                  <c:v>3.6142313455005293</c:v>
                </c:pt>
                <c:pt idx="45">
                  <c:v>3.6134284212264469</c:v>
                </c:pt>
                <c:pt idx="46">
                  <c:v>3.6155013371358478</c:v>
                </c:pt>
                <c:pt idx="47">
                  <c:v>3.6136656483593486</c:v>
                </c:pt>
                <c:pt idx="48">
                  <c:v>3.6143883486696931</c:v>
                </c:pt>
                <c:pt idx="49">
                  <c:v>3.6152982992751275</c:v>
                </c:pt>
                <c:pt idx="50">
                  <c:v>3.6144951523602269</c:v>
                </c:pt>
                <c:pt idx="51">
                  <c:v>3.6143189832971299</c:v>
                </c:pt>
                <c:pt idx="52">
                  <c:v>3.6141681836840673</c:v>
                </c:pt>
                <c:pt idx="53">
                  <c:v>3.6150872349391543</c:v>
                </c:pt>
                <c:pt idx="54">
                  <c:v>3.6161499730685507</c:v>
                </c:pt>
                <c:pt idx="55">
                  <c:v>3.6138010783961985</c:v>
                </c:pt>
                <c:pt idx="56">
                  <c:v>3.6138449504623793</c:v>
                </c:pt>
                <c:pt idx="57">
                  <c:v>3.6126670534775358</c:v>
                </c:pt>
                <c:pt idx="58">
                  <c:v>3.6142369996976416</c:v>
                </c:pt>
                <c:pt idx="59">
                  <c:v>3.6148907611154351</c:v>
                </c:pt>
                <c:pt idx="60">
                  <c:v>3.6131977691907675</c:v>
                </c:pt>
                <c:pt idx="61">
                  <c:v>3.614335546136529</c:v>
                </c:pt>
                <c:pt idx="62">
                  <c:v>3.6126506291348344</c:v>
                </c:pt>
                <c:pt idx="63">
                  <c:v>3.6115105909961769</c:v>
                </c:pt>
                <c:pt idx="64">
                  <c:v>3.6115039133394049</c:v>
                </c:pt>
                <c:pt idx="65">
                  <c:v>3.6122083827666329</c:v>
                </c:pt>
                <c:pt idx="66">
                  <c:v>3.6122831934426429</c:v>
                </c:pt>
                <c:pt idx="67">
                  <c:v>3.610140317969543</c:v>
                </c:pt>
                <c:pt idx="68">
                  <c:v>3.6116086177864664</c:v>
                </c:pt>
                <c:pt idx="69">
                  <c:v>3.6121678193686995</c:v>
                </c:pt>
                <c:pt idx="70">
                  <c:v>3.6126656523935847</c:v>
                </c:pt>
                <c:pt idx="71">
                  <c:v>3.6118347216314604</c:v>
                </c:pt>
                <c:pt idx="72">
                  <c:v>3.6111938095513816</c:v>
                </c:pt>
                <c:pt idx="73">
                  <c:v>3.6120832918083288</c:v>
                </c:pt>
                <c:pt idx="74">
                  <c:v>3.6124638087563845</c:v>
                </c:pt>
                <c:pt idx="75">
                  <c:v>3.6108522014895099</c:v>
                </c:pt>
                <c:pt idx="76">
                  <c:v>3.6122992629676252</c:v>
                </c:pt>
                <c:pt idx="77">
                  <c:v>3.6126470972308056</c:v>
                </c:pt>
                <c:pt idx="78">
                  <c:v>3.6124049410973305</c:v>
                </c:pt>
                <c:pt idx="79">
                  <c:v>3.6114013793140196</c:v>
                </c:pt>
                <c:pt idx="80">
                  <c:v>3.6102628160759687</c:v>
                </c:pt>
                <c:pt idx="81">
                  <c:v>3.610129632646776</c:v>
                </c:pt>
                <c:pt idx="82">
                  <c:v>3.6115126317747492</c:v>
                </c:pt>
                <c:pt idx="83">
                  <c:v>3.6108037475345527</c:v>
                </c:pt>
                <c:pt idx="84">
                  <c:v>3.6097221181590111</c:v>
                </c:pt>
                <c:pt idx="85">
                  <c:v>3.6101561469879524</c:v>
                </c:pt>
                <c:pt idx="86">
                  <c:v>3.6084002702262503</c:v>
                </c:pt>
                <c:pt idx="87">
                  <c:v>3.6107026748654469</c:v>
                </c:pt>
                <c:pt idx="88">
                  <c:v>3.6085153518818953</c:v>
                </c:pt>
                <c:pt idx="89">
                  <c:v>3.608491691122786</c:v>
                </c:pt>
                <c:pt idx="90">
                  <c:v>3.6082340814858029</c:v>
                </c:pt>
                <c:pt idx="91">
                  <c:v>3.6095237850593533</c:v>
                </c:pt>
                <c:pt idx="92">
                  <c:v>3.6083182461173151</c:v>
                </c:pt>
                <c:pt idx="93">
                  <c:v>3.6066658192889309</c:v>
                </c:pt>
                <c:pt idx="94">
                  <c:v>3.6081399778390519</c:v>
                </c:pt>
                <c:pt idx="95">
                  <c:v>3.6074477758973438</c:v>
                </c:pt>
                <c:pt idx="96">
                  <c:v>3.607715713033806</c:v>
                </c:pt>
                <c:pt idx="97">
                  <c:v>3.606133324514575</c:v>
                </c:pt>
                <c:pt idx="98">
                  <c:v>3.6070641690493752</c:v>
                </c:pt>
                <c:pt idx="99">
                  <c:v>3.6063845995415766</c:v>
                </c:pt>
                <c:pt idx="100">
                  <c:v>3.6059043134074913</c:v>
                </c:pt>
                <c:pt idx="101">
                  <c:v>3.6062013779754052</c:v>
                </c:pt>
                <c:pt idx="102">
                  <c:v>3.6038144915050294</c:v>
                </c:pt>
                <c:pt idx="103">
                  <c:v>3.6033718779851118</c:v>
                </c:pt>
                <c:pt idx="104">
                  <c:v>3.603706449213337</c:v>
                </c:pt>
                <c:pt idx="105">
                  <c:v>3.6017920752954984</c:v>
                </c:pt>
                <c:pt idx="106">
                  <c:v>3.6024274604998174</c:v>
                </c:pt>
                <c:pt idx="107">
                  <c:v>3.6018555209227618</c:v>
                </c:pt>
                <c:pt idx="108">
                  <c:v>3.6003353782686949</c:v>
                </c:pt>
                <c:pt idx="109">
                  <c:v>3.5992667420114417</c:v>
                </c:pt>
                <c:pt idx="110">
                  <c:v>3.5980835330973666</c:v>
                </c:pt>
                <c:pt idx="111">
                  <c:v>3.5989198565356131</c:v>
                </c:pt>
                <c:pt idx="112">
                  <c:v>3.5971066895655688</c:v>
                </c:pt>
                <c:pt idx="113">
                  <c:v>3.595781642211084</c:v>
                </c:pt>
                <c:pt idx="114">
                  <c:v>3.5951221324135236</c:v>
                </c:pt>
                <c:pt idx="115">
                  <c:v>3.5950334908765811</c:v>
                </c:pt>
                <c:pt idx="116">
                  <c:v>3.5925282828513891</c:v>
                </c:pt>
                <c:pt idx="117">
                  <c:v>3.5931594699449487</c:v>
                </c:pt>
                <c:pt idx="118">
                  <c:v>3.5933223229721336</c:v>
                </c:pt>
                <c:pt idx="119">
                  <c:v>3.5938966668675278</c:v>
                </c:pt>
                <c:pt idx="120">
                  <c:v>3.5920693942974347</c:v>
                </c:pt>
                <c:pt idx="121">
                  <c:v>3.5922991572294163</c:v>
                </c:pt>
                <c:pt idx="122">
                  <c:v>3.5915508463910837</c:v>
                </c:pt>
                <c:pt idx="123">
                  <c:v>3.5891985770763375</c:v>
                </c:pt>
                <c:pt idx="124">
                  <c:v>3.5894730597401772</c:v>
                </c:pt>
                <c:pt idx="125">
                  <c:v>3.5889812347838563</c:v>
                </c:pt>
                <c:pt idx="126">
                  <c:v>3.588912618877111</c:v>
                </c:pt>
                <c:pt idx="127">
                  <c:v>3.5879562844048891</c:v>
                </c:pt>
                <c:pt idx="128">
                  <c:v>3.5860856701873023</c:v>
                </c:pt>
                <c:pt idx="129">
                  <c:v>3.5871625598527563</c:v>
                </c:pt>
                <c:pt idx="130">
                  <c:v>3.5838385433747932</c:v>
                </c:pt>
                <c:pt idx="131">
                  <c:v>3.5832521999623261</c:v>
                </c:pt>
                <c:pt idx="132">
                  <c:v>3.5838807252754341</c:v>
                </c:pt>
                <c:pt idx="133">
                  <c:v>3.5823688098332167</c:v>
                </c:pt>
                <c:pt idx="134">
                  <c:v>3.5807692888599965</c:v>
                </c:pt>
                <c:pt idx="135">
                  <c:v>3.5789472655530341</c:v>
                </c:pt>
                <c:pt idx="136">
                  <c:v>3.5731518624225322</c:v>
                </c:pt>
                <c:pt idx="137">
                  <c:v>3.5541020872685909</c:v>
                </c:pt>
                <c:pt idx="138">
                  <c:v>3.5077522856010566</c:v>
                </c:pt>
                <c:pt idx="139">
                  <c:v>3.4304185172114559</c:v>
                </c:pt>
                <c:pt idx="140">
                  <c:v>3.3314488542817573</c:v>
                </c:pt>
                <c:pt idx="141">
                  <c:v>3.2210096569967934</c:v>
                </c:pt>
                <c:pt idx="142">
                  <c:v>3.1105538355639246</c:v>
                </c:pt>
                <c:pt idx="143">
                  <c:v>3.006456850959736</c:v>
                </c:pt>
                <c:pt idx="144">
                  <c:v>2.9122710629797397</c:v>
                </c:pt>
                <c:pt idx="145">
                  <c:v>2.8255318614784275</c:v>
                </c:pt>
                <c:pt idx="146">
                  <c:v>2.7391258675055767</c:v>
                </c:pt>
                <c:pt idx="147">
                  <c:v>2.643338276035077</c:v>
                </c:pt>
                <c:pt idx="148">
                  <c:v>2.5257046073501535</c:v>
                </c:pt>
                <c:pt idx="149">
                  <c:v>2.3825782151581354</c:v>
                </c:pt>
                <c:pt idx="150">
                  <c:v>2.2127540927725939</c:v>
                </c:pt>
                <c:pt idx="151">
                  <c:v>2.022064096200392</c:v>
                </c:pt>
                <c:pt idx="152">
                  <c:v>1.8165209853088011</c:v>
                </c:pt>
                <c:pt idx="153">
                  <c:v>1.6035070890028924</c:v>
                </c:pt>
                <c:pt idx="154">
                  <c:v>1.3896537224959107</c:v>
                </c:pt>
                <c:pt idx="155">
                  <c:v>1.1808387124541111</c:v>
                </c:pt>
                <c:pt idx="156">
                  <c:v>0.98314145511742324</c:v>
                </c:pt>
                <c:pt idx="157">
                  <c:v>0.79929559735747424</c:v>
                </c:pt>
                <c:pt idx="158">
                  <c:v>0.63409364495995491</c:v>
                </c:pt>
                <c:pt idx="159">
                  <c:v>0.48898702146880774</c:v>
                </c:pt>
                <c:pt idx="160">
                  <c:v>0.36696254794316879</c:v>
                </c:pt>
                <c:pt idx="161">
                  <c:v>0.26916464349191338</c:v>
                </c:pt>
                <c:pt idx="162">
                  <c:v>0.1954018553504599</c:v>
                </c:pt>
                <c:pt idx="163">
                  <c:v>0.14444082081315893</c:v>
                </c:pt>
                <c:pt idx="164">
                  <c:v>0.11239244105099051</c:v>
                </c:pt>
                <c:pt idx="165">
                  <c:v>9.3580530453104549E-2</c:v>
                </c:pt>
                <c:pt idx="166">
                  <c:v>8.2469955436697134E-2</c:v>
                </c:pt>
                <c:pt idx="167">
                  <c:v>7.5284908819505864E-2</c:v>
                </c:pt>
                <c:pt idx="168">
                  <c:v>7.0153026614797151E-2</c:v>
                </c:pt>
                <c:pt idx="169">
                  <c:v>6.6308764583349333E-2</c:v>
                </c:pt>
                <c:pt idx="170">
                  <c:v>6.3228484260591189E-2</c:v>
                </c:pt>
                <c:pt idx="171">
                  <c:v>6.0722822460080476E-2</c:v>
                </c:pt>
                <c:pt idx="172">
                  <c:v>5.8540848100848614E-2</c:v>
                </c:pt>
                <c:pt idx="173">
                  <c:v>5.6722014475992559E-2</c:v>
                </c:pt>
                <c:pt idx="174">
                  <c:v>5.5145778013418779E-2</c:v>
                </c:pt>
                <c:pt idx="175">
                  <c:v>5.3707842522843809E-2</c:v>
                </c:pt>
                <c:pt idx="176">
                  <c:v>5.2554884736687034E-2</c:v>
                </c:pt>
                <c:pt idx="177">
                  <c:v>5.1444733415314262E-2</c:v>
                </c:pt>
                <c:pt idx="178">
                  <c:v>5.0455263798640002E-2</c:v>
                </c:pt>
                <c:pt idx="179">
                  <c:v>4.9562621437949768E-2</c:v>
                </c:pt>
                <c:pt idx="180">
                  <c:v>4.8760998387272853E-2</c:v>
                </c:pt>
                <c:pt idx="181">
                  <c:v>4.8005693922387634E-2</c:v>
                </c:pt>
                <c:pt idx="182">
                  <c:v>4.7255230863124033E-2</c:v>
                </c:pt>
                <c:pt idx="183">
                  <c:v>4.6760314754996937E-2</c:v>
                </c:pt>
                <c:pt idx="184">
                  <c:v>4.6192230800680717E-2</c:v>
                </c:pt>
                <c:pt idx="185">
                  <c:v>4.5710642003596424E-2</c:v>
                </c:pt>
                <c:pt idx="186">
                  <c:v>4.5340108912497817E-2</c:v>
                </c:pt>
                <c:pt idx="187">
                  <c:v>4.4980724263412465E-2</c:v>
                </c:pt>
                <c:pt idx="188">
                  <c:v>4.4685196592819047E-2</c:v>
                </c:pt>
                <c:pt idx="189">
                  <c:v>4.4440907526627688E-2</c:v>
                </c:pt>
                <c:pt idx="190">
                  <c:v>4.4222914809397586E-2</c:v>
                </c:pt>
                <c:pt idx="191">
                  <c:v>4.3956654219561665E-2</c:v>
                </c:pt>
                <c:pt idx="192">
                  <c:v>4.3785500599558554E-2</c:v>
                </c:pt>
                <c:pt idx="193">
                  <c:v>4.366639145153204E-2</c:v>
                </c:pt>
                <c:pt idx="194">
                  <c:v>4.3592810163919221E-2</c:v>
                </c:pt>
                <c:pt idx="195">
                  <c:v>4.344998948388757E-2</c:v>
                </c:pt>
                <c:pt idx="196">
                  <c:v>4.3319064859602609E-2</c:v>
                </c:pt>
                <c:pt idx="197">
                  <c:v>4.3245194739586615E-2</c:v>
                </c:pt>
                <c:pt idx="198">
                  <c:v>4.3102920561859839E-2</c:v>
                </c:pt>
                <c:pt idx="199">
                  <c:v>4.3065660174147542E-2</c:v>
                </c:pt>
                <c:pt idx="200">
                  <c:v>4.2950825701413162E-2</c:v>
                </c:pt>
                <c:pt idx="201">
                  <c:v>4.2892285679235025E-2</c:v>
                </c:pt>
                <c:pt idx="202">
                  <c:v>4.2788533998771021E-2</c:v>
                </c:pt>
                <c:pt idx="203">
                  <c:v>4.2759727560962475E-2</c:v>
                </c:pt>
                <c:pt idx="204">
                  <c:v>4.2683263263146011E-2</c:v>
                </c:pt>
                <c:pt idx="205">
                  <c:v>4.2622836681029404E-2</c:v>
                </c:pt>
                <c:pt idx="206">
                  <c:v>4.2588993703868525E-2</c:v>
                </c:pt>
                <c:pt idx="207">
                  <c:v>4.2521889417869718E-2</c:v>
                </c:pt>
                <c:pt idx="208">
                  <c:v>4.2483704888144035E-2</c:v>
                </c:pt>
                <c:pt idx="209">
                  <c:v>4.2443911223286813E-2</c:v>
                </c:pt>
                <c:pt idx="210">
                  <c:v>4.241221918714743E-2</c:v>
                </c:pt>
                <c:pt idx="211">
                  <c:v>4.2416603224609162E-2</c:v>
                </c:pt>
                <c:pt idx="212">
                  <c:v>4.2340585660338388E-2</c:v>
                </c:pt>
                <c:pt idx="213">
                  <c:v>4.2265935383666069E-2</c:v>
                </c:pt>
                <c:pt idx="214">
                  <c:v>4.2244154053204225E-2</c:v>
                </c:pt>
                <c:pt idx="215">
                  <c:v>4.2252258148278279E-2</c:v>
                </c:pt>
                <c:pt idx="216">
                  <c:v>4.2154919334766852E-2</c:v>
                </c:pt>
                <c:pt idx="217">
                  <c:v>4.2164509052401156E-2</c:v>
                </c:pt>
                <c:pt idx="218">
                  <c:v>4.2107360790480823E-2</c:v>
                </c:pt>
                <c:pt idx="219">
                  <c:v>4.209746540251396E-2</c:v>
                </c:pt>
                <c:pt idx="220">
                  <c:v>4.2074434812659427E-2</c:v>
                </c:pt>
                <c:pt idx="221">
                  <c:v>4.1991053149456205E-2</c:v>
                </c:pt>
                <c:pt idx="222">
                  <c:v>4.2052162816338688E-2</c:v>
                </c:pt>
                <c:pt idx="223">
                  <c:v>4.1978330812266956E-2</c:v>
                </c:pt>
                <c:pt idx="224">
                  <c:v>4.1983369508633725E-2</c:v>
                </c:pt>
                <c:pt idx="225">
                  <c:v>4.2004012951630643E-2</c:v>
                </c:pt>
                <c:pt idx="226">
                  <c:v>4.1959986970970517E-2</c:v>
                </c:pt>
                <c:pt idx="227">
                  <c:v>4.197079809782054E-2</c:v>
                </c:pt>
                <c:pt idx="228">
                  <c:v>4.191943703506984E-2</c:v>
                </c:pt>
                <c:pt idx="229">
                  <c:v>4.1976938265334482E-2</c:v>
                </c:pt>
                <c:pt idx="230">
                  <c:v>4.1942957356221194E-2</c:v>
                </c:pt>
                <c:pt idx="231">
                  <c:v>4.1919890704636809E-2</c:v>
                </c:pt>
                <c:pt idx="232">
                  <c:v>4.1939525832179796E-2</c:v>
                </c:pt>
                <c:pt idx="233">
                  <c:v>4.1862648865137173E-2</c:v>
                </c:pt>
                <c:pt idx="234">
                  <c:v>4.1866061174853114E-2</c:v>
                </c:pt>
                <c:pt idx="235">
                  <c:v>4.1875831411902917E-2</c:v>
                </c:pt>
                <c:pt idx="236">
                  <c:v>4.1845130957150853E-2</c:v>
                </c:pt>
                <c:pt idx="237">
                  <c:v>4.1800965820330389E-2</c:v>
                </c:pt>
                <c:pt idx="238">
                  <c:v>4.1865218889367617E-2</c:v>
                </c:pt>
                <c:pt idx="239">
                  <c:v>4.176435250044401E-2</c:v>
                </c:pt>
                <c:pt idx="240">
                  <c:v>4.1777536902343267E-2</c:v>
                </c:pt>
                <c:pt idx="241">
                  <c:v>4.1752531128874129E-2</c:v>
                </c:pt>
                <c:pt idx="242">
                  <c:v>4.1762065207097743E-2</c:v>
                </c:pt>
                <c:pt idx="243">
                  <c:v>4.1766422911369214E-2</c:v>
                </c:pt>
                <c:pt idx="244">
                  <c:v>4.1747022187993935E-2</c:v>
                </c:pt>
                <c:pt idx="245">
                  <c:v>4.1785434841557195E-2</c:v>
                </c:pt>
                <c:pt idx="246">
                  <c:v>4.1754707899977643E-2</c:v>
                </c:pt>
                <c:pt idx="247">
                  <c:v>4.1782432687967094E-2</c:v>
                </c:pt>
                <c:pt idx="248">
                  <c:v>4.1726682249544927E-2</c:v>
                </c:pt>
                <c:pt idx="249">
                  <c:v>4.1719663165711268E-2</c:v>
                </c:pt>
                <c:pt idx="250">
                  <c:v>4.1721028840461298E-2</c:v>
                </c:pt>
                <c:pt idx="251">
                  <c:v>4.1702035667940639E-2</c:v>
                </c:pt>
                <c:pt idx="252">
                  <c:v>4.173153608859044E-2</c:v>
                </c:pt>
                <c:pt idx="253">
                  <c:v>4.1679275480844859E-2</c:v>
                </c:pt>
                <c:pt idx="254">
                  <c:v>4.1711261717392943E-2</c:v>
                </c:pt>
                <c:pt idx="255">
                  <c:v>4.1793205860801298E-2</c:v>
                </c:pt>
                <c:pt idx="256">
                  <c:v>4.1625412617040565E-2</c:v>
                </c:pt>
                <c:pt idx="257">
                  <c:v>4.1658079850500566E-2</c:v>
                </c:pt>
                <c:pt idx="258">
                  <c:v>4.1647762973118028E-2</c:v>
                </c:pt>
                <c:pt idx="259">
                  <c:v>4.1676401209464142E-2</c:v>
                </c:pt>
                <c:pt idx="260">
                  <c:v>4.1688361262831708E-2</c:v>
                </c:pt>
                <c:pt idx="261">
                  <c:v>4.1618025370091988E-2</c:v>
                </c:pt>
                <c:pt idx="262">
                  <c:v>4.1625144835219646E-2</c:v>
                </c:pt>
                <c:pt idx="263">
                  <c:v>4.1563353760386987E-2</c:v>
                </c:pt>
                <c:pt idx="264">
                  <c:v>4.145785709263277E-2</c:v>
                </c:pt>
                <c:pt idx="265">
                  <c:v>4.1449980386890815E-2</c:v>
                </c:pt>
                <c:pt idx="266">
                  <c:v>4.1394362692693733E-2</c:v>
                </c:pt>
                <c:pt idx="267">
                  <c:v>4.1430114290814675E-2</c:v>
                </c:pt>
                <c:pt idx="268">
                  <c:v>4.135205611582167E-2</c:v>
                </c:pt>
                <c:pt idx="269">
                  <c:v>4.1330382588121613E-2</c:v>
                </c:pt>
                <c:pt idx="270">
                  <c:v>4.1275822909109056E-2</c:v>
                </c:pt>
                <c:pt idx="271">
                  <c:v>4.1271799418687458E-2</c:v>
                </c:pt>
                <c:pt idx="272">
                  <c:v>4.130452824549135E-2</c:v>
                </c:pt>
                <c:pt idx="273">
                  <c:v>4.1299899938633089E-2</c:v>
                </c:pt>
                <c:pt idx="274">
                  <c:v>4.12337632559137E-2</c:v>
                </c:pt>
                <c:pt idx="275">
                  <c:v>4.1290571658975657E-2</c:v>
                </c:pt>
                <c:pt idx="276">
                  <c:v>4.1222537639477891E-2</c:v>
                </c:pt>
                <c:pt idx="277">
                  <c:v>4.1191798946534672E-2</c:v>
                </c:pt>
                <c:pt idx="278">
                  <c:v>4.119272432099215E-2</c:v>
                </c:pt>
                <c:pt idx="279">
                  <c:v>4.1146886496202073E-2</c:v>
                </c:pt>
                <c:pt idx="280">
                  <c:v>4.115874493264117E-2</c:v>
                </c:pt>
                <c:pt idx="281">
                  <c:v>4.1126107031472327E-2</c:v>
                </c:pt>
                <c:pt idx="282">
                  <c:v>4.1068042434134928E-2</c:v>
                </c:pt>
                <c:pt idx="283">
                  <c:v>4.1089306268419314E-2</c:v>
                </c:pt>
                <c:pt idx="284">
                  <c:v>4.1031244392183579E-2</c:v>
                </c:pt>
                <c:pt idx="285">
                  <c:v>4.1008944332353518E-2</c:v>
                </c:pt>
                <c:pt idx="286">
                  <c:v>4.1031429265484171E-2</c:v>
                </c:pt>
                <c:pt idx="287">
                  <c:v>4.100240481162621E-2</c:v>
                </c:pt>
                <c:pt idx="288">
                  <c:v>4.0999051388069717E-2</c:v>
                </c:pt>
                <c:pt idx="289">
                  <c:v>4.0924631875022315E-2</c:v>
                </c:pt>
                <c:pt idx="290">
                  <c:v>4.0947058597415362E-2</c:v>
                </c:pt>
                <c:pt idx="291">
                  <c:v>4.0933420470533506E-2</c:v>
                </c:pt>
                <c:pt idx="292">
                  <c:v>4.0897988859721159E-2</c:v>
                </c:pt>
                <c:pt idx="293">
                  <c:v>4.09113524264995E-2</c:v>
                </c:pt>
                <c:pt idx="294">
                  <c:v>4.0881451202110092E-2</c:v>
                </c:pt>
                <c:pt idx="295">
                  <c:v>4.0865919378347618E-2</c:v>
                </c:pt>
                <c:pt idx="296">
                  <c:v>4.0865414490530043E-2</c:v>
                </c:pt>
                <c:pt idx="297">
                  <c:v>4.0840231581430679E-2</c:v>
                </c:pt>
                <c:pt idx="298">
                  <c:v>4.0771877088253167E-2</c:v>
                </c:pt>
                <c:pt idx="299">
                  <c:v>4.0822905516972798E-2</c:v>
                </c:pt>
                <c:pt idx="300">
                  <c:v>4.0767986732184347E-2</c:v>
                </c:pt>
                <c:pt idx="301">
                  <c:v>4.0761989911624739E-2</c:v>
                </c:pt>
                <c:pt idx="302">
                  <c:v>4.0744065316197148E-2</c:v>
                </c:pt>
                <c:pt idx="303">
                  <c:v>4.0700821602063258E-2</c:v>
                </c:pt>
                <c:pt idx="304">
                  <c:v>4.0679375627343035E-2</c:v>
                </c:pt>
                <c:pt idx="305">
                  <c:v>4.0611218705643805E-2</c:v>
                </c:pt>
                <c:pt idx="306">
                  <c:v>4.0620351732605892E-2</c:v>
                </c:pt>
                <c:pt idx="307">
                  <c:v>4.0570014253662134E-2</c:v>
                </c:pt>
                <c:pt idx="308">
                  <c:v>4.0532238031802267E-2</c:v>
                </c:pt>
                <c:pt idx="309">
                  <c:v>4.0557386925022962E-2</c:v>
                </c:pt>
                <c:pt idx="310">
                  <c:v>4.0565631840569855E-2</c:v>
                </c:pt>
                <c:pt idx="311">
                  <c:v>4.0532570660853327E-2</c:v>
                </c:pt>
                <c:pt idx="312">
                  <c:v>4.0481187122075005E-2</c:v>
                </c:pt>
                <c:pt idx="313">
                  <c:v>4.0517166565858818E-2</c:v>
                </c:pt>
                <c:pt idx="314">
                  <c:v>4.0483946162256521E-2</c:v>
                </c:pt>
                <c:pt idx="315">
                  <c:v>4.0463756750918317E-2</c:v>
                </c:pt>
                <c:pt idx="316">
                  <c:v>4.035905038423681E-2</c:v>
                </c:pt>
                <c:pt idx="317">
                  <c:v>4.0390625135851982E-2</c:v>
                </c:pt>
                <c:pt idx="318">
                  <c:v>4.0387391813653577E-2</c:v>
                </c:pt>
                <c:pt idx="319">
                  <c:v>4.0347987219323568E-2</c:v>
                </c:pt>
                <c:pt idx="320">
                  <c:v>4.0280122586399222E-2</c:v>
                </c:pt>
                <c:pt idx="321">
                  <c:v>4.0275533537168846E-2</c:v>
                </c:pt>
                <c:pt idx="322">
                  <c:v>4.0272007572979496E-2</c:v>
                </c:pt>
                <c:pt idx="323">
                  <c:v>4.022076521739866E-2</c:v>
                </c:pt>
                <c:pt idx="324">
                  <c:v>4.0176010388207256E-2</c:v>
                </c:pt>
                <c:pt idx="325">
                  <c:v>4.0188269668695875E-2</c:v>
                </c:pt>
                <c:pt idx="326">
                  <c:v>4.0116007520001808E-2</c:v>
                </c:pt>
                <c:pt idx="327">
                  <c:v>4.0091187133289165E-2</c:v>
                </c:pt>
                <c:pt idx="328">
                  <c:v>4.005301086505185E-2</c:v>
                </c:pt>
                <c:pt idx="329">
                  <c:v>4.0038084578245328E-2</c:v>
                </c:pt>
                <c:pt idx="330">
                  <c:v>3.9978243088440668E-2</c:v>
                </c:pt>
                <c:pt idx="331">
                  <c:v>3.9962666821962298E-2</c:v>
                </c:pt>
                <c:pt idx="332">
                  <c:v>3.98890154128358E-2</c:v>
                </c:pt>
                <c:pt idx="333">
                  <c:v>3.9847464416224575E-2</c:v>
                </c:pt>
                <c:pt idx="334">
                  <c:v>3.9877787358513529E-2</c:v>
                </c:pt>
                <c:pt idx="335">
                  <c:v>3.9833039812927497E-2</c:v>
                </c:pt>
                <c:pt idx="336">
                  <c:v>3.9776664747114054E-2</c:v>
                </c:pt>
                <c:pt idx="337">
                  <c:v>3.9736733474609841E-2</c:v>
                </c:pt>
                <c:pt idx="338">
                  <c:v>3.9702168732033138E-2</c:v>
                </c:pt>
                <c:pt idx="339">
                  <c:v>3.9653352238589352E-2</c:v>
                </c:pt>
                <c:pt idx="340">
                  <c:v>3.9604181754063945E-2</c:v>
                </c:pt>
                <c:pt idx="341">
                  <c:v>3.959071378775391E-2</c:v>
                </c:pt>
                <c:pt idx="342">
                  <c:v>3.9596570664277846E-2</c:v>
                </c:pt>
                <c:pt idx="343">
                  <c:v>3.9533237980864916E-2</c:v>
                </c:pt>
                <c:pt idx="344">
                  <c:v>3.9514258493501743E-2</c:v>
                </c:pt>
                <c:pt idx="345">
                  <c:v>3.9509212258484049E-2</c:v>
                </c:pt>
                <c:pt idx="346">
                  <c:v>3.9409551211851059E-2</c:v>
                </c:pt>
                <c:pt idx="347">
                  <c:v>3.9395352714729756E-2</c:v>
                </c:pt>
                <c:pt idx="348">
                  <c:v>3.9346882164763251E-2</c:v>
                </c:pt>
                <c:pt idx="349">
                  <c:v>3.9304968860437398E-2</c:v>
                </c:pt>
                <c:pt idx="350">
                  <c:v>3.9278633958630155E-2</c:v>
                </c:pt>
                <c:pt idx="351">
                  <c:v>3.9217913692003732E-2</c:v>
                </c:pt>
                <c:pt idx="352">
                  <c:v>3.9225642547175248E-2</c:v>
                </c:pt>
                <c:pt idx="353">
                  <c:v>3.9176245031444942E-2</c:v>
                </c:pt>
                <c:pt idx="354">
                  <c:v>3.9180461549255544E-2</c:v>
                </c:pt>
                <c:pt idx="355">
                  <c:v>3.9150862529916348E-2</c:v>
                </c:pt>
                <c:pt idx="356">
                  <c:v>3.9140423723968698E-2</c:v>
                </c:pt>
                <c:pt idx="357">
                  <c:v>3.9135750485286475E-2</c:v>
                </c:pt>
                <c:pt idx="358">
                  <c:v>3.9143412825006101E-2</c:v>
                </c:pt>
                <c:pt idx="359">
                  <c:v>3.9138424714669044E-2</c:v>
                </c:pt>
                <c:pt idx="360">
                  <c:v>3.9139328451597843E-2</c:v>
                </c:pt>
                <c:pt idx="361">
                  <c:v>3.9123723370544497E-2</c:v>
                </c:pt>
                <c:pt idx="362">
                  <c:v>3.9094705804086083E-2</c:v>
                </c:pt>
                <c:pt idx="363">
                  <c:v>3.9137631665494665E-2</c:v>
                </c:pt>
                <c:pt idx="364">
                  <c:v>3.9094830118027564E-2</c:v>
                </c:pt>
                <c:pt idx="365">
                  <c:v>3.9118613251770962E-2</c:v>
                </c:pt>
                <c:pt idx="366">
                  <c:v>3.9086599624373913E-2</c:v>
                </c:pt>
                <c:pt idx="367">
                  <c:v>3.9051563408500016E-2</c:v>
                </c:pt>
                <c:pt idx="368">
                  <c:v>3.9050856867892836E-2</c:v>
                </c:pt>
                <c:pt idx="369">
                  <c:v>3.9046958357692937E-2</c:v>
                </c:pt>
                <c:pt idx="370">
                  <c:v>3.9092248831334511E-2</c:v>
                </c:pt>
                <c:pt idx="371">
                  <c:v>3.9089711402845159E-2</c:v>
                </c:pt>
                <c:pt idx="372">
                  <c:v>3.9145638165059719E-2</c:v>
                </c:pt>
                <c:pt idx="373">
                  <c:v>3.9127849618203099E-2</c:v>
                </c:pt>
                <c:pt idx="374">
                  <c:v>3.9197855291322921E-2</c:v>
                </c:pt>
                <c:pt idx="375">
                  <c:v>3.9258382292259933E-2</c:v>
                </c:pt>
                <c:pt idx="376">
                  <c:v>3.9257522130780882E-2</c:v>
                </c:pt>
                <c:pt idx="377">
                  <c:v>3.9285930606182691E-2</c:v>
                </c:pt>
                <c:pt idx="378">
                  <c:v>3.9338260667837306E-2</c:v>
                </c:pt>
                <c:pt idx="379">
                  <c:v>3.9358892929720134E-2</c:v>
                </c:pt>
                <c:pt idx="380">
                  <c:v>3.9395882396855833E-2</c:v>
                </c:pt>
                <c:pt idx="381">
                  <c:v>3.9388135082291269E-2</c:v>
                </c:pt>
                <c:pt idx="382">
                  <c:v>3.9412891075714315E-2</c:v>
                </c:pt>
                <c:pt idx="383">
                  <c:v>3.9459380186496119E-2</c:v>
                </c:pt>
                <c:pt idx="384">
                  <c:v>3.9505750307745224E-2</c:v>
                </c:pt>
                <c:pt idx="385">
                  <c:v>3.9519496018744049E-2</c:v>
                </c:pt>
                <c:pt idx="386">
                  <c:v>3.9586638174332112E-2</c:v>
                </c:pt>
                <c:pt idx="387">
                  <c:v>3.960809938499367E-2</c:v>
                </c:pt>
                <c:pt idx="388">
                  <c:v>3.961063604293491E-2</c:v>
                </c:pt>
                <c:pt idx="389">
                  <c:v>3.9629354497139668E-2</c:v>
                </c:pt>
                <c:pt idx="390">
                  <c:v>3.9630026135618328E-2</c:v>
                </c:pt>
                <c:pt idx="391">
                  <c:v>3.9653421447271464E-2</c:v>
                </c:pt>
                <c:pt idx="392">
                  <c:v>3.9689965565986786E-2</c:v>
                </c:pt>
                <c:pt idx="393">
                  <c:v>3.9688046924056898E-2</c:v>
                </c:pt>
                <c:pt idx="394">
                  <c:v>3.973700717330491E-2</c:v>
                </c:pt>
                <c:pt idx="395">
                  <c:v>3.9771030359944289E-2</c:v>
                </c:pt>
                <c:pt idx="396">
                  <c:v>3.9765385901576071E-2</c:v>
                </c:pt>
                <c:pt idx="397">
                  <c:v>3.9801515505446174E-2</c:v>
                </c:pt>
                <c:pt idx="398">
                  <c:v>3.983735771784979E-2</c:v>
                </c:pt>
                <c:pt idx="399">
                  <c:v>3.983828217989329E-2</c:v>
                </c:pt>
                <c:pt idx="400">
                  <c:v>3.9834185575244048E-2</c:v>
                </c:pt>
                <c:pt idx="401">
                  <c:v>3.9878743732594576E-2</c:v>
                </c:pt>
                <c:pt idx="402">
                  <c:v>3.9901636213565052E-2</c:v>
                </c:pt>
                <c:pt idx="403">
                  <c:v>3.9944840723607371E-2</c:v>
                </c:pt>
                <c:pt idx="404">
                  <c:v>3.9930703515678644E-2</c:v>
                </c:pt>
                <c:pt idx="405">
                  <c:v>3.9957167536756141E-2</c:v>
                </c:pt>
                <c:pt idx="406">
                  <c:v>3.9991057594164436E-2</c:v>
                </c:pt>
                <c:pt idx="407">
                  <c:v>3.9917750705025873E-2</c:v>
                </c:pt>
                <c:pt idx="408">
                  <c:v>4.0050060767800509E-2</c:v>
                </c:pt>
                <c:pt idx="409">
                  <c:v>4.0056509309836251E-2</c:v>
                </c:pt>
                <c:pt idx="410">
                  <c:v>4.0046535599385598E-2</c:v>
                </c:pt>
                <c:pt idx="411">
                  <c:v>4.0098138631631183E-2</c:v>
                </c:pt>
                <c:pt idx="412">
                  <c:v>4.0119803358422329E-2</c:v>
                </c:pt>
                <c:pt idx="413">
                  <c:v>4.0096251813805835E-2</c:v>
                </c:pt>
                <c:pt idx="414">
                  <c:v>4.0137301618795952E-2</c:v>
                </c:pt>
                <c:pt idx="415">
                  <c:v>4.0153270392888664E-2</c:v>
                </c:pt>
                <c:pt idx="416">
                  <c:v>4.0181150803730907E-2</c:v>
                </c:pt>
                <c:pt idx="417">
                  <c:v>4.0181447432283246E-2</c:v>
                </c:pt>
                <c:pt idx="418">
                  <c:v>4.0206085648710803E-2</c:v>
                </c:pt>
                <c:pt idx="419">
                  <c:v>4.0242585284783805E-2</c:v>
                </c:pt>
                <c:pt idx="420">
                  <c:v>4.0311036267087257E-2</c:v>
                </c:pt>
                <c:pt idx="421">
                  <c:v>4.0363730354913009E-2</c:v>
                </c:pt>
                <c:pt idx="422">
                  <c:v>4.0324256260069663E-2</c:v>
                </c:pt>
                <c:pt idx="423">
                  <c:v>4.0296271676477521E-2</c:v>
                </c:pt>
                <c:pt idx="424">
                  <c:v>4.0334380543909955E-2</c:v>
                </c:pt>
                <c:pt idx="425">
                  <c:v>4.0340043785086606E-2</c:v>
                </c:pt>
                <c:pt idx="426">
                  <c:v>4.0335538692209877E-2</c:v>
                </c:pt>
                <c:pt idx="427">
                  <c:v>4.0356765272322764E-2</c:v>
                </c:pt>
                <c:pt idx="428">
                  <c:v>4.0416885680205863E-2</c:v>
                </c:pt>
                <c:pt idx="429">
                  <c:v>4.0421512725290806E-2</c:v>
                </c:pt>
                <c:pt idx="430">
                  <c:v>4.042281860857351E-2</c:v>
                </c:pt>
                <c:pt idx="431">
                  <c:v>4.0449250764754509E-2</c:v>
                </c:pt>
                <c:pt idx="432">
                  <c:v>4.0428364705811605E-2</c:v>
                </c:pt>
                <c:pt idx="433">
                  <c:v>4.0411217651541979E-2</c:v>
                </c:pt>
                <c:pt idx="434">
                  <c:v>4.0518828234555937E-2</c:v>
                </c:pt>
                <c:pt idx="435">
                  <c:v>4.0524532574711211E-2</c:v>
                </c:pt>
                <c:pt idx="436">
                  <c:v>4.0507761486315672E-2</c:v>
                </c:pt>
                <c:pt idx="437">
                  <c:v>4.0532064894533086E-2</c:v>
                </c:pt>
                <c:pt idx="438">
                  <c:v>4.0531166887732839E-2</c:v>
                </c:pt>
                <c:pt idx="439">
                  <c:v>4.0586565472098823E-2</c:v>
                </c:pt>
                <c:pt idx="440">
                  <c:v>4.0623721489113959E-2</c:v>
                </c:pt>
                <c:pt idx="441">
                  <c:v>4.0595261053865336E-2</c:v>
                </c:pt>
                <c:pt idx="442">
                  <c:v>4.0591964609584072E-2</c:v>
                </c:pt>
                <c:pt idx="443">
                  <c:v>4.065033252684494E-2</c:v>
                </c:pt>
                <c:pt idx="444">
                  <c:v>4.0664673306465109E-2</c:v>
                </c:pt>
                <c:pt idx="445">
                  <c:v>4.0695099759528355E-2</c:v>
                </c:pt>
                <c:pt idx="446">
                  <c:v>4.0713134122778889E-2</c:v>
                </c:pt>
                <c:pt idx="447">
                  <c:v>4.065138464537521E-2</c:v>
                </c:pt>
                <c:pt idx="448">
                  <c:v>4.0689456914646351E-2</c:v>
                </c:pt>
                <c:pt idx="449">
                  <c:v>4.0713755935441104E-2</c:v>
                </c:pt>
                <c:pt idx="450">
                  <c:v>4.072378221997864E-2</c:v>
                </c:pt>
                <c:pt idx="451">
                  <c:v>4.0732461727549872E-2</c:v>
                </c:pt>
                <c:pt idx="452">
                  <c:v>4.0709907827074641E-2</c:v>
                </c:pt>
                <c:pt idx="453">
                  <c:v>4.0756028347185176E-2</c:v>
                </c:pt>
                <c:pt idx="454">
                  <c:v>4.0768032729605247E-2</c:v>
                </c:pt>
                <c:pt idx="455">
                  <c:v>4.0778941757673187E-2</c:v>
                </c:pt>
                <c:pt idx="456">
                  <c:v>4.0841650514821345E-2</c:v>
                </c:pt>
                <c:pt idx="457">
                  <c:v>4.0811764912455473E-2</c:v>
                </c:pt>
                <c:pt idx="458">
                  <c:v>4.0835060590858896E-2</c:v>
                </c:pt>
                <c:pt idx="459">
                  <c:v>4.0877097181577698E-2</c:v>
                </c:pt>
                <c:pt idx="460">
                  <c:v>4.0860601624736689E-2</c:v>
                </c:pt>
                <c:pt idx="461">
                  <c:v>4.0869146108438129E-2</c:v>
                </c:pt>
                <c:pt idx="462">
                  <c:v>4.0865191344315863E-2</c:v>
                </c:pt>
                <c:pt idx="463">
                  <c:v>4.0910040714119113E-2</c:v>
                </c:pt>
                <c:pt idx="464">
                  <c:v>4.0824739790799487E-2</c:v>
                </c:pt>
                <c:pt idx="465">
                  <c:v>4.0865584137801225E-2</c:v>
                </c:pt>
                <c:pt idx="466">
                  <c:v>4.0893281634407315E-2</c:v>
                </c:pt>
                <c:pt idx="467">
                  <c:v>4.0874637208337228E-2</c:v>
                </c:pt>
                <c:pt idx="468">
                  <c:v>4.0875398706405941E-2</c:v>
                </c:pt>
                <c:pt idx="469">
                  <c:v>4.0917277024455169E-2</c:v>
                </c:pt>
                <c:pt idx="470">
                  <c:v>4.0948199045273331E-2</c:v>
                </c:pt>
                <c:pt idx="471">
                  <c:v>4.0898872355126396E-2</c:v>
                </c:pt>
                <c:pt idx="472">
                  <c:v>4.0903633474061014E-2</c:v>
                </c:pt>
                <c:pt idx="473">
                  <c:v>4.0882975854965732E-2</c:v>
                </c:pt>
                <c:pt idx="474">
                  <c:v>4.0926206505874245E-2</c:v>
                </c:pt>
                <c:pt idx="475">
                  <c:v>4.0937323721856836E-2</c:v>
                </c:pt>
                <c:pt idx="476">
                  <c:v>4.0878252828791727E-2</c:v>
                </c:pt>
                <c:pt idx="477">
                  <c:v>4.0926104503545481E-2</c:v>
                </c:pt>
                <c:pt idx="478">
                  <c:v>4.0920576345912119E-2</c:v>
                </c:pt>
                <c:pt idx="479">
                  <c:v>4.0919503598018089E-2</c:v>
                </c:pt>
                <c:pt idx="480">
                  <c:v>4.0907760822753429E-2</c:v>
                </c:pt>
                <c:pt idx="481">
                  <c:v>4.0930573962019969E-2</c:v>
                </c:pt>
                <c:pt idx="482">
                  <c:v>4.0857502526942195E-2</c:v>
                </c:pt>
                <c:pt idx="483">
                  <c:v>4.0910316092878284E-2</c:v>
                </c:pt>
                <c:pt idx="484">
                  <c:v>4.0892034273891528E-2</c:v>
                </c:pt>
                <c:pt idx="485">
                  <c:v>4.0933434017272653E-2</c:v>
                </c:pt>
                <c:pt idx="486">
                  <c:v>4.0924003754187276E-2</c:v>
                </c:pt>
                <c:pt idx="487">
                  <c:v>4.090610003681755E-2</c:v>
                </c:pt>
                <c:pt idx="488">
                  <c:v>4.0955179558187241E-2</c:v>
                </c:pt>
                <c:pt idx="489">
                  <c:v>4.0909327930562935E-2</c:v>
                </c:pt>
                <c:pt idx="490">
                  <c:v>4.0964829054783894E-2</c:v>
                </c:pt>
                <c:pt idx="491">
                  <c:v>4.092361409842328E-2</c:v>
                </c:pt>
                <c:pt idx="492">
                  <c:v>4.0945836646148398E-2</c:v>
                </c:pt>
                <c:pt idx="493">
                  <c:v>4.0916133033716245E-2</c:v>
                </c:pt>
                <c:pt idx="494">
                  <c:v>4.0983987937494193E-2</c:v>
                </c:pt>
                <c:pt idx="495">
                  <c:v>4.0936096685118301E-2</c:v>
                </c:pt>
                <c:pt idx="496">
                  <c:v>4.0955565498653798E-2</c:v>
                </c:pt>
                <c:pt idx="497">
                  <c:v>4.0907370112880356E-2</c:v>
                </c:pt>
                <c:pt idx="498">
                  <c:v>4.0925397297430409E-2</c:v>
                </c:pt>
                <c:pt idx="499">
                  <c:v>4.101255778946173E-2</c:v>
                </c:pt>
                <c:pt idx="500">
                  <c:v>4.1002121784632216E-2</c:v>
                </c:pt>
                <c:pt idx="501">
                  <c:v>4.093307515322011E-2</c:v>
                </c:pt>
                <c:pt idx="502">
                  <c:v>4.0957393081465614E-2</c:v>
                </c:pt>
                <c:pt idx="503">
                  <c:v>4.0937373835944493E-2</c:v>
                </c:pt>
                <c:pt idx="504">
                  <c:v>4.0982945975355622E-2</c:v>
                </c:pt>
                <c:pt idx="505">
                  <c:v>4.1011681910698344E-2</c:v>
                </c:pt>
                <c:pt idx="506">
                  <c:v>4.1001490673985265E-2</c:v>
                </c:pt>
                <c:pt idx="507">
                  <c:v>4.1016155987107179E-2</c:v>
                </c:pt>
                <c:pt idx="508">
                  <c:v>4.1019135134516299E-2</c:v>
                </c:pt>
                <c:pt idx="509">
                  <c:v>4.1042265592232015E-2</c:v>
                </c:pt>
                <c:pt idx="510">
                  <c:v>4.0981379877390707E-2</c:v>
                </c:pt>
                <c:pt idx="511">
                  <c:v>4.1039470816341996E-2</c:v>
                </c:pt>
                <c:pt idx="512">
                  <c:v>4.1052041959996684E-2</c:v>
                </c:pt>
                <c:pt idx="513">
                  <c:v>4.1000484414260449E-2</c:v>
                </c:pt>
                <c:pt idx="514">
                  <c:v>4.1024050529504398E-2</c:v>
                </c:pt>
                <c:pt idx="515">
                  <c:v>4.1033480491066573E-2</c:v>
                </c:pt>
                <c:pt idx="516">
                  <c:v>4.0962649125293869E-2</c:v>
                </c:pt>
                <c:pt idx="517">
                  <c:v>4.1060042852136623E-2</c:v>
                </c:pt>
                <c:pt idx="518">
                  <c:v>4.0986773723368022E-2</c:v>
                </c:pt>
                <c:pt idx="519">
                  <c:v>4.0993214211100804E-2</c:v>
                </c:pt>
                <c:pt idx="520">
                  <c:v>4.1054764343274305E-2</c:v>
                </c:pt>
                <c:pt idx="521">
                  <c:v>4.1010416075255539E-2</c:v>
                </c:pt>
                <c:pt idx="522">
                  <c:v>4.1044253259144931E-2</c:v>
                </c:pt>
                <c:pt idx="523">
                  <c:v>4.1087112528637545E-2</c:v>
                </c:pt>
                <c:pt idx="524">
                  <c:v>4.1062134186717988E-2</c:v>
                </c:pt>
                <c:pt idx="525">
                  <c:v>4.1088475195012165E-2</c:v>
                </c:pt>
                <c:pt idx="526">
                  <c:v>4.1066782920298722E-2</c:v>
                </c:pt>
                <c:pt idx="527">
                  <c:v>4.1069979167538677E-2</c:v>
                </c:pt>
                <c:pt idx="528">
                  <c:v>4.1081605326279622E-2</c:v>
                </c:pt>
                <c:pt idx="529">
                  <c:v>4.1080385218705606E-2</c:v>
                </c:pt>
                <c:pt idx="530">
                  <c:v>4.1056480268853078E-2</c:v>
                </c:pt>
                <c:pt idx="531">
                  <c:v>4.1146309027000942E-2</c:v>
                </c:pt>
                <c:pt idx="532">
                  <c:v>4.108658692150198E-2</c:v>
                </c:pt>
                <c:pt idx="533">
                  <c:v>4.1119016628087514E-2</c:v>
                </c:pt>
                <c:pt idx="534">
                  <c:v>4.1166343892341396E-2</c:v>
                </c:pt>
                <c:pt idx="535">
                  <c:v>4.1178756170587701E-2</c:v>
                </c:pt>
                <c:pt idx="536">
                  <c:v>4.1166471751782667E-2</c:v>
                </c:pt>
                <c:pt idx="537">
                  <c:v>4.1220701225770096E-2</c:v>
                </c:pt>
                <c:pt idx="538">
                  <c:v>4.1210155410718478E-2</c:v>
                </c:pt>
                <c:pt idx="539">
                  <c:v>4.1155142114068413E-2</c:v>
                </c:pt>
                <c:pt idx="540">
                  <c:v>4.1265934263776456E-2</c:v>
                </c:pt>
                <c:pt idx="541">
                  <c:v>4.1300786146596151E-2</c:v>
                </c:pt>
                <c:pt idx="542">
                  <c:v>4.1293125768423387E-2</c:v>
                </c:pt>
                <c:pt idx="543">
                  <c:v>4.1314158821253284E-2</c:v>
                </c:pt>
                <c:pt idx="544">
                  <c:v>4.1363988182204013E-2</c:v>
                </c:pt>
                <c:pt idx="545">
                  <c:v>4.1404850073926254E-2</c:v>
                </c:pt>
                <c:pt idx="546">
                  <c:v>4.1430782077006539E-2</c:v>
                </c:pt>
                <c:pt idx="547">
                  <c:v>4.1461957945233441E-2</c:v>
                </c:pt>
                <c:pt idx="548">
                  <c:v>4.1546783271233331E-2</c:v>
                </c:pt>
                <c:pt idx="549">
                  <c:v>4.155167818160254E-2</c:v>
                </c:pt>
                <c:pt idx="550">
                  <c:v>4.1640659041322338E-2</c:v>
                </c:pt>
                <c:pt idx="551">
                  <c:v>4.1691279963620161E-2</c:v>
                </c:pt>
                <c:pt idx="552">
                  <c:v>4.1776523220944939E-2</c:v>
                </c:pt>
                <c:pt idx="553">
                  <c:v>4.182335659698002E-2</c:v>
                </c:pt>
                <c:pt idx="554">
                  <c:v>4.1923136775074567E-2</c:v>
                </c:pt>
                <c:pt idx="555">
                  <c:v>4.1985478138051105E-2</c:v>
                </c:pt>
                <c:pt idx="556">
                  <c:v>4.2029109870538324E-2</c:v>
                </c:pt>
                <c:pt idx="557">
                  <c:v>4.2116704927806801E-2</c:v>
                </c:pt>
                <c:pt idx="558">
                  <c:v>4.2189656965583869E-2</c:v>
                </c:pt>
                <c:pt idx="559">
                  <c:v>4.235817387231465E-2</c:v>
                </c:pt>
                <c:pt idx="560">
                  <c:v>4.2461556886538694E-2</c:v>
                </c:pt>
                <c:pt idx="561">
                  <c:v>4.255374640528118E-2</c:v>
                </c:pt>
                <c:pt idx="562">
                  <c:v>4.2635527940152296E-2</c:v>
                </c:pt>
                <c:pt idx="563">
                  <c:v>4.2805677534877594E-2</c:v>
                </c:pt>
                <c:pt idx="564">
                  <c:v>4.29477419921106E-2</c:v>
                </c:pt>
                <c:pt idx="565">
                  <c:v>4.3057662057885082E-2</c:v>
                </c:pt>
                <c:pt idx="566">
                  <c:v>4.337346035319796E-2</c:v>
                </c:pt>
                <c:pt idx="567">
                  <c:v>4.3539652333652534E-2</c:v>
                </c:pt>
                <c:pt idx="568">
                  <c:v>4.3776175287272644E-2</c:v>
                </c:pt>
                <c:pt idx="569">
                  <c:v>4.3920061387403689E-2</c:v>
                </c:pt>
                <c:pt idx="570">
                  <c:v>4.4251077193479357E-2</c:v>
                </c:pt>
                <c:pt idx="571">
                  <c:v>4.4537862173986496E-2</c:v>
                </c:pt>
                <c:pt idx="572">
                  <c:v>4.4954410134963381E-2</c:v>
                </c:pt>
                <c:pt idx="573">
                  <c:v>4.5373877727242364E-2</c:v>
                </c:pt>
                <c:pt idx="574">
                  <c:v>4.5829973203479674E-2</c:v>
                </c:pt>
                <c:pt idx="575">
                  <c:v>4.6483256878328938E-2</c:v>
                </c:pt>
                <c:pt idx="576">
                  <c:v>4.7122575616121182E-2</c:v>
                </c:pt>
                <c:pt idx="577">
                  <c:v>4.7923054670648203E-2</c:v>
                </c:pt>
                <c:pt idx="578">
                  <c:v>4.8901112508449036E-2</c:v>
                </c:pt>
                <c:pt idx="579">
                  <c:v>5.0040235058626634E-2</c:v>
                </c:pt>
                <c:pt idx="580">
                  <c:v>5.1505524229243316E-2</c:v>
                </c:pt>
                <c:pt idx="581">
                  <c:v>5.3247854269501065E-2</c:v>
                </c:pt>
                <c:pt idx="582">
                  <c:v>5.5464422736944824E-2</c:v>
                </c:pt>
                <c:pt idx="583">
                  <c:v>5.8184769129069142E-2</c:v>
                </c:pt>
                <c:pt idx="584">
                  <c:v>6.1560021421886976E-2</c:v>
                </c:pt>
                <c:pt idx="585">
                  <c:v>6.6092984814301009E-2</c:v>
                </c:pt>
                <c:pt idx="586">
                  <c:v>7.19289315321964E-2</c:v>
                </c:pt>
                <c:pt idx="587">
                  <c:v>7.9859181840061341E-2</c:v>
                </c:pt>
                <c:pt idx="588">
                  <c:v>9.1037501532335474E-2</c:v>
                </c:pt>
                <c:pt idx="589">
                  <c:v>0.10725959315296285</c:v>
                </c:pt>
                <c:pt idx="590">
                  <c:v>0.13226774892450177</c:v>
                </c:pt>
                <c:pt idx="591">
                  <c:v>0.17178946081251315</c:v>
                </c:pt>
                <c:pt idx="592">
                  <c:v>0.23435544456448321</c:v>
                </c:pt>
                <c:pt idx="593">
                  <c:v>0.32879224645954552</c:v>
                </c:pt>
                <c:pt idx="594">
                  <c:v>0.46473153085224389</c:v>
                </c:pt>
                <c:pt idx="595">
                  <c:v>0.6472282452240159</c:v>
                </c:pt>
                <c:pt idx="596">
                  <c:v>0.86439597212632879</c:v>
                </c:pt>
                <c:pt idx="597">
                  <c:v>1.0962915499652213</c:v>
                </c:pt>
                <c:pt idx="598">
                  <c:v>1.3257627397442548</c:v>
                </c:pt>
                <c:pt idx="599">
                  <c:v>1.5432459118575517</c:v>
                </c:pt>
                <c:pt idx="600">
                  <c:v>1.7425412505206541</c:v>
                </c:pt>
                <c:pt idx="601">
                  <c:v>1.9194718255114158</c:v>
                </c:pt>
                <c:pt idx="602">
                  <c:v>2.0699538242690325</c:v>
                </c:pt>
                <c:pt idx="603">
                  <c:v>2.1931973670259723</c:v>
                </c:pt>
                <c:pt idx="604">
                  <c:v>2.2875325864057658</c:v>
                </c:pt>
                <c:pt idx="605">
                  <c:v>2.3528544740429158</c:v>
                </c:pt>
                <c:pt idx="606">
                  <c:v>2.3923678021321639</c:v>
                </c:pt>
                <c:pt idx="607">
                  <c:v>2.4162279682433305</c:v>
                </c:pt>
                <c:pt idx="608">
                  <c:v>2.4339812815523438</c:v>
                </c:pt>
                <c:pt idx="609">
                  <c:v>2.4463230202501189</c:v>
                </c:pt>
                <c:pt idx="610">
                  <c:v>2.456962428853851</c:v>
                </c:pt>
                <c:pt idx="611">
                  <c:v>2.468031265652463</c:v>
                </c:pt>
                <c:pt idx="612">
                  <c:v>2.4804303825508809</c:v>
                </c:pt>
                <c:pt idx="613">
                  <c:v>2.4925857367821962</c:v>
                </c:pt>
                <c:pt idx="614">
                  <c:v>2.5077467830629083</c:v>
                </c:pt>
                <c:pt idx="615">
                  <c:v>2.5245522868002652</c:v>
                </c:pt>
                <c:pt idx="616">
                  <c:v>2.5459090434708203</c:v>
                </c:pt>
                <c:pt idx="617">
                  <c:v>2.5715363552795107</c:v>
                </c:pt>
                <c:pt idx="618">
                  <c:v>2.6036994082612646</c:v>
                </c:pt>
                <c:pt idx="619">
                  <c:v>2.6457104567584602</c:v>
                </c:pt>
                <c:pt idx="620">
                  <c:v>2.6967648018309367</c:v>
                </c:pt>
                <c:pt idx="621">
                  <c:v>2.7570108570698153</c:v>
                </c:pt>
                <c:pt idx="622">
                  <c:v>2.8264401922388758</c:v>
                </c:pt>
                <c:pt idx="623">
                  <c:v>2.9011357852296067</c:v>
                </c:pt>
                <c:pt idx="624">
                  <c:v>2.9792518035169109</c:v>
                </c:pt>
                <c:pt idx="625">
                  <c:v>3.0553384364390515</c:v>
                </c:pt>
                <c:pt idx="626">
                  <c:v>3.127795419285893</c:v>
                </c:pt>
                <c:pt idx="627">
                  <c:v>3.192960693402882</c:v>
                </c:pt>
                <c:pt idx="628">
                  <c:v>3.250825927325391</c:v>
                </c:pt>
                <c:pt idx="629">
                  <c:v>3.2989741660912788</c:v>
                </c:pt>
                <c:pt idx="630">
                  <c:v>3.3389182523054552</c:v>
                </c:pt>
                <c:pt idx="631">
                  <c:v>3.3720906686619294</c:v>
                </c:pt>
                <c:pt idx="632">
                  <c:v>3.3997379966797054</c:v>
                </c:pt>
                <c:pt idx="633">
                  <c:v>3.4224396298340141</c:v>
                </c:pt>
                <c:pt idx="634">
                  <c:v>3.4396982737730801</c:v>
                </c:pt>
                <c:pt idx="635">
                  <c:v>3.4539443664921543</c:v>
                </c:pt>
                <c:pt idx="636">
                  <c:v>3.4688410360040982</c:v>
                </c:pt>
                <c:pt idx="637">
                  <c:v>3.481383780293974</c:v>
                </c:pt>
                <c:pt idx="638">
                  <c:v>3.4913571098662088</c:v>
                </c:pt>
                <c:pt idx="639">
                  <c:v>3.4996940728129067</c:v>
                </c:pt>
                <c:pt idx="640">
                  <c:v>3.5087437583310717</c:v>
                </c:pt>
                <c:pt idx="641">
                  <c:v>3.5142019163879614</c:v>
                </c:pt>
                <c:pt idx="642">
                  <c:v>3.5215797151821122</c:v>
                </c:pt>
                <c:pt idx="643">
                  <c:v>3.5257202893668969</c:v>
                </c:pt>
                <c:pt idx="644">
                  <c:v>3.5296306779383779</c:v>
                </c:pt>
                <c:pt idx="645">
                  <c:v>3.5346628560087821</c:v>
                </c:pt>
                <c:pt idx="646">
                  <c:v>3.5371709261833755</c:v>
                </c:pt>
                <c:pt idx="647">
                  <c:v>3.5406194630047141</c:v>
                </c:pt>
                <c:pt idx="648">
                  <c:v>3.5421703906931188</c:v>
                </c:pt>
                <c:pt idx="649">
                  <c:v>3.546090258833213</c:v>
                </c:pt>
                <c:pt idx="650">
                  <c:v>3.5494285041841507</c:v>
                </c:pt>
                <c:pt idx="651">
                  <c:v>3.5509366821208013</c:v>
                </c:pt>
                <c:pt idx="652">
                  <c:v>3.5533200553713962</c:v>
                </c:pt>
                <c:pt idx="653">
                  <c:v>3.5566751814255526</c:v>
                </c:pt>
                <c:pt idx="654">
                  <c:v>3.557604061745272</c:v>
                </c:pt>
                <c:pt idx="655">
                  <c:v>3.5609016392911284</c:v>
                </c:pt>
                <c:pt idx="656">
                  <c:v>3.5624616614747118</c:v>
                </c:pt>
                <c:pt idx="657">
                  <c:v>3.5650274326576299</c:v>
                </c:pt>
                <c:pt idx="658">
                  <c:v>3.5669116064064683</c:v>
                </c:pt>
                <c:pt idx="659">
                  <c:v>3.5682102246916561</c:v>
                </c:pt>
                <c:pt idx="660">
                  <c:v>3.5688370161906571</c:v>
                </c:pt>
                <c:pt idx="661">
                  <c:v>3.5691759553730256</c:v>
                </c:pt>
                <c:pt idx="662">
                  <c:v>3.5710539340179506</c:v>
                </c:pt>
                <c:pt idx="663">
                  <c:v>3.5725209465809771</c:v>
                </c:pt>
                <c:pt idx="664">
                  <c:v>3.5737303324032355</c:v>
                </c:pt>
                <c:pt idx="665">
                  <c:v>3.5739319348854366</c:v>
                </c:pt>
                <c:pt idx="666">
                  <c:v>3.5751280813755897</c:v>
                </c:pt>
                <c:pt idx="667">
                  <c:v>3.5741856219197818</c:v>
                </c:pt>
                <c:pt idx="668">
                  <c:v>3.5765718675138318</c:v>
                </c:pt>
                <c:pt idx="669">
                  <c:v>3.5777075927965307</c:v>
                </c:pt>
                <c:pt idx="670">
                  <c:v>3.5784349297619475</c:v>
                </c:pt>
                <c:pt idx="671">
                  <c:v>3.5802060728050966</c:v>
                </c:pt>
                <c:pt idx="672">
                  <c:v>3.5798282408139102</c:v>
                </c:pt>
                <c:pt idx="673">
                  <c:v>3.5803899052070123</c:v>
                </c:pt>
                <c:pt idx="674">
                  <c:v>3.5831463197242681</c:v>
                </c:pt>
                <c:pt idx="675">
                  <c:v>3.5835597911963912</c:v>
                </c:pt>
                <c:pt idx="676">
                  <c:v>3.5839253727731282</c:v>
                </c:pt>
                <c:pt idx="677">
                  <c:v>3.5849027391673451</c:v>
                </c:pt>
                <c:pt idx="678">
                  <c:v>3.5849193615642925</c:v>
                </c:pt>
                <c:pt idx="679">
                  <c:v>3.5852556478180881</c:v>
                </c:pt>
                <c:pt idx="680">
                  <c:v>3.5849591479883838</c:v>
                </c:pt>
                <c:pt idx="681">
                  <c:v>3.5844540943314547</c:v>
                </c:pt>
                <c:pt idx="682">
                  <c:v>3.5854890286242371</c:v>
                </c:pt>
                <c:pt idx="683">
                  <c:v>3.5860815113016917</c:v>
                </c:pt>
                <c:pt idx="684">
                  <c:v>3.5859847340698963</c:v>
                </c:pt>
                <c:pt idx="685">
                  <c:v>3.5860848299290708</c:v>
                </c:pt>
                <c:pt idx="686">
                  <c:v>3.5896618015630781</c:v>
                </c:pt>
                <c:pt idx="687">
                  <c:v>3.5894441413578608</c:v>
                </c:pt>
                <c:pt idx="688">
                  <c:v>3.5891345785774669</c:v>
                </c:pt>
                <c:pt idx="689">
                  <c:v>3.588484028924094</c:v>
                </c:pt>
                <c:pt idx="690">
                  <c:v>3.5897134714398993</c:v>
                </c:pt>
                <c:pt idx="691">
                  <c:v>3.5884871835054835</c:v>
                </c:pt>
                <c:pt idx="692">
                  <c:v>3.5888786285279766</c:v>
                </c:pt>
                <c:pt idx="693">
                  <c:v>3.5901291405784796</c:v>
                </c:pt>
                <c:pt idx="694">
                  <c:v>3.5908166564436139</c:v>
                </c:pt>
                <c:pt idx="695">
                  <c:v>3.5893639332912053</c:v>
                </c:pt>
                <c:pt idx="696">
                  <c:v>3.5909110700236102</c:v>
                </c:pt>
                <c:pt idx="697">
                  <c:v>3.5912577023680647</c:v>
                </c:pt>
                <c:pt idx="698">
                  <c:v>3.5904920492533141</c:v>
                </c:pt>
                <c:pt idx="699">
                  <c:v>3.5912319380243116</c:v>
                </c:pt>
                <c:pt idx="700">
                  <c:v>3.5916636393186003</c:v>
                </c:pt>
                <c:pt idx="701">
                  <c:v>3.5923688706183659</c:v>
                </c:pt>
                <c:pt idx="702">
                  <c:v>3.5905331371367497</c:v>
                </c:pt>
                <c:pt idx="703">
                  <c:v>3.5904200048308712</c:v>
                </c:pt>
                <c:pt idx="704">
                  <c:v>3.5922573689769934</c:v>
                </c:pt>
                <c:pt idx="705">
                  <c:v>3.5917336705884551</c:v>
                </c:pt>
                <c:pt idx="706">
                  <c:v>3.591765373560357</c:v>
                </c:pt>
                <c:pt idx="707">
                  <c:v>3.5928899946038237</c:v>
                </c:pt>
                <c:pt idx="708">
                  <c:v>3.593478516414613</c:v>
                </c:pt>
                <c:pt idx="709">
                  <c:v>3.5928526033342214</c:v>
                </c:pt>
                <c:pt idx="710">
                  <c:v>3.5916029835612582</c:v>
                </c:pt>
                <c:pt idx="711">
                  <c:v>3.5921355598965947</c:v>
                </c:pt>
                <c:pt idx="712">
                  <c:v>3.5911786254755169</c:v>
                </c:pt>
                <c:pt idx="713">
                  <c:v>3.5932565114287849</c:v>
                </c:pt>
                <c:pt idx="714">
                  <c:v>3.5923351716015754</c:v>
                </c:pt>
                <c:pt idx="715">
                  <c:v>3.5937470287269617</c:v>
                </c:pt>
                <c:pt idx="716">
                  <c:v>3.5942747823472421</c:v>
                </c:pt>
                <c:pt idx="717">
                  <c:v>3.5939841740883223</c:v>
                </c:pt>
                <c:pt idx="718">
                  <c:v>3.5935671708735821</c:v>
                </c:pt>
                <c:pt idx="719">
                  <c:v>3.5934350416677963</c:v>
                </c:pt>
                <c:pt idx="720">
                  <c:v>3.5947670779597281</c:v>
                </c:pt>
                <c:pt idx="721">
                  <c:v>3.5945216203780892</c:v>
                </c:pt>
                <c:pt idx="722">
                  <c:v>3.5946065166897885</c:v>
                </c:pt>
                <c:pt idx="723">
                  <c:v>3.5940785145302825</c:v>
                </c:pt>
                <c:pt idx="724">
                  <c:v>3.5947123306302671</c:v>
                </c:pt>
                <c:pt idx="725">
                  <c:v>3.5934267144487104</c:v>
                </c:pt>
                <c:pt idx="726">
                  <c:v>3.5934132188791641</c:v>
                </c:pt>
                <c:pt idx="727">
                  <c:v>3.5940546193508194</c:v>
                </c:pt>
                <c:pt idx="728">
                  <c:v>3.5946055730276925</c:v>
                </c:pt>
                <c:pt idx="729">
                  <c:v>3.5936848661516234</c:v>
                </c:pt>
                <c:pt idx="730">
                  <c:v>3.5932102934920116</c:v>
                </c:pt>
                <c:pt idx="731">
                  <c:v>3.5912683056624028</c:v>
                </c:pt>
                <c:pt idx="732">
                  <c:v>3.591611589365979</c:v>
                </c:pt>
                <c:pt idx="733">
                  <c:v>3.5902063066056042</c:v>
                </c:pt>
                <c:pt idx="734">
                  <c:v>3.5892929315757005</c:v>
                </c:pt>
                <c:pt idx="735">
                  <c:v>3.5876780458876145</c:v>
                </c:pt>
                <c:pt idx="736">
                  <c:v>3.5868215538386981</c:v>
                </c:pt>
                <c:pt idx="737">
                  <c:v>3.588213879384023</c:v>
                </c:pt>
                <c:pt idx="738">
                  <c:v>3.5863039345819798</c:v>
                </c:pt>
                <c:pt idx="739">
                  <c:v>3.5863463587706326</c:v>
                </c:pt>
                <c:pt idx="740">
                  <c:v>3.5866484646351364</c:v>
                </c:pt>
                <c:pt idx="741">
                  <c:v>3.5844163662148345</c:v>
                </c:pt>
                <c:pt idx="742">
                  <c:v>3.5862498990454923</c:v>
                </c:pt>
                <c:pt idx="743">
                  <c:v>3.5856827848480735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2D-48A7-B0E3-7884C41B31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3332952"/>
        <c:axId val="443330328"/>
      </c:scatterChart>
      <c:valAx>
        <c:axId val="44333295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330328"/>
        <c:crosses val="autoZero"/>
        <c:crossBetween val="midCat"/>
      </c:valAx>
      <c:valAx>
        <c:axId val="443330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332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1'!$E$5:$E$4799</c:f>
              <c:numCache>
                <c:formatCode>General</c:formatCode>
                <c:ptCount val="4795"/>
                <c:pt idx="0">
                  <c:v>299.94395446777298</c:v>
                </c:pt>
                <c:pt idx="1">
                  <c:v>299.89901733398398</c:v>
                </c:pt>
                <c:pt idx="2">
                  <c:v>299.78781127929699</c:v>
                </c:pt>
                <c:pt idx="3">
                  <c:v>299.62672424316401</c:v>
                </c:pt>
                <c:pt idx="4">
                  <c:v>299.45391845703102</c:v>
                </c:pt>
                <c:pt idx="5">
                  <c:v>298.99783325195301</c:v>
                </c:pt>
                <c:pt idx="6">
                  <c:v>298.51388549804699</c:v>
                </c:pt>
                <c:pt idx="7">
                  <c:v>298.41000366210898</c:v>
                </c:pt>
                <c:pt idx="8">
                  <c:v>298.15188598632801</c:v>
                </c:pt>
                <c:pt idx="9">
                  <c:v>297.81335449218801</c:v>
                </c:pt>
                <c:pt idx="10">
                  <c:v>297.416748046875</c:v>
                </c:pt>
                <c:pt idx="11">
                  <c:v>296.98797607421898</c:v>
                </c:pt>
                <c:pt idx="12">
                  <c:v>296.56094360351602</c:v>
                </c:pt>
                <c:pt idx="13">
                  <c:v>296.13203430175798</c:v>
                </c:pt>
                <c:pt idx="14">
                  <c:v>295.63258361816401</c:v>
                </c:pt>
                <c:pt idx="15">
                  <c:v>295.12051391601602</c:v>
                </c:pt>
                <c:pt idx="16">
                  <c:v>294.55657958984398</c:v>
                </c:pt>
                <c:pt idx="17">
                  <c:v>293.93641662597702</c:v>
                </c:pt>
                <c:pt idx="18">
                  <c:v>293.25198364257801</c:v>
                </c:pt>
                <c:pt idx="19">
                  <c:v>292.61628723144503</c:v>
                </c:pt>
                <c:pt idx="20">
                  <c:v>292.01759338378901</c:v>
                </c:pt>
                <c:pt idx="21">
                  <c:v>291.37492370605497</c:v>
                </c:pt>
                <c:pt idx="22">
                  <c:v>290.72842407226602</c:v>
                </c:pt>
                <c:pt idx="23">
                  <c:v>290.03364562988298</c:v>
                </c:pt>
                <c:pt idx="24">
                  <c:v>289.26979064941401</c:v>
                </c:pt>
                <c:pt idx="25">
                  <c:v>288.53750610351602</c:v>
                </c:pt>
                <c:pt idx="26">
                  <c:v>287.80154418945301</c:v>
                </c:pt>
                <c:pt idx="27">
                  <c:v>287.11726379394503</c:v>
                </c:pt>
                <c:pt idx="28">
                  <c:v>286.50329589843801</c:v>
                </c:pt>
                <c:pt idx="29">
                  <c:v>285.88801574707003</c:v>
                </c:pt>
                <c:pt idx="30">
                  <c:v>285.28701782226602</c:v>
                </c:pt>
                <c:pt idx="31">
                  <c:v>284.6533203125</c:v>
                </c:pt>
                <c:pt idx="32">
                  <c:v>284.06283569335898</c:v>
                </c:pt>
                <c:pt idx="33">
                  <c:v>283.46672058105497</c:v>
                </c:pt>
                <c:pt idx="34">
                  <c:v>282.82464599609398</c:v>
                </c:pt>
                <c:pt idx="35">
                  <c:v>282.25056457519503</c:v>
                </c:pt>
                <c:pt idx="36">
                  <c:v>281.70489501953102</c:v>
                </c:pt>
                <c:pt idx="37">
                  <c:v>281.21315002441401</c:v>
                </c:pt>
                <c:pt idx="38">
                  <c:v>280.77087402343801</c:v>
                </c:pt>
                <c:pt idx="39">
                  <c:v>280.34587097167997</c:v>
                </c:pt>
                <c:pt idx="40">
                  <c:v>279.89779663085898</c:v>
                </c:pt>
                <c:pt idx="41">
                  <c:v>279.46629333496099</c:v>
                </c:pt>
                <c:pt idx="42">
                  <c:v>279.035888671875</c:v>
                </c:pt>
                <c:pt idx="43">
                  <c:v>278.62463378906199</c:v>
                </c:pt>
                <c:pt idx="44">
                  <c:v>278.23663330078102</c:v>
                </c:pt>
                <c:pt idx="45">
                  <c:v>277.85639953613298</c:v>
                </c:pt>
                <c:pt idx="46">
                  <c:v>277.46768188476602</c:v>
                </c:pt>
                <c:pt idx="47">
                  <c:v>277.06881713867199</c:v>
                </c:pt>
                <c:pt idx="48">
                  <c:v>276.70613098144503</c:v>
                </c:pt>
                <c:pt idx="49">
                  <c:v>276.32623291015602</c:v>
                </c:pt>
                <c:pt idx="50">
                  <c:v>275.92666625976602</c:v>
                </c:pt>
                <c:pt idx="51">
                  <c:v>275.51602172851602</c:v>
                </c:pt>
                <c:pt idx="52">
                  <c:v>275.15803527832003</c:v>
                </c:pt>
                <c:pt idx="53">
                  <c:v>274.75036621093801</c:v>
                </c:pt>
                <c:pt idx="54">
                  <c:v>274.35406494140602</c:v>
                </c:pt>
                <c:pt idx="55">
                  <c:v>273.93557739257801</c:v>
                </c:pt>
                <c:pt idx="56">
                  <c:v>273.52713012695301</c:v>
                </c:pt>
                <c:pt idx="57">
                  <c:v>273.12049865722702</c:v>
                </c:pt>
                <c:pt idx="58">
                  <c:v>272.73028564453102</c:v>
                </c:pt>
                <c:pt idx="59">
                  <c:v>272.35081481933599</c:v>
                </c:pt>
                <c:pt idx="60">
                  <c:v>271.96496582031301</c:v>
                </c:pt>
                <c:pt idx="61">
                  <c:v>271.568115234375</c:v>
                </c:pt>
                <c:pt idx="62">
                  <c:v>271.14019775390602</c:v>
                </c:pt>
                <c:pt idx="63">
                  <c:v>270.70429992675798</c:v>
                </c:pt>
                <c:pt idx="64">
                  <c:v>270.29412841796898</c:v>
                </c:pt>
                <c:pt idx="65">
                  <c:v>269.89382934570301</c:v>
                </c:pt>
                <c:pt idx="66">
                  <c:v>269.47979736328102</c:v>
                </c:pt>
                <c:pt idx="67">
                  <c:v>269.03340148925798</c:v>
                </c:pt>
                <c:pt idx="68">
                  <c:v>268.59080505371099</c:v>
                </c:pt>
                <c:pt idx="69">
                  <c:v>268.19413757324202</c:v>
                </c:pt>
                <c:pt idx="70">
                  <c:v>267.78965759277298</c:v>
                </c:pt>
                <c:pt idx="71">
                  <c:v>267.37185668945301</c:v>
                </c:pt>
                <c:pt idx="72">
                  <c:v>266.92715454101602</c:v>
                </c:pt>
                <c:pt idx="73">
                  <c:v>266.52137756347702</c:v>
                </c:pt>
                <c:pt idx="74">
                  <c:v>266.14323425292997</c:v>
                </c:pt>
                <c:pt idx="75">
                  <c:v>265.72412109375</c:v>
                </c:pt>
                <c:pt idx="76">
                  <c:v>265.30201721191401</c:v>
                </c:pt>
                <c:pt idx="77">
                  <c:v>264.90411376953102</c:v>
                </c:pt>
                <c:pt idx="78">
                  <c:v>264.48522949218699</c:v>
                </c:pt>
                <c:pt idx="79">
                  <c:v>264.06486511230497</c:v>
                </c:pt>
                <c:pt idx="80">
                  <c:v>263.66311645507801</c:v>
                </c:pt>
                <c:pt idx="81">
                  <c:v>263.26344299316401</c:v>
                </c:pt>
                <c:pt idx="82">
                  <c:v>262.85388183593801</c:v>
                </c:pt>
                <c:pt idx="83">
                  <c:v>262.42761230468699</c:v>
                </c:pt>
                <c:pt idx="84">
                  <c:v>262.00283813476602</c:v>
                </c:pt>
                <c:pt idx="85">
                  <c:v>261.59263610839798</c:v>
                </c:pt>
                <c:pt idx="86">
                  <c:v>261.18521118164102</c:v>
                </c:pt>
                <c:pt idx="87">
                  <c:v>260.76283264160202</c:v>
                </c:pt>
                <c:pt idx="88">
                  <c:v>260.333984375</c:v>
                </c:pt>
                <c:pt idx="89">
                  <c:v>259.91291809082003</c:v>
                </c:pt>
                <c:pt idx="90">
                  <c:v>259.49510192871099</c:v>
                </c:pt>
                <c:pt idx="91">
                  <c:v>259.08503723144503</c:v>
                </c:pt>
                <c:pt idx="92">
                  <c:v>258.64938354492199</c:v>
                </c:pt>
                <c:pt idx="93">
                  <c:v>258.24214172363298</c:v>
                </c:pt>
                <c:pt idx="94">
                  <c:v>257.85745239257801</c:v>
                </c:pt>
                <c:pt idx="95">
                  <c:v>257.44564819335898</c:v>
                </c:pt>
                <c:pt idx="96">
                  <c:v>257.00296020507801</c:v>
                </c:pt>
                <c:pt idx="97">
                  <c:v>256.58734130859398</c:v>
                </c:pt>
                <c:pt idx="98">
                  <c:v>256.19230651855497</c:v>
                </c:pt>
                <c:pt idx="99">
                  <c:v>255.77001953125</c:v>
                </c:pt>
                <c:pt idx="100">
                  <c:v>255.35720062255899</c:v>
                </c:pt>
                <c:pt idx="101">
                  <c:v>254.94695281982399</c:v>
                </c:pt>
                <c:pt idx="102">
                  <c:v>254.51694488525399</c:v>
                </c:pt>
                <c:pt idx="103">
                  <c:v>254.06356811523401</c:v>
                </c:pt>
                <c:pt idx="104">
                  <c:v>253.62679290771499</c:v>
                </c:pt>
                <c:pt idx="105">
                  <c:v>253.221061706543</c:v>
                </c:pt>
                <c:pt idx="106">
                  <c:v>252.80929565429699</c:v>
                </c:pt>
                <c:pt idx="107">
                  <c:v>252.37950134277301</c:v>
                </c:pt>
                <c:pt idx="108">
                  <c:v>251.94693756103501</c:v>
                </c:pt>
                <c:pt idx="109">
                  <c:v>251.51351928710901</c:v>
                </c:pt>
                <c:pt idx="110">
                  <c:v>251.10328674316401</c:v>
                </c:pt>
                <c:pt idx="111">
                  <c:v>250.71717834472699</c:v>
                </c:pt>
                <c:pt idx="112">
                  <c:v>250.30345153808599</c:v>
                </c:pt>
                <c:pt idx="113">
                  <c:v>249.86782836914099</c:v>
                </c:pt>
                <c:pt idx="114">
                  <c:v>249.42750549316401</c:v>
                </c:pt>
                <c:pt idx="115">
                  <c:v>249.01745605468699</c:v>
                </c:pt>
                <c:pt idx="116">
                  <c:v>248.604866027832</c:v>
                </c:pt>
                <c:pt idx="117">
                  <c:v>248.22257232666001</c:v>
                </c:pt>
                <c:pt idx="118">
                  <c:v>247.79658508300801</c:v>
                </c:pt>
                <c:pt idx="119">
                  <c:v>247.38302612304699</c:v>
                </c:pt>
                <c:pt idx="120">
                  <c:v>246.984001159668</c:v>
                </c:pt>
                <c:pt idx="121">
                  <c:v>246.57260894775399</c:v>
                </c:pt>
                <c:pt idx="122">
                  <c:v>246.16384887695301</c:v>
                </c:pt>
                <c:pt idx="123">
                  <c:v>245.74690246582</c:v>
                </c:pt>
                <c:pt idx="124">
                  <c:v>245.33003234863301</c:v>
                </c:pt>
                <c:pt idx="125">
                  <c:v>244.915603637695</c:v>
                </c:pt>
                <c:pt idx="126">
                  <c:v>244.51807403564499</c:v>
                </c:pt>
                <c:pt idx="127">
                  <c:v>244.083686828613</c:v>
                </c:pt>
                <c:pt idx="128">
                  <c:v>243.66521453857399</c:v>
                </c:pt>
                <c:pt idx="129">
                  <c:v>243.24169921875</c:v>
                </c:pt>
                <c:pt idx="130">
                  <c:v>242.79799652099601</c:v>
                </c:pt>
                <c:pt idx="131">
                  <c:v>242.37954711914099</c:v>
                </c:pt>
                <c:pt idx="132">
                  <c:v>241.98795318603501</c:v>
                </c:pt>
                <c:pt idx="133">
                  <c:v>241.606880187988</c:v>
                </c:pt>
                <c:pt idx="134">
                  <c:v>241.200607299805</c:v>
                </c:pt>
                <c:pt idx="135">
                  <c:v>240.78294372558599</c:v>
                </c:pt>
                <c:pt idx="136">
                  <c:v>240.33215332031301</c:v>
                </c:pt>
                <c:pt idx="137">
                  <c:v>239.88819122314499</c:v>
                </c:pt>
                <c:pt idx="138">
                  <c:v>239.45685577392601</c:v>
                </c:pt>
                <c:pt idx="139">
                  <c:v>239.089714050293</c:v>
                </c:pt>
                <c:pt idx="140">
                  <c:v>238.70578002929699</c:v>
                </c:pt>
                <c:pt idx="141">
                  <c:v>238.29655456543</c:v>
                </c:pt>
                <c:pt idx="142">
                  <c:v>237.88018798828099</c:v>
                </c:pt>
                <c:pt idx="143">
                  <c:v>237.46298980712899</c:v>
                </c:pt>
                <c:pt idx="144">
                  <c:v>237.06298828125</c:v>
                </c:pt>
                <c:pt idx="145">
                  <c:v>236.649955749512</c:v>
                </c:pt>
                <c:pt idx="146">
                  <c:v>236.23603820800801</c:v>
                </c:pt>
                <c:pt idx="147">
                  <c:v>235.80581665039099</c:v>
                </c:pt>
                <c:pt idx="148">
                  <c:v>235.354042053223</c:v>
                </c:pt>
                <c:pt idx="149">
                  <c:v>234.90618133544899</c:v>
                </c:pt>
                <c:pt idx="150">
                  <c:v>234.47311401367199</c:v>
                </c:pt>
                <c:pt idx="151">
                  <c:v>234.049751281738</c:v>
                </c:pt>
                <c:pt idx="152">
                  <c:v>233.63847351074199</c:v>
                </c:pt>
                <c:pt idx="153">
                  <c:v>233.225135803223</c:v>
                </c:pt>
                <c:pt idx="154">
                  <c:v>232.814453125</c:v>
                </c:pt>
                <c:pt idx="155">
                  <c:v>232.39173889160199</c:v>
                </c:pt>
                <c:pt idx="156">
                  <c:v>232.00046539306601</c:v>
                </c:pt>
                <c:pt idx="157">
                  <c:v>231.58900451660199</c:v>
                </c:pt>
                <c:pt idx="158">
                  <c:v>231.22618103027301</c:v>
                </c:pt>
                <c:pt idx="159">
                  <c:v>230.77830505371099</c:v>
                </c:pt>
                <c:pt idx="160">
                  <c:v>230.33128356933599</c:v>
                </c:pt>
                <c:pt idx="161">
                  <c:v>229.93161010742199</c:v>
                </c:pt>
                <c:pt idx="162">
                  <c:v>229.503700256348</c:v>
                </c:pt>
                <c:pt idx="163">
                  <c:v>229.08653259277301</c:v>
                </c:pt>
                <c:pt idx="164">
                  <c:v>228.67733001708999</c:v>
                </c:pt>
                <c:pt idx="165">
                  <c:v>228.25205230712899</c:v>
                </c:pt>
                <c:pt idx="166">
                  <c:v>227.81845092773401</c:v>
                </c:pt>
                <c:pt idx="167">
                  <c:v>227.39478302001999</c:v>
                </c:pt>
                <c:pt idx="168">
                  <c:v>226.99697875976599</c:v>
                </c:pt>
                <c:pt idx="169">
                  <c:v>226.610954284668</c:v>
                </c:pt>
                <c:pt idx="170">
                  <c:v>226.20452117919899</c:v>
                </c:pt>
                <c:pt idx="171">
                  <c:v>225.78366851806601</c:v>
                </c:pt>
                <c:pt idx="172">
                  <c:v>225.35681152343801</c:v>
                </c:pt>
                <c:pt idx="173">
                  <c:v>224.90512847900399</c:v>
                </c:pt>
                <c:pt idx="174">
                  <c:v>224.50640869140599</c:v>
                </c:pt>
                <c:pt idx="175">
                  <c:v>224.13500213623001</c:v>
                </c:pt>
                <c:pt idx="176">
                  <c:v>223.723442077637</c:v>
                </c:pt>
                <c:pt idx="177">
                  <c:v>223.27831268310501</c:v>
                </c:pt>
                <c:pt idx="178">
                  <c:v>222.839279174805</c:v>
                </c:pt>
                <c:pt idx="179">
                  <c:v>222.44189453125</c:v>
                </c:pt>
                <c:pt idx="180">
                  <c:v>222.02085876464801</c:v>
                </c:pt>
                <c:pt idx="181">
                  <c:v>221.59511566162101</c:v>
                </c:pt>
                <c:pt idx="182">
                  <c:v>221.17799377441401</c:v>
                </c:pt>
                <c:pt idx="183">
                  <c:v>220.77653503418</c:v>
                </c:pt>
                <c:pt idx="184">
                  <c:v>220.35772705078099</c:v>
                </c:pt>
                <c:pt idx="185">
                  <c:v>219.943244934082</c:v>
                </c:pt>
                <c:pt idx="186">
                  <c:v>219.534103393555</c:v>
                </c:pt>
                <c:pt idx="187">
                  <c:v>219.125282287598</c:v>
                </c:pt>
                <c:pt idx="188">
                  <c:v>218.72231292724601</c:v>
                </c:pt>
                <c:pt idx="189">
                  <c:v>218.31085205078099</c:v>
                </c:pt>
                <c:pt idx="190">
                  <c:v>217.85977935791001</c:v>
                </c:pt>
                <c:pt idx="191">
                  <c:v>217.430908203125</c:v>
                </c:pt>
                <c:pt idx="192">
                  <c:v>217.00504302978501</c:v>
                </c:pt>
                <c:pt idx="193">
                  <c:v>216.55580139160199</c:v>
                </c:pt>
                <c:pt idx="194">
                  <c:v>216.14514160156199</c:v>
                </c:pt>
                <c:pt idx="195">
                  <c:v>215.75992584228501</c:v>
                </c:pt>
                <c:pt idx="196">
                  <c:v>215.35855865478501</c:v>
                </c:pt>
                <c:pt idx="197">
                  <c:v>214.92835998535199</c:v>
                </c:pt>
                <c:pt idx="198">
                  <c:v>214.51026916503901</c:v>
                </c:pt>
                <c:pt idx="199">
                  <c:v>214.10501098632801</c:v>
                </c:pt>
                <c:pt idx="200">
                  <c:v>213.709526062012</c:v>
                </c:pt>
                <c:pt idx="201">
                  <c:v>213.29898071289099</c:v>
                </c:pt>
                <c:pt idx="202">
                  <c:v>212.89367675781301</c:v>
                </c:pt>
                <c:pt idx="203">
                  <c:v>212.47633361816401</c:v>
                </c:pt>
                <c:pt idx="204">
                  <c:v>212.04153442382801</c:v>
                </c:pt>
                <c:pt idx="205">
                  <c:v>211.61291503906199</c:v>
                </c:pt>
                <c:pt idx="206">
                  <c:v>211.19579315185501</c:v>
                </c:pt>
                <c:pt idx="207">
                  <c:v>210.77098846435501</c:v>
                </c:pt>
                <c:pt idx="208">
                  <c:v>210.346435546875</c:v>
                </c:pt>
                <c:pt idx="209">
                  <c:v>209.93843078613301</c:v>
                </c:pt>
                <c:pt idx="210">
                  <c:v>209.54241180419899</c:v>
                </c:pt>
                <c:pt idx="211">
                  <c:v>209.11533355712899</c:v>
                </c:pt>
                <c:pt idx="212">
                  <c:v>208.68701934814499</c:v>
                </c:pt>
                <c:pt idx="213">
                  <c:v>208.269340515137</c:v>
                </c:pt>
                <c:pt idx="214">
                  <c:v>207.83090972900399</c:v>
                </c:pt>
                <c:pt idx="215">
                  <c:v>207.428657531738</c:v>
                </c:pt>
                <c:pt idx="216">
                  <c:v>207.01010894775399</c:v>
                </c:pt>
                <c:pt idx="217">
                  <c:v>206.63933563232399</c:v>
                </c:pt>
                <c:pt idx="218">
                  <c:v>206.21323394775399</c:v>
                </c:pt>
                <c:pt idx="219">
                  <c:v>205.80853271484401</c:v>
                </c:pt>
                <c:pt idx="220">
                  <c:v>205.393516540527</c:v>
                </c:pt>
                <c:pt idx="221">
                  <c:v>204.978065490723</c:v>
                </c:pt>
                <c:pt idx="222">
                  <c:v>204.54470825195301</c:v>
                </c:pt>
                <c:pt idx="223">
                  <c:v>204.08741760253901</c:v>
                </c:pt>
                <c:pt idx="224">
                  <c:v>203.65289306640599</c:v>
                </c:pt>
                <c:pt idx="225">
                  <c:v>203.24319458007801</c:v>
                </c:pt>
                <c:pt idx="226">
                  <c:v>202.873985290527</c:v>
                </c:pt>
                <c:pt idx="227">
                  <c:v>202.467529296875</c:v>
                </c:pt>
                <c:pt idx="228">
                  <c:v>202.047775268555</c:v>
                </c:pt>
                <c:pt idx="229">
                  <c:v>201.65200805664099</c:v>
                </c:pt>
                <c:pt idx="230">
                  <c:v>201.24689483642601</c:v>
                </c:pt>
                <c:pt idx="231">
                  <c:v>200.81416320800801</c:v>
                </c:pt>
                <c:pt idx="232">
                  <c:v>200.39430999755899</c:v>
                </c:pt>
                <c:pt idx="233">
                  <c:v>199.975395202637</c:v>
                </c:pt>
                <c:pt idx="234">
                  <c:v>199.54043579101599</c:v>
                </c:pt>
                <c:pt idx="235">
                  <c:v>199.13450622558599</c:v>
                </c:pt>
                <c:pt idx="236">
                  <c:v>198.74685668945301</c:v>
                </c:pt>
                <c:pt idx="237">
                  <c:v>198.350303649902</c:v>
                </c:pt>
                <c:pt idx="238">
                  <c:v>197.98959350585901</c:v>
                </c:pt>
                <c:pt idx="239">
                  <c:v>197.56027221679699</c:v>
                </c:pt>
                <c:pt idx="240">
                  <c:v>197.14096832275399</c:v>
                </c:pt>
                <c:pt idx="241">
                  <c:v>196.747108459473</c:v>
                </c:pt>
                <c:pt idx="242">
                  <c:v>196.32503509521499</c:v>
                </c:pt>
                <c:pt idx="243">
                  <c:v>195.88236999511699</c:v>
                </c:pt>
                <c:pt idx="244">
                  <c:v>195.45997619628901</c:v>
                </c:pt>
                <c:pt idx="245">
                  <c:v>195.05224609375</c:v>
                </c:pt>
                <c:pt idx="246">
                  <c:v>194.63108825683599</c:v>
                </c:pt>
                <c:pt idx="247">
                  <c:v>194.16967010498001</c:v>
                </c:pt>
                <c:pt idx="248">
                  <c:v>193.74380493164099</c:v>
                </c:pt>
                <c:pt idx="249">
                  <c:v>193.33120727539099</c:v>
                </c:pt>
                <c:pt idx="250">
                  <c:v>192.910438537598</c:v>
                </c:pt>
                <c:pt idx="251">
                  <c:v>192.494216918945</c:v>
                </c:pt>
                <c:pt idx="252">
                  <c:v>192.05492401123001</c:v>
                </c:pt>
                <c:pt idx="253">
                  <c:v>191.65651702880899</c:v>
                </c:pt>
                <c:pt idx="254">
                  <c:v>191.25384521484401</c:v>
                </c:pt>
                <c:pt idx="255">
                  <c:v>190.83793640136699</c:v>
                </c:pt>
                <c:pt idx="256">
                  <c:v>190.39512634277301</c:v>
                </c:pt>
                <c:pt idx="257">
                  <c:v>189.999076843262</c:v>
                </c:pt>
                <c:pt idx="258">
                  <c:v>189.62451171875</c:v>
                </c:pt>
                <c:pt idx="259">
                  <c:v>189.22268676757801</c:v>
                </c:pt>
                <c:pt idx="260">
                  <c:v>188.810249328613</c:v>
                </c:pt>
                <c:pt idx="261">
                  <c:v>188.399711608887</c:v>
                </c:pt>
                <c:pt idx="262">
                  <c:v>187.97602844238301</c:v>
                </c:pt>
                <c:pt idx="263">
                  <c:v>187.54465484619101</c:v>
                </c:pt>
                <c:pt idx="264">
                  <c:v>187.11630249023401</c:v>
                </c:pt>
                <c:pt idx="265">
                  <c:v>186.68471527099601</c:v>
                </c:pt>
                <c:pt idx="266">
                  <c:v>186.26229095458999</c:v>
                </c:pt>
                <c:pt idx="267">
                  <c:v>185.81768798828099</c:v>
                </c:pt>
                <c:pt idx="268">
                  <c:v>185.388595581055</c:v>
                </c:pt>
                <c:pt idx="269">
                  <c:v>184.983772277832</c:v>
                </c:pt>
                <c:pt idx="270">
                  <c:v>184.57566833496099</c:v>
                </c:pt>
                <c:pt idx="271">
                  <c:v>184.15135955810501</c:v>
                </c:pt>
                <c:pt idx="272">
                  <c:v>183.723709106445</c:v>
                </c:pt>
                <c:pt idx="273">
                  <c:v>183.311714172363</c:v>
                </c:pt>
                <c:pt idx="274">
                  <c:v>182.89536285400399</c:v>
                </c:pt>
                <c:pt idx="275">
                  <c:v>182.498008728027</c:v>
                </c:pt>
                <c:pt idx="276">
                  <c:v>182.07092285156199</c:v>
                </c:pt>
                <c:pt idx="277">
                  <c:v>181.67551422119101</c:v>
                </c:pt>
                <c:pt idx="278">
                  <c:v>181.289833068848</c:v>
                </c:pt>
                <c:pt idx="279">
                  <c:v>180.866889953613</c:v>
                </c:pt>
                <c:pt idx="280">
                  <c:v>180.458419799805</c:v>
                </c:pt>
                <c:pt idx="281">
                  <c:v>180.04867553710901</c:v>
                </c:pt>
                <c:pt idx="282">
                  <c:v>179.63445281982399</c:v>
                </c:pt>
                <c:pt idx="283">
                  <c:v>179.19350433349601</c:v>
                </c:pt>
                <c:pt idx="284">
                  <c:v>178.771842956543</c:v>
                </c:pt>
                <c:pt idx="285">
                  <c:v>178.362602233887</c:v>
                </c:pt>
                <c:pt idx="286">
                  <c:v>177.92775726318399</c:v>
                </c:pt>
                <c:pt idx="287">
                  <c:v>177.51399230957</c:v>
                </c:pt>
                <c:pt idx="288">
                  <c:v>177.09527587890599</c:v>
                </c:pt>
                <c:pt idx="289">
                  <c:v>176.69351196289099</c:v>
                </c:pt>
                <c:pt idx="290">
                  <c:v>176.28206634521499</c:v>
                </c:pt>
                <c:pt idx="291">
                  <c:v>175.875541687012</c:v>
                </c:pt>
                <c:pt idx="292">
                  <c:v>175.463623046875</c:v>
                </c:pt>
                <c:pt idx="293">
                  <c:v>175.049110412598</c:v>
                </c:pt>
                <c:pt idx="294">
                  <c:v>174.64254760742199</c:v>
                </c:pt>
                <c:pt idx="295">
                  <c:v>174.225547790527</c:v>
                </c:pt>
                <c:pt idx="296">
                  <c:v>173.81965637207</c:v>
                </c:pt>
                <c:pt idx="297">
                  <c:v>173.38114929199199</c:v>
                </c:pt>
                <c:pt idx="298">
                  <c:v>172.939079284668</c:v>
                </c:pt>
                <c:pt idx="299">
                  <c:v>172.53900146484401</c:v>
                </c:pt>
                <c:pt idx="300">
                  <c:v>172.138481140137</c:v>
                </c:pt>
                <c:pt idx="301">
                  <c:v>171.71971130371099</c:v>
                </c:pt>
                <c:pt idx="302">
                  <c:v>171.29763793945301</c:v>
                </c:pt>
                <c:pt idx="303">
                  <c:v>170.86357116699199</c:v>
                </c:pt>
                <c:pt idx="304">
                  <c:v>170.42100524902301</c:v>
                </c:pt>
                <c:pt idx="305">
                  <c:v>170.008918762207</c:v>
                </c:pt>
                <c:pt idx="306">
                  <c:v>169.57415008544899</c:v>
                </c:pt>
                <c:pt idx="307">
                  <c:v>169.13234710693399</c:v>
                </c:pt>
                <c:pt idx="308">
                  <c:v>168.70458984375</c:v>
                </c:pt>
                <c:pt idx="309">
                  <c:v>168.31446838378901</c:v>
                </c:pt>
                <c:pt idx="310">
                  <c:v>167.91371154785199</c:v>
                </c:pt>
                <c:pt idx="311">
                  <c:v>167.49471282958999</c:v>
                </c:pt>
                <c:pt idx="312">
                  <c:v>167.09250640869101</c:v>
                </c:pt>
                <c:pt idx="313">
                  <c:v>166.6962890625</c:v>
                </c:pt>
                <c:pt idx="314">
                  <c:v>166.31015777587899</c:v>
                </c:pt>
                <c:pt idx="315">
                  <c:v>165.88700866699199</c:v>
                </c:pt>
                <c:pt idx="316">
                  <c:v>165.46800231933599</c:v>
                </c:pt>
                <c:pt idx="317">
                  <c:v>165.04713439941401</c:v>
                </c:pt>
                <c:pt idx="318">
                  <c:v>164.62487792968699</c:v>
                </c:pt>
                <c:pt idx="319">
                  <c:v>164.18328857421901</c:v>
                </c:pt>
                <c:pt idx="320">
                  <c:v>163.78919982910199</c:v>
                </c:pt>
                <c:pt idx="321">
                  <c:v>163.356559753418</c:v>
                </c:pt>
                <c:pt idx="322">
                  <c:v>162.962043762207</c:v>
                </c:pt>
                <c:pt idx="323">
                  <c:v>162.54667663574199</c:v>
                </c:pt>
                <c:pt idx="324">
                  <c:v>162.11407470703099</c:v>
                </c:pt>
                <c:pt idx="325">
                  <c:v>161.68694305419899</c:v>
                </c:pt>
                <c:pt idx="326">
                  <c:v>161.28601074218699</c:v>
                </c:pt>
                <c:pt idx="327">
                  <c:v>160.88833618164099</c:v>
                </c:pt>
                <c:pt idx="328">
                  <c:v>160.48537445068399</c:v>
                </c:pt>
                <c:pt idx="329">
                  <c:v>160.08314514160199</c:v>
                </c:pt>
                <c:pt idx="330">
                  <c:v>159.66282653808599</c:v>
                </c:pt>
                <c:pt idx="331">
                  <c:v>159.22776794433599</c:v>
                </c:pt>
                <c:pt idx="332">
                  <c:v>158.80272674560501</c:v>
                </c:pt>
                <c:pt idx="333">
                  <c:v>158.38420867919899</c:v>
                </c:pt>
                <c:pt idx="334">
                  <c:v>157.95523071289099</c:v>
                </c:pt>
                <c:pt idx="335">
                  <c:v>157.53326416015599</c:v>
                </c:pt>
                <c:pt idx="336">
                  <c:v>157.08769226074199</c:v>
                </c:pt>
                <c:pt idx="337">
                  <c:v>156.65521240234401</c:v>
                </c:pt>
                <c:pt idx="338">
                  <c:v>156.20783233642601</c:v>
                </c:pt>
                <c:pt idx="339">
                  <c:v>155.795951843262</c:v>
                </c:pt>
                <c:pt idx="340">
                  <c:v>155.38906097412101</c:v>
                </c:pt>
                <c:pt idx="341">
                  <c:v>155.00551605224601</c:v>
                </c:pt>
                <c:pt idx="342">
                  <c:v>154.64173889160199</c:v>
                </c:pt>
                <c:pt idx="343">
                  <c:v>154.20995330810501</c:v>
                </c:pt>
                <c:pt idx="344">
                  <c:v>153.763916015625</c:v>
                </c:pt>
                <c:pt idx="345">
                  <c:v>153.349174499512</c:v>
                </c:pt>
                <c:pt idx="346">
                  <c:v>152.93450164794899</c:v>
                </c:pt>
                <c:pt idx="347">
                  <c:v>152.51364898681601</c:v>
                </c:pt>
                <c:pt idx="348">
                  <c:v>152.08805084228501</c:v>
                </c:pt>
                <c:pt idx="349">
                  <c:v>151.68516540527301</c:v>
                </c:pt>
                <c:pt idx="350">
                  <c:v>151.31150817871099</c:v>
                </c:pt>
                <c:pt idx="351">
                  <c:v>150.99253845214801</c:v>
                </c:pt>
                <c:pt idx="352">
                  <c:v>150.75094604492199</c:v>
                </c:pt>
                <c:pt idx="353">
                  <c:v>150.56795501708999</c:v>
                </c:pt>
                <c:pt idx="354">
                  <c:v>150.44180297851599</c:v>
                </c:pt>
                <c:pt idx="355">
                  <c:v>150.356201171875</c:v>
                </c:pt>
                <c:pt idx="356">
                  <c:v>150.29491424560501</c:v>
                </c:pt>
                <c:pt idx="357">
                  <c:v>150.247146606445</c:v>
                </c:pt>
                <c:pt idx="358">
                  <c:v>150.20441436767601</c:v>
                </c:pt>
                <c:pt idx="359">
                  <c:v>150.16675567626999</c:v>
                </c:pt>
                <c:pt idx="360">
                  <c:v>150.134841918945</c:v>
                </c:pt>
                <c:pt idx="361">
                  <c:v>150.10720825195301</c:v>
                </c:pt>
                <c:pt idx="362">
                  <c:v>150.08554840087899</c:v>
                </c:pt>
                <c:pt idx="363">
                  <c:v>150.06705474853501</c:v>
                </c:pt>
                <c:pt idx="364">
                  <c:v>150.047439575195</c:v>
                </c:pt>
                <c:pt idx="365">
                  <c:v>150.02282714843801</c:v>
                </c:pt>
                <c:pt idx="366">
                  <c:v>150.01296234130899</c:v>
                </c:pt>
                <c:pt idx="367">
                  <c:v>150.047309875488</c:v>
                </c:pt>
                <c:pt idx="368">
                  <c:v>150.16059875488301</c:v>
                </c:pt>
                <c:pt idx="369">
                  <c:v>150.36501312255899</c:v>
                </c:pt>
                <c:pt idx="370">
                  <c:v>150.64704132080101</c:v>
                </c:pt>
                <c:pt idx="371">
                  <c:v>150.99184417724601</c:v>
                </c:pt>
                <c:pt idx="372">
                  <c:v>151.36698913574199</c:v>
                </c:pt>
                <c:pt idx="373">
                  <c:v>151.76174926757801</c:v>
                </c:pt>
                <c:pt idx="374">
                  <c:v>152.169624328613</c:v>
                </c:pt>
                <c:pt idx="375">
                  <c:v>152.57602691650399</c:v>
                </c:pt>
                <c:pt idx="376">
                  <c:v>153.00231933593801</c:v>
                </c:pt>
                <c:pt idx="377">
                  <c:v>153.42881011962899</c:v>
                </c:pt>
                <c:pt idx="378">
                  <c:v>153.86405944824199</c:v>
                </c:pt>
                <c:pt idx="379">
                  <c:v>154.25617218017601</c:v>
                </c:pt>
                <c:pt idx="380">
                  <c:v>154.71981048583999</c:v>
                </c:pt>
                <c:pt idx="381">
                  <c:v>155.13614654541001</c:v>
                </c:pt>
                <c:pt idx="382">
                  <c:v>155.565727233887</c:v>
                </c:pt>
                <c:pt idx="383">
                  <c:v>155.99516296386699</c:v>
                </c:pt>
                <c:pt idx="384">
                  <c:v>156.430419921875</c:v>
                </c:pt>
                <c:pt idx="385">
                  <c:v>156.84841918945301</c:v>
                </c:pt>
                <c:pt idx="386">
                  <c:v>157.26514434814499</c:v>
                </c:pt>
                <c:pt idx="387">
                  <c:v>157.67839813232399</c:v>
                </c:pt>
                <c:pt idx="388">
                  <c:v>158.10733795166001</c:v>
                </c:pt>
                <c:pt idx="389">
                  <c:v>158.51568603515599</c:v>
                </c:pt>
                <c:pt idx="390">
                  <c:v>158.91368103027301</c:v>
                </c:pt>
                <c:pt idx="391">
                  <c:v>159.30993652343801</c:v>
                </c:pt>
                <c:pt idx="392">
                  <c:v>159.72480773925801</c:v>
                </c:pt>
                <c:pt idx="393">
                  <c:v>160.14405822753901</c:v>
                </c:pt>
                <c:pt idx="394">
                  <c:v>160.62172698974601</c:v>
                </c:pt>
                <c:pt idx="395">
                  <c:v>161.10466766357399</c:v>
                </c:pt>
                <c:pt idx="396">
                  <c:v>161.51406860351599</c:v>
                </c:pt>
                <c:pt idx="397">
                  <c:v>161.92500305175801</c:v>
                </c:pt>
                <c:pt idx="398">
                  <c:v>162.33775329589801</c:v>
                </c:pt>
                <c:pt idx="399">
                  <c:v>162.71746063232399</c:v>
                </c:pt>
                <c:pt idx="400">
                  <c:v>163.13360595703099</c:v>
                </c:pt>
                <c:pt idx="401">
                  <c:v>163.514106750488</c:v>
                </c:pt>
                <c:pt idx="402">
                  <c:v>163.92567443847699</c:v>
                </c:pt>
                <c:pt idx="403">
                  <c:v>164.33493804931601</c:v>
                </c:pt>
                <c:pt idx="404">
                  <c:v>164.72233581543</c:v>
                </c:pt>
                <c:pt idx="405">
                  <c:v>165.12884521484401</c:v>
                </c:pt>
                <c:pt idx="406">
                  <c:v>165.55735778808599</c:v>
                </c:pt>
                <c:pt idx="407">
                  <c:v>165.95127868652301</c:v>
                </c:pt>
                <c:pt idx="408">
                  <c:v>166.353889465332</c:v>
                </c:pt>
                <c:pt idx="409">
                  <c:v>166.78327178955101</c:v>
                </c:pt>
                <c:pt idx="410">
                  <c:v>167.18763732910199</c:v>
                </c:pt>
                <c:pt idx="411">
                  <c:v>167.60953521728501</c:v>
                </c:pt>
                <c:pt idx="412">
                  <c:v>168.01120758056601</c:v>
                </c:pt>
                <c:pt idx="413">
                  <c:v>168.40515136718699</c:v>
                </c:pt>
                <c:pt idx="414">
                  <c:v>168.83595275878901</c:v>
                </c:pt>
                <c:pt idx="415">
                  <c:v>169.25721740722699</c:v>
                </c:pt>
                <c:pt idx="416">
                  <c:v>169.643684387207</c:v>
                </c:pt>
                <c:pt idx="417">
                  <c:v>170.053520202637</c:v>
                </c:pt>
                <c:pt idx="418">
                  <c:v>170.486457824707</c:v>
                </c:pt>
                <c:pt idx="419">
                  <c:v>170.90920257568399</c:v>
                </c:pt>
                <c:pt idx="420">
                  <c:v>171.30941772460901</c:v>
                </c:pt>
                <c:pt idx="421">
                  <c:v>171.68371582031301</c:v>
                </c:pt>
                <c:pt idx="422">
                  <c:v>172.10861968994101</c:v>
                </c:pt>
                <c:pt idx="423">
                  <c:v>172.508659362793</c:v>
                </c:pt>
                <c:pt idx="424">
                  <c:v>172.91089630126999</c:v>
                </c:pt>
                <c:pt idx="425">
                  <c:v>173.30831909179699</c:v>
                </c:pt>
                <c:pt idx="426">
                  <c:v>173.70735931396499</c:v>
                </c:pt>
                <c:pt idx="427">
                  <c:v>174.11653137207</c:v>
                </c:pt>
                <c:pt idx="428">
                  <c:v>174.53517913818399</c:v>
                </c:pt>
                <c:pt idx="429">
                  <c:v>174.95620727539099</c:v>
                </c:pt>
                <c:pt idx="430">
                  <c:v>175.35173797607399</c:v>
                </c:pt>
                <c:pt idx="431">
                  <c:v>175.75582885742199</c:v>
                </c:pt>
                <c:pt idx="432">
                  <c:v>176.170204162598</c:v>
                </c:pt>
                <c:pt idx="433">
                  <c:v>176.60825347900399</c:v>
                </c:pt>
                <c:pt idx="434">
                  <c:v>177.01551818847699</c:v>
                </c:pt>
                <c:pt idx="435">
                  <c:v>177.41616058349601</c:v>
                </c:pt>
                <c:pt idx="436">
                  <c:v>177.86582946777301</c:v>
                </c:pt>
                <c:pt idx="437">
                  <c:v>178.29916381835901</c:v>
                </c:pt>
                <c:pt idx="438">
                  <c:v>178.68912506103501</c:v>
                </c:pt>
                <c:pt idx="439">
                  <c:v>179.11572265625</c:v>
                </c:pt>
                <c:pt idx="440">
                  <c:v>179.577095031738</c:v>
                </c:pt>
                <c:pt idx="441">
                  <c:v>180.019775390625</c:v>
                </c:pt>
                <c:pt idx="442">
                  <c:v>180.42556762695301</c:v>
                </c:pt>
                <c:pt idx="443">
                  <c:v>180.81252288818399</c:v>
                </c:pt>
                <c:pt idx="444">
                  <c:v>181.20140075683599</c:v>
                </c:pt>
                <c:pt idx="445">
                  <c:v>181.63661956787101</c:v>
                </c:pt>
                <c:pt idx="446">
                  <c:v>182.03184509277301</c:v>
                </c:pt>
                <c:pt idx="447">
                  <c:v>182.450645446777</c:v>
                </c:pt>
                <c:pt idx="448">
                  <c:v>182.86877441406199</c:v>
                </c:pt>
                <c:pt idx="449">
                  <c:v>183.290077209473</c:v>
                </c:pt>
                <c:pt idx="450">
                  <c:v>183.71748352050801</c:v>
                </c:pt>
                <c:pt idx="451">
                  <c:v>184.12921905517601</c:v>
                </c:pt>
                <c:pt idx="452">
                  <c:v>184.52479553222699</c:v>
                </c:pt>
                <c:pt idx="453">
                  <c:v>184.928413391113</c:v>
                </c:pt>
                <c:pt idx="454">
                  <c:v>185.35573577880899</c:v>
                </c:pt>
                <c:pt idx="455">
                  <c:v>185.77076721191401</c:v>
                </c:pt>
                <c:pt idx="456">
                  <c:v>186.18579864501999</c:v>
                </c:pt>
                <c:pt idx="457">
                  <c:v>186.645561218262</c:v>
                </c:pt>
                <c:pt idx="458">
                  <c:v>187.09748840332</c:v>
                </c:pt>
                <c:pt idx="459">
                  <c:v>187.523323059082</c:v>
                </c:pt>
                <c:pt idx="460">
                  <c:v>187.96417236328099</c:v>
                </c:pt>
                <c:pt idx="461">
                  <c:v>188.37889099121099</c:v>
                </c:pt>
                <c:pt idx="462">
                  <c:v>188.79084777832</c:v>
                </c:pt>
                <c:pt idx="463">
                  <c:v>189.176139831543</c:v>
                </c:pt>
                <c:pt idx="464">
                  <c:v>189.573539733887</c:v>
                </c:pt>
                <c:pt idx="465">
                  <c:v>190.00496673583999</c:v>
                </c:pt>
                <c:pt idx="466">
                  <c:v>190.41969299316401</c:v>
                </c:pt>
                <c:pt idx="467">
                  <c:v>190.83029937744101</c:v>
                </c:pt>
                <c:pt idx="468">
                  <c:v>191.25762939453099</c:v>
                </c:pt>
                <c:pt idx="469">
                  <c:v>191.675704956055</c:v>
                </c:pt>
                <c:pt idx="470">
                  <c:v>192.06623077392601</c:v>
                </c:pt>
                <c:pt idx="471">
                  <c:v>192.44322204589801</c:v>
                </c:pt>
                <c:pt idx="472">
                  <c:v>192.85604858398401</c:v>
                </c:pt>
                <c:pt idx="473">
                  <c:v>193.26584625244101</c:v>
                </c:pt>
                <c:pt idx="474">
                  <c:v>193.67009735107399</c:v>
                </c:pt>
                <c:pt idx="475">
                  <c:v>194.10675048828099</c:v>
                </c:pt>
                <c:pt idx="476">
                  <c:v>194.54421234130899</c:v>
                </c:pt>
                <c:pt idx="477">
                  <c:v>194.96667480468699</c:v>
                </c:pt>
                <c:pt idx="478">
                  <c:v>195.39207458496099</c:v>
                </c:pt>
                <c:pt idx="479">
                  <c:v>195.82591247558599</c:v>
                </c:pt>
                <c:pt idx="480">
                  <c:v>196.23598480224601</c:v>
                </c:pt>
                <c:pt idx="481">
                  <c:v>196.64939117431601</c:v>
                </c:pt>
                <c:pt idx="482">
                  <c:v>197.07952880859401</c:v>
                </c:pt>
                <c:pt idx="483">
                  <c:v>197.46452331543</c:v>
                </c:pt>
                <c:pt idx="484">
                  <c:v>197.82046508789099</c:v>
                </c:pt>
                <c:pt idx="485">
                  <c:v>198.218391418457</c:v>
                </c:pt>
                <c:pt idx="486">
                  <c:v>198.64764404296901</c:v>
                </c:pt>
                <c:pt idx="487">
                  <c:v>199.066780090332</c:v>
                </c:pt>
                <c:pt idx="488">
                  <c:v>199.494575500488</c:v>
                </c:pt>
                <c:pt idx="489">
                  <c:v>199.90119934082</c:v>
                </c:pt>
                <c:pt idx="490">
                  <c:v>200.293510437012</c:v>
                </c:pt>
                <c:pt idx="491">
                  <c:v>200.698204040527</c:v>
                </c:pt>
                <c:pt idx="492">
                  <c:v>201.11693572998001</c:v>
                </c:pt>
                <c:pt idx="493">
                  <c:v>201.551948547363</c:v>
                </c:pt>
                <c:pt idx="494">
                  <c:v>201.96848297119101</c:v>
                </c:pt>
                <c:pt idx="495">
                  <c:v>202.380500793457</c:v>
                </c:pt>
                <c:pt idx="496">
                  <c:v>202.79901123046901</c:v>
                </c:pt>
                <c:pt idx="497">
                  <c:v>203.19451141357399</c:v>
                </c:pt>
                <c:pt idx="498">
                  <c:v>203.630912780762</c:v>
                </c:pt>
                <c:pt idx="499">
                  <c:v>204.087852478027</c:v>
                </c:pt>
                <c:pt idx="500">
                  <c:v>204.49484252929699</c:v>
                </c:pt>
                <c:pt idx="501">
                  <c:v>204.91275787353501</c:v>
                </c:pt>
                <c:pt idx="502">
                  <c:v>205.35151672363301</c:v>
                </c:pt>
                <c:pt idx="503">
                  <c:v>205.73612976074199</c:v>
                </c:pt>
                <c:pt idx="504">
                  <c:v>206.15764617919899</c:v>
                </c:pt>
                <c:pt idx="505">
                  <c:v>206.62640380859401</c:v>
                </c:pt>
                <c:pt idx="506">
                  <c:v>207.04433441162101</c:v>
                </c:pt>
                <c:pt idx="507">
                  <c:v>207.42934417724601</c:v>
                </c:pt>
                <c:pt idx="508">
                  <c:v>207.818656921387</c:v>
                </c:pt>
                <c:pt idx="509">
                  <c:v>208.21240234375</c:v>
                </c:pt>
                <c:pt idx="510">
                  <c:v>208.603065490723</c:v>
                </c:pt>
                <c:pt idx="511">
                  <c:v>209.00497436523401</c:v>
                </c:pt>
                <c:pt idx="512">
                  <c:v>209.417068481445</c:v>
                </c:pt>
                <c:pt idx="513">
                  <c:v>209.849906921387</c:v>
                </c:pt>
                <c:pt idx="514">
                  <c:v>210.26094055175801</c:v>
                </c:pt>
                <c:pt idx="515">
                  <c:v>210.68394470214801</c:v>
                </c:pt>
                <c:pt idx="516">
                  <c:v>211.11601257324199</c:v>
                </c:pt>
                <c:pt idx="517">
                  <c:v>211.534721374512</c:v>
                </c:pt>
                <c:pt idx="518">
                  <c:v>211.92971038818399</c:v>
                </c:pt>
                <c:pt idx="519">
                  <c:v>212.33553314208999</c:v>
                </c:pt>
                <c:pt idx="520">
                  <c:v>212.754096984863</c:v>
                </c:pt>
                <c:pt idx="521">
                  <c:v>213.18212890625</c:v>
                </c:pt>
                <c:pt idx="522">
                  <c:v>213.61550903320301</c:v>
                </c:pt>
                <c:pt idx="523">
                  <c:v>213.99414825439499</c:v>
                </c:pt>
                <c:pt idx="524">
                  <c:v>214.418586730957</c:v>
                </c:pt>
                <c:pt idx="525">
                  <c:v>214.81651306152301</c:v>
                </c:pt>
                <c:pt idx="526">
                  <c:v>215.25314331054699</c:v>
                </c:pt>
                <c:pt idx="527">
                  <c:v>215.66685485839801</c:v>
                </c:pt>
                <c:pt idx="528">
                  <c:v>216.09857177734401</c:v>
                </c:pt>
                <c:pt idx="529">
                  <c:v>216.53302001953099</c:v>
                </c:pt>
                <c:pt idx="530">
                  <c:v>216.91617584228501</c:v>
                </c:pt>
                <c:pt idx="531">
                  <c:v>217.32326507568399</c:v>
                </c:pt>
                <c:pt idx="532">
                  <c:v>217.75117492675801</c:v>
                </c:pt>
                <c:pt idx="533">
                  <c:v>218.16519165039099</c:v>
                </c:pt>
                <c:pt idx="534">
                  <c:v>218.56142425537101</c:v>
                </c:pt>
                <c:pt idx="535">
                  <c:v>218.99129486083999</c:v>
                </c:pt>
                <c:pt idx="536">
                  <c:v>219.43465423583999</c:v>
                </c:pt>
                <c:pt idx="537">
                  <c:v>219.84055328369101</c:v>
                </c:pt>
                <c:pt idx="538">
                  <c:v>220.252311706543</c:v>
                </c:pt>
                <c:pt idx="539">
                  <c:v>220.691818237305</c:v>
                </c:pt>
                <c:pt idx="540">
                  <c:v>221.09526062011699</c:v>
                </c:pt>
                <c:pt idx="541">
                  <c:v>221.490287780762</c:v>
                </c:pt>
                <c:pt idx="542">
                  <c:v>221.91572570800801</c:v>
                </c:pt>
                <c:pt idx="543">
                  <c:v>222.329719543457</c:v>
                </c:pt>
                <c:pt idx="544">
                  <c:v>222.72102355957</c:v>
                </c:pt>
                <c:pt idx="545">
                  <c:v>223.14315032958999</c:v>
                </c:pt>
                <c:pt idx="546">
                  <c:v>223.555046081543</c:v>
                </c:pt>
                <c:pt idx="547">
                  <c:v>223.97610473632801</c:v>
                </c:pt>
                <c:pt idx="548">
                  <c:v>224.38227844238301</c:v>
                </c:pt>
                <c:pt idx="549">
                  <c:v>224.77773284912101</c:v>
                </c:pt>
                <c:pt idx="550">
                  <c:v>225.18723297119101</c:v>
                </c:pt>
                <c:pt idx="551">
                  <c:v>225.599906921387</c:v>
                </c:pt>
                <c:pt idx="552">
                  <c:v>226.028022766113</c:v>
                </c:pt>
                <c:pt idx="553">
                  <c:v>226.45408630371099</c:v>
                </c:pt>
                <c:pt idx="554">
                  <c:v>226.86817932128901</c:v>
                </c:pt>
                <c:pt idx="555">
                  <c:v>227.28335571289099</c:v>
                </c:pt>
                <c:pt idx="556">
                  <c:v>227.69326019287101</c:v>
                </c:pt>
                <c:pt idx="557">
                  <c:v>228.08213043212899</c:v>
                </c:pt>
                <c:pt idx="558">
                  <c:v>228.468955993652</c:v>
                </c:pt>
                <c:pt idx="559">
                  <c:v>228.87801361083999</c:v>
                </c:pt>
                <c:pt idx="560">
                  <c:v>229.320671081543</c:v>
                </c:pt>
                <c:pt idx="561">
                  <c:v>229.76938629150399</c:v>
                </c:pt>
                <c:pt idx="562">
                  <c:v>230.18653869628901</c:v>
                </c:pt>
                <c:pt idx="563">
                  <c:v>230.60406494140599</c:v>
                </c:pt>
                <c:pt idx="564">
                  <c:v>231.02438354492199</c:v>
                </c:pt>
                <c:pt idx="565">
                  <c:v>231.423377990723</c:v>
                </c:pt>
                <c:pt idx="566">
                  <c:v>231.84499359130899</c:v>
                </c:pt>
                <c:pt idx="567">
                  <c:v>232.22998046875</c:v>
                </c:pt>
                <c:pt idx="568">
                  <c:v>232.64773559570301</c:v>
                </c:pt>
                <c:pt idx="569">
                  <c:v>233.07203674316401</c:v>
                </c:pt>
                <c:pt idx="570">
                  <c:v>233.48300170898401</c:v>
                </c:pt>
                <c:pt idx="571">
                  <c:v>233.88929748535199</c:v>
                </c:pt>
                <c:pt idx="572">
                  <c:v>234.32783508300801</c:v>
                </c:pt>
                <c:pt idx="573">
                  <c:v>234.75959777832</c:v>
                </c:pt>
                <c:pt idx="574">
                  <c:v>235.17539215087899</c:v>
                </c:pt>
                <c:pt idx="575">
                  <c:v>235.58510589599601</c:v>
                </c:pt>
                <c:pt idx="576">
                  <c:v>235.99336242675801</c:v>
                </c:pt>
                <c:pt idx="577">
                  <c:v>236.40402221679699</c:v>
                </c:pt>
                <c:pt idx="578">
                  <c:v>236.83023834228501</c:v>
                </c:pt>
                <c:pt idx="579">
                  <c:v>237.238693237305</c:v>
                </c:pt>
                <c:pt idx="580">
                  <c:v>237.64070892333999</c:v>
                </c:pt>
                <c:pt idx="581">
                  <c:v>238.05294799804699</c:v>
                </c:pt>
                <c:pt idx="582">
                  <c:v>238.45842742919899</c:v>
                </c:pt>
                <c:pt idx="583">
                  <c:v>238.87088012695301</c:v>
                </c:pt>
                <c:pt idx="584">
                  <c:v>239.30690765380899</c:v>
                </c:pt>
                <c:pt idx="585">
                  <c:v>239.74863433837899</c:v>
                </c:pt>
                <c:pt idx="586">
                  <c:v>240.17424774169899</c:v>
                </c:pt>
                <c:pt idx="587">
                  <c:v>240.576042175293</c:v>
                </c:pt>
                <c:pt idx="588">
                  <c:v>240.95713806152301</c:v>
                </c:pt>
                <c:pt idx="589">
                  <c:v>241.368537902832</c:v>
                </c:pt>
                <c:pt idx="590">
                  <c:v>241.79087829589801</c:v>
                </c:pt>
                <c:pt idx="591">
                  <c:v>242.211181640625</c:v>
                </c:pt>
                <c:pt idx="592">
                  <c:v>242.62044525146499</c:v>
                </c:pt>
                <c:pt idx="593">
                  <c:v>243.02870941162101</c:v>
                </c:pt>
                <c:pt idx="594">
                  <c:v>243.453407287598</c:v>
                </c:pt>
                <c:pt idx="595">
                  <c:v>243.902626037598</c:v>
                </c:pt>
                <c:pt idx="596">
                  <c:v>244.31769561767601</c:v>
                </c:pt>
                <c:pt idx="597">
                  <c:v>244.72499084472699</c:v>
                </c:pt>
                <c:pt idx="598">
                  <c:v>245.126274108887</c:v>
                </c:pt>
                <c:pt idx="599">
                  <c:v>245.52740478515599</c:v>
                </c:pt>
                <c:pt idx="600">
                  <c:v>245.936767578125</c:v>
                </c:pt>
                <c:pt idx="601">
                  <c:v>246.343315124512</c:v>
                </c:pt>
                <c:pt idx="602">
                  <c:v>246.740234375</c:v>
                </c:pt>
                <c:pt idx="603">
                  <c:v>247.15856933593801</c:v>
                </c:pt>
                <c:pt idx="604">
                  <c:v>247.61708068847699</c:v>
                </c:pt>
                <c:pt idx="605">
                  <c:v>248.06765747070301</c:v>
                </c:pt>
                <c:pt idx="606">
                  <c:v>248.49919891357399</c:v>
                </c:pt>
                <c:pt idx="607">
                  <c:v>248.863899230957</c:v>
                </c:pt>
                <c:pt idx="608">
                  <c:v>249.30890655517601</c:v>
                </c:pt>
                <c:pt idx="609">
                  <c:v>249.707481384277</c:v>
                </c:pt>
                <c:pt idx="610">
                  <c:v>250.11022949218699</c:v>
                </c:pt>
                <c:pt idx="611">
                  <c:v>250.51852416992199</c:v>
                </c:pt>
                <c:pt idx="612">
                  <c:v>250.941368103027</c:v>
                </c:pt>
                <c:pt idx="613">
                  <c:v>251.36859130859401</c:v>
                </c:pt>
                <c:pt idx="614">
                  <c:v>251.81497192382801</c:v>
                </c:pt>
                <c:pt idx="615">
                  <c:v>252.26910400390599</c:v>
                </c:pt>
                <c:pt idx="616">
                  <c:v>252.66709136962899</c:v>
                </c:pt>
                <c:pt idx="617">
                  <c:v>253.06723022460901</c:v>
                </c:pt>
                <c:pt idx="618">
                  <c:v>253.46657562255899</c:v>
                </c:pt>
                <c:pt idx="619">
                  <c:v>253.87400817871099</c:v>
                </c:pt>
                <c:pt idx="620">
                  <c:v>254.26974487304699</c:v>
                </c:pt>
                <c:pt idx="621">
                  <c:v>254.65678405761699</c:v>
                </c:pt>
                <c:pt idx="622">
                  <c:v>255.09313964843801</c:v>
                </c:pt>
                <c:pt idx="623">
                  <c:v>255.53245544433599</c:v>
                </c:pt>
                <c:pt idx="624">
                  <c:v>255.929481506348</c:v>
                </c:pt>
                <c:pt idx="625">
                  <c:v>256.32147216796898</c:v>
                </c:pt>
                <c:pt idx="626">
                  <c:v>256.7451171875</c:v>
                </c:pt>
                <c:pt idx="627">
                  <c:v>257.16851806640602</c:v>
                </c:pt>
                <c:pt idx="628">
                  <c:v>257.58444213867199</c:v>
                </c:pt>
                <c:pt idx="629">
                  <c:v>257.96774291992199</c:v>
                </c:pt>
                <c:pt idx="630">
                  <c:v>258.36628723144503</c:v>
                </c:pt>
                <c:pt idx="631">
                  <c:v>258.79998779296898</c:v>
                </c:pt>
                <c:pt idx="632">
                  <c:v>259.23847961425798</c:v>
                </c:pt>
                <c:pt idx="633">
                  <c:v>259.66572570800798</c:v>
                </c:pt>
                <c:pt idx="634">
                  <c:v>260.05766296386702</c:v>
                </c:pt>
                <c:pt idx="635">
                  <c:v>260.48817443847702</c:v>
                </c:pt>
                <c:pt idx="636">
                  <c:v>260.93321228027298</c:v>
                </c:pt>
                <c:pt idx="637">
                  <c:v>261.34550476074202</c:v>
                </c:pt>
                <c:pt idx="638">
                  <c:v>261.74984741210898</c:v>
                </c:pt>
                <c:pt idx="639">
                  <c:v>262.15017700195301</c:v>
                </c:pt>
                <c:pt idx="640">
                  <c:v>262.55702209472702</c:v>
                </c:pt>
                <c:pt idx="641">
                  <c:v>262.969970703125</c:v>
                </c:pt>
                <c:pt idx="642">
                  <c:v>263.38562011718699</c:v>
                </c:pt>
                <c:pt idx="643">
                  <c:v>263.78747558593801</c:v>
                </c:pt>
                <c:pt idx="644">
                  <c:v>264.19964599609398</c:v>
                </c:pt>
                <c:pt idx="645">
                  <c:v>264.63688659667997</c:v>
                </c:pt>
                <c:pt idx="646">
                  <c:v>265.06874084472702</c:v>
                </c:pt>
                <c:pt idx="647">
                  <c:v>265.48486328125</c:v>
                </c:pt>
                <c:pt idx="648">
                  <c:v>265.87945556640602</c:v>
                </c:pt>
                <c:pt idx="649">
                  <c:v>266.30569458007801</c:v>
                </c:pt>
                <c:pt idx="650">
                  <c:v>266.663818359375</c:v>
                </c:pt>
                <c:pt idx="651">
                  <c:v>267.06031799316401</c:v>
                </c:pt>
                <c:pt idx="652">
                  <c:v>267.49655151367199</c:v>
                </c:pt>
                <c:pt idx="653">
                  <c:v>267.90345764160202</c:v>
                </c:pt>
                <c:pt idx="654">
                  <c:v>268.33996582031301</c:v>
                </c:pt>
                <c:pt idx="655">
                  <c:v>268.78663635253901</c:v>
                </c:pt>
                <c:pt idx="656">
                  <c:v>269.21603393554699</c:v>
                </c:pt>
                <c:pt idx="657">
                  <c:v>269.63917541503901</c:v>
                </c:pt>
                <c:pt idx="658">
                  <c:v>270.04920959472702</c:v>
                </c:pt>
                <c:pt idx="659">
                  <c:v>270.45516967773398</c:v>
                </c:pt>
                <c:pt idx="660">
                  <c:v>270.87657165527298</c:v>
                </c:pt>
                <c:pt idx="661">
                  <c:v>271.27983093261702</c:v>
                </c:pt>
                <c:pt idx="662">
                  <c:v>271.67167663574202</c:v>
                </c:pt>
                <c:pt idx="663">
                  <c:v>272.09651184082003</c:v>
                </c:pt>
                <c:pt idx="664">
                  <c:v>272.51118469238298</c:v>
                </c:pt>
                <c:pt idx="665">
                  <c:v>272.93948364257801</c:v>
                </c:pt>
                <c:pt idx="666">
                  <c:v>273.32722473144503</c:v>
                </c:pt>
                <c:pt idx="667">
                  <c:v>273.73480224609398</c:v>
                </c:pt>
                <c:pt idx="668">
                  <c:v>274.13385009765602</c:v>
                </c:pt>
                <c:pt idx="669">
                  <c:v>274.564208984375</c:v>
                </c:pt>
                <c:pt idx="670">
                  <c:v>274.96588134765602</c:v>
                </c:pt>
                <c:pt idx="671">
                  <c:v>275.37832641601602</c:v>
                </c:pt>
                <c:pt idx="672">
                  <c:v>275.79437255859398</c:v>
                </c:pt>
                <c:pt idx="673">
                  <c:v>276.21115112304699</c:v>
                </c:pt>
                <c:pt idx="674">
                  <c:v>276.64039611816401</c:v>
                </c:pt>
                <c:pt idx="675">
                  <c:v>277.06501770019503</c:v>
                </c:pt>
                <c:pt idx="676">
                  <c:v>277.50003051757801</c:v>
                </c:pt>
                <c:pt idx="677">
                  <c:v>277.92556762695301</c:v>
                </c:pt>
                <c:pt idx="678">
                  <c:v>278.32437133789102</c:v>
                </c:pt>
                <c:pt idx="679">
                  <c:v>278.71844482421898</c:v>
                </c:pt>
                <c:pt idx="680">
                  <c:v>279.13204956054699</c:v>
                </c:pt>
                <c:pt idx="681">
                  <c:v>279.56938171386702</c:v>
                </c:pt>
                <c:pt idx="682">
                  <c:v>279.99627685546898</c:v>
                </c:pt>
                <c:pt idx="683">
                  <c:v>280.40846252441401</c:v>
                </c:pt>
                <c:pt idx="684">
                  <c:v>280.84567260742199</c:v>
                </c:pt>
                <c:pt idx="685">
                  <c:v>281.27597045898398</c:v>
                </c:pt>
                <c:pt idx="686">
                  <c:v>281.74038696289102</c:v>
                </c:pt>
                <c:pt idx="687">
                  <c:v>282.13670349121099</c:v>
                </c:pt>
                <c:pt idx="688">
                  <c:v>282.53430175781301</c:v>
                </c:pt>
                <c:pt idx="689">
                  <c:v>282.91488647460898</c:v>
                </c:pt>
                <c:pt idx="690">
                  <c:v>283.31849670410202</c:v>
                </c:pt>
                <c:pt idx="691">
                  <c:v>283.73075866699202</c:v>
                </c:pt>
                <c:pt idx="692">
                  <c:v>284.14268493652298</c:v>
                </c:pt>
                <c:pt idx="693">
                  <c:v>284.554931640625</c:v>
                </c:pt>
                <c:pt idx="694">
                  <c:v>284.96214294433599</c:v>
                </c:pt>
                <c:pt idx="695">
                  <c:v>285.36141967773398</c:v>
                </c:pt>
                <c:pt idx="696">
                  <c:v>285.75492858886702</c:v>
                </c:pt>
                <c:pt idx="697">
                  <c:v>286.16209411621099</c:v>
                </c:pt>
                <c:pt idx="698">
                  <c:v>286.56668090820301</c:v>
                </c:pt>
                <c:pt idx="699">
                  <c:v>286.97103881835898</c:v>
                </c:pt>
                <c:pt idx="700">
                  <c:v>287.39425659179699</c:v>
                </c:pt>
                <c:pt idx="701">
                  <c:v>287.82630920410202</c:v>
                </c:pt>
                <c:pt idx="702">
                  <c:v>288.23063659667997</c:v>
                </c:pt>
                <c:pt idx="703">
                  <c:v>288.66998291015602</c:v>
                </c:pt>
                <c:pt idx="704">
                  <c:v>289.09950256347702</c:v>
                </c:pt>
                <c:pt idx="705">
                  <c:v>289.51202392578102</c:v>
                </c:pt>
                <c:pt idx="706">
                  <c:v>289.93096923828102</c:v>
                </c:pt>
                <c:pt idx="707">
                  <c:v>290.35812377929699</c:v>
                </c:pt>
                <c:pt idx="708">
                  <c:v>290.78118896484398</c:v>
                </c:pt>
                <c:pt idx="709">
                  <c:v>291.16719055175798</c:v>
                </c:pt>
                <c:pt idx="710">
                  <c:v>291.53953552246099</c:v>
                </c:pt>
                <c:pt idx="711">
                  <c:v>291.95808410644503</c:v>
                </c:pt>
                <c:pt idx="712">
                  <c:v>292.39041137695301</c:v>
                </c:pt>
                <c:pt idx="713">
                  <c:v>292.84632873535202</c:v>
                </c:pt>
                <c:pt idx="714">
                  <c:v>293.27041625976602</c:v>
                </c:pt>
                <c:pt idx="715">
                  <c:v>293.67518615722702</c:v>
                </c:pt>
                <c:pt idx="716">
                  <c:v>294.08609008789102</c:v>
                </c:pt>
                <c:pt idx="717">
                  <c:v>294.52566528320301</c:v>
                </c:pt>
                <c:pt idx="718">
                  <c:v>294.94424438476602</c:v>
                </c:pt>
                <c:pt idx="719">
                  <c:v>295.34097290039102</c:v>
                </c:pt>
                <c:pt idx="720">
                  <c:v>295.74827575683599</c:v>
                </c:pt>
                <c:pt idx="721">
                  <c:v>296.19070434570301</c:v>
                </c:pt>
                <c:pt idx="722">
                  <c:v>296.63172912597702</c:v>
                </c:pt>
                <c:pt idx="723">
                  <c:v>297.03292846679699</c:v>
                </c:pt>
                <c:pt idx="724">
                  <c:v>297.45254516601602</c:v>
                </c:pt>
                <c:pt idx="725">
                  <c:v>297.87187194824202</c:v>
                </c:pt>
                <c:pt idx="726">
                  <c:v>298.26919555664102</c:v>
                </c:pt>
                <c:pt idx="727">
                  <c:v>298.65222167968699</c:v>
                </c:pt>
                <c:pt idx="728">
                  <c:v>298.96908569335898</c:v>
                </c:pt>
                <c:pt idx="729">
                  <c:v>299.18106079101602</c:v>
                </c:pt>
                <c:pt idx="730">
                  <c:v>299.35023498535202</c:v>
                </c:pt>
                <c:pt idx="731">
                  <c:v>299.46357727050798</c:v>
                </c:pt>
                <c:pt idx="732">
                  <c:v>299.55696105957003</c:v>
                </c:pt>
                <c:pt idx="733">
                  <c:v>299.62841796875</c:v>
                </c:pt>
                <c:pt idx="734">
                  <c:v>299.68321228027298</c:v>
                </c:pt>
                <c:pt idx="735">
                  <c:v>299.72775268554699</c:v>
                </c:pt>
                <c:pt idx="736">
                  <c:v>299.76443481445301</c:v>
                </c:pt>
                <c:pt idx="737">
                  <c:v>299.79408264160202</c:v>
                </c:pt>
                <c:pt idx="738">
                  <c:v>299.81861877441401</c:v>
                </c:pt>
                <c:pt idx="739">
                  <c:v>299.84152221679699</c:v>
                </c:pt>
                <c:pt idx="740">
                  <c:v>299.862060546875</c:v>
                </c:pt>
                <c:pt idx="741">
                  <c:v>299.87803649902298</c:v>
                </c:pt>
                <c:pt idx="742">
                  <c:v>299.89251708984398</c:v>
                </c:pt>
                <c:pt idx="743">
                  <c:v>299.91557312011702</c:v>
                </c:pt>
              </c:numCache>
            </c:numRef>
          </c:xVal>
          <c:yVal>
            <c:numRef>
              <c:f>'Scan 1'!$O$5:$O$4799</c:f>
              <c:numCache>
                <c:formatCode>General</c:formatCode>
                <c:ptCount val="4795"/>
                <c:pt idx="0">
                  <c:v>1.3535164019658713E-2</c:v>
                </c:pt>
                <c:pt idx="1">
                  <c:v>1.1932184527167614E-2</c:v>
                </c:pt>
                <c:pt idx="2">
                  <c:v>-3.7168403532049552E-3</c:v>
                </c:pt>
                <c:pt idx="3">
                  <c:v>-3.3650455071206075E-4</c:v>
                </c:pt>
                <c:pt idx="4">
                  <c:v>-9.2362895121297635E-4</c:v>
                </c:pt>
                <c:pt idx="5">
                  <c:v>5.9017403319530856E-3</c:v>
                </c:pt>
                <c:pt idx="6">
                  <c:v>-1.4287750896235256E-2</c:v>
                </c:pt>
                <c:pt idx="7">
                  <c:v>-4.0278550808358427E-3</c:v>
                </c:pt>
                <c:pt idx="8">
                  <c:v>-1.8933060696761383E-3</c:v>
                </c:pt>
                <c:pt idx="9">
                  <c:v>4.4302727671639269E-3</c:v>
                </c:pt>
                <c:pt idx="10">
                  <c:v>-2.5878672411372883E-3</c:v>
                </c:pt>
                <c:pt idx="11">
                  <c:v>2.7981642859750402E-3</c:v>
                </c:pt>
                <c:pt idx="12">
                  <c:v>-4.3249099546970203E-3</c:v>
                </c:pt>
                <c:pt idx="13">
                  <c:v>1.9025434771639679E-3</c:v>
                </c:pt>
                <c:pt idx="14">
                  <c:v>-2.161788260182494E-3</c:v>
                </c:pt>
                <c:pt idx="15">
                  <c:v>-2.2217511471415981E-3</c:v>
                </c:pt>
                <c:pt idx="16">
                  <c:v>-1.2748168035163943E-3</c:v>
                </c:pt>
                <c:pt idx="17">
                  <c:v>-1.4912671070216269E-3</c:v>
                </c:pt>
                <c:pt idx="18">
                  <c:v>-1.9386979000594741E-3</c:v>
                </c:pt>
                <c:pt idx="19">
                  <c:v>-3.4126971289459621E-3</c:v>
                </c:pt>
                <c:pt idx="20">
                  <c:v>5.6104144040515361E-4</c:v>
                </c:pt>
                <c:pt idx="21">
                  <c:v>-2.3079463508205935E-3</c:v>
                </c:pt>
                <c:pt idx="22">
                  <c:v>-1.8750461308352671E-3</c:v>
                </c:pt>
                <c:pt idx="23">
                  <c:v>-1.3999696829795514E-3</c:v>
                </c:pt>
                <c:pt idx="24">
                  <c:v>-2.1172444106227939E-3</c:v>
                </c:pt>
                <c:pt idx="25">
                  <c:v>-7.8300619735585653E-4</c:v>
                </c:pt>
                <c:pt idx="26">
                  <c:v>-4.2386677691199628E-4</c:v>
                </c:pt>
                <c:pt idx="27">
                  <c:v>-3.8962579418117039E-3</c:v>
                </c:pt>
                <c:pt idx="28">
                  <c:v>-7.9611636047697719E-4</c:v>
                </c:pt>
                <c:pt idx="29">
                  <c:v>-1.8029426573929177E-3</c:v>
                </c:pt>
                <c:pt idx="30">
                  <c:v>-1.1280356308552004E-3</c:v>
                </c:pt>
                <c:pt idx="31">
                  <c:v>-3.2072110607844423E-3</c:v>
                </c:pt>
                <c:pt idx="32">
                  <c:v>-1.9603094055925881E-3</c:v>
                </c:pt>
                <c:pt idx="33">
                  <c:v>-3.889277690631532E-3</c:v>
                </c:pt>
                <c:pt idx="34">
                  <c:v>-7.1592027118686039E-4</c:v>
                </c:pt>
                <c:pt idx="35">
                  <c:v>6.2487553179274276E-4</c:v>
                </c:pt>
                <c:pt idx="36">
                  <c:v>-1.4762348153272192E-3</c:v>
                </c:pt>
                <c:pt idx="37">
                  <c:v>-2.5369092630043301E-3</c:v>
                </c:pt>
                <c:pt idx="38">
                  <c:v>-2.0953873931935004E-4</c:v>
                </c:pt>
                <c:pt idx="39">
                  <c:v>-4.901980974922812E-3</c:v>
                </c:pt>
                <c:pt idx="40">
                  <c:v>2.0561796141043889E-3</c:v>
                </c:pt>
                <c:pt idx="41">
                  <c:v>1.3838530705263772E-4</c:v>
                </c:pt>
                <c:pt idx="42">
                  <c:v>1.3818431468335213E-3</c:v>
                </c:pt>
                <c:pt idx="43">
                  <c:v>-4.1281750449554027E-3</c:v>
                </c:pt>
                <c:pt idx="44">
                  <c:v>2.1116595861116415E-3</c:v>
                </c:pt>
                <c:pt idx="45">
                  <c:v>-5.3327033184915789E-3</c:v>
                </c:pt>
                <c:pt idx="46">
                  <c:v>4.6022838430208827E-3</c:v>
                </c:pt>
                <c:pt idx="47">
                  <c:v>-1.9926327375440582E-3</c:v>
                </c:pt>
                <c:pt idx="48">
                  <c:v>-2.3952493424010488E-3</c:v>
                </c:pt>
                <c:pt idx="49">
                  <c:v>2.0100449177043668E-3</c:v>
                </c:pt>
                <c:pt idx="50">
                  <c:v>4.2900623213165315E-4</c:v>
                </c:pt>
                <c:pt idx="51">
                  <c:v>4.2124391294688076E-4</c:v>
                </c:pt>
                <c:pt idx="52">
                  <c:v>-2.2544051747387917E-3</c:v>
                </c:pt>
                <c:pt idx="53">
                  <c:v>-2.6816420009237621E-3</c:v>
                </c:pt>
                <c:pt idx="54">
                  <c:v>5.6128185388797814E-3</c:v>
                </c:pt>
                <c:pt idx="55">
                  <c:v>-1.074118249113666E-4</c:v>
                </c:pt>
                <c:pt idx="56">
                  <c:v>2.8967187060982128E-3</c:v>
                </c:pt>
                <c:pt idx="57">
                  <c:v>-4.0233056536452877E-3</c:v>
                </c:pt>
                <c:pt idx="58">
                  <c:v>-1.7228239284469301E-3</c:v>
                </c:pt>
                <c:pt idx="59">
                  <c:v>4.3877058874181507E-3</c:v>
                </c:pt>
                <c:pt idx="60">
                  <c:v>-2.8670159150002367E-3</c:v>
                </c:pt>
                <c:pt idx="61">
                  <c:v>3.9374811233418355E-3</c:v>
                </c:pt>
                <c:pt idx="62">
                  <c:v>2.615379264715409E-3</c:v>
                </c:pt>
                <c:pt idx="63">
                  <c:v>1.6280157516780726E-5</c:v>
                </c:pt>
                <c:pt idx="64">
                  <c:v>-1.7598577564525398E-3</c:v>
                </c:pt>
                <c:pt idx="65">
                  <c:v>-1.8068815740364256E-4</c:v>
                </c:pt>
                <c:pt idx="66">
                  <c:v>4.8003926510066311E-3</c:v>
                </c:pt>
                <c:pt idx="67">
                  <c:v>-3.3174686893008868E-3</c:v>
                </c:pt>
                <c:pt idx="68">
                  <c:v>-1.4097489957381024E-3</c:v>
                </c:pt>
                <c:pt idx="69">
                  <c:v>-1.2307976882019657E-3</c:v>
                </c:pt>
                <c:pt idx="70">
                  <c:v>1.9888199271986865E-3</c:v>
                </c:pt>
                <c:pt idx="71">
                  <c:v>1.4412165138653109E-3</c:v>
                </c:pt>
                <c:pt idx="72">
                  <c:v>-2.1920471248561176E-3</c:v>
                </c:pt>
                <c:pt idx="73">
                  <c:v>-1.0062770844875269E-3</c:v>
                </c:pt>
                <c:pt idx="74">
                  <c:v>3.845279566091007E-3</c:v>
                </c:pt>
                <c:pt idx="75">
                  <c:v>-3.4282117279307266E-3</c:v>
                </c:pt>
                <c:pt idx="76">
                  <c:v>-8.7416751435294665E-4</c:v>
                </c:pt>
                <c:pt idx="77">
                  <c:v>5.7809792960127689E-4</c:v>
                </c:pt>
                <c:pt idx="78">
                  <c:v>2.3873616113537395E-3</c:v>
                </c:pt>
                <c:pt idx="79">
                  <c:v>2.8340187765898096E-3</c:v>
                </c:pt>
                <c:pt idx="80">
                  <c:v>3.3323060419087448E-4</c:v>
                </c:pt>
                <c:pt idx="81">
                  <c:v>-3.376782938451622E-3</c:v>
                </c:pt>
                <c:pt idx="82">
                  <c:v>1.6629953309496561E-3</c:v>
                </c:pt>
                <c:pt idx="83">
                  <c:v>2.5463633434745368E-3</c:v>
                </c:pt>
                <c:pt idx="84">
                  <c:v>-1.058085531132559E-3</c:v>
                </c:pt>
                <c:pt idx="85">
                  <c:v>4.3096939985449358E-3</c:v>
                </c:pt>
                <c:pt idx="86">
                  <c:v>-5.4510454981543301E-3</c:v>
                </c:pt>
                <c:pt idx="87">
                  <c:v>5.1004589592558974E-3</c:v>
                </c:pt>
                <c:pt idx="88">
                  <c:v>5.6192480847501939E-5</c:v>
                </c:pt>
                <c:pt idx="89">
                  <c:v>6.165621638060118E-4</c:v>
                </c:pt>
                <c:pt idx="90">
                  <c:v>-3.1451221774253563E-3</c:v>
                </c:pt>
                <c:pt idx="91">
                  <c:v>2.7671955485093231E-3</c:v>
                </c:pt>
                <c:pt idx="92">
                  <c:v>4.0576059284724297E-3</c:v>
                </c:pt>
                <c:pt idx="93">
                  <c:v>-3.8320754726372998E-3</c:v>
                </c:pt>
                <c:pt idx="94">
                  <c:v>1.6809006392379806E-3</c:v>
                </c:pt>
                <c:pt idx="95">
                  <c:v>-6.0525052306630825E-4</c:v>
                </c:pt>
                <c:pt idx="96">
                  <c:v>3.8073064834571817E-3</c:v>
                </c:pt>
                <c:pt idx="97">
                  <c:v>-2.3563609035758067E-3</c:v>
                </c:pt>
                <c:pt idx="98">
                  <c:v>1.6092598830372985E-3</c:v>
                </c:pt>
                <c:pt idx="99">
                  <c:v>1.1634305599234087E-3</c:v>
                </c:pt>
                <c:pt idx="100">
                  <c:v>-7.241100767230315E-4</c:v>
                </c:pt>
                <c:pt idx="101">
                  <c:v>5.5507963423107858E-3</c:v>
                </c:pt>
                <c:pt idx="102">
                  <c:v>9.7625981123399431E-4</c:v>
                </c:pt>
                <c:pt idx="103">
                  <c:v>-7.6600324941898884E-4</c:v>
                </c:pt>
                <c:pt idx="104">
                  <c:v>4.7183305407837335E-3</c:v>
                </c:pt>
                <c:pt idx="105">
                  <c:v>-1.5430733078972739E-3</c:v>
                </c:pt>
                <c:pt idx="106">
                  <c:v>1.3307285874203194E-3</c:v>
                </c:pt>
                <c:pt idx="107">
                  <c:v>3.5142624469371698E-3</c:v>
                </c:pt>
                <c:pt idx="108">
                  <c:v>2.4656003716068695E-3</c:v>
                </c:pt>
                <c:pt idx="109">
                  <c:v>2.8842395161943028E-3</c:v>
                </c:pt>
                <c:pt idx="110">
                  <c:v>-2.166032755650847E-3</c:v>
                </c:pt>
                <c:pt idx="111">
                  <c:v>4.3825223334335445E-3</c:v>
                </c:pt>
                <c:pt idx="112">
                  <c:v>3.0417283766008643E-3</c:v>
                </c:pt>
                <c:pt idx="113">
                  <c:v>1.4977868140442004E-3</c:v>
                </c:pt>
                <c:pt idx="114">
                  <c:v>2.1617280411789818E-4</c:v>
                </c:pt>
                <c:pt idx="115">
                  <c:v>6.071906401345117E-3</c:v>
                </c:pt>
                <c:pt idx="116">
                  <c:v>-1.6510528204481706E-3</c:v>
                </c:pt>
                <c:pt idx="117">
                  <c:v>-3.8229554901395506E-4</c:v>
                </c:pt>
                <c:pt idx="118">
                  <c:v>-1.388783585896354E-3</c:v>
                </c:pt>
                <c:pt idx="119">
                  <c:v>4.5793439954724168E-3</c:v>
                </c:pt>
                <c:pt idx="120">
                  <c:v>-5.5850092764919224E-4</c:v>
                </c:pt>
                <c:pt idx="121">
                  <c:v>1.8306847752185226E-3</c:v>
                </c:pt>
                <c:pt idx="122">
                  <c:v>5.6416586207184939E-3</c:v>
                </c:pt>
                <c:pt idx="123">
                  <c:v>-6.5843689082791749E-4</c:v>
                </c:pt>
                <c:pt idx="124">
                  <c:v>1.1867540624963962E-3</c:v>
                </c:pt>
                <c:pt idx="125">
                  <c:v>1.7260577927151924E-4</c:v>
                </c:pt>
                <c:pt idx="126">
                  <c:v>2.2015714476403764E-3</c:v>
                </c:pt>
                <c:pt idx="127">
                  <c:v>4.4701029485428312E-3</c:v>
                </c:pt>
                <c:pt idx="128">
                  <c:v>-2.5427407582365494E-3</c:v>
                </c:pt>
                <c:pt idx="129">
                  <c:v>7.4915399315558838E-3</c:v>
                </c:pt>
                <c:pt idx="130">
                  <c:v>1.4012289415824373E-3</c:v>
                </c:pt>
                <c:pt idx="131">
                  <c:v>-1.605043541207958E-3</c:v>
                </c:pt>
                <c:pt idx="132">
                  <c:v>3.967521839558054E-3</c:v>
                </c:pt>
                <c:pt idx="133">
                  <c:v>3.9370605810638724E-3</c:v>
                </c:pt>
                <c:pt idx="134">
                  <c:v>4.3624185096087778E-3</c:v>
                </c:pt>
                <c:pt idx="135">
                  <c:v>1.2856092460513601E-2</c:v>
                </c:pt>
                <c:pt idx="136">
                  <c:v>4.2908561959359368E-2</c:v>
                </c:pt>
                <c:pt idx="137">
                  <c:v>0.10745650920057763</c:v>
                </c:pt>
                <c:pt idx="138">
                  <c:v>0.21063737355796208</c:v>
                </c:pt>
                <c:pt idx="139">
                  <c:v>0.25777778867564194</c:v>
                </c:pt>
                <c:pt idx="140">
                  <c:v>0.26987371763566542</c:v>
                </c:pt>
                <c:pt idx="141">
                  <c:v>0.26528503365758815</c:v>
                </c:pt>
                <c:pt idx="142">
                  <c:v>0.24951447371306185</c:v>
                </c:pt>
                <c:pt idx="143">
                  <c:v>0.23546357172769741</c:v>
                </c:pt>
                <c:pt idx="144">
                  <c:v>0.21000573765054983</c:v>
                </c:pt>
                <c:pt idx="145">
                  <c:v>0.20875170851394692</c:v>
                </c:pt>
                <c:pt idx="146">
                  <c:v>0.22264712163905517</c:v>
                </c:pt>
                <c:pt idx="147">
                  <c:v>0.2603813260469362</c:v>
                </c:pt>
                <c:pt idx="148">
                  <c:v>0.31957791007748254</c:v>
                </c:pt>
                <c:pt idx="149">
                  <c:v>0.39214254654150099</c:v>
                </c:pt>
                <c:pt idx="150">
                  <c:v>0.45041753132378526</c:v>
                </c:pt>
                <c:pt idx="151">
                  <c:v>0.49976712914441868</c:v>
                </c:pt>
                <c:pt idx="152">
                  <c:v>0.51535074693402261</c:v>
                </c:pt>
                <c:pt idx="153">
                  <c:v>0.52072653132660518</c:v>
                </c:pt>
                <c:pt idx="154">
                  <c:v>0.49398622886016602</c:v>
                </c:pt>
                <c:pt idx="155">
                  <c:v>0.50526615801071983</c:v>
                </c:pt>
                <c:pt idx="156">
                  <c:v>0.44681248759267034</c:v>
                </c:pt>
                <c:pt idx="157">
                  <c:v>0.45532320431905055</c:v>
                </c:pt>
                <c:pt idx="158">
                  <c:v>0.32398840546218588</c:v>
                </c:pt>
                <c:pt idx="159">
                  <c:v>0.27297227938886787</c:v>
                </c:pt>
                <c:pt idx="160">
                  <c:v>0.24469451632567427</c:v>
                </c:pt>
                <c:pt idx="161">
                  <c:v>0.17237927090558824</c:v>
                </c:pt>
                <c:pt idx="162">
                  <c:v>0.122159599094</c:v>
                </c:pt>
                <c:pt idx="163">
                  <c:v>7.8319105662212618E-2</c:v>
                </c:pt>
                <c:pt idx="164">
                  <c:v>4.4234414730109785E-2</c:v>
                </c:pt>
                <c:pt idx="165">
                  <c:v>2.5623938355339774E-2</c:v>
                </c:pt>
                <c:pt idx="166">
                  <c:v>1.6959147687063556E-2</c:v>
                </c:pt>
                <c:pt idx="167">
                  <c:v>1.2900520978413077E-2</c:v>
                </c:pt>
                <c:pt idx="168">
                  <c:v>9.9585966161132716E-3</c:v>
                </c:pt>
                <c:pt idx="169">
                  <c:v>7.5788125556446422E-3</c:v>
                </c:pt>
                <c:pt idx="170">
                  <c:v>5.9537744011530953E-3</c:v>
                </c:pt>
                <c:pt idx="171">
                  <c:v>5.1117221615015118E-3</c:v>
                </c:pt>
                <c:pt idx="172">
                  <c:v>4.0267919003582212E-3</c:v>
                </c:pt>
                <c:pt idx="173">
                  <c:v>3.9532436352594427E-3</c:v>
                </c:pt>
                <c:pt idx="174">
                  <c:v>3.8715942692332042E-3</c:v>
                </c:pt>
                <c:pt idx="175">
                  <c:v>2.8014326514053853E-3</c:v>
                </c:pt>
                <c:pt idx="176">
                  <c:v>2.4939968804800912E-3</c:v>
                </c:pt>
                <c:pt idx="177">
                  <c:v>2.253745096827792E-3</c:v>
                </c:pt>
                <c:pt idx="178">
                  <c:v>2.2462930442018634E-3</c:v>
                </c:pt>
                <c:pt idx="179">
                  <c:v>1.9039310060199736E-3</c:v>
                </c:pt>
                <c:pt idx="180">
                  <c:v>1.7740850280722313E-3</c:v>
                </c:pt>
                <c:pt idx="181">
                  <c:v>1.799145722821235E-3</c:v>
                </c:pt>
                <c:pt idx="182">
                  <c:v>1.232794453145085E-3</c:v>
                </c:pt>
                <c:pt idx="183">
                  <c:v>1.3564305763842052E-3</c:v>
                </c:pt>
                <c:pt idx="184">
                  <c:v>1.1619048872838001E-3</c:v>
                </c:pt>
                <c:pt idx="185">
                  <c:v>9.056354693814145E-4</c:v>
                </c:pt>
                <c:pt idx="186">
                  <c:v>8.7907557571929764E-4</c:v>
                </c:pt>
                <c:pt idx="187">
                  <c:v>7.3337503956945533E-4</c:v>
                </c:pt>
                <c:pt idx="188">
                  <c:v>5.9371152924701234E-4</c:v>
                </c:pt>
                <c:pt idx="189">
                  <c:v>4.8327624499418356E-4</c:v>
                </c:pt>
                <c:pt idx="190">
                  <c:v>6.2084051786927112E-4</c:v>
                </c:pt>
                <c:pt idx="191">
                  <c:v>4.0189625899855535E-4</c:v>
                </c:pt>
                <c:pt idx="192">
                  <c:v>2.6513381196866626E-4</c:v>
                </c:pt>
                <c:pt idx="193">
                  <c:v>1.79178213687908E-4</c:v>
                </c:pt>
                <c:pt idx="194">
                  <c:v>3.7075502907699392E-4</c:v>
                </c:pt>
                <c:pt idx="195">
                  <c:v>3.2619663082189933E-4</c:v>
                </c:pt>
                <c:pt idx="196">
                  <c:v>1.717116422357838E-4</c:v>
                </c:pt>
                <c:pt idx="197">
                  <c:v>3.4029490917851041E-4</c:v>
                </c:pt>
                <c:pt idx="198">
                  <c:v>9.1942346063961662E-5</c:v>
                </c:pt>
                <c:pt idx="199">
                  <c:v>2.9036371723394246E-4</c:v>
                </c:pt>
                <c:pt idx="200">
                  <c:v>1.4259087894546426E-4</c:v>
                </c:pt>
                <c:pt idx="201">
                  <c:v>2.5598487052523654E-4</c:v>
                </c:pt>
                <c:pt idx="202">
                  <c:v>6.9023388842026821E-5</c:v>
                </c:pt>
                <c:pt idx="203">
                  <c:v>1.7586117640635711E-4</c:v>
                </c:pt>
                <c:pt idx="204">
                  <c:v>1.4097958296868264E-4</c:v>
                </c:pt>
                <c:pt idx="205">
                  <c:v>8.1134503364208333E-5</c:v>
                </c:pt>
                <c:pt idx="206">
                  <c:v>1.579650318684545E-4</c:v>
                </c:pt>
                <c:pt idx="207">
                  <c:v>8.9940566072028332E-5</c:v>
                </c:pt>
                <c:pt idx="208">
                  <c:v>9.7532354242272181E-5</c:v>
                </c:pt>
                <c:pt idx="209">
                  <c:v>8.0026558284176209E-5</c:v>
                </c:pt>
                <c:pt idx="210">
                  <c:v>-1.0265185576198897E-5</c:v>
                </c:pt>
                <c:pt idx="211">
                  <c:v>1.7748083690964436E-4</c:v>
                </c:pt>
                <c:pt idx="212">
                  <c:v>1.7872650173510879E-4</c:v>
                </c:pt>
                <c:pt idx="213">
                  <c:v>4.9680203012102916E-5</c:v>
                </c:pt>
                <c:pt idx="214">
                  <c:v>-2.0146801258355069E-5</c:v>
                </c:pt>
                <c:pt idx="215">
                  <c:v>2.3256275910647203E-4</c:v>
                </c:pt>
                <c:pt idx="216">
                  <c:v>-2.5864098723452981E-5</c:v>
                </c:pt>
                <c:pt idx="217">
                  <c:v>1.3411883592528783E-4</c:v>
                </c:pt>
                <c:pt idx="218">
                  <c:v>2.4451094195366073E-5</c:v>
                </c:pt>
                <c:pt idx="219">
                  <c:v>5.5493234432212797E-5</c:v>
                </c:pt>
                <c:pt idx="220">
                  <c:v>2.0070153449499851E-4</c:v>
                </c:pt>
                <c:pt idx="221">
                  <c:v>-1.4101452892752704E-4</c:v>
                </c:pt>
                <c:pt idx="222">
                  <c:v>1.6145531111634101E-4</c:v>
                </c:pt>
                <c:pt idx="223">
                  <c:v>-1.1595884576760229E-5</c:v>
                </c:pt>
                <c:pt idx="224">
                  <c:v>-5.0386915465417721E-5</c:v>
                </c:pt>
                <c:pt idx="225">
                  <c:v>1.1924396786891564E-4</c:v>
                </c:pt>
                <c:pt idx="226">
                  <c:v>-2.6598517475127241E-5</c:v>
                </c:pt>
                <c:pt idx="227">
                  <c:v>1.2235990433794022E-4</c:v>
                </c:pt>
                <c:pt idx="228">
                  <c:v>-1.4529053578378877E-4</c:v>
                </c:pt>
                <c:pt idx="229">
                  <c:v>8.3880030119122084E-5</c:v>
                </c:pt>
                <c:pt idx="230">
                  <c:v>5.3304750726712711E-5</c:v>
                </c:pt>
                <c:pt idx="231">
                  <c:v>-4.6766648567455091E-5</c:v>
                </c:pt>
                <c:pt idx="232">
                  <c:v>1.8351456662431631E-4</c:v>
                </c:pt>
                <c:pt idx="233">
                  <c:v>-7.8451221534088245E-6</c:v>
                </c:pt>
                <c:pt idx="234">
                  <c:v>-2.4068798830784928E-5</c:v>
                </c:pt>
                <c:pt idx="235">
                  <c:v>7.9196418131485076E-5</c:v>
                </c:pt>
                <c:pt idx="236">
                  <c:v>1.1137258428398077E-4</c:v>
                </c:pt>
                <c:pt idx="237">
                  <c:v>-1.781293653598178E-4</c:v>
                </c:pt>
                <c:pt idx="238">
                  <c:v>2.3494383226133514E-4</c:v>
                </c:pt>
                <c:pt idx="239">
                  <c:v>-3.1443547476104202E-5</c:v>
                </c:pt>
                <c:pt idx="240">
                  <c:v>6.3489011702869225E-5</c:v>
                </c:pt>
                <c:pt idx="241">
                  <c:v>-2.2588675408063636E-5</c:v>
                </c:pt>
                <c:pt idx="242">
                  <c:v>-9.8442462947864313E-6</c:v>
                </c:pt>
                <c:pt idx="243">
                  <c:v>4.5930417134698306E-5</c:v>
                </c:pt>
                <c:pt idx="244">
                  <c:v>-9.4210982520197574E-5</c:v>
                </c:pt>
                <c:pt idx="245">
                  <c:v>7.2958256706561514E-5</c:v>
                </c:pt>
                <c:pt idx="246">
                  <c:v>-6.0086036663128161E-5</c:v>
                </c:pt>
                <c:pt idx="247">
                  <c:v>1.3091100637568567E-4</c:v>
                </c:pt>
                <c:pt idx="248">
                  <c:v>1.7011933362525577E-5</c:v>
                </c:pt>
                <c:pt idx="249">
                  <c:v>-3.2456659142336688E-6</c:v>
                </c:pt>
                <c:pt idx="250">
                  <c:v>4.563235466270649E-5</c:v>
                </c:pt>
                <c:pt idx="251">
                  <c:v>-6.7154329450138531E-5</c:v>
                </c:pt>
                <c:pt idx="252">
                  <c:v>1.311739252861645E-4</c:v>
                </c:pt>
                <c:pt idx="253">
                  <c:v>-7.9435002497755557E-5</c:v>
                </c:pt>
                <c:pt idx="254">
                  <c:v>-1.9702430136860579E-4</c:v>
                </c:pt>
                <c:pt idx="255">
                  <c:v>3.7892825717083964E-4</c:v>
                </c:pt>
                <c:pt idx="256">
                  <c:v>-8.2482703551790395E-5</c:v>
                </c:pt>
                <c:pt idx="257">
                  <c:v>2.7543614467521902E-5</c:v>
                </c:pt>
                <c:pt idx="258">
                  <c:v>-7.1270428236438904E-5</c:v>
                </c:pt>
                <c:pt idx="259">
                  <c:v>-2.8998466767659767E-5</c:v>
                </c:pt>
                <c:pt idx="260">
                  <c:v>1.7132626153490744E-4</c:v>
                </c:pt>
                <c:pt idx="261">
                  <c:v>-1.6803747919476082E-5</c:v>
                </c:pt>
                <c:pt idx="262">
                  <c:v>1.432425984764177E-4</c:v>
                </c:pt>
                <c:pt idx="263">
                  <c:v>2.462847846804095E-4</c:v>
                </c:pt>
                <c:pt idx="264">
                  <c:v>1.8250553748699618E-5</c:v>
                </c:pt>
                <c:pt idx="265">
                  <c:v>1.3166309806754691E-4</c:v>
                </c:pt>
                <c:pt idx="266">
                  <c:v>-8.0412414738806383E-5</c:v>
                </c:pt>
                <c:pt idx="267">
                  <c:v>1.8191460319150668E-4</c:v>
                </c:pt>
                <c:pt idx="268">
                  <c:v>5.3538241320357511E-5</c:v>
                </c:pt>
                <c:pt idx="269">
                  <c:v>1.3369064417444775E-4</c:v>
                </c:pt>
                <c:pt idx="270">
                  <c:v>9.4824586269721625E-6</c:v>
                </c:pt>
                <c:pt idx="271">
                  <c:v>-7.6531725096625513E-5</c:v>
                </c:pt>
                <c:pt idx="272">
                  <c:v>1.1233892641358034E-5</c:v>
                </c:pt>
                <c:pt idx="273">
                  <c:v>1.5884826059890585E-4</c:v>
                </c:pt>
                <c:pt idx="274">
                  <c:v>-1.429666872648684E-4</c:v>
                </c:pt>
                <c:pt idx="275">
                  <c:v>1.5929821903941892E-4</c:v>
                </c:pt>
                <c:pt idx="276">
                  <c:v>7.7739054189028274E-5</c:v>
                </c:pt>
                <c:pt idx="277">
                  <c:v>-2.3993250690527954E-6</c:v>
                </c:pt>
                <c:pt idx="278">
                  <c:v>1.0837822661945345E-4</c:v>
                </c:pt>
                <c:pt idx="279">
                  <c:v>-2.903134128294422E-5</c:v>
                </c:pt>
                <c:pt idx="280">
                  <c:v>7.9654321342037445E-5</c:v>
                </c:pt>
                <c:pt idx="281">
                  <c:v>1.401772402005799E-4</c:v>
                </c:pt>
                <c:pt idx="282">
                  <c:v>-4.8222944275102609E-5</c:v>
                </c:pt>
                <c:pt idx="283">
                  <c:v>1.3769787656459968E-4</c:v>
                </c:pt>
                <c:pt idx="284">
                  <c:v>5.4491302051594149E-5</c:v>
                </c:pt>
                <c:pt idx="285">
                  <c:v>-5.1707929596842406E-5</c:v>
                </c:pt>
                <c:pt idx="286">
                  <c:v>7.0147202184354278E-5</c:v>
                </c:pt>
                <c:pt idx="287">
                  <c:v>8.008817688799888E-6</c:v>
                </c:pt>
                <c:pt idx="288">
                  <c:v>1.8523194861686863E-4</c:v>
                </c:pt>
                <c:pt idx="289">
                  <c:v>-5.4507136373747945E-5</c:v>
                </c:pt>
                <c:pt idx="290">
                  <c:v>3.3548092610524682E-5</c:v>
                </c:pt>
                <c:pt idx="291">
                  <c:v>8.6016041421585411E-5</c:v>
                </c:pt>
                <c:pt idx="292">
                  <c:v>-3.2239226680389995E-5</c:v>
                </c:pt>
                <c:pt idx="293">
                  <c:v>7.354638449147821E-5</c:v>
                </c:pt>
                <c:pt idx="294">
                  <c:v>3.7246596121133307E-5</c:v>
                </c:pt>
                <c:pt idx="295">
                  <c:v>1.2438987241812781E-6</c:v>
                </c:pt>
                <c:pt idx="296">
                  <c:v>5.7428740021446709E-5</c:v>
                </c:pt>
                <c:pt idx="297">
                  <c:v>1.5462368413384718E-4</c:v>
                </c:pt>
                <c:pt idx="298">
                  <c:v>-1.2754625773075861E-4</c:v>
                </c:pt>
                <c:pt idx="299">
                  <c:v>1.3711859648727161E-4</c:v>
                </c:pt>
                <c:pt idx="300">
                  <c:v>1.4320087164795366E-5</c:v>
                </c:pt>
                <c:pt idx="301">
                  <c:v>4.2467961604503569E-5</c:v>
                </c:pt>
                <c:pt idx="302">
                  <c:v>9.9624566719795095E-5</c:v>
                </c:pt>
                <c:pt idx="303">
                  <c:v>4.8458260904144869E-5</c:v>
                </c:pt>
                <c:pt idx="304">
                  <c:v>1.6539470203414324E-4</c:v>
                </c:pt>
                <c:pt idx="305">
                  <c:v>-2.1006635138000416E-5</c:v>
                </c:pt>
                <c:pt idx="306">
                  <c:v>1.1393648615261239E-4</c:v>
                </c:pt>
                <c:pt idx="307">
                  <c:v>8.8312286222053793E-5</c:v>
                </c:pt>
                <c:pt idx="308">
                  <c:v>-6.4464265111714033E-5</c:v>
                </c:pt>
                <c:pt idx="309">
                  <c:v>-2.057336221755316E-5</c:v>
                </c:pt>
                <c:pt idx="310">
                  <c:v>7.8905204898154085E-5</c:v>
                </c:pt>
                <c:pt idx="311">
                  <c:v>1.2775414838846812E-4</c:v>
                </c:pt>
                <c:pt idx="312">
                  <c:v>-9.0807341298148963E-5</c:v>
                </c:pt>
                <c:pt idx="313">
                  <c:v>8.6033959830103142E-5</c:v>
                </c:pt>
                <c:pt idx="314">
                  <c:v>4.7712286081157143E-5</c:v>
                </c:pt>
                <c:pt idx="315">
                  <c:v>2.4989207745242071E-4</c:v>
                </c:pt>
                <c:pt idx="316">
                  <c:v>-7.5022946916517203E-5</c:v>
                </c:pt>
                <c:pt idx="317">
                  <c:v>7.6572472660879791E-6</c:v>
                </c:pt>
                <c:pt idx="318">
                  <c:v>8.9233569247267939E-5</c:v>
                </c:pt>
                <c:pt idx="319">
                  <c:v>1.7220647319982359E-4</c:v>
                </c:pt>
                <c:pt idx="320">
                  <c:v>1.0607083088918314E-5</c:v>
                </c:pt>
                <c:pt idx="321">
                  <c:v>8.9374430134693548E-6</c:v>
                </c:pt>
                <c:pt idx="322">
                  <c:v>1.2336642048910827E-4</c:v>
                </c:pt>
                <c:pt idx="323">
                  <c:v>1.0345499227143561E-4</c:v>
                </c:pt>
                <c:pt idx="324">
                  <c:v>-2.8701409524057852E-5</c:v>
                </c:pt>
                <c:pt idx="325">
                  <c:v>1.8023528293699645E-4</c:v>
                </c:pt>
                <c:pt idx="326">
                  <c:v>6.2413815655105767E-5</c:v>
                </c:pt>
                <c:pt idx="327">
                  <c:v>9.4739190609116925E-5</c:v>
                </c:pt>
                <c:pt idx="328">
                  <c:v>3.7108899002380708E-5</c:v>
                </c:pt>
                <c:pt idx="329">
                  <c:v>1.423717373061336E-4</c:v>
                </c:pt>
                <c:pt idx="330">
                  <c:v>3.580268658552479E-5</c:v>
                </c:pt>
                <c:pt idx="331">
                  <c:v>1.7328063572753433E-4</c:v>
                </c:pt>
                <c:pt idx="332">
                  <c:v>9.9281249595841757E-5</c:v>
                </c:pt>
                <c:pt idx="333">
                  <c:v>-7.0686479657519928E-5</c:v>
                </c:pt>
                <c:pt idx="334">
                  <c:v>1.0604524291320883E-4</c:v>
                </c:pt>
                <c:pt idx="335">
                  <c:v>1.2652293802096608E-4</c:v>
                </c:pt>
                <c:pt idx="336">
                  <c:v>9.2330941496626909E-5</c:v>
                </c:pt>
                <c:pt idx="337">
                  <c:v>7.7260354695906153E-5</c:v>
                </c:pt>
                <c:pt idx="338">
                  <c:v>1.1852101338615191E-4</c:v>
                </c:pt>
                <c:pt idx="339">
                  <c:v>1.2084440387962767E-4</c:v>
                </c:pt>
                <c:pt idx="340">
                  <c:v>3.511444303367524E-5</c:v>
                </c:pt>
                <c:pt idx="341">
                  <c:v>-1.6100176584935857E-5</c:v>
                </c:pt>
                <c:pt idx="342">
                  <c:v>1.4667623430130898E-4</c:v>
                </c:pt>
                <c:pt idx="343">
                  <c:v>4.2551346452770836E-5</c:v>
                </c:pt>
                <c:pt idx="344">
                  <c:v>1.2167180814181033E-5</c:v>
                </c:pt>
                <c:pt idx="345">
                  <c:v>2.4033655991064087E-4</c:v>
                </c:pt>
                <c:pt idx="346">
                  <c:v>3.3737453585486383E-5</c:v>
                </c:pt>
                <c:pt idx="347">
                  <c:v>1.1388806692265752E-4</c:v>
                </c:pt>
                <c:pt idx="348">
                  <c:v>1.040328105098648E-4</c:v>
                </c:pt>
                <c:pt idx="349">
                  <c:v>7.0478770207517934E-5</c:v>
                </c:pt>
                <c:pt idx="350">
                  <c:v>1.9036372912472255E-4</c:v>
                </c:pt>
                <c:pt idx="351">
                  <c:v>-3.199129997609856E-5</c:v>
                </c:pt>
                <c:pt idx="352">
                  <c:v>2.6994501487611358E-4</c:v>
                </c:pt>
                <c:pt idx="353">
                  <c:v>-3.3424095704392352E-5</c:v>
                </c:pt>
                <c:pt idx="354">
                  <c:v>3.4577563839663437E-4</c:v>
                </c:pt>
                <c:pt idx="355">
                  <c:v>1.7032679860080676E-4</c:v>
                </c:pt>
                <c:pt idx="356">
                  <c:v>9.7832732879446849E-5</c:v>
                </c:pt>
                <c:pt idx="357">
                  <c:v>-1.7931051450517928E-4</c:v>
                </c:pt>
                <c:pt idx="358">
                  <c:v>1.3245575326227722E-4</c:v>
                </c:pt>
                <c:pt idx="359">
                  <c:v>-2.8318098668115401E-5</c:v>
                </c:pt>
                <c:pt idx="360">
                  <c:v>5.6471264048563034E-4</c:v>
                </c:pt>
                <c:pt idx="361">
                  <c:v>1.3396937199268027E-3</c:v>
                </c:pt>
                <c:pt idx="362">
                  <c:v>-2.3211132452461056E-3</c:v>
                </c:pt>
                <c:pt idx="363">
                  <c:v>2.1820631775803772E-3</c:v>
                </c:pt>
                <c:pt idx="364">
                  <c:v>-9.6630592254154444E-4</c:v>
                </c:pt>
                <c:pt idx="365">
                  <c:v>3.2452360171210887E-3</c:v>
                </c:pt>
                <c:pt idx="366">
                  <c:v>-1.0200503969601666E-3</c:v>
                </c:pt>
                <c:pt idx="367">
                  <c:v>-6.2366280870041509E-6</c:v>
                </c:pt>
                <c:pt idx="368">
                  <c:v>-1.9071605602977845E-5</c:v>
                </c:pt>
                <c:pt idx="369">
                  <c:v>1.6058845861472568E-4</c:v>
                </c:pt>
                <c:pt idx="370">
                  <c:v>-7.3590703844901633E-6</c:v>
                </c:pt>
                <c:pt idx="371">
                  <c:v>1.4908040464885896E-4</c:v>
                </c:pt>
                <c:pt idx="372">
                  <c:v>-4.5061660036149042E-5</c:v>
                </c:pt>
                <c:pt idx="373">
                  <c:v>1.7163509076083711E-4</c:v>
                </c:pt>
                <c:pt idx="374">
                  <c:v>1.4893360116409164E-4</c:v>
                </c:pt>
                <c:pt idx="375">
                  <c:v>-2.0177733401704237E-6</c:v>
                </c:pt>
                <c:pt idx="376">
                  <c:v>6.6609822505314832E-5</c:v>
                </c:pt>
                <c:pt idx="377">
                  <c:v>1.2023008012757804E-4</c:v>
                </c:pt>
                <c:pt idx="378">
                  <c:v>5.2618189113785934E-5</c:v>
                </c:pt>
                <c:pt idx="379">
                  <c:v>7.9780869448926699E-5</c:v>
                </c:pt>
                <c:pt idx="380">
                  <c:v>-1.8608319857197429E-5</c:v>
                </c:pt>
                <c:pt idx="381">
                  <c:v>5.7628273539983895E-5</c:v>
                </c:pt>
                <c:pt idx="382">
                  <c:v>1.0825627104659131E-4</c:v>
                </c:pt>
                <c:pt idx="383">
                  <c:v>1.0653504877055049E-4</c:v>
                </c:pt>
                <c:pt idx="384">
                  <c:v>3.2884533694211456E-5</c:v>
                </c:pt>
                <c:pt idx="385">
                  <c:v>1.6111855544985481E-4</c:v>
                </c:pt>
                <c:pt idx="386">
                  <c:v>5.1932278621946949E-5</c:v>
                </c:pt>
                <c:pt idx="387">
                  <c:v>5.9137851672693896E-6</c:v>
                </c:pt>
                <c:pt idx="388">
                  <c:v>4.5839456486496064E-5</c:v>
                </c:pt>
                <c:pt idx="389">
                  <c:v>1.6875550871237924E-6</c:v>
                </c:pt>
                <c:pt idx="390">
                  <c:v>5.9040977492252733E-5</c:v>
                </c:pt>
                <c:pt idx="391">
                  <c:v>8.8085452356803553E-5</c:v>
                </c:pt>
                <c:pt idx="392">
                  <c:v>-4.5763618254914119E-6</c:v>
                </c:pt>
                <c:pt idx="393">
                  <c:v>1.0249832754772929E-4</c:v>
                </c:pt>
                <c:pt idx="394">
                  <c:v>7.04500334786406E-5</c:v>
                </c:pt>
                <c:pt idx="395">
                  <c:v>-1.3787116290004329E-5</c:v>
                </c:pt>
                <c:pt idx="396">
                  <c:v>8.7920601508745453E-5</c:v>
                </c:pt>
                <c:pt idx="397">
                  <c:v>8.6837531685285949E-5</c:v>
                </c:pt>
                <c:pt idx="398">
                  <c:v>2.4346699545013019E-6</c:v>
                </c:pt>
                <c:pt idx="399">
                  <c:v>-9.8441683854714811E-6</c:v>
                </c:pt>
                <c:pt idx="400">
                  <c:v>1.17103980114469E-4</c:v>
                </c:pt>
                <c:pt idx="401">
                  <c:v>5.5622639090869564E-5</c:v>
                </c:pt>
                <c:pt idx="402">
                  <c:v>1.0556645862979764E-4</c:v>
                </c:pt>
                <c:pt idx="403">
                  <c:v>-3.6492745093856109E-5</c:v>
                </c:pt>
                <c:pt idx="404">
                  <c:v>6.5100637563722611E-5</c:v>
                </c:pt>
                <c:pt idx="405">
                  <c:v>7.9087661656911955E-5</c:v>
                </c:pt>
                <c:pt idx="406">
                  <c:v>-1.8609545578675212E-4</c:v>
                </c:pt>
                <c:pt idx="407">
                  <c:v>3.2863020499857845E-4</c:v>
                </c:pt>
                <c:pt idx="408">
                  <c:v>1.5018182333124608E-5</c:v>
                </c:pt>
                <c:pt idx="409">
                  <c:v>-2.4665085115136681E-5</c:v>
                </c:pt>
                <c:pt idx="410">
                  <c:v>1.2231166282396583E-4</c:v>
                </c:pt>
                <c:pt idx="411">
                  <c:v>5.3936314199416146E-5</c:v>
                </c:pt>
                <c:pt idx="412">
                  <c:v>-5.9784023549415004E-5</c:v>
                </c:pt>
                <c:pt idx="413">
                  <c:v>9.5287076110562281E-5</c:v>
                </c:pt>
                <c:pt idx="414">
                  <c:v>3.7906750903316177E-5</c:v>
                </c:pt>
                <c:pt idx="415">
                  <c:v>7.2141767050020559E-5</c:v>
                </c:pt>
                <c:pt idx="416">
                  <c:v>7.237741094632014E-7</c:v>
                </c:pt>
                <c:pt idx="417">
                  <c:v>5.6909391033642302E-5</c:v>
                </c:pt>
                <c:pt idx="418">
                  <c:v>8.6339655285250217E-5</c:v>
                </c:pt>
                <c:pt idx="419">
                  <c:v>1.7103546051995354E-4</c:v>
                </c:pt>
                <c:pt idx="420">
                  <c:v>1.4078107377661606E-4</c:v>
                </c:pt>
                <c:pt idx="421">
                  <c:v>-9.2901236408851002E-5</c:v>
                </c:pt>
                <c:pt idx="422">
                  <c:v>-6.9954520741985694E-5</c:v>
                </c:pt>
                <c:pt idx="423">
                  <c:v>9.4742336635533897E-5</c:v>
                </c:pt>
                <c:pt idx="424">
                  <c:v>1.4249915484568272E-5</c:v>
                </c:pt>
                <c:pt idx="425">
                  <c:v>-1.1289821492812704E-5</c:v>
                </c:pt>
                <c:pt idx="426">
                  <c:v>5.18769053077414E-5</c:v>
                </c:pt>
                <c:pt idx="427">
                  <c:v>1.4360618340605026E-4</c:v>
                </c:pt>
                <c:pt idx="428">
                  <c:v>1.0989871402983911E-5</c:v>
                </c:pt>
                <c:pt idx="429">
                  <c:v>3.3015977785011327E-6</c:v>
                </c:pt>
                <c:pt idx="430">
                  <c:v>6.5411414612534993E-5</c:v>
                </c:pt>
                <c:pt idx="431">
                  <c:v>-5.0403725033837043E-5</c:v>
                </c:pt>
                <c:pt idx="432">
                  <c:v>-3.9144118315969039E-5</c:v>
                </c:pt>
                <c:pt idx="433">
                  <c:v>2.642276153836316E-4</c:v>
                </c:pt>
                <c:pt idx="434">
                  <c:v>1.4237984362597001E-5</c:v>
                </c:pt>
                <c:pt idx="435">
                  <c:v>-3.7296528583481899E-5</c:v>
                </c:pt>
                <c:pt idx="436">
                  <c:v>5.6084656534957971E-5</c:v>
                </c:pt>
                <c:pt idx="437">
                  <c:v>-2.302810387218744E-6</c:v>
                </c:pt>
                <c:pt idx="438">
                  <c:v>1.2986145488716585E-4</c:v>
                </c:pt>
                <c:pt idx="439">
                  <c:v>8.0533683829326846E-5</c:v>
                </c:pt>
                <c:pt idx="440">
                  <c:v>-6.4291163312912101E-5</c:v>
                </c:pt>
                <c:pt idx="441">
                  <c:v>-8.1234779430324477E-6</c:v>
                </c:pt>
                <c:pt idx="442">
                  <c:v>1.508389292219166E-4</c:v>
                </c:pt>
                <c:pt idx="443">
                  <c:v>3.6877335472648927E-5</c:v>
                </c:pt>
                <c:pt idx="444">
                  <c:v>6.9910703057361284E-5</c:v>
                </c:pt>
                <c:pt idx="445">
                  <c:v>4.5630563094338601E-5</c:v>
                </c:pt>
                <c:pt idx="446">
                  <c:v>-1.4744370871064353E-4</c:v>
                </c:pt>
                <c:pt idx="447">
                  <c:v>9.1053890665248162E-5</c:v>
                </c:pt>
                <c:pt idx="448">
                  <c:v>5.7675906876069871E-5</c:v>
                </c:pt>
                <c:pt idx="449">
                  <c:v>2.345843820896295E-5</c:v>
                </c:pt>
                <c:pt idx="450">
                  <c:v>2.1080297522124997E-5</c:v>
                </c:pt>
                <c:pt idx="451">
                  <c:v>-5.7015272099518693E-5</c:v>
                </c:pt>
                <c:pt idx="452">
                  <c:v>1.1426778844183968E-4</c:v>
                </c:pt>
                <c:pt idx="453">
                  <c:v>2.8092098063935141E-5</c:v>
                </c:pt>
                <c:pt idx="454">
                  <c:v>2.6284823745337808E-5</c:v>
                </c:pt>
                <c:pt idx="455">
                  <c:v>1.5109399468580799E-4</c:v>
                </c:pt>
                <c:pt idx="456">
                  <c:v>-6.5002251390613172E-5</c:v>
                </c:pt>
                <c:pt idx="457">
                  <c:v>5.154741554313377E-5</c:v>
                </c:pt>
                <c:pt idx="458">
                  <c:v>9.8715757747759632E-5</c:v>
                </c:pt>
                <c:pt idx="459">
                  <c:v>-3.7417676933801674E-5</c:v>
                </c:pt>
                <c:pt idx="460">
                  <c:v>2.0603086348176878E-5</c:v>
                </c:pt>
                <c:pt idx="461">
                  <c:v>-9.5999489412938643E-6</c:v>
                </c:pt>
                <c:pt idx="462">
                  <c:v>1.1640356822333011E-4</c:v>
                </c:pt>
                <c:pt idx="463">
                  <c:v>-2.1464756990751741E-4</c:v>
                </c:pt>
                <c:pt idx="464">
                  <c:v>9.4672671893145183E-5</c:v>
                </c:pt>
                <c:pt idx="465">
                  <c:v>6.6785008465114032E-5</c:v>
                </c:pt>
                <c:pt idx="466">
                  <c:v>-4.5407053528688617E-5</c:v>
                </c:pt>
                <c:pt idx="467">
                  <c:v>1.7819905886761506E-6</c:v>
                </c:pt>
                <c:pt idx="468">
                  <c:v>1.0016925623820114E-4</c:v>
                </c:pt>
                <c:pt idx="469">
                  <c:v>7.9180477712682181E-5</c:v>
                </c:pt>
                <c:pt idx="470">
                  <c:v>-1.3084305609759115E-4</c:v>
                </c:pt>
                <c:pt idx="471">
                  <c:v>1.1532976917356722E-5</c:v>
                </c:pt>
                <c:pt idx="472">
                  <c:v>-5.0409313388882192E-5</c:v>
                </c:pt>
                <c:pt idx="473">
                  <c:v>1.069400950416753E-4</c:v>
                </c:pt>
                <c:pt idx="474">
                  <c:v>2.546006208429142E-5</c:v>
                </c:pt>
                <c:pt idx="475">
                  <c:v>-1.3503095791378363E-4</c:v>
                </c:pt>
                <c:pt idx="476">
                  <c:v>1.1326846501611977E-4</c:v>
                </c:pt>
                <c:pt idx="477">
                  <c:v>-1.299520566231048E-5</c:v>
                </c:pt>
                <c:pt idx="478">
                  <c:v>-2.4726929510094E-6</c:v>
                </c:pt>
                <c:pt idx="479">
                  <c:v>-2.8635863727512387E-5</c:v>
                </c:pt>
                <c:pt idx="480">
                  <c:v>5.5183327611303601E-5</c:v>
                </c:pt>
                <c:pt idx="481">
                  <c:v>-1.6987919506375343E-4</c:v>
                </c:pt>
                <c:pt idx="482">
                  <c:v>1.371800506197527E-4</c:v>
                </c:pt>
                <c:pt idx="483">
                  <c:v>-5.1361824886003652E-5</c:v>
                </c:pt>
                <c:pt idx="484">
                  <c:v>1.0403871320160752E-4</c:v>
                </c:pt>
                <c:pt idx="485">
                  <c:v>-2.1969028369013386E-5</c:v>
                </c:pt>
                <c:pt idx="486">
                  <c:v>-4.2715766115483011E-5</c:v>
                </c:pt>
                <c:pt idx="487">
                  <c:v>1.1472661979191004E-4</c:v>
                </c:pt>
                <c:pt idx="488">
                  <c:v>-1.1276177901145441E-4</c:v>
                </c:pt>
                <c:pt idx="489">
                  <c:v>1.4147222640319168E-4</c:v>
                </c:pt>
                <c:pt idx="490">
                  <c:v>-1.0184237161802793E-4</c:v>
                </c:pt>
                <c:pt idx="491">
                  <c:v>5.3071091309441725E-5</c:v>
                </c:pt>
                <c:pt idx="492">
                  <c:v>-6.8282154560061331E-5</c:v>
                </c:pt>
                <c:pt idx="493">
                  <c:v>1.6290347182917349E-4</c:v>
                </c:pt>
                <c:pt idx="494">
                  <c:v>-1.1623587570193557E-4</c:v>
                </c:pt>
                <c:pt idx="495">
                  <c:v>4.651930230103006E-5</c:v>
                </c:pt>
                <c:pt idx="496">
                  <c:v>-1.2185932606925841E-4</c:v>
                </c:pt>
                <c:pt idx="497">
                  <c:v>4.1308726107372903E-5</c:v>
                </c:pt>
                <c:pt idx="498">
                  <c:v>1.9074834721740755E-4</c:v>
                </c:pt>
                <c:pt idx="499">
                  <c:v>-2.5641916299795216E-5</c:v>
                </c:pt>
                <c:pt idx="500">
                  <c:v>-1.6521678939067746E-4</c:v>
                </c:pt>
                <c:pt idx="501">
                  <c:v>5.5424359508811558E-5</c:v>
                </c:pt>
                <c:pt idx="502">
                  <c:v>-5.2050356045128267E-5</c:v>
                </c:pt>
                <c:pt idx="503">
                  <c:v>1.0811474337808687E-4</c:v>
                </c:pt>
                <c:pt idx="504">
                  <c:v>6.1302330971783702E-5</c:v>
                </c:pt>
                <c:pt idx="505">
                  <c:v>-2.4384997507399345E-5</c:v>
                </c:pt>
                <c:pt idx="506">
                  <c:v>3.8090756212657627E-5</c:v>
                </c:pt>
                <c:pt idx="507">
                  <c:v>7.6523243946025908E-6</c:v>
                </c:pt>
                <c:pt idx="508">
                  <c:v>5.8744702546386808E-5</c:v>
                </c:pt>
                <c:pt idx="509">
                  <c:v>-1.5585221005122403E-4</c:v>
                </c:pt>
                <c:pt idx="510">
                  <c:v>1.4453758708853136E-4</c:v>
                </c:pt>
                <c:pt idx="511">
                  <c:v>3.0505515997835223E-5</c:v>
                </c:pt>
                <c:pt idx="512">
                  <c:v>-1.1911498836180762E-4</c:v>
                </c:pt>
                <c:pt idx="513">
                  <c:v>5.7333788533745157E-5</c:v>
                </c:pt>
                <c:pt idx="514">
                  <c:v>2.2292834605715345E-5</c:v>
                </c:pt>
                <c:pt idx="515">
                  <c:v>-1.6393573906192601E-4</c:v>
                </c:pt>
                <c:pt idx="516">
                  <c:v>2.3260491909255841E-4</c:v>
                </c:pt>
                <c:pt idx="517">
                  <c:v>-1.8549662454522278E-4</c:v>
                </c:pt>
                <c:pt idx="518">
                  <c:v>1.587019867859123E-5</c:v>
                </c:pt>
                <c:pt idx="519">
                  <c:v>1.470507623537867E-4</c:v>
                </c:pt>
                <c:pt idx="520">
                  <c:v>-1.0360972115130929E-4</c:v>
                </c:pt>
                <c:pt idx="521">
                  <c:v>7.8077377768317501E-5</c:v>
                </c:pt>
                <c:pt idx="522">
                  <c:v>1.1319289469720521E-4</c:v>
                </c:pt>
                <c:pt idx="523">
                  <c:v>-5.8850324131505423E-5</c:v>
                </c:pt>
                <c:pt idx="524">
                  <c:v>6.6195690686539143E-5</c:v>
                </c:pt>
                <c:pt idx="525">
                  <c:v>-4.9681108356402431E-5</c:v>
                </c:pt>
                <c:pt idx="526">
                  <c:v>7.7257868593641984E-6</c:v>
                </c:pt>
                <c:pt idx="527">
                  <c:v>2.6930051222752888E-5</c:v>
                </c:pt>
                <c:pt idx="528">
                  <c:v>-2.8084072060538376E-6</c:v>
                </c:pt>
                <c:pt idx="529">
                  <c:v>-6.2389629578655189E-5</c:v>
                </c:pt>
                <c:pt idx="530">
                  <c:v>2.2066110026502529E-4</c:v>
                </c:pt>
                <c:pt idx="531">
                  <c:v>-1.3956702644041531E-4</c:v>
                </c:pt>
                <c:pt idx="532">
                  <c:v>7.8329460464698192E-5</c:v>
                </c:pt>
                <c:pt idx="533">
                  <c:v>1.1944313430811591E-4</c:v>
                </c:pt>
                <c:pt idx="534">
                  <c:v>2.887445219187026E-5</c:v>
                </c:pt>
                <c:pt idx="535">
                  <c:v>-2.770758778932692E-5</c:v>
                </c:pt>
                <c:pt idx="536">
                  <c:v>1.3360335352974873E-4</c:v>
                </c:pt>
                <c:pt idx="537">
                  <c:v>-2.5611655928184813E-5</c:v>
                </c:pt>
                <c:pt idx="538">
                  <c:v>-1.2517060111640399E-4</c:v>
                </c:pt>
                <c:pt idx="539">
                  <c:v>2.7461703189393021E-4</c:v>
                </c:pt>
                <c:pt idx="540">
                  <c:v>8.8226548176554149E-5</c:v>
                </c:pt>
                <c:pt idx="541">
                  <c:v>-1.8005865679046413E-5</c:v>
                </c:pt>
                <c:pt idx="542">
                  <c:v>5.0805231935605418E-5</c:v>
                </c:pt>
                <c:pt idx="543">
                  <c:v>1.2734180815649902E-4</c:v>
                </c:pt>
                <c:pt idx="544">
                  <c:v>9.6800048289536847E-5</c:v>
                </c:pt>
                <c:pt idx="545">
                  <c:v>6.2957685184487341E-5</c:v>
                </c:pt>
                <c:pt idx="546">
                  <c:v>7.4041627864933308E-5</c:v>
                </c:pt>
                <c:pt idx="547">
                  <c:v>2.0884002271777836E-4</c:v>
                </c:pt>
                <c:pt idx="548">
                  <c:v>1.2377938608867172E-5</c:v>
                </c:pt>
                <c:pt idx="549">
                  <c:v>2.1729141195368771E-4</c:v>
                </c:pt>
                <c:pt idx="550">
                  <c:v>1.2266565959344141E-4</c:v>
                </c:pt>
                <c:pt idx="551">
                  <c:v>1.9911259621641967E-4</c:v>
                </c:pt>
                <c:pt idx="552">
                  <c:v>1.0992110777446937E-4</c:v>
                </c:pt>
                <c:pt idx="553">
                  <c:v>2.409607838310123E-4</c:v>
                </c:pt>
                <c:pt idx="554">
                  <c:v>1.5015632930376758E-4</c:v>
                </c:pt>
                <c:pt idx="555">
                  <c:v>1.0644365850635837E-4</c:v>
                </c:pt>
                <c:pt idx="556">
                  <c:v>2.2525523535979689E-4</c:v>
                </c:pt>
                <c:pt idx="557">
                  <c:v>1.8859156434709295E-4</c:v>
                </c:pt>
                <c:pt idx="558">
                  <c:v>4.11963742147696E-4</c:v>
                </c:pt>
                <c:pt idx="559">
                  <c:v>2.3355081765559101E-4</c:v>
                </c:pt>
                <c:pt idx="560">
                  <c:v>2.0545218146382808E-4</c:v>
                </c:pt>
                <c:pt idx="561">
                  <c:v>1.9604713752822072E-4</c:v>
                </c:pt>
                <c:pt idx="562">
                  <c:v>4.0751832181860377E-4</c:v>
                </c:pt>
                <c:pt idx="563">
                  <c:v>3.3799231355601819E-4</c:v>
                </c:pt>
                <c:pt idx="564">
                  <c:v>2.7549272159368157E-4</c:v>
                </c:pt>
                <c:pt idx="565">
                  <c:v>7.4901947383815076E-4</c:v>
                </c:pt>
                <c:pt idx="566">
                  <c:v>4.3168219540168709E-4</c:v>
                </c:pt>
                <c:pt idx="567">
                  <c:v>5.6617606430169141E-4</c:v>
                </c:pt>
                <c:pt idx="568">
                  <c:v>3.3911315345729173E-4</c:v>
                </c:pt>
                <c:pt idx="569">
                  <c:v>8.0545991411990912E-4</c:v>
                </c:pt>
                <c:pt idx="570">
                  <c:v>7.0585272401994402E-4</c:v>
                </c:pt>
                <c:pt idx="571">
                  <c:v>9.4985689528863132E-4</c:v>
                </c:pt>
                <c:pt idx="572">
                  <c:v>9.7152347072476588E-4</c:v>
                </c:pt>
                <c:pt idx="573">
                  <c:v>1.0969255630620654E-3</c:v>
                </c:pt>
                <c:pt idx="574">
                  <c:v>1.5944880605913822E-3</c:v>
                </c:pt>
                <c:pt idx="575">
                  <c:v>1.5659730821671553E-3</c:v>
                </c:pt>
                <c:pt idx="576">
                  <c:v>1.949251117210782E-3</c:v>
                </c:pt>
                <c:pt idx="577">
                  <c:v>2.2947462081143425E-3</c:v>
                </c:pt>
                <c:pt idx="578">
                  <c:v>2.7888576292416796E-3</c:v>
                </c:pt>
                <c:pt idx="579">
                  <c:v>3.6448557146328965E-3</c:v>
                </c:pt>
                <c:pt idx="580">
                  <c:v>4.2265038594318178E-3</c:v>
                </c:pt>
                <c:pt idx="581">
                  <c:v>5.4665373805677236E-3</c:v>
                </c:pt>
                <c:pt idx="582">
                  <c:v>6.5955354563996278E-3</c:v>
                </c:pt>
                <c:pt idx="583">
                  <c:v>7.7409156186890897E-3</c:v>
                </c:pt>
                <c:pt idx="584">
                  <c:v>1.0261918853344029E-2</c:v>
                </c:pt>
                <c:pt idx="585">
                  <c:v>1.3711848998109679E-2</c:v>
                </c:pt>
                <c:pt idx="586">
                  <c:v>1.9737083555214415E-2</c:v>
                </c:pt>
                <c:pt idx="587">
                  <c:v>2.9332039773127736E-2</c:v>
                </c:pt>
                <c:pt idx="588">
                  <c:v>3.9431448415273906E-2</c:v>
                </c:pt>
                <c:pt idx="589">
                  <c:v>5.9213270106585211E-2</c:v>
                </c:pt>
                <c:pt idx="590">
                  <c:v>9.403139990161867E-2</c:v>
                </c:pt>
                <c:pt idx="591">
                  <c:v>0.1528745339062948</c:v>
                </c:pt>
                <c:pt idx="592">
                  <c:v>0.23131298583488752</c:v>
                </c:pt>
                <c:pt idx="593">
                  <c:v>0.3200846815632859</c:v>
                </c:pt>
                <c:pt idx="594">
                  <c:v>0.40625355547107506</c:v>
                </c:pt>
                <c:pt idx="595">
                  <c:v>0.52320800493617658</c:v>
                </c:pt>
                <c:pt idx="596">
                  <c:v>0.56935500943119732</c:v>
                </c:pt>
                <c:pt idx="597">
                  <c:v>0.57184340906759212</c:v>
                </c:pt>
                <c:pt idx="598">
                  <c:v>0.54217536822702739</c:v>
                </c:pt>
                <c:pt idx="599">
                  <c:v>0.48684282520564043</c:v>
                </c:pt>
                <c:pt idx="600">
                  <c:v>0.43520266341083014</c:v>
                </c:pt>
                <c:pt idx="601">
                  <c:v>0.37912496955641439</c:v>
                </c:pt>
                <c:pt idx="602">
                  <c:v>0.29460493208742816</c:v>
                </c:pt>
                <c:pt idx="603">
                  <c:v>0.20574238534644401</c:v>
                </c:pt>
                <c:pt idx="604">
                  <c:v>0.14497393166695083</c:v>
                </c:pt>
                <c:pt idx="605">
                  <c:v>9.1563229307414645E-2</c:v>
                </c:pt>
                <c:pt idx="606">
                  <c:v>6.5424034402768116E-2</c:v>
                </c:pt>
                <c:pt idx="607">
                  <c:v>3.989442946848263E-2</c:v>
                </c:pt>
                <c:pt idx="608">
                  <c:v>3.096467161665108E-2</c:v>
                </c:pt>
                <c:pt idx="609">
                  <c:v>2.6417029390762365E-2</c:v>
                </c:pt>
                <c:pt idx="610">
                  <c:v>2.7109921833946015E-2</c:v>
                </c:pt>
                <c:pt idx="611">
                  <c:v>2.9323151942536069E-2</c:v>
                </c:pt>
                <c:pt idx="612">
                  <c:v>2.8451999032175549E-2</c:v>
                </c:pt>
                <c:pt idx="613">
                  <c:v>3.3964392187515305E-2</c:v>
                </c:pt>
                <c:pt idx="614">
                  <c:v>3.7005762144068484E-2</c:v>
                </c:pt>
                <c:pt idx="615">
                  <c:v>5.3661896105062598E-2</c:v>
                </c:pt>
                <c:pt idx="616">
                  <c:v>6.404604674037595E-2</c:v>
                </c:pt>
                <c:pt idx="617">
                  <c:v>8.0539435653599056E-2</c:v>
                </c:pt>
                <c:pt idx="618">
                  <c:v>0.10311166317676972</c:v>
                </c:pt>
                <c:pt idx="619">
                  <c:v>0.12901089487832432</c:v>
                </c:pt>
                <c:pt idx="620">
                  <c:v>0.15565880055739553</c:v>
                </c:pt>
                <c:pt idx="621">
                  <c:v>0.15911182675218161</c:v>
                </c:pt>
                <c:pt idx="622">
                  <c:v>0.17002710507608659</c:v>
                </c:pt>
                <c:pt idx="623">
                  <c:v>0.19675287282511589</c:v>
                </c:pt>
                <c:pt idx="624">
                  <c:v>0.19410317737545887</c:v>
                </c:pt>
                <c:pt idx="625">
                  <c:v>0.17103230182441853</c:v>
                </c:pt>
                <c:pt idx="626">
                  <c:v>0.15390916118398754</c:v>
                </c:pt>
                <c:pt idx="627">
                  <c:v>0.13912451281614346</c:v>
                </c:pt>
                <c:pt idx="628">
                  <c:v>0.12561476814336081</c:v>
                </c:pt>
                <c:pt idx="629">
                  <c:v>0.1002249563204901</c:v>
                </c:pt>
                <c:pt idx="630">
                  <c:v>7.6486911245657624E-2</c:v>
                </c:pt>
                <c:pt idx="631">
                  <c:v>6.3050954830817574E-2</c:v>
                </c:pt>
                <c:pt idx="632">
                  <c:v>5.3134793942884631E-2</c:v>
                </c:pt>
                <c:pt idx="633">
                  <c:v>4.4034201089761658E-2</c:v>
                </c:pt>
                <c:pt idx="634">
                  <c:v>3.3091087135318963E-2</c:v>
                </c:pt>
                <c:pt idx="635">
                  <c:v>3.3472815371897106E-2</c:v>
                </c:pt>
                <c:pt idx="636">
                  <c:v>3.0421957430819126E-2</c:v>
                </c:pt>
                <c:pt idx="637">
                  <c:v>2.4665539335308895E-2</c:v>
                </c:pt>
                <c:pt idx="638">
                  <c:v>2.0825247891233474E-2</c:v>
                </c:pt>
                <c:pt idx="639">
                  <c:v>2.2243565619683898E-2</c:v>
                </c:pt>
                <c:pt idx="640">
                  <c:v>1.3217523793249874E-2</c:v>
                </c:pt>
                <c:pt idx="641">
                  <c:v>1.7750052194348803E-2</c:v>
                </c:pt>
                <c:pt idx="642">
                  <c:v>1.0303640255671145E-2</c:v>
                </c:pt>
                <c:pt idx="643">
                  <c:v>9.4873102850866371E-3</c:v>
                </c:pt>
                <c:pt idx="644">
                  <c:v>1.1508945106332642E-2</c:v>
                </c:pt>
                <c:pt idx="645">
                  <c:v>5.8076774419507362E-3</c:v>
                </c:pt>
                <c:pt idx="646">
                  <c:v>8.287312864342861E-3</c:v>
                </c:pt>
                <c:pt idx="647">
                  <c:v>3.9304561866724324E-3</c:v>
                </c:pt>
                <c:pt idx="648">
                  <c:v>9.196408621362822E-3</c:v>
                </c:pt>
                <c:pt idx="649">
                  <c:v>9.3214847600758006E-3</c:v>
                </c:pt>
                <c:pt idx="650">
                  <c:v>3.8037309700345288E-3</c:v>
                </c:pt>
                <c:pt idx="651">
                  <c:v>5.4635261586948236E-3</c:v>
                </c:pt>
                <c:pt idx="652">
                  <c:v>8.2454547225039327E-3</c:v>
                </c:pt>
                <c:pt idx="653">
                  <c:v>2.1279791880701071E-3</c:v>
                </c:pt>
                <c:pt idx="654">
                  <c:v>7.3825724061598458E-3</c:v>
                </c:pt>
                <c:pt idx="655">
                  <c:v>3.6330483573178795E-3</c:v>
                </c:pt>
                <c:pt idx="656">
                  <c:v>6.0636248329951912E-3</c:v>
                </c:pt>
                <c:pt idx="657">
                  <c:v>4.5951626527136399E-3</c:v>
                </c:pt>
                <c:pt idx="658">
                  <c:v>3.1988817116422557E-3</c:v>
                </c:pt>
                <c:pt idx="659">
                  <c:v>1.4873957228712952E-3</c:v>
                </c:pt>
                <c:pt idx="660">
                  <c:v>8.4049940425631221E-4</c:v>
                </c:pt>
                <c:pt idx="661">
                  <c:v>4.7926483050547159E-3</c:v>
                </c:pt>
                <c:pt idx="662">
                  <c:v>3.4531332278762553E-3</c:v>
                </c:pt>
                <c:pt idx="663">
                  <c:v>2.91648179450391E-3</c:v>
                </c:pt>
                <c:pt idx="664">
                  <c:v>4.7070505801925154E-4</c:v>
                </c:pt>
                <c:pt idx="665">
                  <c:v>3.0849103293340537E-3</c:v>
                </c:pt>
                <c:pt idx="666">
                  <c:v>-2.3123440865465629E-3</c:v>
                </c:pt>
                <c:pt idx="667">
                  <c:v>5.9798482430344913E-3</c:v>
                </c:pt>
                <c:pt idx="668">
                  <c:v>2.639019008896452E-3</c:v>
                </c:pt>
                <c:pt idx="669">
                  <c:v>1.810771743108343E-3</c:v>
                </c:pt>
                <c:pt idx="670">
                  <c:v>4.2942519598831485E-3</c:v>
                </c:pt>
                <c:pt idx="671">
                  <c:v>-9.0814924720920127E-4</c:v>
                </c:pt>
                <c:pt idx="672">
                  <c:v>1.3476326303855466E-3</c:v>
                </c:pt>
                <c:pt idx="673">
                  <c:v>6.4215414241566285E-3</c:v>
                </c:pt>
                <c:pt idx="674">
                  <c:v>9.7374106644656838E-4</c:v>
                </c:pt>
                <c:pt idx="675">
                  <c:v>8.4039265540786028E-4</c:v>
                </c:pt>
                <c:pt idx="676">
                  <c:v>2.2967829895081567E-3</c:v>
                </c:pt>
                <c:pt idx="677">
                  <c:v>4.1680647625452385E-5</c:v>
                </c:pt>
                <c:pt idx="678">
                  <c:v>8.5335924760948558E-4</c:v>
                </c:pt>
                <c:pt idx="679">
                  <c:v>-7.1686758796984788E-4</c:v>
                </c:pt>
                <c:pt idx="680">
                  <c:v>-1.1548514169263805E-3</c:v>
                </c:pt>
                <c:pt idx="681">
                  <c:v>2.4243290492807512E-3</c:v>
                </c:pt>
                <c:pt idx="682">
                  <c:v>1.4374169751486799E-3</c:v>
                </c:pt>
                <c:pt idx="683">
                  <c:v>-2.2135178386015628E-4</c:v>
                </c:pt>
                <c:pt idx="684">
                  <c:v>2.3261993712317511E-4</c:v>
                </c:pt>
                <c:pt idx="685">
                  <c:v>7.7020769156886286E-3</c:v>
                </c:pt>
                <c:pt idx="686">
                  <c:v>-5.4920799326735402E-4</c:v>
                </c:pt>
                <c:pt idx="687">
                  <c:v>-7.7858181586042791E-4</c:v>
                </c:pt>
                <c:pt idx="688">
                  <c:v>-1.7093425580765528E-3</c:v>
                </c:pt>
                <c:pt idx="689">
                  <c:v>3.0461133687060262E-3</c:v>
                </c:pt>
                <c:pt idx="690">
                  <c:v>-2.9745357195201994E-3</c:v>
                </c:pt>
                <c:pt idx="691">
                  <c:v>9.5027933746207125E-4</c:v>
                </c:pt>
                <c:pt idx="692">
                  <c:v>3.0334070304504444E-3</c:v>
                </c:pt>
                <c:pt idx="693">
                  <c:v>1.6883516220419378E-3</c:v>
                </c:pt>
                <c:pt idx="694">
                  <c:v>-3.6383866899667686E-3</c:v>
                </c:pt>
                <c:pt idx="695">
                  <c:v>3.9316434485567563E-3</c:v>
                </c:pt>
                <c:pt idx="696">
                  <c:v>8.5133028504570695E-4</c:v>
                </c:pt>
                <c:pt idx="697">
                  <c:v>-1.8924323035383172E-3</c:v>
                </c:pt>
                <c:pt idx="698">
                  <c:v>1.8297868111745998E-3</c:v>
                </c:pt>
                <c:pt idx="699">
                  <c:v>1.0200452849174636E-3</c:v>
                </c:pt>
                <c:pt idx="700">
                  <c:v>1.6322810687408279E-3</c:v>
                </c:pt>
                <c:pt idx="701">
                  <c:v>-4.5402154672521027E-3</c:v>
                </c:pt>
                <c:pt idx="702">
                  <c:v>-2.5750143430911459E-4</c:v>
                </c:pt>
                <c:pt idx="703">
                  <c:v>4.2777184511021867E-3</c:v>
                </c:pt>
                <c:pt idx="704">
                  <c:v>-1.2695061065769687E-3</c:v>
                </c:pt>
                <c:pt idx="705">
                  <c:v>7.5673294236737939E-5</c:v>
                </c:pt>
                <c:pt idx="706">
                  <c:v>2.632820058033147E-3</c:v>
                </c:pt>
                <c:pt idx="707">
                  <c:v>1.3910901461399311E-3</c:v>
                </c:pt>
                <c:pt idx="708">
                  <c:v>-1.6215298113037503E-3</c:v>
                </c:pt>
                <c:pt idx="709">
                  <c:v>-3.356080708177328E-3</c:v>
                </c:pt>
                <c:pt idx="710">
                  <c:v>1.2724361178506794E-3</c:v>
                </c:pt>
                <c:pt idx="711">
                  <c:v>-2.2134491306861339E-3</c:v>
                </c:pt>
                <c:pt idx="712">
                  <c:v>4.5575934212389851E-3</c:v>
                </c:pt>
                <c:pt idx="713">
                  <c:v>-2.172522826467294E-3</c:v>
                </c:pt>
                <c:pt idx="714">
                  <c:v>3.4880487265541451E-3</c:v>
                </c:pt>
                <c:pt idx="715">
                  <c:v>1.284372284848958E-3</c:v>
                </c:pt>
                <c:pt idx="716">
                  <c:v>-6.6111159596605735E-4</c:v>
                </c:pt>
                <c:pt idx="717">
                  <c:v>-9.9623515169059893E-4</c:v>
                </c:pt>
                <c:pt idx="718">
                  <c:v>-3.3304690886087391E-4</c:v>
                </c:pt>
                <c:pt idx="719">
                  <c:v>3.2703828879524625E-3</c:v>
                </c:pt>
                <c:pt idx="720">
                  <c:v>-5.547959327570288E-4</c:v>
                </c:pt>
                <c:pt idx="721">
                  <c:v>1.9249782664487226E-4</c:v>
                </c:pt>
                <c:pt idx="722">
                  <c:v>-1.3160593893969522E-3</c:v>
                </c:pt>
                <c:pt idx="723">
                  <c:v>1.5104644337658785E-3</c:v>
                </c:pt>
                <c:pt idx="724">
                  <c:v>-3.0659052463378588E-3</c:v>
                </c:pt>
                <c:pt idx="725">
                  <c:v>-3.3966190936170879E-5</c:v>
                </c:pt>
                <c:pt idx="726">
                  <c:v>1.6745606449884687E-3</c:v>
                </c:pt>
                <c:pt idx="727">
                  <c:v>1.738770113047342E-3</c:v>
                </c:pt>
                <c:pt idx="728">
                  <c:v>-4.3434671631035369E-3</c:v>
                </c:pt>
                <c:pt idx="729">
                  <c:v>-2.8052307946522526E-3</c:v>
                </c:pt>
                <c:pt idx="730">
                  <c:v>-1.7133833387393393E-2</c:v>
                </c:pt>
                <c:pt idx="731">
                  <c:v>3.6760524179211417E-3</c:v>
                </c:pt>
                <c:pt idx="732">
                  <c:v>-1.9666156520084278E-2</c:v>
                </c:pt>
                <c:pt idx="733">
                  <c:v>-1.6669157883672597E-2</c:v>
                </c:pt>
                <c:pt idx="734">
                  <c:v>-3.6256645581724083E-2</c:v>
                </c:pt>
                <c:pt idx="735">
                  <c:v>-2.334902783616373E-2</c:v>
                </c:pt>
                <c:pt idx="736">
                  <c:v>4.6962144589124226E-2</c:v>
                </c:pt>
                <c:pt idx="737">
                  <c:v>-7.784212845106557E-2</c:v>
                </c:pt>
                <c:pt idx="738">
                  <c:v>1.852306214207611E-3</c:v>
                </c:pt>
                <c:pt idx="739">
                  <c:v>1.4709368451882757E-2</c:v>
                </c:pt>
                <c:pt idx="740">
                  <c:v>-0.13971614334008645</c:v>
                </c:pt>
                <c:pt idx="741">
                  <c:v>0.126620029066732</c:v>
                </c:pt>
                <c:pt idx="742">
                  <c:v>-2.4597217764846087E-2</c:v>
                </c:pt>
                <c:pt idx="743">
                  <c:v>1.1955640540919819E-2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56-4EB1-BC87-EECEC4F40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329160"/>
        <c:axId val="449335064"/>
      </c:scatterChart>
      <c:valAx>
        <c:axId val="44932916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35064"/>
        <c:crosses val="autoZero"/>
        <c:crossBetween val="midCat"/>
      </c:valAx>
      <c:valAx>
        <c:axId val="449335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29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2'!$M$2:$M$4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2'!$E$5:$E$4799</c:f>
              <c:numCache>
                <c:formatCode>General</c:formatCode>
                <c:ptCount val="4795"/>
                <c:pt idx="0">
                  <c:v>299.89028930664102</c:v>
                </c:pt>
                <c:pt idx="1">
                  <c:v>299.88066101074202</c:v>
                </c:pt>
                <c:pt idx="2">
                  <c:v>299.88182067871099</c:v>
                </c:pt>
                <c:pt idx="3">
                  <c:v>299.902099609375</c:v>
                </c:pt>
                <c:pt idx="4">
                  <c:v>299.94082641601602</c:v>
                </c:pt>
                <c:pt idx="5">
                  <c:v>299.95130920410202</c:v>
                </c:pt>
                <c:pt idx="6">
                  <c:v>299.89649963378901</c:v>
                </c:pt>
                <c:pt idx="7">
                  <c:v>299.80380249023398</c:v>
                </c:pt>
                <c:pt idx="8">
                  <c:v>299.66670227050798</c:v>
                </c:pt>
                <c:pt idx="9">
                  <c:v>299.48548889160202</c:v>
                </c:pt>
                <c:pt idx="10">
                  <c:v>299.28852844238298</c:v>
                </c:pt>
                <c:pt idx="11">
                  <c:v>299.08898925781199</c:v>
                </c:pt>
                <c:pt idx="12">
                  <c:v>298.87063598632801</c:v>
                </c:pt>
                <c:pt idx="13">
                  <c:v>298.63127136230497</c:v>
                </c:pt>
                <c:pt idx="14">
                  <c:v>298.39573669433599</c:v>
                </c:pt>
                <c:pt idx="15">
                  <c:v>298.15715026855497</c:v>
                </c:pt>
                <c:pt idx="16">
                  <c:v>297.87519836425798</c:v>
                </c:pt>
                <c:pt idx="17">
                  <c:v>297.54191589355497</c:v>
                </c:pt>
                <c:pt idx="18">
                  <c:v>297.15879821777298</c:v>
                </c:pt>
                <c:pt idx="19">
                  <c:v>296.69802856445301</c:v>
                </c:pt>
                <c:pt idx="20">
                  <c:v>296.23823547363298</c:v>
                </c:pt>
                <c:pt idx="21">
                  <c:v>295.80047607421898</c:v>
                </c:pt>
                <c:pt idx="22">
                  <c:v>295.31388854980497</c:v>
                </c:pt>
                <c:pt idx="23">
                  <c:v>294.83815002441401</c:v>
                </c:pt>
                <c:pt idx="24">
                  <c:v>294.25958251953102</c:v>
                </c:pt>
                <c:pt idx="25">
                  <c:v>293.62091064453102</c:v>
                </c:pt>
                <c:pt idx="26">
                  <c:v>293.01527404785202</c:v>
                </c:pt>
                <c:pt idx="27">
                  <c:v>292.4208984375</c:v>
                </c:pt>
                <c:pt idx="28">
                  <c:v>291.86119079589798</c:v>
                </c:pt>
                <c:pt idx="29">
                  <c:v>291.30511474609398</c:v>
                </c:pt>
                <c:pt idx="30">
                  <c:v>290.74816894531301</c:v>
                </c:pt>
                <c:pt idx="31">
                  <c:v>290.15711975097702</c:v>
                </c:pt>
                <c:pt idx="32">
                  <c:v>289.51669311523398</c:v>
                </c:pt>
                <c:pt idx="33">
                  <c:v>288.87240600585898</c:v>
                </c:pt>
                <c:pt idx="34">
                  <c:v>288.25910949707003</c:v>
                </c:pt>
                <c:pt idx="35">
                  <c:v>287.69758605957003</c:v>
                </c:pt>
                <c:pt idx="36">
                  <c:v>287.15704345703102</c:v>
                </c:pt>
                <c:pt idx="37">
                  <c:v>286.61239624023398</c:v>
                </c:pt>
                <c:pt idx="38">
                  <c:v>286.06098937988298</c:v>
                </c:pt>
                <c:pt idx="39">
                  <c:v>285.46395874023398</c:v>
                </c:pt>
                <c:pt idx="40">
                  <c:v>284.87379455566401</c:v>
                </c:pt>
                <c:pt idx="41">
                  <c:v>284.32757568359398</c:v>
                </c:pt>
                <c:pt idx="42">
                  <c:v>283.8212890625</c:v>
                </c:pt>
                <c:pt idx="43">
                  <c:v>283.36054992675798</c:v>
                </c:pt>
                <c:pt idx="44">
                  <c:v>282.92015075683599</c:v>
                </c:pt>
                <c:pt idx="45">
                  <c:v>282.51921081542997</c:v>
                </c:pt>
                <c:pt idx="46">
                  <c:v>282.10325622558599</c:v>
                </c:pt>
                <c:pt idx="47">
                  <c:v>281.70230102539102</c:v>
                </c:pt>
                <c:pt idx="48">
                  <c:v>281.32298278808599</c:v>
                </c:pt>
                <c:pt idx="49">
                  <c:v>280.94337463378901</c:v>
                </c:pt>
                <c:pt idx="50">
                  <c:v>280.54026794433599</c:v>
                </c:pt>
                <c:pt idx="51">
                  <c:v>280.13409423828102</c:v>
                </c:pt>
                <c:pt idx="52">
                  <c:v>279.73536682128901</c:v>
                </c:pt>
                <c:pt idx="53">
                  <c:v>279.34024047851602</c:v>
                </c:pt>
                <c:pt idx="54">
                  <c:v>278.95498657226602</c:v>
                </c:pt>
                <c:pt idx="55">
                  <c:v>278.55372619628901</c:v>
                </c:pt>
                <c:pt idx="56">
                  <c:v>278.13987731933599</c:v>
                </c:pt>
                <c:pt idx="57">
                  <c:v>277.73800659179699</c:v>
                </c:pt>
                <c:pt idx="58">
                  <c:v>277.34419250488298</c:v>
                </c:pt>
                <c:pt idx="59">
                  <c:v>276.95954895019503</c:v>
                </c:pt>
                <c:pt idx="60">
                  <c:v>276.58572387695301</c:v>
                </c:pt>
                <c:pt idx="61">
                  <c:v>276.18852233886702</c:v>
                </c:pt>
                <c:pt idx="62">
                  <c:v>275.76069641113298</c:v>
                </c:pt>
                <c:pt idx="63">
                  <c:v>275.37591552734398</c:v>
                </c:pt>
                <c:pt idx="64">
                  <c:v>274.99081420898398</c:v>
                </c:pt>
                <c:pt idx="65">
                  <c:v>274.62503051757801</c:v>
                </c:pt>
                <c:pt idx="66">
                  <c:v>274.22831726074202</c:v>
                </c:pt>
                <c:pt idx="67">
                  <c:v>273.82453918457003</c:v>
                </c:pt>
                <c:pt idx="68">
                  <c:v>273.43615722656199</c:v>
                </c:pt>
                <c:pt idx="69">
                  <c:v>273.05935668945301</c:v>
                </c:pt>
                <c:pt idx="70">
                  <c:v>272.65446472167997</c:v>
                </c:pt>
                <c:pt idx="71">
                  <c:v>272.27569580078102</c:v>
                </c:pt>
                <c:pt idx="72">
                  <c:v>271.92280578613298</c:v>
                </c:pt>
                <c:pt idx="73">
                  <c:v>271.57710266113298</c:v>
                </c:pt>
                <c:pt idx="74">
                  <c:v>271.22113037109398</c:v>
                </c:pt>
                <c:pt idx="75">
                  <c:v>270.83929443359398</c:v>
                </c:pt>
                <c:pt idx="76">
                  <c:v>270.42831420898398</c:v>
                </c:pt>
                <c:pt idx="77">
                  <c:v>270.00573730468699</c:v>
                </c:pt>
                <c:pt idx="78">
                  <c:v>269.56547546386702</c:v>
                </c:pt>
                <c:pt idx="79">
                  <c:v>269.13401794433599</c:v>
                </c:pt>
                <c:pt idx="80">
                  <c:v>268.71531677246099</c:v>
                </c:pt>
                <c:pt idx="81">
                  <c:v>268.28428649902298</c:v>
                </c:pt>
                <c:pt idx="82">
                  <c:v>267.85466003417997</c:v>
                </c:pt>
                <c:pt idx="83">
                  <c:v>267.48597717285202</c:v>
                </c:pt>
                <c:pt idx="84">
                  <c:v>267.11125183105497</c:v>
                </c:pt>
                <c:pt idx="85">
                  <c:v>266.68638610839798</c:v>
                </c:pt>
                <c:pt idx="86">
                  <c:v>266.26107788085898</c:v>
                </c:pt>
                <c:pt idx="87">
                  <c:v>265.83595275878901</c:v>
                </c:pt>
                <c:pt idx="88">
                  <c:v>265.42645263671898</c:v>
                </c:pt>
                <c:pt idx="89">
                  <c:v>265.00315856933599</c:v>
                </c:pt>
                <c:pt idx="90">
                  <c:v>264.56752014160202</c:v>
                </c:pt>
                <c:pt idx="91">
                  <c:v>264.14495849609398</c:v>
                </c:pt>
                <c:pt idx="92">
                  <c:v>263.73544311523398</c:v>
                </c:pt>
                <c:pt idx="93">
                  <c:v>263.30340576171898</c:v>
                </c:pt>
                <c:pt idx="94">
                  <c:v>262.86671447753901</c:v>
                </c:pt>
                <c:pt idx="95">
                  <c:v>262.447998046875</c:v>
                </c:pt>
                <c:pt idx="96">
                  <c:v>262.04396057128901</c:v>
                </c:pt>
                <c:pt idx="97">
                  <c:v>261.59402465820301</c:v>
                </c:pt>
                <c:pt idx="98">
                  <c:v>261.14146423339798</c:v>
                </c:pt>
                <c:pt idx="99">
                  <c:v>260.73896789550798</c:v>
                </c:pt>
                <c:pt idx="100">
                  <c:v>260.30198669433599</c:v>
                </c:pt>
                <c:pt idx="101">
                  <c:v>259.87681579589798</c:v>
                </c:pt>
                <c:pt idx="102">
                  <c:v>259.45736694335898</c:v>
                </c:pt>
                <c:pt idx="103">
                  <c:v>259.03427124023398</c:v>
                </c:pt>
                <c:pt idx="104">
                  <c:v>258.66976928710898</c:v>
                </c:pt>
                <c:pt idx="105">
                  <c:v>258.30943298339798</c:v>
                </c:pt>
                <c:pt idx="106">
                  <c:v>257.87689208984398</c:v>
                </c:pt>
                <c:pt idx="107">
                  <c:v>257.45378112792997</c:v>
                </c:pt>
                <c:pt idx="108">
                  <c:v>257.04315185546898</c:v>
                </c:pt>
                <c:pt idx="109">
                  <c:v>256.60932922363298</c:v>
                </c:pt>
                <c:pt idx="110">
                  <c:v>256.16395568847702</c:v>
                </c:pt>
                <c:pt idx="111">
                  <c:v>255.76602935791001</c:v>
                </c:pt>
                <c:pt idx="112">
                  <c:v>255.37225341796901</c:v>
                </c:pt>
                <c:pt idx="113">
                  <c:v>254.947807312012</c:v>
                </c:pt>
                <c:pt idx="114">
                  <c:v>254.510498046875</c:v>
                </c:pt>
                <c:pt idx="115">
                  <c:v>254.09550476074199</c:v>
                </c:pt>
                <c:pt idx="116">
                  <c:v>253.67066955566401</c:v>
                </c:pt>
                <c:pt idx="117">
                  <c:v>253.26435852050801</c:v>
                </c:pt>
                <c:pt idx="118">
                  <c:v>252.87094879150399</c:v>
                </c:pt>
                <c:pt idx="119">
                  <c:v>252.46930694580101</c:v>
                </c:pt>
                <c:pt idx="120">
                  <c:v>252.05784606933599</c:v>
                </c:pt>
                <c:pt idx="121">
                  <c:v>251.60962677001999</c:v>
                </c:pt>
                <c:pt idx="122">
                  <c:v>251.18285369873001</c:v>
                </c:pt>
                <c:pt idx="123">
                  <c:v>250.77174377441401</c:v>
                </c:pt>
                <c:pt idx="124">
                  <c:v>250.33602905273401</c:v>
                </c:pt>
                <c:pt idx="125">
                  <c:v>249.910697937012</c:v>
                </c:pt>
                <c:pt idx="126">
                  <c:v>249.53000640869101</c:v>
                </c:pt>
                <c:pt idx="127">
                  <c:v>249.10393524169899</c:v>
                </c:pt>
                <c:pt idx="128">
                  <c:v>248.70420074462899</c:v>
                </c:pt>
                <c:pt idx="129">
                  <c:v>248.29135894775399</c:v>
                </c:pt>
                <c:pt idx="130">
                  <c:v>247.886512756348</c:v>
                </c:pt>
                <c:pt idx="131">
                  <c:v>247.468673706055</c:v>
                </c:pt>
                <c:pt idx="132">
                  <c:v>247.05184936523401</c:v>
                </c:pt>
                <c:pt idx="133">
                  <c:v>246.63046264648401</c:v>
                </c:pt>
                <c:pt idx="134">
                  <c:v>246.20044708251999</c:v>
                </c:pt>
                <c:pt idx="135">
                  <c:v>245.811767578125</c:v>
                </c:pt>
                <c:pt idx="136">
                  <c:v>245.39365386962899</c:v>
                </c:pt>
                <c:pt idx="137">
                  <c:v>244.96898651123001</c:v>
                </c:pt>
                <c:pt idx="138">
                  <c:v>244.57248687744101</c:v>
                </c:pt>
                <c:pt idx="139">
                  <c:v>244.14841461181601</c:v>
                </c:pt>
                <c:pt idx="140">
                  <c:v>243.70912933349601</c:v>
                </c:pt>
                <c:pt idx="141">
                  <c:v>243.29337310791001</c:v>
                </c:pt>
                <c:pt idx="142">
                  <c:v>242.87997436523401</c:v>
                </c:pt>
                <c:pt idx="143">
                  <c:v>242.46631622314499</c:v>
                </c:pt>
                <c:pt idx="144">
                  <c:v>242.042106628418</c:v>
                </c:pt>
                <c:pt idx="145">
                  <c:v>241.61676025390599</c:v>
                </c:pt>
                <c:pt idx="146">
                  <c:v>241.18325042724601</c:v>
                </c:pt>
                <c:pt idx="147">
                  <c:v>240.785514831543</c:v>
                </c:pt>
                <c:pt idx="148">
                  <c:v>240.35434722900399</c:v>
                </c:pt>
                <c:pt idx="149">
                  <c:v>239.967887878418</c:v>
                </c:pt>
                <c:pt idx="150">
                  <c:v>239.545783996582</c:v>
                </c:pt>
                <c:pt idx="151">
                  <c:v>239.130897521973</c:v>
                </c:pt>
                <c:pt idx="152">
                  <c:v>238.70597076416001</c:v>
                </c:pt>
                <c:pt idx="153">
                  <c:v>238.257774353027</c:v>
                </c:pt>
                <c:pt idx="154">
                  <c:v>237.83742523193399</c:v>
                </c:pt>
                <c:pt idx="155">
                  <c:v>237.41732788085901</c:v>
                </c:pt>
                <c:pt idx="156">
                  <c:v>236.985710144043</c:v>
                </c:pt>
                <c:pt idx="157">
                  <c:v>236.581169128418</c:v>
                </c:pt>
                <c:pt idx="158">
                  <c:v>236.185356140137</c:v>
                </c:pt>
                <c:pt idx="159">
                  <c:v>235.77627563476599</c:v>
                </c:pt>
                <c:pt idx="160">
                  <c:v>235.385139465332</c:v>
                </c:pt>
                <c:pt idx="161">
                  <c:v>234.96173095703099</c:v>
                </c:pt>
                <c:pt idx="162">
                  <c:v>234.53098297119101</c:v>
                </c:pt>
                <c:pt idx="163">
                  <c:v>234.10938262939499</c:v>
                </c:pt>
                <c:pt idx="164">
                  <c:v>233.68458557128901</c:v>
                </c:pt>
                <c:pt idx="165">
                  <c:v>233.25716400146499</c:v>
                </c:pt>
                <c:pt idx="166">
                  <c:v>232.830116271973</c:v>
                </c:pt>
                <c:pt idx="167">
                  <c:v>232.413688659668</c:v>
                </c:pt>
                <c:pt idx="168">
                  <c:v>231.99137878418</c:v>
                </c:pt>
                <c:pt idx="169">
                  <c:v>231.60772705078099</c:v>
                </c:pt>
                <c:pt idx="170">
                  <c:v>231.249099731445</c:v>
                </c:pt>
                <c:pt idx="171">
                  <c:v>230.84957885742199</c:v>
                </c:pt>
                <c:pt idx="172">
                  <c:v>230.42266845703099</c:v>
                </c:pt>
                <c:pt idx="173">
                  <c:v>229.999717712402</c:v>
                </c:pt>
                <c:pt idx="174">
                  <c:v>229.59176635742199</c:v>
                </c:pt>
                <c:pt idx="175">
                  <c:v>229.19094848632801</c:v>
                </c:pt>
                <c:pt idx="176">
                  <c:v>228.75947570800801</c:v>
                </c:pt>
                <c:pt idx="177">
                  <c:v>228.34040069580101</c:v>
                </c:pt>
                <c:pt idx="178">
                  <c:v>227.88899230957</c:v>
                </c:pt>
                <c:pt idx="179">
                  <c:v>227.45384216308599</c:v>
                </c:pt>
                <c:pt idx="180">
                  <c:v>227.02793121337899</c:v>
                </c:pt>
                <c:pt idx="181">
                  <c:v>226.60968017578099</c:v>
                </c:pt>
                <c:pt idx="182">
                  <c:v>226.215370178223</c:v>
                </c:pt>
                <c:pt idx="183">
                  <c:v>225.81025695800801</c:v>
                </c:pt>
                <c:pt idx="184">
                  <c:v>225.38412475585901</c:v>
                </c:pt>
                <c:pt idx="185">
                  <c:v>224.94714355468699</c:v>
                </c:pt>
                <c:pt idx="186">
                  <c:v>224.49462890625</c:v>
                </c:pt>
                <c:pt idx="187">
                  <c:v>224.066368103027</c:v>
                </c:pt>
                <c:pt idx="188">
                  <c:v>223.70183563232399</c:v>
                </c:pt>
                <c:pt idx="189">
                  <c:v>223.29621124267601</c:v>
                </c:pt>
                <c:pt idx="190">
                  <c:v>222.91110992431601</c:v>
                </c:pt>
                <c:pt idx="191">
                  <c:v>222.48932647705101</c:v>
                </c:pt>
                <c:pt idx="192">
                  <c:v>222.07169342041001</c:v>
                </c:pt>
                <c:pt idx="193">
                  <c:v>221.647819519043</c:v>
                </c:pt>
                <c:pt idx="194">
                  <c:v>221.19718170166001</c:v>
                </c:pt>
                <c:pt idx="195">
                  <c:v>220.75295257568399</c:v>
                </c:pt>
                <c:pt idx="196">
                  <c:v>220.32276916503901</c:v>
                </c:pt>
                <c:pt idx="197">
                  <c:v>219.91591644287101</c:v>
                </c:pt>
                <c:pt idx="198">
                  <c:v>219.51878356933599</c:v>
                </c:pt>
                <c:pt idx="199">
                  <c:v>219.12457275390599</c:v>
                </c:pt>
                <c:pt idx="200">
                  <c:v>218.70919799804699</c:v>
                </c:pt>
                <c:pt idx="201">
                  <c:v>218.29816436767601</c:v>
                </c:pt>
                <c:pt idx="202">
                  <c:v>217.88118743896499</c:v>
                </c:pt>
                <c:pt idx="203">
                  <c:v>217.45181274414099</c:v>
                </c:pt>
                <c:pt idx="204">
                  <c:v>217.04207611083999</c:v>
                </c:pt>
                <c:pt idx="205">
                  <c:v>216.60748291015599</c:v>
                </c:pt>
                <c:pt idx="206">
                  <c:v>216.20124053955101</c:v>
                </c:pt>
                <c:pt idx="207">
                  <c:v>215.77819824218699</c:v>
                </c:pt>
                <c:pt idx="208">
                  <c:v>215.36768341064499</c:v>
                </c:pt>
                <c:pt idx="209">
                  <c:v>214.961990356445</c:v>
                </c:pt>
                <c:pt idx="210">
                  <c:v>214.556449890137</c:v>
                </c:pt>
                <c:pt idx="211">
                  <c:v>214.170768737793</c:v>
                </c:pt>
                <c:pt idx="212">
                  <c:v>213.75286865234401</c:v>
                </c:pt>
                <c:pt idx="213">
                  <c:v>213.31724548339801</c:v>
                </c:pt>
                <c:pt idx="214">
                  <c:v>212.89999389648401</c:v>
                </c:pt>
                <c:pt idx="215">
                  <c:v>212.49201965332</c:v>
                </c:pt>
                <c:pt idx="216">
                  <c:v>212.07756805419899</c:v>
                </c:pt>
                <c:pt idx="217">
                  <c:v>211.67915344238301</c:v>
                </c:pt>
                <c:pt idx="218">
                  <c:v>211.26448059082</c:v>
                </c:pt>
                <c:pt idx="219">
                  <c:v>210.83482360839801</c:v>
                </c:pt>
                <c:pt idx="220">
                  <c:v>210.423530578613</c:v>
                </c:pt>
                <c:pt idx="221">
                  <c:v>210.00962829589801</c:v>
                </c:pt>
                <c:pt idx="222">
                  <c:v>209.589653015137</c:v>
                </c:pt>
                <c:pt idx="223">
                  <c:v>209.16959381103501</c:v>
                </c:pt>
                <c:pt idx="224">
                  <c:v>208.759712219238</c:v>
                </c:pt>
                <c:pt idx="225">
                  <c:v>208.32737731933599</c:v>
                </c:pt>
                <c:pt idx="226">
                  <c:v>207.89281463623001</c:v>
                </c:pt>
                <c:pt idx="227">
                  <c:v>207.487678527832</c:v>
                </c:pt>
                <c:pt idx="228">
                  <c:v>207.071083068848</c:v>
                </c:pt>
                <c:pt idx="229">
                  <c:v>206.619873046875</c:v>
                </c:pt>
                <c:pt idx="230">
                  <c:v>206.17481231689499</c:v>
                </c:pt>
                <c:pt idx="231">
                  <c:v>205.79808807373001</c:v>
                </c:pt>
                <c:pt idx="232">
                  <c:v>205.37486267089801</c:v>
                </c:pt>
                <c:pt idx="233">
                  <c:v>204.97579956054699</c:v>
                </c:pt>
                <c:pt idx="234">
                  <c:v>204.59011840820301</c:v>
                </c:pt>
                <c:pt idx="235">
                  <c:v>204.15669250488301</c:v>
                </c:pt>
                <c:pt idx="236">
                  <c:v>203.73028564453099</c:v>
                </c:pt>
                <c:pt idx="237">
                  <c:v>203.33229064941401</c:v>
                </c:pt>
                <c:pt idx="238">
                  <c:v>202.91610717773401</c:v>
                </c:pt>
                <c:pt idx="239">
                  <c:v>202.48725891113301</c:v>
                </c:pt>
                <c:pt idx="240">
                  <c:v>202.07633972168</c:v>
                </c:pt>
                <c:pt idx="241">
                  <c:v>201.69473266601599</c:v>
                </c:pt>
                <c:pt idx="242">
                  <c:v>201.271690368652</c:v>
                </c:pt>
                <c:pt idx="243">
                  <c:v>200.80714416503901</c:v>
                </c:pt>
                <c:pt idx="244">
                  <c:v>200.37905883789099</c:v>
                </c:pt>
                <c:pt idx="245">
                  <c:v>199.96348571777301</c:v>
                </c:pt>
                <c:pt idx="246">
                  <c:v>199.54051208496099</c:v>
                </c:pt>
                <c:pt idx="247">
                  <c:v>199.11789703369101</c:v>
                </c:pt>
                <c:pt idx="248">
                  <c:v>198.71958923339801</c:v>
                </c:pt>
                <c:pt idx="249">
                  <c:v>198.316123962402</c:v>
                </c:pt>
                <c:pt idx="250">
                  <c:v>197.868728637695</c:v>
                </c:pt>
                <c:pt idx="251">
                  <c:v>197.40990447998001</c:v>
                </c:pt>
                <c:pt idx="252">
                  <c:v>196.97434234619101</c:v>
                </c:pt>
                <c:pt idx="253">
                  <c:v>196.60572814941401</c:v>
                </c:pt>
                <c:pt idx="254">
                  <c:v>196.247444152832</c:v>
                </c:pt>
                <c:pt idx="255">
                  <c:v>195.85594940185501</c:v>
                </c:pt>
                <c:pt idx="256">
                  <c:v>195.414474487305</c:v>
                </c:pt>
                <c:pt idx="257">
                  <c:v>194.97325134277301</c:v>
                </c:pt>
                <c:pt idx="258">
                  <c:v>194.570121765137</c:v>
                </c:pt>
                <c:pt idx="259">
                  <c:v>194.16822052001999</c:v>
                </c:pt>
                <c:pt idx="260">
                  <c:v>193.75803375244101</c:v>
                </c:pt>
                <c:pt idx="261">
                  <c:v>193.31652832031301</c:v>
                </c:pt>
                <c:pt idx="262">
                  <c:v>192.87770080566401</c:v>
                </c:pt>
                <c:pt idx="263">
                  <c:v>192.46304321289099</c:v>
                </c:pt>
                <c:pt idx="264">
                  <c:v>192.06172180175801</c:v>
                </c:pt>
                <c:pt idx="265">
                  <c:v>191.66510009765599</c:v>
                </c:pt>
                <c:pt idx="266">
                  <c:v>191.25188446044899</c:v>
                </c:pt>
                <c:pt idx="267">
                  <c:v>190.83090209960901</c:v>
                </c:pt>
                <c:pt idx="268">
                  <c:v>190.41578674316401</c:v>
                </c:pt>
                <c:pt idx="269">
                  <c:v>189.97879028320301</c:v>
                </c:pt>
                <c:pt idx="270">
                  <c:v>189.505332946777</c:v>
                </c:pt>
                <c:pt idx="271">
                  <c:v>189.05588531494101</c:v>
                </c:pt>
                <c:pt idx="272">
                  <c:v>188.66040802001999</c:v>
                </c:pt>
                <c:pt idx="273">
                  <c:v>188.258903503418</c:v>
                </c:pt>
                <c:pt idx="274">
                  <c:v>187.88800048828099</c:v>
                </c:pt>
                <c:pt idx="275">
                  <c:v>187.50540161132801</c:v>
                </c:pt>
                <c:pt idx="276">
                  <c:v>187.095344543457</c:v>
                </c:pt>
                <c:pt idx="277">
                  <c:v>186.654296875</c:v>
                </c:pt>
                <c:pt idx="278">
                  <c:v>186.222282409668</c:v>
                </c:pt>
                <c:pt idx="279">
                  <c:v>185.81893157958999</c:v>
                </c:pt>
                <c:pt idx="280">
                  <c:v>185.41567230224601</c:v>
                </c:pt>
                <c:pt idx="281">
                  <c:v>185.01863861083999</c:v>
                </c:pt>
                <c:pt idx="282">
                  <c:v>184.61805725097699</c:v>
                </c:pt>
                <c:pt idx="283">
                  <c:v>184.180381774902</c:v>
                </c:pt>
                <c:pt idx="284">
                  <c:v>183.73645019531301</c:v>
                </c:pt>
                <c:pt idx="285">
                  <c:v>183.31574249267601</c:v>
                </c:pt>
                <c:pt idx="286">
                  <c:v>182.89881896972699</c:v>
                </c:pt>
                <c:pt idx="287">
                  <c:v>182.49454498291001</c:v>
                </c:pt>
                <c:pt idx="288">
                  <c:v>182.09244537353501</c:v>
                </c:pt>
                <c:pt idx="289">
                  <c:v>181.66242218017601</c:v>
                </c:pt>
                <c:pt idx="290">
                  <c:v>181.22399902343801</c:v>
                </c:pt>
                <c:pt idx="291">
                  <c:v>180.780326843262</c:v>
                </c:pt>
                <c:pt idx="292">
                  <c:v>180.35593414306601</c:v>
                </c:pt>
                <c:pt idx="293">
                  <c:v>179.94393157958999</c:v>
                </c:pt>
                <c:pt idx="294">
                  <c:v>179.571571350098</c:v>
                </c:pt>
                <c:pt idx="295">
                  <c:v>179.16241455078099</c:v>
                </c:pt>
                <c:pt idx="296">
                  <c:v>178.78003692626999</c:v>
                </c:pt>
                <c:pt idx="297">
                  <c:v>178.37377166748001</c:v>
                </c:pt>
                <c:pt idx="298">
                  <c:v>177.96046447753901</c:v>
                </c:pt>
                <c:pt idx="299">
                  <c:v>177.54703521728501</c:v>
                </c:pt>
                <c:pt idx="300">
                  <c:v>177.15377807617199</c:v>
                </c:pt>
                <c:pt idx="301">
                  <c:v>176.741172790527</c:v>
                </c:pt>
                <c:pt idx="302">
                  <c:v>176.29078674316401</c:v>
                </c:pt>
                <c:pt idx="303">
                  <c:v>175.86971282958999</c:v>
                </c:pt>
                <c:pt idx="304">
                  <c:v>175.45050048828099</c:v>
                </c:pt>
                <c:pt idx="305">
                  <c:v>175.00400543212899</c:v>
                </c:pt>
                <c:pt idx="306">
                  <c:v>174.57962036132801</c:v>
                </c:pt>
                <c:pt idx="307">
                  <c:v>174.15449523925801</c:v>
                </c:pt>
                <c:pt idx="308">
                  <c:v>173.708137512207</c:v>
                </c:pt>
                <c:pt idx="309">
                  <c:v>173.286659240723</c:v>
                </c:pt>
                <c:pt idx="310">
                  <c:v>172.87059783935501</c:v>
                </c:pt>
                <c:pt idx="311">
                  <c:v>172.44781494140599</c:v>
                </c:pt>
                <c:pt idx="312">
                  <c:v>172.048530578613</c:v>
                </c:pt>
                <c:pt idx="313">
                  <c:v>171.638145446777</c:v>
                </c:pt>
                <c:pt idx="314">
                  <c:v>171.251182556152</c:v>
                </c:pt>
                <c:pt idx="315">
                  <c:v>170.85300445556601</c:v>
                </c:pt>
                <c:pt idx="316">
                  <c:v>170.43168640136699</c:v>
                </c:pt>
                <c:pt idx="317">
                  <c:v>170.01818847656199</c:v>
                </c:pt>
                <c:pt idx="318">
                  <c:v>169.60857391357399</c:v>
                </c:pt>
                <c:pt idx="319">
                  <c:v>169.21186828613301</c:v>
                </c:pt>
                <c:pt idx="320">
                  <c:v>168.794059753418</c:v>
                </c:pt>
                <c:pt idx="321">
                  <c:v>168.352012634277</c:v>
                </c:pt>
                <c:pt idx="322">
                  <c:v>167.92527770996099</c:v>
                </c:pt>
                <c:pt idx="323">
                  <c:v>167.490425109863</c:v>
                </c:pt>
                <c:pt idx="324">
                  <c:v>167.06973266601599</c:v>
                </c:pt>
                <c:pt idx="325">
                  <c:v>166.63157653808599</c:v>
                </c:pt>
                <c:pt idx="326">
                  <c:v>166.18905639648401</c:v>
                </c:pt>
                <c:pt idx="327">
                  <c:v>165.81609344482399</c:v>
                </c:pt>
                <c:pt idx="328">
                  <c:v>165.41315460205101</c:v>
                </c:pt>
                <c:pt idx="329">
                  <c:v>164.97636413574199</c:v>
                </c:pt>
                <c:pt idx="330">
                  <c:v>164.544151306152</c:v>
                </c:pt>
                <c:pt idx="331">
                  <c:v>164.123008728027</c:v>
                </c:pt>
                <c:pt idx="332">
                  <c:v>163.723068237305</c:v>
                </c:pt>
                <c:pt idx="333">
                  <c:v>163.32063293457</c:v>
                </c:pt>
                <c:pt idx="334">
                  <c:v>162.94303131103501</c:v>
                </c:pt>
                <c:pt idx="335">
                  <c:v>162.51003265380899</c:v>
                </c:pt>
                <c:pt idx="336">
                  <c:v>162.105880737305</c:v>
                </c:pt>
                <c:pt idx="337">
                  <c:v>161.67649078369101</c:v>
                </c:pt>
                <c:pt idx="338">
                  <c:v>161.23165893554699</c:v>
                </c:pt>
                <c:pt idx="339">
                  <c:v>160.78837585449199</c:v>
                </c:pt>
                <c:pt idx="340">
                  <c:v>160.40451812744101</c:v>
                </c:pt>
                <c:pt idx="341">
                  <c:v>159.99591827392601</c:v>
                </c:pt>
                <c:pt idx="342">
                  <c:v>159.56444549560501</c:v>
                </c:pt>
                <c:pt idx="343">
                  <c:v>159.161247253418</c:v>
                </c:pt>
                <c:pt idx="344">
                  <c:v>158.75802612304699</c:v>
                </c:pt>
                <c:pt idx="345">
                  <c:v>158.36716461181601</c:v>
                </c:pt>
                <c:pt idx="346">
                  <c:v>157.96295928955101</c:v>
                </c:pt>
                <c:pt idx="347">
                  <c:v>157.552604675293</c:v>
                </c:pt>
                <c:pt idx="348">
                  <c:v>157.12375640869101</c:v>
                </c:pt>
                <c:pt idx="349">
                  <c:v>156.681716918945</c:v>
                </c:pt>
                <c:pt idx="350">
                  <c:v>156.24969482421901</c:v>
                </c:pt>
                <c:pt idx="351">
                  <c:v>155.82741546630899</c:v>
                </c:pt>
                <c:pt idx="352">
                  <c:v>155.41558837890599</c:v>
                </c:pt>
                <c:pt idx="353">
                  <c:v>155.004280090332</c:v>
                </c:pt>
                <c:pt idx="354">
                  <c:v>154.61182403564499</c:v>
                </c:pt>
                <c:pt idx="355">
                  <c:v>154.21697998046901</c:v>
                </c:pt>
                <c:pt idx="356">
                  <c:v>153.790397644043</c:v>
                </c:pt>
                <c:pt idx="357">
                  <c:v>153.37709045410199</c:v>
                </c:pt>
                <c:pt idx="358">
                  <c:v>152.966926574707</c:v>
                </c:pt>
                <c:pt idx="359">
                  <c:v>152.55076599121099</c:v>
                </c:pt>
                <c:pt idx="360">
                  <c:v>152.13793182373001</c:v>
                </c:pt>
                <c:pt idx="361">
                  <c:v>151.704460144043</c:v>
                </c:pt>
                <c:pt idx="362">
                  <c:v>151.31374359130899</c:v>
                </c:pt>
                <c:pt idx="363">
                  <c:v>150.97198486328099</c:v>
                </c:pt>
                <c:pt idx="364">
                  <c:v>150.71947479248001</c:v>
                </c:pt>
                <c:pt idx="365">
                  <c:v>150.54650878906199</c:v>
                </c:pt>
                <c:pt idx="366">
                  <c:v>150.429161071777</c:v>
                </c:pt>
                <c:pt idx="367">
                  <c:v>150.34864044189499</c:v>
                </c:pt>
                <c:pt idx="368">
                  <c:v>150.29279327392601</c:v>
                </c:pt>
                <c:pt idx="369">
                  <c:v>150.242713928223</c:v>
                </c:pt>
                <c:pt idx="370">
                  <c:v>150.191108703613</c:v>
                </c:pt>
                <c:pt idx="371">
                  <c:v>150.15090179443399</c:v>
                </c:pt>
                <c:pt idx="372">
                  <c:v>150.12001037597699</c:v>
                </c:pt>
                <c:pt idx="373">
                  <c:v>150.09542846679699</c:v>
                </c:pt>
                <c:pt idx="374">
                  <c:v>150.07469940185501</c:v>
                </c:pt>
                <c:pt idx="375">
                  <c:v>150.05729675293</c:v>
                </c:pt>
                <c:pt idx="376">
                  <c:v>150.04201507568399</c:v>
                </c:pt>
                <c:pt idx="377">
                  <c:v>150.02203369140599</c:v>
                </c:pt>
                <c:pt idx="378">
                  <c:v>150.01830291748001</c:v>
                </c:pt>
                <c:pt idx="379">
                  <c:v>150.05576324462899</c:v>
                </c:pt>
                <c:pt idx="380">
                  <c:v>150.173789978027</c:v>
                </c:pt>
                <c:pt idx="381">
                  <c:v>150.38287353515599</c:v>
                </c:pt>
                <c:pt idx="382">
                  <c:v>150.68621826171901</c:v>
                </c:pt>
                <c:pt idx="383">
                  <c:v>151.04221343994101</c:v>
                </c:pt>
                <c:pt idx="384">
                  <c:v>151.429237365723</c:v>
                </c:pt>
                <c:pt idx="385">
                  <c:v>151.82562255859401</c:v>
                </c:pt>
                <c:pt idx="386">
                  <c:v>152.20450592041001</c:v>
                </c:pt>
                <c:pt idx="387">
                  <c:v>152.59223937988301</c:v>
                </c:pt>
                <c:pt idx="388">
                  <c:v>152.988883972168</c:v>
                </c:pt>
                <c:pt idx="389">
                  <c:v>153.41616058349601</c:v>
                </c:pt>
                <c:pt idx="390">
                  <c:v>153.843376159668</c:v>
                </c:pt>
                <c:pt idx="391">
                  <c:v>154.29257202148401</c:v>
                </c:pt>
                <c:pt idx="392">
                  <c:v>154.74140930175801</c:v>
                </c:pt>
                <c:pt idx="393">
                  <c:v>155.13685607910199</c:v>
                </c:pt>
                <c:pt idx="394">
                  <c:v>155.550422668457</c:v>
                </c:pt>
                <c:pt idx="395">
                  <c:v>155.92954254150399</c:v>
                </c:pt>
                <c:pt idx="396">
                  <c:v>156.36007690429699</c:v>
                </c:pt>
                <c:pt idx="397">
                  <c:v>156.78115081787101</c:v>
                </c:pt>
                <c:pt idx="398">
                  <c:v>157.19990539550801</c:v>
                </c:pt>
                <c:pt idx="399">
                  <c:v>157.640251159668</c:v>
                </c:pt>
                <c:pt idx="400">
                  <c:v>158.07778930664099</c:v>
                </c:pt>
                <c:pt idx="401">
                  <c:v>158.493934631348</c:v>
                </c:pt>
                <c:pt idx="402">
                  <c:v>158.92304992675801</c:v>
                </c:pt>
                <c:pt idx="403">
                  <c:v>159.33734130859401</c:v>
                </c:pt>
                <c:pt idx="404">
                  <c:v>159.76071166992199</c:v>
                </c:pt>
                <c:pt idx="405">
                  <c:v>160.19977569580101</c:v>
                </c:pt>
                <c:pt idx="406">
                  <c:v>160.62042999267601</c:v>
                </c:pt>
                <c:pt idx="407">
                  <c:v>161.02619934082</c:v>
                </c:pt>
                <c:pt idx="408">
                  <c:v>161.465126037598</c:v>
                </c:pt>
                <c:pt idx="409">
                  <c:v>161.91340637207</c:v>
                </c:pt>
                <c:pt idx="410">
                  <c:v>162.31613159179699</c:v>
                </c:pt>
                <c:pt idx="411">
                  <c:v>162.72487640380899</c:v>
                </c:pt>
                <c:pt idx="412">
                  <c:v>163.10465240478501</c:v>
                </c:pt>
                <c:pt idx="413">
                  <c:v>163.46712493896499</c:v>
                </c:pt>
                <c:pt idx="414">
                  <c:v>163.888259887695</c:v>
                </c:pt>
                <c:pt idx="415">
                  <c:v>164.31280517578099</c:v>
                </c:pt>
                <c:pt idx="416">
                  <c:v>164.71942138671901</c:v>
                </c:pt>
                <c:pt idx="417">
                  <c:v>165.11483764648401</c:v>
                </c:pt>
                <c:pt idx="418">
                  <c:v>165.514122009277</c:v>
                </c:pt>
                <c:pt idx="419">
                  <c:v>165.90958404541001</c:v>
                </c:pt>
                <c:pt idx="420">
                  <c:v>166.32045745849601</c:v>
                </c:pt>
                <c:pt idx="421">
                  <c:v>166.73917388916001</c:v>
                </c:pt>
                <c:pt idx="422">
                  <c:v>167.148643493652</c:v>
                </c:pt>
                <c:pt idx="423">
                  <c:v>167.55451965332</c:v>
                </c:pt>
                <c:pt idx="424">
                  <c:v>167.95031738281301</c:v>
                </c:pt>
                <c:pt idx="425">
                  <c:v>168.37264251708999</c:v>
                </c:pt>
                <c:pt idx="426">
                  <c:v>168.797569274902</c:v>
                </c:pt>
                <c:pt idx="427">
                  <c:v>169.20570373535199</c:v>
                </c:pt>
                <c:pt idx="428">
                  <c:v>169.61223602294899</c:v>
                </c:pt>
                <c:pt idx="429">
                  <c:v>170.03503417968699</c:v>
                </c:pt>
                <c:pt idx="430">
                  <c:v>170.46363067626999</c:v>
                </c:pt>
                <c:pt idx="431">
                  <c:v>170.87437438964801</c:v>
                </c:pt>
                <c:pt idx="432">
                  <c:v>171.300727844238</c:v>
                </c:pt>
                <c:pt idx="433">
                  <c:v>171.69581604003901</c:v>
                </c:pt>
                <c:pt idx="434">
                  <c:v>172.09719085693399</c:v>
                </c:pt>
                <c:pt idx="435">
                  <c:v>172.52350616455101</c:v>
                </c:pt>
                <c:pt idx="436">
                  <c:v>172.930793762207</c:v>
                </c:pt>
                <c:pt idx="437">
                  <c:v>173.33409118652301</c:v>
                </c:pt>
                <c:pt idx="438">
                  <c:v>173.738471984863</c:v>
                </c:pt>
                <c:pt idx="439">
                  <c:v>174.157508850098</c:v>
                </c:pt>
                <c:pt idx="440">
                  <c:v>174.56840515136699</c:v>
                </c:pt>
                <c:pt idx="441">
                  <c:v>174.95767211914099</c:v>
                </c:pt>
                <c:pt idx="442">
                  <c:v>175.361366271973</c:v>
                </c:pt>
                <c:pt idx="443">
                  <c:v>175.75846862793</c:v>
                </c:pt>
                <c:pt idx="444">
                  <c:v>176.19284057617199</c:v>
                </c:pt>
                <c:pt idx="445">
                  <c:v>176.626670837402</c:v>
                </c:pt>
                <c:pt idx="446">
                  <c:v>177.039421081543</c:v>
                </c:pt>
                <c:pt idx="447">
                  <c:v>177.47209930419899</c:v>
                </c:pt>
                <c:pt idx="448">
                  <c:v>177.89437866210901</c:v>
                </c:pt>
                <c:pt idx="449">
                  <c:v>178.290489196777</c:v>
                </c:pt>
                <c:pt idx="450">
                  <c:v>178.71258544921901</c:v>
                </c:pt>
                <c:pt idx="451">
                  <c:v>179.14112091064499</c:v>
                </c:pt>
                <c:pt idx="452">
                  <c:v>179.56325531005899</c:v>
                </c:pt>
                <c:pt idx="453">
                  <c:v>179.98650360107399</c:v>
                </c:pt>
                <c:pt idx="454">
                  <c:v>180.39012145996099</c:v>
                </c:pt>
                <c:pt idx="455">
                  <c:v>180.782150268555</c:v>
                </c:pt>
                <c:pt idx="456">
                  <c:v>181.17561340332</c:v>
                </c:pt>
                <c:pt idx="457">
                  <c:v>181.59828948974601</c:v>
                </c:pt>
                <c:pt idx="458">
                  <c:v>182.02772521972699</c:v>
                </c:pt>
                <c:pt idx="459">
                  <c:v>182.43585205078099</c:v>
                </c:pt>
                <c:pt idx="460">
                  <c:v>182.82946777343801</c:v>
                </c:pt>
                <c:pt idx="461">
                  <c:v>183.23567199707</c:v>
                </c:pt>
                <c:pt idx="462">
                  <c:v>183.685134887695</c:v>
                </c:pt>
                <c:pt idx="463">
                  <c:v>184.11768341064499</c:v>
                </c:pt>
                <c:pt idx="464">
                  <c:v>184.52106475830101</c:v>
                </c:pt>
                <c:pt idx="465">
                  <c:v>184.95750427246099</c:v>
                </c:pt>
                <c:pt idx="466">
                  <c:v>185.372856140137</c:v>
                </c:pt>
                <c:pt idx="467">
                  <c:v>185.80056762695301</c:v>
                </c:pt>
                <c:pt idx="468">
                  <c:v>186.22660827636699</c:v>
                </c:pt>
                <c:pt idx="469">
                  <c:v>186.64651489257801</c:v>
                </c:pt>
                <c:pt idx="470">
                  <c:v>187.07374572753901</c:v>
                </c:pt>
                <c:pt idx="471">
                  <c:v>187.49758911132801</c:v>
                </c:pt>
                <c:pt idx="472">
                  <c:v>187.91992950439499</c:v>
                </c:pt>
                <c:pt idx="473">
                  <c:v>188.32757568359401</c:v>
                </c:pt>
                <c:pt idx="474">
                  <c:v>188.69351196289099</c:v>
                </c:pt>
                <c:pt idx="475">
                  <c:v>189.07073211669899</c:v>
                </c:pt>
                <c:pt idx="476">
                  <c:v>189.492073059082</c:v>
                </c:pt>
                <c:pt idx="477">
                  <c:v>189.915771484375</c:v>
                </c:pt>
                <c:pt idx="478">
                  <c:v>190.32664489746099</c:v>
                </c:pt>
                <c:pt idx="479">
                  <c:v>190.74499511718699</c:v>
                </c:pt>
                <c:pt idx="480">
                  <c:v>191.16792297363301</c:v>
                </c:pt>
                <c:pt idx="481">
                  <c:v>191.591361999512</c:v>
                </c:pt>
                <c:pt idx="482">
                  <c:v>192.00950622558599</c:v>
                </c:pt>
                <c:pt idx="483">
                  <c:v>192.416709899902</c:v>
                </c:pt>
                <c:pt idx="484">
                  <c:v>192.85871124267601</c:v>
                </c:pt>
                <c:pt idx="485">
                  <c:v>193.28832244873001</c:v>
                </c:pt>
                <c:pt idx="486">
                  <c:v>193.693229675293</c:v>
                </c:pt>
                <c:pt idx="487">
                  <c:v>194.11545562744101</c:v>
                </c:pt>
                <c:pt idx="488">
                  <c:v>194.535568237305</c:v>
                </c:pt>
                <c:pt idx="489">
                  <c:v>194.96725463867199</c:v>
                </c:pt>
                <c:pt idx="490">
                  <c:v>195.39295959472699</c:v>
                </c:pt>
                <c:pt idx="491">
                  <c:v>195.83063507080101</c:v>
                </c:pt>
                <c:pt idx="492">
                  <c:v>196.25582885742199</c:v>
                </c:pt>
                <c:pt idx="493">
                  <c:v>196.66208648681601</c:v>
                </c:pt>
                <c:pt idx="494">
                  <c:v>197.03200531005899</c:v>
                </c:pt>
                <c:pt idx="495">
                  <c:v>197.45142364501999</c:v>
                </c:pt>
                <c:pt idx="496">
                  <c:v>197.86481475830101</c:v>
                </c:pt>
                <c:pt idx="497">
                  <c:v>198.27468872070301</c:v>
                </c:pt>
                <c:pt idx="498">
                  <c:v>198.67233276367199</c:v>
                </c:pt>
                <c:pt idx="499">
                  <c:v>199.09300994873001</c:v>
                </c:pt>
                <c:pt idx="500">
                  <c:v>199.51978302001999</c:v>
                </c:pt>
                <c:pt idx="501">
                  <c:v>199.92256164550801</c:v>
                </c:pt>
                <c:pt idx="502">
                  <c:v>200.33024597168</c:v>
                </c:pt>
                <c:pt idx="503">
                  <c:v>200.74606323242199</c:v>
                </c:pt>
                <c:pt idx="504">
                  <c:v>201.156814575195</c:v>
                </c:pt>
                <c:pt idx="505">
                  <c:v>201.591667175293</c:v>
                </c:pt>
                <c:pt idx="506">
                  <c:v>202.004020690918</c:v>
                </c:pt>
                <c:pt idx="507">
                  <c:v>202.43627166748001</c:v>
                </c:pt>
                <c:pt idx="508">
                  <c:v>202.88528442382801</c:v>
                </c:pt>
                <c:pt idx="509">
                  <c:v>203.31322479248001</c:v>
                </c:pt>
                <c:pt idx="510">
                  <c:v>203.72241973876999</c:v>
                </c:pt>
                <c:pt idx="511">
                  <c:v>204.14118194580101</c:v>
                </c:pt>
                <c:pt idx="512">
                  <c:v>204.52611541748001</c:v>
                </c:pt>
                <c:pt idx="513">
                  <c:v>204.918815612793</c:v>
                </c:pt>
                <c:pt idx="514">
                  <c:v>205.33149719238301</c:v>
                </c:pt>
                <c:pt idx="515">
                  <c:v>205.731071472168</c:v>
                </c:pt>
                <c:pt idx="516">
                  <c:v>206.13139343261699</c:v>
                </c:pt>
                <c:pt idx="517">
                  <c:v>206.552680969238</c:v>
                </c:pt>
                <c:pt idx="518">
                  <c:v>206.98052978515599</c:v>
                </c:pt>
                <c:pt idx="519">
                  <c:v>207.39057922363301</c:v>
                </c:pt>
                <c:pt idx="520">
                  <c:v>207.79819488525399</c:v>
                </c:pt>
                <c:pt idx="521">
                  <c:v>208.19822692871099</c:v>
                </c:pt>
                <c:pt idx="522">
                  <c:v>208.63388061523401</c:v>
                </c:pt>
                <c:pt idx="523">
                  <c:v>209.05966186523401</c:v>
                </c:pt>
                <c:pt idx="524">
                  <c:v>209.459587097168</c:v>
                </c:pt>
                <c:pt idx="525">
                  <c:v>209.89039611816401</c:v>
                </c:pt>
                <c:pt idx="526">
                  <c:v>210.330810546875</c:v>
                </c:pt>
                <c:pt idx="527">
                  <c:v>210.71427154541001</c:v>
                </c:pt>
                <c:pt idx="528">
                  <c:v>211.13388061523401</c:v>
                </c:pt>
                <c:pt idx="529">
                  <c:v>211.55087280273401</c:v>
                </c:pt>
                <c:pt idx="530">
                  <c:v>211.93838500976599</c:v>
                </c:pt>
                <c:pt idx="531">
                  <c:v>212.341255187988</c:v>
                </c:pt>
                <c:pt idx="532">
                  <c:v>212.78229522705101</c:v>
                </c:pt>
                <c:pt idx="533">
                  <c:v>213.191459655762</c:v>
                </c:pt>
                <c:pt idx="534">
                  <c:v>213.59642791748001</c:v>
                </c:pt>
                <c:pt idx="535">
                  <c:v>213.96973419189499</c:v>
                </c:pt>
                <c:pt idx="536">
                  <c:v>214.37653350830101</c:v>
                </c:pt>
                <c:pt idx="537">
                  <c:v>214.77594757080101</c:v>
                </c:pt>
                <c:pt idx="538">
                  <c:v>215.20965576171901</c:v>
                </c:pt>
                <c:pt idx="539">
                  <c:v>215.64572906494101</c:v>
                </c:pt>
                <c:pt idx="540">
                  <c:v>216.07642364501999</c:v>
                </c:pt>
                <c:pt idx="541">
                  <c:v>216.51127624511699</c:v>
                </c:pt>
                <c:pt idx="542">
                  <c:v>216.931205749512</c:v>
                </c:pt>
                <c:pt idx="543">
                  <c:v>217.35028076171901</c:v>
                </c:pt>
                <c:pt idx="544">
                  <c:v>217.75817871093801</c:v>
                </c:pt>
                <c:pt idx="545">
                  <c:v>218.18773651123001</c:v>
                </c:pt>
                <c:pt idx="546">
                  <c:v>218.60968017578099</c:v>
                </c:pt>
                <c:pt idx="547">
                  <c:v>219.01466369628901</c:v>
                </c:pt>
                <c:pt idx="548">
                  <c:v>219.426063537598</c:v>
                </c:pt>
                <c:pt idx="549">
                  <c:v>219.83579254150399</c:v>
                </c:pt>
                <c:pt idx="550">
                  <c:v>220.28170776367199</c:v>
                </c:pt>
                <c:pt idx="551">
                  <c:v>220.71163940429699</c:v>
                </c:pt>
                <c:pt idx="552">
                  <c:v>221.113166809082</c:v>
                </c:pt>
                <c:pt idx="553">
                  <c:v>221.51711273193399</c:v>
                </c:pt>
                <c:pt idx="554">
                  <c:v>221.92286682128901</c:v>
                </c:pt>
                <c:pt idx="555">
                  <c:v>222.350021362305</c:v>
                </c:pt>
                <c:pt idx="556">
                  <c:v>222.72790527343801</c:v>
                </c:pt>
                <c:pt idx="557">
                  <c:v>223.133415222168</c:v>
                </c:pt>
                <c:pt idx="558">
                  <c:v>223.56192016601599</c:v>
                </c:pt>
                <c:pt idx="559">
                  <c:v>223.95964813232399</c:v>
                </c:pt>
                <c:pt idx="560">
                  <c:v>224.35913848876999</c:v>
                </c:pt>
                <c:pt idx="561">
                  <c:v>224.78173065185501</c:v>
                </c:pt>
                <c:pt idx="562">
                  <c:v>225.19773101806601</c:v>
                </c:pt>
                <c:pt idx="563">
                  <c:v>225.611686706543</c:v>
                </c:pt>
                <c:pt idx="564">
                  <c:v>226.01992034912101</c:v>
                </c:pt>
                <c:pt idx="565">
                  <c:v>226.45054626464801</c:v>
                </c:pt>
                <c:pt idx="566">
                  <c:v>226.875679016113</c:v>
                </c:pt>
                <c:pt idx="567">
                  <c:v>227.270072937012</c:v>
                </c:pt>
                <c:pt idx="568">
                  <c:v>227.678955078125</c:v>
                </c:pt>
                <c:pt idx="569">
                  <c:v>228.08235168457</c:v>
                </c:pt>
                <c:pt idx="570">
                  <c:v>228.49471282958999</c:v>
                </c:pt>
                <c:pt idx="571">
                  <c:v>228.94334411621099</c:v>
                </c:pt>
                <c:pt idx="572">
                  <c:v>229.37068939208999</c:v>
                </c:pt>
                <c:pt idx="573">
                  <c:v>229.78963470458999</c:v>
                </c:pt>
                <c:pt idx="574">
                  <c:v>230.20896148681601</c:v>
                </c:pt>
                <c:pt idx="575">
                  <c:v>230.65229797363301</c:v>
                </c:pt>
                <c:pt idx="576">
                  <c:v>231.03562164306601</c:v>
                </c:pt>
                <c:pt idx="577">
                  <c:v>231.45368194580101</c:v>
                </c:pt>
                <c:pt idx="578">
                  <c:v>231.89258575439499</c:v>
                </c:pt>
                <c:pt idx="579">
                  <c:v>232.26608276367199</c:v>
                </c:pt>
                <c:pt idx="580">
                  <c:v>232.697135925293</c:v>
                </c:pt>
                <c:pt idx="581">
                  <c:v>233.133506774902</c:v>
                </c:pt>
                <c:pt idx="582">
                  <c:v>233.546195983887</c:v>
                </c:pt>
                <c:pt idx="583">
                  <c:v>233.95561218261699</c:v>
                </c:pt>
                <c:pt idx="584">
                  <c:v>234.37215423583999</c:v>
                </c:pt>
                <c:pt idx="585">
                  <c:v>234.785697937012</c:v>
                </c:pt>
                <c:pt idx="586">
                  <c:v>235.208869934082</c:v>
                </c:pt>
                <c:pt idx="587">
                  <c:v>235.609077453613</c:v>
                </c:pt>
                <c:pt idx="588">
                  <c:v>235.98919677734401</c:v>
                </c:pt>
                <c:pt idx="589">
                  <c:v>236.41030883789099</c:v>
                </c:pt>
                <c:pt idx="590">
                  <c:v>236.86193847656199</c:v>
                </c:pt>
                <c:pt idx="591">
                  <c:v>237.29917144775399</c:v>
                </c:pt>
                <c:pt idx="592">
                  <c:v>237.67956542968699</c:v>
                </c:pt>
                <c:pt idx="593">
                  <c:v>238.073616027832</c:v>
                </c:pt>
                <c:pt idx="594">
                  <c:v>238.48850250244101</c:v>
                </c:pt>
                <c:pt idx="595">
                  <c:v>238.91115570068399</c:v>
                </c:pt>
                <c:pt idx="596">
                  <c:v>239.31576538085901</c:v>
                </c:pt>
                <c:pt idx="597">
                  <c:v>239.72552490234401</c:v>
                </c:pt>
                <c:pt idx="598">
                  <c:v>240.15827178955101</c:v>
                </c:pt>
                <c:pt idx="599">
                  <c:v>240.544319152832</c:v>
                </c:pt>
                <c:pt idx="600">
                  <c:v>240.96010589599601</c:v>
                </c:pt>
                <c:pt idx="601">
                  <c:v>241.42404174804699</c:v>
                </c:pt>
                <c:pt idx="602">
                  <c:v>241.84893798828099</c:v>
                </c:pt>
                <c:pt idx="603">
                  <c:v>242.240760803223</c:v>
                </c:pt>
                <c:pt idx="604">
                  <c:v>242.63377380371099</c:v>
                </c:pt>
                <c:pt idx="605">
                  <c:v>243.02590179443399</c:v>
                </c:pt>
                <c:pt idx="606">
                  <c:v>243.44147491455101</c:v>
                </c:pt>
                <c:pt idx="607">
                  <c:v>243.84506225585901</c:v>
                </c:pt>
                <c:pt idx="608">
                  <c:v>244.27854156494101</c:v>
                </c:pt>
                <c:pt idx="609">
                  <c:v>244.70668792724601</c:v>
                </c:pt>
                <c:pt idx="610">
                  <c:v>245.12395477294899</c:v>
                </c:pt>
                <c:pt idx="611">
                  <c:v>245.54211425781301</c:v>
                </c:pt>
                <c:pt idx="612">
                  <c:v>245.97232818603501</c:v>
                </c:pt>
                <c:pt idx="613">
                  <c:v>246.37728881835901</c:v>
                </c:pt>
                <c:pt idx="614">
                  <c:v>246.77049255371099</c:v>
                </c:pt>
                <c:pt idx="615">
                  <c:v>247.19393157958999</c:v>
                </c:pt>
                <c:pt idx="616">
                  <c:v>247.66677856445301</c:v>
                </c:pt>
                <c:pt idx="617">
                  <c:v>248.11360931396499</c:v>
                </c:pt>
                <c:pt idx="618">
                  <c:v>248.49700164794899</c:v>
                </c:pt>
                <c:pt idx="619">
                  <c:v>248.935585021973</c:v>
                </c:pt>
                <c:pt idx="620">
                  <c:v>249.32089233398401</c:v>
                </c:pt>
                <c:pt idx="621">
                  <c:v>249.728874206543</c:v>
                </c:pt>
                <c:pt idx="622">
                  <c:v>250.09536743164099</c:v>
                </c:pt>
                <c:pt idx="623">
                  <c:v>250.50260925293</c:v>
                </c:pt>
                <c:pt idx="624">
                  <c:v>250.92861938476599</c:v>
                </c:pt>
                <c:pt idx="625">
                  <c:v>251.35880279541001</c:v>
                </c:pt>
                <c:pt idx="626">
                  <c:v>251.78366851806601</c:v>
                </c:pt>
                <c:pt idx="627">
                  <c:v>252.205154418945</c:v>
                </c:pt>
                <c:pt idx="628">
                  <c:v>252.64119720458999</c:v>
                </c:pt>
                <c:pt idx="629">
                  <c:v>253.04046630859401</c:v>
                </c:pt>
                <c:pt idx="630">
                  <c:v>253.454399108887</c:v>
                </c:pt>
                <c:pt idx="631">
                  <c:v>253.87478637695301</c:v>
                </c:pt>
                <c:pt idx="632">
                  <c:v>254.275276184082</c:v>
                </c:pt>
                <c:pt idx="633">
                  <c:v>254.68008422851599</c:v>
                </c:pt>
                <c:pt idx="634">
                  <c:v>255.12581634521499</c:v>
                </c:pt>
                <c:pt idx="635">
                  <c:v>255.56121826171901</c:v>
                </c:pt>
                <c:pt idx="636">
                  <c:v>255.97926330566401</c:v>
                </c:pt>
                <c:pt idx="637">
                  <c:v>256.41200256347702</c:v>
                </c:pt>
                <c:pt idx="638">
                  <c:v>256.84368896484398</c:v>
                </c:pt>
                <c:pt idx="639">
                  <c:v>257.24679565429699</c:v>
                </c:pt>
                <c:pt idx="640">
                  <c:v>257.65899658203102</c:v>
                </c:pt>
                <c:pt idx="641">
                  <c:v>258.03155517578102</c:v>
                </c:pt>
                <c:pt idx="642">
                  <c:v>258.39797973632801</c:v>
                </c:pt>
                <c:pt idx="643">
                  <c:v>258.82223510742199</c:v>
                </c:pt>
                <c:pt idx="644">
                  <c:v>259.25625610351602</c:v>
                </c:pt>
                <c:pt idx="645">
                  <c:v>259.69898986816401</c:v>
                </c:pt>
                <c:pt idx="646">
                  <c:v>260.11999511718699</c:v>
                </c:pt>
                <c:pt idx="647">
                  <c:v>260.51390075683599</c:v>
                </c:pt>
                <c:pt idx="648">
                  <c:v>260.92588806152298</c:v>
                </c:pt>
                <c:pt idx="649">
                  <c:v>261.35189819335898</c:v>
                </c:pt>
                <c:pt idx="650">
                  <c:v>261.75454711914102</c:v>
                </c:pt>
                <c:pt idx="651">
                  <c:v>262.13746643066401</c:v>
                </c:pt>
                <c:pt idx="652">
                  <c:v>262.55906677246099</c:v>
                </c:pt>
                <c:pt idx="653">
                  <c:v>262.98905944824202</c:v>
                </c:pt>
                <c:pt idx="654">
                  <c:v>263.38681030273398</c:v>
                </c:pt>
                <c:pt idx="655">
                  <c:v>263.79064941406199</c:v>
                </c:pt>
                <c:pt idx="656">
                  <c:v>264.22215270996099</c:v>
                </c:pt>
                <c:pt idx="657">
                  <c:v>264.65711975097702</c:v>
                </c:pt>
                <c:pt idx="658">
                  <c:v>265.09925842285202</c:v>
                </c:pt>
                <c:pt idx="659">
                  <c:v>265.54031372070301</c:v>
                </c:pt>
                <c:pt idx="660">
                  <c:v>265.94822692871099</c:v>
                </c:pt>
                <c:pt idx="661">
                  <c:v>266.31697082519503</c:v>
                </c:pt>
                <c:pt idx="662">
                  <c:v>266.70492553710898</c:v>
                </c:pt>
                <c:pt idx="663">
                  <c:v>267.08969116210898</c:v>
                </c:pt>
                <c:pt idx="664">
                  <c:v>267.51347351074202</c:v>
                </c:pt>
                <c:pt idx="665">
                  <c:v>267.93321228027298</c:v>
                </c:pt>
                <c:pt idx="666">
                  <c:v>268.351318359375</c:v>
                </c:pt>
                <c:pt idx="667">
                  <c:v>268.76789855957003</c:v>
                </c:pt>
                <c:pt idx="668">
                  <c:v>269.17573547363298</c:v>
                </c:pt>
                <c:pt idx="669">
                  <c:v>269.58564758300798</c:v>
                </c:pt>
                <c:pt idx="670">
                  <c:v>270.00567626953102</c:v>
                </c:pt>
                <c:pt idx="671">
                  <c:v>270.42330932617199</c:v>
                </c:pt>
                <c:pt idx="672">
                  <c:v>270.86125183105497</c:v>
                </c:pt>
                <c:pt idx="673">
                  <c:v>271.28855895996099</c:v>
                </c:pt>
                <c:pt idx="674">
                  <c:v>271.72462463378901</c:v>
                </c:pt>
                <c:pt idx="675">
                  <c:v>272.14782714843801</c:v>
                </c:pt>
                <c:pt idx="676">
                  <c:v>272.53982543945301</c:v>
                </c:pt>
                <c:pt idx="677">
                  <c:v>272.96992492675798</c:v>
                </c:pt>
                <c:pt idx="678">
                  <c:v>273.38073730468699</c:v>
                </c:pt>
                <c:pt idx="679">
                  <c:v>273.7939453125</c:v>
                </c:pt>
                <c:pt idx="680">
                  <c:v>274.22254943847702</c:v>
                </c:pt>
                <c:pt idx="681">
                  <c:v>274.62907409667997</c:v>
                </c:pt>
                <c:pt idx="682">
                  <c:v>275.04212951660202</c:v>
                </c:pt>
                <c:pt idx="683">
                  <c:v>275.41529846191401</c:v>
                </c:pt>
                <c:pt idx="684">
                  <c:v>275.80119323730497</c:v>
                </c:pt>
                <c:pt idx="685">
                  <c:v>276.20889282226602</c:v>
                </c:pt>
                <c:pt idx="686">
                  <c:v>276.63014221191401</c:v>
                </c:pt>
                <c:pt idx="687">
                  <c:v>277.05360412597702</c:v>
                </c:pt>
                <c:pt idx="688">
                  <c:v>277.47067260742199</c:v>
                </c:pt>
                <c:pt idx="689">
                  <c:v>277.88003540039102</c:v>
                </c:pt>
                <c:pt idx="690">
                  <c:v>278.29466247558599</c:v>
                </c:pt>
                <c:pt idx="691">
                  <c:v>278.71986389160202</c:v>
                </c:pt>
                <c:pt idx="692">
                  <c:v>279.16072082519503</c:v>
                </c:pt>
                <c:pt idx="693">
                  <c:v>279.59678649902298</c:v>
                </c:pt>
                <c:pt idx="694">
                  <c:v>280.02223205566401</c:v>
                </c:pt>
                <c:pt idx="695">
                  <c:v>280.42510986328102</c:v>
                </c:pt>
                <c:pt idx="696">
                  <c:v>280.83566284179699</c:v>
                </c:pt>
                <c:pt idx="697">
                  <c:v>281.23164367675798</c:v>
                </c:pt>
                <c:pt idx="698">
                  <c:v>281.67355346679699</c:v>
                </c:pt>
                <c:pt idx="699">
                  <c:v>282.13098144531301</c:v>
                </c:pt>
                <c:pt idx="700">
                  <c:v>282.53834533691401</c:v>
                </c:pt>
                <c:pt idx="701">
                  <c:v>282.95095825195301</c:v>
                </c:pt>
                <c:pt idx="702">
                  <c:v>283.31565856933599</c:v>
                </c:pt>
                <c:pt idx="703">
                  <c:v>283.68815612792997</c:v>
                </c:pt>
                <c:pt idx="704">
                  <c:v>284.11866760253901</c:v>
                </c:pt>
                <c:pt idx="705">
                  <c:v>284.55535888671898</c:v>
                </c:pt>
                <c:pt idx="706">
                  <c:v>284.96894836425798</c:v>
                </c:pt>
                <c:pt idx="707">
                  <c:v>285.39505004882801</c:v>
                </c:pt>
                <c:pt idx="708">
                  <c:v>285.84304809570301</c:v>
                </c:pt>
                <c:pt idx="709">
                  <c:v>286.27459716796898</c:v>
                </c:pt>
                <c:pt idx="710">
                  <c:v>286.69036865234398</c:v>
                </c:pt>
                <c:pt idx="711">
                  <c:v>287.08413696289102</c:v>
                </c:pt>
                <c:pt idx="712">
                  <c:v>287.49723815917997</c:v>
                </c:pt>
                <c:pt idx="713">
                  <c:v>287.88932800292997</c:v>
                </c:pt>
                <c:pt idx="714">
                  <c:v>288.29376220703102</c:v>
                </c:pt>
                <c:pt idx="715">
                  <c:v>288.71458435058599</c:v>
                </c:pt>
                <c:pt idx="716">
                  <c:v>289.1298828125</c:v>
                </c:pt>
                <c:pt idx="717">
                  <c:v>289.54588317871099</c:v>
                </c:pt>
                <c:pt idx="718">
                  <c:v>289.95791625976602</c:v>
                </c:pt>
                <c:pt idx="719">
                  <c:v>290.39387512207003</c:v>
                </c:pt>
                <c:pt idx="720">
                  <c:v>290.83442687988298</c:v>
                </c:pt>
                <c:pt idx="721">
                  <c:v>291.25459289550798</c:v>
                </c:pt>
                <c:pt idx="722">
                  <c:v>291.66224670410202</c:v>
                </c:pt>
                <c:pt idx="723">
                  <c:v>292.08488464355497</c:v>
                </c:pt>
                <c:pt idx="724">
                  <c:v>292.49851989746099</c:v>
                </c:pt>
                <c:pt idx="725">
                  <c:v>292.86164855957003</c:v>
                </c:pt>
                <c:pt idx="726">
                  <c:v>293.22317504882801</c:v>
                </c:pt>
                <c:pt idx="727">
                  <c:v>293.63629150390602</c:v>
                </c:pt>
                <c:pt idx="728">
                  <c:v>294.05755615234398</c:v>
                </c:pt>
                <c:pt idx="729">
                  <c:v>294.48490905761702</c:v>
                </c:pt>
                <c:pt idx="730">
                  <c:v>294.91717529296898</c:v>
                </c:pt>
                <c:pt idx="731">
                  <c:v>295.33181762695301</c:v>
                </c:pt>
                <c:pt idx="732">
                  <c:v>295.74958801269503</c:v>
                </c:pt>
                <c:pt idx="733">
                  <c:v>296.17948913574202</c:v>
                </c:pt>
                <c:pt idx="734">
                  <c:v>296.59484863281199</c:v>
                </c:pt>
                <c:pt idx="735">
                  <c:v>297.00907897949202</c:v>
                </c:pt>
                <c:pt idx="736">
                  <c:v>297.43112182617199</c:v>
                </c:pt>
                <c:pt idx="737">
                  <c:v>297.84849548339798</c:v>
                </c:pt>
                <c:pt idx="738">
                  <c:v>298.25596618652298</c:v>
                </c:pt>
                <c:pt idx="739">
                  <c:v>298.65216064453102</c:v>
                </c:pt>
                <c:pt idx="740">
                  <c:v>298.94909667968699</c:v>
                </c:pt>
                <c:pt idx="741">
                  <c:v>299.15718078613298</c:v>
                </c:pt>
                <c:pt idx="742">
                  <c:v>299.32293701171898</c:v>
                </c:pt>
                <c:pt idx="743">
                  <c:v>299.44993591308599</c:v>
                </c:pt>
                <c:pt idx="744">
                  <c:v>299.55313110351602</c:v>
                </c:pt>
                <c:pt idx="745">
                  <c:v>299.62831115722702</c:v>
                </c:pt>
                <c:pt idx="746">
                  <c:v>299.68615722656199</c:v>
                </c:pt>
                <c:pt idx="747">
                  <c:v>299.72653198242199</c:v>
                </c:pt>
                <c:pt idx="748">
                  <c:v>299.75773620605497</c:v>
                </c:pt>
                <c:pt idx="749">
                  <c:v>299.78782653808599</c:v>
                </c:pt>
                <c:pt idx="750">
                  <c:v>299.81440734863298</c:v>
                </c:pt>
                <c:pt idx="751">
                  <c:v>299.83763122558599</c:v>
                </c:pt>
                <c:pt idx="752">
                  <c:v>299.85647583007801</c:v>
                </c:pt>
                <c:pt idx="753">
                  <c:v>299.87432861328102</c:v>
                </c:pt>
                <c:pt idx="754">
                  <c:v>299.88957214355497</c:v>
                </c:pt>
                <c:pt idx="755">
                  <c:v>299.903076171875</c:v>
                </c:pt>
                <c:pt idx="756">
                  <c:v>299.92530822753901</c:v>
                </c:pt>
                <c:pt idx="757">
                  <c:v>299.93684387207003</c:v>
                </c:pt>
                <c:pt idx="758">
                  <c:v>299.93394470214798</c:v>
                </c:pt>
                <c:pt idx="759">
                  <c:v>299.92086791992199</c:v>
                </c:pt>
              </c:numCache>
            </c:numRef>
          </c:xVal>
          <c:yVal>
            <c:numRef>
              <c:f>'Scan 2'!$M$5:$M$4799</c:f>
              <c:numCache>
                <c:formatCode>0.00E+00</c:formatCode>
                <c:ptCount val="4795"/>
                <c:pt idx="0">
                  <c:v>4.1290256502276979</c:v>
                </c:pt>
                <c:pt idx="1">
                  <c:v>4.124555044335656</c:v>
                </c:pt>
                <c:pt idx="2">
                  <c:v>4.1247819487892157</c:v>
                </c:pt>
                <c:pt idx="3">
                  <c:v>4.1244539048987328</c:v>
                </c:pt>
                <c:pt idx="4">
                  <c:v>4.124660906671588</c:v>
                </c:pt>
                <c:pt idx="5">
                  <c:v>4.125998046082537</c:v>
                </c:pt>
                <c:pt idx="6">
                  <c:v>4.124563894312546</c:v>
                </c:pt>
                <c:pt idx="7">
                  <c:v>4.1242320908926757</c:v>
                </c:pt>
                <c:pt idx="8">
                  <c:v>4.1226733544075262</c:v>
                </c:pt>
                <c:pt idx="9">
                  <c:v>4.122884379645428</c:v>
                </c:pt>
                <c:pt idx="10">
                  <c:v>4.121843719975435</c:v>
                </c:pt>
                <c:pt idx="11">
                  <c:v>4.1192317810427488</c:v>
                </c:pt>
                <c:pt idx="12">
                  <c:v>4.1185848169644794</c:v>
                </c:pt>
                <c:pt idx="13">
                  <c:v>4.1181163171569031</c:v>
                </c:pt>
                <c:pt idx="14">
                  <c:v>4.1171919512077366</c:v>
                </c:pt>
                <c:pt idx="15">
                  <c:v>4.1181734540684873</c:v>
                </c:pt>
                <c:pt idx="16">
                  <c:v>4.1168324638422868</c:v>
                </c:pt>
                <c:pt idx="17">
                  <c:v>4.1164166701012084</c:v>
                </c:pt>
                <c:pt idx="18">
                  <c:v>4.1160896979974746</c:v>
                </c:pt>
                <c:pt idx="19">
                  <c:v>4.1122899090493341</c:v>
                </c:pt>
                <c:pt idx="20">
                  <c:v>4.1136161954820185</c:v>
                </c:pt>
                <c:pt idx="21">
                  <c:v>4.1126984662959538</c:v>
                </c:pt>
                <c:pt idx="22">
                  <c:v>4.115901504540652</c:v>
                </c:pt>
                <c:pt idx="23">
                  <c:v>4.1140427401033755</c:v>
                </c:pt>
                <c:pt idx="24">
                  <c:v>4.1152318669261119</c:v>
                </c:pt>
                <c:pt idx="25">
                  <c:v>4.1141121815016186</c:v>
                </c:pt>
                <c:pt idx="26">
                  <c:v>4.1136516106282004</c:v>
                </c:pt>
                <c:pt idx="27">
                  <c:v>4.113629963824768</c:v>
                </c:pt>
                <c:pt idx="28">
                  <c:v>4.1133776757450429</c:v>
                </c:pt>
                <c:pt idx="29">
                  <c:v>4.1145010386728655</c:v>
                </c:pt>
                <c:pt idx="30">
                  <c:v>4.1141856805671573</c:v>
                </c:pt>
                <c:pt idx="31">
                  <c:v>4.1157244688519112</c:v>
                </c:pt>
                <c:pt idx="32">
                  <c:v>4.1136727738293288</c:v>
                </c:pt>
                <c:pt idx="33">
                  <c:v>4.1156987352772338</c:v>
                </c:pt>
                <c:pt idx="34">
                  <c:v>4.1129072230997368</c:v>
                </c:pt>
                <c:pt idx="35">
                  <c:v>4.1152689455095484</c:v>
                </c:pt>
                <c:pt idx="36">
                  <c:v>4.1138198847613108</c:v>
                </c:pt>
                <c:pt idx="37">
                  <c:v>4.113587237972089</c:v>
                </c:pt>
                <c:pt idx="38">
                  <c:v>4.1138483135774306</c:v>
                </c:pt>
                <c:pt idx="39">
                  <c:v>4.1156950960909153</c:v>
                </c:pt>
                <c:pt idx="40">
                  <c:v>4.1125214764861768</c:v>
                </c:pt>
                <c:pt idx="41">
                  <c:v>4.1129213413792236</c:v>
                </c:pt>
                <c:pt idx="42">
                  <c:v>4.1116322505386895</c:v>
                </c:pt>
                <c:pt idx="43">
                  <c:v>4.1106102930630772</c:v>
                </c:pt>
                <c:pt idx="44">
                  <c:v>4.111441866136925</c:v>
                </c:pt>
                <c:pt idx="45">
                  <c:v>4.1111735964067693</c:v>
                </c:pt>
                <c:pt idx="46">
                  <c:v>4.1109893384729599</c:v>
                </c:pt>
                <c:pt idx="47">
                  <c:v>4.1096494323141206</c:v>
                </c:pt>
                <c:pt idx="48">
                  <c:v>4.110247667641981</c:v>
                </c:pt>
                <c:pt idx="49">
                  <c:v>4.1095268094395259</c:v>
                </c:pt>
                <c:pt idx="50">
                  <c:v>4.1086570174933881</c:v>
                </c:pt>
                <c:pt idx="51">
                  <c:v>4.109094575819225</c:v>
                </c:pt>
                <c:pt idx="52">
                  <c:v>4.1049248643973062</c:v>
                </c:pt>
                <c:pt idx="53">
                  <c:v>4.1061937365712602</c:v>
                </c:pt>
                <c:pt idx="54">
                  <c:v>4.1039742031619557</c:v>
                </c:pt>
                <c:pt idx="55">
                  <c:v>4.1044410358112176</c:v>
                </c:pt>
                <c:pt idx="56">
                  <c:v>4.1028879504832085</c:v>
                </c:pt>
                <c:pt idx="57">
                  <c:v>4.10206025646497</c:v>
                </c:pt>
                <c:pt idx="58">
                  <c:v>4.0995123430040721</c:v>
                </c:pt>
                <c:pt idx="59">
                  <c:v>4.098218455347908</c:v>
                </c:pt>
                <c:pt idx="60">
                  <c:v>4.09880366714075</c:v>
                </c:pt>
                <c:pt idx="61">
                  <c:v>4.0973559040905965</c:v>
                </c:pt>
                <c:pt idx="62">
                  <c:v>4.0949760329988569</c:v>
                </c:pt>
                <c:pt idx="63">
                  <c:v>4.0943338025901177</c:v>
                </c:pt>
                <c:pt idx="64">
                  <c:v>4.0936642623907602</c:v>
                </c:pt>
                <c:pt idx="65">
                  <c:v>4.0930485165840089</c:v>
                </c:pt>
                <c:pt idx="66">
                  <c:v>4.0926740013547125</c:v>
                </c:pt>
                <c:pt idx="67">
                  <c:v>4.09154757643363</c:v>
                </c:pt>
                <c:pt idx="68">
                  <c:v>4.0886515223548434</c:v>
                </c:pt>
                <c:pt idx="69">
                  <c:v>4.0890699447552903</c:v>
                </c:pt>
                <c:pt idx="70">
                  <c:v>4.0882731939627384</c:v>
                </c:pt>
                <c:pt idx="71">
                  <c:v>4.085305871697587</c:v>
                </c:pt>
                <c:pt idx="72">
                  <c:v>4.0858621833846147</c:v>
                </c:pt>
                <c:pt idx="73">
                  <c:v>4.0825411699043359</c:v>
                </c:pt>
                <c:pt idx="74">
                  <c:v>4.0847332720144367</c:v>
                </c:pt>
                <c:pt idx="75">
                  <c:v>4.0826075797456545</c:v>
                </c:pt>
                <c:pt idx="76">
                  <c:v>4.0823152591214322</c:v>
                </c:pt>
                <c:pt idx="77">
                  <c:v>4.0803337061590197</c:v>
                </c:pt>
                <c:pt idx="78">
                  <c:v>4.0767154847998199</c:v>
                </c:pt>
                <c:pt idx="79">
                  <c:v>4.0762053037870523</c:v>
                </c:pt>
                <c:pt idx="80">
                  <c:v>4.0748017377248269</c:v>
                </c:pt>
                <c:pt idx="81">
                  <c:v>4.0750198837786487</c:v>
                </c:pt>
                <c:pt idx="82">
                  <c:v>4.0730444335884748</c:v>
                </c:pt>
                <c:pt idx="83">
                  <c:v>4.0740416314860664</c:v>
                </c:pt>
                <c:pt idx="84">
                  <c:v>4.0735074016811916</c:v>
                </c:pt>
                <c:pt idx="85">
                  <c:v>4.0721982490707962</c:v>
                </c:pt>
                <c:pt idx="86">
                  <c:v>4.0704590764482962</c:v>
                </c:pt>
                <c:pt idx="87">
                  <c:v>4.0696265976237456</c:v>
                </c:pt>
                <c:pt idx="88">
                  <c:v>4.0693744212131904</c:v>
                </c:pt>
                <c:pt idx="89">
                  <c:v>4.0677318683798349</c:v>
                </c:pt>
                <c:pt idx="90">
                  <c:v>4.067331134346551</c:v>
                </c:pt>
                <c:pt idx="91">
                  <c:v>4.0656229313692451</c:v>
                </c:pt>
                <c:pt idx="92">
                  <c:v>4.0645358000413347</c:v>
                </c:pt>
                <c:pt idx="93">
                  <c:v>4.0649165431153964</c:v>
                </c:pt>
                <c:pt idx="94">
                  <c:v>4.0632313302275245</c:v>
                </c:pt>
                <c:pt idx="95">
                  <c:v>4.062142966573739</c:v>
                </c:pt>
                <c:pt idx="96">
                  <c:v>4.0594435329884542</c:v>
                </c:pt>
                <c:pt idx="97">
                  <c:v>4.0575349982779993</c:v>
                </c:pt>
                <c:pt idx="98">
                  <c:v>4.0578010704851915</c:v>
                </c:pt>
                <c:pt idx="99">
                  <c:v>4.0564070936945429</c:v>
                </c:pt>
                <c:pt idx="100">
                  <c:v>4.0547502854959472</c:v>
                </c:pt>
                <c:pt idx="101">
                  <c:v>4.0531562863646124</c:v>
                </c:pt>
                <c:pt idx="102">
                  <c:v>4.0519855476093491</c:v>
                </c:pt>
                <c:pt idx="103">
                  <c:v>4.0504596879237722</c:v>
                </c:pt>
                <c:pt idx="104">
                  <c:v>4.049631221262417</c:v>
                </c:pt>
                <c:pt idx="105">
                  <c:v>4.050165790971227</c:v>
                </c:pt>
                <c:pt idx="106">
                  <c:v>4.0485954241842874</c:v>
                </c:pt>
                <c:pt idx="107">
                  <c:v>4.0473625056290148</c:v>
                </c:pt>
                <c:pt idx="108">
                  <c:v>4.0475977925703504</c:v>
                </c:pt>
                <c:pt idx="109">
                  <c:v>4.0430010023708869</c:v>
                </c:pt>
                <c:pt idx="110">
                  <c:v>4.0424490293075328</c:v>
                </c:pt>
                <c:pt idx="111">
                  <c:v>4.0409344471867819</c:v>
                </c:pt>
                <c:pt idx="112">
                  <c:v>4.0390267549058221</c:v>
                </c:pt>
                <c:pt idx="113">
                  <c:v>4.0373360230259987</c:v>
                </c:pt>
                <c:pt idx="114">
                  <c:v>4.0369297403053901</c:v>
                </c:pt>
                <c:pt idx="115">
                  <c:v>4.0350390371481728</c:v>
                </c:pt>
                <c:pt idx="116">
                  <c:v>4.0325825459518549</c:v>
                </c:pt>
                <c:pt idx="117">
                  <c:v>4.0313884083863272</c:v>
                </c:pt>
                <c:pt idx="118">
                  <c:v>4.0293931742851798</c:v>
                </c:pt>
                <c:pt idx="119">
                  <c:v>4.0281053464100047</c:v>
                </c:pt>
                <c:pt idx="120">
                  <c:v>4.0266421306319558</c:v>
                </c:pt>
                <c:pt idx="121">
                  <c:v>4.0253140152210527</c:v>
                </c:pt>
                <c:pt idx="122">
                  <c:v>4.0220421801740018</c:v>
                </c:pt>
                <c:pt idx="123">
                  <c:v>4.022320667559157</c:v>
                </c:pt>
                <c:pt idx="124">
                  <c:v>4.018788180590402</c:v>
                </c:pt>
                <c:pt idx="125">
                  <c:v>4.0171943635213321</c:v>
                </c:pt>
                <c:pt idx="126">
                  <c:v>4.0155303999455416</c:v>
                </c:pt>
                <c:pt idx="127">
                  <c:v>4.0130070606409909</c:v>
                </c:pt>
                <c:pt idx="128">
                  <c:v>4.010227698633404</c:v>
                </c:pt>
                <c:pt idx="129">
                  <c:v>4.0105096583731106</c:v>
                </c:pt>
                <c:pt idx="130">
                  <c:v>4.0070143017953077</c:v>
                </c:pt>
                <c:pt idx="131">
                  <c:v>4.0048508515798185</c:v>
                </c:pt>
                <c:pt idx="132">
                  <c:v>4.0019129026119407</c:v>
                </c:pt>
                <c:pt idx="133">
                  <c:v>3.999849375504148</c:v>
                </c:pt>
                <c:pt idx="134">
                  <c:v>3.9959244188433014</c:v>
                </c:pt>
                <c:pt idx="135">
                  <c:v>3.9919318338181315</c:v>
                </c:pt>
                <c:pt idx="136">
                  <c:v>3.9891962929604174</c:v>
                </c:pt>
                <c:pt idx="137">
                  <c:v>3.9845708655044607</c:v>
                </c:pt>
                <c:pt idx="138">
                  <c:v>3.9795624793673534</c:v>
                </c:pt>
                <c:pt idx="139">
                  <c:v>3.974403250007339</c:v>
                </c:pt>
                <c:pt idx="140">
                  <c:v>3.967276295067371</c:v>
                </c:pt>
                <c:pt idx="141">
                  <c:v>3.9573098852279527</c:v>
                </c:pt>
                <c:pt idx="142">
                  <c:v>3.9478671501982689</c:v>
                </c:pt>
                <c:pt idx="143">
                  <c:v>3.9359642738774276</c:v>
                </c:pt>
                <c:pt idx="144">
                  <c:v>3.9176607704571942</c:v>
                </c:pt>
                <c:pt idx="145">
                  <c:v>3.8977516272472119</c:v>
                </c:pt>
                <c:pt idx="146">
                  <c:v>3.8718757945034756</c:v>
                </c:pt>
                <c:pt idx="147">
                  <c:v>3.8285834035865887</c:v>
                </c:pt>
                <c:pt idx="148">
                  <c:v>3.7503642461256419</c:v>
                </c:pt>
                <c:pt idx="149">
                  <c:v>3.632218969334176</c:v>
                </c:pt>
                <c:pt idx="150">
                  <c:v>3.4658031859994867</c:v>
                </c:pt>
                <c:pt idx="151">
                  <c:v>3.2686205142437172</c:v>
                </c:pt>
                <c:pt idx="152">
                  <c:v>3.0509278407196465</c:v>
                </c:pt>
                <c:pt idx="153">
                  <c:v>2.8169171115976246</c:v>
                </c:pt>
                <c:pt idx="154">
                  <c:v>2.5704953436924582</c:v>
                </c:pt>
                <c:pt idx="155">
                  <c:v>2.3180527519281799</c:v>
                </c:pt>
                <c:pt idx="156">
                  <c:v>2.0660155795365296</c:v>
                </c:pt>
                <c:pt idx="157">
                  <c:v>1.8206609104777745</c:v>
                </c:pt>
                <c:pt idx="158">
                  <c:v>1.5870643888751732</c:v>
                </c:pt>
                <c:pt idx="159">
                  <c:v>1.370707011084126</c:v>
                </c:pt>
                <c:pt idx="160">
                  <c:v>1.1745174500044295</c:v>
                </c:pt>
                <c:pt idx="161">
                  <c:v>1.0016376666423039</c:v>
                </c:pt>
                <c:pt idx="162">
                  <c:v>0.85479102828728371</c:v>
                </c:pt>
                <c:pt idx="163">
                  <c:v>0.73647389916771289</c:v>
                </c:pt>
                <c:pt idx="164">
                  <c:v>0.64746447612918112</c:v>
                </c:pt>
                <c:pt idx="165">
                  <c:v>0.58669850772433085</c:v>
                </c:pt>
                <c:pt idx="166">
                  <c:v>0.54875717677008773</c:v>
                </c:pt>
                <c:pt idx="167">
                  <c:v>0.52558984593607705</c:v>
                </c:pt>
                <c:pt idx="168">
                  <c:v>0.51060644798121879</c:v>
                </c:pt>
                <c:pt idx="169">
                  <c:v>0.50029829360663491</c:v>
                </c:pt>
                <c:pt idx="170">
                  <c:v>0.49282545394369637</c:v>
                </c:pt>
                <c:pt idx="171">
                  <c:v>0.48682292986654391</c:v>
                </c:pt>
                <c:pt idx="172">
                  <c:v>0.48190009606477791</c:v>
                </c:pt>
                <c:pt idx="173">
                  <c:v>0.47777354727980065</c:v>
                </c:pt>
                <c:pt idx="174">
                  <c:v>0.47428105304760743</c:v>
                </c:pt>
                <c:pt idx="175">
                  <c:v>0.47123165999467109</c:v>
                </c:pt>
                <c:pt idx="176">
                  <c:v>0.46842945347662557</c:v>
                </c:pt>
                <c:pt idx="177">
                  <c:v>0.46598377884378794</c:v>
                </c:pt>
                <c:pt idx="178">
                  <c:v>0.46366158523534257</c:v>
                </c:pt>
                <c:pt idx="179">
                  <c:v>0.4615638327627356</c:v>
                </c:pt>
                <c:pt idx="180">
                  <c:v>0.45967246822251867</c:v>
                </c:pt>
                <c:pt idx="181">
                  <c:v>0.45794822136724173</c:v>
                </c:pt>
                <c:pt idx="182">
                  <c:v>0.45644096747780533</c:v>
                </c:pt>
                <c:pt idx="183">
                  <c:v>0.45496472048261705</c:v>
                </c:pt>
                <c:pt idx="184">
                  <c:v>0.45360507048644444</c:v>
                </c:pt>
                <c:pt idx="185">
                  <c:v>0.45214206147914182</c:v>
                </c:pt>
                <c:pt idx="186">
                  <c:v>0.45091684036282126</c:v>
                </c:pt>
                <c:pt idx="187">
                  <c:v>0.44970413705042378</c:v>
                </c:pt>
                <c:pt idx="188">
                  <c:v>0.44858386634361319</c:v>
                </c:pt>
                <c:pt idx="189">
                  <c:v>0.44756424939467154</c:v>
                </c:pt>
                <c:pt idx="190">
                  <c:v>0.44659261901894265</c:v>
                </c:pt>
                <c:pt idx="191">
                  <c:v>0.44562611382322587</c:v>
                </c:pt>
                <c:pt idx="192">
                  <c:v>0.44452558944347575</c:v>
                </c:pt>
                <c:pt idx="193">
                  <c:v>0.44357152784400317</c:v>
                </c:pt>
                <c:pt idx="194">
                  <c:v>0.44254966307501609</c:v>
                </c:pt>
                <c:pt idx="195">
                  <c:v>0.44161243008286782</c:v>
                </c:pt>
                <c:pt idx="196">
                  <c:v>0.44062042173196647</c:v>
                </c:pt>
                <c:pt idx="197">
                  <c:v>0.43977800542945461</c:v>
                </c:pt>
                <c:pt idx="198">
                  <c:v>0.43891220137140757</c:v>
                </c:pt>
                <c:pt idx="199">
                  <c:v>0.43810404526361352</c:v>
                </c:pt>
                <c:pt idx="200">
                  <c:v>0.43724532009460104</c:v>
                </c:pt>
                <c:pt idx="201">
                  <c:v>0.4363749804626838</c:v>
                </c:pt>
                <c:pt idx="202">
                  <c:v>0.43550602059357879</c:v>
                </c:pt>
                <c:pt idx="203">
                  <c:v>0.43460627212767117</c:v>
                </c:pt>
                <c:pt idx="204">
                  <c:v>0.43380800619137272</c:v>
                </c:pt>
                <c:pt idx="205">
                  <c:v>0.43296410125054308</c:v>
                </c:pt>
                <c:pt idx="206">
                  <c:v>0.43215269297297348</c:v>
                </c:pt>
                <c:pt idx="207">
                  <c:v>0.43133849674624686</c:v>
                </c:pt>
                <c:pt idx="208">
                  <c:v>0.4305445191844231</c:v>
                </c:pt>
                <c:pt idx="209">
                  <c:v>0.42969563741130157</c:v>
                </c:pt>
                <c:pt idx="210">
                  <c:v>0.42892851773580837</c:v>
                </c:pt>
                <c:pt idx="211">
                  <c:v>0.42820574599355177</c:v>
                </c:pt>
                <c:pt idx="212">
                  <c:v>0.42734508123134457</c:v>
                </c:pt>
                <c:pt idx="213">
                  <c:v>0.42654558556258659</c:v>
                </c:pt>
                <c:pt idx="214">
                  <c:v>0.42573758061408368</c:v>
                </c:pt>
                <c:pt idx="215">
                  <c:v>0.42494663042639513</c:v>
                </c:pt>
                <c:pt idx="216">
                  <c:v>0.42416356635260982</c:v>
                </c:pt>
                <c:pt idx="217">
                  <c:v>0.42343803995383106</c:v>
                </c:pt>
                <c:pt idx="218">
                  <c:v>0.42266604252982165</c:v>
                </c:pt>
                <c:pt idx="219">
                  <c:v>0.4217801242779079</c:v>
                </c:pt>
                <c:pt idx="220">
                  <c:v>0.42108061282939468</c:v>
                </c:pt>
                <c:pt idx="221">
                  <c:v>0.42027375847642712</c:v>
                </c:pt>
                <c:pt idx="222">
                  <c:v>0.41952808781825734</c:v>
                </c:pt>
                <c:pt idx="223">
                  <c:v>0.4187656306213372</c:v>
                </c:pt>
                <c:pt idx="224">
                  <c:v>0.41796259186929718</c:v>
                </c:pt>
                <c:pt idx="225">
                  <c:v>0.41714487120285737</c:v>
                </c:pt>
                <c:pt idx="226">
                  <c:v>0.41633560227761623</c:v>
                </c:pt>
                <c:pt idx="227">
                  <c:v>0.41558535356038956</c:v>
                </c:pt>
                <c:pt idx="228">
                  <c:v>0.41485563502586936</c:v>
                </c:pt>
                <c:pt idx="229">
                  <c:v>0.41402915057348483</c:v>
                </c:pt>
                <c:pt idx="230">
                  <c:v>0.41319390407750067</c:v>
                </c:pt>
                <c:pt idx="231">
                  <c:v>0.41250387382372505</c:v>
                </c:pt>
                <c:pt idx="232">
                  <c:v>0.41171463991910628</c:v>
                </c:pt>
                <c:pt idx="233">
                  <c:v>0.41097361437930036</c:v>
                </c:pt>
                <c:pt idx="234">
                  <c:v>0.41030315628493386</c:v>
                </c:pt>
                <c:pt idx="235">
                  <c:v>0.40951725326179472</c:v>
                </c:pt>
                <c:pt idx="236">
                  <c:v>0.40868973039102052</c:v>
                </c:pt>
                <c:pt idx="237">
                  <c:v>0.40795789783151498</c:v>
                </c:pt>
                <c:pt idx="238">
                  <c:v>0.40726997261369302</c:v>
                </c:pt>
                <c:pt idx="239">
                  <c:v>0.40649461955390975</c:v>
                </c:pt>
                <c:pt idx="240">
                  <c:v>0.40578695814990229</c:v>
                </c:pt>
                <c:pt idx="241">
                  <c:v>0.40505449442394936</c:v>
                </c:pt>
                <c:pt idx="242">
                  <c:v>0.40429704130711247</c:v>
                </c:pt>
                <c:pt idx="243">
                  <c:v>0.40342834829336427</c:v>
                </c:pt>
                <c:pt idx="244">
                  <c:v>0.40269112466573459</c:v>
                </c:pt>
                <c:pt idx="245">
                  <c:v>0.40188396444324992</c:v>
                </c:pt>
                <c:pt idx="246">
                  <c:v>0.40112717997055025</c:v>
                </c:pt>
                <c:pt idx="247">
                  <c:v>0.40037224351627432</c:v>
                </c:pt>
                <c:pt idx="248">
                  <c:v>0.39961520837730158</c:v>
                </c:pt>
                <c:pt idx="249">
                  <c:v>0.39892108646908969</c:v>
                </c:pt>
                <c:pt idx="250">
                  <c:v>0.39804418499328414</c:v>
                </c:pt>
                <c:pt idx="251">
                  <c:v>0.39720883675899166</c:v>
                </c:pt>
                <c:pt idx="252">
                  <c:v>0.39637788558247533</c:v>
                </c:pt>
                <c:pt idx="253">
                  <c:v>0.39573794929413153</c:v>
                </c:pt>
                <c:pt idx="254">
                  <c:v>0.39509857963699169</c:v>
                </c:pt>
                <c:pt idx="255">
                  <c:v>0.3944351349278265</c:v>
                </c:pt>
                <c:pt idx="256">
                  <c:v>0.3936169017000663</c:v>
                </c:pt>
                <c:pt idx="257">
                  <c:v>0.39276635942198301</c:v>
                </c:pt>
                <c:pt idx="258">
                  <c:v>0.39207544374140646</c:v>
                </c:pt>
                <c:pt idx="259">
                  <c:v>0.39128465779544674</c:v>
                </c:pt>
                <c:pt idx="260">
                  <c:v>0.39047331522067136</c:v>
                </c:pt>
                <c:pt idx="261">
                  <c:v>0.38970942402986225</c:v>
                </c:pt>
                <c:pt idx="262">
                  <c:v>0.38889836238278808</c:v>
                </c:pt>
                <c:pt idx="263">
                  <c:v>0.38811092187758633</c:v>
                </c:pt>
                <c:pt idx="264">
                  <c:v>0.38743624386505754</c:v>
                </c:pt>
                <c:pt idx="265">
                  <c:v>0.38676231659630128</c:v>
                </c:pt>
                <c:pt idx="266">
                  <c:v>0.3859528693192032</c:v>
                </c:pt>
                <c:pt idx="267">
                  <c:v>0.38521568858772803</c:v>
                </c:pt>
                <c:pt idx="268">
                  <c:v>0.38449144184453765</c:v>
                </c:pt>
                <c:pt idx="269">
                  <c:v>0.3836382396243822</c:v>
                </c:pt>
                <c:pt idx="270">
                  <c:v>0.38277904409195534</c:v>
                </c:pt>
                <c:pt idx="271">
                  <c:v>0.3819706446231016</c:v>
                </c:pt>
                <c:pt idx="272">
                  <c:v>0.38126234568272915</c:v>
                </c:pt>
                <c:pt idx="273">
                  <c:v>0.38049982529293214</c:v>
                </c:pt>
                <c:pt idx="274">
                  <c:v>0.37984247095458468</c:v>
                </c:pt>
                <c:pt idx="275">
                  <c:v>0.37908950962526672</c:v>
                </c:pt>
                <c:pt idx="276">
                  <c:v>0.3783804660909893</c:v>
                </c:pt>
                <c:pt idx="277">
                  <c:v>0.3775099774996955</c:v>
                </c:pt>
                <c:pt idx="278">
                  <c:v>0.37675533345831519</c:v>
                </c:pt>
                <c:pt idx="279">
                  <c:v>0.37601258659051895</c:v>
                </c:pt>
                <c:pt idx="280">
                  <c:v>0.37531082252547482</c:v>
                </c:pt>
                <c:pt idx="281">
                  <c:v>0.37454873288403573</c:v>
                </c:pt>
                <c:pt idx="282">
                  <c:v>0.37373213857422422</c:v>
                </c:pt>
                <c:pt idx="283">
                  <c:v>0.37290359640112297</c:v>
                </c:pt>
                <c:pt idx="284">
                  <c:v>0.37220275404870207</c:v>
                </c:pt>
                <c:pt idx="285">
                  <c:v>0.37142296328757085</c:v>
                </c:pt>
                <c:pt idx="286">
                  <c:v>0.37063730690879076</c:v>
                </c:pt>
                <c:pt idx="287">
                  <c:v>0.36982662057312454</c:v>
                </c:pt>
                <c:pt idx="288">
                  <c:v>0.36908740802221796</c:v>
                </c:pt>
                <c:pt idx="289">
                  <c:v>0.36835819987032592</c:v>
                </c:pt>
                <c:pt idx="290">
                  <c:v>0.36749600332402999</c:v>
                </c:pt>
                <c:pt idx="291">
                  <c:v>0.36666407329594392</c:v>
                </c:pt>
                <c:pt idx="292">
                  <c:v>0.36584406153350635</c:v>
                </c:pt>
                <c:pt idx="293">
                  <c:v>0.36508070219166061</c:v>
                </c:pt>
                <c:pt idx="294">
                  <c:v>0.36437990388345359</c:v>
                </c:pt>
                <c:pt idx="295">
                  <c:v>0.36368048777209977</c:v>
                </c:pt>
                <c:pt idx="296">
                  <c:v>0.36291679417783623</c:v>
                </c:pt>
                <c:pt idx="297">
                  <c:v>0.36225876645839056</c:v>
                </c:pt>
                <c:pt idx="298">
                  <c:v>0.36141626426097601</c:v>
                </c:pt>
                <c:pt idx="299">
                  <c:v>0.36062240987175259</c:v>
                </c:pt>
                <c:pt idx="300">
                  <c:v>0.35985625092392698</c:v>
                </c:pt>
                <c:pt idx="301">
                  <c:v>0.35919046274493954</c:v>
                </c:pt>
                <c:pt idx="302">
                  <c:v>0.35829006852429507</c:v>
                </c:pt>
                <c:pt idx="303">
                  <c:v>0.35760796381106302</c:v>
                </c:pt>
                <c:pt idx="304">
                  <c:v>0.35676266965810455</c:v>
                </c:pt>
                <c:pt idx="305">
                  <c:v>0.35592714193534419</c:v>
                </c:pt>
                <c:pt idx="306">
                  <c:v>0.35514652661060697</c:v>
                </c:pt>
                <c:pt idx="307">
                  <c:v>0.35435481545866554</c:v>
                </c:pt>
                <c:pt idx="308">
                  <c:v>0.35356044020516653</c:v>
                </c:pt>
                <c:pt idx="309">
                  <c:v>0.35281911932524596</c:v>
                </c:pt>
                <c:pt idx="310">
                  <c:v>0.35203327849267513</c:v>
                </c:pt>
                <c:pt idx="311">
                  <c:v>0.351232212709087</c:v>
                </c:pt>
                <c:pt idx="312">
                  <c:v>0.35053224456876692</c:v>
                </c:pt>
                <c:pt idx="313">
                  <c:v>0.34983121883776502</c:v>
                </c:pt>
                <c:pt idx="314">
                  <c:v>0.34904774774258623</c:v>
                </c:pt>
                <c:pt idx="315">
                  <c:v>0.34835970454940829</c:v>
                </c:pt>
                <c:pt idx="316">
                  <c:v>0.3475256510416791</c:v>
                </c:pt>
                <c:pt idx="317">
                  <c:v>0.34678120893983772</c:v>
                </c:pt>
                <c:pt idx="318">
                  <c:v>0.34598606723288894</c:v>
                </c:pt>
                <c:pt idx="319">
                  <c:v>0.34523443294776596</c:v>
                </c:pt>
                <c:pt idx="320">
                  <c:v>0.34451107056315966</c:v>
                </c:pt>
                <c:pt idx="321">
                  <c:v>0.34363681333131463</c:v>
                </c:pt>
                <c:pt idx="322">
                  <c:v>0.3428576727731682</c:v>
                </c:pt>
                <c:pt idx="323">
                  <c:v>0.34202231212248579</c:v>
                </c:pt>
                <c:pt idx="324">
                  <c:v>0.34125118323544207</c:v>
                </c:pt>
                <c:pt idx="325">
                  <c:v>0.34039856520916134</c:v>
                </c:pt>
                <c:pt idx="326">
                  <c:v>0.33966833274781572</c:v>
                </c:pt>
                <c:pt idx="327">
                  <c:v>0.33895783411338881</c:v>
                </c:pt>
                <c:pt idx="328">
                  <c:v>0.33812532358799263</c:v>
                </c:pt>
                <c:pt idx="329">
                  <c:v>0.33742154266785934</c:v>
                </c:pt>
                <c:pt idx="330">
                  <c:v>0.33661595423035612</c:v>
                </c:pt>
                <c:pt idx="331">
                  <c:v>0.33578528142211833</c:v>
                </c:pt>
                <c:pt idx="332">
                  <c:v>0.33502143620913383</c:v>
                </c:pt>
                <c:pt idx="333">
                  <c:v>0.33427981763643955</c:v>
                </c:pt>
                <c:pt idx="334">
                  <c:v>0.33351226865532607</c:v>
                </c:pt>
                <c:pt idx="335">
                  <c:v>0.33277206514890795</c:v>
                </c:pt>
                <c:pt idx="336">
                  <c:v>0.33199220552267705</c:v>
                </c:pt>
                <c:pt idx="337">
                  <c:v>0.33123918958537107</c:v>
                </c:pt>
                <c:pt idx="338">
                  <c:v>0.33036097423774807</c:v>
                </c:pt>
                <c:pt idx="339">
                  <c:v>0.32951527008729475</c:v>
                </c:pt>
                <c:pt idx="340">
                  <c:v>0.32883194001540661</c:v>
                </c:pt>
                <c:pt idx="341">
                  <c:v>0.32804490365251904</c:v>
                </c:pt>
                <c:pt idx="342">
                  <c:v>0.32724932988882743</c:v>
                </c:pt>
                <c:pt idx="343">
                  <c:v>0.32651600273568598</c:v>
                </c:pt>
                <c:pt idx="344">
                  <c:v>0.32580877752257376</c:v>
                </c:pt>
                <c:pt idx="345">
                  <c:v>0.32498949865555554</c:v>
                </c:pt>
                <c:pt idx="346">
                  <c:v>0.32426790037487058</c:v>
                </c:pt>
                <c:pt idx="347">
                  <c:v>0.3234929629943093</c:v>
                </c:pt>
                <c:pt idx="348">
                  <c:v>0.32272419203293012</c:v>
                </c:pt>
                <c:pt idx="349">
                  <c:v>0.32189879956686207</c:v>
                </c:pt>
                <c:pt idx="350">
                  <c:v>0.32101354363700968</c:v>
                </c:pt>
                <c:pt idx="351">
                  <c:v>0.32023689290312196</c:v>
                </c:pt>
                <c:pt idx="352">
                  <c:v>0.31945737369502963</c:v>
                </c:pt>
                <c:pt idx="353">
                  <c:v>0.31871805813065435</c:v>
                </c:pt>
                <c:pt idx="354">
                  <c:v>0.31791926682947713</c:v>
                </c:pt>
                <c:pt idx="355">
                  <c:v>0.31721118678957749</c:v>
                </c:pt>
                <c:pt idx="356">
                  <c:v>0.31641293621587374</c:v>
                </c:pt>
                <c:pt idx="357">
                  <c:v>0.3156449390223745</c:v>
                </c:pt>
                <c:pt idx="358">
                  <c:v>0.31487772195974417</c:v>
                </c:pt>
                <c:pt idx="359">
                  <c:v>0.31406103384219258</c:v>
                </c:pt>
                <c:pt idx="360">
                  <c:v>0.31328210455530614</c:v>
                </c:pt>
                <c:pt idx="361">
                  <c:v>0.31245311594427572</c:v>
                </c:pt>
                <c:pt idx="362">
                  <c:v>0.31170205285428293</c:v>
                </c:pt>
                <c:pt idx="363">
                  <c:v>0.31104117038267604</c:v>
                </c:pt>
                <c:pt idx="364">
                  <c:v>0.3105822261796104</c:v>
                </c:pt>
                <c:pt idx="365">
                  <c:v>0.31022492362156284</c:v>
                </c:pt>
                <c:pt idx="366">
                  <c:v>0.31002365694191286</c:v>
                </c:pt>
                <c:pt idx="367">
                  <c:v>0.30979283783141187</c:v>
                </c:pt>
                <c:pt idx="368">
                  <c:v>0.30975167654173769</c:v>
                </c:pt>
                <c:pt idx="369">
                  <c:v>0.30965536607933841</c:v>
                </c:pt>
                <c:pt idx="370">
                  <c:v>0.30959927698489936</c:v>
                </c:pt>
                <c:pt idx="371">
                  <c:v>0.30947870738115613</c:v>
                </c:pt>
                <c:pt idx="372">
                  <c:v>0.30942253071351694</c:v>
                </c:pt>
                <c:pt idx="373">
                  <c:v>0.30934007595911028</c:v>
                </c:pt>
                <c:pt idx="374">
                  <c:v>0.30928926118621536</c:v>
                </c:pt>
                <c:pt idx="375">
                  <c:v>0.30930054261774703</c:v>
                </c:pt>
                <c:pt idx="376">
                  <c:v>0.30919923998055754</c:v>
                </c:pt>
                <c:pt idx="377">
                  <c:v>0.30925853625284994</c:v>
                </c:pt>
                <c:pt idx="378">
                  <c:v>0.30920700815358482</c:v>
                </c:pt>
                <c:pt idx="379">
                  <c:v>0.30921416649555983</c:v>
                </c:pt>
                <c:pt idx="380">
                  <c:v>0.30946418370514167</c:v>
                </c:pt>
                <c:pt idx="381">
                  <c:v>0.30986263075954873</c:v>
                </c:pt>
                <c:pt idx="382">
                  <c:v>0.31046505796777724</c:v>
                </c:pt>
                <c:pt idx="383">
                  <c:v>0.31105084202582095</c:v>
                </c:pt>
                <c:pt idx="384">
                  <c:v>0.31177528194118748</c:v>
                </c:pt>
                <c:pt idx="385">
                  <c:v>0.31254649779892518</c:v>
                </c:pt>
                <c:pt idx="386">
                  <c:v>0.31325134937148513</c:v>
                </c:pt>
                <c:pt idx="387">
                  <c:v>0.31395872586066453</c:v>
                </c:pt>
                <c:pt idx="388">
                  <c:v>0.31481275713452123</c:v>
                </c:pt>
                <c:pt idx="389">
                  <c:v>0.31552539518358758</c:v>
                </c:pt>
                <c:pt idx="390">
                  <c:v>0.31630378137729942</c:v>
                </c:pt>
                <c:pt idx="391">
                  <c:v>0.31716769202165424</c:v>
                </c:pt>
                <c:pt idx="392">
                  <c:v>0.31799773679427457</c:v>
                </c:pt>
                <c:pt idx="393">
                  <c:v>0.31875888927351098</c:v>
                </c:pt>
                <c:pt idx="394">
                  <c:v>0.31945777334759418</c:v>
                </c:pt>
                <c:pt idx="395">
                  <c:v>0.32019830962579338</c:v>
                </c:pt>
                <c:pt idx="396">
                  <c:v>0.32097448253865485</c:v>
                </c:pt>
                <c:pt idx="397">
                  <c:v>0.32184490187438974</c:v>
                </c:pt>
                <c:pt idx="398">
                  <c:v>0.32257067572822773</c:v>
                </c:pt>
                <c:pt idx="399">
                  <c:v>0.32341489571456139</c:v>
                </c:pt>
                <c:pt idx="400">
                  <c:v>0.32421103244558641</c:v>
                </c:pt>
                <c:pt idx="401">
                  <c:v>0.32497873956486228</c:v>
                </c:pt>
                <c:pt idx="402">
                  <c:v>0.32575821251211085</c:v>
                </c:pt>
                <c:pt idx="403">
                  <c:v>0.32654800589196581</c:v>
                </c:pt>
                <c:pt idx="404">
                  <c:v>0.32731480594579071</c:v>
                </c:pt>
                <c:pt idx="405">
                  <c:v>0.32816428569196032</c:v>
                </c:pt>
                <c:pt idx="406">
                  <c:v>0.32896029748553174</c:v>
                </c:pt>
                <c:pt idx="407">
                  <c:v>0.32965104878781726</c:v>
                </c:pt>
                <c:pt idx="408">
                  <c:v>0.33051239422219936</c:v>
                </c:pt>
                <c:pt idx="409">
                  <c:v>0.33133257641914565</c:v>
                </c:pt>
                <c:pt idx="410">
                  <c:v>0.33210385175279122</c:v>
                </c:pt>
                <c:pt idx="411">
                  <c:v>0.33281398211805302</c:v>
                </c:pt>
                <c:pt idx="412">
                  <c:v>0.33354430378594196</c:v>
                </c:pt>
                <c:pt idx="413">
                  <c:v>0.33420115353610957</c:v>
                </c:pt>
                <c:pt idx="414">
                  <c:v>0.33498961109262793</c:v>
                </c:pt>
                <c:pt idx="415">
                  <c:v>0.33581953320408059</c:v>
                </c:pt>
                <c:pt idx="416">
                  <c:v>0.33649215377439701</c:v>
                </c:pt>
                <c:pt idx="417">
                  <c:v>0.33726008556300135</c:v>
                </c:pt>
                <c:pt idx="418">
                  <c:v>0.33795578869517995</c:v>
                </c:pt>
                <c:pt idx="419">
                  <c:v>0.33876095934287392</c:v>
                </c:pt>
                <c:pt idx="420">
                  <c:v>0.33949621632996924</c:v>
                </c:pt>
                <c:pt idx="421">
                  <c:v>0.3401974953951456</c:v>
                </c:pt>
                <c:pt idx="422">
                  <c:v>0.34097521238520812</c:v>
                </c:pt>
                <c:pt idx="423">
                  <c:v>0.34179299907095434</c:v>
                </c:pt>
                <c:pt idx="424">
                  <c:v>0.34247462229254882</c:v>
                </c:pt>
                <c:pt idx="425">
                  <c:v>0.34326158672262574</c:v>
                </c:pt>
                <c:pt idx="426">
                  <c:v>0.34399170807454715</c:v>
                </c:pt>
                <c:pt idx="427">
                  <c:v>0.34480324546239599</c:v>
                </c:pt>
                <c:pt idx="428">
                  <c:v>0.34554450273977583</c:v>
                </c:pt>
                <c:pt idx="429">
                  <c:v>0.34632260246911262</c:v>
                </c:pt>
                <c:pt idx="430">
                  <c:v>0.34717175342934659</c:v>
                </c:pt>
                <c:pt idx="431">
                  <c:v>0.34791683639372128</c:v>
                </c:pt>
                <c:pt idx="432">
                  <c:v>0.34870656130190697</c:v>
                </c:pt>
                <c:pt idx="433">
                  <c:v>0.34944088031977599</c:v>
                </c:pt>
                <c:pt idx="434">
                  <c:v>0.35015820304417256</c:v>
                </c:pt>
                <c:pt idx="435">
                  <c:v>0.35092776110756035</c:v>
                </c:pt>
                <c:pt idx="436">
                  <c:v>0.35169197850155792</c:v>
                </c:pt>
                <c:pt idx="437">
                  <c:v>0.35240110402480918</c:v>
                </c:pt>
                <c:pt idx="438">
                  <c:v>0.3531323337083373</c:v>
                </c:pt>
                <c:pt idx="439">
                  <c:v>0.35389397103595938</c:v>
                </c:pt>
                <c:pt idx="440">
                  <c:v>0.35464489024756263</c:v>
                </c:pt>
                <c:pt idx="441">
                  <c:v>0.35541254478847045</c:v>
                </c:pt>
                <c:pt idx="442">
                  <c:v>0.35608847319619213</c:v>
                </c:pt>
                <c:pt idx="443">
                  <c:v>0.3568658383481883</c:v>
                </c:pt>
                <c:pt idx="444">
                  <c:v>0.35767145517623677</c:v>
                </c:pt>
                <c:pt idx="445">
                  <c:v>0.35843265547627329</c:v>
                </c:pt>
                <c:pt idx="446">
                  <c:v>0.35918022043674247</c:v>
                </c:pt>
                <c:pt idx="447">
                  <c:v>0.36002707646835597</c:v>
                </c:pt>
                <c:pt idx="448">
                  <c:v>0.36076518263406165</c:v>
                </c:pt>
                <c:pt idx="449">
                  <c:v>0.36152175848537438</c:v>
                </c:pt>
                <c:pt idx="450">
                  <c:v>0.36229281518780038</c:v>
                </c:pt>
                <c:pt idx="451">
                  <c:v>0.36309615796381212</c:v>
                </c:pt>
                <c:pt idx="452">
                  <c:v>0.3638270080140214</c:v>
                </c:pt>
                <c:pt idx="453">
                  <c:v>0.36462671999387003</c:v>
                </c:pt>
                <c:pt idx="454">
                  <c:v>0.36533867747688431</c:v>
                </c:pt>
                <c:pt idx="455">
                  <c:v>0.36608341461294391</c:v>
                </c:pt>
                <c:pt idx="456">
                  <c:v>0.36680660916995689</c:v>
                </c:pt>
                <c:pt idx="457">
                  <c:v>0.36760747186297327</c:v>
                </c:pt>
                <c:pt idx="458">
                  <c:v>0.3683604807770135</c:v>
                </c:pt>
                <c:pt idx="459">
                  <c:v>0.36909191118617501</c:v>
                </c:pt>
                <c:pt idx="460">
                  <c:v>0.36986591067706054</c:v>
                </c:pt>
                <c:pt idx="461">
                  <c:v>0.37056861248092959</c:v>
                </c:pt>
                <c:pt idx="462">
                  <c:v>0.37139601638617475</c:v>
                </c:pt>
                <c:pt idx="463">
                  <c:v>0.37214673166136414</c:v>
                </c:pt>
                <c:pt idx="464">
                  <c:v>0.37292010436307887</c:v>
                </c:pt>
                <c:pt idx="465">
                  <c:v>0.37366817354487447</c:v>
                </c:pt>
                <c:pt idx="466">
                  <c:v>0.37441752754345187</c:v>
                </c:pt>
                <c:pt idx="467">
                  <c:v>0.37530814468363838</c:v>
                </c:pt>
                <c:pt idx="468">
                  <c:v>0.3760496205813515</c:v>
                </c:pt>
                <c:pt idx="469">
                  <c:v>0.37683734773522798</c:v>
                </c:pt>
                <c:pt idx="470">
                  <c:v>0.37759894349082079</c:v>
                </c:pt>
                <c:pt idx="471">
                  <c:v>0.37837993657539565</c:v>
                </c:pt>
                <c:pt idx="472">
                  <c:v>0.3791656817532511</c:v>
                </c:pt>
                <c:pt idx="473">
                  <c:v>0.3798280142844318</c:v>
                </c:pt>
                <c:pt idx="474">
                  <c:v>0.38048645109973389</c:v>
                </c:pt>
                <c:pt idx="475">
                  <c:v>0.38125868495941062</c:v>
                </c:pt>
                <c:pt idx="476">
                  <c:v>0.38195616795712939</c:v>
                </c:pt>
                <c:pt idx="477">
                  <c:v>0.3827235442158694</c:v>
                </c:pt>
                <c:pt idx="478">
                  <c:v>0.38342957820889989</c:v>
                </c:pt>
                <c:pt idx="479">
                  <c:v>0.38422192760786417</c:v>
                </c:pt>
                <c:pt idx="480">
                  <c:v>0.38497197254342908</c:v>
                </c:pt>
                <c:pt idx="481">
                  <c:v>0.38576229454361505</c:v>
                </c:pt>
                <c:pt idx="482">
                  <c:v>0.38653158064154403</c:v>
                </c:pt>
                <c:pt idx="483">
                  <c:v>0.38717415130380295</c:v>
                </c:pt>
                <c:pt idx="484">
                  <c:v>0.38799685640391091</c:v>
                </c:pt>
                <c:pt idx="485">
                  <c:v>0.38882792312518866</c:v>
                </c:pt>
                <c:pt idx="486">
                  <c:v>0.38955687331612499</c:v>
                </c:pt>
                <c:pt idx="487">
                  <c:v>0.3902833790155591</c:v>
                </c:pt>
                <c:pt idx="488">
                  <c:v>0.39108277392351265</c:v>
                </c:pt>
                <c:pt idx="489">
                  <c:v>0.39184989839863615</c:v>
                </c:pt>
                <c:pt idx="490">
                  <c:v>0.39261320705551933</c:v>
                </c:pt>
                <c:pt idx="491">
                  <c:v>0.39338211419633845</c:v>
                </c:pt>
                <c:pt idx="492">
                  <c:v>0.39417411028745569</c:v>
                </c:pt>
                <c:pt idx="493">
                  <c:v>0.39489921904138681</c:v>
                </c:pt>
                <c:pt idx="494">
                  <c:v>0.39556720213036711</c:v>
                </c:pt>
                <c:pt idx="495">
                  <c:v>0.39639528606605046</c:v>
                </c:pt>
                <c:pt idx="496">
                  <c:v>0.39706210240791434</c:v>
                </c:pt>
                <c:pt idx="497">
                  <c:v>0.39787044835820484</c:v>
                </c:pt>
                <c:pt idx="498">
                  <c:v>0.39852767833863012</c:v>
                </c:pt>
                <c:pt idx="499">
                  <c:v>0.39936565608427627</c:v>
                </c:pt>
                <c:pt idx="500">
                  <c:v>0.40012188558255363</c:v>
                </c:pt>
                <c:pt idx="501">
                  <c:v>0.40090997920572591</c:v>
                </c:pt>
                <c:pt idx="502">
                  <c:v>0.40161346772062595</c:v>
                </c:pt>
                <c:pt idx="503">
                  <c:v>0.40233838574435538</c:v>
                </c:pt>
                <c:pt idx="504">
                  <c:v>0.40302165195781908</c:v>
                </c:pt>
                <c:pt idx="505">
                  <c:v>0.40389483397660086</c:v>
                </c:pt>
                <c:pt idx="506">
                  <c:v>0.40469683881300361</c:v>
                </c:pt>
                <c:pt idx="507">
                  <c:v>0.40539281245598235</c:v>
                </c:pt>
                <c:pt idx="508">
                  <c:v>0.40615483443844691</c:v>
                </c:pt>
                <c:pt idx="509">
                  <c:v>0.40698894978015304</c:v>
                </c:pt>
                <c:pt idx="510">
                  <c:v>0.40773542861171608</c:v>
                </c:pt>
                <c:pt idx="511">
                  <c:v>0.40851545631841263</c:v>
                </c:pt>
                <c:pt idx="512">
                  <c:v>0.40919194514970481</c:v>
                </c:pt>
                <c:pt idx="513">
                  <c:v>0.40988636536007966</c:v>
                </c:pt>
                <c:pt idx="514">
                  <c:v>0.41061989648823255</c:v>
                </c:pt>
                <c:pt idx="515">
                  <c:v>0.41137008214896964</c:v>
                </c:pt>
                <c:pt idx="516">
                  <c:v>0.41209056757415935</c:v>
                </c:pt>
                <c:pt idx="517">
                  <c:v>0.41282866333076218</c:v>
                </c:pt>
                <c:pt idx="518">
                  <c:v>0.41360866822265657</c:v>
                </c:pt>
                <c:pt idx="519">
                  <c:v>0.41437317678084484</c:v>
                </c:pt>
                <c:pt idx="520">
                  <c:v>0.41510398787713465</c:v>
                </c:pt>
                <c:pt idx="521">
                  <c:v>0.41579808667414347</c:v>
                </c:pt>
                <c:pt idx="522">
                  <c:v>0.41657559333963551</c:v>
                </c:pt>
                <c:pt idx="523">
                  <c:v>0.41739292137939321</c:v>
                </c:pt>
                <c:pt idx="524">
                  <c:v>0.41811159100311163</c:v>
                </c:pt>
                <c:pt idx="525">
                  <c:v>0.41889783968481642</c:v>
                </c:pt>
                <c:pt idx="526">
                  <c:v>0.41967872309435894</c:v>
                </c:pt>
                <c:pt idx="527">
                  <c:v>0.42037733248936893</c:v>
                </c:pt>
                <c:pt idx="528">
                  <c:v>0.42109807101218499</c:v>
                </c:pt>
                <c:pt idx="529">
                  <c:v>0.42186686178294569</c:v>
                </c:pt>
                <c:pt idx="530">
                  <c:v>0.42261024659865759</c:v>
                </c:pt>
                <c:pt idx="531">
                  <c:v>0.42323429035390259</c:v>
                </c:pt>
                <c:pt idx="532">
                  <c:v>0.42410482458199589</c:v>
                </c:pt>
                <c:pt idx="533">
                  <c:v>0.4248493908272607</c:v>
                </c:pt>
                <c:pt idx="534">
                  <c:v>0.42557817255755181</c:v>
                </c:pt>
                <c:pt idx="535">
                  <c:v>0.42625486651288258</c:v>
                </c:pt>
                <c:pt idx="536">
                  <c:v>0.42697789369149103</c:v>
                </c:pt>
                <c:pt idx="537">
                  <c:v>0.42772922307037953</c:v>
                </c:pt>
                <c:pt idx="538">
                  <c:v>0.42850655612213023</c:v>
                </c:pt>
                <c:pt idx="539">
                  <c:v>0.42932753054939127</c:v>
                </c:pt>
                <c:pt idx="540">
                  <c:v>0.43010422453167346</c:v>
                </c:pt>
                <c:pt idx="541">
                  <c:v>0.43087676648168238</c:v>
                </c:pt>
                <c:pt idx="542">
                  <c:v>0.43167890508454476</c:v>
                </c:pt>
                <c:pt idx="543">
                  <c:v>0.43242122633506064</c:v>
                </c:pt>
                <c:pt idx="544">
                  <c:v>0.43315727515219404</c:v>
                </c:pt>
                <c:pt idx="545">
                  <c:v>0.43396466886621565</c:v>
                </c:pt>
                <c:pt idx="546">
                  <c:v>0.43475048110016007</c:v>
                </c:pt>
                <c:pt idx="547">
                  <c:v>0.43543252213292327</c:v>
                </c:pt>
                <c:pt idx="548">
                  <c:v>0.43625557561067763</c:v>
                </c:pt>
                <c:pt idx="549">
                  <c:v>0.43696169430717863</c:v>
                </c:pt>
                <c:pt idx="550">
                  <c:v>0.43780008128046333</c:v>
                </c:pt>
                <c:pt idx="551">
                  <c:v>0.43864871055616367</c:v>
                </c:pt>
                <c:pt idx="552">
                  <c:v>0.43942125134358473</c:v>
                </c:pt>
                <c:pt idx="553">
                  <c:v>0.44013034582945387</c:v>
                </c:pt>
                <c:pt idx="554">
                  <c:v>0.44088877755896883</c:v>
                </c:pt>
                <c:pt idx="555">
                  <c:v>0.44165835792684971</c:v>
                </c:pt>
                <c:pt idx="556">
                  <c:v>0.44238261911193294</c:v>
                </c:pt>
                <c:pt idx="557">
                  <c:v>0.44314324773512281</c:v>
                </c:pt>
                <c:pt idx="558">
                  <c:v>0.44390946560082301</c:v>
                </c:pt>
                <c:pt idx="559">
                  <c:v>0.44468781147041453</c:v>
                </c:pt>
                <c:pt idx="560">
                  <c:v>0.44543071225679748</c:v>
                </c:pt>
                <c:pt idx="561">
                  <c:v>0.44628606068551563</c:v>
                </c:pt>
                <c:pt idx="562">
                  <c:v>0.44708600460894254</c:v>
                </c:pt>
                <c:pt idx="563">
                  <c:v>0.44788232934806627</c:v>
                </c:pt>
                <c:pt idx="564">
                  <c:v>0.44873683482669968</c:v>
                </c:pt>
                <c:pt idx="565">
                  <c:v>0.44955125084303693</c:v>
                </c:pt>
                <c:pt idx="566">
                  <c:v>0.45035714198571375</c:v>
                </c:pt>
                <c:pt idx="567">
                  <c:v>0.45114480610267649</c:v>
                </c:pt>
                <c:pt idx="568">
                  <c:v>0.45197239062534539</c:v>
                </c:pt>
                <c:pt idx="569">
                  <c:v>0.45276914617853053</c:v>
                </c:pt>
                <c:pt idx="570">
                  <c:v>0.45359850981119221</c:v>
                </c:pt>
                <c:pt idx="571">
                  <c:v>0.45452570953838672</c:v>
                </c:pt>
                <c:pt idx="572">
                  <c:v>0.45547198237602893</c:v>
                </c:pt>
                <c:pt idx="573">
                  <c:v>0.456304300297174</c:v>
                </c:pt>
                <c:pt idx="574">
                  <c:v>0.45716152377167452</c:v>
                </c:pt>
                <c:pt idx="575">
                  <c:v>0.45813954133864582</c:v>
                </c:pt>
                <c:pt idx="576">
                  <c:v>0.4590170861733156</c:v>
                </c:pt>
                <c:pt idx="577">
                  <c:v>0.45993253012531721</c:v>
                </c:pt>
                <c:pt idx="578">
                  <c:v>0.46091553266266327</c:v>
                </c:pt>
                <c:pt idx="579">
                  <c:v>0.46176194217199623</c:v>
                </c:pt>
                <c:pt idx="580">
                  <c:v>0.4628122056772706</c:v>
                </c:pt>
                <c:pt idx="581">
                  <c:v>0.46389208787444813</c:v>
                </c:pt>
                <c:pt idx="582">
                  <c:v>0.46489914904978291</c:v>
                </c:pt>
                <c:pt idx="583">
                  <c:v>0.46601461328106303</c:v>
                </c:pt>
                <c:pt idx="584">
                  <c:v>0.46720676601694811</c:v>
                </c:pt>
                <c:pt idx="585">
                  <c:v>0.46849129021400554</c:v>
                </c:pt>
                <c:pt idx="586">
                  <c:v>0.46979804845048506</c:v>
                </c:pt>
                <c:pt idx="587">
                  <c:v>0.47128554359214914</c:v>
                </c:pt>
                <c:pt idx="588">
                  <c:v>0.47284515793769949</c:v>
                </c:pt>
                <c:pt idx="589">
                  <c:v>0.47464149810409623</c:v>
                </c:pt>
                <c:pt idx="590">
                  <c:v>0.4767609069980705</c:v>
                </c:pt>
                <c:pt idx="591">
                  <c:v>0.47902697128777899</c:v>
                </c:pt>
                <c:pt idx="592">
                  <c:v>0.48160378576284929</c:v>
                </c:pt>
                <c:pt idx="593">
                  <c:v>0.48455137110592972</c:v>
                </c:pt>
                <c:pt idx="594">
                  <c:v>0.48809330871513745</c:v>
                </c:pt>
                <c:pt idx="595">
                  <c:v>0.49219579284771436</c:v>
                </c:pt>
                <c:pt idx="596">
                  <c:v>0.4972315128721142</c:v>
                </c:pt>
                <c:pt idx="597">
                  <c:v>0.50324174936767596</c:v>
                </c:pt>
                <c:pt idx="598">
                  <c:v>0.51087314479555646</c:v>
                </c:pt>
                <c:pt idx="599">
                  <c:v>0.52043311304947815</c:v>
                </c:pt>
                <c:pt idx="600">
                  <c:v>0.53325997986793361</c:v>
                </c:pt>
                <c:pt idx="601">
                  <c:v>0.55105889619837833</c:v>
                </c:pt>
                <c:pt idx="602">
                  <c:v>0.57634845291168446</c:v>
                </c:pt>
                <c:pt idx="603">
                  <c:v>0.61416988279063134</c:v>
                </c:pt>
                <c:pt idx="604">
                  <c:v>0.67213712067985321</c:v>
                </c:pt>
                <c:pt idx="605">
                  <c:v>0.7603247521441624</c:v>
                </c:pt>
                <c:pt idx="606">
                  <c:v>0.89012364609393213</c:v>
                </c:pt>
                <c:pt idx="607">
                  <c:v>1.0703274771174072</c:v>
                </c:pt>
                <c:pt idx="608">
                  <c:v>1.2928731164449137</c:v>
                </c:pt>
                <c:pt idx="609">
                  <c:v>1.5367144299710966</c:v>
                </c:pt>
                <c:pt idx="610">
                  <c:v>1.7808918880093811</c:v>
                </c:pt>
                <c:pt idx="611">
                  <c:v>2.0141771386610334</c:v>
                </c:pt>
                <c:pt idx="612">
                  <c:v>2.2314957941764364</c:v>
                </c:pt>
                <c:pt idx="613">
                  <c:v>2.4275481783265729</c:v>
                </c:pt>
                <c:pt idx="614">
                  <c:v>2.5993484477421358</c:v>
                </c:pt>
                <c:pt idx="615">
                  <c:v>2.7455022077444258</c:v>
                </c:pt>
                <c:pt idx="616">
                  <c:v>2.8651365715112638</c:v>
                </c:pt>
                <c:pt idx="617">
                  <c:v>2.955144808695878</c:v>
                </c:pt>
                <c:pt idx="618">
                  <c:v>3.0157189218387597</c:v>
                </c:pt>
                <c:pt idx="619">
                  <c:v>3.0509029082791663</c:v>
                </c:pt>
                <c:pt idx="620">
                  <c:v>3.0700887453383197</c:v>
                </c:pt>
                <c:pt idx="621">
                  <c:v>3.0830146889561409</c:v>
                </c:pt>
                <c:pt idx="622">
                  <c:v>3.0934000186141639</c:v>
                </c:pt>
                <c:pt idx="623">
                  <c:v>3.1023260936992676</c:v>
                </c:pt>
                <c:pt idx="624">
                  <c:v>3.1115730648664264</c:v>
                </c:pt>
                <c:pt idx="625">
                  <c:v>3.1191343959379649</c:v>
                </c:pt>
                <c:pt idx="626">
                  <c:v>3.128582940585146</c:v>
                </c:pt>
                <c:pt idx="627">
                  <c:v>3.1393806121871037</c:v>
                </c:pt>
                <c:pt idx="628">
                  <c:v>3.1496601525983379</c:v>
                </c:pt>
                <c:pt idx="629">
                  <c:v>3.1641929910364119</c:v>
                </c:pt>
                <c:pt idx="630">
                  <c:v>3.1799912143986981</c:v>
                </c:pt>
                <c:pt idx="631">
                  <c:v>3.2016665650805467</c:v>
                </c:pt>
                <c:pt idx="632">
                  <c:v>3.2260433269855895</c:v>
                </c:pt>
                <c:pt idx="633">
                  <c:v>3.2577602212440571</c:v>
                </c:pt>
                <c:pt idx="634">
                  <c:v>3.2956444347660692</c:v>
                </c:pt>
                <c:pt idx="635">
                  <c:v>3.3416186864906807</c:v>
                </c:pt>
                <c:pt idx="636">
                  <c:v>3.391459954422428</c:v>
                </c:pt>
                <c:pt idx="637">
                  <c:v>3.4472732312478649</c:v>
                </c:pt>
                <c:pt idx="638">
                  <c:v>3.5031556307802845</c:v>
                </c:pt>
                <c:pt idx="639">
                  <c:v>3.561904923457849</c:v>
                </c:pt>
                <c:pt idx="640">
                  <c:v>3.6165022617232467</c:v>
                </c:pt>
                <c:pt idx="641">
                  <c:v>3.6676966125728501</c:v>
                </c:pt>
                <c:pt idx="642">
                  <c:v>3.7147434625368403</c:v>
                </c:pt>
                <c:pt idx="643">
                  <c:v>3.7575064752909531</c:v>
                </c:pt>
                <c:pt idx="644">
                  <c:v>3.7952384973580315</c:v>
                </c:pt>
                <c:pt idx="645">
                  <c:v>3.8261572489903504</c:v>
                </c:pt>
                <c:pt idx="646">
                  <c:v>3.8545334029370855</c:v>
                </c:pt>
                <c:pt idx="647">
                  <c:v>3.8757988611293923</c:v>
                </c:pt>
                <c:pt idx="648">
                  <c:v>3.8952538116861377</c:v>
                </c:pt>
                <c:pt idx="649">
                  <c:v>3.9137737550056735</c:v>
                </c:pt>
                <c:pt idx="650">
                  <c:v>3.9270988238168343</c:v>
                </c:pt>
                <c:pt idx="651">
                  <c:v>3.9396764578850703</c:v>
                </c:pt>
                <c:pt idx="652">
                  <c:v>3.9523753881707293</c:v>
                </c:pt>
                <c:pt idx="653">
                  <c:v>3.9610420988197101</c:v>
                </c:pt>
                <c:pt idx="654">
                  <c:v>3.9704482990273831</c:v>
                </c:pt>
                <c:pt idx="655">
                  <c:v>3.9780463629522744</c:v>
                </c:pt>
                <c:pt idx="656">
                  <c:v>3.9860645364865648</c:v>
                </c:pt>
                <c:pt idx="657">
                  <c:v>3.9913479219312511</c:v>
                </c:pt>
                <c:pt idx="658">
                  <c:v>3.9971538862688849</c:v>
                </c:pt>
                <c:pt idx="659">
                  <c:v>4.0028079243666088</c:v>
                </c:pt>
                <c:pt idx="660">
                  <c:v>4.0062003870122096</c:v>
                </c:pt>
                <c:pt idx="661">
                  <c:v>4.01032539926846</c:v>
                </c:pt>
                <c:pt idx="662">
                  <c:v>4.0131624929298093</c:v>
                </c:pt>
                <c:pt idx="663">
                  <c:v>4.0178737951645029</c:v>
                </c:pt>
                <c:pt idx="664">
                  <c:v>4.0209403130543189</c:v>
                </c:pt>
                <c:pt idx="665">
                  <c:v>4.0256723435456037</c:v>
                </c:pt>
                <c:pt idx="666">
                  <c:v>4.0272806750561827</c:v>
                </c:pt>
                <c:pt idx="667">
                  <c:v>4.0315254132637266</c:v>
                </c:pt>
                <c:pt idx="668">
                  <c:v>4.034237688707746</c:v>
                </c:pt>
                <c:pt idx="669">
                  <c:v>4.0379418618929108</c:v>
                </c:pt>
                <c:pt idx="670">
                  <c:v>4.0407419067800161</c:v>
                </c:pt>
                <c:pt idx="671">
                  <c:v>4.0429636242913647</c:v>
                </c:pt>
                <c:pt idx="672">
                  <c:v>4.0471837253718412</c:v>
                </c:pt>
                <c:pt idx="673">
                  <c:v>4.0506459163439921</c:v>
                </c:pt>
                <c:pt idx="674">
                  <c:v>4.0526339019908217</c:v>
                </c:pt>
                <c:pt idx="675">
                  <c:v>4.0565938174348712</c:v>
                </c:pt>
                <c:pt idx="676">
                  <c:v>4.0577233334971323</c:v>
                </c:pt>
                <c:pt idx="677">
                  <c:v>4.0619698353756029</c:v>
                </c:pt>
                <c:pt idx="678">
                  <c:v>4.0631462543192463</c:v>
                </c:pt>
                <c:pt idx="679">
                  <c:v>4.0660311871548753</c:v>
                </c:pt>
                <c:pt idx="680">
                  <c:v>4.0671781132076772</c:v>
                </c:pt>
                <c:pt idx="681">
                  <c:v>4.0687556698787573</c:v>
                </c:pt>
                <c:pt idx="682">
                  <c:v>4.0711812845192199</c:v>
                </c:pt>
                <c:pt idx="683">
                  <c:v>4.0713674607213273</c:v>
                </c:pt>
                <c:pt idx="684">
                  <c:v>4.0741981701016137</c:v>
                </c:pt>
                <c:pt idx="685">
                  <c:v>4.0743074201480214</c:v>
                </c:pt>
                <c:pt idx="686">
                  <c:v>4.0762246245870015</c:v>
                </c:pt>
                <c:pt idx="687">
                  <c:v>4.0770893263559982</c:v>
                </c:pt>
                <c:pt idx="688">
                  <c:v>4.0797534275849126</c:v>
                </c:pt>
                <c:pt idx="689">
                  <c:v>4.0785187817691995</c:v>
                </c:pt>
                <c:pt idx="690">
                  <c:v>4.0816691210550546</c:v>
                </c:pt>
                <c:pt idx="691">
                  <c:v>4.0843631434620802</c:v>
                </c:pt>
                <c:pt idx="692">
                  <c:v>4.0846513099398489</c:v>
                </c:pt>
                <c:pt idx="693">
                  <c:v>4.086884914361133</c:v>
                </c:pt>
                <c:pt idx="694">
                  <c:v>4.0876118184999441</c:v>
                </c:pt>
                <c:pt idx="695">
                  <c:v>4.0905367312039331</c:v>
                </c:pt>
                <c:pt idx="696">
                  <c:v>4.0898140925055033</c:v>
                </c:pt>
                <c:pt idx="697">
                  <c:v>4.0910538659101432</c:v>
                </c:pt>
                <c:pt idx="698">
                  <c:v>4.0914623919026916</c:v>
                </c:pt>
                <c:pt idx="699">
                  <c:v>4.0938569081366785</c:v>
                </c:pt>
                <c:pt idx="700">
                  <c:v>4.0953196515994534</c:v>
                </c:pt>
                <c:pt idx="701">
                  <c:v>4.0969092478394158</c:v>
                </c:pt>
                <c:pt idx="702">
                  <c:v>4.0976449210326074</c:v>
                </c:pt>
                <c:pt idx="703">
                  <c:v>4.0974042330208071</c:v>
                </c:pt>
                <c:pt idx="704">
                  <c:v>4.0978084679560851</c:v>
                </c:pt>
                <c:pt idx="705">
                  <c:v>4.1000584706813674</c:v>
                </c:pt>
                <c:pt idx="706">
                  <c:v>4.101256418798898</c:v>
                </c:pt>
                <c:pt idx="707">
                  <c:v>4.1017988697630141</c:v>
                </c:pt>
                <c:pt idx="708">
                  <c:v>4.1043931919718899</c:v>
                </c:pt>
                <c:pt idx="709">
                  <c:v>4.1043750165336563</c:v>
                </c:pt>
                <c:pt idx="710">
                  <c:v>4.1046257546015354</c:v>
                </c:pt>
                <c:pt idx="711">
                  <c:v>4.1060751083841582</c:v>
                </c:pt>
                <c:pt idx="712">
                  <c:v>4.1077531009815296</c:v>
                </c:pt>
                <c:pt idx="713">
                  <c:v>4.1079253811073393</c:v>
                </c:pt>
                <c:pt idx="714">
                  <c:v>4.1086099976199595</c:v>
                </c:pt>
                <c:pt idx="715">
                  <c:v>4.1111053743480435</c:v>
                </c:pt>
                <c:pt idx="716">
                  <c:v>4.1118502965044215</c:v>
                </c:pt>
                <c:pt idx="717">
                  <c:v>4.1122630003479479</c:v>
                </c:pt>
                <c:pt idx="718">
                  <c:v>4.1129170942585027</c:v>
                </c:pt>
                <c:pt idx="719">
                  <c:v>4.1136794697905756</c:v>
                </c:pt>
                <c:pt idx="720">
                  <c:v>4.1142818134299164</c:v>
                </c:pt>
                <c:pt idx="721">
                  <c:v>4.1166914691623164</c:v>
                </c:pt>
                <c:pt idx="722">
                  <c:v>4.1163825913425489</c:v>
                </c:pt>
                <c:pt idx="723">
                  <c:v>4.1179289152368383</c:v>
                </c:pt>
                <c:pt idx="724">
                  <c:v>4.1195329677347328</c:v>
                </c:pt>
                <c:pt idx="725">
                  <c:v>4.1179005455251767</c:v>
                </c:pt>
                <c:pt idx="726">
                  <c:v>4.119094302943842</c:v>
                </c:pt>
                <c:pt idx="727">
                  <c:v>4.1191355577675175</c:v>
                </c:pt>
                <c:pt idx="728">
                  <c:v>4.121122189207207</c:v>
                </c:pt>
                <c:pt idx="729">
                  <c:v>4.1215521715728674</c:v>
                </c:pt>
                <c:pt idx="730">
                  <c:v>4.123432938371983</c:v>
                </c:pt>
                <c:pt idx="731">
                  <c:v>4.1235905431016864</c:v>
                </c:pt>
                <c:pt idx="732">
                  <c:v>4.1235138863495768</c:v>
                </c:pt>
                <c:pt idx="733">
                  <c:v>4.1246167803780107</c:v>
                </c:pt>
                <c:pt idx="734">
                  <c:v>4.1273982952926911</c:v>
                </c:pt>
                <c:pt idx="735">
                  <c:v>4.1269582215809715</c:v>
                </c:pt>
                <c:pt idx="736">
                  <c:v>4.1271838474395288</c:v>
                </c:pt>
                <c:pt idx="737">
                  <c:v>4.1289947418896906</c:v>
                </c:pt>
                <c:pt idx="738">
                  <c:v>4.1302610503946857</c:v>
                </c:pt>
                <c:pt idx="739">
                  <c:v>4.1309531601195335</c:v>
                </c:pt>
                <c:pt idx="740">
                  <c:v>4.1326625518147662</c:v>
                </c:pt>
                <c:pt idx="741">
                  <c:v>4.131169246664081</c:v>
                </c:pt>
                <c:pt idx="742">
                  <c:v>4.1309530963296091</c:v>
                </c:pt>
                <c:pt idx="743">
                  <c:v>4.130169118514754</c:v>
                </c:pt>
                <c:pt idx="744">
                  <c:v>4.1297184342150679</c:v>
                </c:pt>
                <c:pt idx="745">
                  <c:v>4.1286199022370837</c:v>
                </c:pt>
                <c:pt idx="746">
                  <c:v>4.1295852076179891</c:v>
                </c:pt>
                <c:pt idx="747">
                  <c:v>4.1276493053862655</c:v>
                </c:pt>
                <c:pt idx="748">
                  <c:v>4.1258365223964226</c:v>
                </c:pt>
                <c:pt idx="749">
                  <c:v>4.1262589764024407</c:v>
                </c:pt>
                <c:pt idx="750">
                  <c:v>4.1270643495464947</c:v>
                </c:pt>
                <c:pt idx="751">
                  <c:v>4.1268608130915778</c:v>
                </c:pt>
                <c:pt idx="752">
                  <c:v>4.1254948296555796</c:v>
                </c:pt>
                <c:pt idx="753">
                  <c:v>4.1266621552025304</c:v>
                </c:pt>
                <c:pt idx="754">
                  <c:v>4.125585616352291</c:v>
                </c:pt>
                <c:pt idx="755">
                  <c:v>4.1253213558733144</c:v>
                </c:pt>
                <c:pt idx="756">
                  <c:v>4.1251573093973315</c:v>
                </c:pt>
                <c:pt idx="757">
                  <c:v>4.1242618583595467</c:v>
                </c:pt>
                <c:pt idx="758">
                  <c:v>4.1253301497151575</c:v>
                </c:pt>
                <c:pt idx="759">
                  <c:v>4.1252918477683442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C3-497E-B0CD-B21DD97C82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8625776"/>
        <c:axId val="758628400"/>
      </c:scatterChart>
      <c:valAx>
        <c:axId val="75862577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628400"/>
        <c:crosses val="autoZero"/>
        <c:crossBetween val="midCat"/>
      </c:valAx>
      <c:valAx>
        <c:axId val="758628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62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2'!$N$2:$N$4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2'!$E$5:$E$4799</c:f>
              <c:numCache>
                <c:formatCode>General</c:formatCode>
                <c:ptCount val="4795"/>
                <c:pt idx="0">
                  <c:v>299.89028930664102</c:v>
                </c:pt>
                <c:pt idx="1">
                  <c:v>299.88066101074202</c:v>
                </c:pt>
                <c:pt idx="2">
                  <c:v>299.88182067871099</c:v>
                </c:pt>
                <c:pt idx="3">
                  <c:v>299.902099609375</c:v>
                </c:pt>
                <c:pt idx="4">
                  <c:v>299.94082641601602</c:v>
                </c:pt>
                <c:pt idx="5">
                  <c:v>299.95130920410202</c:v>
                </c:pt>
                <c:pt idx="6">
                  <c:v>299.89649963378901</c:v>
                </c:pt>
                <c:pt idx="7">
                  <c:v>299.80380249023398</c:v>
                </c:pt>
                <c:pt idx="8">
                  <c:v>299.66670227050798</c:v>
                </c:pt>
                <c:pt idx="9">
                  <c:v>299.48548889160202</c:v>
                </c:pt>
                <c:pt idx="10">
                  <c:v>299.28852844238298</c:v>
                </c:pt>
                <c:pt idx="11">
                  <c:v>299.08898925781199</c:v>
                </c:pt>
                <c:pt idx="12">
                  <c:v>298.87063598632801</c:v>
                </c:pt>
                <c:pt idx="13">
                  <c:v>298.63127136230497</c:v>
                </c:pt>
                <c:pt idx="14">
                  <c:v>298.39573669433599</c:v>
                </c:pt>
                <c:pt idx="15">
                  <c:v>298.15715026855497</c:v>
                </c:pt>
                <c:pt idx="16">
                  <c:v>297.87519836425798</c:v>
                </c:pt>
                <c:pt idx="17">
                  <c:v>297.54191589355497</c:v>
                </c:pt>
                <c:pt idx="18">
                  <c:v>297.15879821777298</c:v>
                </c:pt>
                <c:pt idx="19">
                  <c:v>296.69802856445301</c:v>
                </c:pt>
                <c:pt idx="20">
                  <c:v>296.23823547363298</c:v>
                </c:pt>
                <c:pt idx="21">
                  <c:v>295.80047607421898</c:v>
                </c:pt>
                <c:pt idx="22">
                  <c:v>295.31388854980497</c:v>
                </c:pt>
                <c:pt idx="23">
                  <c:v>294.83815002441401</c:v>
                </c:pt>
                <c:pt idx="24">
                  <c:v>294.25958251953102</c:v>
                </c:pt>
                <c:pt idx="25">
                  <c:v>293.62091064453102</c:v>
                </c:pt>
                <c:pt idx="26">
                  <c:v>293.01527404785202</c:v>
                </c:pt>
                <c:pt idx="27">
                  <c:v>292.4208984375</c:v>
                </c:pt>
                <c:pt idx="28">
                  <c:v>291.86119079589798</c:v>
                </c:pt>
                <c:pt idx="29">
                  <c:v>291.30511474609398</c:v>
                </c:pt>
                <c:pt idx="30">
                  <c:v>290.74816894531301</c:v>
                </c:pt>
                <c:pt idx="31">
                  <c:v>290.15711975097702</c:v>
                </c:pt>
                <c:pt idx="32">
                  <c:v>289.51669311523398</c:v>
                </c:pt>
                <c:pt idx="33">
                  <c:v>288.87240600585898</c:v>
                </c:pt>
                <c:pt idx="34">
                  <c:v>288.25910949707003</c:v>
                </c:pt>
                <c:pt idx="35">
                  <c:v>287.69758605957003</c:v>
                </c:pt>
                <c:pt idx="36">
                  <c:v>287.15704345703102</c:v>
                </c:pt>
                <c:pt idx="37">
                  <c:v>286.61239624023398</c:v>
                </c:pt>
                <c:pt idx="38">
                  <c:v>286.06098937988298</c:v>
                </c:pt>
                <c:pt idx="39">
                  <c:v>285.46395874023398</c:v>
                </c:pt>
                <c:pt idx="40">
                  <c:v>284.87379455566401</c:v>
                </c:pt>
                <c:pt idx="41">
                  <c:v>284.32757568359398</c:v>
                </c:pt>
                <c:pt idx="42">
                  <c:v>283.8212890625</c:v>
                </c:pt>
                <c:pt idx="43">
                  <c:v>283.36054992675798</c:v>
                </c:pt>
                <c:pt idx="44">
                  <c:v>282.92015075683599</c:v>
                </c:pt>
                <c:pt idx="45">
                  <c:v>282.51921081542997</c:v>
                </c:pt>
                <c:pt idx="46">
                  <c:v>282.10325622558599</c:v>
                </c:pt>
                <c:pt idx="47">
                  <c:v>281.70230102539102</c:v>
                </c:pt>
                <c:pt idx="48">
                  <c:v>281.32298278808599</c:v>
                </c:pt>
                <c:pt idx="49">
                  <c:v>280.94337463378901</c:v>
                </c:pt>
                <c:pt idx="50">
                  <c:v>280.54026794433599</c:v>
                </c:pt>
                <c:pt idx="51">
                  <c:v>280.13409423828102</c:v>
                </c:pt>
                <c:pt idx="52">
                  <c:v>279.73536682128901</c:v>
                </c:pt>
                <c:pt idx="53">
                  <c:v>279.34024047851602</c:v>
                </c:pt>
                <c:pt idx="54">
                  <c:v>278.95498657226602</c:v>
                </c:pt>
                <c:pt idx="55">
                  <c:v>278.55372619628901</c:v>
                </c:pt>
                <c:pt idx="56">
                  <c:v>278.13987731933599</c:v>
                </c:pt>
                <c:pt idx="57">
                  <c:v>277.73800659179699</c:v>
                </c:pt>
                <c:pt idx="58">
                  <c:v>277.34419250488298</c:v>
                </c:pt>
                <c:pt idx="59">
                  <c:v>276.95954895019503</c:v>
                </c:pt>
                <c:pt idx="60">
                  <c:v>276.58572387695301</c:v>
                </c:pt>
                <c:pt idx="61">
                  <c:v>276.18852233886702</c:v>
                </c:pt>
                <c:pt idx="62">
                  <c:v>275.76069641113298</c:v>
                </c:pt>
                <c:pt idx="63">
                  <c:v>275.37591552734398</c:v>
                </c:pt>
                <c:pt idx="64">
                  <c:v>274.99081420898398</c:v>
                </c:pt>
                <c:pt idx="65">
                  <c:v>274.62503051757801</c:v>
                </c:pt>
                <c:pt idx="66">
                  <c:v>274.22831726074202</c:v>
                </c:pt>
                <c:pt idx="67">
                  <c:v>273.82453918457003</c:v>
                </c:pt>
                <c:pt idx="68">
                  <c:v>273.43615722656199</c:v>
                </c:pt>
                <c:pt idx="69">
                  <c:v>273.05935668945301</c:v>
                </c:pt>
                <c:pt idx="70">
                  <c:v>272.65446472167997</c:v>
                </c:pt>
                <c:pt idx="71">
                  <c:v>272.27569580078102</c:v>
                </c:pt>
                <c:pt idx="72">
                  <c:v>271.92280578613298</c:v>
                </c:pt>
                <c:pt idx="73">
                  <c:v>271.57710266113298</c:v>
                </c:pt>
                <c:pt idx="74">
                  <c:v>271.22113037109398</c:v>
                </c:pt>
                <c:pt idx="75">
                  <c:v>270.83929443359398</c:v>
                </c:pt>
                <c:pt idx="76">
                  <c:v>270.42831420898398</c:v>
                </c:pt>
                <c:pt idx="77">
                  <c:v>270.00573730468699</c:v>
                </c:pt>
                <c:pt idx="78">
                  <c:v>269.56547546386702</c:v>
                </c:pt>
                <c:pt idx="79">
                  <c:v>269.13401794433599</c:v>
                </c:pt>
                <c:pt idx="80">
                  <c:v>268.71531677246099</c:v>
                </c:pt>
                <c:pt idx="81">
                  <c:v>268.28428649902298</c:v>
                </c:pt>
                <c:pt idx="82">
                  <c:v>267.85466003417997</c:v>
                </c:pt>
                <c:pt idx="83">
                  <c:v>267.48597717285202</c:v>
                </c:pt>
                <c:pt idx="84">
                  <c:v>267.11125183105497</c:v>
                </c:pt>
                <c:pt idx="85">
                  <c:v>266.68638610839798</c:v>
                </c:pt>
                <c:pt idx="86">
                  <c:v>266.26107788085898</c:v>
                </c:pt>
                <c:pt idx="87">
                  <c:v>265.83595275878901</c:v>
                </c:pt>
                <c:pt idx="88">
                  <c:v>265.42645263671898</c:v>
                </c:pt>
                <c:pt idx="89">
                  <c:v>265.00315856933599</c:v>
                </c:pt>
                <c:pt idx="90">
                  <c:v>264.56752014160202</c:v>
                </c:pt>
                <c:pt idx="91">
                  <c:v>264.14495849609398</c:v>
                </c:pt>
                <c:pt idx="92">
                  <c:v>263.73544311523398</c:v>
                </c:pt>
                <c:pt idx="93">
                  <c:v>263.30340576171898</c:v>
                </c:pt>
                <c:pt idx="94">
                  <c:v>262.86671447753901</c:v>
                </c:pt>
                <c:pt idx="95">
                  <c:v>262.447998046875</c:v>
                </c:pt>
                <c:pt idx="96">
                  <c:v>262.04396057128901</c:v>
                </c:pt>
                <c:pt idx="97">
                  <c:v>261.59402465820301</c:v>
                </c:pt>
                <c:pt idx="98">
                  <c:v>261.14146423339798</c:v>
                </c:pt>
                <c:pt idx="99">
                  <c:v>260.73896789550798</c:v>
                </c:pt>
                <c:pt idx="100">
                  <c:v>260.30198669433599</c:v>
                </c:pt>
                <c:pt idx="101">
                  <c:v>259.87681579589798</c:v>
                </c:pt>
                <c:pt idx="102">
                  <c:v>259.45736694335898</c:v>
                </c:pt>
                <c:pt idx="103">
                  <c:v>259.03427124023398</c:v>
                </c:pt>
                <c:pt idx="104">
                  <c:v>258.66976928710898</c:v>
                </c:pt>
                <c:pt idx="105">
                  <c:v>258.30943298339798</c:v>
                </c:pt>
                <c:pt idx="106">
                  <c:v>257.87689208984398</c:v>
                </c:pt>
                <c:pt idx="107">
                  <c:v>257.45378112792997</c:v>
                </c:pt>
                <c:pt idx="108">
                  <c:v>257.04315185546898</c:v>
                </c:pt>
                <c:pt idx="109">
                  <c:v>256.60932922363298</c:v>
                </c:pt>
                <c:pt idx="110">
                  <c:v>256.16395568847702</c:v>
                </c:pt>
                <c:pt idx="111">
                  <c:v>255.76602935791001</c:v>
                </c:pt>
                <c:pt idx="112">
                  <c:v>255.37225341796901</c:v>
                </c:pt>
                <c:pt idx="113">
                  <c:v>254.947807312012</c:v>
                </c:pt>
                <c:pt idx="114">
                  <c:v>254.510498046875</c:v>
                </c:pt>
                <c:pt idx="115">
                  <c:v>254.09550476074199</c:v>
                </c:pt>
                <c:pt idx="116">
                  <c:v>253.67066955566401</c:v>
                </c:pt>
                <c:pt idx="117">
                  <c:v>253.26435852050801</c:v>
                </c:pt>
                <c:pt idx="118">
                  <c:v>252.87094879150399</c:v>
                </c:pt>
                <c:pt idx="119">
                  <c:v>252.46930694580101</c:v>
                </c:pt>
                <c:pt idx="120">
                  <c:v>252.05784606933599</c:v>
                </c:pt>
                <c:pt idx="121">
                  <c:v>251.60962677001999</c:v>
                </c:pt>
                <c:pt idx="122">
                  <c:v>251.18285369873001</c:v>
                </c:pt>
                <c:pt idx="123">
                  <c:v>250.77174377441401</c:v>
                </c:pt>
                <c:pt idx="124">
                  <c:v>250.33602905273401</c:v>
                </c:pt>
                <c:pt idx="125">
                  <c:v>249.910697937012</c:v>
                </c:pt>
                <c:pt idx="126">
                  <c:v>249.53000640869101</c:v>
                </c:pt>
                <c:pt idx="127">
                  <c:v>249.10393524169899</c:v>
                </c:pt>
                <c:pt idx="128">
                  <c:v>248.70420074462899</c:v>
                </c:pt>
                <c:pt idx="129">
                  <c:v>248.29135894775399</c:v>
                </c:pt>
                <c:pt idx="130">
                  <c:v>247.886512756348</c:v>
                </c:pt>
                <c:pt idx="131">
                  <c:v>247.468673706055</c:v>
                </c:pt>
                <c:pt idx="132">
                  <c:v>247.05184936523401</c:v>
                </c:pt>
                <c:pt idx="133">
                  <c:v>246.63046264648401</c:v>
                </c:pt>
                <c:pt idx="134">
                  <c:v>246.20044708251999</c:v>
                </c:pt>
                <c:pt idx="135">
                  <c:v>245.811767578125</c:v>
                </c:pt>
                <c:pt idx="136">
                  <c:v>245.39365386962899</c:v>
                </c:pt>
                <c:pt idx="137">
                  <c:v>244.96898651123001</c:v>
                </c:pt>
                <c:pt idx="138">
                  <c:v>244.57248687744101</c:v>
                </c:pt>
                <c:pt idx="139">
                  <c:v>244.14841461181601</c:v>
                </c:pt>
                <c:pt idx="140">
                  <c:v>243.70912933349601</c:v>
                </c:pt>
                <c:pt idx="141">
                  <c:v>243.29337310791001</c:v>
                </c:pt>
                <c:pt idx="142">
                  <c:v>242.87997436523401</c:v>
                </c:pt>
                <c:pt idx="143">
                  <c:v>242.46631622314499</c:v>
                </c:pt>
                <c:pt idx="144">
                  <c:v>242.042106628418</c:v>
                </c:pt>
                <c:pt idx="145">
                  <c:v>241.61676025390599</c:v>
                </c:pt>
                <c:pt idx="146">
                  <c:v>241.18325042724601</c:v>
                </c:pt>
                <c:pt idx="147">
                  <c:v>240.785514831543</c:v>
                </c:pt>
                <c:pt idx="148">
                  <c:v>240.35434722900399</c:v>
                </c:pt>
                <c:pt idx="149">
                  <c:v>239.967887878418</c:v>
                </c:pt>
                <c:pt idx="150">
                  <c:v>239.545783996582</c:v>
                </c:pt>
                <c:pt idx="151">
                  <c:v>239.130897521973</c:v>
                </c:pt>
                <c:pt idx="152">
                  <c:v>238.70597076416001</c:v>
                </c:pt>
                <c:pt idx="153">
                  <c:v>238.257774353027</c:v>
                </c:pt>
                <c:pt idx="154">
                  <c:v>237.83742523193399</c:v>
                </c:pt>
                <c:pt idx="155">
                  <c:v>237.41732788085901</c:v>
                </c:pt>
                <c:pt idx="156">
                  <c:v>236.985710144043</c:v>
                </c:pt>
                <c:pt idx="157">
                  <c:v>236.581169128418</c:v>
                </c:pt>
                <c:pt idx="158">
                  <c:v>236.185356140137</c:v>
                </c:pt>
                <c:pt idx="159">
                  <c:v>235.77627563476599</c:v>
                </c:pt>
                <c:pt idx="160">
                  <c:v>235.385139465332</c:v>
                </c:pt>
                <c:pt idx="161">
                  <c:v>234.96173095703099</c:v>
                </c:pt>
                <c:pt idx="162">
                  <c:v>234.53098297119101</c:v>
                </c:pt>
                <c:pt idx="163">
                  <c:v>234.10938262939499</c:v>
                </c:pt>
                <c:pt idx="164">
                  <c:v>233.68458557128901</c:v>
                </c:pt>
                <c:pt idx="165">
                  <c:v>233.25716400146499</c:v>
                </c:pt>
                <c:pt idx="166">
                  <c:v>232.830116271973</c:v>
                </c:pt>
                <c:pt idx="167">
                  <c:v>232.413688659668</c:v>
                </c:pt>
                <c:pt idx="168">
                  <c:v>231.99137878418</c:v>
                </c:pt>
                <c:pt idx="169">
                  <c:v>231.60772705078099</c:v>
                </c:pt>
                <c:pt idx="170">
                  <c:v>231.249099731445</c:v>
                </c:pt>
                <c:pt idx="171">
                  <c:v>230.84957885742199</c:v>
                </c:pt>
                <c:pt idx="172">
                  <c:v>230.42266845703099</c:v>
                </c:pt>
                <c:pt idx="173">
                  <c:v>229.999717712402</c:v>
                </c:pt>
                <c:pt idx="174">
                  <c:v>229.59176635742199</c:v>
                </c:pt>
                <c:pt idx="175">
                  <c:v>229.19094848632801</c:v>
                </c:pt>
                <c:pt idx="176">
                  <c:v>228.75947570800801</c:v>
                </c:pt>
                <c:pt idx="177">
                  <c:v>228.34040069580101</c:v>
                </c:pt>
                <c:pt idx="178">
                  <c:v>227.88899230957</c:v>
                </c:pt>
                <c:pt idx="179">
                  <c:v>227.45384216308599</c:v>
                </c:pt>
                <c:pt idx="180">
                  <c:v>227.02793121337899</c:v>
                </c:pt>
                <c:pt idx="181">
                  <c:v>226.60968017578099</c:v>
                </c:pt>
                <c:pt idx="182">
                  <c:v>226.215370178223</c:v>
                </c:pt>
                <c:pt idx="183">
                  <c:v>225.81025695800801</c:v>
                </c:pt>
                <c:pt idx="184">
                  <c:v>225.38412475585901</c:v>
                </c:pt>
                <c:pt idx="185">
                  <c:v>224.94714355468699</c:v>
                </c:pt>
                <c:pt idx="186">
                  <c:v>224.49462890625</c:v>
                </c:pt>
                <c:pt idx="187">
                  <c:v>224.066368103027</c:v>
                </c:pt>
                <c:pt idx="188">
                  <c:v>223.70183563232399</c:v>
                </c:pt>
                <c:pt idx="189">
                  <c:v>223.29621124267601</c:v>
                </c:pt>
                <c:pt idx="190">
                  <c:v>222.91110992431601</c:v>
                </c:pt>
                <c:pt idx="191">
                  <c:v>222.48932647705101</c:v>
                </c:pt>
                <c:pt idx="192">
                  <c:v>222.07169342041001</c:v>
                </c:pt>
                <c:pt idx="193">
                  <c:v>221.647819519043</c:v>
                </c:pt>
                <c:pt idx="194">
                  <c:v>221.19718170166001</c:v>
                </c:pt>
                <c:pt idx="195">
                  <c:v>220.75295257568399</c:v>
                </c:pt>
                <c:pt idx="196">
                  <c:v>220.32276916503901</c:v>
                </c:pt>
                <c:pt idx="197">
                  <c:v>219.91591644287101</c:v>
                </c:pt>
                <c:pt idx="198">
                  <c:v>219.51878356933599</c:v>
                </c:pt>
                <c:pt idx="199">
                  <c:v>219.12457275390599</c:v>
                </c:pt>
                <c:pt idx="200">
                  <c:v>218.70919799804699</c:v>
                </c:pt>
                <c:pt idx="201">
                  <c:v>218.29816436767601</c:v>
                </c:pt>
                <c:pt idx="202">
                  <c:v>217.88118743896499</c:v>
                </c:pt>
                <c:pt idx="203">
                  <c:v>217.45181274414099</c:v>
                </c:pt>
                <c:pt idx="204">
                  <c:v>217.04207611083999</c:v>
                </c:pt>
                <c:pt idx="205">
                  <c:v>216.60748291015599</c:v>
                </c:pt>
                <c:pt idx="206">
                  <c:v>216.20124053955101</c:v>
                </c:pt>
                <c:pt idx="207">
                  <c:v>215.77819824218699</c:v>
                </c:pt>
                <c:pt idx="208">
                  <c:v>215.36768341064499</c:v>
                </c:pt>
                <c:pt idx="209">
                  <c:v>214.961990356445</c:v>
                </c:pt>
                <c:pt idx="210">
                  <c:v>214.556449890137</c:v>
                </c:pt>
                <c:pt idx="211">
                  <c:v>214.170768737793</c:v>
                </c:pt>
                <c:pt idx="212">
                  <c:v>213.75286865234401</c:v>
                </c:pt>
                <c:pt idx="213">
                  <c:v>213.31724548339801</c:v>
                </c:pt>
                <c:pt idx="214">
                  <c:v>212.89999389648401</c:v>
                </c:pt>
                <c:pt idx="215">
                  <c:v>212.49201965332</c:v>
                </c:pt>
                <c:pt idx="216">
                  <c:v>212.07756805419899</c:v>
                </c:pt>
                <c:pt idx="217">
                  <c:v>211.67915344238301</c:v>
                </c:pt>
                <c:pt idx="218">
                  <c:v>211.26448059082</c:v>
                </c:pt>
                <c:pt idx="219">
                  <c:v>210.83482360839801</c:v>
                </c:pt>
                <c:pt idx="220">
                  <c:v>210.423530578613</c:v>
                </c:pt>
                <c:pt idx="221">
                  <c:v>210.00962829589801</c:v>
                </c:pt>
                <c:pt idx="222">
                  <c:v>209.589653015137</c:v>
                </c:pt>
                <c:pt idx="223">
                  <c:v>209.16959381103501</c:v>
                </c:pt>
                <c:pt idx="224">
                  <c:v>208.759712219238</c:v>
                </c:pt>
                <c:pt idx="225">
                  <c:v>208.32737731933599</c:v>
                </c:pt>
                <c:pt idx="226">
                  <c:v>207.89281463623001</c:v>
                </c:pt>
                <c:pt idx="227">
                  <c:v>207.487678527832</c:v>
                </c:pt>
                <c:pt idx="228">
                  <c:v>207.071083068848</c:v>
                </c:pt>
                <c:pt idx="229">
                  <c:v>206.619873046875</c:v>
                </c:pt>
                <c:pt idx="230">
                  <c:v>206.17481231689499</c:v>
                </c:pt>
                <c:pt idx="231">
                  <c:v>205.79808807373001</c:v>
                </c:pt>
                <c:pt idx="232">
                  <c:v>205.37486267089801</c:v>
                </c:pt>
                <c:pt idx="233">
                  <c:v>204.97579956054699</c:v>
                </c:pt>
                <c:pt idx="234">
                  <c:v>204.59011840820301</c:v>
                </c:pt>
                <c:pt idx="235">
                  <c:v>204.15669250488301</c:v>
                </c:pt>
                <c:pt idx="236">
                  <c:v>203.73028564453099</c:v>
                </c:pt>
                <c:pt idx="237">
                  <c:v>203.33229064941401</c:v>
                </c:pt>
                <c:pt idx="238">
                  <c:v>202.91610717773401</c:v>
                </c:pt>
                <c:pt idx="239">
                  <c:v>202.48725891113301</c:v>
                </c:pt>
                <c:pt idx="240">
                  <c:v>202.07633972168</c:v>
                </c:pt>
                <c:pt idx="241">
                  <c:v>201.69473266601599</c:v>
                </c:pt>
                <c:pt idx="242">
                  <c:v>201.271690368652</c:v>
                </c:pt>
                <c:pt idx="243">
                  <c:v>200.80714416503901</c:v>
                </c:pt>
                <c:pt idx="244">
                  <c:v>200.37905883789099</c:v>
                </c:pt>
                <c:pt idx="245">
                  <c:v>199.96348571777301</c:v>
                </c:pt>
                <c:pt idx="246">
                  <c:v>199.54051208496099</c:v>
                </c:pt>
                <c:pt idx="247">
                  <c:v>199.11789703369101</c:v>
                </c:pt>
                <c:pt idx="248">
                  <c:v>198.71958923339801</c:v>
                </c:pt>
                <c:pt idx="249">
                  <c:v>198.316123962402</c:v>
                </c:pt>
                <c:pt idx="250">
                  <c:v>197.868728637695</c:v>
                </c:pt>
                <c:pt idx="251">
                  <c:v>197.40990447998001</c:v>
                </c:pt>
                <c:pt idx="252">
                  <c:v>196.97434234619101</c:v>
                </c:pt>
                <c:pt idx="253">
                  <c:v>196.60572814941401</c:v>
                </c:pt>
                <c:pt idx="254">
                  <c:v>196.247444152832</c:v>
                </c:pt>
                <c:pt idx="255">
                  <c:v>195.85594940185501</c:v>
                </c:pt>
                <c:pt idx="256">
                  <c:v>195.414474487305</c:v>
                </c:pt>
                <c:pt idx="257">
                  <c:v>194.97325134277301</c:v>
                </c:pt>
                <c:pt idx="258">
                  <c:v>194.570121765137</c:v>
                </c:pt>
                <c:pt idx="259">
                  <c:v>194.16822052001999</c:v>
                </c:pt>
                <c:pt idx="260">
                  <c:v>193.75803375244101</c:v>
                </c:pt>
                <c:pt idx="261">
                  <c:v>193.31652832031301</c:v>
                </c:pt>
                <c:pt idx="262">
                  <c:v>192.87770080566401</c:v>
                </c:pt>
                <c:pt idx="263">
                  <c:v>192.46304321289099</c:v>
                </c:pt>
                <c:pt idx="264">
                  <c:v>192.06172180175801</c:v>
                </c:pt>
                <c:pt idx="265">
                  <c:v>191.66510009765599</c:v>
                </c:pt>
                <c:pt idx="266">
                  <c:v>191.25188446044899</c:v>
                </c:pt>
                <c:pt idx="267">
                  <c:v>190.83090209960901</c:v>
                </c:pt>
                <c:pt idx="268">
                  <c:v>190.41578674316401</c:v>
                </c:pt>
                <c:pt idx="269">
                  <c:v>189.97879028320301</c:v>
                </c:pt>
                <c:pt idx="270">
                  <c:v>189.505332946777</c:v>
                </c:pt>
                <c:pt idx="271">
                  <c:v>189.05588531494101</c:v>
                </c:pt>
                <c:pt idx="272">
                  <c:v>188.66040802001999</c:v>
                </c:pt>
                <c:pt idx="273">
                  <c:v>188.258903503418</c:v>
                </c:pt>
                <c:pt idx="274">
                  <c:v>187.88800048828099</c:v>
                </c:pt>
                <c:pt idx="275">
                  <c:v>187.50540161132801</c:v>
                </c:pt>
                <c:pt idx="276">
                  <c:v>187.095344543457</c:v>
                </c:pt>
                <c:pt idx="277">
                  <c:v>186.654296875</c:v>
                </c:pt>
                <c:pt idx="278">
                  <c:v>186.222282409668</c:v>
                </c:pt>
                <c:pt idx="279">
                  <c:v>185.81893157958999</c:v>
                </c:pt>
                <c:pt idx="280">
                  <c:v>185.41567230224601</c:v>
                </c:pt>
                <c:pt idx="281">
                  <c:v>185.01863861083999</c:v>
                </c:pt>
                <c:pt idx="282">
                  <c:v>184.61805725097699</c:v>
                </c:pt>
                <c:pt idx="283">
                  <c:v>184.180381774902</c:v>
                </c:pt>
                <c:pt idx="284">
                  <c:v>183.73645019531301</c:v>
                </c:pt>
                <c:pt idx="285">
                  <c:v>183.31574249267601</c:v>
                </c:pt>
                <c:pt idx="286">
                  <c:v>182.89881896972699</c:v>
                </c:pt>
                <c:pt idx="287">
                  <c:v>182.49454498291001</c:v>
                </c:pt>
                <c:pt idx="288">
                  <c:v>182.09244537353501</c:v>
                </c:pt>
                <c:pt idx="289">
                  <c:v>181.66242218017601</c:v>
                </c:pt>
                <c:pt idx="290">
                  <c:v>181.22399902343801</c:v>
                </c:pt>
                <c:pt idx="291">
                  <c:v>180.780326843262</c:v>
                </c:pt>
                <c:pt idx="292">
                  <c:v>180.35593414306601</c:v>
                </c:pt>
                <c:pt idx="293">
                  <c:v>179.94393157958999</c:v>
                </c:pt>
                <c:pt idx="294">
                  <c:v>179.571571350098</c:v>
                </c:pt>
                <c:pt idx="295">
                  <c:v>179.16241455078099</c:v>
                </c:pt>
                <c:pt idx="296">
                  <c:v>178.78003692626999</c:v>
                </c:pt>
                <c:pt idx="297">
                  <c:v>178.37377166748001</c:v>
                </c:pt>
                <c:pt idx="298">
                  <c:v>177.96046447753901</c:v>
                </c:pt>
                <c:pt idx="299">
                  <c:v>177.54703521728501</c:v>
                </c:pt>
                <c:pt idx="300">
                  <c:v>177.15377807617199</c:v>
                </c:pt>
                <c:pt idx="301">
                  <c:v>176.741172790527</c:v>
                </c:pt>
                <c:pt idx="302">
                  <c:v>176.29078674316401</c:v>
                </c:pt>
                <c:pt idx="303">
                  <c:v>175.86971282958999</c:v>
                </c:pt>
                <c:pt idx="304">
                  <c:v>175.45050048828099</c:v>
                </c:pt>
                <c:pt idx="305">
                  <c:v>175.00400543212899</c:v>
                </c:pt>
                <c:pt idx="306">
                  <c:v>174.57962036132801</c:v>
                </c:pt>
                <c:pt idx="307">
                  <c:v>174.15449523925801</c:v>
                </c:pt>
                <c:pt idx="308">
                  <c:v>173.708137512207</c:v>
                </c:pt>
                <c:pt idx="309">
                  <c:v>173.286659240723</c:v>
                </c:pt>
                <c:pt idx="310">
                  <c:v>172.87059783935501</c:v>
                </c:pt>
                <c:pt idx="311">
                  <c:v>172.44781494140599</c:v>
                </c:pt>
                <c:pt idx="312">
                  <c:v>172.048530578613</c:v>
                </c:pt>
                <c:pt idx="313">
                  <c:v>171.638145446777</c:v>
                </c:pt>
                <c:pt idx="314">
                  <c:v>171.251182556152</c:v>
                </c:pt>
                <c:pt idx="315">
                  <c:v>170.85300445556601</c:v>
                </c:pt>
                <c:pt idx="316">
                  <c:v>170.43168640136699</c:v>
                </c:pt>
                <c:pt idx="317">
                  <c:v>170.01818847656199</c:v>
                </c:pt>
                <c:pt idx="318">
                  <c:v>169.60857391357399</c:v>
                </c:pt>
                <c:pt idx="319">
                  <c:v>169.21186828613301</c:v>
                </c:pt>
                <c:pt idx="320">
                  <c:v>168.794059753418</c:v>
                </c:pt>
                <c:pt idx="321">
                  <c:v>168.352012634277</c:v>
                </c:pt>
                <c:pt idx="322">
                  <c:v>167.92527770996099</c:v>
                </c:pt>
                <c:pt idx="323">
                  <c:v>167.490425109863</c:v>
                </c:pt>
                <c:pt idx="324">
                  <c:v>167.06973266601599</c:v>
                </c:pt>
                <c:pt idx="325">
                  <c:v>166.63157653808599</c:v>
                </c:pt>
                <c:pt idx="326">
                  <c:v>166.18905639648401</c:v>
                </c:pt>
                <c:pt idx="327">
                  <c:v>165.81609344482399</c:v>
                </c:pt>
                <c:pt idx="328">
                  <c:v>165.41315460205101</c:v>
                </c:pt>
                <c:pt idx="329">
                  <c:v>164.97636413574199</c:v>
                </c:pt>
                <c:pt idx="330">
                  <c:v>164.544151306152</c:v>
                </c:pt>
                <c:pt idx="331">
                  <c:v>164.123008728027</c:v>
                </c:pt>
                <c:pt idx="332">
                  <c:v>163.723068237305</c:v>
                </c:pt>
                <c:pt idx="333">
                  <c:v>163.32063293457</c:v>
                </c:pt>
                <c:pt idx="334">
                  <c:v>162.94303131103501</c:v>
                </c:pt>
                <c:pt idx="335">
                  <c:v>162.51003265380899</c:v>
                </c:pt>
                <c:pt idx="336">
                  <c:v>162.105880737305</c:v>
                </c:pt>
                <c:pt idx="337">
                  <c:v>161.67649078369101</c:v>
                </c:pt>
                <c:pt idx="338">
                  <c:v>161.23165893554699</c:v>
                </c:pt>
                <c:pt idx="339">
                  <c:v>160.78837585449199</c:v>
                </c:pt>
                <c:pt idx="340">
                  <c:v>160.40451812744101</c:v>
                </c:pt>
                <c:pt idx="341">
                  <c:v>159.99591827392601</c:v>
                </c:pt>
                <c:pt idx="342">
                  <c:v>159.56444549560501</c:v>
                </c:pt>
                <c:pt idx="343">
                  <c:v>159.161247253418</c:v>
                </c:pt>
                <c:pt idx="344">
                  <c:v>158.75802612304699</c:v>
                </c:pt>
                <c:pt idx="345">
                  <c:v>158.36716461181601</c:v>
                </c:pt>
                <c:pt idx="346">
                  <c:v>157.96295928955101</c:v>
                </c:pt>
                <c:pt idx="347">
                  <c:v>157.552604675293</c:v>
                </c:pt>
                <c:pt idx="348">
                  <c:v>157.12375640869101</c:v>
                </c:pt>
                <c:pt idx="349">
                  <c:v>156.681716918945</c:v>
                </c:pt>
                <c:pt idx="350">
                  <c:v>156.24969482421901</c:v>
                </c:pt>
                <c:pt idx="351">
                  <c:v>155.82741546630899</c:v>
                </c:pt>
                <c:pt idx="352">
                  <c:v>155.41558837890599</c:v>
                </c:pt>
                <c:pt idx="353">
                  <c:v>155.004280090332</c:v>
                </c:pt>
                <c:pt idx="354">
                  <c:v>154.61182403564499</c:v>
                </c:pt>
                <c:pt idx="355">
                  <c:v>154.21697998046901</c:v>
                </c:pt>
                <c:pt idx="356">
                  <c:v>153.790397644043</c:v>
                </c:pt>
                <c:pt idx="357">
                  <c:v>153.37709045410199</c:v>
                </c:pt>
                <c:pt idx="358">
                  <c:v>152.966926574707</c:v>
                </c:pt>
                <c:pt idx="359">
                  <c:v>152.55076599121099</c:v>
                </c:pt>
                <c:pt idx="360">
                  <c:v>152.13793182373001</c:v>
                </c:pt>
                <c:pt idx="361">
                  <c:v>151.704460144043</c:v>
                </c:pt>
                <c:pt idx="362">
                  <c:v>151.31374359130899</c:v>
                </c:pt>
                <c:pt idx="363">
                  <c:v>150.97198486328099</c:v>
                </c:pt>
                <c:pt idx="364">
                  <c:v>150.71947479248001</c:v>
                </c:pt>
                <c:pt idx="365">
                  <c:v>150.54650878906199</c:v>
                </c:pt>
                <c:pt idx="366">
                  <c:v>150.429161071777</c:v>
                </c:pt>
                <c:pt idx="367">
                  <c:v>150.34864044189499</c:v>
                </c:pt>
                <c:pt idx="368">
                  <c:v>150.29279327392601</c:v>
                </c:pt>
                <c:pt idx="369">
                  <c:v>150.242713928223</c:v>
                </c:pt>
                <c:pt idx="370">
                  <c:v>150.191108703613</c:v>
                </c:pt>
                <c:pt idx="371">
                  <c:v>150.15090179443399</c:v>
                </c:pt>
                <c:pt idx="372">
                  <c:v>150.12001037597699</c:v>
                </c:pt>
                <c:pt idx="373">
                  <c:v>150.09542846679699</c:v>
                </c:pt>
                <c:pt idx="374">
                  <c:v>150.07469940185501</c:v>
                </c:pt>
                <c:pt idx="375">
                  <c:v>150.05729675293</c:v>
                </c:pt>
                <c:pt idx="376">
                  <c:v>150.04201507568399</c:v>
                </c:pt>
                <c:pt idx="377">
                  <c:v>150.02203369140599</c:v>
                </c:pt>
                <c:pt idx="378">
                  <c:v>150.01830291748001</c:v>
                </c:pt>
                <c:pt idx="379">
                  <c:v>150.05576324462899</c:v>
                </c:pt>
                <c:pt idx="380">
                  <c:v>150.173789978027</c:v>
                </c:pt>
                <c:pt idx="381">
                  <c:v>150.38287353515599</c:v>
                </c:pt>
                <c:pt idx="382">
                  <c:v>150.68621826171901</c:v>
                </c:pt>
                <c:pt idx="383">
                  <c:v>151.04221343994101</c:v>
                </c:pt>
                <c:pt idx="384">
                  <c:v>151.429237365723</c:v>
                </c:pt>
                <c:pt idx="385">
                  <c:v>151.82562255859401</c:v>
                </c:pt>
                <c:pt idx="386">
                  <c:v>152.20450592041001</c:v>
                </c:pt>
                <c:pt idx="387">
                  <c:v>152.59223937988301</c:v>
                </c:pt>
                <c:pt idx="388">
                  <c:v>152.988883972168</c:v>
                </c:pt>
                <c:pt idx="389">
                  <c:v>153.41616058349601</c:v>
                </c:pt>
                <c:pt idx="390">
                  <c:v>153.843376159668</c:v>
                </c:pt>
                <c:pt idx="391">
                  <c:v>154.29257202148401</c:v>
                </c:pt>
                <c:pt idx="392">
                  <c:v>154.74140930175801</c:v>
                </c:pt>
                <c:pt idx="393">
                  <c:v>155.13685607910199</c:v>
                </c:pt>
                <c:pt idx="394">
                  <c:v>155.550422668457</c:v>
                </c:pt>
                <c:pt idx="395">
                  <c:v>155.92954254150399</c:v>
                </c:pt>
                <c:pt idx="396">
                  <c:v>156.36007690429699</c:v>
                </c:pt>
                <c:pt idx="397">
                  <c:v>156.78115081787101</c:v>
                </c:pt>
                <c:pt idx="398">
                  <c:v>157.19990539550801</c:v>
                </c:pt>
                <c:pt idx="399">
                  <c:v>157.640251159668</c:v>
                </c:pt>
                <c:pt idx="400">
                  <c:v>158.07778930664099</c:v>
                </c:pt>
                <c:pt idx="401">
                  <c:v>158.493934631348</c:v>
                </c:pt>
                <c:pt idx="402">
                  <c:v>158.92304992675801</c:v>
                </c:pt>
                <c:pt idx="403">
                  <c:v>159.33734130859401</c:v>
                </c:pt>
                <c:pt idx="404">
                  <c:v>159.76071166992199</c:v>
                </c:pt>
                <c:pt idx="405">
                  <c:v>160.19977569580101</c:v>
                </c:pt>
                <c:pt idx="406">
                  <c:v>160.62042999267601</c:v>
                </c:pt>
                <c:pt idx="407">
                  <c:v>161.02619934082</c:v>
                </c:pt>
                <c:pt idx="408">
                  <c:v>161.465126037598</c:v>
                </c:pt>
                <c:pt idx="409">
                  <c:v>161.91340637207</c:v>
                </c:pt>
                <c:pt idx="410">
                  <c:v>162.31613159179699</c:v>
                </c:pt>
                <c:pt idx="411">
                  <c:v>162.72487640380899</c:v>
                </c:pt>
                <c:pt idx="412">
                  <c:v>163.10465240478501</c:v>
                </c:pt>
                <c:pt idx="413">
                  <c:v>163.46712493896499</c:v>
                </c:pt>
                <c:pt idx="414">
                  <c:v>163.888259887695</c:v>
                </c:pt>
                <c:pt idx="415">
                  <c:v>164.31280517578099</c:v>
                </c:pt>
                <c:pt idx="416">
                  <c:v>164.71942138671901</c:v>
                </c:pt>
                <c:pt idx="417">
                  <c:v>165.11483764648401</c:v>
                </c:pt>
                <c:pt idx="418">
                  <c:v>165.514122009277</c:v>
                </c:pt>
                <c:pt idx="419">
                  <c:v>165.90958404541001</c:v>
                </c:pt>
                <c:pt idx="420">
                  <c:v>166.32045745849601</c:v>
                </c:pt>
                <c:pt idx="421">
                  <c:v>166.73917388916001</c:v>
                </c:pt>
                <c:pt idx="422">
                  <c:v>167.148643493652</c:v>
                </c:pt>
                <c:pt idx="423">
                  <c:v>167.55451965332</c:v>
                </c:pt>
                <c:pt idx="424">
                  <c:v>167.95031738281301</c:v>
                </c:pt>
                <c:pt idx="425">
                  <c:v>168.37264251708999</c:v>
                </c:pt>
                <c:pt idx="426">
                  <c:v>168.797569274902</c:v>
                </c:pt>
                <c:pt idx="427">
                  <c:v>169.20570373535199</c:v>
                </c:pt>
                <c:pt idx="428">
                  <c:v>169.61223602294899</c:v>
                </c:pt>
                <c:pt idx="429">
                  <c:v>170.03503417968699</c:v>
                </c:pt>
                <c:pt idx="430">
                  <c:v>170.46363067626999</c:v>
                </c:pt>
                <c:pt idx="431">
                  <c:v>170.87437438964801</c:v>
                </c:pt>
                <c:pt idx="432">
                  <c:v>171.300727844238</c:v>
                </c:pt>
                <c:pt idx="433">
                  <c:v>171.69581604003901</c:v>
                </c:pt>
                <c:pt idx="434">
                  <c:v>172.09719085693399</c:v>
                </c:pt>
                <c:pt idx="435">
                  <c:v>172.52350616455101</c:v>
                </c:pt>
                <c:pt idx="436">
                  <c:v>172.930793762207</c:v>
                </c:pt>
                <c:pt idx="437">
                  <c:v>173.33409118652301</c:v>
                </c:pt>
                <c:pt idx="438">
                  <c:v>173.738471984863</c:v>
                </c:pt>
                <c:pt idx="439">
                  <c:v>174.157508850098</c:v>
                </c:pt>
                <c:pt idx="440">
                  <c:v>174.56840515136699</c:v>
                </c:pt>
                <c:pt idx="441">
                  <c:v>174.95767211914099</c:v>
                </c:pt>
                <c:pt idx="442">
                  <c:v>175.361366271973</c:v>
                </c:pt>
                <c:pt idx="443">
                  <c:v>175.75846862793</c:v>
                </c:pt>
                <c:pt idx="444">
                  <c:v>176.19284057617199</c:v>
                </c:pt>
                <c:pt idx="445">
                  <c:v>176.626670837402</c:v>
                </c:pt>
                <c:pt idx="446">
                  <c:v>177.039421081543</c:v>
                </c:pt>
                <c:pt idx="447">
                  <c:v>177.47209930419899</c:v>
                </c:pt>
                <c:pt idx="448">
                  <c:v>177.89437866210901</c:v>
                </c:pt>
                <c:pt idx="449">
                  <c:v>178.290489196777</c:v>
                </c:pt>
                <c:pt idx="450">
                  <c:v>178.71258544921901</c:v>
                </c:pt>
                <c:pt idx="451">
                  <c:v>179.14112091064499</c:v>
                </c:pt>
                <c:pt idx="452">
                  <c:v>179.56325531005899</c:v>
                </c:pt>
                <c:pt idx="453">
                  <c:v>179.98650360107399</c:v>
                </c:pt>
                <c:pt idx="454">
                  <c:v>180.39012145996099</c:v>
                </c:pt>
                <c:pt idx="455">
                  <c:v>180.782150268555</c:v>
                </c:pt>
                <c:pt idx="456">
                  <c:v>181.17561340332</c:v>
                </c:pt>
                <c:pt idx="457">
                  <c:v>181.59828948974601</c:v>
                </c:pt>
                <c:pt idx="458">
                  <c:v>182.02772521972699</c:v>
                </c:pt>
                <c:pt idx="459">
                  <c:v>182.43585205078099</c:v>
                </c:pt>
                <c:pt idx="460">
                  <c:v>182.82946777343801</c:v>
                </c:pt>
                <c:pt idx="461">
                  <c:v>183.23567199707</c:v>
                </c:pt>
                <c:pt idx="462">
                  <c:v>183.685134887695</c:v>
                </c:pt>
                <c:pt idx="463">
                  <c:v>184.11768341064499</c:v>
                </c:pt>
                <c:pt idx="464">
                  <c:v>184.52106475830101</c:v>
                </c:pt>
                <c:pt idx="465">
                  <c:v>184.95750427246099</c:v>
                </c:pt>
                <c:pt idx="466">
                  <c:v>185.372856140137</c:v>
                </c:pt>
                <c:pt idx="467">
                  <c:v>185.80056762695301</c:v>
                </c:pt>
                <c:pt idx="468">
                  <c:v>186.22660827636699</c:v>
                </c:pt>
                <c:pt idx="469">
                  <c:v>186.64651489257801</c:v>
                </c:pt>
                <c:pt idx="470">
                  <c:v>187.07374572753901</c:v>
                </c:pt>
                <c:pt idx="471">
                  <c:v>187.49758911132801</c:v>
                </c:pt>
                <c:pt idx="472">
                  <c:v>187.91992950439499</c:v>
                </c:pt>
                <c:pt idx="473">
                  <c:v>188.32757568359401</c:v>
                </c:pt>
                <c:pt idx="474">
                  <c:v>188.69351196289099</c:v>
                </c:pt>
                <c:pt idx="475">
                  <c:v>189.07073211669899</c:v>
                </c:pt>
                <c:pt idx="476">
                  <c:v>189.492073059082</c:v>
                </c:pt>
                <c:pt idx="477">
                  <c:v>189.915771484375</c:v>
                </c:pt>
                <c:pt idx="478">
                  <c:v>190.32664489746099</c:v>
                </c:pt>
                <c:pt idx="479">
                  <c:v>190.74499511718699</c:v>
                </c:pt>
                <c:pt idx="480">
                  <c:v>191.16792297363301</c:v>
                </c:pt>
                <c:pt idx="481">
                  <c:v>191.591361999512</c:v>
                </c:pt>
                <c:pt idx="482">
                  <c:v>192.00950622558599</c:v>
                </c:pt>
                <c:pt idx="483">
                  <c:v>192.416709899902</c:v>
                </c:pt>
                <c:pt idx="484">
                  <c:v>192.85871124267601</c:v>
                </c:pt>
                <c:pt idx="485">
                  <c:v>193.28832244873001</c:v>
                </c:pt>
                <c:pt idx="486">
                  <c:v>193.693229675293</c:v>
                </c:pt>
                <c:pt idx="487">
                  <c:v>194.11545562744101</c:v>
                </c:pt>
                <c:pt idx="488">
                  <c:v>194.535568237305</c:v>
                </c:pt>
                <c:pt idx="489">
                  <c:v>194.96725463867199</c:v>
                </c:pt>
                <c:pt idx="490">
                  <c:v>195.39295959472699</c:v>
                </c:pt>
                <c:pt idx="491">
                  <c:v>195.83063507080101</c:v>
                </c:pt>
                <c:pt idx="492">
                  <c:v>196.25582885742199</c:v>
                </c:pt>
                <c:pt idx="493">
                  <c:v>196.66208648681601</c:v>
                </c:pt>
                <c:pt idx="494">
                  <c:v>197.03200531005899</c:v>
                </c:pt>
                <c:pt idx="495">
                  <c:v>197.45142364501999</c:v>
                </c:pt>
                <c:pt idx="496">
                  <c:v>197.86481475830101</c:v>
                </c:pt>
                <c:pt idx="497">
                  <c:v>198.27468872070301</c:v>
                </c:pt>
                <c:pt idx="498">
                  <c:v>198.67233276367199</c:v>
                </c:pt>
                <c:pt idx="499">
                  <c:v>199.09300994873001</c:v>
                </c:pt>
                <c:pt idx="500">
                  <c:v>199.51978302001999</c:v>
                </c:pt>
                <c:pt idx="501">
                  <c:v>199.92256164550801</c:v>
                </c:pt>
                <c:pt idx="502">
                  <c:v>200.33024597168</c:v>
                </c:pt>
                <c:pt idx="503">
                  <c:v>200.74606323242199</c:v>
                </c:pt>
                <c:pt idx="504">
                  <c:v>201.156814575195</c:v>
                </c:pt>
                <c:pt idx="505">
                  <c:v>201.591667175293</c:v>
                </c:pt>
                <c:pt idx="506">
                  <c:v>202.004020690918</c:v>
                </c:pt>
                <c:pt idx="507">
                  <c:v>202.43627166748001</c:v>
                </c:pt>
                <c:pt idx="508">
                  <c:v>202.88528442382801</c:v>
                </c:pt>
                <c:pt idx="509">
                  <c:v>203.31322479248001</c:v>
                </c:pt>
                <c:pt idx="510">
                  <c:v>203.72241973876999</c:v>
                </c:pt>
                <c:pt idx="511">
                  <c:v>204.14118194580101</c:v>
                </c:pt>
                <c:pt idx="512">
                  <c:v>204.52611541748001</c:v>
                </c:pt>
                <c:pt idx="513">
                  <c:v>204.918815612793</c:v>
                </c:pt>
                <c:pt idx="514">
                  <c:v>205.33149719238301</c:v>
                </c:pt>
                <c:pt idx="515">
                  <c:v>205.731071472168</c:v>
                </c:pt>
                <c:pt idx="516">
                  <c:v>206.13139343261699</c:v>
                </c:pt>
                <c:pt idx="517">
                  <c:v>206.552680969238</c:v>
                </c:pt>
                <c:pt idx="518">
                  <c:v>206.98052978515599</c:v>
                </c:pt>
                <c:pt idx="519">
                  <c:v>207.39057922363301</c:v>
                </c:pt>
                <c:pt idx="520">
                  <c:v>207.79819488525399</c:v>
                </c:pt>
                <c:pt idx="521">
                  <c:v>208.19822692871099</c:v>
                </c:pt>
                <c:pt idx="522">
                  <c:v>208.63388061523401</c:v>
                </c:pt>
                <c:pt idx="523">
                  <c:v>209.05966186523401</c:v>
                </c:pt>
                <c:pt idx="524">
                  <c:v>209.459587097168</c:v>
                </c:pt>
                <c:pt idx="525">
                  <c:v>209.89039611816401</c:v>
                </c:pt>
                <c:pt idx="526">
                  <c:v>210.330810546875</c:v>
                </c:pt>
                <c:pt idx="527">
                  <c:v>210.71427154541001</c:v>
                </c:pt>
                <c:pt idx="528">
                  <c:v>211.13388061523401</c:v>
                </c:pt>
                <c:pt idx="529">
                  <c:v>211.55087280273401</c:v>
                </c:pt>
                <c:pt idx="530">
                  <c:v>211.93838500976599</c:v>
                </c:pt>
                <c:pt idx="531">
                  <c:v>212.341255187988</c:v>
                </c:pt>
                <c:pt idx="532">
                  <c:v>212.78229522705101</c:v>
                </c:pt>
                <c:pt idx="533">
                  <c:v>213.191459655762</c:v>
                </c:pt>
                <c:pt idx="534">
                  <c:v>213.59642791748001</c:v>
                </c:pt>
                <c:pt idx="535">
                  <c:v>213.96973419189499</c:v>
                </c:pt>
                <c:pt idx="536">
                  <c:v>214.37653350830101</c:v>
                </c:pt>
                <c:pt idx="537">
                  <c:v>214.77594757080101</c:v>
                </c:pt>
                <c:pt idx="538">
                  <c:v>215.20965576171901</c:v>
                </c:pt>
                <c:pt idx="539">
                  <c:v>215.64572906494101</c:v>
                </c:pt>
                <c:pt idx="540">
                  <c:v>216.07642364501999</c:v>
                </c:pt>
                <c:pt idx="541">
                  <c:v>216.51127624511699</c:v>
                </c:pt>
                <c:pt idx="542">
                  <c:v>216.931205749512</c:v>
                </c:pt>
                <c:pt idx="543">
                  <c:v>217.35028076171901</c:v>
                </c:pt>
                <c:pt idx="544">
                  <c:v>217.75817871093801</c:v>
                </c:pt>
                <c:pt idx="545">
                  <c:v>218.18773651123001</c:v>
                </c:pt>
                <c:pt idx="546">
                  <c:v>218.60968017578099</c:v>
                </c:pt>
                <c:pt idx="547">
                  <c:v>219.01466369628901</c:v>
                </c:pt>
                <c:pt idx="548">
                  <c:v>219.426063537598</c:v>
                </c:pt>
                <c:pt idx="549">
                  <c:v>219.83579254150399</c:v>
                </c:pt>
                <c:pt idx="550">
                  <c:v>220.28170776367199</c:v>
                </c:pt>
                <c:pt idx="551">
                  <c:v>220.71163940429699</c:v>
                </c:pt>
                <c:pt idx="552">
                  <c:v>221.113166809082</c:v>
                </c:pt>
                <c:pt idx="553">
                  <c:v>221.51711273193399</c:v>
                </c:pt>
                <c:pt idx="554">
                  <c:v>221.92286682128901</c:v>
                </c:pt>
                <c:pt idx="555">
                  <c:v>222.350021362305</c:v>
                </c:pt>
                <c:pt idx="556">
                  <c:v>222.72790527343801</c:v>
                </c:pt>
                <c:pt idx="557">
                  <c:v>223.133415222168</c:v>
                </c:pt>
                <c:pt idx="558">
                  <c:v>223.56192016601599</c:v>
                </c:pt>
                <c:pt idx="559">
                  <c:v>223.95964813232399</c:v>
                </c:pt>
                <c:pt idx="560">
                  <c:v>224.35913848876999</c:v>
                </c:pt>
                <c:pt idx="561">
                  <c:v>224.78173065185501</c:v>
                </c:pt>
                <c:pt idx="562">
                  <c:v>225.19773101806601</c:v>
                </c:pt>
                <c:pt idx="563">
                  <c:v>225.611686706543</c:v>
                </c:pt>
                <c:pt idx="564">
                  <c:v>226.01992034912101</c:v>
                </c:pt>
                <c:pt idx="565">
                  <c:v>226.45054626464801</c:v>
                </c:pt>
                <c:pt idx="566">
                  <c:v>226.875679016113</c:v>
                </c:pt>
                <c:pt idx="567">
                  <c:v>227.270072937012</c:v>
                </c:pt>
                <c:pt idx="568">
                  <c:v>227.678955078125</c:v>
                </c:pt>
                <c:pt idx="569">
                  <c:v>228.08235168457</c:v>
                </c:pt>
                <c:pt idx="570">
                  <c:v>228.49471282958999</c:v>
                </c:pt>
                <c:pt idx="571">
                  <c:v>228.94334411621099</c:v>
                </c:pt>
                <c:pt idx="572">
                  <c:v>229.37068939208999</c:v>
                </c:pt>
                <c:pt idx="573">
                  <c:v>229.78963470458999</c:v>
                </c:pt>
                <c:pt idx="574">
                  <c:v>230.20896148681601</c:v>
                </c:pt>
                <c:pt idx="575">
                  <c:v>230.65229797363301</c:v>
                </c:pt>
                <c:pt idx="576">
                  <c:v>231.03562164306601</c:v>
                </c:pt>
                <c:pt idx="577">
                  <c:v>231.45368194580101</c:v>
                </c:pt>
                <c:pt idx="578">
                  <c:v>231.89258575439499</c:v>
                </c:pt>
                <c:pt idx="579">
                  <c:v>232.26608276367199</c:v>
                </c:pt>
                <c:pt idx="580">
                  <c:v>232.697135925293</c:v>
                </c:pt>
                <c:pt idx="581">
                  <c:v>233.133506774902</c:v>
                </c:pt>
                <c:pt idx="582">
                  <c:v>233.546195983887</c:v>
                </c:pt>
                <c:pt idx="583">
                  <c:v>233.95561218261699</c:v>
                </c:pt>
                <c:pt idx="584">
                  <c:v>234.37215423583999</c:v>
                </c:pt>
                <c:pt idx="585">
                  <c:v>234.785697937012</c:v>
                </c:pt>
                <c:pt idx="586">
                  <c:v>235.208869934082</c:v>
                </c:pt>
                <c:pt idx="587">
                  <c:v>235.609077453613</c:v>
                </c:pt>
                <c:pt idx="588">
                  <c:v>235.98919677734401</c:v>
                </c:pt>
                <c:pt idx="589">
                  <c:v>236.41030883789099</c:v>
                </c:pt>
                <c:pt idx="590">
                  <c:v>236.86193847656199</c:v>
                </c:pt>
                <c:pt idx="591">
                  <c:v>237.29917144775399</c:v>
                </c:pt>
                <c:pt idx="592">
                  <c:v>237.67956542968699</c:v>
                </c:pt>
                <c:pt idx="593">
                  <c:v>238.073616027832</c:v>
                </c:pt>
                <c:pt idx="594">
                  <c:v>238.48850250244101</c:v>
                </c:pt>
                <c:pt idx="595">
                  <c:v>238.91115570068399</c:v>
                </c:pt>
                <c:pt idx="596">
                  <c:v>239.31576538085901</c:v>
                </c:pt>
                <c:pt idx="597">
                  <c:v>239.72552490234401</c:v>
                </c:pt>
                <c:pt idx="598">
                  <c:v>240.15827178955101</c:v>
                </c:pt>
                <c:pt idx="599">
                  <c:v>240.544319152832</c:v>
                </c:pt>
                <c:pt idx="600">
                  <c:v>240.96010589599601</c:v>
                </c:pt>
                <c:pt idx="601">
                  <c:v>241.42404174804699</c:v>
                </c:pt>
                <c:pt idx="602">
                  <c:v>241.84893798828099</c:v>
                </c:pt>
                <c:pt idx="603">
                  <c:v>242.240760803223</c:v>
                </c:pt>
                <c:pt idx="604">
                  <c:v>242.63377380371099</c:v>
                </c:pt>
                <c:pt idx="605">
                  <c:v>243.02590179443399</c:v>
                </c:pt>
                <c:pt idx="606">
                  <c:v>243.44147491455101</c:v>
                </c:pt>
                <c:pt idx="607">
                  <c:v>243.84506225585901</c:v>
                </c:pt>
                <c:pt idx="608">
                  <c:v>244.27854156494101</c:v>
                </c:pt>
                <c:pt idx="609">
                  <c:v>244.70668792724601</c:v>
                </c:pt>
                <c:pt idx="610">
                  <c:v>245.12395477294899</c:v>
                </c:pt>
                <c:pt idx="611">
                  <c:v>245.54211425781301</c:v>
                </c:pt>
                <c:pt idx="612">
                  <c:v>245.97232818603501</c:v>
                </c:pt>
                <c:pt idx="613">
                  <c:v>246.37728881835901</c:v>
                </c:pt>
                <c:pt idx="614">
                  <c:v>246.77049255371099</c:v>
                </c:pt>
                <c:pt idx="615">
                  <c:v>247.19393157958999</c:v>
                </c:pt>
                <c:pt idx="616">
                  <c:v>247.66677856445301</c:v>
                </c:pt>
                <c:pt idx="617">
                  <c:v>248.11360931396499</c:v>
                </c:pt>
                <c:pt idx="618">
                  <c:v>248.49700164794899</c:v>
                </c:pt>
                <c:pt idx="619">
                  <c:v>248.935585021973</c:v>
                </c:pt>
                <c:pt idx="620">
                  <c:v>249.32089233398401</c:v>
                </c:pt>
                <c:pt idx="621">
                  <c:v>249.728874206543</c:v>
                </c:pt>
                <c:pt idx="622">
                  <c:v>250.09536743164099</c:v>
                </c:pt>
                <c:pt idx="623">
                  <c:v>250.50260925293</c:v>
                </c:pt>
                <c:pt idx="624">
                  <c:v>250.92861938476599</c:v>
                </c:pt>
                <c:pt idx="625">
                  <c:v>251.35880279541001</c:v>
                </c:pt>
                <c:pt idx="626">
                  <c:v>251.78366851806601</c:v>
                </c:pt>
                <c:pt idx="627">
                  <c:v>252.205154418945</c:v>
                </c:pt>
                <c:pt idx="628">
                  <c:v>252.64119720458999</c:v>
                </c:pt>
                <c:pt idx="629">
                  <c:v>253.04046630859401</c:v>
                </c:pt>
                <c:pt idx="630">
                  <c:v>253.454399108887</c:v>
                </c:pt>
                <c:pt idx="631">
                  <c:v>253.87478637695301</c:v>
                </c:pt>
                <c:pt idx="632">
                  <c:v>254.275276184082</c:v>
                </c:pt>
                <c:pt idx="633">
                  <c:v>254.68008422851599</c:v>
                </c:pt>
                <c:pt idx="634">
                  <c:v>255.12581634521499</c:v>
                </c:pt>
                <c:pt idx="635">
                  <c:v>255.56121826171901</c:v>
                </c:pt>
                <c:pt idx="636">
                  <c:v>255.97926330566401</c:v>
                </c:pt>
                <c:pt idx="637">
                  <c:v>256.41200256347702</c:v>
                </c:pt>
                <c:pt idx="638">
                  <c:v>256.84368896484398</c:v>
                </c:pt>
                <c:pt idx="639">
                  <c:v>257.24679565429699</c:v>
                </c:pt>
                <c:pt idx="640">
                  <c:v>257.65899658203102</c:v>
                </c:pt>
                <c:pt idx="641">
                  <c:v>258.03155517578102</c:v>
                </c:pt>
                <c:pt idx="642">
                  <c:v>258.39797973632801</c:v>
                </c:pt>
                <c:pt idx="643">
                  <c:v>258.82223510742199</c:v>
                </c:pt>
                <c:pt idx="644">
                  <c:v>259.25625610351602</c:v>
                </c:pt>
                <c:pt idx="645">
                  <c:v>259.69898986816401</c:v>
                </c:pt>
                <c:pt idx="646">
                  <c:v>260.11999511718699</c:v>
                </c:pt>
                <c:pt idx="647">
                  <c:v>260.51390075683599</c:v>
                </c:pt>
                <c:pt idx="648">
                  <c:v>260.92588806152298</c:v>
                </c:pt>
                <c:pt idx="649">
                  <c:v>261.35189819335898</c:v>
                </c:pt>
                <c:pt idx="650">
                  <c:v>261.75454711914102</c:v>
                </c:pt>
                <c:pt idx="651">
                  <c:v>262.13746643066401</c:v>
                </c:pt>
                <c:pt idx="652">
                  <c:v>262.55906677246099</c:v>
                </c:pt>
                <c:pt idx="653">
                  <c:v>262.98905944824202</c:v>
                </c:pt>
                <c:pt idx="654">
                  <c:v>263.38681030273398</c:v>
                </c:pt>
                <c:pt idx="655">
                  <c:v>263.79064941406199</c:v>
                </c:pt>
                <c:pt idx="656">
                  <c:v>264.22215270996099</c:v>
                </c:pt>
                <c:pt idx="657">
                  <c:v>264.65711975097702</c:v>
                </c:pt>
                <c:pt idx="658">
                  <c:v>265.09925842285202</c:v>
                </c:pt>
                <c:pt idx="659">
                  <c:v>265.54031372070301</c:v>
                </c:pt>
                <c:pt idx="660">
                  <c:v>265.94822692871099</c:v>
                </c:pt>
                <c:pt idx="661">
                  <c:v>266.31697082519503</c:v>
                </c:pt>
                <c:pt idx="662">
                  <c:v>266.70492553710898</c:v>
                </c:pt>
                <c:pt idx="663">
                  <c:v>267.08969116210898</c:v>
                </c:pt>
                <c:pt idx="664">
                  <c:v>267.51347351074202</c:v>
                </c:pt>
                <c:pt idx="665">
                  <c:v>267.93321228027298</c:v>
                </c:pt>
                <c:pt idx="666">
                  <c:v>268.351318359375</c:v>
                </c:pt>
                <c:pt idx="667">
                  <c:v>268.76789855957003</c:v>
                </c:pt>
                <c:pt idx="668">
                  <c:v>269.17573547363298</c:v>
                </c:pt>
                <c:pt idx="669">
                  <c:v>269.58564758300798</c:v>
                </c:pt>
                <c:pt idx="670">
                  <c:v>270.00567626953102</c:v>
                </c:pt>
                <c:pt idx="671">
                  <c:v>270.42330932617199</c:v>
                </c:pt>
                <c:pt idx="672">
                  <c:v>270.86125183105497</c:v>
                </c:pt>
                <c:pt idx="673">
                  <c:v>271.28855895996099</c:v>
                </c:pt>
                <c:pt idx="674">
                  <c:v>271.72462463378901</c:v>
                </c:pt>
                <c:pt idx="675">
                  <c:v>272.14782714843801</c:v>
                </c:pt>
                <c:pt idx="676">
                  <c:v>272.53982543945301</c:v>
                </c:pt>
                <c:pt idx="677">
                  <c:v>272.96992492675798</c:v>
                </c:pt>
                <c:pt idx="678">
                  <c:v>273.38073730468699</c:v>
                </c:pt>
                <c:pt idx="679">
                  <c:v>273.7939453125</c:v>
                </c:pt>
                <c:pt idx="680">
                  <c:v>274.22254943847702</c:v>
                </c:pt>
                <c:pt idx="681">
                  <c:v>274.62907409667997</c:v>
                </c:pt>
                <c:pt idx="682">
                  <c:v>275.04212951660202</c:v>
                </c:pt>
                <c:pt idx="683">
                  <c:v>275.41529846191401</c:v>
                </c:pt>
                <c:pt idx="684">
                  <c:v>275.80119323730497</c:v>
                </c:pt>
                <c:pt idx="685">
                  <c:v>276.20889282226602</c:v>
                </c:pt>
                <c:pt idx="686">
                  <c:v>276.63014221191401</c:v>
                </c:pt>
                <c:pt idx="687">
                  <c:v>277.05360412597702</c:v>
                </c:pt>
                <c:pt idx="688">
                  <c:v>277.47067260742199</c:v>
                </c:pt>
                <c:pt idx="689">
                  <c:v>277.88003540039102</c:v>
                </c:pt>
                <c:pt idx="690">
                  <c:v>278.29466247558599</c:v>
                </c:pt>
                <c:pt idx="691">
                  <c:v>278.71986389160202</c:v>
                </c:pt>
                <c:pt idx="692">
                  <c:v>279.16072082519503</c:v>
                </c:pt>
                <c:pt idx="693">
                  <c:v>279.59678649902298</c:v>
                </c:pt>
                <c:pt idx="694">
                  <c:v>280.02223205566401</c:v>
                </c:pt>
                <c:pt idx="695">
                  <c:v>280.42510986328102</c:v>
                </c:pt>
                <c:pt idx="696">
                  <c:v>280.83566284179699</c:v>
                </c:pt>
                <c:pt idx="697">
                  <c:v>281.23164367675798</c:v>
                </c:pt>
                <c:pt idx="698">
                  <c:v>281.67355346679699</c:v>
                </c:pt>
                <c:pt idx="699">
                  <c:v>282.13098144531301</c:v>
                </c:pt>
                <c:pt idx="700">
                  <c:v>282.53834533691401</c:v>
                </c:pt>
                <c:pt idx="701">
                  <c:v>282.95095825195301</c:v>
                </c:pt>
                <c:pt idx="702">
                  <c:v>283.31565856933599</c:v>
                </c:pt>
                <c:pt idx="703">
                  <c:v>283.68815612792997</c:v>
                </c:pt>
                <c:pt idx="704">
                  <c:v>284.11866760253901</c:v>
                </c:pt>
                <c:pt idx="705">
                  <c:v>284.55535888671898</c:v>
                </c:pt>
                <c:pt idx="706">
                  <c:v>284.96894836425798</c:v>
                </c:pt>
                <c:pt idx="707">
                  <c:v>285.39505004882801</c:v>
                </c:pt>
                <c:pt idx="708">
                  <c:v>285.84304809570301</c:v>
                </c:pt>
                <c:pt idx="709">
                  <c:v>286.27459716796898</c:v>
                </c:pt>
                <c:pt idx="710">
                  <c:v>286.69036865234398</c:v>
                </c:pt>
                <c:pt idx="711">
                  <c:v>287.08413696289102</c:v>
                </c:pt>
                <c:pt idx="712">
                  <c:v>287.49723815917997</c:v>
                </c:pt>
                <c:pt idx="713">
                  <c:v>287.88932800292997</c:v>
                </c:pt>
                <c:pt idx="714">
                  <c:v>288.29376220703102</c:v>
                </c:pt>
                <c:pt idx="715">
                  <c:v>288.71458435058599</c:v>
                </c:pt>
                <c:pt idx="716">
                  <c:v>289.1298828125</c:v>
                </c:pt>
                <c:pt idx="717">
                  <c:v>289.54588317871099</c:v>
                </c:pt>
                <c:pt idx="718">
                  <c:v>289.95791625976602</c:v>
                </c:pt>
                <c:pt idx="719">
                  <c:v>290.39387512207003</c:v>
                </c:pt>
                <c:pt idx="720">
                  <c:v>290.83442687988298</c:v>
                </c:pt>
                <c:pt idx="721">
                  <c:v>291.25459289550798</c:v>
                </c:pt>
                <c:pt idx="722">
                  <c:v>291.66224670410202</c:v>
                </c:pt>
                <c:pt idx="723">
                  <c:v>292.08488464355497</c:v>
                </c:pt>
                <c:pt idx="724">
                  <c:v>292.49851989746099</c:v>
                </c:pt>
                <c:pt idx="725">
                  <c:v>292.86164855957003</c:v>
                </c:pt>
                <c:pt idx="726">
                  <c:v>293.22317504882801</c:v>
                </c:pt>
                <c:pt idx="727">
                  <c:v>293.63629150390602</c:v>
                </c:pt>
                <c:pt idx="728">
                  <c:v>294.05755615234398</c:v>
                </c:pt>
                <c:pt idx="729">
                  <c:v>294.48490905761702</c:v>
                </c:pt>
                <c:pt idx="730">
                  <c:v>294.91717529296898</c:v>
                </c:pt>
                <c:pt idx="731">
                  <c:v>295.33181762695301</c:v>
                </c:pt>
                <c:pt idx="732">
                  <c:v>295.74958801269503</c:v>
                </c:pt>
                <c:pt idx="733">
                  <c:v>296.17948913574202</c:v>
                </c:pt>
                <c:pt idx="734">
                  <c:v>296.59484863281199</c:v>
                </c:pt>
                <c:pt idx="735">
                  <c:v>297.00907897949202</c:v>
                </c:pt>
                <c:pt idx="736">
                  <c:v>297.43112182617199</c:v>
                </c:pt>
                <c:pt idx="737">
                  <c:v>297.84849548339798</c:v>
                </c:pt>
                <c:pt idx="738">
                  <c:v>298.25596618652298</c:v>
                </c:pt>
                <c:pt idx="739">
                  <c:v>298.65216064453102</c:v>
                </c:pt>
                <c:pt idx="740">
                  <c:v>298.94909667968699</c:v>
                </c:pt>
                <c:pt idx="741">
                  <c:v>299.15718078613298</c:v>
                </c:pt>
                <c:pt idx="742">
                  <c:v>299.32293701171898</c:v>
                </c:pt>
                <c:pt idx="743">
                  <c:v>299.44993591308599</c:v>
                </c:pt>
                <c:pt idx="744">
                  <c:v>299.55313110351602</c:v>
                </c:pt>
                <c:pt idx="745">
                  <c:v>299.62831115722702</c:v>
                </c:pt>
                <c:pt idx="746">
                  <c:v>299.68615722656199</c:v>
                </c:pt>
                <c:pt idx="747">
                  <c:v>299.72653198242199</c:v>
                </c:pt>
                <c:pt idx="748">
                  <c:v>299.75773620605497</c:v>
                </c:pt>
                <c:pt idx="749">
                  <c:v>299.78782653808599</c:v>
                </c:pt>
                <c:pt idx="750">
                  <c:v>299.81440734863298</c:v>
                </c:pt>
                <c:pt idx="751">
                  <c:v>299.83763122558599</c:v>
                </c:pt>
                <c:pt idx="752">
                  <c:v>299.85647583007801</c:v>
                </c:pt>
                <c:pt idx="753">
                  <c:v>299.87432861328102</c:v>
                </c:pt>
                <c:pt idx="754">
                  <c:v>299.88957214355497</c:v>
                </c:pt>
                <c:pt idx="755">
                  <c:v>299.903076171875</c:v>
                </c:pt>
                <c:pt idx="756">
                  <c:v>299.92530822753901</c:v>
                </c:pt>
                <c:pt idx="757">
                  <c:v>299.93684387207003</c:v>
                </c:pt>
                <c:pt idx="758">
                  <c:v>299.93394470214798</c:v>
                </c:pt>
                <c:pt idx="759">
                  <c:v>299.92086791992199</c:v>
                </c:pt>
              </c:numCache>
            </c:numRef>
          </c:xVal>
          <c:yVal>
            <c:numRef>
              <c:f>'Scan 2'!$N$5:$N$4799</c:f>
              <c:numCache>
                <c:formatCode>General</c:formatCode>
                <c:ptCount val="4795"/>
                <c:pt idx="0">
                  <c:v>3.5892231294757444</c:v>
                </c:pt>
                <c:pt idx="1">
                  <c:v>3.5847698545163205</c:v>
                </c:pt>
                <c:pt idx="2">
                  <c:v>3.5849946715675363</c:v>
                </c:pt>
                <c:pt idx="3">
                  <c:v>3.5846301256018576</c:v>
                </c:pt>
                <c:pt idx="4">
                  <c:v>3.5847674191227594</c:v>
                </c:pt>
                <c:pt idx="5">
                  <c:v>3.5860856895151532</c:v>
                </c:pt>
                <c:pt idx="6">
                  <c:v>3.584750194971726</c:v>
                </c:pt>
                <c:pt idx="7">
                  <c:v>3.5845852464102546</c:v>
                </c:pt>
                <c:pt idx="8">
                  <c:v>3.5832732903206117</c:v>
                </c:pt>
                <c:pt idx="9">
                  <c:v>3.5838104996405442</c:v>
                </c:pt>
                <c:pt idx="10">
                  <c:v>3.5831243687791456</c:v>
                </c:pt>
                <c:pt idx="11">
                  <c:v>3.5808716003786873</c:v>
                </c:pt>
                <c:pt idx="12">
                  <c:v>3.5806176721890894</c:v>
                </c:pt>
                <c:pt idx="13">
                  <c:v>3.5805800287047544</c:v>
                </c:pt>
                <c:pt idx="14">
                  <c:v>3.5800796251579321</c:v>
                </c:pt>
                <c:pt idx="15">
                  <c:v>3.5814905835850883</c:v>
                </c:pt>
                <c:pt idx="16">
                  <c:v>3.5806571067866226</c:v>
                </c:pt>
                <c:pt idx="17">
                  <c:v>3.5808412214928098</c:v>
                </c:pt>
                <c:pt idx="18">
                  <c:v>3.5812038612054833</c:v>
                </c:pt>
                <c:pt idx="19">
                  <c:v>3.5782334576333192</c:v>
                </c:pt>
                <c:pt idx="20">
                  <c:v>3.5803873716294792</c:v>
                </c:pt>
                <c:pt idx="21">
                  <c:v>3.5802576093623597</c:v>
                </c:pt>
                <c:pt idx="22">
                  <c:v>3.5843365051510032</c:v>
                </c:pt>
                <c:pt idx="23">
                  <c:v>3.5833340700594305</c:v>
                </c:pt>
                <c:pt idx="24">
                  <c:v>3.5855646183909564</c:v>
                </c:pt>
                <c:pt idx="25">
                  <c:v>3.5855945423414628</c:v>
                </c:pt>
                <c:pt idx="26">
                  <c:v>3.5862241173420668</c:v>
                </c:pt>
                <c:pt idx="27">
                  <c:v>3.5872723466372678</c:v>
                </c:pt>
                <c:pt idx="28">
                  <c:v>3.5880275323124269</c:v>
                </c:pt>
                <c:pt idx="29">
                  <c:v>3.5901518321298966</c:v>
                </c:pt>
                <c:pt idx="30">
                  <c:v>3.5908389764655944</c:v>
                </c:pt>
                <c:pt idx="31">
                  <c:v>3.593441653300153</c:v>
                </c:pt>
                <c:pt idx="32">
                  <c:v>3.5925427262219078</c:v>
                </c:pt>
                <c:pt idx="33">
                  <c:v>3.595728404466688</c:v>
                </c:pt>
                <c:pt idx="34">
                  <c:v>3.5940408260050107</c:v>
                </c:pt>
                <c:pt idx="35">
                  <c:v>3.5974132906023226</c:v>
                </c:pt>
                <c:pt idx="36">
                  <c:v>3.5969372065386551</c:v>
                </c:pt>
                <c:pt idx="37">
                  <c:v>3.5976849247396681</c:v>
                </c:pt>
                <c:pt idx="38">
                  <c:v>3.5989385326936412</c:v>
                </c:pt>
                <c:pt idx="39">
                  <c:v>3.6018599703584941</c:v>
                </c:pt>
                <c:pt idx="40">
                  <c:v>3.599748646285982</c:v>
                </c:pt>
                <c:pt idx="41">
                  <c:v>3.6011317051487546</c:v>
                </c:pt>
                <c:pt idx="42">
                  <c:v>3.6007539302261899</c:v>
                </c:pt>
                <c:pt idx="43">
                  <c:v>3.6005613031949131</c:v>
                </c:pt>
                <c:pt idx="44">
                  <c:v>3.6021855947746202</c:v>
                </c:pt>
                <c:pt idx="45">
                  <c:v>3.6026390169389955</c:v>
                </c:pt>
                <c:pt idx="46">
                  <c:v>3.6032034772669053</c:v>
                </c:pt>
                <c:pt idx="47">
                  <c:v>3.6025852904684168</c:v>
                </c:pt>
                <c:pt idx="48">
                  <c:v>3.603866298623426</c:v>
                </c:pt>
                <c:pt idx="49">
                  <c:v>3.6038287350987059</c:v>
                </c:pt>
                <c:pt idx="50">
                  <c:v>3.6036845351935836</c:v>
                </c:pt>
                <c:pt idx="51">
                  <c:v>3.6048532061903193</c:v>
                </c:pt>
                <c:pt idx="52">
                  <c:v>3.6014012041189858</c:v>
                </c:pt>
                <c:pt idx="53">
                  <c:v>3.6033813037099311</c:v>
                </c:pt>
                <c:pt idx="54">
                  <c:v>3.6018552273318769</c:v>
                </c:pt>
                <c:pt idx="55">
                  <c:v>3.6030443286578975</c:v>
                </c:pt>
                <c:pt idx="56">
                  <c:v>3.6022361713084039</c:v>
                </c:pt>
                <c:pt idx="57">
                  <c:v>3.6021318445997355</c:v>
                </c:pt>
                <c:pt idx="58">
                  <c:v>3.6002927964952831</c:v>
                </c:pt>
                <c:pt idx="59">
                  <c:v>3.5996912672375569</c:v>
                </c:pt>
                <c:pt idx="60">
                  <c:v>3.6009493641622345</c:v>
                </c:pt>
                <c:pt idx="61">
                  <c:v>3.600216563880636</c:v>
                </c:pt>
                <c:pt idx="62">
                  <c:v>3.5986067794588177</c:v>
                </c:pt>
                <c:pt idx="63">
                  <c:v>3.5986571546408985</c:v>
                </c:pt>
                <c:pt idx="64">
                  <c:v>3.5986807968145889</c:v>
                </c:pt>
                <c:pt idx="65">
                  <c:v>3.5987234616523684</c:v>
                </c:pt>
                <c:pt idx="66">
                  <c:v>3.599063030285377</c:v>
                </c:pt>
                <c:pt idx="67">
                  <c:v>3.5986634059014042</c:v>
                </c:pt>
                <c:pt idx="68">
                  <c:v>3.596466439347032</c:v>
                </c:pt>
                <c:pt idx="69">
                  <c:v>3.5975631027142749</c:v>
                </c:pt>
                <c:pt idx="70">
                  <c:v>3.5974951574637148</c:v>
                </c:pt>
                <c:pt idx="71">
                  <c:v>3.5952096192561811</c:v>
                </c:pt>
                <c:pt idx="72">
                  <c:v>3.5964011329695755</c:v>
                </c:pt>
                <c:pt idx="73">
                  <c:v>3.5937023851142968</c:v>
                </c:pt>
                <c:pt idx="74">
                  <c:v>3.5965352373464676</c:v>
                </c:pt>
                <c:pt idx="75">
                  <c:v>3.5950968497651856</c:v>
                </c:pt>
                <c:pt idx="76">
                  <c:v>3.5955442935452613</c:v>
                </c:pt>
                <c:pt idx="77">
                  <c:v>3.5943233790105835</c:v>
                </c:pt>
                <c:pt idx="78">
                  <c:v>3.5914976289648597</c:v>
                </c:pt>
                <c:pt idx="79">
                  <c:v>3.5917640714872472</c:v>
                </c:pt>
                <c:pt idx="80">
                  <c:v>3.5911141675343972</c:v>
                </c:pt>
                <c:pt idx="81">
                  <c:v>3.5921081680804074</c:v>
                </c:pt>
                <c:pt idx="82">
                  <c:v>3.590906045526951</c:v>
                </c:pt>
                <c:pt idx="83">
                  <c:v>3.5925668725749329</c:v>
                </c:pt>
                <c:pt idx="84">
                  <c:v>3.5927071483852928</c:v>
                </c:pt>
                <c:pt idx="85">
                  <c:v>3.5921627540756802</c:v>
                </c:pt>
                <c:pt idx="86">
                  <c:v>3.5911891362627504</c:v>
                </c:pt>
                <c:pt idx="87">
                  <c:v>3.5911218826579252</c:v>
                </c:pt>
                <c:pt idx="88">
                  <c:v>3.5916068064670963</c:v>
                </c:pt>
                <c:pt idx="89">
                  <c:v>3.5907261829550303</c:v>
                </c:pt>
                <c:pt idx="90">
                  <c:v>3.5911095980916676</c:v>
                </c:pt>
                <c:pt idx="91">
                  <c:v>3.5901620060762758</c:v>
                </c:pt>
                <c:pt idx="92">
                  <c:v>3.5898120024339137</c:v>
                </c:pt>
                <c:pt idx="93">
                  <c:v>3.5909704127443027</c:v>
                </c:pt>
                <c:pt idx="94">
                  <c:v>3.5900712441679543</c:v>
                </c:pt>
                <c:pt idx="95">
                  <c:v>3.589736570089364</c:v>
                </c:pt>
                <c:pt idx="96">
                  <c:v>3.5877644039601342</c:v>
                </c:pt>
                <c:pt idx="97">
                  <c:v>3.5866657538932341</c:v>
                </c:pt>
                <c:pt idx="98">
                  <c:v>3.5877464348650752</c:v>
                </c:pt>
                <c:pt idx="99">
                  <c:v>3.5870769514826284</c:v>
                </c:pt>
                <c:pt idx="100">
                  <c:v>3.5862067094461429</c:v>
                </c:pt>
                <c:pt idx="101">
                  <c:v>3.5853780179319963</c:v>
                </c:pt>
                <c:pt idx="102">
                  <c:v>3.5849622871113032</c:v>
                </c:pt>
                <c:pt idx="103">
                  <c:v>3.5841979996913511</c:v>
                </c:pt>
                <c:pt idx="104">
                  <c:v>3.5840256365456207</c:v>
                </c:pt>
                <c:pt idx="105">
                  <c:v>3.5852088116011109</c:v>
                </c:pt>
                <c:pt idx="106">
                  <c:v>3.5844170184225685</c:v>
                </c:pt>
                <c:pt idx="107">
                  <c:v>3.5839456995987411</c:v>
                </c:pt>
                <c:pt idx="108">
                  <c:v>3.5849201192305062</c:v>
                </c:pt>
                <c:pt idx="109">
                  <c:v>3.5811042097683474</c:v>
                </c:pt>
                <c:pt idx="110">
                  <c:v>3.5813539090682744</c:v>
                </c:pt>
                <c:pt idx="111">
                  <c:v>3.580555594342544</c:v>
                </c:pt>
                <c:pt idx="112">
                  <c:v>3.5793566987534775</c:v>
                </c:pt>
                <c:pt idx="113">
                  <c:v>3.5784299698643771</c:v>
                </c:pt>
                <c:pt idx="114">
                  <c:v>3.5788108438210151</c:v>
                </c:pt>
                <c:pt idx="115">
                  <c:v>3.5776671285788368</c:v>
                </c:pt>
                <c:pt idx="116">
                  <c:v>3.5759753407516603</c:v>
                </c:pt>
                <c:pt idx="117">
                  <c:v>3.5755125630494131</c:v>
                </c:pt>
                <c:pt idx="118">
                  <c:v>3.5742254664604722</c:v>
                </c:pt>
                <c:pt idx="119">
                  <c:v>3.573660593907563</c:v>
                </c:pt>
                <c:pt idx="120">
                  <c:v>3.5729380077071511</c:v>
                </c:pt>
                <c:pt idx="121">
                  <c:v>3.5724166870350174</c:v>
                </c:pt>
                <c:pt idx="122">
                  <c:v>3.5699130435162876</c:v>
                </c:pt>
                <c:pt idx="123">
                  <c:v>3.5709315287652119</c:v>
                </c:pt>
                <c:pt idx="124">
                  <c:v>3.5681833282954805</c:v>
                </c:pt>
                <c:pt idx="125">
                  <c:v>3.5673551072347105</c:v>
                </c:pt>
                <c:pt idx="126">
                  <c:v>3.566376388409898</c:v>
                </c:pt>
                <c:pt idx="127">
                  <c:v>3.564619977205933</c:v>
                </c:pt>
                <c:pt idx="128">
                  <c:v>3.5625601372930715</c:v>
                </c:pt>
                <c:pt idx="129">
                  <c:v>3.5635852122671534</c:v>
                </c:pt>
                <c:pt idx="130">
                  <c:v>3.5608185788338811</c:v>
                </c:pt>
                <c:pt idx="131">
                  <c:v>3.5594072389089191</c:v>
                </c:pt>
                <c:pt idx="132">
                  <c:v>3.5572195737545194</c:v>
                </c:pt>
                <c:pt idx="133">
                  <c:v>3.5559145427404766</c:v>
                </c:pt>
                <c:pt idx="134">
                  <c:v>3.5527636140947658</c:v>
                </c:pt>
                <c:pt idx="135">
                  <c:v>3.5494706521775066</c:v>
                </c:pt>
                <c:pt idx="136">
                  <c:v>3.5474877159950853</c:v>
                </c:pt>
                <c:pt idx="137">
                  <c:v>3.5436266897842468</c:v>
                </c:pt>
                <c:pt idx="138">
                  <c:v>3.5393320029879596</c:v>
                </c:pt>
                <c:pt idx="139">
                  <c:v>3.53493610370607</c:v>
                </c:pt>
                <c:pt idx="140">
                  <c:v>3.5285998622670784</c:v>
                </c:pt>
                <c:pt idx="141">
                  <c:v>3.5193818136337147</c:v>
                </c:pt>
                <c:pt idx="142">
                  <c:v>3.5106831963408478</c:v>
                </c:pt>
                <c:pt idx="143">
                  <c:v>3.4995249046757668</c:v>
                </c:pt>
                <c:pt idx="144">
                  <c:v>3.4819849785260417</c:v>
                </c:pt>
                <c:pt idx="145">
                  <c:v>3.4628414587901815</c:v>
                </c:pt>
                <c:pt idx="146">
                  <c:v>3.4377459437344329</c:v>
                </c:pt>
                <c:pt idx="147">
                  <c:v>3.3951694768898113</c:v>
                </c:pt>
                <c:pt idx="148">
                  <c:v>3.3177264211134347</c:v>
                </c:pt>
                <c:pt idx="149">
                  <c:v>3.2002767711530238</c:v>
                </c:pt>
                <c:pt idx="150">
                  <c:v>3.0346207748056391</c:v>
                </c:pt>
                <c:pt idx="151">
                  <c:v>2.8381848987041662</c:v>
                </c:pt>
                <c:pt idx="152">
                  <c:v>2.6212570933441586</c:v>
                </c:pt>
                <c:pt idx="153">
                  <c:v>2.3880531177621762</c:v>
                </c:pt>
                <c:pt idx="154">
                  <c:v>2.1423879782749773</c:v>
                </c:pt>
                <c:pt idx="155">
                  <c:v>1.8907015617426337</c:v>
                </c:pt>
                <c:pt idx="156">
                  <c:v>1.6394413012772524</c:v>
                </c:pt>
                <c:pt idx="157">
                  <c:v>1.3948148060466221</c:v>
                </c:pt>
                <c:pt idx="158">
                  <c:v>1.1619307478229264</c:v>
                </c:pt>
                <c:pt idx="159">
                  <c:v>0.94630971494154703</c:v>
                </c:pt>
                <c:pt idx="160">
                  <c:v>0.75082419896683206</c:v>
                </c:pt>
                <c:pt idx="161">
                  <c:v>0.57870655091964818</c:v>
                </c:pt>
                <c:pt idx="162">
                  <c:v>0.43263525893913996</c:v>
                </c:pt>
                <c:pt idx="163">
                  <c:v>0.31507701043480191</c:v>
                </c:pt>
                <c:pt idx="164">
                  <c:v>0.2268322221008609</c:v>
                </c:pt>
                <c:pt idx="165">
                  <c:v>0.16683561252169393</c:v>
                </c:pt>
                <c:pt idx="166">
                  <c:v>0.12966296748053638</c:v>
                </c:pt>
                <c:pt idx="167">
                  <c:v>0.10724520634867463</c:v>
                </c:pt>
                <c:pt idx="168">
                  <c:v>9.3021966169694784E-2</c:v>
                </c:pt>
                <c:pt idx="169">
                  <c:v>8.3404384915229099E-2</c:v>
                </c:pt>
                <c:pt idx="170">
                  <c:v>7.6577074427095382E-2</c:v>
                </c:pt>
                <c:pt idx="171">
                  <c:v>7.1293687923184343E-2</c:v>
                </c:pt>
                <c:pt idx="172">
                  <c:v>6.7139292842122153E-2</c:v>
                </c:pt>
                <c:pt idx="173">
                  <c:v>6.3774055397477034E-2</c:v>
                </c:pt>
                <c:pt idx="174">
                  <c:v>6.1015873604247838E-2</c:v>
                </c:pt>
                <c:pt idx="175">
                  <c:v>5.8687952719280678E-2</c:v>
                </c:pt>
                <c:pt idx="176">
                  <c:v>5.6662397202211168E-2</c:v>
                </c:pt>
                <c:pt idx="177">
                  <c:v>5.4971057591346115E-2</c:v>
                </c:pt>
                <c:pt idx="178">
                  <c:v>5.3461399078116568E-2</c:v>
                </c:pt>
                <c:pt idx="179">
                  <c:v>5.2146916869180833E-2</c:v>
                </c:pt>
                <c:pt idx="180">
                  <c:v>5.1022192038436484E-2</c:v>
                </c:pt>
                <c:pt idx="181">
                  <c:v>5.0050797050835927E-2</c:v>
                </c:pt>
                <c:pt idx="182">
                  <c:v>4.9253301157003916E-2</c:v>
                </c:pt>
                <c:pt idx="183">
                  <c:v>4.8506257958202653E-2</c:v>
                </c:pt>
                <c:pt idx="184">
                  <c:v>4.7913645925898217E-2</c:v>
                </c:pt>
                <c:pt idx="185">
                  <c:v>4.723720308070524E-2</c:v>
                </c:pt>
                <c:pt idx="186">
                  <c:v>4.6826508331571252E-2</c:v>
                </c:pt>
                <c:pt idx="187">
                  <c:v>4.6384674464975198E-2</c:v>
                </c:pt>
                <c:pt idx="188">
                  <c:v>4.5920562205430032E-2</c:v>
                </c:pt>
                <c:pt idx="189">
                  <c:v>4.5631069157854712E-2</c:v>
                </c:pt>
                <c:pt idx="190">
                  <c:v>4.5352621155173856E-2</c:v>
                </c:pt>
                <c:pt idx="191">
                  <c:v>4.5145326164534046E-2</c:v>
                </c:pt>
                <c:pt idx="192">
                  <c:v>4.4796541286737747E-2</c:v>
                </c:pt>
                <c:pt idx="193">
                  <c:v>4.4605452709725775E-2</c:v>
                </c:pt>
                <c:pt idx="194">
                  <c:v>4.4394736012028056E-2</c:v>
                </c:pt>
                <c:pt idx="195">
                  <c:v>4.4257115446636665E-2</c:v>
                </c:pt>
                <c:pt idx="196">
                  <c:v>4.403943723489627E-2</c:v>
                </c:pt>
                <c:pt idx="197">
                  <c:v>4.3929355832286819E-2</c:v>
                </c:pt>
                <c:pt idx="198">
                  <c:v>4.3778390946602776E-2</c:v>
                </c:pt>
                <c:pt idx="199">
                  <c:v>4.3679814306582729E-2</c:v>
                </c:pt>
                <c:pt idx="200">
                  <c:v>4.3568763698116478E-2</c:v>
                </c:pt>
                <c:pt idx="201">
                  <c:v>4.3438284600866975E-2</c:v>
                </c:pt>
                <c:pt idx="202">
                  <c:v>4.3319883203441815E-2</c:v>
                </c:pt>
                <c:pt idx="203">
                  <c:v>4.3193009188217363E-2</c:v>
                </c:pt>
                <c:pt idx="204">
                  <c:v>4.3132269191860736E-2</c:v>
                </c:pt>
                <c:pt idx="205">
                  <c:v>4.3070632012262321E-2</c:v>
                </c:pt>
                <c:pt idx="206">
                  <c:v>4.2990460001781666E-2</c:v>
                </c:pt>
                <c:pt idx="207">
                  <c:v>4.2937739910310281E-2</c:v>
                </c:pt>
                <c:pt idx="208">
                  <c:v>4.2882689045262157E-2</c:v>
                </c:pt>
                <c:pt idx="209">
                  <c:v>4.2764054769700605E-2</c:v>
                </c:pt>
                <c:pt idx="210">
                  <c:v>4.2726907933561757E-2</c:v>
                </c:pt>
                <c:pt idx="211">
                  <c:v>4.2698362265524363E-2</c:v>
                </c:pt>
                <c:pt idx="212">
                  <c:v>4.2589917657125366E-2</c:v>
                </c:pt>
                <c:pt idx="213">
                  <c:v>4.2574543692470192E-2</c:v>
                </c:pt>
                <c:pt idx="214">
                  <c:v>4.2517591600412477E-2</c:v>
                </c:pt>
                <c:pt idx="215">
                  <c:v>4.2460995050419163E-2</c:v>
                </c:pt>
                <c:pt idx="216">
                  <c:v>4.2423943855051667E-2</c:v>
                </c:pt>
                <c:pt idx="217">
                  <c:v>4.2415563757541658E-2</c:v>
                </c:pt>
                <c:pt idx="218">
                  <c:v>4.2389977466345666E-2</c:v>
                </c:pt>
                <c:pt idx="219">
                  <c:v>4.2277441782791497E-2</c:v>
                </c:pt>
                <c:pt idx="220">
                  <c:v>4.2318257787891292E-2</c:v>
                </c:pt>
                <c:pt idx="221">
                  <c:v>4.2256427543810697E-2</c:v>
                </c:pt>
                <c:pt idx="222">
                  <c:v>4.226671239101077E-2</c:v>
                </c:pt>
                <c:pt idx="223">
                  <c:v>4.2260361761474165E-2</c:v>
                </c:pt>
                <c:pt idx="224">
                  <c:v>4.2195109874668776E-2</c:v>
                </c:pt>
                <c:pt idx="225">
                  <c:v>4.2155592028052566E-2</c:v>
                </c:pt>
                <c:pt idx="226">
                  <c:v>4.2128535932402233E-2</c:v>
                </c:pt>
                <c:pt idx="227">
                  <c:v>4.2107532210291988E-2</c:v>
                </c:pt>
                <c:pt idx="228">
                  <c:v>4.2127685501942985E-2</c:v>
                </c:pt>
                <c:pt idx="229">
                  <c:v>4.2113379089109823E-2</c:v>
                </c:pt>
                <c:pt idx="230">
                  <c:v>4.2079241907089719E-2</c:v>
                </c:pt>
                <c:pt idx="231">
                  <c:v>4.2067315291011063E-2</c:v>
                </c:pt>
                <c:pt idx="232">
                  <c:v>4.2039887111489892E-2</c:v>
                </c:pt>
                <c:pt idx="233">
                  <c:v>4.2017175170315807E-2</c:v>
                </c:pt>
                <c:pt idx="234">
                  <c:v>4.2040943150168417E-2</c:v>
                </c:pt>
                <c:pt idx="235">
                  <c:v>4.2035206753005303E-2</c:v>
                </c:pt>
                <c:pt idx="236">
                  <c:v>4.1975216230864754E-2</c:v>
                </c:pt>
                <c:pt idx="237">
                  <c:v>4.1959774662569782E-2</c:v>
                </c:pt>
                <c:pt idx="238">
                  <c:v>4.2020979693771832E-2</c:v>
                </c:pt>
                <c:pt idx="239">
                  <c:v>4.201755351387032E-2</c:v>
                </c:pt>
                <c:pt idx="240">
                  <c:v>4.2049546650878282E-2</c:v>
                </c:pt>
                <c:pt idx="241">
                  <c:v>4.2003975625120593E-2</c:v>
                </c:pt>
                <c:pt idx="242">
                  <c:v>4.2007998643538852E-2</c:v>
                </c:pt>
                <c:pt idx="243">
                  <c:v>4.1975488796294085E-2</c:v>
                </c:pt>
                <c:pt idx="244">
                  <c:v>4.2008818757530805E-2</c:v>
                </c:pt>
                <c:pt idx="245">
                  <c:v>4.1949690151258497E-2</c:v>
                </c:pt>
                <c:pt idx="246">
                  <c:v>4.1954258217620471E-2</c:v>
                </c:pt>
                <c:pt idx="247">
                  <c:v>4.19600288556305E-2</c:v>
                </c:pt>
                <c:pt idx="248">
                  <c:v>4.191994775718514E-2</c:v>
                </c:pt>
                <c:pt idx="249">
                  <c:v>4.1952063336766113E-2</c:v>
                </c:pt>
                <c:pt idx="250">
                  <c:v>4.1880473445433143E-2</c:v>
                </c:pt>
                <c:pt idx="251">
                  <c:v>4.1871008695027669E-2</c:v>
                </c:pt>
                <c:pt idx="252">
                  <c:v>4.1824069359331521E-2</c:v>
                </c:pt>
                <c:pt idx="253">
                  <c:v>4.1847638625186347E-2</c:v>
                </c:pt>
                <c:pt idx="254">
                  <c:v>4.1853180161894106E-2</c:v>
                </c:pt>
                <c:pt idx="255">
                  <c:v>4.1894426004487485E-2</c:v>
                </c:pt>
                <c:pt idx="256">
                  <c:v>4.1870847622917332E-2</c:v>
                </c:pt>
                <c:pt idx="257">
                  <c:v>4.1814507004991612E-2</c:v>
                </c:pt>
                <c:pt idx="258">
                  <c:v>4.1849224564159869E-2</c:v>
                </c:pt>
                <c:pt idx="259">
                  <c:v>4.1781860859410776E-2</c:v>
                </c:pt>
                <c:pt idx="260">
                  <c:v>4.1708854466277562E-2</c:v>
                </c:pt>
                <c:pt idx="261">
                  <c:v>4.1739673053298836E-2</c:v>
                </c:pt>
                <c:pt idx="262">
                  <c:v>4.1718500932592884E-2</c:v>
                </c:pt>
                <c:pt idx="263">
                  <c:v>4.1677444094382531E-2</c:v>
                </c:pt>
                <c:pt idx="264">
                  <c:v>4.172514462189314E-2</c:v>
                </c:pt>
                <c:pt idx="265">
                  <c:v>4.1765136420520522E-2</c:v>
                </c:pt>
                <c:pt idx="266">
                  <c:v>4.1699477290395033E-2</c:v>
                </c:pt>
                <c:pt idx="267">
                  <c:v>4.1720064808431809E-2</c:v>
                </c:pt>
                <c:pt idx="268">
                  <c:v>4.174302570684247E-2</c:v>
                </c:pt>
                <c:pt idx="269">
                  <c:v>4.1676417114616796E-2</c:v>
                </c:pt>
                <c:pt idx="270">
                  <c:v>4.1669444787756769E-2</c:v>
                </c:pt>
                <c:pt idx="271">
                  <c:v>4.1670051056207781E-2</c:v>
                </c:pt>
                <c:pt idx="272">
                  <c:v>4.1673611246693158E-2</c:v>
                </c:pt>
                <c:pt idx="273">
                  <c:v>4.1633798986779769E-2</c:v>
                </c:pt>
                <c:pt idx="274">
                  <c:v>4.1644070075678878E-2</c:v>
                </c:pt>
                <c:pt idx="275">
                  <c:v>4.1579786724876326E-2</c:v>
                </c:pt>
                <c:pt idx="276">
                  <c:v>4.1608845912766715E-2</c:v>
                </c:pt>
                <c:pt idx="277">
                  <c:v>4.1532243124695507E-2</c:v>
                </c:pt>
                <c:pt idx="278">
                  <c:v>4.1555225120912788E-2</c:v>
                </c:pt>
                <c:pt idx="279">
                  <c:v>4.1538509747257008E-2</c:v>
                </c:pt>
                <c:pt idx="280">
                  <c:v>4.1562612381432038E-2</c:v>
                </c:pt>
                <c:pt idx="281">
                  <c:v>4.1515183384523757E-2</c:v>
                </c:pt>
                <c:pt idx="282">
                  <c:v>4.1419635522465643E-2</c:v>
                </c:pt>
                <c:pt idx="283">
                  <c:v>4.1378909206299379E-2</c:v>
                </c:pt>
                <c:pt idx="284">
                  <c:v>4.1477143697138646E-2</c:v>
                </c:pt>
                <c:pt idx="285">
                  <c:v>4.1454626800754027E-2</c:v>
                </c:pt>
                <c:pt idx="286">
                  <c:v>4.1419432763282187E-2</c:v>
                </c:pt>
                <c:pt idx="287">
                  <c:v>4.1336439603886541E-2</c:v>
                </c:pt>
                <c:pt idx="288">
                  <c:v>4.1321006349854916E-2</c:v>
                </c:pt>
                <c:pt idx="289">
                  <c:v>4.1365839946009134E-2</c:v>
                </c:pt>
                <c:pt idx="290">
                  <c:v>4.1292805081841556E-2</c:v>
                </c:pt>
                <c:pt idx="291">
                  <c:v>4.1259484978072331E-2</c:v>
                </c:pt>
                <c:pt idx="292">
                  <c:v>4.120338007598754E-2</c:v>
                </c:pt>
                <c:pt idx="293">
                  <c:v>4.1181625348398643E-2</c:v>
                </c:pt>
                <c:pt idx="294">
                  <c:v>4.1151075453277182E-2</c:v>
                </c:pt>
                <c:pt idx="295">
                  <c:v>4.1188141580694004E-2</c:v>
                </c:pt>
                <c:pt idx="296">
                  <c:v>4.1112727710550259E-2</c:v>
                </c:pt>
                <c:pt idx="297">
                  <c:v>4.1185977456926523E-2</c:v>
                </c:pt>
                <c:pt idx="298">
                  <c:v>4.1087428201405797E-2</c:v>
                </c:pt>
                <c:pt idx="299">
                  <c:v>4.1037746480639556E-2</c:v>
                </c:pt>
                <c:pt idx="300">
                  <c:v>4.0979450386817412E-2</c:v>
                </c:pt>
                <c:pt idx="301">
                  <c:v>4.1056351721990937E-2</c:v>
                </c:pt>
                <c:pt idx="302">
                  <c:v>4.0966652386599869E-2</c:v>
                </c:pt>
                <c:pt idx="303">
                  <c:v>4.1042480717801033E-2</c:v>
                </c:pt>
                <c:pt idx="304">
                  <c:v>4.0951768779198781E-2</c:v>
                </c:pt>
                <c:pt idx="305">
                  <c:v>4.0919932157512003E-2</c:v>
                </c:pt>
                <c:pt idx="306">
                  <c:v>4.0903209960216576E-2</c:v>
                </c:pt>
                <c:pt idx="307">
                  <c:v>4.0876724028001139E-2</c:v>
                </c:pt>
                <c:pt idx="308">
                  <c:v>4.0885792683193915E-2</c:v>
                </c:pt>
                <c:pt idx="309">
                  <c:v>4.0903132691944594E-2</c:v>
                </c:pt>
                <c:pt idx="310">
                  <c:v>4.0866202381836129E-2</c:v>
                </c:pt>
                <c:pt idx="311">
                  <c:v>4.0826145814556243E-2</c:v>
                </c:pt>
                <c:pt idx="312">
                  <c:v>4.084488952726352E-2</c:v>
                </c:pt>
                <c:pt idx="313">
                  <c:v>4.0882557033566448E-2</c:v>
                </c:pt>
                <c:pt idx="314">
                  <c:v>4.0795619141512619E-2</c:v>
                </c:pt>
                <c:pt idx="315">
                  <c:v>4.082429652938948E-2</c:v>
                </c:pt>
                <c:pt idx="316">
                  <c:v>4.0748615519218531E-2</c:v>
                </c:pt>
                <c:pt idx="317">
                  <c:v>4.0748469682026119E-2</c:v>
                </c:pt>
                <c:pt idx="318">
                  <c:v>4.0690634188455782E-2</c:v>
                </c:pt>
                <c:pt idx="319">
                  <c:v>4.0653070032726522E-2</c:v>
                </c:pt>
                <c:pt idx="320">
                  <c:v>4.0681763007007259E-2</c:v>
                </c:pt>
                <c:pt idx="321">
                  <c:v>4.0603190589616041E-2</c:v>
                </c:pt>
                <c:pt idx="322">
                  <c:v>4.0592172895238414E-2</c:v>
                </c:pt>
                <c:pt idx="323">
                  <c:v>4.0539546924732398E-2</c:v>
                </c:pt>
                <c:pt idx="324">
                  <c:v>4.052566443661329E-2</c:v>
                </c:pt>
                <c:pt idx="325">
                  <c:v>4.0461727440606561E-2</c:v>
                </c:pt>
                <c:pt idx="326">
                  <c:v>4.0528031234144488E-2</c:v>
                </c:pt>
                <c:pt idx="327">
                  <c:v>4.0488865912705625E-2</c:v>
                </c:pt>
                <c:pt idx="328">
                  <c:v>4.0381645304300821E-2</c:v>
                </c:pt>
                <c:pt idx="329">
                  <c:v>4.0464087223523793E-2</c:v>
                </c:pt>
                <c:pt idx="330">
                  <c:v>4.0436481879282504E-2</c:v>
                </c:pt>
                <c:pt idx="331">
                  <c:v>4.0363865711669757E-2</c:v>
                </c:pt>
                <c:pt idx="332">
                  <c:v>4.0319913381984845E-2</c:v>
                </c:pt>
                <c:pt idx="333">
                  <c:v>4.030267835421357E-2</c:v>
                </c:pt>
                <c:pt idx="334">
                  <c:v>4.0214812295463073E-2</c:v>
                </c:pt>
                <c:pt idx="335">
                  <c:v>4.0254006372051766E-2</c:v>
                </c:pt>
                <c:pt idx="336">
                  <c:v>4.020162019552808E-2</c:v>
                </c:pt>
                <c:pt idx="337">
                  <c:v>4.0221506174727278E-2</c:v>
                </c:pt>
                <c:pt idx="338">
                  <c:v>4.0143988153763487E-2</c:v>
                </c:pt>
                <c:pt idx="339">
                  <c:v>4.0096193549209166E-2</c:v>
                </c:pt>
                <c:pt idx="340">
                  <c:v>4.0103807386012831E-2</c:v>
                </c:pt>
                <c:pt idx="341">
                  <c:v>4.0052250759452228E-2</c:v>
                </c:pt>
                <c:pt idx="342">
                  <c:v>4.0033327996738428E-2</c:v>
                </c:pt>
                <c:pt idx="343">
                  <c:v>4.0025757679533577E-2</c:v>
                </c:pt>
                <c:pt idx="344">
                  <c:v>4.0044330501089187E-2</c:v>
                </c:pt>
                <c:pt idx="345">
                  <c:v>3.9928602354286719E-2</c:v>
                </c:pt>
                <c:pt idx="346">
                  <c:v>3.9934573653678751E-2</c:v>
                </c:pt>
                <c:pt idx="347">
                  <c:v>3.9898274578781916E-2</c:v>
                </c:pt>
                <c:pt idx="348">
                  <c:v>3.9901430497286339E-2</c:v>
                </c:pt>
                <c:pt idx="349">
                  <c:v>3.9871709112761056E-2</c:v>
                </c:pt>
                <c:pt idx="350">
                  <c:v>3.97640929534155E-2</c:v>
                </c:pt>
                <c:pt idx="351">
                  <c:v>3.9747545063765793E-2</c:v>
                </c:pt>
                <c:pt idx="352">
                  <c:v>3.9709314612998863E-2</c:v>
                </c:pt>
                <c:pt idx="353">
                  <c:v>3.9710353968056736E-2</c:v>
                </c:pt>
                <c:pt idx="354">
                  <c:v>3.9617983565316151E-2</c:v>
                </c:pt>
                <c:pt idx="355">
                  <c:v>3.9620622824733283E-2</c:v>
                </c:pt>
                <c:pt idx="356">
                  <c:v>3.9590220456596367E-2</c:v>
                </c:pt>
                <c:pt idx="357">
                  <c:v>3.9566176204990949E-2</c:v>
                </c:pt>
                <c:pt idx="358">
                  <c:v>3.9537254125271599E-2</c:v>
                </c:pt>
                <c:pt idx="359">
                  <c:v>3.9469655058012795E-2</c:v>
                </c:pt>
                <c:pt idx="360">
                  <c:v>3.9433827272592106E-2</c:v>
                </c:pt>
                <c:pt idx="361">
                  <c:v>3.9385087684998335E-2</c:v>
                </c:pt>
                <c:pt idx="362">
                  <c:v>3.9337314389926777E-2</c:v>
                </c:pt>
                <c:pt idx="363">
                  <c:v>3.9291597628770228E-2</c:v>
                </c:pt>
                <c:pt idx="364">
                  <c:v>3.9287171553146392E-2</c:v>
                </c:pt>
                <c:pt idx="365">
                  <c:v>3.9241207801251295E-2</c:v>
                </c:pt>
                <c:pt idx="366">
                  <c:v>3.9251167012714243E-2</c:v>
                </c:pt>
                <c:pt idx="367">
                  <c:v>3.9165285036000926E-2</c:v>
                </c:pt>
                <c:pt idx="368">
                  <c:v>3.9224648648670875E-2</c:v>
                </c:pt>
                <c:pt idx="369">
                  <c:v>3.9218481008537018E-2</c:v>
                </c:pt>
                <c:pt idx="370">
                  <c:v>3.9255281318395986E-2</c:v>
                </c:pt>
                <c:pt idx="371">
                  <c:v>3.9207084151174958E-2</c:v>
                </c:pt>
                <c:pt idx="372">
                  <c:v>3.920651203675838E-2</c:v>
                </c:pt>
                <c:pt idx="373">
                  <c:v>3.9168304718875738E-2</c:v>
                </c:pt>
                <c:pt idx="374">
                  <c:v>3.9154802262876369E-2</c:v>
                </c:pt>
                <c:pt idx="375">
                  <c:v>3.9197408462473035E-2</c:v>
                </c:pt>
                <c:pt idx="376">
                  <c:v>3.9123612844326375E-2</c:v>
                </c:pt>
                <c:pt idx="377">
                  <c:v>3.9218875608319152E-2</c:v>
                </c:pt>
                <c:pt idx="378">
                  <c:v>3.9174062902120818E-2</c:v>
                </c:pt>
                <c:pt idx="379">
                  <c:v>3.9113792655227624E-2</c:v>
                </c:pt>
                <c:pt idx="380">
                  <c:v>3.9151361744693074E-2</c:v>
                </c:pt>
                <c:pt idx="381">
                  <c:v>3.9173458396267929E-2</c:v>
                </c:pt>
                <c:pt idx="382">
                  <c:v>3.9229865096683039E-2</c:v>
                </c:pt>
                <c:pt idx="383">
                  <c:v>3.9174857833927129E-2</c:v>
                </c:pt>
                <c:pt idx="384">
                  <c:v>3.9202654682886105E-2</c:v>
                </c:pt>
                <c:pt idx="385">
                  <c:v>3.9260377193455959E-2</c:v>
                </c:pt>
                <c:pt idx="386">
                  <c:v>3.9283238714747093E-2</c:v>
                </c:pt>
                <c:pt idx="387">
                  <c:v>3.9292694976875098E-2</c:v>
                </c:pt>
                <c:pt idx="388">
                  <c:v>3.9432765984618846E-2</c:v>
                </c:pt>
                <c:pt idx="389">
                  <c:v>3.937630613329475E-2</c:v>
                </c:pt>
                <c:pt idx="390">
                  <c:v>3.9385704289897037E-2</c:v>
                </c:pt>
                <c:pt idx="391">
                  <c:v>3.944106238298304E-2</c:v>
                </c:pt>
                <c:pt idx="392">
                  <c:v>3.9463200051110134E-2</c:v>
                </c:pt>
                <c:pt idx="393">
                  <c:v>3.9512548331127412E-2</c:v>
                </c:pt>
                <c:pt idx="394">
                  <c:v>3.9467012544371578E-2</c:v>
                </c:pt>
                <c:pt idx="395">
                  <c:v>3.9525133051086223E-2</c:v>
                </c:pt>
                <c:pt idx="396">
                  <c:v>3.9526344110920278E-2</c:v>
                </c:pt>
                <c:pt idx="397">
                  <c:v>3.963883040222195E-2</c:v>
                </c:pt>
                <c:pt idx="398">
                  <c:v>3.9610846016313331E-2</c:v>
                </c:pt>
                <c:pt idx="399">
                  <c:v>3.966244362715899E-2</c:v>
                </c:pt>
                <c:pt idx="400">
                  <c:v>3.9671011693632643E-2</c:v>
                </c:pt>
                <c:pt idx="401">
                  <c:v>3.9689657228435912E-2</c:v>
                </c:pt>
                <c:pt idx="402">
                  <c:v>3.9696722643946435E-2</c:v>
                </c:pt>
                <c:pt idx="403">
                  <c:v>3.9740791536496609E-2</c:v>
                </c:pt>
                <c:pt idx="404">
                  <c:v>3.9745524939931116E-2</c:v>
                </c:pt>
                <c:pt idx="405">
                  <c:v>3.9804689439518495E-2</c:v>
                </c:pt>
                <c:pt idx="406">
                  <c:v>3.9843523498714943E-2</c:v>
                </c:pt>
                <c:pt idx="407">
                  <c:v>3.980388997434129E-2</c:v>
                </c:pt>
                <c:pt idx="408">
                  <c:v>3.987516735452299E-2</c:v>
                </c:pt>
                <c:pt idx="409">
                  <c:v>3.9888444949419635E-2</c:v>
                </c:pt>
                <c:pt idx="410">
                  <c:v>3.9934814887556652E-2</c:v>
                </c:pt>
                <c:pt idx="411">
                  <c:v>3.9909204591196831E-2</c:v>
                </c:pt>
                <c:pt idx="412">
                  <c:v>3.9955929457328954E-2</c:v>
                </c:pt>
                <c:pt idx="413">
                  <c:v>3.9960328645972598E-2</c:v>
                </c:pt>
                <c:pt idx="414">
                  <c:v>3.9990743294776941E-2</c:v>
                </c:pt>
                <c:pt idx="415">
                  <c:v>4.0056483887674785E-2</c:v>
                </c:pt>
                <c:pt idx="416">
                  <c:v>3.9997195278302776E-2</c:v>
                </c:pt>
                <c:pt idx="417">
                  <c:v>4.0053377799330138E-2</c:v>
                </c:pt>
                <c:pt idx="418">
                  <c:v>4.0030369078481336E-2</c:v>
                </c:pt>
                <c:pt idx="419">
                  <c:v>4.0123708061135931E-2</c:v>
                </c:pt>
                <c:pt idx="420">
                  <c:v>4.0119392904676428E-2</c:v>
                </c:pt>
                <c:pt idx="421">
                  <c:v>4.0066982394657565E-2</c:v>
                </c:pt>
                <c:pt idx="422">
                  <c:v>4.0107654096634499E-2</c:v>
                </c:pt>
                <c:pt idx="423">
                  <c:v>4.019486369497835E-2</c:v>
                </c:pt>
                <c:pt idx="424">
                  <c:v>4.0164051003485426E-2</c:v>
                </c:pt>
                <c:pt idx="425">
                  <c:v>4.0190830191863758E-2</c:v>
                </c:pt>
                <c:pt idx="426">
                  <c:v>4.0156083379723567E-2</c:v>
                </c:pt>
                <c:pt idx="427">
                  <c:v>4.0232978738762429E-2</c:v>
                </c:pt>
                <c:pt idx="428">
                  <c:v>4.0242477898467625E-2</c:v>
                </c:pt>
                <c:pt idx="429">
                  <c:v>4.0259540945676034E-2</c:v>
                </c:pt>
                <c:pt idx="430">
                  <c:v>4.0337218212060641E-2</c:v>
                </c:pt>
                <c:pt idx="431">
                  <c:v>4.0342962492354854E-2</c:v>
                </c:pt>
                <c:pt idx="432">
                  <c:v>4.0365251182278593E-2</c:v>
                </c:pt>
                <c:pt idx="433">
                  <c:v>4.0388411447705767E-2</c:v>
                </c:pt>
                <c:pt idx="434">
                  <c:v>4.0383259501691401E-2</c:v>
                </c:pt>
                <c:pt idx="435">
                  <c:v>4.0385450011368541E-2</c:v>
                </c:pt>
                <c:pt idx="436">
                  <c:v>4.0416549729585326E-2</c:v>
                </c:pt>
                <c:pt idx="437">
                  <c:v>4.0399739889067761E-2</c:v>
                </c:pt>
                <c:pt idx="438">
                  <c:v>4.0403084135583932E-2</c:v>
                </c:pt>
                <c:pt idx="439">
                  <c:v>4.0410455105782998E-2</c:v>
                </c:pt>
                <c:pt idx="440">
                  <c:v>4.042176097510207E-2</c:v>
                </c:pt>
                <c:pt idx="441">
                  <c:v>4.0488734974016699E-2</c:v>
                </c:pt>
                <c:pt idx="442">
                  <c:v>4.043801390664075E-2</c:v>
                </c:pt>
                <c:pt idx="443">
                  <c:v>4.0500594817914334E-2</c:v>
                </c:pt>
                <c:pt idx="444">
                  <c:v>4.0524342139127215E-2</c:v>
                </c:pt>
                <c:pt idx="445">
                  <c:v>4.0504647968949717E-2</c:v>
                </c:pt>
                <c:pt idx="446">
                  <c:v>4.0509262489965059E-2</c:v>
                </c:pt>
                <c:pt idx="447">
                  <c:v>4.0577297720797809E-2</c:v>
                </c:pt>
                <c:pt idx="448">
                  <c:v>4.0555301042265471E-2</c:v>
                </c:pt>
                <c:pt idx="449">
                  <c:v>4.059887793117576E-2</c:v>
                </c:pt>
                <c:pt idx="450">
                  <c:v>4.0610161379206158E-2</c:v>
                </c:pt>
                <c:pt idx="451">
                  <c:v>4.0642140324651167E-2</c:v>
                </c:pt>
                <c:pt idx="452">
                  <c:v>4.0613148455915252E-2</c:v>
                </c:pt>
                <c:pt idx="453">
                  <c:v>4.0651013511936868E-2</c:v>
                </c:pt>
                <c:pt idx="454">
                  <c:v>4.0636458848954518E-2</c:v>
                </c:pt>
                <c:pt idx="455">
                  <c:v>4.0675544129544931E-2</c:v>
                </c:pt>
                <c:pt idx="456">
                  <c:v>4.0690505043980869E-2</c:v>
                </c:pt>
                <c:pt idx="457">
                  <c:v>4.0730550781430466E-2</c:v>
                </c:pt>
                <c:pt idx="458">
                  <c:v>4.0710575381504924E-2</c:v>
                </c:pt>
                <c:pt idx="459">
                  <c:v>4.0707377494769256E-2</c:v>
                </c:pt>
                <c:pt idx="460">
                  <c:v>4.0772868684872121E-2</c:v>
                </c:pt>
                <c:pt idx="461">
                  <c:v>4.0744402886203616E-2</c:v>
                </c:pt>
                <c:pt idx="462">
                  <c:v>4.0762773588323746E-2</c:v>
                </c:pt>
                <c:pt idx="463">
                  <c:v>4.0734901522203194E-2</c:v>
                </c:pt>
                <c:pt idx="464">
                  <c:v>4.0782187798137075E-2</c:v>
                </c:pt>
                <c:pt idx="465">
                  <c:v>4.0744665854444674E-2</c:v>
                </c:pt>
                <c:pt idx="466">
                  <c:v>4.0746386491205273E-2</c:v>
                </c:pt>
                <c:pt idx="467">
                  <c:v>4.0867122955122973E-2</c:v>
                </c:pt>
                <c:pt idx="468">
                  <c:v>4.0841725683890905E-2</c:v>
                </c:pt>
                <c:pt idx="469">
                  <c:v>4.0873620928587574E-2</c:v>
                </c:pt>
                <c:pt idx="470">
                  <c:v>4.0866201181250568E-2</c:v>
                </c:pt>
                <c:pt idx="471">
                  <c:v>4.0884276175005223E-2</c:v>
                </c:pt>
                <c:pt idx="472">
                  <c:v>4.0909808645340127E-2</c:v>
                </c:pt>
                <c:pt idx="473">
                  <c:v>4.0838378053962593E-2</c:v>
                </c:pt>
                <c:pt idx="474">
                  <c:v>4.0838129566530108E-2</c:v>
                </c:pt>
                <c:pt idx="475">
                  <c:v>4.0931367149352436E-2</c:v>
                </c:pt>
                <c:pt idx="476">
                  <c:v>4.0870436450781818E-2</c:v>
                </c:pt>
                <c:pt idx="477">
                  <c:v>4.0875155543994429E-2</c:v>
                </c:pt>
                <c:pt idx="478">
                  <c:v>4.0841617393470094E-2</c:v>
                </c:pt>
                <c:pt idx="479">
                  <c:v>4.0880936396927615E-2</c:v>
                </c:pt>
                <c:pt idx="480">
                  <c:v>4.0869711190889668E-2</c:v>
                </c:pt>
                <c:pt idx="481">
                  <c:v>4.0897842944493473E-2</c:v>
                </c:pt>
                <c:pt idx="482">
                  <c:v>4.0914469435489237E-2</c:v>
                </c:pt>
                <c:pt idx="483">
                  <c:v>4.0824073483979352E-2</c:v>
                </c:pt>
                <c:pt idx="484">
                  <c:v>4.0851176167094085E-2</c:v>
                </c:pt>
                <c:pt idx="485">
                  <c:v>4.090894271747466E-2</c:v>
                </c:pt>
                <c:pt idx="486">
                  <c:v>4.090905990059758E-2</c:v>
                </c:pt>
                <c:pt idx="487">
                  <c:v>4.0875558886165266E-2</c:v>
                </c:pt>
                <c:pt idx="488">
                  <c:v>4.0918751096363684E-2</c:v>
                </c:pt>
                <c:pt idx="489">
                  <c:v>4.0908840049026576E-2</c:v>
                </c:pt>
                <c:pt idx="490">
                  <c:v>4.0905879785010743E-2</c:v>
                </c:pt>
                <c:pt idx="491">
                  <c:v>4.0886971068896653E-2</c:v>
                </c:pt>
                <c:pt idx="492">
                  <c:v>4.0913618344096118E-2</c:v>
                </c:pt>
                <c:pt idx="493">
                  <c:v>4.090746336511801E-2</c:v>
                </c:pt>
                <c:pt idx="494">
                  <c:v>4.0909592572260949E-2</c:v>
                </c:pt>
                <c:pt idx="495">
                  <c:v>4.0982723505014494E-2</c:v>
                </c:pt>
                <c:pt idx="496">
                  <c:v>4.0905435842972543E-2</c:v>
                </c:pt>
                <c:pt idx="497">
                  <c:v>4.0976008660939443E-2</c:v>
                </c:pt>
                <c:pt idx="498">
                  <c:v>4.0917479364020556E-2</c:v>
                </c:pt>
                <c:pt idx="499">
                  <c:v>4.099823817656225E-2</c:v>
                </c:pt>
                <c:pt idx="500">
                  <c:v>4.098627614651764E-2</c:v>
                </c:pt>
                <c:pt idx="501">
                  <c:v>4.1049368243811508E-2</c:v>
                </c:pt>
                <c:pt idx="502">
                  <c:v>4.1019024971601981E-2</c:v>
                </c:pt>
                <c:pt idx="503">
                  <c:v>4.0995471925995779E-2</c:v>
                </c:pt>
                <c:pt idx="504">
                  <c:v>4.0939385722468066E-2</c:v>
                </c:pt>
                <c:pt idx="505">
                  <c:v>4.1029833061073502E-2</c:v>
                </c:pt>
                <c:pt idx="506">
                  <c:v>4.1089601569351202E-2</c:v>
                </c:pt>
                <c:pt idx="507">
                  <c:v>4.1007523454518323E-2</c:v>
                </c:pt>
                <c:pt idx="508">
                  <c:v>4.0961322475556505E-2</c:v>
                </c:pt>
                <c:pt idx="509">
                  <c:v>4.102514515368904E-2</c:v>
                </c:pt>
                <c:pt idx="510">
                  <c:v>4.1035073081930128E-2</c:v>
                </c:pt>
                <c:pt idx="511">
                  <c:v>4.106132881597082E-2</c:v>
                </c:pt>
                <c:pt idx="512">
                  <c:v>4.1044937398240763E-2</c:v>
                </c:pt>
                <c:pt idx="513">
                  <c:v>4.1032497257052304E-2</c:v>
                </c:pt>
                <c:pt idx="514">
                  <c:v>4.1023201541943131E-2</c:v>
                </c:pt>
                <c:pt idx="515">
                  <c:v>4.1054153499067263E-2</c:v>
                </c:pt>
                <c:pt idx="516">
                  <c:v>4.1054059395448796E-2</c:v>
                </c:pt>
                <c:pt idx="517">
                  <c:v>4.1033837586133819E-2</c:v>
                </c:pt>
                <c:pt idx="518">
                  <c:v>4.1043714609375767E-2</c:v>
                </c:pt>
                <c:pt idx="519">
                  <c:v>4.1070134178305455E-2</c:v>
                </c:pt>
                <c:pt idx="520">
                  <c:v>4.106723708367746E-2</c:v>
                </c:pt>
                <c:pt idx="521">
                  <c:v>4.1041278202463685E-2</c:v>
                </c:pt>
                <c:pt idx="522">
                  <c:v>4.1034608232214283E-2</c:v>
                </c:pt>
                <c:pt idx="523">
                  <c:v>4.1085530021972017E-2</c:v>
                </c:pt>
                <c:pt idx="524">
                  <c:v>4.1084334228209236E-2</c:v>
                </c:pt>
                <c:pt idx="525">
                  <c:v>4.1095126672121222E-2</c:v>
                </c:pt>
                <c:pt idx="526">
                  <c:v>4.1083264109983933E-2</c:v>
                </c:pt>
                <c:pt idx="527">
                  <c:v>4.1091643707630895E-2</c:v>
                </c:pt>
                <c:pt idx="528">
                  <c:v>4.1057085904763799E-2</c:v>
                </c:pt>
                <c:pt idx="529">
                  <c:v>4.1075290738024496E-2</c:v>
                </c:pt>
                <c:pt idx="530">
                  <c:v>4.1121153581078825E-2</c:v>
                </c:pt>
                <c:pt idx="531">
                  <c:v>4.1020031015524198E-2</c:v>
                </c:pt>
                <c:pt idx="532">
                  <c:v>4.1096693173304076E-2</c:v>
                </c:pt>
                <c:pt idx="533">
                  <c:v>4.1104763446889091E-2</c:v>
                </c:pt>
                <c:pt idx="534">
                  <c:v>4.1104602306087819E-2</c:v>
                </c:pt>
                <c:pt idx="535">
                  <c:v>4.1109344967471609E-2</c:v>
                </c:pt>
                <c:pt idx="536">
                  <c:v>4.1100133376549226E-2</c:v>
                </c:pt>
                <c:pt idx="537">
                  <c:v>4.1132517442937708E-2</c:v>
                </c:pt>
                <c:pt idx="538">
                  <c:v>4.112917575103605E-2</c:v>
                </c:pt>
                <c:pt idx="539">
                  <c:v>4.1165218232497476E-2</c:v>
                </c:pt>
                <c:pt idx="540">
                  <c:v>4.1166661970637515E-2</c:v>
                </c:pt>
                <c:pt idx="541">
                  <c:v>4.1156469240471831E-2</c:v>
                </c:pt>
                <c:pt idx="542">
                  <c:v>4.1202734735423185E-2</c:v>
                </c:pt>
                <c:pt idx="543">
                  <c:v>4.1190720963966421E-2</c:v>
                </c:pt>
                <c:pt idx="544">
                  <c:v>4.1192553472505646E-2</c:v>
                </c:pt>
                <c:pt idx="545">
                  <c:v>4.1226743146001638E-2</c:v>
                </c:pt>
                <c:pt idx="546">
                  <c:v>4.1253056783754315E-2</c:v>
                </c:pt>
                <c:pt idx="547">
                  <c:v>4.1206127479603068E-2</c:v>
                </c:pt>
                <c:pt idx="548">
                  <c:v>4.1288661243001228E-2</c:v>
                </c:pt>
                <c:pt idx="549">
                  <c:v>4.1257267732471452E-2</c:v>
                </c:pt>
                <c:pt idx="550">
                  <c:v>4.1293007305853752E-2</c:v>
                </c:pt>
                <c:pt idx="551">
                  <c:v>4.1367759628429077E-2</c:v>
                </c:pt>
                <c:pt idx="552">
                  <c:v>4.1417551087237159E-2</c:v>
                </c:pt>
                <c:pt idx="553">
                  <c:v>4.1399542911972689E-2</c:v>
                </c:pt>
                <c:pt idx="554">
                  <c:v>4.1427617280648622E-2</c:v>
                </c:pt>
                <c:pt idx="555">
                  <c:v>4.1428319474700701E-2</c:v>
                </c:pt>
                <c:pt idx="556">
                  <c:v>4.1472389619744525E-2</c:v>
                </c:pt>
                <c:pt idx="557">
                  <c:v>4.1503100335220422E-2</c:v>
                </c:pt>
                <c:pt idx="558">
                  <c:v>4.149800930199421E-2</c:v>
                </c:pt>
                <c:pt idx="559">
                  <c:v>4.1560444832231383E-2</c:v>
                </c:pt>
                <c:pt idx="560">
                  <c:v>4.1584262977011538E-2</c:v>
                </c:pt>
                <c:pt idx="561">
                  <c:v>4.1678945512176616E-2</c:v>
                </c:pt>
                <c:pt idx="562">
                  <c:v>4.1730088776423716E-2</c:v>
                </c:pt>
                <c:pt idx="563">
                  <c:v>4.1781293276288899E-2</c:v>
                </c:pt>
                <c:pt idx="564">
                  <c:v>4.1900978198281882E-2</c:v>
                </c:pt>
                <c:pt idx="565">
                  <c:v>4.194026756667054E-2</c:v>
                </c:pt>
                <c:pt idx="566">
                  <c:v>4.1980919756710346E-2</c:v>
                </c:pt>
                <c:pt idx="567">
                  <c:v>4.2058674816054908E-2</c:v>
                </c:pt>
                <c:pt idx="568">
                  <c:v>4.2150271484720392E-2</c:v>
                </c:pt>
                <c:pt idx="569">
                  <c:v>4.2220913146304558E-2</c:v>
                </c:pt>
                <c:pt idx="570">
                  <c:v>4.2308026717930221E-2</c:v>
                </c:pt>
                <c:pt idx="571">
                  <c:v>4.2427690129206941E-2</c:v>
                </c:pt>
                <c:pt idx="572">
                  <c:v>4.2604741470266994E-2</c:v>
                </c:pt>
                <c:pt idx="573">
                  <c:v>4.268295782891203E-2</c:v>
                </c:pt>
                <c:pt idx="574">
                  <c:v>4.2785393095405709E-2</c:v>
                </c:pt>
                <c:pt idx="575">
                  <c:v>4.2965404986106404E-2</c:v>
                </c:pt>
                <c:pt idx="576">
                  <c:v>4.3152967215796791E-2</c:v>
                </c:pt>
                <c:pt idx="577">
                  <c:v>4.3315902622875421E-2</c:v>
                </c:pt>
                <c:pt idx="578">
                  <c:v>4.3508878304752294E-2</c:v>
                </c:pt>
                <c:pt idx="579">
                  <c:v>4.3682993197386638E-2</c:v>
                </c:pt>
                <c:pt idx="580">
                  <c:v>4.3957361011743225E-2</c:v>
                </c:pt>
                <c:pt idx="581">
                  <c:v>4.4251775679624558E-2</c:v>
                </c:pt>
                <c:pt idx="582">
                  <c:v>4.4515996278786316E-2</c:v>
                </c:pt>
                <c:pt idx="583">
                  <c:v>4.4894511352352472E-2</c:v>
                </c:pt>
                <c:pt idx="584">
                  <c:v>4.5336888392436166E-2</c:v>
                </c:pt>
                <c:pt idx="585">
                  <c:v>4.5877033927383959E-2</c:v>
                </c:pt>
                <c:pt idx="586">
                  <c:v>4.6422082569137442E-2</c:v>
                </c:pt>
                <c:pt idx="587">
                  <c:v>4.718920417564576E-2</c:v>
                </c:pt>
                <c:pt idx="588">
                  <c:v>4.8064603738480316E-2</c:v>
                </c:pt>
                <c:pt idx="589">
                  <c:v>4.9102942195892438E-2</c:v>
                </c:pt>
                <c:pt idx="590">
                  <c:v>5.0409417740258949E-2</c:v>
                </c:pt>
                <c:pt idx="591">
                  <c:v>5.1888462681821838E-2</c:v>
                </c:pt>
                <c:pt idx="592">
                  <c:v>5.3780567989412699E-2</c:v>
                </c:pt>
                <c:pt idx="593">
                  <c:v>5.6018862255832108E-2</c:v>
                </c:pt>
                <c:pt idx="594">
                  <c:v>5.8814004210743669E-2</c:v>
                </c:pt>
                <c:pt idx="595">
                  <c:v>6.2155712586483204E-2</c:v>
                </c:pt>
                <c:pt idx="596">
                  <c:v>6.646313518656799E-2</c:v>
                </c:pt>
                <c:pt idx="597">
                  <c:v>7.173580454345671E-2</c:v>
                </c:pt>
                <c:pt idx="598">
                  <c:v>7.8588255574364663E-2</c:v>
                </c:pt>
                <c:pt idx="599">
                  <c:v>8.7453338574380576E-2</c:v>
                </c:pt>
                <c:pt idx="600">
                  <c:v>9.9531789255140862E-2</c:v>
                </c:pt>
                <c:pt idx="601">
                  <c:v>0.11649562105189379</c:v>
                </c:pt>
                <c:pt idx="602">
                  <c:v>0.14102036453277869</c:v>
                </c:pt>
                <c:pt idx="603">
                  <c:v>0.17813651334482999</c:v>
                </c:pt>
                <c:pt idx="604">
                  <c:v>0.23539632783317338</c:v>
                </c:pt>
                <c:pt idx="605">
                  <c:v>0.32287812891418122</c:v>
                </c:pt>
                <c:pt idx="606">
                  <c:v>0.45192899124774033</c:v>
                </c:pt>
                <c:pt idx="607">
                  <c:v>0.63140636505686087</c:v>
                </c:pt>
                <c:pt idx="608">
                  <c:v>0.85317174162801979</c:v>
                </c:pt>
                <c:pt idx="609">
                  <c:v>1.0962423917020541</c:v>
                </c:pt>
                <c:pt idx="610">
                  <c:v>1.3396687694180731</c:v>
                </c:pt>
                <c:pt idx="611">
                  <c:v>1.5722013329969702</c:v>
                </c:pt>
                <c:pt idx="612">
                  <c:v>1.7887456034415734</c:v>
                </c:pt>
                <c:pt idx="613">
                  <c:v>1.984069058453527</c:v>
                </c:pt>
                <c:pt idx="614">
                  <c:v>2.155161561145456</c:v>
                </c:pt>
                <c:pt idx="615">
                  <c:v>2.300553130901164</c:v>
                </c:pt>
                <c:pt idx="616">
                  <c:v>2.4193363700952482</c:v>
                </c:pt>
                <c:pt idx="617">
                  <c:v>2.5085403119307412</c:v>
                </c:pt>
                <c:pt idx="618">
                  <c:v>2.5684243188724514</c:v>
                </c:pt>
                <c:pt idx="619">
                  <c:v>2.6028188552396152</c:v>
                </c:pt>
                <c:pt idx="620">
                  <c:v>2.6213111391371484</c:v>
                </c:pt>
                <c:pt idx="621">
                  <c:v>2.6335027153843633</c:v>
                </c:pt>
                <c:pt idx="622">
                  <c:v>2.6432283572372106</c:v>
                </c:pt>
                <c:pt idx="623">
                  <c:v>2.6514213970439937</c:v>
                </c:pt>
                <c:pt idx="624">
                  <c:v>2.6599015499738479</c:v>
                </c:pt>
                <c:pt idx="625">
                  <c:v>2.666688550906227</c:v>
                </c:pt>
                <c:pt idx="626">
                  <c:v>2.6753723372526275</c:v>
                </c:pt>
                <c:pt idx="627">
                  <c:v>2.6854113342330028</c:v>
                </c:pt>
                <c:pt idx="628">
                  <c:v>2.6949059976300758</c:v>
                </c:pt>
                <c:pt idx="629">
                  <c:v>2.7087201516809429</c:v>
                </c:pt>
                <c:pt idx="630">
                  <c:v>2.7237732960027015</c:v>
                </c:pt>
                <c:pt idx="631">
                  <c:v>2.7446919496020317</c:v>
                </c:pt>
                <c:pt idx="632">
                  <c:v>2.7683478298542421</c:v>
                </c:pt>
                <c:pt idx="633">
                  <c:v>2.7993360696327283</c:v>
                </c:pt>
                <c:pt idx="634">
                  <c:v>2.8364179653446824</c:v>
                </c:pt>
                <c:pt idx="635">
                  <c:v>2.8816084936195865</c:v>
                </c:pt>
                <c:pt idx="636">
                  <c:v>2.9306972804722329</c:v>
                </c:pt>
                <c:pt idx="637">
                  <c:v>2.9857316266336063</c:v>
                </c:pt>
                <c:pt idx="638">
                  <c:v>3.0408369906435651</c:v>
                </c:pt>
                <c:pt idx="639">
                  <c:v>3.0988606912801147</c:v>
                </c:pt>
                <c:pt idx="640">
                  <c:v>3.1527160678755908</c:v>
                </c:pt>
                <c:pt idx="641">
                  <c:v>3.2032398132564444</c:v>
                </c:pt>
                <c:pt idx="642">
                  <c:v>3.24962709901145</c:v>
                </c:pt>
                <c:pt idx="643">
                  <c:v>3.2916264520975935</c:v>
                </c:pt>
                <c:pt idx="644">
                  <c:v>3.3285772363717028</c:v>
                </c:pt>
                <c:pt idx="645">
                  <c:v>3.3586990672276555</c:v>
                </c:pt>
                <c:pt idx="646">
                  <c:v>3.3863174117261492</c:v>
                </c:pt>
                <c:pt idx="647">
                  <c:v>3.4068738397670875</c:v>
                </c:pt>
                <c:pt idx="648">
                  <c:v>3.4255872131753966</c:v>
                </c:pt>
                <c:pt idx="649">
                  <c:v>3.4433403382576273</c:v>
                </c:pt>
                <c:pt idx="650">
                  <c:v>3.4559406390023804</c:v>
                </c:pt>
                <c:pt idx="651">
                  <c:v>3.467829018309875</c:v>
                </c:pt>
                <c:pt idx="652">
                  <c:v>3.4797690679802997</c:v>
                </c:pt>
                <c:pt idx="653">
                  <c:v>3.4876617918128745</c:v>
                </c:pt>
                <c:pt idx="654">
                  <c:v>3.4963520404824617</c:v>
                </c:pt>
                <c:pt idx="655">
                  <c:v>3.5032231940069627</c:v>
                </c:pt>
                <c:pt idx="656">
                  <c:v>3.5104646616086352</c:v>
                </c:pt>
                <c:pt idx="657">
                  <c:v>3.5149651063794929</c:v>
                </c:pt>
                <c:pt idx="658">
                  <c:v>3.5199752211077513</c:v>
                </c:pt>
                <c:pt idx="659">
                  <c:v>3.5248353596693436</c:v>
                </c:pt>
                <c:pt idx="660">
                  <c:v>3.5274935785405299</c:v>
                </c:pt>
                <c:pt idx="661">
                  <c:v>3.5309548517831089</c:v>
                </c:pt>
                <c:pt idx="662">
                  <c:v>3.5330936269630131</c:v>
                </c:pt>
                <c:pt idx="663">
                  <c:v>3.5371123510727069</c:v>
                </c:pt>
                <c:pt idx="664">
                  <c:v>3.5394160607349834</c:v>
                </c:pt>
                <c:pt idx="665">
                  <c:v>3.5433925614411126</c:v>
                </c:pt>
                <c:pt idx="666">
                  <c:v>3.5442483020093078</c:v>
                </c:pt>
                <c:pt idx="667">
                  <c:v>3.5477431958565009</c:v>
                </c:pt>
                <c:pt idx="668">
                  <c:v>3.5497213648552068</c:v>
                </c:pt>
                <c:pt idx="669">
                  <c:v>3.5526876962434963</c:v>
                </c:pt>
                <c:pt idx="670">
                  <c:v>3.5547316894948606</c:v>
                </c:pt>
                <c:pt idx="671">
                  <c:v>3.5562016675042551</c:v>
                </c:pt>
                <c:pt idx="672">
                  <c:v>3.5596334720759426</c:v>
                </c:pt>
                <c:pt idx="673">
                  <c:v>3.5623265102160628</c:v>
                </c:pt>
                <c:pt idx="674">
                  <c:v>3.5635295776500016</c:v>
                </c:pt>
                <c:pt idx="675">
                  <c:v>3.5667277285676828</c:v>
                </c:pt>
                <c:pt idx="676">
                  <c:v>3.5671516477061171</c:v>
                </c:pt>
                <c:pt idx="677">
                  <c:v>3.5706239705074387</c:v>
                </c:pt>
                <c:pt idx="678">
                  <c:v>3.5710609271708096</c:v>
                </c:pt>
                <c:pt idx="679">
                  <c:v>3.5732020855923756</c:v>
                </c:pt>
                <c:pt idx="680">
                  <c:v>3.5735775242184187</c:v>
                </c:pt>
                <c:pt idx="681">
                  <c:v>3.5744233365047333</c:v>
                </c:pt>
                <c:pt idx="682">
                  <c:v>3.5761054513893367</c:v>
                </c:pt>
                <c:pt idx="683">
                  <c:v>3.5756199234898824</c:v>
                </c:pt>
                <c:pt idx="684">
                  <c:v>3.5777560222744649</c:v>
                </c:pt>
                <c:pt idx="685">
                  <c:v>3.5771314130679426</c:v>
                </c:pt>
                <c:pt idx="686">
                  <c:v>3.5782903686055567</c:v>
                </c:pt>
                <c:pt idx="687">
                  <c:v>3.5783928389292394</c:v>
                </c:pt>
                <c:pt idx="688">
                  <c:v>3.5803062168915534</c:v>
                </c:pt>
                <c:pt idx="689">
                  <c:v>3.5783347180484957</c:v>
                </c:pt>
                <c:pt idx="690">
                  <c:v>3.580738728599</c:v>
                </c:pt>
                <c:pt idx="691">
                  <c:v>3.5826673884571969</c:v>
                </c:pt>
                <c:pt idx="692">
                  <c:v>3.5821620124544982</c:v>
                </c:pt>
                <c:pt idx="693">
                  <c:v>3.5836106986628917</c:v>
                </c:pt>
                <c:pt idx="694">
                  <c:v>3.5835718007997492</c:v>
                </c:pt>
                <c:pt idx="695">
                  <c:v>3.5857715334500275</c:v>
                </c:pt>
                <c:pt idx="696">
                  <c:v>3.5843098993902691</c:v>
                </c:pt>
                <c:pt idx="697">
                  <c:v>3.584836907291979</c:v>
                </c:pt>
                <c:pt idx="698">
                  <c:v>3.5844499956624571</c:v>
                </c:pt>
                <c:pt idx="699">
                  <c:v>3.5860211415351149</c:v>
                </c:pt>
                <c:pt idx="700">
                  <c:v>3.5867506299930083</c:v>
                </c:pt>
                <c:pt idx="701">
                  <c:v>3.5875975229859001</c:v>
                </c:pt>
                <c:pt idx="702">
                  <c:v>3.5876767356078028</c:v>
                </c:pt>
                <c:pt idx="703">
                  <c:v>3.5867655519905335</c:v>
                </c:pt>
                <c:pt idx="704">
                  <c:v>3.5863948662715148</c:v>
                </c:pt>
                <c:pt idx="705">
                  <c:v>3.5878588246852732</c:v>
                </c:pt>
                <c:pt idx="706">
                  <c:v>3.5883123117432336</c:v>
                </c:pt>
                <c:pt idx="707">
                  <c:v>3.5880877796751238</c:v>
                </c:pt>
                <c:pt idx="708">
                  <c:v>3.5898757053996246</c:v>
                </c:pt>
                <c:pt idx="709">
                  <c:v>3.589080741631312</c:v>
                </c:pt>
                <c:pt idx="710">
                  <c:v>3.5885830910273167</c:v>
                </c:pt>
                <c:pt idx="711">
                  <c:v>3.5893236618509547</c:v>
                </c:pt>
                <c:pt idx="712">
                  <c:v>3.5902580722950059</c:v>
                </c:pt>
                <c:pt idx="713">
                  <c:v>3.5897245907020654</c:v>
                </c:pt>
                <c:pt idx="714">
                  <c:v>3.5896812256473041</c:v>
                </c:pt>
                <c:pt idx="715">
                  <c:v>3.5914191225169891</c:v>
                </c:pt>
                <c:pt idx="716">
                  <c:v>3.5914165074419215</c:v>
                </c:pt>
                <c:pt idx="717">
                  <c:v>3.5910804106262684</c:v>
                </c:pt>
                <c:pt idx="718">
                  <c:v>3.5909928449909243</c:v>
                </c:pt>
                <c:pt idx="719">
                  <c:v>3.59097049457085</c:v>
                </c:pt>
                <c:pt idx="720">
                  <c:v>3.5907798450461272</c:v>
                </c:pt>
                <c:pt idx="721">
                  <c:v>3.5924332019504024</c:v>
                </c:pt>
                <c:pt idx="722">
                  <c:v>3.5913905472751653</c:v>
                </c:pt>
                <c:pt idx="723">
                  <c:v>3.5921761228784397</c:v>
                </c:pt>
                <c:pt idx="724">
                  <c:v>3.5930356319193031</c:v>
                </c:pt>
                <c:pt idx="725">
                  <c:v>3.5907495781179506</c:v>
                </c:pt>
                <c:pt idx="726">
                  <c:v>3.5912925878559516</c:v>
                </c:pt>
                <c:pt idx="727">
                  <c:v>3.5905902330604871</c:v>
                </c:pt>
                <c:pt idx="728">
                  <c:v>3.5918185881329876</c:v>
                </c:pt>
                <c:pt idx="729">
                  <c:v>3.591479335269157</c:v>
                </c:pt>
                <c:pt idx="730">
                  <c:v>3.5925820228446388</c:v>
                </c:pt>
                <c:pt idx="731">
                  <c:v>3.591993271373171</c:v>
                </c:pt>
                <c:pt idx="732">
                  <c:v>3.5911646279267257</c:v>
                </c:pt>
                <c:pt idx="733">
                  <c:v>3.5914936999336753</c:v>
                </c:pt>
                <c:pt idx="734">
                  <c:v>3.5935275677536298</c:v>
                </c:pt>
                <c:pt idx="735">
                  <c:v>3.5923418794178859</c:v>
                </c:pt>
                <c:pt idx="736">
                  <c:v>3.5918078281524197</c:v>
                </c:pt>
                <c:pt idx="737">
                  <c:v>3.5928674500195741</c:v>
                </c:pt>
                <c:pt idx="738">
                  <c:v>3.5934003112589448</c:v>
                </c:pt>
                <c:pt idx="739">
                  <c:v>3.5933792709593777</c:v>
                </c:pt>
                <c:pt idx="740">
                  <c:v>3.5945541777913297</c:v>
                </c:pt>
                <c:pt idx="741">
                  <c:v>3.5926863212490416</c:v>
                </c:pt>
                <c:pt idx="742">
                  <c:v>3.5921718097085149</c:v>
                </c:pt>
                <c:pt idx="743">
                  <c:v>3.5911592338711991</c:v>
                </c:pt>
                <c:pt idx="744">
                  <c:v>3.5905227982287391</c:v>
                </c:pt>
                <c:pt idx="745">
                  <c:v>3.5892889421540755</c:v>
                </c:pt>
                <c:pt idx="746">
                  <c:v>3.5901501246101777</c:v>
                </c:pt>
                <c:pt idx="747">
                  <c:v>3.5881415478179064</c:v>
                </c:pt>
                <c:pt idx="748">
                  <c:v>3.5862725972255238</c:v>
                </c:pt>
                <c:pt idx="749">
                  <c:v>3.5866408886338861</c:v>
                </c:pt>
                <c:pt idx="750">
                  <c:v>3.5873984163189552</c:v>
                </c:pt>
                <c:pt idx="751">
                  <c:v>3.5871530768855235</c:v>
                </c:pt>
                <c:pt idx="752">
                  <c:v>3.5857531731614394</c:v>
                </c:pt>
                <c:pt idx="753">
                  <c:v>3.5868883636986246</c:v>
                </c:pt>
                <c:pt idx="754">
                  <c:v>3.5857843864938923</c:v>
                </c:pt>
                <c:pt idx="755">
                  <c:v>3.5854958187639392</c:v>
                </c:pt>
                <c:pt idx="756">
                  <c:v>3.5852917545877614</c:v>
                </c:pt>
                <c:pt idx="757">
                  <c:v>3.5843755393898209</c:v>
                </c:pt>
                <c:pt idx="758">
                  <c:v>3.5854490492512916</c:v>
                </c:pt>
                <c:pt idx="759">
                  <c:v>3.5854342855124846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38-42CC-9E9C-D6A65D625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840040"/>
        <c:axId val="428840696"/>
      </c:scatterChart>
      <c:valAx>
        <c:axId val="42884004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840696"/>
        <c:crosses val="autoZero"/>
        <c:crossBetween val="midCat"/>
      </c:valAx>
      <c:valAx>
        <c:axId val="428840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840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2'!$O$2:$O$4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2'!$E$5:$E$4799</c:f>
              <c:numCache>
                <c:formatCode>General</c:formatCode>
                <c:ptCount val="4795"/>
                <c:pt idx="0">
                  <c:v>299.89028930664102</c:v>
                </c:pt>
                <c:pt idx="1">
                  <c:v>299.88066101074202</c:v>
                </c:pt>
                <c:pt idx="2">
                  <c:v>299.88182067871099</c:v>
                </c:pt>
                <c:pt idx="3">
                  <c:v>299.902099609375</c:v>
                </c:pt>
                <c:pt idx="4">
                  <c:v>299.94082641601602</c:v>
                </c:pt>
                <c:pt idx="5">
                  <c:v>299.95130920410202</c:v>
                </c:pt>
                <c:pt idx="6">
                  <c:v>299.89649963378901</c:v>
                </c:pt>
                <c:pt idx="7">
                  <c:v>299.80380249023398</c:v>
                </c:pt>
                <c:pt idx="8">
                  <c:v>299.66670227050798</c:v>
                </c:pt>
                <c:pt idx="9">
                  <c:v>299.48548889160202</c:v>
                </c:pt>
                <c:pt idx="10">
                  <c:v>299.28852844238298</c:v>
                </c:pt>
                <c:pt idx="11">
                  <c:v>299.08898925781199</c:v>
                </c:pt>
                <c:pt idx="12">
                  <c:v>298.87063598632801</c:v>
                </c:pt>
                <c:pt idx="13">
                  <c:v>298.63127136230497</c:v>
                </c:pt>
                <c:pt idx="14">
                  <c:v>298.39573669433599</c:v>
                </c:pt>
                <c:pt idx="15">
                  <c:v>298.15715026855497</c:v>
                </c:pt>
                <c:pt idx="16">
                  <c:v>297.87519836425798</c:v>
                </c:pt>
                <c:pt idx="17">
                  <c:v>297.54191589355497</c:v>
                </c:pt>
                <c:pt idx="18">
                  <c:v>297.15879821777298</c:v>
                </c:pt>
                <c:pt idx="19">
                  <c:v>296.69802856445301</c:v>
                </c:pt>
                <c:pt idx="20">
                  <c:v>296.23823547363298</c:v>
                </c:pt>
                <c:pt idx="21">
                  <c:v>295.80047607421898</c:v>
                </c:pt>
                <c:pt idx="22">
                  <c:v>295.31388854980497</c:v>
                </c:pt>
                <c:pt idx="23">
                  <c:v>294.83815002441401</c:v>
                </c:pt>
                <c:pt idx="24">
                  <c:v>294.25958251953102</c:v>
                </c:pt>
                <c:pt idx="25">
                  <c:v>293.62091064453102</c:v>
                </c:pt>
                <c:pt idx="26">
                  <c:v>293.01527404785202</c:v>
                </c:pt>
                <c:pt idx="27">
                  <c:v>292.4208984375</c:v>
                </c:pt>
                <c:pt idx="28">
                  <c:v>291.86119079589798</c:v>
                </c:pt>
                <c:pt idx="29">
                  <c:v>291.30511474609398</c:v>
                </c:pt>
                <c:pt idx="30">
                  <c:v>290.74816894531301</c:v>
                </c:pt>
                <c:pt idx="31">
                  <c:v>290.15711975097702</c:v>
                </c:pt>
                <c:pt idx="32">
                  <c:v>289.51669311523398</c:v>
                </c:pt>
                <c:pt idx="33">
                  <c:v>288.87240600585898</c:v>
                </c:pt>
                <c:pt idx="34">
                  <c:v>288.25910949707003</c:v>
                </c:pt>
                <c:pt idx="35">
                  <c:v>287.69758605957003</c:v>
                </c:pt>
                <c:pt idx="36">
                  <c:v>287.15704345703102</c:v>
                </c:pt>
                <c:pt idx="37">
                  <c:v>286.61239624023398</c:v>
                </c:pt>
                <c:pt idx="38">
                  <c:v>286.06098937988298</c:v>
                </c:pt>
                <c:pt idx="39">
                  <c:v>285.46395874023398</c:v>
                </c:pt>
                <c:pt idx="40">
                  <c:v>284.87379455566401</c:v>
                </c:pt>
                <c:pt idx="41">
                  <c:v>284.32757568359398</c:v>
                </c:pt>
                <c:pt idx="42">
                  <c:v>283.8212890625</c:v>
                </c:pt>
                <c:pt idx="43">
                  <c:v>283.36054992675798</c:v>
                </c:pt>
                <c:pt idx="44">
                  <c:v>282.92015075683599</c:v>
                </c:pt>
                <c:pt idx="45">
                  <c:v>282.51921081542997</c:v>
                </c:pt>
                <c:pt idx="46">
                  <c:v>282.10325622558599</c:v>
                </c:pt>
                <c:pt idx="47">
                  <c:v>281.70230102539102</c:v>
                </c:pt>
                <c:pt idx="48">
                  <c:v>281.32298278808599</c:v>
                </c:pt>
                <c:pt idx="49">
                  <c:v>280.94337463378901</c:v>
                </c:pt>
                <c:pt idx="50">
                  <c:v>280.54026794433599</c:v>
                </c:pt>
                <c:pt idx="51">
                  <c:v>280.13409423828102</c:v>
                </c:pt>
                <c:pt idx="52">
                  <c:v>279.73536682128901</c:v>
                </c:pt>
                <c:pt idx="53">
                  <c:v>279.34024047851602</c:v>
                </c:pt>
                <c:pt idx="54">
                  <c:v>278.95498657226602</c:v>
                </c:pt>
                <c:pt idx="55">
                  <c:v>278.55372619628901</c:v>
                </c:pt>
                <c:pt idx="56">
                  <c:v>278.13987731933599</c:v>
                </c:pt>
                <c:pt idx="57">
                  <c:v>277.73800659179699</c:v>
                </c:pt>
                <c:pt idx="58">
                  <c:v>277.34419250488298</c:v>
                </c:pt>
                <c:pt idx="59">
                  <c:v>276.95954895019503</c:v>
                </c:pt>
                <c:pt idx="60">
                  <c:v>276.58572387695301</c:v>
                </c:pt>
                <c:pt idx="61">
                  <c:v>276.18852233886702</c:v>
                </c:pt>
                <c:pt idx="62">
                  <c:v>275.76069641113298</c:v>
                </c:pt>
                <c:pt idx="63">
                  <c:v>275.37591552734398</c:v>
                </c:pt>
                <c:pt idx="64">
                  <c:v>274.99081420898398</c:v>
                </c:pt>
                <c:pt idx="65">
                  <c:v>274.62503051757801</c:v>
                </c:pt>
                <c:pt idx="66">
                  <c:v>274.22831726074202</c:v>
                </c:pt>
                <c:pt idx="67">
                  <c:v>273.82453918457003</c:v>
                </c:pt>
                <c:pt idx="68">
                  <c:v>273.43615722656199</c:v>
                </c:pt>
                <c:pt idx="69">
                  <c:v>273.05935668945301</c:v>
                </c:pt>
                <c:pt idx="70">
                  <c:v>272.65446472167997</c:v>
                </c:pt>
                <c:pt idx="71">
                  <c:v>272.27569580078102</c:v>
                </c:pt>
                <c:pt idx="72">
                  <c:v>271.92280578613298</c:v>
                </c:pt>
                <c:pt idx="73">
                  <c:v>271.57710266113298</c:v>
                </c:pt>
                <c:pt idx="74">
                  <c:v>271.22113037109398</c:v>
                </c:pt>
                <c:pt idx="75">
                  <c:v>270.83929443359398</c:v>
                </c:pt>
                <c:pt idx="76">
                  <c:v>270.42831420898398</c:v>
                </c:pt>
                <c:pt idx="77">
                  <c:v>270.00573730468699</c:v>
                </c:pt>
                <c:pt idx="78">
                  <c:v>269.56547546386702</c:v>
                </c:pt>
                <c:pt idx="79">
                  <c:v>269.13401794433599</c:v>
                </c:pt>
                <c:pt idx="80">
                  <c:v>268.71531677246099</c:v>
                </c:pt>
                <c:pt idx="81">
                  <c:v>268.28428649902298</c:v>
                </c:pt>
                <c:pt idx="82">
                  <c:v>267.85466003417997</c:v>
                </c:pt>
                <c:pt idx="83">
                  <c:v>267.48597717285202</c:v>
                </c:pt>
                <c:pt idx="84">
                  <c:v>267.11125183105497</c:v>
                </c:pt>
                <c:pt idx="85">
                  <c:v>266.68638610839798</c:v>
                </c:pt>
                <c:pt idx="86">
                  <c:v>266.26107788085898</c:v>
                </c:pt>
                <c:pt idx="87">
                  <c:v>265.83595275878901</c:v>
                </c:pt>
                <c:pt idx="88">
                  <c:v>265.42645263671898</c:v>
                </c:pt>
                <c:pt idx="89">
                  <c:v>265.00315856933599</c:v>
                </c:pt>
                <c:pt idx="90">
                  <c:v>264.56752014160202</c:v>
                </c:pt>
                <c:pt idx="91">
                  <c:v>264.14495849609398</c:v>
                </c:pt>
                <c:pt idx="92">
                  <c:v>263.73544311523398</c:v>
                </c:pt>
                <c:pt idx="93">
                  <c:v>263.30340576171898</c:v>
                </c:pt>
                <c:pt idx="94">
                  <c:v>262.86671447753901</c:v>
                </c:pt>
                <c:pt idx="95">
                  <c:v>262.447998046875</c:v>
                </c:pt>
                <c:pt idx="96">
                  <c:v>262.04396057128901</c:v>
                </c:pt>
                <c:pt idx="97">
                  <c:v>261.59402465820301</c:v>
                </c:pt>
                <c:pt idx="98">
                  <c:v>261.14146423339798</c:v>
                </c:pt>
                <c:pt idx="99">
                  <c:v>260.73896789550798</c:v>
                </c:pt>
                <c:pt idx="100">
                  <c:v>260.30198669433599</c:v>
                </c:pt>
                <c:pt idx="101">
                  <c:v>259.87681579589798</c:v>
                </c:pt>
                <c:pt idx="102">
                  <c:v>259.45736694335898</c:v>
                </c:pt>
                <c:pt idx="103">
                  <c:v>259.03427124023398</c:v>
                </c:pt>
                <c:pt idx="104">
                  <c:v>258.66976928710898</c:v>
                </c:pt>
                <c:pt idx="105">
                  <c:v>258.30943298339798</c:v>
                </c:pt>
                <c:pt idx="106">
                  <c:v>257.87689208984398</c:v>
                </c:pt>
                <c:pt idx="107">
                  <c:v>257.45378112792997</c:v>
                </c:pt>
                <c:pt idx="108">
                  <c:v>257.04315185546898</c:v>
                </c:pt>
                <c:pt idx="109">
                  <c:v>256.60932922363298</c:v>
                </c:pt>
                <c:pt idx="110">
                  <c:v>256.16395568847702</c:v>
                </c:pt>
                <c:pt idx="111">
                  <c:v>255.76602935791001</c:v>
                </c:pt>
                <c:pt idx="112">
                  <c:v>255.37225341796901</c:v>
                </c:pt>
                <c:pt idx="113">
                  <c:v>254.947807312012</c:v>
                </c:pt>
                <c:pt idx="114">
                  <c:v>254.510498046875</c:v>
                </c:pt>
                <c:pt idx="115">
                  <c:v>254.09550476074199</c:v>
                </c:pt>
                <c:pt idx="116">
                  <c:v>253.67066955566401</c:v>
                </c:pt>
                <c:pt idx="117">
                  <c:v>253.26435852050801</c:v>
                </c:pt>
                <c:pt idx="118">
                  <c:v>252.87094879150399</c:v>
                </c:pt>
                <c:pt idx="119">
                  <c:v>252.46930694580101</c:v>
                </c:pt>
                <c:pt idx="120">
                  <c:v>252.05784606933599</c:v>
                </c:pt>
                <c:pt idx="121">
                  <c:v>251.60962677001999</c:v>
                </c:pt>
                <c:pt idx="122">
                  <c:v>251.18285369873001</c:v>
                </c:pt>
                <c:pt idx="123">
                  <c:v>250.77174377441401</c:v>
                </c:pt>
                <c:pt idx="124">
                  <c:v>250.33602905273401</c:v>
                </c:pt>
                <c:pt idx="125">
                  <c:v>249.910697937012</c:v>
                </c:pt>
                <c:pt idx="126">
                  <c:v>249.53000640869101</c:v>
                </c:pt>
                <c:pt idx="127">
                  <c:v>249.10393524169899</c:v>
                </c:pt>
                <c:pt idx="128">
                  <c:v>248.70420074462899</c:v>
                </c:pt>
                <c:pt idx="129">
                  <c:v>248.29135894775399</c:v>
                </c:pt>
                <c:pt idx="130">
                  <c:v>247.886512756348</c:v>
                </c:pt>
                <c:pt idx="131">
                  <c:v>247.468673706055</c:v>
                </c:pt>
                <c:pt idx="132">
                  <c:v>247.05184936523401</c:v>
                </c:pt>
                <c:pt idx="133">
                  <c:v>246.63046264648401</c:v>
                </c:pt>
                <c:pt idx="134">
                  <c:v>246.20044708251999</c:v>
                </c:pt>
                <c:pt idx="135">
                  <c:v>245.811767578125</c:v>
                </c:pt>
                <c:pt idx="136">
                  <c:v>245.39365386962899</c:v>
                </c:pt>
                <c:pt idx="137">
                  <c:v>244.96898651123001</c:v>
                </c:pt>
                <c:pt idx="138">
                  <c:v>244.57248687744101</c:v>
                </c:pt>
                <c:pt idx="139">
                  <c:v>244.14841461181601</c:v>
                </c:pt>
                <c:pt idx="140">
                  <c:v>243.70912933349601</c:v>
                </c:pt>
                <c:pt idx="141">
                  <c:v>243.29337310791001</c:v>
                </c:pt>
                <c:pt idx="142">
                  <c:v>242.87997436523401</c:v>
                </c:pt>
                <c:pt idx="143">
                  <c:v>242.46631622314499</c:v>
                </c:pt>
                <c:pt idx="144">
                  <c:v>242.042106628418</c:v>
                </c:pt>
                <c:pt idx="145">
                  <c:v>241.61676025390599</c:v>
                </c:pt>
                <c:pt idx="146">
                  <c:v>241.18325042724601</c:v>
                </c:pt>
                <c:pt idx="147">
                  <c:v>240.785514831543</c:v>
                </c:pt>
                <c:pt idx="148">
                  <c:v>240.35434722900399</c:v>
                </c:pt>
                <c:pt idx="149">
                  <c:v>239.967887878418</c:v>
                </c:pt>
                <c:pt idx="150">
                  <c:v>239.545783996582</c:v>
                </c:pt>
                <c:pt idx="151">
                  <c:v>239.130897521973</c:v>
                </c:pt>
                <c:pt idx="152">
                  <c:v>238.70597076416001</c:v>
                </c:pt>
                <c:pt idx="153">
                  <c:v>238.257774353027</c:v>
                </c:pt>
                <c:pt idx="154">
                  <c:v>237.83742523193399</c:v>
                </c:pt>
                <c:pt idx="155">
                  <c:v>237.41732788085901</c:v>
                </c:pt>
                <c:pt idx="156">
                  <c:v>236.985710144043</c:v>
                </c:pt>
                <c:pt idx="157">
                  <c:v>236.581169128418</c:v>
                </c:pt>
                <c:pt idx="158">
                  <c:v>236.185356140137</c:v>
                </c:pt>
                <c:pt idx="159">
                  <c:v>235.77627563476599</c:v>
                </c:pt>
                <c:pt idx="160">
                  <c:v>235.385139465332</c:v>
                </c:pt>
                <c:pt idx="161">
                  <c:v>234.96173095703099</c:v>
                </c:pt>
                <c:pt idx="162">
                  <c:v>234.53098297119101</c:v>
                </c:pt>
                <c:pt idx="163">
                  <c:v>234.10938262939499</c:v>
                </c:pt>
                <c:pt idx="164">
                  <c:v>233.68458557128901</c:v>
                </c:pt>
                <c:pt idx="165">
                  <c:v>233.25716400146499</c:v>
                </c:pt>
                <c:pt idx="166">
                  <c:v>232.830116271973</c:v>
                </c:pt>
                <c:pt idx="167">
                  <c:v>232.413688659668</c:v>
                </c:pt>
                <c:pt idx="168">
                  <c:v>231.99137878418</c:v>
                </c:pt>
                <c:pt idx="169">
                  <c:v>231.60772705078099</c:v>
                </c:pt>
                <c:pt idx="170">
                  <c:v>231.249099731445</c:v>
                </c:pt>
                <c:pt idx="171">
                  <c:v>230.84957885742199</c:v>
                </c:pt>
                <c:pt idx="172">
                  <c:v>230.42266845703099</c:v>
                </c:pt>
                <c:pt idx="173">
                  <c:v>229.999717712402</c:v>
                </c:pt>
                <c:pt idx="174">
                  <c:v>229.59176635742199</c:v>
                </c:pt>
                <c:pt idx="175">
                  <c:v>229.19094848632801</c:v>
                </c:pt>
                <c:pt idx="176">
                  <c:v>228.75947570800801</c:v>
                </c:pt>
                <c:pt idx="177">
                  <c:v>228.34040069580101</c:v>
                </c:pt>
                <c:pt idx="178">
                  <c:v>227.88899230957</c:v>
                </c:pt>
                <c:pt idx="179">
                  <c:v>227.45384216308599</c:v>
                </c:pt>
                <c:pt idx="180">
                  <c:v>227.02793121337899</c:v>
                </c:pt>
                <c:pt idx="181">
                  <c:v>226.60968017578099</c:v>
                </c:pt>
                <c:pt idx="182">
                  <c:v>226.215370178223</c:v>
                </c:pt>
                <c:pt idx="183">
                  <c:v>225.81025695800801</c:v>
                </c:pt>
                <c:pt idx="184">
                  <c:v>225.38412475585901</c:v>
                </c:pt>
                <c:pt idx="185">
                  <c:v>224.94714355468699</c:v>
                </c:pt>
                <c:pt idx="186">
                  <c:v>224.49462890625</c:v>
                </c:pt>
                <c:pt idx="187">
                  <c:v>224.066368103027</c:v>
                </c:pt>
                <c:pt idx="188">
                  <c:v>223.70183563232399</c:v>
                </c:pt>
                <c:pt idx="189">
                  <c:v>223.29621124267601</c:v>
                </c:pt>
                <c:pt idx="190">
                  <c:v>222.91110992431601</c:v>
                </c:pt>
                <c:pt idx="191">
                  <c:v>222.48932647705101</c:v>
                </c:pt>
                <c:pt idx="192">
                  <c:v>222.07169342041001</c:v>
                </c:pt>
                <c:pt idx="193">
                  <c:v>221.647819519043</c:v>
                </c:pt>
                <c:pt idx="194">
                  <c:v>221.19718170166001</c:v>
                </c:pt>
                <c:pt idx="195">
                  <c:v>220.75295257568399</c:v>
                </c:pt>
                <c:pt idx="196">
                  <c:v>220.32276916503901</c:v>
                </c:pt>
                <c:pt idx="197">
                  <c:v>219.91591644287101</c:v>
                </c:pt>
                <c:pt idx="198">
                  <c:v>219.51878356933599</c:v>
                </c:pt>
                <c:pt idx="199">
                  <c:v>219.12457275390599</c:v>
                </c:pt>
                <c:pt idx="200">
                  <c:v>218.70919799804699</c:v>
                </c:pt>
                <c:pt idx="201">
                  <c:v>218.29816436767601</c:v>
                </c:pt>
                <c:pt idx="202">
                  <c:v>217.88118743896499</c:v>
                </c:pt>
                <c:pt idx="203">
                  <c:v>217.45181274414099</c:v>
                </c:pt>
                <c:pt idx="204">
                  <c:v>217.04207611083999</c:v>
                </c:pt>
                <c:pt idx="205">
                  <c:v>216.60748291015599</c:v>
                </c:pt>
                <c:pt idx="206">
                  <c:v>216.20124053955101</c:v>
                </c:pt>
                <c:pt idx="207">
                  <c:v>215.77819824218699</c:v>
                </c:pt>
                <c:pt idx="208">
                  <c:v>215.36768341064499</c:v>
                </c:pt>
                <c:pt idx="209">
                  <c:v>214.961990356445</c:v>
                </c:pt>
                <c:pt idx="210">
                  <c:v>214.556449890137</c:v>
                </c:pt>
                <c:pt idx="211">
                  <c:v>214.170768737793</c:v>
                </c:pt>
                <c:pt idx="212">
                  <c:v>213.75286865234401</c:v>
                </c:pt>
                <c:pt idx="213">
                  <c:v>213.31724548339801</c:v>
                </c:pt>
                <c:pt idx="214">
                  <c:v>212.89999389648401</c:v>
                </c:pt>
                <c:pt idx="215">
                  <c:v>212.49201965332</c:v>
                </c:pt>
                <c:pt idx="216">
                  <c:v>212.07756805419899</c:v>
                </c:pt>
                <c:pt idx="217">
                  <c:v>211.67915344238301</c:v>
                </c:pt>
                <c:pt idx="218">
                  <c:v>211.26448059082</c:v>
                </c:pt>
                <c:pt idx="219">
                  <c:v>210.83482360839801</c:v>
                </c:pt>
                <c:pt idx="220">
                  <c:v>210.423530578613</c:v>
                </c:pt>
                <c:pt idx="221">
                  <c:v>210.00962829589801</c:v>
                </c:pt>
                <c:pt idx="222">
                  <c:v>209.589653015137</c:v>
                </c:pt>
                <c:pt idx="223">
                  <c:v>209.16959381103501</c:v>
                </c:pt>
                <c:pt idx="224">
                  <c:v>208.759712219238</c:v>
                </c:pt>
                <c:pt idx="225">
                  <c:v>208.32737731933599</c:v>
                </c:pt>
                <c:pt idx="226">
                  <c:v>207.89281463623001</c:v>
                </c:pt>
                <c:pt idx="227">
                  <c:v>207.487678527832</c:v>
                </c:pt>
                <c:pt idx="228">
                  <c:v>207.071083068848</c:v>
                </c:pt>
                <c:pt idx="229">
                  <c:v>206.619873046875</c:v>
                </c:pt>
                <c:pt idx="230">
                  <c:v>206.17481231689499</c:v>
                </c:pt>
                <c:pt idx="231">
                  <c:v>205.79808807373001</c:v>
                </c:pt>
                <c:pt idx="232">
                  <c:v>205.37486267089801</c:v>
                </c:pt>
                <c:pt idx="233">
                  <c:v>204.97579956054699</c:v>
                </c:pt>
                <c:pt idx="234">
                  <c:v>204.59011840820301</c:v>
                </c:pt>
                <c:pt idx="235">
                  <c:v>204.15669250488301</c:v>
                </c:pt>
                <c:pt idx="236">
                  <c:v>203.73028564453099</c:v>
                </c:pt>
                <c:pt idx="237">
                  <c:v>203.33229064941401</c:v>
                </c:pt>
                <c:pt idx="238">
                  <c:v>202.91610717773401</c:v>
                </c:pt>
                <c:pt idx="239">
                  <c:v>202.48725891113301</c:v>
                </c:pt>
                <c:pt idx="240">
                  <c:v>202.07633972168</c:v>
                </c:pt>
                <c:pt idx="241">
                  <c:v>201.69473266601599</c:v>
                </c:pt>
                <c:pt idx="242">
                  <c:v>201.271690368652</c:v>
                </c:pt>
                <c:pt idx="243">
                  <c:v>200.80714416503901</c:v>
                </c:pt>
                <c:pt idx="244">
                  <c:v>200.37905883789099</c:v>
                </c:pt>
                <c:pt idx="245">
                  <c:v>199.96348571777301</c:v>
                </c:pt>
                <c:pt idx="246">
                  <c:v>199.54051208496099</c:v>
                </c:pt>
                <c:pt idx="247">
                  <c:v>199.11789703369101</c:v>
                </c:pt>
                <c:pt idx="248">
                  <c:v>198.71958923339801</c:v>
                </c:pt>
                <c:pt idx="249">
                  <c:v>198.316123962402</c:v>
                </c:pt>
                <c:pt idx="250">
                  <c:v>197.868728637695</c:v>
                </c:pt>
                <c:pt idx="251">
                  <c:v>197.40990447998001</c:v>
                </c:pt>
                <c:pt idx="252">
                  <c:v>196.97434234619101</c:v>
                </c:pt>
                <c:pt idx="253">
                  <c:v>196.60572814941401</c:v>
                </c:pt>
                <c:pt idx="254">
                  <c:v>196.247444152832</c:v>
                </c:pt>
                <c:pt idx="255">
                  <c:v>195.85594940185501</c:v>
                </c:pt>
                <c:pt idx="256">
                  <c:v>195.414474487305</c:v>
                </c:pt>
                <c:pt idx="257">
                  <c:v>194.97325134277301</c:v>
                </c:pt>
                <c:pt idx="258">
                  <c:v>194.570121765137</c:v>
                </c:pt>
                <c:pt idx="259">
                  <c:v>194.16822052001999</c:v>
                </c:pt>
                <c:pt idx="260">
                  <c:v>193.75803375244101</c:v>
                </c:pt>
                <c:pt idx="261">
                  <c:v>193.31652832031301</c:v>
                </c:pt>
                <c:pt idx="262">
                  <c:v>192.87770080566401</c:v>
                </c:pt>
                <c:pt idx="263">
                  <c:v>192.46304321289099</c:v>
                </c:pt>
                <c:pt idx="264">
                  <c:v>192.06172180175801</c:v>
                </c:pt>
                <c:pt idx="265">
                  <c:v>191.66510009765599</c:v>
                </c:pt>
                <c:pt idx="266">
                  <c:v>191.25188446044899</c:v>
                </c:pt>
                <c:pt idx="267">
                  <c:v>190.83090209960901</c:v>
                </c:pt>
                <c:pt idx="268">
                  <c:v>190.41578674316401</c:v>
                </c:pt>
                <c:pt idx="269">
                  <c:v>189.97879028320301</c:v>
                </c:pt>
                <c:pt idx="270">
                  <c:v>189.505332946777</c:v>
                </c:pt>
                <c:pt idx="271">
                  <c:v>189.05588531494101</c:v>
                </c:pt>
                <c:pt idx="272">
                  <c:v>188.66040802001999</c:v>
                </c:pt>
                <c:pt idx="273">
                  <c:v>188.258903503418</c:v>
                </c:pt>
                <c:pt idx="274">
                  <c:v>187.88800048828099</c:v>
                </c:pt>
                <c:pt idx="275">
                  <c:v>187.50540161132801</c:v>
                </c:pt>
                <c:pt idx="276">
                  <c:v>187.095344543457</c:v>
                </c:pt>
                <c:pt idx="277">
                  <c:v>186.654296875</c:v>
                </c:pt>
                <c:pt idx="278">
                  <c:v>186.222282409668</c:v>
                </c:pt>
                <c:pt idx="279">
                  <c:v>185.81893157958999</c:v>
                </c:pt>
                <c:pt idx="280">
                  <c:v>185.41567230224601</c:v>
                </c:pt>
                <c:pt idx="281">
                  <c:v>185.01863861083999</c:v>
                </c:pt>
                <c:pt idx="282">
                  <c:v>184.61805725097699</c:v>
                </c:pt>
                <c:pt idx="283">
                  <c:v>184.180381774902</c:v>
                </c:pt>
                <c:pt idx="284">
                  <c:v>183.73645019531301</c:v>
                </c:pt>
                <c:pt idx="285">
                  <c:v>183.31574249267601</c:v>
                </c:pt>
                <c:pt idx="286">
                  <c:v>182.89881896972699</c:v>
                </c:pt>
                <c:pt idx="287">
                  <c:v>182.49454498291001</c:v>
                </c:pt>
                <c:pt idx="288">
                  <c:v>182.09244537353501</c:v>
                </c:pt>
                <c:pt idx="289">
                  <c:v>181.66242218017601</c:v>
                </c:pt>
                <c:pt idx="290">
                  <c:v>181.22399902343801</c:v>
                </c:pt>
                <c:pt idx="291">
                  <c:v>180.780326843262</c:v>
                </c:pt>
                <c:pt idx="292">
                  <c:v>180.35593414306601</c:v>
                </c:pt>
                <c:pt idx="293">
                  <c:v>179.94393157958999</c:v>
                </c:pt>
                <c:pt idx="294">
                  <c:v>179.571571350098</c:v>
                </c:pt>
                <c:pt idx="295">
                  <c:v>179.16241455078099</c:v>
                </c:pt>
                <c:pt idx="296">
                  <c:v>178.78003692626999</c:v>
                </c:pt>
                <c:pt idx="297">
                  <c:v>178.37377166748001</c:v>
                </c:pt>
                <c:pt idx="298">
                  <c:v>177.96046447753901</c:v>
                </c:pt>
                <c:pt idx="299">
                  <c:v>177.54703521728501</c:v>
                </c:pt>
                <c:pt idx="300">
                  <c:v>177.15377807617199</c:v>
                </c:pt>
                <c:pt idx="301">
                  <c:v>176.741172790527</c:v>
                </c:pt>
                <c:pt idx="302">
                  <c:v>176.29078674316401</c:v>
                </c:pt>
                <c:pt idx="303">
                  <c:v>175.86971282958999</c:v>
                </c:pt>
                <c:pt idx="304">
                  <c:v>175.45050048828099</c:v>
                </c:pt>
                <c:pt idx="305">
                  <c:v>175.00400543212899</c:v>
                </c:pt>
                <c:pt idx="306">
                  <c:v>174.57962036132801</c:v>
                </c:pt>
                <c:pt idx="307">
                  <c:v>174.15449523925801</c:v>
                </c:pt>
                <c:pt idx="308">
                  <c:v>173.708137512207</c:v>
                </c:pt>
                <c:pt idx="309">
                  <c:v>173.286659240723</c:v>
                </c:pt>
                <c:pt idx="310">
                  <c:v>172.87059783935501</c:v>
                </c:pt>
                <c:pt idx="311">
                  <c:v>172.44781494140599</c:v>
                </c:pt>
                <c:pt idx="312">
                  <c:v>172.048530578613</c:v>
                </c:pt>
                <c:pt idx="313">
                  <c:v>171.638145446777</c:v>
                </c:pt>
                <c:pt idx="314">
                  <c:v>171.251182556152</c:v>
                </c:pt>
                <c:pt idx="315">
                  <c:v>170.85300445556601</c:v>
                </c:pt>
                <c:pt idx="316">
                  <c:v>170.43168640136699</c:v>
                </c:pt>
                <c:pt idx="317">
                  <c:v>170.01818847656199</c:v>
                </c:pt>
                <c:pt idx="318">
                  <c:v>169.60857391357399</c:v>
                </c:pt>
                <c:pt idx="319">
                  <c:v>169.21186828613301</c:v>
                </c:pt>
                <c:pt idx="320">
                  <c:v>168.794059753418</c:v>
                </c:pt>
                <c:pt idx="321">
                  <c:v>168.352012634277</c:v>
                </c:pt>
                <c:pt idx="322">
                  <c:v>167.92527770996099</c:v>
                </c:pt>
                <c:pt idx="323">
                  <c:v>167.490425109863</c:v>
                </c:pt>
                <c:pt idx="324">
                  <c:v>167.06973266601599</c:v>
                </c:pt>
                <c:pt idx="325">
                  <c:v>166.63157653808599</c:v>
                </c:pt>
                <c:pt idx="326">
                  <c:v>166.18905639648401</c:v>
                </c:pt>
                <c:pt idx="327">
                  <c:v>165.81609344482399</c:v>
                </c:pt>
                <c:pt idx="328">
                  <c:v>165.41315460205101</c:v>
                </c:pt>
                <c:pt idx="329">
                  <c:v>164.97636413574199</c:v>
                </c:pt>
                <c:pt idx="330">
                  <c:v>164.544151306152</c:v>
                </c:pt>
                <c:pt idx="331">
                  <c:v>164.123008728027</c:v>
                </c:pt>
                <c:pt idx="332">
                  <c:v>163.723068237305</c:v>
                </c:pt>
                <c:pt idx="333">
                  <c:v>163.32063293457</c:v>
                </c:pt>
                <c:pt idx="334">
                  <c:v>162.94303131103501</c:v>
                </c:pt>
                <c:pt idx="335">
                  <c:v>162.51003265380899</c:v>
                </c:pt>
                <c:pt idx="336">
                  <c:v>162.105880737305</c:v>
                </c:pt>
                <c:pt idx="337">
                  <c:v>161.67649078369101</c:v>
                </c:pt>
                <c:pt idx="338">
                  <c:v>161.23165893554699</c:v>
                </c:pt>
                <c:pt idx="339">
                  <c:v>160.78837585449199</c:v>
                </c:pt>
                <c:pt idx="340">
                  <c:v>160.40451812744101</c:v>
                </c:pt>
                <c:pt idx="341">
                  <c:v>159.99591827392601</c:v>
                </c:pt>
                <c:pt idx="342">
                  <c:v>159.56444549560501</c:v>
                </c:pt>
                <c:pt idx="343">
                  <c:v>159.161247253418</c:v>
                </c:pt>
                <c:pt idx="344">
                  <c:v>158.75802612304699</c:v>
                </c:pt>
                <c:pt idx="345">
                  <c:v>158.36716461181601</c:v>
                </c:pt>
                <c:pt idx="346">
                  <c:v>157.96295928955101</c:v>
                </c:pt>
                <c:pt idx="347">
                  <c:v>157.552604675293</c:v>
                </c:pt>
                <c:pt idx="348">
                  <c:v>157.12375640869101</c:v>
                </c:pt>
                <c:pt idx="349">
                  <c:v>156.681716918945</c:v>
                </c:pt>
                <c:pt idx="350">
                  <c:v>156.24969482421901</c:v>
                </c:pt>
                <c:pt idx="351">
                  <c:v>155.82741546630899</c:v>
                </c:pt>
                <c:pt idx="352">
                  <c:v>155.41558837890599</c:v>
                </c:pt>
                <c:pt idx="353">
                  <c:v>155.004280090332</c:v>
                </c:pt>
                <c:pt idx="354">
                  <c:v>154.61182403564499</c:v>
                </c:pt>
                <c:pt idx="355">
                  <c:v>154.21697998046901</c:v>
                </c:pt>
                <c:pt idx="356">
                  <c:v>153.790397644043</c:v>
                </c:pt>
                <c:pt idx="357">
                  <c:v>153.37709045410199</c:v>
                </c:pt>
                <c:pt idx="358">
                  <c:v>152.966926574707</c:v>
                </c:pt>
                <c:pt idx="359">
                  <c:v>152.55076599121099</c:v>
                </c:pt>
                <c:pt idx="360">
                  <c:v>152.13793182373001</c:v>
                </c:pt>
                <c:pt idx="361">
                  <c:v>151.704460144043</c:v>
                </c:pt>
                <c:pt idx="362">
                  <c:v>151.31374359130899</c:v>
                </c:pt>
                <c:pt idx="363">
                  <c:v>150.97198486328099</c:v>
                </c:pt>
                <c:pt idx="364">
                  <c:v>150.71947479248001</c:v>
                </c:pt>
                <c:pt idx="365">
                  <c:v>150.54650878906199</c:v>
                </c:pt>
                <c:pt idx="366">
                  <c:v>150.429161071777</c:v>
                </c:pt>
                <c:pt idx="367">
                  <c:v>150.34864044189499</c:v>
                </c:pt>
                <c:pt idx="368">
                  <c:v>150.29279327392601</c:v>
                </c:pt>
                <c:pt idx="369">
                  <c:v>150.242713928223</c:v>
                </c:pt>
                <c:pt idx="370">
                  <c:v>150.191108703613</c:v>
                </c:pt>
                <c:pt idx="371">
                  <c:v>150.15090179443399</c:v>
                </c:pt>
                <c:pt idx="372">
                  <c:v>150.12001037597699</c:v>
                </c:pt>
                <c:pt idx="373">
                  <c:v>150.09542846679699</c:v>
                </c:pt>
                <c:pt idx="374">
                  <c:v>150.07469940185501</c:v>
                </c:pt>
                <c:pt idx="375">
                  <c:v>150.05729675293</c:v>
                </c:pt>
                <c:pt idx="376">
                  <c:v>150.04201507568399</c:v>
                </c:pt>
                <c:pt idx="377">
                  <c:v>150.02203369140599</c:v>
                </c:pt>
                <c:pt idx="378">
                  <c:v>150.01830291748001</c:v>
                </c:pt>
                <c:pt idx="379">
                  <c:v>150.05576324462899</c:v>
                </c:pt>
                <c:pt idx="380">
                  <c:v>150.173789978027</c:v>
                </c:pt>
                <c:pt idx="381">
                  <c:v>150.38287353515599</c:v>
                </c:pt>
                <c:pt idx="382">
                  <c:v>150.68621826171901</c:v>
                </c:pt>
                <c:pt idx="383">
                  <c:v>151.04221343994101</c:v>
                </c:pt>
                <c:pt idx="384">
                  <c:v>151.429237365723</c:v>
                </c:pt>
                <c:pt idx="385">
                  <c:v>151.82562255859401</c:v>
                </c:pt>
                <c:pt idx="386">
                  <c:v>152.20450592041001</c:v>
                </c:pt>
                <c:pt idx="387">
                  <c:v>152.59223937988301</c:v>
                </c:pt>
                <c:pt idx="388">
                  <c:v>152.988883972168</c:v>
                </c:pt>
                <c:pt idx="389">
                  <c:v>153.41616058349601</c:v>
                </c:pt>
                <c:pt idx="390">
                  <c:v>153.843376159668</c:v>
                </c:pt>
                <c:pt idx="391">
                  <c:v>154.29257202148401</c:v>
                </c:pt>
                <c:pt idx="392">
                  <c:v>154.74140930175801</c:v>
                </c:pt>
                <c:pt idx="393">
                  <c:v>155.13685607910199</c:v>
                </c:pt>
                <c:pt idx="394">
                  <c:v>155.550422668457</c:v>
                </c:pt>
                <c:pt idx="395">
                  <c:v>155.92954254150399</c:v>
                </c:pt>
                <c:pt idx="396">
                  <c:v>156.36007690429699</c:v>
                </c:pt>
                <c:pt idx="397">
                  <c:v>156.78115081787101</c:v>
                </c:pt>
                <c:pt idx="398">
                  <c:v>157.19990539550801</c:v>
                </c:pt>
                <c:pt idx="399">
                  <c:v>157.640251159668</c:v>
                </c:pt>
                <c:pt idx="400">
                  <c:v>158.07778930664099</c:v>
                </c:pt>
                <c:pt idx="401">
                  <c:v>158.493934631348</c:v>
                </c:pt>
                <c:pt idx="402">
                  <c:v>158.92304992675801</c:v>
                </c:pt>
                <c:pt idx="403">
                  <c:v>159.33734130859401</c:v>
                </c:pt>
                <c:pt idx="404">
                  <c:v>159.76071166992199</c:v>
                </c:pt>
                <c:pt idx="405">
                  <c:v>160.19977569580101</c:v>
                </c:pt>
                <c:pt idx="406">
                  <c:v>160.62042999267601</c:v>
                </c:pt>
                <c:pt idx="407">
                  <c:v>161.02619934082</c:v>
                </c:pt>
                <c:pt idx="408">
                  <c:v>161.465126037598</c:v>
                </c:pt>
                <c:pt idx="409">
                  <c:v>161.91340637207</c:v>
                </c:pt>
                <c:pt idx="410">
                  <c:v>162.31613159179699</c:v>
                </c:pt>
                <c:pt idx="411">
                  <c:v>162.72487640380899</c:v>
                </c:pt>
                <c:pt idx="412">
                  <c:v>163.10465240478501</c:v>
                </c:pt>
                <c:pt idx="413">
                  <c:v>163.46712493896499</c:v>
                </c:pt>
                <c:pt idx="414">
                  <c:v>163.888259887695</c:v>
                </c:pt>
                <c:pt idx="415">
                  <c:v>164.31280517578099</c:v>
                </c:pt>
                <c:pt idx="416">
                  <c:v>164.71942138671901</c:v>
                </c:pt>
                <c:pt idx="417">
                  <c:v>165.11483764648401</c:v>
                </c:pt>
                <c:pt idx="418">
                  <c:v>165.514122009277</c:v>
                </c:pt>
                <c:pt idx="419">
                  <c:v>165.90958404541001</c:v>
                </c:pt>
                <c:pt idx="420">
                  <c:v>166.32045745849601</c:v>
                </c:pt>
                <c:pt idx="421">
                  <c:v>166.73917388916001</c:v>
                </c:pt>
                <c:pt idx="422">
                  <c:v>167.148643493652</c:v>
                </c:pt>
                <c:pt idx="423">
                  <c:v>167.55451965332</c:v>
                </c:pt>
                <c:pt idx="424">
                  <c:v>167.95031738281301</c:v>
                </c:pt>
                <c:pt idx="425">
                  <c:v>168.37264251708999</c:v>
                </c:pt>
                <c:pt idx="426">
                  <c:v>168.797569274902</c:v>
                </c:pt>
                <c:pt idx="427">
                  <c:v>169.20570373535199</c:v>
                </c:pt>
                <c:pt idx="428">
                  <c:v>169.61223602294899</c:v>
                </c:pt>
                <c:pt idx="429">
                  <c:v>170.03503417968699</c:v>
                </c:pt>
                <c:pt idx="430">
                  <c:v>170.46363067626999</c:v>
                </c:pt>
                <c:pt idx="431">
                  <c:v>170.87437438964801</c:v>
                </c:pt>
                <c:pt idx="432">
                  <c:v>171.300727844238</c:v>
                </c:pt>
                <c:pt idx="433">
                  <c:v>171.69581604003901</c:v>
                </c:pt>
                <c:pt idx="434">
                  <c:v>172.09719085693399</c:v>
                </c:pt>
                <c:pt idx="435">
                  <c:v>172.52350616455101</c:v>
                </c:pt>
                <c:pt idx="436">
                  <c:v>172.930793762207</c:v>
                </c:pt>
                <c:pt idx="437">
                  <c:v>173.33409118652301</c:v>
                </c:pt>
                <c:pt idx="438">
                  <c:v>173.738471984863</c:v>
                </c:pt>
                <c:pt idx="439">
                  <c:v>174.157508850098</c:v>
                </c:pt>
                <c:pt idx="440">
                  <c:v>174.56840515136699</c:v>
                </c:pt>
                <c:pt idx="441">
                  <c:v>174.95767211914099</c:v>
                </c:pt>
                <c:pt idx="442">
                  <c:v>175.361366271973</c:v>
                </c:pt>
                <c:pt idx="443">
                  <c:v>175.75846862793</c:v>
                </c:pt>
                <c:pt idx="444">
                  <c:v>176.19284057617199</c:v>
                </c:pt>
                <c:pt idx="445">
                  <c:v>176.626670837402</c:v>
                </c:pt>
                <c:pt idx="446">
                  <c:v>177.039421081543</c:v>
                </c:pt>
                <c:pt idx="447">
                  <c:v>177.47209930419899</c:v>
                </c:pt>
                <c:pt idx="448">
                  <c:v>177.89437866210901</c:v>
                </c:pt>
                <c:pt idx="449">
                  <c:v>178.290489196777</c:v>
                </c:pt>
                <c:pt idx="450">
                  <c:v>178.71258544921901</c:v>
                </c:pt>
                <c:pt idx="451">
                  <c:v>179.14112091064499</c:v>
                </c:pt>
                <c:pt idx="452">
                  <c:v>179.56325531005899</c:v>
                </c:pt>
                <c:pt idx="453">
                  <c:v>179.98650360107399</c:v>
                </c:pt>
                <c:pt idx="454">
                  <c:v>180.39012145996099</c:v>
                </c:pt>
                <c:pt idx="455">
                  <c:v>180.782150268555</c:v>
                </c:pt>
                <c:pt idx="456">
                  <c:v>181.17561340332</c:v>
                </c:pt>
                <c:pt idx="457">
                  <c:v>181.59828948974601</c:v>
                </c:pt>
                <c:pt idx="458">
                  <c:v>182.02772521972699</c:v>
                </c:pt>
                <c:pt idx="459">
                  <c:v>182.43585205078099</c:v>
                </c:pt>
                <c:pt idx="460">
                  <c:v>182.82946777343801</c:v>
                </c:pt>
                <c:pt idx="461">
                  <c:v>183.23567199707</c:v>
                </c:pt>
                <c:pt idx="462">
                  <c:v>183.685134887695</c:v>
                </c:pt>
                <c:pt idx="463">
                  <c:v>184.11768341064499</c:v>
                </c:pt>
                <c:pt idx="464">
                  <c:v>184.52106475830101</c:v>
                </c:pt>
                <c:pt idx="465">
                  <c:v>184.95750427246099</c:v>
                </c:pt>
                <c:pt idx="466">
                  <c:v>185.372856140137</c:v>
                </c:pt>
                <c:pt idx="467">
                  <c:v>185.80056762695301</c:v>
                </c:pt>
                <c:pt idx="468">
                  <c:v>186.22660827636699</c:v>
                </c:pt>
                <c:pt idx="469">
                  <c:v>186.64651489257801</c:v>
                </c:pt>
                <c:pt idx="470">
                  <c:v>187.07374572753901</c:v>
                </c:pt>
                <c:pt idx="471">
                  <c:v>187.49758911132801</c:v>
                </c:pt>
                <c:pt idx="472">
                  <c:v>187.91992950439499</c:v>
                </c:pt>
                <c:pt idx="473">
                  <c:v>188.32757568359401</c:v>
                </c:pt>
                <c:pt idx="474">
                  <c:v>188.69351196289099</c:v>
                </c:pt>
                <c:pt idx="475">
                  <c:v>189.07073211669899</c:v>
                </c:pt>
                <c:pt idx="476">
                  <c:v>189.492073059082</c:v>
                </c:pt>
                <c:pt idx="477">
                  <c:v>189.915771484375</c:v>
                </c:pt>
                <c:pt idx="478">
                  <c:v>190.32664489746099</c:v>
                </c:pt>
                <c:pt idx="479">
                  <c:v>190.74499511718699</c:v>
                </c:pt>
                <c:pt idx="480">
                  <c:v>191.16792297363301</c:v>
                </c:pt>
                <c:pt idx="481">
                  <c:v>191.591361999512</c:v>
                </c:pt>
                <c:pt idx="482">
                  <c:v>192.00950622558599</c:v>
                </c:pt>
                <c:pt idx="483">
                  <c:v>192.416709899902</c:v>
                </c:pt>
                <c:pt idx="484">
                  <c:v>192.85871124267601</c:v>
                </c:pt>
                <c:pt idx="485">
                  <c:v>193.28832244873001</c:v>
                </c:pt>
                <c:pt idx="486">
                  <c:v>193.693229675293</c:v>
                </c:pt>
                <c:pt idx="487">
                  <c:v>194.11545562744101</c:v>
                </c:pt>
                <c:pt idx="488">
                  <c:v>194.535568237305</c:v>
                </c:pt>
                <c:pt idx="489">
                  <c:v>194.96725463867199</c:v>
                </c:pt>
                <c:pt idx="490">
                  <c:v>195.39295959472699</c:v>
                </c:pt>
                <c:pt idx="491">
                  <c:v>195.83063507080101</c:v>
                </c:pt>
                <c:pt idx="492">
                  <c:v>196.25582885742199</c:v>
                </c:pt>
                <c:pt idx="493">
                  <c:v>196.66208648681601</c:v>
                </c:pt>
                <c:pt idx="494">
                  <c:v>197.03200531005899</c:v>
                </c:pt>
                <c:pt idx="495">
                  <c:v>197.45142364501999</c:v>
                </c:pt>
                <c:pt idx="496">
                  <c:v>197.86481475830101</c:v>
                </c:pt>
                <c:pt idx="497">
                  <c:v>198.27468872070301</c:v>
                </c:pt>
                <c:pt idx="498">
                  <c:v>198.67233276367199</c:v>
                </c:pt>
                <c:pt idx="499">
                  <c:v>199.09300994873001</c:v>
                </c:pt>
                <c:pt idx="500">
                  <c:v>199.51978302001999</c:v>
                </c:pt>
                <c:pt idx="501">
                  <c:v>199.92256164550801</c:v>
                </c:pt>
                <c:pt idx="502">
                  <c:v>200.33024597168</c:v>
                </c:pt>
                <c:pt idx="503">
                  <c:v>200.74606323242199</c:v>
                </c:pt>
                <c:pt idx="504">
                  <c:v>201.156814575195</c:v>
                </c:pt>
                <c:pt idx="505">
                  <c:v>201.591667175293</c:v>
                </c:pt>
                <c:pt idx="506">
                  <c:v>202.004020690918</c:v>
                </c:pt>
                <c:pt idx="507">
                  <c:v>202.43627166748001</c:v>
                </c:pt>
                <c:pt idx="508">
                  <c:v>202.88528442382801</c:v>
                </c:pt>
                <c:pt idx="509">
                  <c:v>203.31322479248001</c:v>
                </c:pt>
                <c:pt idx="510">
                  <c:v>203.72241973876999</c:v>
                </c:pt>
                <c:pt idx="511">
                  <c:v>204.14118194580101</c:v>
                </c:pt>
                <c:pt idx="512">
                  <c:v>204.52611541748001</c:v>
                </c:pt>
                <c:pt idx="513">
                  <c:v>204.918815612793</c:v>
                </c:pt>
                <c:pt idx="514">
                  <c:v>205.33149719238301</c:v>
                </c:pt>
                <c:pt idx="515">
                  <c:v>205.731071472168</c:v>
                </c:pt>
                <c:pt idx="516">
                  <c:v>206.13139343261699</c:v>
                </c:pt>
                <c:pt idx="517">
                  <c:v>206.552680969238</c:v>
                </c:pt>
                <c:pt idx="518">
                  <c:v>206.98052978515599</c:v>
                </c:pt>
                <c:pt idx="519">
                  <c:v>207.39057922363301</c:v>
                </c:pt>
                <c:pt idx="520">
                  <c:v>207.79819488525399</c:v>
                </c:pt>
                <c:pt idx="521">
                  <c:v>208.19822692871099</c:v>
                </c:pt>
                <c:pt idx="522">
                  <c:v>208.63388061523401</c:v>
                </c:pt>
                <c:pt idx="523">
                  <c:v>209.05966186523401</c:v>
                </c:pt>
                <c:pt idx="524">
                  <c:v>209.459587097168</c:v>
                </c:pt>
                <c:pt idx="525">
                  <c:v>209.89039611816401</c:v>
                </c:pt>
                <c:pt idx="526">
                  <c:v>210.330810546875</c:v>
                </c:pt>
                <c:pt idx="527">
                  <c:v>210.71427154541001</c:v>
                </c:pt>
                <c:pt idx="528">
                  <c:v>211.13388061523401</c:v>
                </c:pt>
                <c:pt idx="529">
                  <c:v>211.55087280273401</c:v>
                </c:pt>
                <c:pt idx="530">
                  <c:v>211.93838500976599</c:v>
                </c:pt>
                <c:pt idx="531">
                  <c:v>212.341255187988</c:v>
                </c:pt>
                <c:pt idx="532">
                  <c:v>212.78229522705101</c:v>
                </c:pt>
                <c:pt idx="533">
                  <c:v>213.191459655762</c:v>
                </c:pt>
                <c:pt idx="534">
                  <c:v>213.59642791748001</c:v>
                </c:pt>
                <c:pt idx="535">
                  <c:v>213.96973419189499</c:v>
                </c:pt>
                <c:pt idx="536">
                  <c:v>214.37653350830101</c:v>
                </c:pt>
                <c:pt idx="537">
                  <c:v>214.77594757080101</c:v>
                </c:pt>
                <c:pt idx="538">
                  <c:v>215.20965576171901</c:v>
                </c:pt>
                <c:pt idx="539">
                  <c:v>215.64572906494101</c:v>
                </c:pt>
                <c:pt idx="540">
                  <c:v>216.07642364501999</c:v>
                </c:pt>
                <c:pt idx="541">
                  <c:v>216.51127624511699</c:v>
                </c:pt>
                <c:pt idx="542">
                  <c:v>216.931205749512</c:v>
                </c:pt>
                <c:pt idx="543">
                  <c:v>217.35028076171901</c:v>
                </c:pt>
                <c:pt idx="544">
                  <c:v>217.75817871093801</c:v>
                </c:pt>
                <c:pt idx="545">
                  <c:v>218.18773651123001</c:v>
                </c:pt>
                <c:pt idx="546">
                  <c:v>218.60968017578099</c:v>
                </c:pt>
                <c:pt idx="547">
                  <c:v>219.01466369628901</c:v>
                </c:pt>
                <c:pt idx="548">
                  <c:v>219.426063537598</c:v>
                </c:pt>
                <c:pt idx="549">
                  <c:v>219.83579254150399</c:v>
                </c:pt>
                <c:pt idx="550">
                  <c:v>220.28170776367199</c:v>
                </c:pt>
                <c:pt idx="551">
                  <c:v>220.71163940429699</c:v>
                </c:pt>
                <c:pt idx="552">
                  <c:v>221.113166809082</c:v>
                </c:pt>
                <c:pt idx="553">
                  <c:v>221.51711273193399</c:v>
                </c:pt>
                <c:pt idx="554">
                  <c:v>221.92286682128901</c:v>
                </c:pt>
                <c:pt idx="555">
                  <c:v>222.350021362305</c:v>
                </c:pt>
                <c:pt idx="556">
                  <c:v>222.72790527343801</c:v>
                </c:pt>
                <c:pt idx="557">
                  <c:v>223.133415222168</c:v>
                </c:pt>
                <c:pt idx="558">
                  <c:v>223.56192016601599</c:v>
                </c:pt>
                <c:pt idx="559">
                  <c:v>223.95964813232399</c:v>
                </c:pt>
                <c:pt idx="560">
                  <c:v>224.35913848876999</c:v>
                </c:pt>
                <c:pt idx="561">
                  <c:v>224.78173065185501</c:v>
                </c:pt>
                <c:pt idx="562">
                  <c:v>225.19773101806601</c:v>
                </c:pt>
                <c:pt idx="563">
                  <c:v>225.611686706543</c:v>
                </c:pt>
                <c:pt idx="564">
                  <c:v>226.01992034912101</c:v>
                </c:pt>
                <c:pt idx="565">
                  <c:v>226.45054626464801</c:v>
                </c:pt>
                <c:pt idx="566">
                  <c:v>226.875679016113</c:v>
                </c:pt>
                <c:pt idx="567">
                  <c:v>227.270072937012</c:v>
                </c:pt>
                <c:pt idx="568">
                  <c:v>227.678955078125</c:v>
                </c:pt>
                <c:pt idx="569">
                  <c:v>228.08235168457</c:v>
                </c:pt>
                <c:pt idx="570">
                  <c:v>228.49471282958999</c:v>
                </c:pt>
                <c:pt idx="571">
                  <c:v>228.94334411621099</c:v>
                </c:pt>
                <c:pt idx="572">
                  <c:v>229.37068939208999</c:v>
                </c:pt>
                <c:pt idx="573">
                  <c:v>229.78963470458999</c:v>
                </c:pt>
                <c:pt idx="574">
                  <c:v>230.20896148681601</c:v>
                </c:pt>
                <c:pt idx="575">
                  <c:v>230.65229797363301</c:v>
                </c:pt>
                <c:pt idx="576">
                  <c:v>231.03562164306601</c:v>
                </c:pt>
                <c:pt idx="577">
                  <c:v>231.45368194580101</c:v>
                </c:pt>
                <c:pt idx="578">
                  <c:v>231.89258575439499</c:v>
                </c:pt>
                <c:pt idx="579">
                  <c:v>232.26608276367199</c:v>
                </c:pt>
                <c:pt idx="580">
                  <c:v>232.697135925293</c:v>
                </c:pt>
                <c:pt idx="581">
                  <c:v>233.133506774902</c:v>
                </c:pt>
                <c:pt idx="582">
                  <c:v>233.546195983887</c:v>
                </c:pt>
                <c:pt idx="583">
                  <c:v>233.95561218261699</c:v>
                </c:pt>
                <c:pt idx="584">
                  <c:v>234.37215423583999</c:v>
                </c:pt>
                <c:pt idx="585">
                  <c:v>234.785697937012</c:v>
                </c:pt>
                <c:pt idx="586">
                  <c:v>235.208869934082</c:v>
                </c:pt>
                <c:pt idx="587">
                  <c:v>235.609077453613</c:v>
                </c:pt>
                <c:pt idx="588">
                  <c:v>235.98919677734401</c:v>
                </c:pt>
                <c:pt idx="589">
                  <c:v>236.41030883789099</c:v>
                </c:pt>
                <c:pt idx="590">
                  <c:v>236.86193847656199</c:v>
                </c:pt>
                <c:pt idx="591">
                  <c:v>237.29917144775399</c:v>
                </c:pt>
                <c:pt idx="592">
                  <c:v>237.67956542968699</c:v>
                </c:pt>
                <c:pt idx="593">
                  <c:v>238.073616027832</c:v>
                </c:pt>
                <c:pt idx="594">
                  <c:v>238.48850250244101</c:v>
                </c:pt>
                <c:pt idx="595">
                  <c:v>238.91115570068399</c:v>
                </c:pt>
                <c:pt idx="596">
                  <c:v>239.31576538085901</c:v>
                </c:pt>
                <c:pt idx="597">
                  <c:v>239.72552490234401</c:v>
                </c:pt>
                <c:pt idx="598">
                  <c:v>240.15827178955101</c:v>
                </c:pt>
                <c:pt idx="599">
                  <c:v>240.544319152832</c:v>
                </c:pt>
                <c:pt idx="600">
                  <c:v>240.96010589599601</c:v>
                </c:pt>
                <c:pt idx="601">
                  <c:v>241.42404174804699</c:v>
                </c:pt>
                <c:pt idx="602">
                  <c:v>241.84893798828099</c:v>
                </c:pt>
                <c:pt idx="603">
                  <c:v>242.240760803223</c:v>
                </c:pt>
                <c:pt idx="604">
                  <c:v>242.63377380371099</c:v>
                </c:pt>
                <c:pt idx="605">
                  <c:v>243.02590179443399</c:v>
                </c:pt>
                <c:pt idx="606">
                  <c:v>243.44147491455101</c:v>
                </c:pt>
                <c:pt idx="607">
                  <c:v>243.84506225585901</c:v>
                </c:pt>
                <c:pt idx="608">
                  <c:v>244.27854156494101</c:v>
                </c:pt>
                <c:pt idx="609">
                  <c:v>244.70668792724601</c:v>
                </c:pt>
                <c:pt idx="610">
                  <c:v>245.12395477294899</c:v>
                </c:pt>
                <c:pt idx="611">
                  <c:v>245.54211425781301</c:v>
                </c:pt>
                <c:pt idx="612">
                  <c:v>245.97232818603501</c:v>
                </c:pt>
                <c:pt idx="613">
                  <c:v>246.37728881835901</c:v>
                </c:pt>
                <c:pt idx="614">
                  <c:v>246.77049255371099</c:v>
                </c:pt>
                <c:pt idx="615">
                  <c:v>247.19393157958999</c:v>
                </c:pt>
                <c:pt idx="616">
                  <c:v>247.66677856445301</c:v>
                </c:pt>
                <c:pt idx="617">
                  <c:v>248.11360931396499</c:v>
                </c:pt>
                <c:pt idx="618">
                  <c:v>248.49700164794899</c:v>
                </c:pt>
                <c:pt idx="619">
                  <c:v>248.935585021973</c:v>
                </c:pt>
                <c:pt idx="620">
                  <c:v>249.32089233398401</c:v>
                </c:pt>
                <c:pt idx="621">
                  <c:v>249.728874206543</c:v>
                </c:pt>
                <c:pt idx="622">
                  <c:v>250.09536743164099</c:v>
                </c:pt>
                <c:pt idx="623">
                  <c:v>250.50260925293</c:v>
                </c:pt>
                <c:pt idx="624">
                  <c:v>250.92861938476599</c:v>
                </c:pt>
                <c:pt idx="625">
                  <c:v>251.35880279541001</c:v>
                </c:pt>
                <c:pt idx="626">
                  <c:v>251.78366851806601</c:v>
                </c:pt>
                <c:pt idx="627">
                  <c:v>252.205154418945</c:v>
                </c:pt>
                <c:pt idx="628">
                  <c:v>252.64119720458999</c:v>
                </c:pt>
                <c:pt idx="629">
                  <c:v>253.04046630859401</c:v>
                </c:pt>
                <c:pt idx="630">
                  <c:v>253.454399108887</c:v>
                </c:pt>
                <c:pt idx="631">
                  <c:v>253.87478637695301</c:v>
                </c:pt>
                <c:pt idx="632">
                  <c:v>254.275276184082</c:v>
                </c:pt>
                <c:pt idx="633">
                  <c:v>254.68008422851599</c:v>
                </c:pt>
                <c:pt idx="634">
                  <c:v>255.12581634521499</c:v>
                </c:pt>
                <c:pt idx="635">
                  <c:v>255.56121826171901</c:v>
                </c:pt>
                <c:pt idx="636">
                  <c:v>255.97926330566401</c:v>
                </c:pt>
                <c:pt idx="637">
                  <c:v>256.41200256347702</c:v>
                </c:pt>
                <c:pt idx="638">
                  <c:v>256.84368896484398</c:v>
                </c:pt>
                <c:pt idx="639">
                  <c:v>257.24679565429699</c:v>
                </c:pt>
                <c:pt idx="640">
                  <c:v>257.65899658203102</c:v>
                </c:pt>
                <c:pt idx="641">
                  <c:v>258.03155517578102</c:v>
                </c:pt>
                <c:pt idx="642">
                  <c:v>258.39797973632801</c:v>
                </c:pt>
                <c:pt idx="643">
                  <c:v>258.82223510742199</c:v>
                </c:pt>
                <c:pt idx="644">
                  <c:v>259.25625610351602</c:v>
                </c:pt>
                <c:pt idx="645">
                  <c:v>259.69898986816401</c:v>
                </c:pt>
                <c:pt idx="646">
                  <c:v>260.11999511718699</c:v>
                </c:pt>
                <c:pt idx="647">
                  <c:v>260.51390075683599</c:v>
                </c:pt>
                <c:pt idx="648">
                  <c:v>260.92588806152298</c:v>
                </c:pt>
                <c:pt idx="649">
                  <c:v>261.35189819335898</c:v>
                </c:pt>
                <c:pt idx="650">
                  <c:v>261.75454711914102</c:v>
                </c:pt>
                <c:pt idx="651">
                  <c:v>262.13746643066401</c:v>
                </c:pt>
                <c:pt idx="652">
                  <c:v>262.55906677246099</c:v>
                </c:pt>
                <c:pt idx="653">
                  <c:v>262.98905944824202</c:v>
                </c:pt>
                <c:pt idx="654">
                  <c:v>263.38681030273398</c:v>
                </c:pt>
                <c:pt idx="655">
                  <c:v>263.79064941406199</c:v>
                </c:pt>
                <c:pt idx="656">
                  <c:v>264.22215270996099</c:v>
                </c:pt>
                <c:pt idx="657">
                  <c:v>264.65711975097702</c:v>
                </c:pt>
                <c:pt idx="658">
                  <c:v>265.09925842285202</c:v>
                </c:pt>
                <c:pt idx="659">
                  <c:v>265.54031372070301</c:v>
                </c:pt>
                <c:pt idx="660">
                  <c:v>265.94822692871099</c:v>
                </c:pt>
                <c:pt idx="661">
                  <c:v>266.31697082519503</c:v>
                </c:pt>
                <c:pt idx="662">
                  <c:v>266.70492553710898</c:v>
                </c:pt>
                <c:pt idx="663">
                  <c:v>267.08969116210898</c:v>
                </c:pt>
                <c:pt idx="664">
                  <c:v>267.51347351074202</c:v>
                </c:pt>
                <c:pt idx="665">
                  <c:v>267.93321228027298</c:v>
                </c:pt>
                <c:pt idx="666">
                  <c:v>268.351318359375</c:v>
                </c:pt>
                <c:pt idx="667">
                  <c:v>268.76789855957003</c:v>
                </c:pt>
                <c:pt idx="668">
                  <c:v>269.17573547363298</c:v>
                </c:pt>
                <c:pt idx="669">
                  <c:v>269.58564758300798</c:v>
                </c:pt>
                <c:pt idx="670">
                  <c:v>270.00567626953102</c:v>
                </c:pt>
                <c:pt idx="671">
                  <c:v>270.42330932617199</c:v>
                </c:pt>
                <c:pt idx="672">
                  <c:v>270.86125183105497</c:v>
                </c:pt>
                <c:pt idx="673">
                  <c:v>271.28855895996099</c:v>
                </c:pt>
                <c:pt idx="674">
                  <c:v>271.72462463378901</c:v>
                </c:pt>
                <c:pt idx="675">
                  <c:v>272.14782714843801</c:v>
                </c:pt>
                <c:pt idx="676">
                  <c:v>272.53982543945301</c:v>
                </c:pt>
                <c:pt idx="677">
                  <c:v>272.96992492675798</c:v>
                </c:pt>
                <c:pt idx="678">
                  <c:v>273.38073730468699</c:v>
                </c:pt>
                <c:pt idx="679">
                  <c:v>273.7939453125</c:v>
                </c:pt>
                <c:pt idx="680">
                  <c:v>274.22254943847702</c:v>
                </c:pt>
                <c:pt idx="681">
                  <c:v>274.62907409667997</c:v>
                </c:pt>
                <c:pt idx="682">
                  <c:v>275.04212951660202</c:v>
                </c:pt>
                <c:pt idx="683">
                  <c:v>275.41529846191401</c:v>
                </c:pt>
                <c:pt idx="684">
                  <c:v>275.80119323730497</c:v>
                </c:pt>
                <c:pt idx="685">
                  <c:v>276.20889282226602</c:v>
                </c:pt>
                <c:pt idx="686">
                  <c:v>276.63014221191401</c:v>
                </c:pt>
                <c:pt idx="687">
                  <c:v>277.05360412597702</c:v>
                </c:pt>
                <c:pt idx="688">
                  <c:v>277.47067260742199</c:v>
                </c:pt>
                <c:pt idx="689">
                  <c:v>277.88003540039102</c:v>
                </c:pt>
                <c:pt idx="690">
                  <c:v>278.29466247558599</c:v>
                </c:pt>
                <c:pt idx="691">
                  <c:v>278.71986389160202</c:v>
                </c:pt>
                <c:pt idx="692">
                  <c:v>279.16072082519503</c:v>
                </c:pt>
                <c:pt idx="693">
                  <c:v>279.59678649902298</c:v>
                </c:pt>
                <c:pt idx="694">
                  <c:v>280.02223205566401</c:v>
                </c:pt>
                <c:pt idx="695">
                  <c:v>280.42510986328102</c:v>
                </c:pt>
                <c:pt idx="696">
                  <c:v>280.83566284179699</c:v>
                </c:pt>
                <c:pt idx="697">
                  <c:v>281.23164367675798</c:v>
                </c:pt>
                <c:pt idx="698">
                  <c:v>281.67355346679699</c:v>
                </c:pt>
                <c:pt idx="699">
                  <c:v>282.13098144531301</c:v>
                </c:pt>
                <c:pt idx="700">
                  <c:v>282.53834533691401</c:v>
                </c:pt>
                <c:pt idx="701">
                  <c:v>282.95095825195301</c:v>
                </c:pt>
                <c:pt idx="702">
                  <c:v>283.31565856933599</c:v>
                </c:pt>
                <c:pt idx="703">
                  <c:v>283.68815612792997</c:v>
                </c:pt>
                <c:pt idx="704">
                  <c:v>284.11866760253901</c:v>
                </c:pt>
                <c:pt idx="705">
                  <c:v>284.55535888671898</c:v>
                </c:pt>
                <c:pt idx="706">
                  <c:v>284.96894836425798</c:v>
                </c:pt>
                <c:pt idx="707">
                  <c:v>285.39505004882801</c:v>
                </c:pt>
                <c:pt idx="708">
                  <c:v>285.84304809570301</c:v>
                </c:pt>
                <c:pt idx="709">
                  <c:v>286.27459716796898</c:v>
                </c:pt>
                <c:pt idx="710">
                  <c:v>286.69036865234398</c:v>
                </c:pt>
                <c:pt idx="711">
                  <c:v>287.08413696289102</c:v>
                </c:pt>
                <c:pt idx="712">
                  <c:v>287.49723815917997</c:v>
                </c:pt>
                <c:pt idx="713">
                  <c:v>287.88932800292997</c:v>
                </c:pt>
                <c:pt idx="714">
                  <c:v>288.29376220703102</c:v>
                </c:pt>
                <c:pt idx="715">
                  <c:v>288.71458435058599</c:v>
                </c:pt>
                <c:pt idx="716">
                  <c:v>289.1298828125</c:v>
                </c:pt>
                <c:pt idx="717">
                  <c:v>289.54588317871099</c:v>
                </c:pt>
                <c:pt idx="718">
                  <c:v>289.95791625976602</c:v>
                </c:pt>
                <c:pt idx="719">
                  <c:v>290.39387512207003</c:v>
                </c:pt>
                <c:pt idx="720">
                  <c:v>290.83442687988298</c:v>
                </c:pt>
                <c:pt idx="721">
                  <c:v>291.25459289550798</c:v>
                </c:pt>
                <c:pt idx="722">
                  <c:v>291.66224670410202</c:v>
                </c:pt>
                <c:pt idx="723">
                  <c:v>292.08488464355497</c:v>
                </c:pt>
                <c:pt idx="724">
                  <c:v>292.49851989746099</c:v>
                </c:pt>
                <c:pt idx="725">
                  <c:v>292.86164855957003</c:v>
                </c:pt>
                <c:pt idx="726">
                  <c:v>293.22317504882801</c:v>
                </c:pt>
                <c:pt idx="727">
                  <c:v>293.63629150390602</c:v>
                </c:pt>
                <c:pt idx="728">
                  <c:v>294.05755615234398</c:v>
                </c:pt>
                <c:pt idx="729">
                  <c:v>294.48490905761702</c:v>
                </c:pt>
                <c:pt idx="730">
                  <c:v>294.91717529296898</c:v>
                </c:pt>
                <c:pt idx="731">
                  <c:v>295.33181762695301</c:v>
                </c:pt>
                <c:pt idx="732">
                  <c:v>295.74958801269503</c:v>
                </c:pt>
                <c:pt idx="733">
                  <c:v>296.17948913574202</c:v>
                </c:pt>
                <c:pt idx="734">
                  <c:v>296.59484863281199</c:v>
                </c:pt>
                <c:pt idx="735">
                  <c:v>297.00907897949202</c:v>
                </c:pt>
                <c:pt idx="736">
                  <c:v>297.43112182617199</c:v>
                </c:pt>
                <c:pt idx="737">
                  <c:v>297.84849548339798</c:v>
                </c:pt>
                <c:pt idx="738">
                  <c:v>298.25596618652298</c:v>
                </c:pt>
                <c:pt idx="739">
                  <c:v>298.65216064453102</c:v>
                </c:pt>
                <c:pt idx="740">
                  <c:v>298.94909667968699</c:v>
                </c:pt>
                <c:pt idx="741">
                  <c:v>299.15718078613298</c:v>
                </c:pt>
                <c:pt idx="742">
                  <c:v>299.32293701171898</c:v>
                </c:pt>
                <c:pt idx="743">
                  <c:v>299.44993591308599</c:v>
                </c:pt>
                <c:pt idx="744">
                  <c:v>299.55313110351602</c:v>
                </c:pt>
                <c:pt idx="745">
                  <c:v>299.62831115722702</c:v>
                </c:pt>
                <c:pt idx="746">
                  <c:v>299.68615722656199</c:v>
                </c:pt>
                <c:pt idx="747">
                  <c:v>299.72653198242199</c:v>
                </c:pt>
                <c:pt idx="748">
                  <c:v>299.75773620605497</c:v>
                </c:pt>
                <c:pt idx="749">
                  <c:v>299.78782653808599</c:v>
                </c:pt>
                <c:pt idx="750">
                  <c:v>299.81440734863298</c:v>
                </c:pt>
                <c:pt idx="751">
                  <c:v>299.83763122558599</c:v>
                </c:pt>
                <c:pt idx="752">
                  <c:v>299.85647583007801</c:v>
                </c:pt>
                <c:pt idx="753">
                  <c:v>299.87432861328102</c:v>
                </c:pt>
                <c:pt idx="754">
                  <c:v>299.88957214355497</c:v>
                </c:pt>
                <c:pt idx="755">
                  <c:v>299.903076171875</c:v>
                </c:pt>
                <c:pt idx="756">
                  <c:v>299.92530822753901</c:v>
                </c:pt>
                <c:pt idx="757">
                  <c:v>299.93684387207003</c:v>
                </c:pt>
                <c:pt idx="758">
                  <c:v>299.93394470214798</c:v>
                </c:pt>
                <c:pt idx="759">
                  <c:v>299.92086791992199</c:v>
                </c:pt>
              </c:numCache>
            </c:numRef>
          </c:xVal>
          <c:yVal>
            <c:numRef>
              <c:f>'Scan 2'!$O$5:$O$4799</c:f>
              <c:numCache>
                <c:formatCode>General</c:formatCode>
                <c:ptCount val="4795"/>
                <c:pt idx="0">
                  <c:v>0.46251953680440078</c:v>
                </c:pt>
                <c:pt idx="1">
                  <c:v>0.19386329296828586</c:v>
                </c:pt>
                <c:pt idx="2">
                  <c:v>-1.7976587213533554E-2</c:v>
                </c:pt>
                <c:pt idx="3">
                  <c:v>3.5451805302331944E-3</c:v>
                </c:pt>
                <c:pt idx="4">
                  <c:v>0.12575570369060785</c:v>
                </c:pt>
                <c:pt idx="5">
                  <c:v>2.4366083072724677E-2</c:v>
                </c:pt>
                <c:pt idx="6">
                  <c:v>1.7794352139179268E-3</c:v>
                </c:pt>
                <c:pt idx="7">
                  <c:v>9.5693215683016596E-3</c:v>
                </c:pt>
                <c:pt idx="8">
                  <c:v>-2.9645124613634265E-3</c:v>
                </c:pt>
                <c:pt idx="9">
                  <c:v>3.4835971593238173E-3</c:v>
                </c:pt>
                <c:pt idx="10">
                  <c:v>1.1289854698472894E-2</c:v>
                </c:pt>
                <c:pt idx="11">
                  <c:v>1.1629236780935554E-3</c:v>
                </c:pt>
                <c:pt idx="12">
                  <c:v>1.5726419260420597E-4</c:v>
                </c:pt>
                <c:pt idx="13">
                  <c:v>2.1245430710363907E-3</c:v>
                </c:pt>
                <c:pt idx="14">
                  <c:v>-5.9138252418903785E-3</c:v>
                </c:pt>
                <c:pt idx="15">
                  <c:v>2.9560956523554996E-3</c:v>
                </c:pt>
                <c:pt idx="16">
                  <c:v>-5.5242841244789701E-4</c:v>
                </c:pt>
                <c:pt idx="17">
                  <c:v>-9.4654915603484681E-4</c:v>
                </c:pt>
                <c:pt idx="18">
                  <c:v>6.4466128590749804E-3</c:v>
                </c:pt>
                <c:pt idx="19">
                  <c:v>-4.6845288438729987E-3</c:v>
                </c:pt>
                <c:pt idx="20">
                  <c:v>2.9642371424388271E-4</c:v>
                </c:pt>
                <c:pt idx="21">
                  <c:v>-8.3826559128405507E-3</c:v>
                </c:pt>
                <c:pt idx="22">
                  <c:v>2.1071135467721639E-3</c:v>
                </c:pt>
                <c:pt idx="23">
                  <c:v>-3.855294866546388E-3</c:v>
                </c:pt>
                <c:pt idx="24">
                  <c:v>-4.6853402627731306E-5</c:v>
                </c:pt>
                <c:pt idx="25">
                  <c:v>-1.0395260194913426E-3</c:v>
                </c:pt>
                <c:pt idx="26">
                  <c:v>-1.7635805994464942E-3</c:v>
                </c:pt>
                <c:pt idx="27">
                  <c:v>-1.3492502496438403E-3</c:v>
                </c:pt>
                <c:pt idx="28">
                  <c:v>-3.8201606025263734E-3</c:v>
                </c:pt>
                <c:pt idx="29">
                  <c:v>-1.2337723612139391E-3</c:v>
                </c:pt>
                <c:pt idx="30">
                  <c:v>-4.4034859695267067E-3</c:v>
                </c:pt>
                <c:pt idx="31">
                  <c:v>1.403637868999885E-3</c:v>
                </c:pt>
                <c:pt idx="32">
                  <c:v>-4.9445009816670446E-3</c:v>
                </c:pt>
                <c:pt idx="33">
                  <c:v>2.7516518315253589E-3</c:v>
                </c:pt>
                <c:pt idx="34">
                  <c:v>-6.005919561125863E-3</c:v>
                </c:pt>
                <c:pt idx="35">
                  <c:v>8.8075215798212527E-4</c:v>
                </c:pt>
                <c:pt idx="36">
                  <c:v>-1.3728486586420262E-3</c:v>
                </c:pt>
                <c:pt idx="37">
                  <c:v>-2.2734718120393667E-3</c:v>
                </c:pt>
                <c:pt idx="38">
                  <c:v>-4.8932792906080822E-3</c:v>
                </c:pt>
                <c:pt idx="39">
                  <c:v>3.5775198287415029E-3</c:v>
                </c:pt>
                <c:pt idx="40">
                  <c:v>-2.5320598271003211E-3</c:v>
                </c:pt>
                <c:pt idx="41">
                  <c:v>7.4616809298326341E-4</c:v>
                </c:pt>
                <c:pt idx="42">
                  <c:v>4.1808263360707649E-4</c:v>
                </c:pt>
                <c:pt idx="43">
                  <c:v>-3.6882257975073816E-3</c:v>
                </c:pt>
                <c:pt idx="44">
                  <c:v>-1.13089796637672E-3</c:v>
                </c:pt>
                <c:pt idx="45">
                  <c:v>-1.3570239196579745E-3</c:v>
                </c:pt>
                <c:pt idx="46">
                  <c:v>1.541785212382477E-3</c:v>
                </c:pt>
                <c:pt idx="47">
                  <c:v>-3.3771330482564644E-3</c:v>
                </c:pt>
                <c:pt idx="48">
                  <c:v>9.8953418926494839E-5</c:v>
                </c:pt>
                <c:pt idx="49">
                  <c:v>3.5772143924985971E-4</c:v>
                </c:pt>
                <c:pt idx="50">
                  <c:v>-2.8772689598415791E-3</c:v>
                </c:pt>
                <c:pt idx="51">
                  <c:v>8.6575488020746594E-3</c:v>
                </c:pt>
                <c:pt idx="52">
                  <c:v>-5.0113074644659019E-3</c:v>
                </c:pt>
                <c:pt idx="53">
                  <c:v>3.9612223349240654E-3</c:v>
                </c:pt>
                <c:pt idx="54">
                  <c:v>-2.963415769935572E-3</c:v>
                </c:pt>
                <c:pt idx="55">
                  <c:v>1.9527837200953321E-3</c:v>
                </c:pt>
                <c:pt idx="56">
                  <c:v>2.5960265707165549E-4</c:v>
                </c:pt>
                <c:pt idx="57">
                  <c:v>4.6698382956877954E-3</c:v>
                </c:pt>
                <c:pt idx="58">
                  <c:v>1.5638615294468116E-3</c:v>
                </c:pt>
                <c:pt idx="59">
                  <c:v>-3.3654696132784487E-3</c:v>
                </c:pt>
                <c:pt idx="60">
                  <c:v>1.8449079656883114E-3</c:v>
                </c:pt>
                <c:pt idx="61">
                  <c:v>3.7627088903763538E-3</c:v>
                </c:pt>
                <c:pt idx="62">
                  <c:v>-1.3091913918588792E-4</c:v>
                </c:pt>
                <c:pt idx="63">
                  <c:v>-6.1392087129208712E-5</c:v>
                </c:pt>
                <c:pt idx="64">
                  <c:v>-1.1663952981501806E-4</c:v>
                </c:pt>
                <c:pt idx="65">
                  <c:v>-8.5595484183410646E-4</c:v>
                </c:pt>
                <c:pt idx="66">
                  <c:v>9.8971293281056166E-4</c:v>
                </c:pt>
                <c:pt idx="67">
                  <c:v>5.6567163048462264E-3</c:v>
                </c:pt>
                <c:pt idx="68">
                  <c:v>-2.9104612632909459E-3</c:v>
                </c:pt>
                <c:pt idx="69">
                  <c:v>1.6781081366912368E-4</c:v>
                </c:pt>
                <c:pt idx="70">
                  <c:v>6.0341228686592724E-3</c:v>
                </c:pt>
                <c:pt idx="71">
                  <c:v>-3.3764449656723977E-3</c:v>
                </c:pt>
                <c:pt idx="72">
                  <c:v>7.8065474683767537E-3</c:v>
                </c:pt>
                <c:pt idx="73">
                  <c:v>-7.9580695223787495E-3</c:v>
                </c:pt>
                <c:pt idx="74">
                  <c:v>3.767030391899683E-3</c:v>
                </c:pt>
                <c:pt idx="75">
                  <c:v>-1.0887233820076486E-3</c:v>
                </c:pt>
                <c:pt idx="76">
                  <c:v>2.889212643338644E-3</c:v>
                </c:pt>
                <c:pt idx="77">
                  <c:v>6.418339687266501E-3</c:v>
                </c:pt>
                <c:pt idx="78">
                  <c:v>-6.1754056964197202E-4</c:v>
                </c:pt>
                <c:pt idx="79">
                  <c:v>1.5521904319963358E-3</c:v>
                </c:pt>
                <c:pt idx="80">
                  <c:v>-2.3061037872859273E-3</c:v>
                </c:pt>
                <c:pt idx="81">
                  <c:v>2.7980644858451279E-3</c:v>
                </c:pt>
                <c:pt idx="82">
                  <c:v>-4.504757942909954E-3</c:v>
                </c:pt>
                <c:pt idx="83">
                  <c:v>-3.743430046316107E-4</c:v>
                </c:pt>
                <c:pt idx="84">
                  <c:v>1.2813326201232011E-3</c:v>
                </c:pt>
                <c:pt idx="85">
                  <c:v>2.289205216093603E-3</c:v>
                </c:pt>
                <c:pt idx="86">
                  <c:v>1.5819720203246422E-4</c:v>
                </c:pt>
                <c:pt idx="87">
                  <c:v>-1.184184773181003E-3</c:v>
                </c:pt>
                <c:pt idx="88">
                  <c:v>2.080405987049211E-3</c:v>
                </c:pt>
                <c:pt idx="89">
                  <c:v>-8.8012239561070901E-4</c:v>
                </c:pt>
                <c:pt idx="90">
                  <c:v>2.2424941436712154E-3</c:v>
                </c:pt>
                <c:pt idx="91">
                  <c:v>8.5467764758192242E-4</c:v>
                </c:pt>
                <c:pt idx="92">
                  <c:v>-2.6812735078675844E-3</c:v>
                </c:pt>
                <c:pt idx="93">
                  <c:v>2.0590485977683235E-3</c:v>
                </c:pt>
                <c:pt idx="94">
                  <c:v>7.9928575542069231E-4</c:v>
                </c:pt>
                <c:pt idx="95">
                  <c:v>4.8811465480261863E-3</c:v>
                </c:pt>
                <c:pt idx="96">
                  <c:v>2.4417923418576962E-3</c:v>
                </c:pt>
                <c:pt idx="97">
                  <c:v>-2.3879263687422193E-3</c:v>
                </c:pt>
                <c:pt idx="98">
                  <c:v>1.6633278850595001E-3</c:v>
                </c:pt>
                <c:pt idx="99">
                  <c:v>1.9914862107373215E-3</c:v>
                </c:pt>
                <c:pt idx="100">
                  <c:v>1.9490786344763963E-3</c:v>
                </c:pt>
                <c:pt idx="101">
                  <c:v>9.9113591127172689E-4</c:v>
                </c:pt>
                <c:pt idx="102">
                  <c:v>1.8064173526391157E-3</c:v>
                </c:pt>
                <c:pt idx="103">
                  <c:v>4.7287303744934198E-4</c:v>
                </c:pt>
                <c:pt idx="104">
                  <c:v>-3.283529978259472E-3</c:v>
                </c:pt>
                <c:pt idx="105">
                  <c:v>1.8305625903635582E-3</c:v>
                </c:pt>
                <c:pt idx="106">
                  <c:v>1.113936688606147E-3</c:v>
                </c:pt>
                <c:pt idx="107">
                  <c:v>-2.3729911555628426E-3</c:v>
                </c:pt>
                <c:pt idx="108">
                  <c:v>8.7960128912809073E-3</c:v>
                </c:pt>
                <c:pt idx="109">
                  <c:v>-5.6065140879908216E-4</c:v>
                </c:pt>
                <c:pt idx="110">
                  <c:v>2.0061872372027453E-3</c:v>
                </c:pt>
                <c:pt idx="111">
                  <c:v>3.0446136176986898E-3</c:v>
                </c:pt>
                <c:pt idx="112">
                  <c:v>2.1833841236707481E-3</c:v>
                </c:pt>
                <c:pt idx="113">
                  <c:v>-8.7094874726395815E-4</c:v>
                </c:pt>
                <c:pt idx="114">
                  <c:v>2.7559849289024146E-3</c:v>
                </c:pt>
                <c:pt idx="115">
                  <c:v>3.9822213577284608E-3</c:v>
                </c:pt>
                <c:pt idx="116">
                  <c:v>1.1389739933338429E-3</c:v>
                </c:pt>
                <c:pt idx="117">
                  <c:v>3.2716440241561283E-3</c:v>
                </c:pt>
                <c:pt idx="118">
                  <c:v>1.4064086174103367E-3</c:v>
                </c:pt>
                <c:pt idx="119">
                  <c:v>1.7561480124667914E-3</c:v>
                </c:pt>
                <c:pt idx="120">
                  <c:v>1.1630928720143803E-3</c:v>
                </c:pt>
                <c:pt idx="121">
                  <c:v>5.8664514871152084E-3</c:v>
                </c:pt>
                <c:pt idx="122">
                  <c:v>-2.4774037032038632E-3</c:v>
                </c:pt>
                <c:pt idx="123">
                  <c:v>6.3073390293885961E-3</c:v>
                </c:pt>
                <c:pt idx="124">
                  <c:v>1.9472383518521832E-3</c:v>
                </c:pt>
                <c:pt idx="125">
                  <c:v>2.5708973066173447E-3</c:v>
                </c:pt>
                <c:pt idx="126">
                  <c:v>4.1223423222108762E-3</c:v>
                </c:pt>
                <c:pt idx="127">
                  <c:v>5.1530201370156093E-3</c:v>
                </c:pt>
                <c:pt idx="128">
                  <c:v>-2.4829728526548803E-3</c:v>
                </c:pt>
                <c:pt idx="129">
                  <c:v>6.8337889598616636E-3</c:v>
                </c:pt>
                <c:pt idx="130">
                  <c:v>3.3777118820568527E-3</c:v>
                </c:pt>
                <c:pt idx="131">
                  <c:v>5.2484102777942479E-3</c:v>
                </c:pt>
                <c:pt idx="132">
                  <c:v>3.0969913288060387E-3</c:v>
                </c:pt>
                <c:pt idx="133">
                  <c:v>7.3274758166065029E-3</c:v>
                </c:pt>
                <c:pt idx="134">
                  <c:v>8.4721779255765954E-3</c:v>
                </c:pt>
                <c:pt idx="135">
                  <c:v>4.7425763425793565E-3</c:v>
                </c:pt>
                <c:pt idx="136">
                  <c:v>9.0918836460490236E-3</c:v>
                </c:pt>
                <c:pt idx="137">
                  <c:v>1.0831502554609119E-2</c:v>
                </c:pt>
                <c:pt idx="138">
                  <c:v>1.036592024100149E-2</c:v>
                </c:pt>
                <c:pt idx="139">
                  <c:v>1.4423978566329087E-2</c:v>
                </c:pt>
                <c:pt idx="140">
                  <c:v>2.2171763322055373E-2</c:v>
                </c:pt>
                <c:pt idx="141">
                  <c:v>2.1041712020116739E-2</c:v>
                </c:pt>
                <c:pt idx="142">
                  <c:v>2.6974669490923992E-2</c:v>
                </c:pt>
                <c:pt idx="143">
                  <c:v>4.134731125309267E-2</c:v>
                </c:pt>
                <c:pt idx="144">
                  <c:v>4.5006895281107052E-2</c:v>
                </c:pt>
                <c:pt idx="145">
                  <c:v>5.7889149247432679E-2</c:v>
                </c:pt>
                <c:pt idx="146">
                  <c:v>0.10704716224698524</c:v>
                </c:pt>
                <c:pt idx="147">
                  <c:v>0.17961241828082539</c:v>
                </c:pt>
                <c:pt idx="148">
                  <c:v>0.30391204089723856</c:v>
                </c:pt>
                <c:pt idx="149">
                  <c:v>0.39245314595744285</c:v>
                </c:pt>
                <c:pt idx="150">
                  <c:v>0.47346898036769358</c:v>
                </c:pt>
                <c:pt idx="151">
                  <c:v>0.51050634343785184</c:v>
                </c:pt>
                <c:pt idx="152">
                  <c:v>0.52031647239757639</c:v>
                </c:pt>
                <c:pt idx="153">
                  <c:v>0.58443119578413572</c:v>
                </c:pt>
                <c:pt idx="154">
                  <c:v>0.59911450497915253</c:v>
                </c:pt>
                <c:pt idx="155">
                  <c:v>0.58213608717495657</c:v>
                </c:pt>
                <c:pt idx="156">
                  <c:v>0.60470134246509455</c:v>
                </c:pt>
                <c:pt idx="157">
                  <c:v>0.58836891440855765</c:v>
                </c:pt>
                <c:pt idx="158">
                  <c:v>0.52708704044898347</c:v>
                </c:pt>
                <c:pt idx="159">
                  <c:v>0.49978890026355699</c:v>
                </c:pt>
                <c:pt idx="160">
                  <c:v>0.4065049347681563</c:v>
                </c:pt>
                <c:pt idx="161">
                  <c:v>0.33911079513386455</c:v>
                </c:pt>
                <c:pt idx="162">
                  <c:v>0.27883812428504812</c:v>
                </c:pt>
                <c:pt idx="163">
                  <c:v>0.20773399120839789</c:v>
                </c:pt>
                <c:pt idx="164">
                  <c:v>0.14036869876236963</c:v>
                </c:pt>
                <c:pt idx="165">
                  <c:v>8.7045644957245732E-2</c:v>
                </c:pt>
                <c:pt idx="166">
                  <c:v>5.3833512642870868E-2</c:v>
                </c:pt>
                <c:pt idx="167">
                  <c:v>3.3679629590817134E-2</c:v>
                </c:pt>
                <c:pt idx="168">
                  <c:v>2.5068520267737711E-2</c:v>
                </c:pt>
                <c:pt idx="169">
                  <c:v>1.9037340771401963E-2</c:v>
                </c:pt>
                <c:pt idx="170">
                  <c:v>1.3224306531745153E-2</c:v>
                </c:pt>
                <c:pt idx="171">
                  <c:v>9.7313044546520847E-3</c:v>
                </c:pt>
                <c:pt idx="172">
                  <c:v>7.9565705637829644E-3</c:v>
                </c:pt>
                <c:pt idx="173">
                  <c:v>6.7610556002794071E-3</c:v>
                </c:pt>
                <c:pt idx="174">
                  <c:v>5.8079268736531599E-3</c:v>
                </c:pt>
                <c:pt idx="175">
                  <c:v>4.6945152019932674E-3</c:v>
                </c:pt>
                <c:pt idx="176">
                  <c:v>4.035887517983565E-3</c:v>
                </c:pt>
                <c:pt idx="177">
                  <c:v>3.3443297893384211E-3</c:v>
                </c:pt>
                <c:pt idx="178">
                  <c:v>3.0207555244016237E-3</c:v>
                </c:pt>
                <c:pt idx="179">
                  <c:v>2.6407511511927118E-3</c:v>
                </c:pt>
                <c:pt idx="180">
                  <c:v>2.322516623459558E-3</c:v>
                </c:pt>
                <c:pt idx="181">
                  <c:v>2.0225099509801584E-3</c:v>
                </c:pt>
                <c:pt idx="182">
                  <c:v>1.8440355967766773E-3</c:v>
                </c:pt>
                <c:pt idx="183">
                  <c:v>1.3906764832975875E-3</c:v>
                </c:pt>
                <c:pt idx="184">
                  <c:v>1.5479907222065979E-3</c:v>
                </c:pt>
                <c:pt idx="185">
                  <c:v>9.0758332476650286E-4</c:v>
                </c:pt>
                <c:pt idx="186">
                  <c:v>1.0316934523797398E-3</c:v>
                </c:pt>
                <c:pt idx="187">
                  <c:v>1.2731712449376923E-3</c:v>
                </c:pt>
                <c:pt idx="188">
                  <c:v>7.1369733912340482E-4</c:v>
                </c:pt>
                <c:pt idx="189">
                  <c:v>7.2305128392356592E-4</c:v>
                </c:pt>
                <c:pt idx="190">
                  <c:v>4.914725601110892E-4</c:v>
                </c:pt>
                <c:pt idx="191">
                  <c:v>8.3514672090749043E-4</c:v>
                </c:pt>
                <c:pt idx="192">
                  <c:v>4.5081467954431872E-4</c:v>
                </c:pt>
                <c:pt idx="193">
                  <c:v>4.6759656994929292E-4</c:v>
                </c:pt>
                <c:pt idx="194">
                  <c:v>3.0979635810466781E-4</c:v>
                </c:pt>
                <c:pt idx="195">
                  <c:v>5.0601256662599788E-4</c:v>
                </c:pt>
                <c:pt idx="196">
                  <c:v>2.7056818502493889E-4</c:v>
                </c:pt>
                <c:pt idx="197">
                  <c:v>3.8013696609966803E-4</c:v>
                </c:pt>
                <c:pt idx="198">
                  <c:v>2.5006071919290383E-4</c:v>
                </c:pt>
                <c:pt idx="199">
                  <c:v>2.6735040321984799E-4</c:v>
                </c:pt>
                <c:pt idx="200">
                  <c:v>3.1744141502907796E-4</c:v>
                </c:pt>
                <c:pt idx="201">
                  <c:v>2.8395191501641811E-4</c:v>
                </c:pt>
                <c:pt idx="202">
                  <c:v>2.9548554387086247E-4</c:v>
                </c:pt>
                <c:pt idx="203">
                  <c:v>1.4824155669772469E-4</c:v>
                </c:pt>
                <c:pt idx="204">
                  <c:v>1.4182729849755385E-4</c:v>
                </c:pt>
                <c:pt idx="205">
                  <c:v>1.9735019358335369E-4</c:v>
                </c:pt>
                <c:pt idx="206">
                  <c:v>1.2462132462849336E-4</c:v>
                </c:pt>
                <c:pt idx="207">
                  <c:v>1.3410201244456557E-4</c:v>
                </c:pt>
                <c:pt idx="208">
                  <c:v>2.9242372856369255E-4</c:v>
                </c:pt>
                <c:pt idx="209">
                  <c:v>9.1598346465961416E-5</c:v>
                </c:pt>
                <c:pt idx="210">
                  <c:v>7.4013645374957263E-5</c:v>
                </c:pt>
                <c:pt idx="211">
                  <c:v>2.5949889022512234E-4</c:v>
                </c:pt>
                <c:pt idx="212">
                  <c:v>3.5291889300498196E-5</c:v>
                </c:pt>
                <c:pt idx="213">
                  <c:v>1.3649341031614167E-4</c:v>
                </c:pt>
                <c:pt idx="214">
                  <c:v>1.3872579198722111E-4</c:v>
                </c:pt>
                <c:pt idx="215">
                  <c:v>8.9398123800406193E-5</c:v>
                </c:pt>
                <c:pt idx="216">
                  <c:v>2.1033609866396902E-5</c:v>
                </c:pt>
                <c:pt idx="217">
                  <c:v>6.1702354276510959E-5</c:v>
                </c:pt>
                <c:pt idx="218">
                  <c:v>2.6191982944115486E-4</c:v>
                </c:pt>
                <c:pt idx="219">
                  <c:v>-9.9238261151980819E-5</c:v>
                </c:pt>
                <c:pt idx="220">
                  <c:v>1.4938367499454287E-4</c:v>
                </c:pt>
                <c:pt idx="221">
                  <c:v>-2.44891727471122E-5</c:v>
                </c:pt>
                <c:pt idx="222">
                  <c:v>1.5118415391425824E-5</c:v>
                </c:pt>
                <c:pt idx="223">
                  <c:v>1.5919691957696553E-4</c:v>
                </c:pt>
                <c:pt idx="224">
                  <c:v>9.1405636290681138E-5</c:v>
                </c:pt>
                <c:pt idx="225">
                  <c:v>6.2260513159925445E-5</c:v>
                </c:pt>
                <c:pt idx="226">
                  <c:v>5.184361915628331E-5</c:v>
                </c:pt>
                <c:pt idx="227">
                  <c:v>-4.8376167373851987E-5</c:v>
                </c:pt>
                <c:pt idx="228">
                  <c:v>3.1706770985725821E-5</c:v>
                </c:pt>
                <c:pt idx="229">
                  <c:v>7.6702300878437154E-5</c:v>
                </c:pt>
                <c:pt idx="230">
                  <c:v>3.165874321879769E-5</c:v>
                </c:pt>
                <c:pt idx="231">
                  <c:v>6.4807498173873062E-5</c:v>
                </c:pt>
                <c:pt idx="232">
                  <c:v>5.6913156302788707E-5</c:v>
                </c:pt>
                <c:pt idx="233">
                  <c:v>-6.1625982260631076E-5</c:v>
                </c:pt>
                <c:pt idx="234">
                  <c:v>1.3235012303542309E-5</c:v>
                </c:pt>
                <c:pt idx="235">
                  <c:v>1.4068845442829914E-4</c:v>
                </c:pt>
                <c:pt idx="236">
                  <c:v>3.8798398181948483E-5</c:v>
                </c:pt>
                <c:pt idx="237">
                  <c:v>-1.4706261869310751E-4</c:v>
                </c:pt>
                <c:pt idx="238">
                  <c:v>7.9892590651390794E-6</c:v>
                </c:pt>
                <c:pt idx="239">
                  <c:v>-7.7857490789244216E-5</c:v>
                </c:pt>
                <c:pt idx="240">
                  <c:v>1.1941871902340522E-4</c:v>
                </c:pt>
                <c:pt idx="241">
                  <c:v>-9.5097309260245008E-6</c:v>
                </c:pt>
                <c:pt idx="242">
                  <c:v>6.9981945804147884E-5</c:v>
                </c:pt>
                <c:pt idx="243">
                  <c:v>-7.7858219198428369E-5</c:v>
                </c:pt>
                <c:pt idx="244">
                  <c:v>1.422820760291758E-4</c:v>
                </c:pt>
                <c:pt idx="245">
                  <c:v>-1.0799884455221048E-5</c:v>
                </c:pt>
                <c:pt idx="246">
                  <c:v>-1.3654596523923534E-5</c:v>
                </c:pt>
                <c:pt idx="247">
                  <c:v>1.0062845471737308E-4</c:v>
                </c:pt>
                <c:pt idx="248">
                  <c:v>-7.9599365520831764E-5</c:v>
                </c:pt>
                <c:pt idx="249">
                  <c:v>1.6001484007427549E-4</c:v>
                </c:pt>
                <c:pt idx="250">
                  <c:v>2.0628273917856597E-5</c:v>
                </c:pt>
                <c:pt idx="251">
                  <c:v>1.0776725535761462E-4</c:v>
                </c:pt>
                <c:pt idx="252">
                  <c:v>-6.3940201058191527E-5</c:v>
                </c:pt>
                <c:pt idx="253">
                  <c:v>-1.5466883144726329E-5</c:v>
                </c:pt>
                <c:pt idx="254">
                  <c:v>-1.0535477804095413E-4</c:v>
                </c:pt>
                <c:pt idx="255">
                  <c:v>5.3408202353211147E-5</c:v>
                </c:pt>
                <c:pt idx="256">
                  <c:v>1.2769189156085794E-4</c:v>
                </c:pt>
                <c:pt idx="257">
                  <c:v>-8.6120099080410132E-5</c:v>
                </c:pt>
                <c:pt idx="258">
                  <c:v>1.6761258037277228E-4</c:v>
                </c:pt>
                <c:pt idx="259">
                  <c:v>1.7798329664341802E-4</c:v>
                </c:pt>
                <c:pt idx="260">
                  <c:v>-6.9803415266562696E-5</c:v>
                </c:pt>
                <c:pt idx="261">
                  <c:v>4.8247021891702603E-5</c:v>
                </c:pt>
                <c:pt idx="262">
                  <c:v>9.9013834368222878E-5</c:v>
                </c:pt>
                <c:pt idx="263">
                  <c:v>-1.1885866586570717E-4</c:v>
                </c:pt>
                <c:pt idx="264">
                  <c:v>-1.0083108971035056E-4</c:v>
                </c:pt>
                <c:pt idx="265">
                  <c:v>1.5889798016670187E-4</c:v>
                </c:pt>
                <c:pt idx="266">
                  <c:v>-4.8903516992249754E-5</c:v>
                </c:pt>
                <c:pt idx="267">
                  <c:v>-5.5312091095100127E-5</c:v>
                </c:pt>
                <c:pt idx="268">
                  <c:v>1.5242364258881956E-4</c:v>
                </c:pt>
                <c:pt idx="269">
                  <c:v>1.4726410013324835E-5</c:v>
                </c:pt>
                <c:pt idx="270">
                  <c:v>-1.3489190020537659E-6</c:v>
                </c:pt>
                <c:pt idx="271">
                  <c:v>-9.0022626610918931E-6</c:v>
                </c:pt>
                <c:pt idx="272">
                  <c:v>9.9157688810896911E-5</c:v>
                </c:pt>
                <c:pt idx="273">
                  <c:v>-2.7692114865433464E-5</c:v>
                </c:pt>
                <c:pt idx="274">
                  <c:v>1.6801761498754135E-4</c:v>
                </c:pt>
                <c:pt idx="275">
                  <c:v>-7.0866204163391795E-5</c:v>
                </c:pt>
                <c:pt idx="276">
                  <c:v>1.7368369350914147E-4</c:v>
                </c:pt>
                <c:pt idx="277">
                  <c:v>-5.3197284029873716E-5</c:v>
                </c:pt>
                <c:pt idx="278">
                  <c:v>4.1441277442140183E-5</c:v>
                </c:pt>
                <c:pt idx="279">
                  <c:v>-5.9769571412663676E-5</c:v>
                </c:pt>
                <c:pt idx="280">
                  <c:v>1.1945836823146952E-4</c:v>
                </c:pt>
                <c:pt idx="281">
                  <c:v>2.385229859192453E-4</c:v>
                </c:pt>
                <c:pt idx="282">
                  <c:v>9.3051400849535125E-5</c:v>
                </c:pt>
                <c:pt idx="283">
                  <c:v>-2.2128295295013013E-4</c:v>
                </c:pt>
                <c:pt idx="284">
                  <c:v>5.3521474038823689E-5</c:v>
                </c:pt>
                <c:pt idx="285">
                  <c:v>8.4413652707582623E-5</c:v>
                </c:pt>
                <c:pt idx="286">
                  <c:v>2.0528938814264866E-4</c:v>
                </c:pt>
                <c:pt idx="287">
                  <c:v>3.8381668799959455E-5</c:v>
                </c:pt>
                <c:pt idx="288">
                  <c:v>-1.0425855360035881E-4</c:v>
                </c:pt>
                <c:pt idx="289">
                  <c:v>1.6658532526196655E-4</c:v>
                </c:pt>
                <c:pt idx="290">
                  <c:v>7.510072810066061E-5</c:v>
                </c:pt>
                <c:pt idx="291">
                  <c:v>1.3220044090975057E-4</c:v>
                </c:pt>
                <c:pt idx="292">
                  <c:v>5.2802408328131073E-5</c:v>
                </c:pt>
                <c:pt idx="293">
                  <c:v>8.2043926020617419E-5</c:v>
                </c:pt>
                <c:pt idx="294">
                  <c:v>-9.0591498121737502E-5</c:v>
                </c:pt>
                <c:pt idx="295">
                  <c:v>1.9722354371594264E-4</c:v>
                </c:pt>
                <c:pt idx="296">
                  <c:v>-1.8030029590625644E-4</c:v>
                </c:pt>
                <c:pt idx="297">
                  <c:v>2.3844069960358535E-4</c:v>
                </c:pt>
                <c:pt idx="298">
                  <c:v>1.2016982236748084E-4</c:v>
                </c:pt>
                <c:pt idx="299">
                  <c:v>1.4823912327987211E-4</c:v>
                </c:pt>
                <c:pt idx="300">
                  <c:v>-1.863799079871521E-4</c:v>
                </c:pt>
                <c:pt idx="301">
                  <c:v>1.9916099958303742E-4</c:v>
                </c:pt>
                <c:pt idx="302">
                  <c:v>-1.8008318434533941E-4</c:v>
                </c:pt>
                <c:pt idx="303">
                  <c:v>2.1638661285353257E-4</c:v>
                </c:pt>
                <c:pt idx="304">
                  <c:v>7.1303413661853623E-5</c:v>
                </c:pt>
                <c:pt idx="305">
                  <c:v>3.9403358991553303E-5</c:v>
                </c:pt>
                <c:pt idx="306">
                  <c:v>6.2301498642264183E-5</c:v>
                </c:pt>
                <c:pt idx="307">
                  <c:v>-2.0317011766975986E-5</c:v>
                </c:pt>
                <c:pt idx="308">
                  <c:v>-4.1140931630057702E-5</c:v>
                </c:pt>
                <c:pt idx="309">
                  <c:v>8.8761682739710307E-5</c:v>
                </c:pt>
                <c:pt idx="310">
                  <c:v>9.4745003816867966E-5</c:v>
                </c:pt>
                <c:pt idx="311">
                  <c:v>-4.6943267640546567E-5</c:v>
                </c:pt>
                <c:pt idx="312">
                  <c:v>-9.1785748022620112E-5</c:v>
                </c:pt>
                <c:pt idx="313">
                  <c:v>2.24667259212923E-4</c:v>
                </c:pt>
                <c:pt idx="314">
                  <c:v>-7.2021509557296511E-5</c:v>
                </c:pt>
                <c:pt idx="315">
                  <c:v>1.7962916475257126E-4</c:v>
                </c:pt>
                <c:pt idx="316">
                  <c:v>3.5269147355793421E-7</c:v>
                </c:pt>
                <c:pt idx="317">
                  <c:v>1.4119491540644095E-4</c:v>
                </c:pt>
                <c:pt idx="318">
                  <c:v>9.4690251740500763E-5</c:v>
                </c:pt>
                <c:pt idx="319">
                  <c:v>-6.8674936086831015E-5</c:v>
                </c:pt>
                <c:pt idx="320">
                  <c:v>1.7774670162742646E-4</c:v>
                </c:pt>
                <c:pt idx="321">
                  <c:v>2.581859076869932E-5</c:v>
                </c:pt>
                <c:pt idx="322">
                  <c:v>1.2102025029666778E-4</c:v>
                </c:pt>
                <c:pt idx="323">
                  <c:v>3.2999138259198687E-5</c:v>
                </c:pt>
                <c:pt idx="324">
                  <c:v>1.4592286158084637E-4</c:v>
                </c:pt>
                <c:pt idx="325">
                  <c:v>-1.4983226141503285E-4</c:v>
                </c:pt>
                <c:pt idx="326">
                  <c:v>1.0501129204534159E-4</c:v>
                </c:pt>
                <c:pt idx="327">
                  <c:v>2.6609648170656099E-4</c:v>
                </c:pt>
                <c:pt idx="328">
                  <c:v>-1.8874477714594896E-4</c:v>
                </c:pt>
                <c:pt idx="329">
                  <c:v>6.3869793655768527E-5</c:v>
                </c:pt>
                <c:pt idx="330">
                  <c:v>1.7242656379235614E-4</c:v>
                </c:pt>
                <c:pt idx="331">
                  <c:v>1.0989717396596968E-4</c:v>
                </c:pt>
                <c:pt idx="332">
                  <c:v>4.2826828695555123E-5</c:v>
                </c:pt>
                <c:pt idx="333">
                  <c:v>2.3269512966581687E-4</c:v>
                </c:pt>
                <c:pt idx="334">
                  <c:v>-9.051777859956274E-5</c:v>
                </c:pt>
                <c:pt idx="335">
                  <c:v>1.2962001263494853E-4</c:v>
                </c:pt>
                <c:pt idx="336">
                  <c:v>-4.6312166905225345E-5</c:v>
                </c:pt>
                <c:pt idx="337">
                  <c:v>1.7426364880846943E-4</c:v>
                </c:pt>
                <c:pt idx="338">
                  <c:v>1.0781960015385747E-4</c:v>
                </c:pt>
                <c:pt idx="339">
                  <c:v>-1.9835048944197561E-5</c:v>
                </c:pt>
                <c:pt idx="340">
                  <c:v>1.2617876907464575E-4</c:v>
                </c:pt>
                <c:pt idx="341">
                  <c:v>4.3856214492683097E-5</c:v>
                </c:pt>
                <c:pt idx="342">
                  <c:v>1.8775670161130581E-5</c:v>
                </c:pt>
                <c:pt idx="343">
                  <c:v>-4.6061131614111135E-5</c:v>
                </c:pt>
                <c:pt idx="344">
                  <c:v>2.9608478572882224E-4</c:v>
                </c:pt>
                <c:pt idx="345">
                  <c:v>-1.4772936087461074E-5</c:v>
                </c:pt>
                <c:pt idx="346">
                  <c:v>8.8457820713116645E-5</c:v>
                </c:pt>
                <c:pt idx="347">
                  <c:v>-7.3590562215144157E-6</c:v>
                </c:pt>
                <c:pt idx="348">
                  <c:v>6.7236944243059981E-5</c:v>
                </c:pt>
                <c:pt idx="349">
                  <c:v>2.4909873976193276E-4</c:v>
                </c:pt>
                <c:pt idx="350">
                  <c:v>3.9187067375509871E-5</c:v>
                </c:pt>
                <c:pt idx="351">
                  <c:v>9.2831316677137725E-5</c:v>
                </c:pt>
                <c:pt idx="352">
                  <c:v>-2.5269489741544775E-6</c:v>
                </c:pt>
                <c:pt idx="353">
                  <c:v>2.3536495777661158E-4</c:v>
                </c:pt>
                <c:pt idx="354">
                  <c:v>-6.6843083555000658E-6</c:v>
                </c:pt>
                <c:pt idx="355">
                  <c:v>7.1269636693428677E-5</c:v>
                </c:pt>
                <c:pt idx="356">
                  <c:v>5.8175256057969266E-5</c:v>
                </c:pt>
                <c:pt idx="357">
                  <c:v>7.0513473204933321E-5</c:v>
                </c:pt>
                <c:pt idx="358">
                  <c:v>1.6243505497548537E-4</c:v>
                </c:pt>
                <c:pt idx="359">
                  <c:v>8.6784932650565082E-5</c:v>
                </c:pt>
                <c:pt idx="360">
                  <c:v>1.1244007366055179E-4</c:v>
                </c:pt>
                <c:pt idx="361">
                  <c:v>1.2227097812280766E-4</c:v>
                </c:pt>
                <c:pt idx="362">
                  <c:v>1.3376911080030564E-4</c:v>
                </c:pt>
                <c:pt idx="363">
                  <c:v>1.7528313266063289E-5</c:v>
                </c:pt>
                <c:pt idx="364">
                  <c:v>2.6573864798166302E-4</c:v>
                </c:pt>
                <c:pt idx="365">
                  <c:v>-8.4869238987936012E-5</c:v>
                </c:pt>
                <c:pt idx="366">
                  <c:v>1.0665835182754578E-3</c:v>
                </c:pt>
                <c:pt idx="367">
                  <c:v>-1.062965497246436E-3</c:v>
                </c:pt>
                <c:pt idx="368">
                  <c:v>1.2315736252692586E-4</c:v>
                </c:pt>
                <c:pt idx="369">
                  <c:v>-7.1311209547253972E-4</c:v>
                </c:pt>
                <c:pt idx="370">
                  <c:v>1.1987284823722626E-3</c:v>
                </c:pt>
                <c:pt idx="371">
                  <c:v>1.8520173082177783E-5</c:v>
                </c:pt>
                <c:pt idx="372">
                  <c:v>1.5542860240378628E-3</c:v>
                </c:pt>
                <c:pt idx="373">
                  <c:v>6.5137795829986499E-4</c:v>
                </c:pt>
                <c:pt idx="374">
                  <c:v>-2.4482594448840341E-3</c:v>
                </c:pt>
                <c:pt idx="375">
                  <c:v>4.8290260917488942E-3</c:v>
                </c:pt>
                <c:pt idx="376">
                  <c:v>-4.7675757929182281E-3</c:v>
                </c:pt>
                <c:pt idx="377">
                  <c:v>1.2011638091032367E-2</c:v>
                </c:pt>
                <c:pt idx="378">
                  <c:v>-1.6089087170409197E-3</c:v>
                </c:pt>
                <c:pt idx="379">
                  <c:v>3.1830999964015935E-4</c:v>
                </c:pt>
                <c:pt idx="380">
                  <c:v>1.0568335395797548E-4</c:v>
                </c:pt>
                <c:pt idx="381">
                  <c:v>1.8594917094559349E-4</c:v>
                </c:pt>
                <c:pt idx="382">
                  <c:v>-1.5451687584826476E-4</c:v>
                </c:pt>
                <c:pt idx="383">
                  <c:v>7.1822042791830142E-5</c:v>
                </c:pt>
                <c:pt idx="384">
                  <c:v>1.4562226745093738E-4</c:v>
                </c:pt>
                <c:pt idx="385">
                  <c:v>6.0339206191472167E-5</c:v>
                </c:pt>
                <c:pt idx="386">
                  <c:v>2.4388563578850289E-5</c:v>
                </c:pt>
                <c:pt idx="387">
                  <c:v>3.5313983971602678E-4</c:v>
                </c:pt>
                <c:pt idx="388">
                  <c:v>-1.3213887637943578E-4</c:v>
                </c:pt>
                <c:pt idx="389">
                  <c:v>2.1998628155130557E-5</c:v>
                </c:pt>
                <c:pt idx="390">
                  <c:v>1.2323820807743193E-4</c:v>
                </c:pt>
                <c:pt idx="391">
                  <c:v>4.9322257976385533E-5</c:v>
                </c:pt>
                <c:pt idx="392">
                  <c:v>1.2479120540247193E-4</c:v>
                </c:pt>
                <c:pt idx="393">
                  <c:v>-1.1010509051722398E-4</c:v>
                </c:pt>
                <c:pt idx="394">
                  <c:v>1.5330377235972726E-4</c:v>
                </c:pt>
                <c:pt idx="395">
                  <c:v>2.8129225881038958E-6</c:v>
                </c:pt>
                <c:pt idx="396">
                  <c:v>2.6714143924733646E-4</c:v>
                </c:pt>
                <c:pt idx="397">
                  <c:v>-6.6827653721501603E-5</c:v>
                </c:pt>
                <c:pt idx="398">
                  <c:v>1.17175217852017E-4</c:v>
                </c:pt>
                <c:pt idx="399">
                  <c:v>1.9582444486108347E-5</c:v>
                </c:pt>
                <c:pt idx="400">
                  <c:v>4.4805344903001479E-5</c:v>
                </c:pt>
                <c:pt idx="401">
                  <c:v>1.6465074971917403E-5</c:v>
                </c:pt>
                <c:pt idx="402">
                  <c:v>1.0637173371764586E-4</c:v>
                </c:pt>
                <c:pt idx="403">
                  <c:v>1.1180290041231534E-5</c:v>
                </c:pt>
                <c:pt idx="404">
                  <c:v>1.3475141687805024E-4</c:v>
                </c:pt>
                <c:pt idx="405">
                  <c:v>9.2318227782153415E-5</c:v>
                </c:pt>
                <c:pt idx="406">
                  <c:v>-9.7675008117144708E-5</c:v>
                </c:pt>
                <c:pt idx="407">
                  <c:v>1.6239016834683717E-4</c:v>
                </c:pt>
                <c:pt idx="408">
                  <c:v>2.9618954648732485E-5</c:v>
                </c:pt>
                <c:pt idx="409">
                  <c:v>1.1514038819930762E-4</c:v>
                </c:pt>
                <c:pt idx="410">
                  <c:v>-6.2655954539843478E-5</c:v>
                </c:pt>
                <c:pt idx="411">
                  <c:v>1.2303269825381189E-4</c:v>
                </c:pt>
                <c:pt idx="412">
                  <c:v>1.2136612374222754E-5</c:v>
                </c:pt>
                <c:pt idx="413">
                  <c:v>7.2220671535483494E-5</c:v>
                </c:pt>
                <c:pt idx="414">
                  <c:v>1.5484942300084459E-4</c:v>
                </c:pt>
                <c:pt idx="415">
                  <c:v>-1.4580975321971932E-4</c:v>
                </c:pt>
                <c:pt idx="416">
                  <c:v>1.4208449865150179E-4</c:v>
                </c:pt>
                <c:pt idx="417">
                  <c:v>-5.762489842541304E-5</c:v>
                </c:pt>
                <c:pt idx="418">
                  <c:v>2.3602514053511044E-4</c:v>
                </c:pt>
                <c:pt idx="419">
                  <c:v>-1.0502398846137363E-5</c:v>
                </c:pt>
                <c:pt idx="420">
                  <c:v>-1.2516946119298442E-4</c:v>
                </c:pt>
                <c:pt idx="421">
                  <c:v>9.9327768241536826E-5</c:v>
                </c:pt>
                <c:pt idx="422">
                  <c:v>2.1486750642163381E-4</c:v>
                </c:pt>
                <c:pt idx="423">
                  <c:v>-7.7849591336444417E-5</c:v>
                </c:pt>
                <c:pt idx="424">
                  <c:v>6.3408938291531399E-5</c:v>
                </c:pt>
                <c:pt idx="425">
                  <c:v>-8.1771297056238156E-5</c:v>
                </c:pt>
                <c:pt idx="426">
                  <c:v>1.8840692587947873E-4</c:v>
                </c:pt>
                <c:pt idx="427">
                  <c:v>2.3366310610519492E-5</c:v>
                </c:pt>
                <c:pt idx="428">
                  <c:v>4.0357430458199176E-5</c:v>
                </c:pt>
                <c:pt idx="429">
                  <c:v>1.8123635401570497E-4</c:v>
                </c:pt>
                <c:pt idx="430">
                  <c:v>1.3985071729939572E-5</c:v>
                </c:pt>
                <c:pt idx="431">
                  <c:v>5.2277493435987187E-5</c:v>
                </c:pt>
                <c:pt idx="432">
                  <c:v>5.8620494546082327E-5</c:v>
                </c:pt>
                <c:pt idx="433">
                  <c:v>-1.2835748027793803E-5</c:v>
                </c:pt>
                <c:pt idx="434">
                  <c:v>5.138238383660774E-6</c:v>
                </c:pt>
                <c:pt idx="435">
                  <c:v>7.6358127268711984E-5</c:v>
                </c:pt>
                <c:pt idx="436">
                  <c:v>-4.1681001424877187E-5</c:v>
                </c:pt>
                <c:pt idx="437">
                  <c:v>8.2700428158293431E-6</c:v>
                </c:pt>
                <c:pt idx="438">
                  <c:v>1.7590266658120402E-5</c:v>
                </c:pt>
                <c:pt idx="439">
                  <c:v>2.7515140156177523E-5</c:v>
                </c:pt>
                <c:pt idx="440">
                  <c:v>1.7205158531075814E-4</c:v>
                </c:pt>
                <c:pt idx="441">
                  <c:v>-1.2564231366773407E-4</c:v>
                </c:pt>
                <c:pt idx="442">
                  <c:v>1.5759390578977083E-4</c:v>
                </c:pt>
                <c:pt idx="443">
                  <c:v>5.4670476095409892E-5</c:v>
                </c:pt>
                <c:pt idx="444">
                  <c:v>-4.5396026827773608E-5</c:v>
                </c:pt>
                <c:pt idx="445">
                  <c:v>1.11799352776777E-5</c:v>
                </c:pt>
                <c:pt idx="446">
                  <c:v>1.5724209648249838E-4</c:v>
                </c:pt>
                <c:pt idx="447">
                  <c:v>-5.2090347586976228E-5</c:v>
                </c:pt>
                <c:pt idx="448">
                  <c:v>1.1001194135574665E-4</c:v>
                </c:pt>
                <c:pt idx="449">
                  <c:v>2.6731931319263949E-5</c:v>
                </c:pt>
                <c:pt idx="450">
                  <c:v>7.462380205035283E-5</c:v>
                </c:pt>
                <c:pt idx="451">
                  <c:v>-6.8679237646022758E-5</c:v>
                </c:pt>
                <c:pt idx="452">
                  <c:v>8.9462986207956166E-5</c:v>
                </c:pt>
                <c:pt idx="453">
                  <c:v>-3.6060502928400549E-5</c:v>
                </c:pt>
                <c:pt idx="454">
                  <c:v>9.9700021359631373E-5</c:v>
                </c:pt>
                <c:pt idx="455">
                  <c:v>3.8023675191002655E-5</c:v>
                </c:pt>
                <c:pt idx="456">
                  <c:v>9.4743324109505955E-5</c:v>
                </c:pt>
                <c:pt idx="457">
                  <c:v>-4.65154586145574E-5</c:v>
                </c:pt>
                <c:pt idx="458">
                  <c:v>-7.8355219317700137E-6</c:v>
                </c:pt>
                <c:pt idx="459">
                  <c:v>1.6638357243653991E-4</c:v>
                </c:pt>
                <c:pt idx="460">
                  <c:v>-7.007755462014606E-5</c:v>
                </c:pt>
                <c:pt idx="461">
                  <c:v>4.0872567020125363E-5</c:v>
                </c:pt>
                <c:pt idx="462">
                  <c:v>-6.4436854229587664E-5</c:v>
                </c:pt>
                <c:pt idx="463">
                  <c:v>1.1722474578622093E-4</c:v>
                </c:pt>
                <c:pt idx="464">
                  <c:v>-8.5972838102478202E-5</c:v>
                </c:pt>
                <c:pt idx="465">
                  <c:v>4.1426002734179832E-6</c:v>
                </c:pt>
                <c:pt idx="466">
                  <c:v>2.8228482900118416E-4</c:v>
                </c:pt>
                <c:pt idx="467">
                  <c:v>-5.9612319310380713E-5</c:v>
                </c:pt>
                <c:pt idx="468">
                  <c:v>7.5957947470493899E-5</c:v>
                </c:pt>
                <c:pt idx="469">
                  <c:v>-1.7367068876673562E-5</c:v>
                </c:pt>
                <c:pt idx="470">
                  <c:v>4.2645454538114893E-5</c:v>
                </c:pt>
                <c:pt idx="471">
                  <c:v>6.0454720301535906E-5</c:v>
                </c:pt>
                <c:pt idx="472">
                  <c:v>-1.7522693704105814E-4</c:v>
                </c:pt>
                <c:pt idx="473">
                  <c:v>-6.7904563319587872E-7</c:v>
                </c:pt>
                <c:pt idx="474">
                  <c:v>2.4717020520007932E-4</c:v>
                </c:pt>
                <c:pt idx="475">
                  <c:v>-1.446113881694196E-4</c:v>
                </c:pt>
                <c:pt idx="476">
                  <c:v>1.1137858747877409E-5</c:v>
                </c:pt>
                <c:pt idx="477">
                  <c:v>-8.1626480215492202E-5</c:v>
                </c:pt>
                <c:pt idx="478">
                  <c:v>9.3985855877581727E-5</c:v>
                </c:pt>
                <c:pt idx="479">
                  <c:v>-2.6541656849647314E-5</c:v>
                </c:pt>
                <c:pt idx="480">
                  <c:v>6.6436374269962555E-5</c:v>
                </c:pt>
                <c:pt idx="481">
                  <c:v>3.9762574630939765E-5</c:v>
                </c:pt>
                <c:pt idx="482">
                  <c:v>-2.2199198389288971E-4</c:v>
                </c:pt>
                <c:pt idx="483">
                  <c:v>6.1318101308552013E-5</c:v>
                </c:pt>
                <c:pt idx="484">
                  <c:v>1.3446239196403438E-4</c:v>
                </c:pt>
                <c:pt idx="485">
                  <c:v>2.8940733884937094E-7</c:v>
                </c:pt>
                <c:pt idx="486">
                  <c:v>-7.9343806940059819E-5</c:v>
                </c:pt>
                <c:pt idx="487">
                  <c:v>1.0281103014832562E-4</c:v>
                </c:pt>
                <c:pt idx="488">
                  <c:v>-2.2958905598423372E-5</c:v>
                </c:pt>
                <c:pt idx="489">
                  <c:v>-6.9537927001507816E-6</c:v>
                </c:pt>
                <c:pt idx="490">
                  <c:v>-4.3202594496959721E-5</c:v>
                </c:pt>
                <c:pt idx="491">
                  <c:v>6.2670895102280973E-5</c:v>
                </c:pt>
                <c:pt idx="492">
                  <c:v>-1.5150432958733717E-5</c:v>
                </c:pt>
                <c:pt idx="493">
                  <c:v>5.7558767198490372E-6</c:v>
                </c:pt>
                <c:pt idx="494">
                  <c:v>1.743627463504827E-4</c:v>
                </c:pt>
                <c:pt idx="495">
                  <c:v>-1.8696014393858361E-4</c:v>
                </c:pt>
                <c:pt idx="496">
                  <c:v>1.7218175449184287E-4</c:v>
                </c:pt>
                <c:pt idx="497">
                  <c:v>-1.4719017662601612E-4</c:v>
                </c:pt>
                <c:pt idx="498">
                  <c:v>1.919733596452457E-4</c:v>
                </c:pt>
                <c:pt idx="499">
                  <c:v>-2.8029017877002622E-5</c:v>
                </c:pt>
                <c:pt idx="500">
                  <c:v>1.5664211877535153E-4</c:v>
                </c:pt>
                <c:pt idx="501">
                  <c:v>-7.4428351206043265E-5</c:v>
                </c:pt>
                <c:pt idx="502">
                  <c:v>-5.664277996582831E-5</c:v>
                </c:pt>
                <c:pt idx="503">
                  <c:v>-1.3654539300850602E-4</c:v>
                </c:pt>
                <c:pt idx="504">
                  <c:v>2.0799539564683023E-4</c:v>
                </c:pt>
                <c:pt idx="505">
                  <c:v>1.4494482528446228E-4</c:v>
                </c:pt>
                <c:pt idx="506">
                  <c:v>-1.8988531960228562E-4</c:v>
                </c:pt>
                <c:pt idx="507">
                  <c:v>-1.0289457996157805E-4</c:v>
                </c:pt>
                <c:pt idx="508">
                  <c:v>1.4913918575518726E-4</c:v>
                </c:pt>
                <c:pt idx="509">
                  <c:v>2.4262098862904048E-5</c:v>
                </c:pt>
                <c:pt idx="510">
                  <c:v>6.2698432666219748E-5</c:v>
                </c:pt>
                <c:pt idx="511">
                  <c:v>-4.2582469273353208E-5</c:v>
                </c:pt>
                <c:pt idx="512">
                  <c:v>-3.1678469572810835E-5</c:v>
                </c:pt>
                <c:pt idx="513">
                  <c:v>-2.2525151518533247E-5</c:v>
                </c:pt>
                <c:pt idx="514">
                  <c:v>7.7462336016188884E-5</c:v>
                </c:pt>
                <c:pt idx="515">
                  <c:v>-2.3506983819104767E-7</c:v>
                </c:pt>
                <c:pt idx="516">
                  <c:v>-4.8000017938267585E-5</c:v>
                </c:pt>
                <c:pt idx="517">
                  <c:v>2.3085311620545672E-5</c:v>
                </c:pt>
                <c:pt idx="518">
                  <c:v>6.4430203898861369E-5</c:v>
                </c:pt>
                <c:pt idx="519">
                  <c:v>-7.1074173560300982E-6</c:v>
                </c:pt>
                <c:pt idx="520">
                  <c:v>-6.4892004624037754E-5</c:v>
                </c:pt>
                <c:pt idx="521">
                  <c:v>-1.5310257793606805E-5</c:v>
                </c:pt>
                <c:pt idx="522">
                  <c:v>1.1959613007320969E-4</c:v>
                </c:pt>
                <c:pt idx="523">
                  <c:v>-2.9900433063386725E-6</c:v>
                </c:pt>
                <c:pt idx="524">
                  <c:v>2.5051573634726828E-5</c:v>
                </c:pt>
                <c:pt idx="525">
                  <c:v>-2.6934998864612235E-5</c:v>
                </c:pt>
                <c:pt idx="526">
                  <c:v>2.1852542185453449E-5</c:v>
                </c:pt>
                <c:pt idx="527">
                  <c:v>-8.2357139900699286E-5</c:v>
                </c:pt>
                <c:pt idx="528">
                  <c:v>4.3657492409728618E-5</c:v>
                </c:pt>
                <c:pt idx="529">
                  <c:v>1.1835199568446746E-4</c:v>
                </c:pt>
                <c:pt idx="530">
                  <c:v>-2.5100533874438888E-4</c:v>
                </c:pt>
                <c:pt idx="531">
                  <c:v>1.7382131096928562E-4</c:v>
                </c:pt>
                <c:pt idx="532">
                  <c:v>1.9723790776335917E-5</c:v>
                </c:pt>
                <c:pt idx="533">
                  <c:v>-3.9790970430208157E-7</c:v>
                </c:pt>
                <c:pt idx="534">
                  <c:v>1.2704478088996795E-5</c:v>
                </c:pt>
                <c:pt idx="535">
                  <c:v>-2.2644066867576768E-5</c:v>
                </c:pt>
                <c:pt idx="536">
                  <c:v>8.1078933940843416E-5</c:v>
                </c:pt>
                <c:pt idx="537">
                  <c:v>-7.7049314991834611E-6</c:v>
                </c:pt>
                <c:pt idx="538">
                  <c:v>8.2652345821494305E-5</c:v>
                </c:pt>
                <c:pt idx="539">
                  <c:v>3.3521158770426375E-6</c:v>
                </c:pt>
                <c:pt idx="540">
                  <c:v>-2.3439506084154293E-5</c:v>
                </c:pt>
                <c:pt idx="541">
                  <c:v>1.1017443277296828E-4</c:v>
                </c:pt>
                <c:pt idx="542">
                  <c:v>-2.8667353353987426E-5</c:v>
                </c:pt>
                <c:pt idx="543">
                  <c:v>4.4925661988090651E-6</c:v>
                </c:pt>
                <c:pt idx="544">
                  <c:v>7.9592719472794553E-5</c:v>
                </c:pt>
                <c:pt idx="545">
                  <c:v>6.2362917051211739E-5</c:v>
                </c:pt>
                <c:pt idx="546">
                  <c:v>-1.1587954021531254E-4</c:v>
                </c:pt>
                <c:pt idx="547">
                  <c:v>2.006169062573141E-4</c:v>
                </c:pt>
                <c:pt idx="548">
                  <c:v>-7.6620181218556188E-5</c:v>
                </c:pt>
                <c:pt idx="549">
                  <c:v>8.0148807678144505E-5</c:v>
                </c:pt>
                <c:pt idx="550">
                  <c:v>1.7387025171410048E-4</c:v>
                </c:pt>
                <c:pt idx="551">
                  <c:v>1.2400513194047507E-4</c:v>
                </c:pt>
                <c:pt idx="552">
                  <c:v>-4.4580658562725366E-5</c:v>
                </c:pt>
                <c:pt idx="553">
                  <c:v>6.9190599460278908E-5</c:v>
                </c:pt>
                <c:pt idx="554">
                  <c:v>1.6438875972336363E-6</c:v>
                </c:pt>
                <c:pt idx="555">
                  <c:v>1.1662350194187582E-4</c:v>
                </c:pt>
                <c:pt idx="556">
                  <c:v>7.5733568490932878E-5</c:v>
                </c:pt>
                <c:pt idx="557">
                  <c:v>-1.1880920627179776E-5</c:v>
                </c:pt>
                <c:pt idx="558">
                  <c:v>1.569804879871678E-4</c:v>
                </c:pt>
                <c:pt idx="559">
                  <c:v>5.9621326011595111E-5</c:v>
                </c:pt>
                <c:pt idx="560">
                  <c:v>2.2405180085184625E-4</c:v>
                </c:pt>
                <c:pt idx="561">
                  <c:v>1.2294043082923677E-4</c:v>
                </c:pt>
                <c:pt idx="562">
                  <c:v>1.2369560629441498E-4</c:v>
                </c:pt>
                <c:pt idx="563">
                  <c:v>2.9317750795149775E-4</c:v>
                </c:pt>
                <c:pt idx="564">
                  <c:v>9.1237816796453574E-5</c:v>
                </c:pt>
                <c:pt idx="565">
                  <c:v>9.5622343608484846E-5</c:v>
                </c:pt>
                <c:pt idx="566">
                  <c:v>1.9715075518233924E-4</c:v>
                </c:pt>
                <c:pt idx="567">
                  <c:v>2.2401728873790589E-4</c:v>
                </c:pt>
                <c:pt idx="568">
                  <c:v>1.7511714391131635E-4</c:v>
                </c:pt>
                <c:pt idx="569">
                  <c:v>2.1125552850388243E-4</c:v>
                </c:pt>
                <c:pt idx="570">
                  <c:v>2.6672997368952652E-4</c:v>
                </c:pt>
                <c:pt idx="571">
                  <c:v>4.1430513229819146E-4</c:v>
                </c:pt>
                <c:pt idx="572">
                  <c:v>1.8669825466787217E-4</c:v>
                </c:pt>
                <c:pt idx="573">
                  <c:v>2.4428505603647636E-4</c:v>
                </c:pt>
                <c:pt idx="574">
                  <c:v>4.0603897051901883E-4</c:v>
                </c:pt>
                <c:pt idx="575">
                  <c:v>4.8930510857267049E-4</c:v>
                </c:pt>
                <c:pt idx="576">
                  <c:v>3.8974139857979307E-4</c:v>
                </c:pt>
                <c:pt idx="577">
                  <c:v>4.3967648058253927E-4</c:v>
                </c:pt>
                <c:pt idx="578">
                  <c:v>4.6617479741373983E-4</c:v>
                </c:pt>
                <c:pt idx="579">
                  <c:v>6.3650574635575226E-4</c:v>
                </c:pt>
                <c:pt idx="580">
                  <c:v>6.7468912771128753E-4</c:v>
                </c:pt>
                <c:pt idx="581">
                  <c:v>6.4024111464315245E-4</c:v>
                </c:pt>
                <c:pt idx="582">
                  <c:v>9.2452393124726074E-4</c:v>
                </c:pt>
                <c:pt idx="583">
                  <c:v>1.0620225176805039E-3</c:v>
                </c:pt>
                <c:pt idx="584">
                  <c:v>1.3061389483553394E-3</c:v>
                </c:pt>
                <c:pt idx="585">
                  <c:v>1.2880073481405783E-3</c:v>
                </c:pt>
                <c:pt idx="586">
                  <c:v>1.9168095777093673E-3</c:v>
                </c:pt>
                <c:pt idx="587">
                  <c:v>2.3029599080683196E-3</c:v>
                </c:pt>
                <c:pt idx="588">
                  <c:v>2.465705817267282E-3</c:v>
                </c:pt>
                <c:pt idx="589">
                  <c:v>2.8928029351905785E-3</c:v>
                </c:pt>
                <c:pt idx="590">
                  <c:v>3.3827388120586006E-3</c:v>
                </c:pt>
                <c:pt idx="591">
                  <c:v>4.9740674076282796E-3</c:v>
                </c:pt>
                <c:pt idx="592">
                  <c:v>5.6802204512723395E-3</c:v>
                </c:pt>
                <c:pt idx="593">
                  <c:v>6.7371247943084651E-3</c:v>
                </c:pt>
                <c:pt idx="594">
                  <c:v>7.9065020438302408E-3</c:v>
                </c:pt>
                <c:pt idx="595">
                  <c:v>1.0645871344999978E-2</c:v>
                </c:pt>
                <c:pt idx="596">
                  <c:v>1.2867716503036117E-2</c:v>
                </c:pt>
                <c:pt idx="597">
                  <c:v>1.583477832766041E-2</c:v>
                </c:pt>
                <c:pt idx="598">
                  <c:v>2.2963718556894382E-2</c:v>
                </c:pt>
                <c:pt idx="599">
                  <c:v>2.9049629117193818E-2</c:v>
                </c:pt>
                <c:pt idx="600">
                  <c:v>3.656503743299587E-2</c:v>
                </c:pt>
                <c:pt idx="601">
                  <c:v>5.7719370421772269E-2</c:v>
                </c:pt>
                <c:pt idx="602">
                  <c:v>9.4726869892824306E-2</c:v>
                </c:pt>
                <c:pt idx="603">
                  <c:v>0.14569445391690586</c:v>
                </c:pt>
                <c:pt idx="604">
                  <c:v>0.22309501782749744</c:v>
                </c:pt>
                <c:pt idx="605">
                  <c:v>0.31053707780046264</c:v>
                </c:pt>
                <c:pt idx="606">
                  <c:v>0.44470516153318279</c:v>
                </c:pt>
                <c:pt idx="607">
                  <c:v>0.51159391446110924</c:v>
                </c:pt>
                <c:pt idx="608">
                  <c:v>0.56772793482448691</c:v>
                </c:pt>
                <c:pt idx="609">
                  <c:v>0.58338298434880631</c:v>
                </c:pt>
                <c:pt idx="610">
                  <c:v>0.55608582848363108</c:v>
                </c:pt>
                <c:pt idx="611">
                  <c:v>0.50334091074071474</c:v>
                </c:pt>
                <c:pt idx="612">
                  <c:v>0.48232702001434002</c:v>
                </c:pt>
                <c:pt idx="613">
                  <c:v>0.43512430658566886</c:v>
                </c:pt>
                <c:pt idx="614">
                  <c:v>0.34335892742502516</c:v>
                </c:pt>
                <c:pt idx="615">
                  <c:v>0.25120862138624689</c:v>
                </c:pt>
                <c:pt idx="616">
                  <c:v>0.19963698096633009</c:v>
                </c:pt>
                <c:pt idx="617">
                  <c:v>0.15619510781404514</c:v>
                </c:pt>
                <c:pt idx="618">
                  <c:v>7.8421888298212686E-2</c:v>
                </c:pt>
                <c:pt idx="619">
                  <c:v>4.7993597113477282E-2</c:v>
                </c:pt>
                <c:pt idx="620">
                  <c:v>2.988264201726774E-2</c:v>
                </c:pt>
                <c:pt idx="621">
                  <c:v>2.6537030391889899E-2</c:v>
                </c:pt>
                <c:pt idx="622">
                  <c:v>2.0118365498048338E-2</c:v>
                </c:pt>
                <c:pt idx="623">
                  <c:v>1.9905988839530351E-2</c:v>
                </c:pt>
                <c:pt idx="624">
                  <c:v>1.577699363678034E-2</c:v>
                </c:pt>
                <c:pt idx="625">
                  <c:v>2.0438896063713602E-2</c:v>
                </c:pt>
                <c:pt idx="626">
                  <c:v>2.3818108647144409E-2</c:v>
                </c:pt>
                <c:pt idx="627">
                  <c:v>2.1774614119641086E-2</c:v>
                </c:pt>
                <c:pt idx="628">
                  <c:v>3.4598605081970185E-2</c:v>
                </c:pt>
                <c:pt idx="629">
                  <c:v>3.6366154871281878E-2</c:v>
                </c:pt>
                <c:pt idx="630">
                  <c:v>4.9760435646794138E-2</c:v>
                </c:pt>
                <c:pt idx="631">
                  <c:v>5.9067371581297816E-2</c:v>
                </c:pt>
                <c:pt idx="632">
                  <c:v>7.6550454479763094E-2</c:v>
                </c:pt>
                <c:pt idx="633">
                  <c:v>8.3193232712454421E-2</c:v>
                </c:pt>
                <c:pt idx="634">
                  <c:v>0.1037903751957575</c:v>
                </c:pt>
                <c:pt idx="635">
                  <c:v>0.11742463536801255</c:v>
                </c:pt>
                <c:pt idx="636">
                  <c:v>0.12717668935216858</c:v>
                </c:pt>
                <c:pt idx="637">
                  <c:v>0.12765137802688353</c:v>
                </c:pt>
                <c:pt idx="638">
                  <c:v>0.14394129930040075</c:v>
                </c:pt>
                <c:pt idx="639">
                  <c:v>0.13065321539068792</c:v>
                </c:pt>
                <c:pt idx="640">
                  <c:v>0.13561288406289401</c:v>
                </c:pt>
                <c:pt idx="641">
                  <c:v>0.1265943682534815</c:v>
                </c:pt>
                <c:pt idx="642">
                  <c:v>9.8995454030068653E-2</c:v>
                </c:pt>
                <c:pt idx="643">
                  <c:v>8.5135937216510971E-2</c:v>
                </c:pt>
                <c:pt idx="644">
                  <c:v>6.8035991968903961E-2</c:v>
                </c:pt>
                <c:pt idx="645">
                  <c:v>6.560095049310409E-2</c:v>
                </c:pt>
                <c:pt idx="646">
                  <c:v>5.218617346848678E-2</c:v>
                </c:pt>
                <c:pt idx="647">
                  <c:v>4.5422208877350774E-2</c:v>
                </c:pt>
                <c:pt idx="648">
                  <c:v>4.1673011404022929E-2</c:v>
                </c:pt>
                <c:pt idx="649">
                  <c:v>3.1293516356165813E-2</c:v>
                </c:pt>
                <c:pt idx="650">
                  <c:v>3.1046695608563234E-2</c:v>
                </c:pt>
                <c:pt idx="651">
                  <c:v>2.8320777966005923E-2</c:v>
                </c:pt>
                <c:pt idx="652">
                  <c:v>1.8355484353864235E-2</c:v>
                </c:pt>
                <c:pt idx="653">
                  <c:v>2.1848472659316158E-2</c:v>
                </c:pt>
                <c:pt idx="654">
                  <c:v>1.701458162857333E-2</c:v>
                </c:pt>
                <c:pt idx="655">
                  <c:v>1.6781952004759251E-2</c:v>
                </c:pt>
                <c:pt idx="656">
                  <c:v>1.0346633989428786E-2</c:v>
                </c:pt>
                <c:pt idx="657">
                  <c:v>1.133154606678434E-2</c:v>
                </c:pt>
                <c:pt idx="658">
                  <c:v>1.1019340625252469E-2</c:v>
                </c:pt>
                <c:pt idx="659">
                  <c:v>6.5166285842215557E-3</c:v>
                </c:pt>
                <c:pt idx="660">
                  <c:v>9.3866590758033379E-3</c:v>
                </c:pt>
                <c:pt idx="661">
                  <c:v>5.5129506466173187E-3</c:v>
                </c:pt>
                <c:pt idx="662">
                  <c:v>1.0444602762249977E-2</c:v>
                </c:pt>
                <c:pt idx="663">
                  <c:v>5.4360679950623972E-3</c:v>
                </c:pt>
                <c:pt idx="664">
                  <c:v>9.4737512824291121E-3</c:v>
                </c:pt>
                <c:pt idx="665">
                  <c:v>2.0467068310347693E-3</c:v>
                </c:pt>
                <c:pt idx="666">
                  <c:v>8.3894862155158827E-3</c:v>
                </c:pt>
                <c:pt idx="667">
                  <c:v>4.8503922290874298E-3</c:v>
                </c:pt>
                <c:pt idx="668">
                  <c:v>7.2365058763751008E-3</c:v>
                </c:pt>
                <c:pt idx="669">
                  <c:v>4.8663182228915842E-3</c:v>
                </c:pt>
                <c:pt idx="670">
                  <c:v>3.5197836618049263E-3</c:v>
                </c:pt>
                <c:pt idx="671">
                  <c:v>7.8361988923738423E-3</c:v>
                </c:pt>
                <c:pt idx="672">
                  <c:v>6.3023477914231282E-3</c:v>
                </c:pt>
                <c:pt idx="673">
                  <c:v>2.7589134071883455E-3</c:v>
                </c:pt>
                <c:pt idx="674">
                  <c:v>7.5570224820940514E-3</c:v>
                </c:pt>
                <c:pt idx="675">
                  <c:v>1.0814310882240382E-3</c:v>
                </c:pt>
                <c:pt idx="676">
                  <c:v>8.0733014193515272E-3</c:v>
                </c:pt>
                <c:pt idx="677">
                  <c:v>1.0636404520565819E-3</c:v>
                </c:pt>
                <c:pt idx="678">
                  <c:v>5.181793143115879E-3</c:v>
                </c:pt>
                <c:pt idx="679">
                  <c:v>8.7595663057893271E-4</c:v>
                </c:pt>
                <c:pt idx="680">
                  <c:v>2.0805928232091996E-3</c:v>
                </c:pt>
                <c:pt idx="681">
                  <c:v>4.0723709300819894E-3</c:v>
                </c:pt>
                <c:pt idx="682">
                  <c:v>-1.3010940635703023E-3</c:v>
                </c:pt>
                <c:pt idx="683">
                  <c:v>5.5354436514934912E-3</c:v>
                </c:pt>
                <c:pt idx="684">
                  <c:v>-1.5320329712427063E-3</c:v>
                </c:pt>
                <c:pt idx="685">
                  <c:v>2.751233749163693E-3</c:v>
                </c:pt>
                <c:pt idx="686">
                  <c:v>2.4198238443579419E-4</c:v>
                </c:pt>
                <c:pt idx="687">
                  <c:v>4.5876829524131718E-3</c:v>
                </c:pt>
                <c:pt idx="688">
                  <c:v>-4.816018643899635E-3</c:v>
                </c:pt>
                <c:pt idx="689">
                  <c:v>5.7980066771420443E-3</c:v>
                </c:pt>
                <c:pt idx="690">
                  <c:v>4.535873554391512E-3</c:v>
                </c:pt>
                <c:pt idx="691">
                  <c:v>-1.1463492216848821E-3</c:v>
                </c:pt>
                <c:pt idx="692">
                  <c:v>3.3221743772593351E-3</c:v>
                </c:pt>
                <c:pt idx="693">
                  <c:v>-9.1428533064466489E-5</c:v>
                </c:pt>
                <c:pt idx="694">
                  <c:v>5.4600491977691455E-3</c:v>
                </c:pt>
                <c:pt idx="695">
                  <c:v>-3.5601594343361172E-3</c:v>
                </c:pt>
                <c:pt idx="696">
                  <c:v>1.3308924452412186E-3</c:v>
                </c:pt>
                <c:pt idx="697">
                  <c:v>-8.7554437182239765E-4</c:v>
                </c:pt>
                <c:pt idx="698">
                  <c:v>3.4347393391956356E-3</c:v>
                </c:pt>
                <c:pt idx="699">
                  <c:v>1.7907538516152217E-3</c:v>
                </c:pt>
                <c:pt idx="700">
                  <c:v>2.0525120809941132E-3</c:v>
                </c:pt>
                <c:pt idx="701">
                  <c:v>2.1719921296231714E-4</c:v>
                </c:pt>
                <c:pt idx="702">
                  <c:v>-2.4461465484729907E-3</c:v>
                </c:pt>
                <c:pt idx="703">
                  <c:v>-8.6103563059566619E-4</c:v>
                </c:pt>
                <c:pt idx="704">
                  <c:v>3.3523875259095243E-3</c:v>
                </c:pt>
                <c:pt idx="705">
                  <c:v>1.0964666235196373E-3</c:v>
                </c:pt>
                <c:pt idx="706">
                  <c:v>-5.2694480270916195E-4</c:v>
                </c:pt>
                <c:pt idx="707">
                  <c:v>3.9909230340901053E-3</c:v>
                </c:pt>
                <c:pt idx="708">
                  <c:v>-1.8421167357364461E-3</c:v>
                </c:pt>
                <c:pt idx="709">
                  <c:v>-1.1969329852993585E-3</c:v>
                </c:pt>
                <c:pt idx="710">
                  <c:v>1.8807273307728969E-3</c:v>
                </c:pt>
                <c:pt idx="711">
                  <c:v>2.2619407845955405E-3</c:v>
                </c:pt>
                <c:pt idx="712">
                  <c:v>-1.3606105882219305E-3</c:v>
                </c:pt>
                <c:pt idx="713">
                  <c:v>-1.0722400410646013E-4</c:v>
                </c:pt>
                <c:pt idx="714">
                  <c:v>4.1297657366693259E-3</c:v>
                </c:pt>
                <c:pt idx="715">
                  <c:v>-6.2968570977849771E-6</c:v>
                </c:pt>
                <c:pt idx="716">
                  <c:v>-8.0792432639998355E-4</c:v>
                </c:pt>
                <c:pt idx="717">
                  <c:v>-2.1252088574988008E-4</c:v>
                </c:pt>
                <c:pt idx="718">
                  <c:v>-5.1267268558637408E-5</c:v>
                </c:pt>
                <c:pt idx="719">
                  <c:v>-4.3275170588185936E-4</c:v>
                </c:pt>
                <c:pt idx="720">
                  <c:v>3.9350086460842601E-3</c:v>
                </c:pt>
                <c:pt idx="721">
                  <c:v>-2.5576963915366173E-3</c:v>
                </c:pt>
                <c:pt idx="722">
                  <c:v>1.8587436903824363E-3</c:v>
                </c:pt>
                <c:pt idx="723">
                  <c:v>2.0779395197747909E-3</c:v>
                </c:pt>
                <c:pt idx="724">
                  <c:v>-6.2954375126303801E-3</c:v>
                </c:pt>
                <c:pt idx="725">
                  <c:v>1.5019915666913803E-3</c:v>
                </c:pt>
                <c:pt idx="726">
                  <c:v>-1.7001375443442789E-3</c:v>
                </c:pt>
                <c:pt idx="727">
                  <c:v>2.9158750373553741E-3</c:v>
                </c:pt>
                <c:pt idx="728">
                  <c:v>-7.9384709836915362E-4</c:v>
                </c:pt>
                <c:pt idx="729">
                  <c:v>2.5509454250665408E-3</c:v>
                </c:pt>
                <c:pt idx="730">
                  <c:v>-1.4199019810900988E-3</c:v>
                </c:pt>
                <c:pt idx="731">
                  <c:v>-1.9834901532656607E-3</c:v>
                </c:pt>
                <c:pt idx="732">
                  <c:v>7.65459751808022E-4</c:v>
                </c:pt>
                <c:pt idx="733">
                  <c:v>4.8966445556242822E-3</c:v>
                </c:pt>
                <c:pt idx="734">
                  <c:v>-2.8623888743231876E-3</c:v>
                </c:pt>
                <c:pt idx="735">
                  <c:v>-1.2653958470503148E-3</c:v>
                </c:pt>
                <c:pt idx="736">
                  <c:v>2.5387847287654973E-3</c:v>
                </c:pt>
                <c:pt idx="737">
                  <c:v>1.3077289613315326E-3</c:v>
                </c:pt>
                <c:pt idx="738">
                  <c:v>-5.3105991620505151E-5</c:v>
                </c:pt>
                <c:pt idx="739">
                  <c:v>3.9567674274860664E-3</c:v>
                </c:pt>
                <c:pt idx="740">
                  <c:v>-8.9764498317069959E-3</c:v>
                </c:pt>
                <c:pt idx="741">
                  <c:v>-3.1040254367990607E-3</c:v>
                </c:pt>
                <c:pt idx="742">
                  <c:v>-7.9731070616869178E-3</c:v>
                </c:pt>
                <c:pt idx="743">
                  <c:v>-6.1672994623862797E-3</c:v>
                </c:pt>
                <c:pt idx="744">
                  <c:v>-1.6412013742458958E-2</c:v>
                </c:pt>
                <c:pt idx="745">
                  <c:v>1.4887484422067634E-2</c:v>
                </c:pt>
                <c:pt idx="746">
                  <c:v>-4.9748332825492271E-2</c:v>
                </c:pt>
                <c:pt idx="747">
                  <c:v>-5.9894154533845764E-2</c:v>
                </c:pt>
                <c:pt idx="748">
                  <c:v>1.2239526236618168E-2</c:v>
                </c:pt>
                <c:pt idx="749">
                  <c:v>2.8499043839538302E-2</c:v>
                </c:pt>
                <c:pt idx="750">
                  <c:v>-1.0564103225659881E-2</c:v>
                </c:pt>
                <c:pt idx="751">
                  <c:v>-7.4286712925028212E-2</c:v>
                </c:pt>
                <c:pt idx="752">
                  <c:v>6.3586194055936948E-2</c:v>
                </c:pt>
                <c:pt idx="753">
                  <c:v>-7.2422672759668863E-2</c:v>
                </c:pt>
                <c:pt idx="754">
                  <c:v>-2.1369011017633215E-2</c:v>
                </c:pt>
                <c:pt idx="755">
                  <c:v>-9.1788262525891468E-3</c:v>
                </c:pt>
                <c:pt idx="756">
                  <c:v>-7.9424707954248441E-2</c:v>
                </c:pt>
                <c:pt idx="757">
                  <c:v>-0.37028180145897693</c:v>
                </c:pt>
                <c:pt idx="758">
                  <c:v>1.1290039515758615E-3</c:v>
                </c:pt>
                <c:pt idx="759">
                  <c:v>1.1954600926501004E-2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C4-4AD5-BCC9-FCC13FFAA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6439120"/>
        <c:axId val="436437480"/>
      </c:scatterChart>
      <c:valAx>
        <c:axId val="43643912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437480"/>
        <c:crosses val="autoZero"/>
        <c:crossBetween val="midCat"/>
      </c:valAx>
      <c:valAx>
        <c:axId val="436437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439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3'!$M$2:$M$4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3'!$E$5:$E$4799</c:f>
              <c:numCache>
                <c:formatCode>General</c:formatCode>
                <c:ptCount val="4795"/>
                <c:pt idx="0">
                  <c:v>299.91668701171898</c:v>
                </c:pt>
                <c:pt idx="1">
                  <c:v>299.92631530761702</c:v>
                </c:pt>
                <c:pt idx="2">
                  <c:v>299.95997619628901</c:v>
                </c:pt>
                <c:pt idx="3">
                  <c:v>299.98692321777298</c:v>
                </c:pt>
                <c:pt idx="4">
                  <c:v>299.949951171875</c:v>
                </c:pt>
                <c:pt idx="5">
                  <c:v>299.86639404296898</c:v>
                </c:pt>
                <c:pt idx="6">
                  <c:v>299.74882507324202</c:v>
                </c:pt>
                <c:pt idx="7">
                  <c:v>299.59176635742199</c:v>
                </c:pt>
                <c:pt idx="8">
                  <c:v>299.38986206054699</c:v>
                </c:pt>
                <c:pt idx="9">
                  <c:v>299.19706726074202</c:v>
                </c:pt>
                <c:pt idx="10">
                  <c:v>298.98683166503901</c:v>
                </c:pt>
                <c:pt idx="11">
                  <c:v>298.71864318847702</c:v>
                </c:pt>
                <c:pt idx="12">
                  <c:v>298.38345336914102</c:v>
                </c:pt>
                <c:pt idx="13">
                  <c:v>298.03234863281199</c:v>
                </c:pt>
                <c:pt idx="14">
                  <c:v>297.65754699707003</c:v>
                </c:pt>
                <c:pt idx="15">
                  <c:v>297.22610473632801</c:v>
                </c:pt>
                <c:pt idx="16">
                  <c:v>296.77178955078102</c:v>
                </c:pt>
                <c:pt idx="17">
                  <c:v>296.33973693847702</c:v>
                </c:pt>
                <c:pt idx="18">
                  <c:v>295.90432739257801</c:v>
                </c:pt>
                <c:pt idx="19">
                  <c:v>295.42300415039102</c:v>
                </c:pt>
                <c:pt idx="20">
                  <c:v>294.95764160156199</c:v>
                </c:pt>
                <c:pt idx="21">
                  <c:v>294.4970703125</c:v>
                </c:pt>
                <c:pt idx="22">
                  <c:v>294.02970886230497</c:v>
                </c:pt>
                <c:pt idx="23">
                  <c:v>293.57423400878901</c:v>
                </c:pt>
                <c:pt idx="24">
                  <c:v>293.12855529785202</c:v>
                </c:pt>
                <c:pt idx="25">
                  <c:v>292.58457946777298</c:v>
                </c:pt>
                <c:pt idx="26">
                  <c:v>291.982177734375</c:v>
                </c:pt>
                <c:pt idx="27">
                  <c:v>291.46470642089798</c:v>
                </c:pt>
                <c:pt idx="28">
                  <c:v>290.97445678710898</c:v>
                </c:pt>
                <c:pt idx="29">
                  <c:v>290.45639038085898</c:v>
                </c:pt>
                <c:pt idx="30">
                  <c:v>289.94505310058599</c:v>
                </c:pt>
                <c:pt idx="31">
                  <c:v>289.44058227539102</c:v>
                </c:pt>
                <c:pt idx="32">
                  <c:v>288.96130371093699</c:v>
                </c:pt>
                <c:pt idx="33">
                  <c:v>288.54808044433599</c:v>
                </c:pt>
                <c:pt idx="34">
                  <c:v>288.11872863769503</c:v>
                </c:pt>
                <c:pt idx="35">
                  <c:v>287.68827819824202</c:v>
                </c:pt>
                <c:pt idx="36">
                  <c:v>287.28871154785202</c:v>
                </c:pt>
                <c:pt idx="37">
                  <c:v>286.86468505859398</c:v>
                </c:pt>
                <c:pt idx="38">
                  <c:v>286.41114807128901</c:v>
                </c:pt>
                <c:pt idx="39">
                  <c:v>285.91822814941401</c:v>
                </c:pt>
                <c:pt idx="40">
                  <c:v>285.38621520996099</c:v>
                </c:pt>
                <c:pt idx="41">
                  <c:v>284.87126159667997</c:v>
                </c:pt>
                <c:pt idx="42">
                  <c:v>284.38453674316401</c:v>
                </c:pt>
                <c:pt idx="43">
                  <c:v>283.86404418945301</c:v>
                </c:pt>
                <c:pt idx="44">
                  <c:v>283.393798828125</c:v>
                </c:pt>
                <c:pt idx="45">
                  <c:v>282.97190856933599</c:v>
                </c:pt>
                <c:pt idx="46">
                  <c:v>282.55097961425798</c:v>
                </c:pt>
                <c:pt idx="47">
                  <c:v>282.12055969238298</c:v>
                </c:pt>
                <c:pt idx="48">
                  <c:v>281.70397949218699</c:v>
                </c:pt>
                <c:pt idx="49">
                  <c:v>281.32035827636702</c:v>
                </c:pt>
                <c:pt idx="50">
                  <c:v>280.97532653808599</c:v>
                </c:pt>
                <c:pt idx="51">
                  <c:v>280.55822753906199</c:v>
                </c:pt>
                <c:pt idx="52">
                  <c:v>280.12028503417997</c:v>
                </c:pt>
                <c:pt idx="53">
                  <c:v>279.73454284667997</c:v>
                </c:pt>
                <c:pt idx="54">
                  <c:v>279.36618041992199</c:v>
                </c:pt>
                <c:pt idx="55">
                  <c:v>278.98243713378901</c:v>
                </c:pt>
                <c:pt idx="56">
                  <c:v>278.59097290039102</c:v>
                </c:pt>
                <c:pt idx="57">
                  <c:v>278.19766235351602</c:v>
                </c:pt>
                <c:pt idx="58">
                  <c:v>277.78147888183599</c:v>
                </c:pt>
                <c:pt idx="59">
                  <c:v>277.36907958984398</c:v>
                </c:pt>
                <c:pt idx="60">
                  <c:v>276.97380065917997</c:v>
                </c:pt>
                <c:pt idx="61">
                  <c:v>276.58078002929699</c:v>
                </c:pt>
                <c:pt idx="62">
                  <c:v>276.17897033691401</c:v>
                </c:pt>
                <c:pt idx="63">
                  <c:v>275.77044677734398</c:v>
                </c:pt>
                <c:pt idx="64">
                  <c:v>275.38041687011702</c:v>
                </c:pt>
                <c:pt idx="65">
                  <c:v>274.97392272949202</c:v>
                </c:pt>
                <c:pt idx="66">
                  <c:v>274.54225158691401</c:v>
                </c:pt>
                <c:pt idx="67">
                  <c:v>274.09533691406199</c:v>
                </c:pt>
                <c:pt idx="68">
                  <c:v>273.67955017089798</c:v>
                </c:pt>
                <c:pt idx="69">
                  <c:v>273.27226257324202</c:v>
                </c:pt>
                <c:pt idx="70">
                  <c:v>272.85343933105497</c:v>
                </c:pt>
                <c:pt idx="71">
                  <c:v>272.42317199707003</c:v>
                </c:pt>
                <c:pt idx="72">
                  <c:v>272.06724548339798</c:v>
                </c:pt>
                <c:pt idx="73">
                  <c:v>271.66981506347702</c:v>
                </c:pt>
                <c:pt idx="74">
                  <c:v>271.26387023925798</c:v>
                </c:pt>
                <c:pt idx="75">
                  <c:v>270.84477233886702</c:v>
                </c:pt>
                <c:pt idx="76">
                  <c:v>270.43843078613298</c:v>
                </c:pt>
                <c:pt idx="77">
                  <c:v>270.01530456542997</c:v>
                </c:pt>
                <c:pt idx="78">
                  <c:v>269.58270263671898</c:v>
                </c:pt>
                <c:pt idx="79">
                  <c:v>269.17523193359398</c:v>
                </c:pt>
                <c:pt idx="80">
                  <c:v>268.77903747558599</c:v>
                </c:pt>
                <c:pt idx="81">
                  <c:v>268.38101196289102</c:v>
                </c:pt>
                <c:pt idx="82">
                  <c:v>267.96090698242199</c:v>
                </c:pt>
                <c:pt idx="83">
                  <c:v>267.5498046875</c:v>
                </c:pt>
                <c:pt idx="84">
                  <c:v>267.13633728027298</c:v>
                </c:pt>
                <c:pt idx="85">
                  <c:v>266.71879577636702</c:v>
                </c:pt>
                <c:pt idx="86">
                  <c:v>266.29664611816401</c:v>
                </c:pt>
                <c:pt idx="87">
                  <c:v>265.86862182617199</c:v>
                </c:pt>
                <c:pt idx="88">
                  <c:v>265.45123291015602</c:v>
                </c:pt>
                <c:pt idx="89">
                  <c:v>265.05963134765602</c:v>
                </c:pt>
                <c:pt idx="90">
                  <c:v>264.66072082519503</c:v>
                </c:pt>
                <c:pt idx="91">
                  <c:v>264.28599548339798</c:v>
                </c:pt>
                <c:pt idx="92">
                  <c:v>263.85931396484398</c:v>
                </c:pt>
                <c:pt idx="93">
                  <c:v>263.42422485351602</c:v>
                </c:pt>
                <c:pt idx="94">
                  <c:v>263.01605224609398</c:v>
                </c:pt>
                <c:pt idx="95">
                  <c:v>262.58810424804699</c:v>
                </c:pt>
                <c:pt idx="96">
                  <c:v>262.16207885742199</c:v>
                </c:pt>
                <c:pt idx="97">
                  <c:v>261.72715759277298</c:v>
                </c:pt>
                <c:pt idx="98">
                  <c:v>261.29637145996099</c:v>
                </c:pt>
                <c:pt idx="99">
                  <c:v>260.84721374511702</c:v>
                </c:pt>
                <c:pt idx="100">
                  <c:v>260.41661071777298</c:v>
                </c:pt>
                <c:pt idx="101">
                  <c:v>260.02471923828102</c:v>
                </c:pt>
                <c:pt idx="102">
                  <c:v>259.61015319824202</c:v>
                </c:pt>
                <c:pt idx="103">
                  <c:v>259.19342041015602</c:v>
                </c:pt>
                <c:pt idx="104">
                  <c:v>258.80107116699202</c:v>
                </c:pt>
                <c:pt idx="105">
                  <c:v>258.37489318847702</c:v>
                </c:pt>
                <c:pt idx="106">
                  <c:v>257.96600341796898</c:v>
                </c:pt>
                <c:pt idx="107">
                  <c:v>257.55870056152298</c:v>
                </c:pt>
                <c:pt idx="108">
                  <c:v>257.12754821777298</c:v>
                </c:pt>
                <c:pt idx="109">
                  <c:v>256.68864440917997</c:v>
                </c:pt>
                <c:pt idx="110">
                  <c:v>256.27008056640602</c:v>
                </c:pt>
                <c:pt idx="111">
                  <c:v>255.877494812012</c:v>
                </c:pt>
                <c:pt idx="112">
                  <c:v>255.48738861083999</c:v>
                </c:pt>
                <c:pt idx="113">
                  <c:v>255.059928894043</c:v>
                </c:pt>
                <c:pt idx="114">
                  <c:v>254.645805358887</c:v>
                </c:pt>
                <c:pt idx="115">
                  <c:v>254.227088928223</c:v>
                </c:pt>
                <c:pt idx="116">
                  <c:v>253.81118011474601</c:v>
                </c:pt>
                <c:pt idx="117">
                  <c:v>253.41275024414099</c:v>
                </c:pt>
                <c:pt idx="118">
                  <c:v>253.02458190918</c:v>
                </c:pt>
                <c:pt idx="119">
                  <c:v>252.62418365478501</c:v>
                </c:pt>
                <c:pt idx="120">
                  <c:v>252.20970916748001</c:v>
                </c:pt>
                <c:pt idx="121">
                  <c:v>251.78481292724601</c:v>
                </c:pt>
                <c:pt idx="122">
                  <c:v>251.33567047119101</c:v>
                </c:pt>
                <c:pt idx="123">
                  <c:v>250.89447021484401</c:v>
                </c:pt>
                <c:pt idx="124">
                  <c:v>250.492149353027</c:v>
                </c:pt>
                <c:pt idx="125">
                  <c:v>250.06262207031301</c:v>
                </c:pt>
                <c:pt idx="126">
                  <c:v>249.63238525390599</c:v>
                </c:pt>
                <c:pt idx="127">
                  <c:v>249.20302581787101</c:v>
                </c:pt>
                <c:pt idx="128">
                  <c:v>248.802787780762</c:v>
                </c:pt>
                <c:pt idx="129">
                  <c:v>248.37652587890599</c:v>
                </c:pt>
                <c:pt idx="130">
                  <c:v>247.93422698974601</c:v>
                </c:pt>
                <c:pt idx="131">
                  <c:v>247.56707000732399</c:v>
                </c:pt>
                <c:pt idx="132">
                  <c:v>247.15781402587899</c:v>
                </c:pt>
                <c:pt idx="133">
                  <c:v>246.78359985351599</c:v>
                </c:pt>
                <c:pt idx="134">
                  <c:v>246.36179351806601</c:v>
                </c:pt>
                <c:pt idx="135">
                  <c:v>245.944465637207</c:v>
                </c:pt>
                <c:pt idx="136">
                  <c:v>245.547904968262</c:v>
                </c:pt>
                <c:pt idx="137">
                  <c:v>245.14677429199199</c:v>
                </c:pt>
                <c:pt idx="138">
                  <c:v>244.68537902832</c:v>
                </c:pt>
                <c:pt idx="139">
                  <c:v>244.22467803955101</c:v>
                </c:pt>
                <c:pt idx="140">
                  <c:v>243.820747375488</c:v>
                </c:pt>
                <c:pt idx="141">
                  <c:v>243.40074157714801</c:v>
                </c:pt>
                <c:pt idx="142">
                  <c:v>242.98043823242199</c:v>
                </c:pt>
                <c:pt idx="143">
                  <c:v>242.59602355957</c:v>
                </c:pt>
                <c:pt idx="144">
                  <c:v>242.19338226318399</c:v>
                </c:pt>
                <c:pt idx="145">
                  <c:v>241.783317565918</c:v>
                </c:pt>
                <c:pt idx="146">
                  <c:v>241.34471130371099</c:v>
                </c:pt>
                <c:pt idx="147">
                  <c:v>240.91869354248001</c:v>
                </c:pt>
                <c:pt idx="148">
                  <c:v>240.49959564208999</c:v>
                </c:pt>
                <c:pt idx="149">
                  <c:v>240.08186340332</c:v>
                </c:pt>
                <c:pt idx="150">
                  <c:v>239.64232635498001</c:v>
                </c:pt>
                <c:pt idx="151">
                  <c:v>239.26591491699199</c:v>
                </c:pt>
                <c:pt idx="152">
                  <c:v>238.837272644043</c:v>
                </c:pt>
                <c:pt idx="153">
                  <c:v>238.43090057373001</c:v>
                </c:pt>
                <c:pt idx="154">
                  <c:v>238.03383636474601</c:v>
                </c:pt>
                <c:pt idx="155">
                  <c:v>237.627159118652</c:v>
                </c:pt>
                <c:pt idx="156">
                  <c:v>237.212593078613</c:v>
                </c:pt>
                <c:pt idx="157">
                  <c:v>236.80735015869101</c:v>
                </c:pt>
                <c:pt idx="158">
                  <c:v>236.38323211669899</c:v>
                </c:pt>
                <c:pt idx="159">
                  <c:v>235.95980072021499</c:v>
                </c:pt>
                <c:pt idx="160">
                  <c:v>235.531303405762</c:v>
                </c:pt>
                <c:pt idx="161">
                  <c:v>235.10129547119101</c:v>
                </c:pt>
                <c:pt idx="162">
                  <c:v>234.67597961425801</c:v>
                </c:pt>
                <c:pt idx="163">
                  <c:v>234.24661254882801</c:v>
                </c:pt>
                <c:pt idx="164">
                  <c:v>233.822883605957</c:v>
                </c:pt>
                <c:pt idx="165">
                  <c:v>233.38922119140599</c:v>
                </c:pt>
                <c:pt idx="166">
                  <c:v>232.97673034668</c:v>
                </c:pt>
                <c:pt idx="167">
                  <c:v>232.58461761474601</c:v>
                </c:pt>
                <c:pt idx="168">
                  <c:v>232.197624206543</c:v>
                </c:pt>
                <c:pt idx="169">
                  <c:v>231.75992584228501</c:v>
                </c:pt>
                <c:pt idx="170">
                  <c:v>231.34651947021499</c:v>
                </c:pt>
                <c:pt idx="171">
                  <c:v>230.89483642578099</c:v>
                </c:pt>
                <c:pt idx="172">
                  <c:v>230.48303222656199</c:v>
                </c:pt>
                <c:pt idx="173">
                  <c:v>230.08384704589801</c:v>
                </c:pt>
                <c:pt idx="174">
                  <c:v>229.68055725097699</c:v>
                </c:pt>
                <c:pt idx="175">
                  <c:v>229.27229309082</c:v>
                </c:pt>
                <c:pt idx="176">
                  <c:v>228.84668731689499</c:v>
                </c:pt>
                <c:pt idx="177">
                  <c:v>228.43409729003901</c:v>
                </c:pt>
                <c:pt idx="178">
                  <c:v>228.00636291503901</c:v>
                </c:pt>
                <c:pt idx="179">
                  <c:v>227.58367156982399</c:v>
                </c:pt>
                <c:pt idx="180">
                  <c:v>227.167427062988</c:v>
                </c:pt>
                <c:pt idx="181">
                  <c:v>226.73902130126999</c:v>
                </c:pt>
                <c:pt idx="182">
                  <c:v>226.32186126708999</c:v>
                </c:pt>
                <c:pt idx="183">
                  <c:v>225.88159942626999</c:v>
                </c:pt>
                <c:pt idx="184">
                  <c:v>225.46975708007801</c:v>
                </c:pt>
                <c:pt idx="185">
                  <c:v>225.03768920898401</c:v>
                </c:pt>
                <c:pt idx="186">
                  <c:v>224.61768341064499</c:v>
                </c:pt>
                <c:pt idx="187">
                  <c:v>224.19770812988301</c:v>
                </c:pt>
                <c:pt idx="188">
                  <c:v>223.738166809082</c:v>
                </c:pt>
                <c:pt idx="189">
                  <c:v>223.34938812255899</c:v>
                </c:pt>
                <c:pt idx="190">
                  <c:v>222.94271850585901</c:v>
                </c:pt>
                <c:pt idx="191">
                  <c:v>222.57639312744101</c:v>
                </c:pt>
                <c:pt idx="192">
                  <c:v>222.18589782714801</c:v>
                </c:pt>
                <c:pt idx="193">
                  <c:v>221.77767944335901</c:v>
                </c:pt>
                <c:pt idx="194">
                  <c:v>221.35733032226599</c:v>
                </c:pt>
                <c:pt idx="195">
                  <c:v>220.91781616210901</c:v>
                </c:pt>
                <c:pt idx="196">
                  <c:v>220.47189331054699</c:v>
                </c:pt>
                <c:pt idx="197">
                  <c:v>220.04135131835901</c:v>
                </c:pt>
                <c:pt idx="198">
                  <c:v>219.644004821777</c:v>
                </c:pt>
                <c:pt idx="199">
                  <c:v>219.22708129882801</c:v>
                </c:pt>
                <c:pt idx="200">
                  <c:v>218.82738494873001</c:v>
                </c:pt>
                <c:pt idx="201">
                  <c:v>218.41876983642601</c:v>
                </c:pt>
                <c:pt idx="202">
                  <c:v>217.96583557128901</c:v>
                </c:pt>
                <c:pt idx="203">
                  <c:v>217.50545501708999</c:v>
                </c:pt>
                <c:pt idx="204">
                  <c:v>217.08046722412101</c:v>
                </c:pt>
                <c:pt idx="205">
                  <c:v>216.67644500732399</c:v>
                </c:pt>
                <c:pt idx="206">
                  <c:v>216.29617309570301</c:v>
                </c:pt>
                <c:pt idx="207">
                  <c:v>215.92274475097699</c:v>
                </c:pt>
                <c:pt idx="208">
                  <c:v>215.520210266113</c:v>
                </c:pt>
                <c:pt idx="209">
                  <c:v>215.14945983886699</c:v>
                </c:pt>
                <c:pt idx="210">
                  <c:v>214.75113677978501</c:v>
                </c:pt>
                <c:pt idx="211">
                  <c:v>214.37718963623001</c:v>
                </c:pt>
                <c:pt idx="212">
                  <c:v>213.96515655517601</c:v>
                </c:pt>
                <c:pt idx="213">
                  <c:v>213.53794097900399</c:v>
                </c:pt>
                <c:pt idx="214">
                  <c:v>213.09654235839801</c:v>
                </c:pt>
                <c:pt idx="215">
                  <c:v>212.666015625</c:v>
                </c:pt>
                <c:pt idx="216">
                  <c:v>212.23847961425801</c:v>
                </c:pt>
                <c:pt idx="217">
                  <c:v>211.82614898681601</c:v>
                </c:pt>
                <c:pt idx="218">
                  <c:v>211.39083862304699</c:v>
                </c:pt>
                <c:pt idx="219">
                  <c:v>210.977745056152</c:v>
                </c:pt>
                <c:pt idx="220">
                  <c:v>210.55517578125</c:v>
                </c:pt>
                <c:pt idx="221">
                  <c:v>210.15235900878901</c:v>
                </c:pt>
                <c:pt idx="222">
                  <c:v>209.74266815185501</c:v>
                </c:pt>
                <c:pt idx="223">
                  <c:v>209.32297515869101</c:v>
                </c:pt>
                <c:pt idx="224">
                  <c:v>208.90707397460901</c:v>
                </c:pt>
                <c:pt idx="225">
                  <c:v>208.49884796142601</c:v>
                </c:pt>
                <c:pt idx="226">
                  <c:v>208.046104431152</c:v>
                </c:pt>
                <c:pt idx="227">
                  <c:v>207.61939239501999</c:v>
                </c:pt>
                <c:pt idx="228">
                  <c:v>207.21222686767601</c:v>
                </c:pt>
                <c:pt idx="229">
                  <c:v>206.82098388671901</c:v>
                </c:pt>
                <c:pt idx="230">
                  <c:v>206.37680816650399</c:v>
                </c:pt>
                <c:pt idx="231">
                  <c:v>205.99332427978501</c:v>
                </c:pt>
                <c:pt idx="232">
                  <c:v>205.58235168457</c:v>
                </c:pt>
                <c:pt idx="233">
                  <c:v>205.15225219726599</c:v>
                </c:pt>
                <c:pt idx="234">
                  <c:v>204.716117858887</c:v>
                </c:pt>
                <c:pt idx="235">
                  <c:v>204.29669952392601</c:v>
                </c:pt>
                <c:pt idx="236">
                  <c:v>203.882888793945</c:v>
                </c:pt>
                <c:pt idx="237">
                  <c:v>203.467643737793</c:v>
                </c:pt>
                <c:pt idx="238">
                  <c:v>203.063362121582</c:v>
                </c:pt>
                <c:pt idx="239">
                  <c:v>202.66683959960901</c:v>
                </c:pt>
                <c:pt idx="240">
                  <c:v>202.25609588623001</c:v>
                </c:pt>
                <c:pt idx="241">
                  <c:v>201.82685852050801</c:v>
                </c:pt>
                <c:pt idx="242">
                  <c:v>201.42904663085901</c:v>
                </c:pt>
                <c:pt idx="243">
                  <c:v>201.01383972168</c:v>
                </c:pt>
                <c:pt idx="244">
                  <c:v>200.58657073974601</c:v>
                </c:pt>
                <c:pt idx="245">
                  <c:v>200.16856384277301</c:v>
                </c:pt>
                <c:pt idx="246">
                  <c:v>199.734786987305</c:v>
                </c:pt>
                <c:pt idx="247">
                  <c:v>199.31224822998001</c:v>
                </c:pt>
                <c:pt idx="248">
                  <c:v>198.88738250732399</c:v>
                </c:pt>
                <c:pt idx="249">
                  <c:v>198.47392272949199</c:v>
                </c:pt>
                <c:pt idx="250">
                  <c:v>198.06532287597699</c:v>
                </c:pt>
                <c:pt idx="251">
                  <c:v>197.67726135253901</c:v>
                </c:pt>
                <c:pt idx="252">
                  <c:v>197.31446075439499</c:v>
                </c:pt>
                <c:pt idx="253">
                  <c:v>196.87362670898401</c:v>
                </c:pt>
                <c:pt idx="254">
                  <c:v>196.41883850097699</c:v>
                </c:pt>
                <c:pt idx="255">
                  <c:v>195.98512268066401</c:v>
                </c:pt>
                <c:pt idx="256">
                  <c:v>195.577934265137</c:v>
                </c:pt>
                <c:pt idx="257">
                  <c:v>195.17756652832</c:v>
                </c:pt>
                <c:pt idx="258">
                  <c:v>194.755073547363</c:v>
                </c:pt>
                <c:pt idx="259">
                  <c:v>194.33815765380899</c:v>
                </c:pt>
                <c:pt idx="260">
                  <c:v>193.91904449462899</c:v>
                </c:pt>
                <c:pt idx="261">
                  <c:v>193.48361206054699</c:v>
                </c:pt>
                <c:pt idx="262">
                  <c:v>193.07807922363301</c:v>
                </c:pt>
                <c:pt idx="263">
                  <c:v>192.671836853027</c:v>
                </c:pt>
                <c:pt idx="264">
                  <c:v>192.26731872558599</c:v>
                </c:pt>
                <c:pt idx="265">
                  <c:v>191.861030578613</c:v>
                </c:pt>
                <c:pt idx="266">
                  <c:v>191.41999053955101</c:v>
                </c:pt>
                <c:pt idx="267">
                  <c:v>190.94766235351599</c:v>
                </c:pt>
                <c:pt idx="268">
                  <c:v>190.52931976318399</c:v>
                </c:pt>
                <c:pt idx="269">
                  <c:v>190.105995178223</c:v>
                </c:pt>
                <c:pt idx="270">
                  <c:v>189.66241455078099</c:v>
                </c:pt>
                <c:pt idx="271">
                  <c:v>189.23664093017601</c:v>
                </c:pt>
                <c:pt idx="272">
                  <c:v>188.860275268555</c:v>
                </c:pt>
                <c:pt idx="273">
                  <c:v>188.51014709472699</c:v>
                </c:pt>
                <c:pt idx="274">
                  <c:v>188.10136413574199</c:v>
                </c:pt>
                <c:pt idx="275">
                  <c:v>187.668403625488</c:v>
                </c:pt>
                <c:pt idx="276">
                  <c:v>187.236122131348</c:v>
                </c:pt>
                <c:pt idx="277">
                  <c:v>186.821662902832</c:v>
                </c:pt>
                <c:pt idx="278">
                  <c:v>186.42034149169899</c:v>
                </c:pt>
                <c:pt idx="279">
                  <c:v>186.02729797363301</c:v>
                </c:pt>
                <c:pt idx="280">
                  <c:v>185.609657287598</c:v>
                </c:pt>
                <c:pt idx="281">
                  <c:v>185.168327331543</c:v>
                </c:pt>
                <c:pt idx="282">
                  <c:v>184.71498870849601</c:v>
                </c:pt>
                <c:pt idx="283">
                  <c:v>184.29554748535199</c:v>
                </c:pt>
                <c:pt idx="284">
                  <c:v>183.88681030273401</c:v>
                </c:pt>
                <c:pt idx="285">
                  <c:v>183.47822570800801</c:v>
                </c:pt>
                <c:pt idx="286">
                  <c:v>183.06378936767601</c:v>
                </c:pt>
                <c:pt idx="287">
                  <c:v>182.65916442871099</c:v>
                </c:pt>
                <c:pt idx="288">
                  <c:v>182.24720764160199</c:v>
                </c:pt>
                <c:pt idx="289">
                  <c:v>181.82176971435501</c:v>
                </c:pt>
                <c:pt idx="290">
                  <c:v>181.39439392089801</c:v>
                </c:pt>
                <c:pt idx="291">
                  <c:v>180.95440673828099</c:v>
                </c:pt>
                <c:pt idx="292">
                  <c:v>180.51578521728501</c:v>
                </c:pt>
                <c:pt idx="293">
                  <c:v>180.14530944824199</c:v>
                </c:pt>
                <c:pt idx="294">
                  <c:v>179.77036285400399</c:v>
                </c:pt>
                <c:pt idx="295">
                  <c:v>179.36603546142601</c:v>
                </c:pt>
                <c:pt idx="296">
                  <c:v>178.95591735839801</c:v>
                </c:pt>
                <c:pt idx="297">
                  <c:v>178.55500030517601</c:v>
                </c:pt>
                <c:pt idx="298">
                  <c:v>178.12624359130899</c:v>
                </c:pt>
                <c:pt idx="299">
                  <c:v>177.671424865723</c:v>
                </c:pt>
                <c:pt idx="300">
                  <c:v>177.24381256103501</c:v>
                </c:pt>
                <c:pt idx="301">
                  <c:v>176.83048248291001</c:v>
                </c:pt>
                <c:pt idx="302">
                  <c:v>176.43311309814499</c:v>
                </c:pt>
                <c:pt idx="303">
                  <c:v>176.029411315918</c:v>
                </c:pt>
                <c:pt idx="304">
                  <c:v>175.59790802001999</c:v>
                </c:pt>
                <c:pt idx="305">
                  <c:v>175.17575073242199</c:v>
                </c:pt>
                <c:pt idx="306">
                  <c:v>174.76234436035199</c:v>
                </c:pt>
                <c:pt idx="307">
                  <c:v>174.34934997558599</c:v>
                </c:pt>
                <c:pt idx="308">
                  <c:v>173.92205810546901</c:v>
                </c:pt>
                <c:pt idx="309">
                  <c:v>173.48015594482399</c:v>
                </c:pt>
                <c:pt idx="310">
                  <c:v>173.07325744628901</c:v>
                </c:pt>
                <c:pt idx="311">
                  <c:v>172.64137268066401</c:v>
                </c:pt>
                <c:pt idx="312">
                  <c:v>172.206901550293</c:v>
                </c:pt>
                <c:pt idx="313">
                  <c:v>171.825798034668</c:v>
                </c:pt>
                <c:pt idx="314">
                  <c:v>171.43027496337899</c:v>
                </c:pt>
                <c:pt idx="315">
                  <c:v>171.004829406738</c:v>
                </c:pt>
                <c:pt idx="316">
                  <c:v>170.61486816406199</c:v>
                </c:pt>
                <c:pt idx="317">
                  <c:v>170.211235046387</c:v>
                </c:pt>
                <c:pt idx="318">
                  <c:v>169.76911163330101</c:v>
                </c:pt>
                <c:pt idx="319">
                  <c:v>169.33251953125</c:v>
                </c:pt>
                <c:pt idx="320">
                  <c:v>168.91726684570301</c:v>
                </c:pt>
                <c:pt idx="321">
                  <c:v>168.48300933837899</c:v>
                </c:pt>
                <c:pt idx="322">
                  <c:v>168.05738067626999</c:v>
                </c:pt>
                <c:pt idx="323">
                  <c:v>167.66889953613301</c:v>
                </c:pt>
                <c:pt idx="324">
                  <c:v>167.262001037598</c:v>
                </c:pt>
                <c:pt idx="325">
                  <c:v>166.84170532226599</c:v>
                </c:pt>
                <c:pt idx="326">
                  <c:v>166.40428924560501</c:v>
                </c:pt>
                <c:pt idx="327">
                  <c:v>165.99520111083999</c:v>
                </c:pt>
                <c:pt idx="328">
                  <c:v>165.59360504150399</c:v>
                </c:pt>
                <c:pt idx="329">
                  <c:v>165.19319152832</c:v>
                </c:pt>
                <c:pt idx="330">
                  <c:v>164.762748718262</c:v>
                </c:pt>
                <c:pt idx="331">
                  <c:v>164.333625793457</c:v>
                </c:pt>
                <c:pt idx="332">
                  <c:v>163.900260925293</c:v>
                </c:pt>
                <c:pt idx="333">
                  <c:v>163.46990203857399</c:v>
                </c:pt>
                <c:pt idx="334">
                  <c:v>163.08790588378901</c:v>
                </c:pt>
                <c:pt idx="335">
                  <c:v>162.67816162109401</c:v>
                </c:pt>
                <c:pt idx="336">
                  <c:v>162.28106689453099</c:v>
                </c:pt>
                <c:pt idx="337">
                  <c:v>161.85066986083999</c:v>
                </c:pt>
                <c:pt idx="338">
                  <c:v>161.42861938476599</c:v>
                </c:pt>
                <c:pt idx="339">
                  <c:v>161.04062652587899</c:v>
                </c:pt>
                <c:pt idx="340">
                  <c:v>160.634391784668</c:v>
                </c:pt>
                <c:pt idx="341">
                  <c:v>160.20672607421901</c:v>
                </c:pt>
                <c:pt idx="342">
                  <c:v>159.75503540039099</c:v>
                </c:pt>
                <c:pt idx="343">
                  <c:v>159.29559326171901</c:v>
                </c:pt>
                <c:pt idx="344">
                  <c:v>158.87770080566401</c:v>
                </c:pt>
                <c:pt idx="345">
                  <c:v>158.45298004150399</c:v>
                </c:pt>
                <c:pt idx="346">
                  <c:v>158.01242828369101</c:v>
                </c:pt>
                <c:pt idx="347">
                  <c:v>157.58701324462899</c:v>
                </c:pt>
                <c:pt idx="348">
                  <c:v>157.202201843262</c:v>
                </c:pt>
                <c:pt idx="349">
                  <c:v>156.82991027832</c:v>
                </c:pt>
                <c:pt idx="350">
                  <c:v>156.42478179931601</c:v>
                </c:pt>
                <c:pt idx="351">
                  <c:v>156.01332855224601</c:v>
                </c:pt>
                <c:pt idx="352">
                  <c:v>155.597846984863</c:v>
                </c:pt>
                <c:pt idx="353">
                  <c:v>155.162239074707</c:v>
                </c:pt>
                <c:pt idx="354">
                  <c:v>154.72099304199199</c:v>
                </c:pt>
                <c:pt idx="355">
                  <c:v>154.28280639648401</c:v>
                </c:pt>
                <c:pt idx="356">
                  <c:v>153.90574645996099</c:v>
                </c:pt>
                <c:pt idx="357">
                  <c:v>153.52906036376999</c:v>
                </c:pt>
                <c:pt idx="358">
                  <c:v>153.09088897705101</c:v>
                </c:pt>
                <c:pt idx="359">
                  <c:v>152.66409301757801</c:v>
                </c:pt>
                <c:pt idx="360">
                  <c:v>152.259071350098</c:v>
                </c:pt>
                <c:pt idx="361">
                  <c:v>151.85231781005899</c:v>
                </c:pt>
                <c:pt idx="362">
                  <c:v>151.46665954589801</c:v>
                </c:pt>
                <c:pt idx="363">
                  <c:v>151.09362792968699</c:v>
                </c:pt>
                <c:pt idx="364">
                  <c:v>150.809700012207</c:v>
                </c:pt>
                <c:pt idx="365">
                  <c:v>150.62419128418</c:v>
                </c:pt>
                <c:pt idx="366">
                  <c:v>150.492958068848</c:v>
                </c:pt>
                <c:pt idx="367">
                  <c:v>150.39903259277301</c:v>
                </c:pt>
                <c:pt idx="368">
                  <c:v>150.32450866699199</c:v>
                </c:pt>
                <c:pt idx="369">
                  <c:v>150.26121520996099</c:v>
                </c:pt>
                <c:pt idx="370">
                  <c:v>150.20880126953099</c:v>
                </c:pt>
                <c:pt idx="371">
                  <c:v>150.16523742675801</c:v>
                </c:pt>
                <c:pt idx="372">
                  <c:v>150.12873840332</c:v>
                </c:pt>
                <c:pt idx="373">
                  <c:v>150.09826660156199</c:v>
                </c:pt>
                <c:pt idx="374">
                  <c:v>150.07455444335901</c:v>
                </c:pt>
                <c:pt idx="375">
                  <c:v>150.05567932128901</c:v>
                </c:pt>
                <c:pt idx="376">
                  <c:v>150.04128265380899</c:v>
                </c:pt>
                <c:pt idx="377">
                  <c:v>150.031379699707</c:v>
                </c:pt>
                <c:pt idx="378">
                  <c:v>150.017707824707</c:v>
                </c:pt>
                <c:pt idx="379">
                  <c:v>150.021560668945</c:v>
                </c:pt>
                <c:pt idx="380">
                  <c:v>150.07572937011699</c:v>
                </c:pt>
                <c:pt idx="381">
                  <c:v>150.214897155762</c:v>
                </c:pt>
                <c:pt idx="382">
                  <c:v>150.43544006347699</c:v>
                </c:pt>
                <c:pt idx="383">
                  <c:v>150.75022125244101</c:v>
                </c:pt>
                <c:pt idx="384">
                  <c:v>151.082328796387</c:v>
                </c:pt>
                <c:pt idx="385">
                  <c:v>151.447807312012</c:v>
                </c:pt>
                <c:pt idx="386">
                  <c:v>151.83621215820301</c:v>
                </c:pt>
                <c:pt idx="387">
                  <c:v>152.23974609375</c:v>
                </c:pt>
                <c:pt idx="388">
                  <c:v>152.629318237305</c:v>
                </c:pt>
                <c:pt idx="389">
                  <c:v>153.03236389160199</c:v>
                </c:pt>
                <c:pt idx="390">
                  <c:v>153.47316741943399</c:v>
                </c:pt>
                <c:pt idx="391">
                  <c:v>153.91530609130899</c:v>
                </c:pt>
                <c:pt idx="392">
                  <c:v>154.374458312988</c:v>
                </c:pt>
                <c:pt idx="393">
                  <c:v>154.815620422363</c:v>
                </c:pt>
                <c:pt idx="394">
                  <c:v>155.21875</c:v>
                </c:pt>
                <c:pt idx="395">
                  <c:v>155.617599487305</c:v>
                </c:pt>
                <c:pt idx="396">
                  <c:v>156.047569274902</c:v>
                </c:pt>
                <c:pt idx="397">
                  <c:v>156.42475891113301</c:v>
                </c:pt>
                <c:pt idx="398">
                  <c:v>156.83756256103501</c:v>
                </c:pt>
                <c:pt idx="399">
                  <c:v>157.271919250488</c:v>
                </c:pt>
                <c:pt idx="400">
                  <c:v>157.72873687744101</c:v>
                </c:pt>
                <c:pt idx="401">
                  <c:v>158.17288208007801</c:v>
                </c:pt>
                <c:pt idx="402">
                  <c:v>158.58226013183599</c:v>
                </c:pt>
                <c:pt idx="403">
                  <c:v>159.015739440918</c:v>
                </c:pt>
                <c:pt idx="404">
                  <c:v>159.44962310791001</c:v>
                </c:pt>
                <c:pt idx="405">
                  <c:v>159.82814025878901</c:v>
                </c:pt>
                <c:pt idx="406">
                  <c:v>160.24811553955101</c:v>
                </c:pt>
                <c:pt idx="407">
                  <c:v>160.697563171387</c:v>
                </c:pt>
                <c:pt idx="408">
                  <c:v>161.10267639160199</c:v>
                </c:pt>
                <c:pt idx="409">
                  <c:v>161.515434265137</c:v>
                </c:pt>
                <c:pt idx="410">
                  <c:v>161.94369506835901</c:v>
                </c:pt>
                <c:pt idx="411">
                  <c:v>162.37007141113301</c:v>
                </c:pt>
                <c:pt idx="412">
                  <c:v>162.769287109375</c:v>
                </c:pt>
                <c:pt idx="413">
                  <c:v>163.19882202148401</c:v>
                </c:pt>
                <c:pt idx="414">
                  <c:v>163.62194824218699</c:v>
                </c:pt>
                <c:pt idx="415">
                  <c:v>164.04315185546901</c:v>
                </c:pt>
                <c:pt idx="416">
                  <c:v>164.39972686767601</c:v>
                </c:pt>
                <c:pt idx="417">
                  <c:v>164.80931091308599</c:v>
                </c:pt>
                <c:pt idx="418">
                  <c:v>165.23561859130899</c:v>
                </c:pt>
                <c:pt idx="419">
                  <c:v>165.65411376953099</c:v>
                </c:pt>
                <c:pt idx="420">
                  <c:v>166.06532287597699</c:v>
                </c:pt>
                <c:pt idx="421">
                  <c:v>166.4716796875</c:v>
                </c:pt>
                <c:pt idx="422">
                  <c:v>166.87155151367199</c:v>
                </c:pt>
                <c:pt idx="423">
                  <c:v>167.28598785400399</c:v>
                </c:pt>
                <c:pt idx="424">
                  <c:v>167.70192718505899</c:v>
                </c:pt>
                <c:pt idx="425">
                  <c:v>168.08604431152301</c:v>
                </c:pt>
                <c:pt idx="426">
                  <c:v>168.478462219238</c:v>
                </c:pt>
                <c:pt idx="427">
                  <c:v>168.89681243896499</c:v>
                </c:pt>
                <c:pt idx="428">
                  <c:v>169.29891204833999</c:v>
                </c:pt>
                <c:pt idx="429">
                  <c:v>169.69886779785199</c:v>
                </c:pt>
                <c:pt idx="430">
                  <c:v>170.10105895996099</c:v>
                </c:pt>
                <c:pt idx="431">
                  <c:v>170.51362609863301</c:v>
                </c:pt>
                <c:pt idx="432">
                  <c:v>170.93032073974601</c:v>
                </c:pt>
                <c:pt idx="433">
                  <c:v>171.36048889160199</c:v>
                </c:pt>
                <c:pt idx="434">
                  <c:v>171.79899597168</c:v>
                </c:pt>
                <c:pt idx="435">
                  <c:v>172.22804260253901</c:v>
                </c:pt>
                <c:pt idx="436">
                  <c:v>172.599662780762</c:v>
                </c:pt>
                <c:pt idx="437">
                  <c:v>172.99520111083999</c:v>
                </c:pt>
                <c:pt idx="438">
                  <c:v>173.368408203125</c:v>
                </c:pt>
                <c:pt idx="439">
                  <c:v>173.82156372070301</c:v>
                </c:pt>
                <c:pt idx="440">
                  <c:v>174.245475769043</c:v>
                </c:pt>
                <c:pt idx="441">
                  <c:v>174.64673614501999</c:v>
                </c:pt>
                <c:pt idx="442">
                  <c:v>175.049674987793</c:v>
                </c:pt>
                <c:pt idx="443">
                  <c:v>175.47039794921901</c:v>
                </c:pt>
                <c:pt idx="444">
                  <c:v>175.89167022705101</c:v>
                </c:pt>
                <c:pt idx="445">
                  <c:v>176.28552246093801</c:v>
                </c:pt>
                <c:pt idx="446">
                  <c:v>176.691970825195</c:v>
                </c:pt>
                <c:pt idx="447">
                  <c:v>177.10821533203099</c:v>
                </c:pt>
                <c:pt idx="448">
                  <c:v>177.52076721191401</c:v>
                </c:pt>
                <c:pt idx="449">
                  <c:v>177.92427062988301</c:v>
                </c:pt>
                <c:pt idx="450">
                  <c:v>178.330039978027</c:v>
                </c:pt>
                <c:pt idx="451">
                  <c:v>178.74863433837899</c:v>
                </c:pt>
                <c:pt idx="452">
                  <c:v>179.167518615723</c:v>
                </c:pt>
                <c:pt idx="453">
                  <c:v>179.60825347900399</c:v>
                </c:pt>
                <c:pt idx="454">
                  <c:v>180.02598571777301</c:v>
                </c:pt>
                <c:pt idx="455">
                  <c:v>180.43268585205101</c:v>
                </c:pt>
                <c:pt idx="456">
                  <c:v>180.89469146728501</c:v>
                </c:pt>
                <c:pt idx="457">
                  <c:v>181.319633483887</c:v>
                </c:pt>
                <c:pt idx="458">
                  <c:v>181.73304748535199</c:v>
                </c:pt>
                <c:pt idx="459">
                  <c:v>182.09864807128901</c:v>
                </c:pt>
                <c:pt idx="460">
                  <c:v>182.53477478027301</c:v>
                </c:pt>
                <c:pt idx="461">
                  <c:v>182.953178405762</c:v>
                </c:pt>
                <c:pt idx="462">
                  <c:v>183.36379241943399</c:v>
                </c:pt>
                <c:pt idx="463">
                  <c:v>183.778694152832</c:v>
                </c:pt>
                <c:pt idx="464">
                  <c:v>184.171745300293</c:v>
                </c:pt>
                <c:pt idx="465">
                  <c:v>184.57024383544899</c:v>
                </c:pt>
                <c:pt idx="466">
                  <c:v>184.98880004882801</c:v>
                </c:pt>
                <c:pt idx="467">
                  <c:v>185.40733337402301</c:v>
                </c:pt>
                <c:pt idx="468">
                  <c:v>185.83309936523401</c:v>
                </c:pt>
                <c:pt idx="469">
                  <c:v>186.26464080810501</c:v>
                </c:pt>
                <c:pt idx="470">
                  <c:v>186.677360534668</c:v>
                </c:pt>
                <c:pt idx="471">
                  <c:v>187.07810211181601</c:v>
                </c:pt>
                <c:pt idx="472">
                  <c:v>187.495231628418</c:v>
                </c:pt>
                <c:pt idx="473">
                  <c:v>187.90716552734401</c:v>
                </c:pt>
                <c:pt idx="474">
                  <c:v>188.31922912597699</c:v>
                </c:pt>
                <c:pt idx="475">
                  <c:v>188.749076843262</c:v>
                </c:pt>
                <c:pt idx="476">
                  <c:v>189.176345825195</c:v>
                </c:pt>
                <c:pt idx="477">
                  <c:v>189.622970581055</c:v>
                </c:pt>
                <c:pt idx="478">
                  <c:v>190.05591583251999</c:v>
                </c:pt>
                <c:pt idx="479">
                  <c:v>190.439888000488</c:v>
                </c:pt>
                <c:pt idx="480">
                  <c:v>190.847358703613</c:v>
                </c:pt>
                <c:pt idx="481">
                  <c:v>191.29198455810501</c:v>
                </c:pt>
                <c:pt idx="482">
                  <c:v>191.69676971435501</c:v>
                </c:pt>
                <c:pt idx="483">
                  <c:v>192.106880187988</c:v>
                </c:pt>
                <c:pt idx="484">
                  <c:v>192.52125549316401</c:v>
                </c:pt>
                <c:pt idx="485">
                  <c:v>192.93430328369101</c:v>
                </c:pt>
                <c:pt idx="486">
                  <c:v>193.35139465332</c:v>
                </c:pt>
                <c:pt idx="487">
                  <c:v>193.75473785400399</c:v>
                </c:pt>
                <c:pt idx="488">
                  <c:v>194.15686035156199</c:v>
                </c:pt>
                <c:pt idx="489">
                  <c:v>194.58591461181601</c:v>
                </c:pt>
                <c:pt idx="490">
                  <c:v>195.000114440918</c:v>
                </c:pt>
                <c:pt idx="491">
                  <c:v>195.41403198242199</c:v>
                </c:pt>
                <c:pt idx="492">
                  <c:v>195.841117858887</c:v>
                </c:pt>
                <c:pt idx="493">
                  <c:v>196.25782775878901</c:v>
                </c:pt>
                <c:pt idx="494">
                  <c:v>196.68635559082</c:v>
                </c:pt>
                <c:pt idx="495">
                  <c:v>197.101036071777</c:v>
                </c:pt>
                <c:pt idx="496">
                  <c:v>197.49723815918</c:v>
                </c:pt>
                <c:pt idx="497">
                  <c:v>197.91294097900399</c:v>
                </c:pt>
                <c:pt idx="498">
                  <c:v>198.333793640137</c:v>
                </c:pt>
                <c:pt idx="499">
                  <c:v>198.73617553710901</c:v>
                </c:pt>
                <c:pt idx="500">
                  <c:v>199.12895202636699</c:v>
                </c:pt>
                <c:pt idx="501">
                  <c:v>199.52095031738301</c:v>
                </c:pt>
                <c:pt idx="502">
                  <c:v>199.934326171875</c:v>
                </c:pt>
                <c:pt idx="503">
                  <c:v>200.34580993652301</c:v>
                </c:pt>
                <c:pt idx="504">
                  <c:v>200.74850463867199</c:v>
                </c:pt>
                <c:pt idx="505">
                  <c:v>201.15462493896499</c:v>
                </c:pt>
                <c:pt idx="506">
                  <c:v>201.55941009521499</c:v>
                </c:pt>
                <c:pt idx="507">
                  <c:v>201.98943328857399</c:v>
                </c:pt>
                <c:pt idx="508">
                  <c:v>202.43594360351599</c:v>
                </c:pt>
                <c:pt idx="509">
                  <c:v>202.83302307128901</c:v>
                </c:pt>
                <c:pt idx="510">
                  <c:v>203.24876403808599</c:v>
                </c:pt>
                <c:pt idx="511">
                  <c:v>203.68547821044899</c:v>
                </c:pt>
                <c:pt idx="512">
                  <c:v>204.107795715332</c:v>
                </c:pt>
                <c:pt idx="513">
                  <c:v>204.51448059082</c:v>
                </c:pt>
                <c:pt idx="514">
                  <c:v>204.91287231445301</c:v>
                </c:pt>
                <c:pt idx="515">
                  <c:v>205.35612487793</c:v>
                </c:pt>
                <c:pt idx="516">
                  <c:v>205.80695343017601</c:v>
                </c:pt>
                <c:pt idx="517">
                  <c:v>206.201957702637</c:v>
                </c:pt>
                <c:pt idx="518">
                  <c:v>206.61497497558599</c:v>
                </c:pt>
                <c:pt idx="519">
                  <c:v>207.03871917724601</c:v>
                </c:pt>
                <c:pt idx="520">
                  <c:v>207.45654296875</c:v>
                </c:pt>
                <c:pt idx="521">
                  <c:v>207.83554077148401</c:v>
                </c:pt>
                <c:pt idx="522">
                  <c:v>208.25054931640599</c:v>
                </c:pt>
                <c:pt idx="523">
                  <c:v>208.64160919189499</c:v>
                </c:pt>
                <c:pt idx="524">
                  <c:v>209.040977478027</c:v>
                </c:pt>
                <c:pt idx="525">
                  <c:v>209.43888092041001</c:v>
                </c:pt>
                <c:pt idx="526">
                  <c:v>209.85748291015599</c:v>
                </c:pt>
                <c:pt idx="527">
                  <c:v>210.296875</c:v>
                </c:pt>
                <c:pt idx="528">
                  <c:v>210.75624847412101</c:v>
                </c:pt>
                <c:pt idx="529">
                  <c:v>211.17739868164099</c:v>
                </c:pt>
                <c:pt idx="530">
                  <c:v>211.60018157958999</c:v>
                </c:pt>
                <c:pt idx="531">
                  <c:v>212.00513458251999</c:v>
                </c:pt>
                <c:pt idx="532">
                  <c:v>212.42126464843801</c:v>
                </c:pt>
                <c:pt idx="533">
                  <c:v>212.82959747314499</c:v>
                </c:pt>
                <c:pt idx="534">
                  <c:v>213.224967956543</c:v>
                </c:pt>
                <c:pt idx="535">
                  <c:v>213.641563415527</c:v>
                </c:pt>
                <c:pt idx="536">
                  <c:v>214.07804107666001</c:v>
                </c:pt>
                <c:pt idx="537">
                  <c:v>214.50331878662101</c:v>
                </c:pt>
                <c:pt idx="538">
                  <c:v>214.91802978515599</c:v>
                </c:pt>
                <c:pt idx="539">
                  <c:v>215.33553314208999</c:v>
                </c:pt>
                <c:pt idx="540">
                  <c:v>215.75424194335901</c:v>
                </c:pt>
                <c:pt idx="541">
                  <c:v>216.16673278808599</c:v>
                </c:pt>
                <c:pt idx="542">
                  <c:v>216.53656005859401</c:v>
                </c:pt>
                <c:pt idx="543">
                  <c:v>216.960823059082</c:v>
                </c:pt>
                <c:pt idx="544">
                  <c:v>217.377685546875</c:v>
                </c:pt>
                <c:pt idx="545">
                  <c:v>217.78276062011699</c:v>
                </c:pt>
                <c:pt idx="546">
                  <c:v>218.18685913085901</c:v>
                </c:pt>
                <c:pt idx="547">
                  <c:v>218.59564208984401</c:v>
                </c:pt>
                <c:pt idx="548">
                  <c:v>219.01197814941401</c:v>
                </c:pt>
                <c:pt idx="549">
                  <c:v>219.439399719238</c:v>
                </c:pt>
                <c:pt idx="550">
                  <c:v>219.84548950195301</c:v>
                </c:pt>
                <c:pt idx="551">
                  <c:v>220.264350891113</c:v>
                </c:pt>
                <c:pt idx="552">
                  <c:v>220.69422912597699</c:v>
                </c:pt>
                <c:pt idx="553">
                  <c:v>221.122146606445</c:v>
                </c:pt>
                <c:pt idx="554">
                  <c:v>221.53801727294899</c:v>
                </c:pt>
                <c:pt idx="555">
                  <c:v>221.94133758544899</c:v>
                </c:pt>
                <c:pt idx="556">
                  <c:v>222.36342620849601</c:v>
                </c:pt>
                <c:pt idx="557">
                  <c:v>222.807075500488</c:v>
                </c:pt>
                <c:pt idx="558">
                  <c:v>223.241813659668</c:v>
                </c:pt>
                <c:pt idx="559">
                  <c:v>223.65321350097699</c:v>
                </c:pt>
                <c:pt idx="560">
                  <c:v>224.078071594238</c:v>
                </c:pt>
                <c:pt idx="561">
                  <c:v>224.51369476318399</c:v>
                </c:pt>
                <c:pt idx="562">
                  <c:v>224.909797668457</c:v>
                </c:pt>
                <c:pt idx="563">
                  <c:v>225.28582763671901</c:v>
                </c:pt>
                <c:pt idx="564">
                  <c:v>225.716758728027</c:v>
                </c:pt>
                <c:pt idx="565">
                  <c:v>226.142143249512</c:v>
                </c:pt>
                <c:pt idx="566">
                  <c:v>226.557014465332</c:v>
                </c:pt>
                <c:pt idx="567">
                  <c:v>226.946571350098</c:v>
                </c:pt>
                <c:pt idx="568">
                  <c:v>227.35737609863301</c:v>
                </c:pt>
                <c:pt idx="569">
                  <c:v>227.77196502685501</c:v>
                </c:pt>
                <c:pt idx="570">
                  <c:v>228.188102722168</c:v>
                </c:pt>
                <c:pt idx="571">
                  <c:v>228.61953735351599</c:v>
                </c:pt>
                <c:pt idx="572">
                  <c:v>229.04617309570301</c:v>
                </c:pt>
                <c:pt idx="573">
                  <c:v>229.45809173583999</c:v>
                </c:pt>
                <c:pt idx="574">
                  <c:v>229.85511779785199</c:v>
                </c:pt>
                <c:pt idx="575">
                  <c:v>230.25186920166001</c:v>
                </c:pt>
                <c:pt idx="576">
                  <c:v>230.65863037109401</c:v>
                </c:pt>
                <c:pt idx="577">
                  <c:v>231.05790710449199</c:v>
                </c:pt>
                <c:pt idx="578">
                  <c:v>231.47341918945301</c:v>
                </c:pt>
                <c:pt idx="579">
                  <c:v>231.92407989501999</c:v>
                </c:pt>
                <c:pt idx="580">
                  <c:v>232.35036468505899</c:v>
                </c:pt>
                <c:pt idx="581">
                  <c:v>232.78256225585901</c:v>
                </c:pt>
                <c:pt idx="582">
                  <c:v>233.17451477050801</c:v>
                </c:pt>
                <c:pt idx="583">
                  <c:v>233.55749511718699</c:v>
                </c:pt>
                <c:pt idx="584">
                  <c:v>233.972694396973</c:v>
                </c:pt>
                <c:pt idx="585">
                  <c:v>234.38359069824199</c:v>
                </c:pt>
                <c:pt idx="586">
                  <c:v>234.81703948974601</c:v>
                </c:pt>
                <c:pt idx="587">
                  <c:v>235.25877380371099</c:v>
                </c:pt>
                <c:pt idx="588">
                  <c:v>235.69743347168</c:v>
                </c:pt>
                <c:pt idx="589">
                  <c:v>236.138710021973</c:v>
                </c:pt>
                <c:pt idx="590">
                  <c:v>236.53981018066401</c:v>
                </c:pt>
                <c:pt idx="591">
                  <c:v>236.91093444824199</c:v>
                </c:pt>
                <c:pt idx="592">
                  <c:v>237.29222106933599</c:v>
                </c:pt>
                <c:pt idx="593">
                  <c:v>237.731163024902</c:v>
                </c:pt>
                <c:pt idx="594">
                  <c:v>238.151725769043</c:v>
                </c:pt>
                <c:pt idx="595">
                  <c:v>238.54650878906199</c:v>
                </c:pt>
                <c:pt idx="596">
                  <c:v>238.94313049316401</c:v>
                </c:pt>
                <c:pt idx="597">
                  <c:v>239.36744689941401</c:v>
                </c:pt>
                <c:pt idx="598">
                  <c:v>239.784294128418</c:v>
                </c:pt>
                <c:pt idx="599">
                  <c:v>240.21712493896499</c:v>
                </c:pt>
                <c:pt idx="600">
                  <c:v>240.64281463623001</c:v>
                </c:pt>
                <c:pt idx="601">
                  <c:v>241.07392883300801</c:v>
                </c:pt>
                <c:pt idx="602">
                  <c:v>241.49482727050801</c:v>
                </c:pt>
                <c:pt idx="603">
                  <c:v>241.87824249267601</c:v>
                </c:pt>
                <c:pt idx="604">
                  <c:v>242.281776428223</c:v>
                </c:pt>
                <c:pt idx="605">
                  <c:v>242.69823455810501</c:v>
                </c:pt>
                <c:pt idx="606">
                  <c:v>243.11871337890599</c:v>
                </c:pt>
                <c:pt idx="607">
                  <c:v>243.53931427001999</c:v>
                </c:pt>
                <c:pt idx="608">
                  <c:v>243.92870330810501</c:v>
                </c:pt>
                <c:pt idx="609">
                  <c:v>244.35744476318399</c:v>
                </c:pt>
                <c:pt idx="610">
                  <c:v>244.78515625</c:v>
                </c:pt>
                <c:pt idx="611">
                  <c:v>245.19171905517601</c:v>
                </c:pt>
                <c:pt idx="612">
                  <c:v>245.646110534668</c:v>
                </c:pt>
                <c:pt idx="613">
                  <c:v>246.088623046875</c:v>
                </c:pt>
                <c:pt idx="614">
                  <c:v>246.47692871093801</c:v>
                </c:pt>
                <c:pt idx="615">
                  <c:v>246.89069366455101</c:v>
                </c:pt>
                <c:pt idx="616">
                  <c:v>247.31819152832</c:v>
                </c:pt>
                <c:pt idx="617">
                  <c:v>247.74404144287101</c:v>
                </c:pt>
                <c:pt idx="618">
                  <c:v>248.15592956543</c:v>
                </c:pt>
                <c:pt idx="619">
                  <c:v>248.54869079589801</c:v>
                </c:pt>
                <c:pt idx="620">
                  <c:v>248.948486328125</c:v>
                </c:pt>
                <c:pt idx="621">
                  <c:v>249.36437988281301</c:v>
                </c:pt>
                <c:pt idx="622">
                  <c:v>249.777214050293</c:v>
                </c:pt>
                <c:pt idx="623">
                  <c:v>250.18962097168</c:v>
                </c:pt>
                <c:pt idx="624">
                  <c:v>250.58981323242199</c:v>
                </c:pt>
                <c:pt idx="625">
                  <c:v>251.00700378418</c:v>
                </c:pt>
                <c:pt idx="626">
                  <c:v>251.397575378418</c:v>
                </c:pt>
                <c:pt idx="627">
                  <c:v>251.83007049560501</c:v>
                </c:pt>
                <c:pt idx="628">
                  <c:v>252.26788330078099</c:v>
                </c:pt>
                <c:pt idx="629">
                  <c:v>252.69890594482399</c:v>
                </c:pt>
                <c:pt idx="630">
                  <c:v>253.09947204589801</c:v>
                </c:pt>
                <c:pt idx="631">
                  <c:v>253.52784729003901</c:v>
                </c:pt>
                <c:pt idx="632">
                  <c:v>253.941764831543</c:v>
                </c:pt>
                <c:pt idx="633">
                  <c:v>254.34907531738301</c:v>
                </c:pt>
                <c:pt idx="634">
                  <c:v>254.75942230224601</c:v>
                </c:pt>
                <c:pt idx="635">
                  <c:v>255.16787719726599</c:v>
                </c:pt>
                <c:pt idx="636">
                  <c:v>255.58667755126999</c:v>
                </c:pt>
                <c:pt idx="637">
                  <c:v>255.972114562988</c:v>
                </c:pt>
                <c:pt idx="638">
                  <c:v>256.37045288085898</c:v>
                </c:pt>
                <c:pt idx="639">
                  <c:v>256.77864074707003</c:v>
                </c:pt>
                <c:pt idx="640">
                  <c:v>257.19808959960898</c:v>
                </c:pt>
                <c:pt idx="641">
                  <c:v>257.62037658691401</c:v>
                </c:pt>
                <c:pt idx="642">
                  <c:v>258.06539916992199</c:v>
                </c:pt>
                <c:pt idx="643">
                  <c:v>258.48919677734398</c:v>
                </c:pt>
                <c:pt idx="644">
                  <c:v>258.90132141113298</c:v>
                </c:pt>
                <c:pt idx="645">
                  <c:v>259.33236694335898</c:v>
                </c:pt>
                <c:pt idx="646">
                  <c:v>259.72892761230497</c:v>
                </c:pt>
                <c:pt idx="647">
                  <c:v>260.13986206054699</c:v>
                </c:pt>
                <c:pt idx="648">
                  <c:v>260.54776000976602</c:v>
                </c:pt>
                <c:pt idx="649">
                  <c:v>260.94735717773398</c:v>
                </c:pt>
                <c:pt idx="650">
                  <c:v>261.38424682617199</c:v>
                </c:pt>
                <c:pt idx="651">
                  <c:v>261.80276489257801</c:v>
                </c:pt>
                <c:pt idx="652">
                  <c:v>262.23741149902298</c:v>
                </c:pt>
                <c:pt idx="653">
                  <c:v>262.67503356933599</c:v>
                </c:pt>
                <c:pt idx="654">
                  <c:v>263.08856201171898</c:v>
                </c:pt>
                <c:pt idx="655">
                  <c:v>263.49645996093801</c:v>
                </c:pt>
                <c:pt idx="656">
                  <c:v>263.89126586914102</c:v>
                </c:pt>
                <c:pt idx="657">
                  <c:v>264.29692077636702</c:v>
                </c:pt>
                <c:pt idx="658">
                  <c:v>264.73292541503901</c:v>
                </c:pt>
                <c:pt idx="659">
                  <c:v>265.15922546386702</c:v>
                </c:pt>
                <c:pt idx="660">
                  <c:v>265.55570983886702</c:v>
                </c:pt>
                <c:pt idx="661">
                  <c:v>265.95498657226602</c:v>
                </c:pt>
                <c:pt idx="662">
                  <c:v>266.38204956054699</c:v>
                </c:pt>
                <c:pt idx="663">
                  <c:v>266.79356384277298</c:v>
                </c:pt>
                <c:pt idx="664">
                  <c:v>267.20713806152298</c:v>
                </c:pt>
                <c:pt idx="665">
                  <c:v>267.63822937011702</c:v>
                </c:pt>
                <c:pt idx="666">
                  <c:v>268.02304077148398</c:v>
                </c:pt>
                <c:pt idx="667">
                  <c:v>268.46002197265602</c:v>
                </c:pt>
                <c:pt idx="668">
                  <c:v>268.86396789550798</c:v>
                </c:pt>
                <c:pt idx="669">
                  <c:v>269.30998229980497</c:v>
                </c:pt>
                <c:pt idx="670">
                  <c:v>269.72758483886702</c:v>
                </c:pt>
                <c:pt idx="671">
                  <c:v>270.13935852050798</c:v>
                </c:pt>
                <c:pt idx="672">
                  <c:v>270.54409790039102</c:v>
                </c:pt>
                <c:pt idx="673">
                  <c:v>270.94544982910202</c:v>
                </c:pt>
                <c:pt idx="674">
                  <c:v>271.34248352050798</c:v>
                </c:pt>
                <c:pt idx="675">
                  <c:v>271.76362609863298</c:v>
                </c:pt>
                <c:pt idx="676">
                  <c:v>272.20567321777298</c:v>
                </c:pt>
                <c:pt idx="677">
                  <c:v>272.62017822265602</c:v>
                </c:pt>
                <c:pt idx="678">
                  <c:v>273.00651550292997</c:v>
                </c:pt>
                <c:pt idx="679">
                  <c:v>273.40119934082003</c:v>
                </c:pt>
                <c:pt idx="680">
                  <c:v>273.82040405273398</c:v>
                </c:pt>
                <c:pt idx="681">
                  <c:v>274.24501037597702</c:v>
                </c:pt>
                <c:pt idx="682">
                  <c:v>274.65954589843801</c:v>
                </c:pt>
                <c:pt idx="683">
                  <c:v>275.08106994628901</c:v>
                </c:pt>
                <c:pt idx="684">
                  <c:v>275.48742675781301</c:v>
                </c:pt>
                <c:pt idx="685">
                  <c:v>275.93246459960898</c:v>
                </c:pt>
                <c:pt idx="686">
                  <c:v>276.36985778808599</c:v>
                </c:pt>
                <c:pt idx="687">
                  <c:v>276.81140136718699</c:v>
                </c:pt>
                <c:pt idx="688">
                  <c:v>277.22198486328102</c:v>
                </c:pt>
                <c:pt idx="689">
                  <c:v>277.63180541992199</c:v>
                </c:pt>
                <c:pt idx="690">
                  <c:v>278.00753784179699</c:v>
                </c:pt>
                <c:pt idx="691">
                  <c:v>278.38906860351602</c:v>
                </c:pt>
                <c:pt idx="692">
                  <c:v>278.79013061523398</c:v>
                </c:pt>
                <c:pt idx="693">
                  <c:v>279.19189453125</c:v>
                </c:pt>
                <c:pt idx="694">
                  <c:v>279.63255310058599</c:v>
                </c:pt>
                <c:pt idx="695">
                  <c:v>280.08360290527298</c:v>
                </c:pt>
                <c:pt idx="696">
                  <c:v>280.50323486328102</c:v>
                </c:pt>
                <c:pt idx="697">
                  <c:v>280.91499328613298</c:v>
                </c:pt>
                <c:pt idx="698">
                  <c:v>281.33686828613298</c:v>
                </c:pt>
                <c:pt idx="699">
                  <c:v>281.75108337402298</c:v>
                </c:pt>
                <c:pt idx="700">
                  <c:v>282.15188598632801</c:v>
                </c:pt>
                <c:pt idx="701">
                  <c:v>282.54518127441401</c:v>
                </c:pt>
                <c:pt idx="702">
                  <c:v>282.96635437011702</c:v>
                </c:pt>
                <c:pt idx="703">
                  <c:v>283.39744567871099</c:v>
                </c:pt>
                <c:pt idx="704">
                  <c:v>283.80690002441401</c:v>
                </c:pt>
                <c:pt idx="705">
                  <c:v>284.21522521972702</c:v>
                </c:pt>
                <c:pt idx="706">
                  <c:v>284.62666320800798</c:v>
                </c:pt>
                <c:pt idx="707">
                  <c:v>285.041259765625</c:v>
                </c:pt>
                <c:pt idx="708">
                  <c:v>285.47929382324202</c:v>
                </c:pt>
                <c:pt idx="709">
                  <c:v>285.90634155273398</c:v>
                </c:pt>
                <c:pt idx="710">
                  <c:v>286.33581542968699</c:v>
                </c:pt>
                <c:pt idx="711">
                  <c:v>286.73355102539102</c:v>
                </c:pt>
                <c:pt idx="712">
                  <c:v>287.08900451660202</c:v>
                </c:pt>
                <c:pt idx="713">
                  <c:v>287.49555969238298</c:v>
                </c:pt>
                <c:pt idx="714">
                  <c:v>287.91044616699202</c:v>
                </c:pt>
                <c:pt idx="715">
                  <c:v>288.35101318359398</c:v>
                </c:pt>
                <c:pt idx="716">
                  <c:v>288.77729797363298</c:v>
                </c:pt>
                <c:pt idx="717">
                  <c:v>289.19895935058599</c:v>
                </c:pt>
                <c:pt idx="718">
                  <c:v>289.62445068359398</c:v>
                </c:pt>
                <c:pt idx="719">
                  <c:v>290.04862976074202</c:v>
                </c:pt>
                <c:pt idx="720">
                  <c:v>290.45921325683599</c:v>
                </c:pt>
                <c:pt idx="721">
                  <c:v>290.85404968261702</c:v>
                </c:pt>
                <c:pt idx="722">
                  <c:v>291.26197814941401</c:v>
                </c:pt>
                <c:pt idx="723">
                  <c:v>291.687744140625</c:v>
                </c:pt>
                <c:pt idx="724">
                  <c:v>292.131103515625</c:v>
                </c:pt>
                <c:pt idx="725">
                  <c:v>292.55752563476602</c:v>
                </c:pt>
                <c:pt idx="726">
                  <c:v>292.96374511718801</c:v>
                </c:pt>
                <c:pt idx="727">
                  <c:v>293.36659240722702</c:v>
                </c:pt>
                <c:pt idx="728">
                  <c:v>293.76510620117199</c:v>
                </c:pt>
                <c:pt idx="729">
                  <c:v>294.17073059082003</c:v>
                </c:pt>
                <c:pt idx="730">
                  <c:v>294.58941650390602</c:v>
                </c:pt>
                <c:pt idx="731">
                  <c:v>295.02044677734398</c:v>
                </c:pt>
                <c:pt idx="732">
                  <c:v>295.44245910644503</c:v>
                </c:pt>
                <c:pt idx="733">
                  <c:v>295.85739135742199</c:v>
                </c:pt>
                <c:pt idx="734">
                  <c:v>296.26393127441401</c:v>
                </c:pt>
                <c:pt idx="735">
                  <c:v>296.68063354492199</c:v>
                </c:pt>
                <c:pt idx="736">
                  <c:v>297.10444641113298</c:v>
                </c:pt>
                <c:pt idx="737">
                  <c:v>297.52474975585898</c:v>
                </c:pt>
                <c:pt idx="738">
                  <c:v>297.93551635742199</c:v>
                </c:pt>
                <c:pt idx="739">
                  <c:v>298.34558105468699</c:v>
                </c:pt>
                <c:pt idx="740">
                  <c:v>298.713623046875</c:v>
                </c:pt>
                <c:pt idx="741">
                  <c:v>298.99610900878901</c:v>
                </c:pt>
                <c:pt idx="742">
                  <c:v>299.20948791503901</c:v>
                </c:pt>
                <c:pt idx="743">
                  <c:v>299.36773681640602</c:v>
                </c:pt>
                <c:pt idx="744">
                  <c:v>299.48880004882801</c:v>
                </c:pt>
                <c:pt idx="745">
                  <c:v>299.58409118652298</c:v>
                </c:pt>
                <c:pt idx="746">
                  <c:v>299.65849304199202</c:v>
                </c:pt>
                <c:pt idx="747">
                  <c:v>299.70782470703102</c:v>
                </c:pt>
                <c:pt idx="748">
                  <c:v>299.74743652343801</c:v>
                </c:pt>
                <c:pt idx="749">
                  <c:v>299.78092956542997</c:v>
                </c:pt>
                <c:pt idx="750">
                  <c:v>299.80821228027298</c:v>
                </c:pt>
                <c:pt idx="751">
                  <c:v>299.83108520507801</c:v>
                </c:pt>
                <c:pt idx="752">
                  <c:v>299.85331726074202</c:v>
                </c:pt>
                <c:pt idx="753">
                  <c:v>299.87109375</c:v>
                </c:pt>
                <c:pt idx="754">
                  <c:v>299.88609313964798</c:v>
                </c:pt>
                <c:pt idx="755">
                  <c:v>299.90089416503901</c:v>
                </c:pt>
                <c:pt idx="756">
                  <c:v>299.92979431152298</c:v>
                </c:pt>
                <c:pt idx="757">
                  <c:v>299.93690490722702</c:v>
                </c:pt>
                <c:pt idx="758">
                  <c:v>299.93200683593699</c:v>
                </c:pt>
                <c:pt idx="759">
                  <c:v>299.91670227050798</c:v>
                </c:pt>
              </c:numCache>
            </c:numRef>
          </c:xVal>
          <c:yVal>
            <c:numRef>
              <c:f>'Scan 3'!$M$5:$M$4799</c:f>
              <c:numCache>
                <c:formatCode>0.000000</c:formatCode>
                <c:ptCount val="4795"/>
                <c:pt idx="0">
                  <c:v>4.1244917238198457</c:v>
                </c:pt>
                <c:pt idx="1">
                  <c:v>4.1236552758597336</c:v>
                </c:pt>
                <c:pt idx="2">
                  <c:v>4.1226911444073417</c:v>
                </c:pt>
                <c:pt idx="3">
                  <c:v>4.1248922586170371</c:v>
                </c:pt>
                <c:pt idx="4">
                  <c:v>4.1241986073989683</c:v>
                </c:pt>
                <c:pt idx="5">
                  <c:v>4.1219627655285542</c:v>
                </c:pt>
                <c:pt idx="6">
                  <c:v>4.1225988562733527</c:v>
                </c:pt>
                <c:pt idx="7">
                  <c:v>4.1219967845586698</c:v>
                </c:pt>
                <c:pt idx="8">
                  <c:v>4.1209309880163607</c:v>
                </c:pt>
                <c:pt idx="9">
                  <c:v>4.1179692995663109</c:v>
                </c:pt>
                <c:pt idx="10">
                  <c:v>4.1191346835656173</c:v>
                </c:pt>
                <c:pt idx="11">
                  <c:v>4.1178129572682298</c:v>
                </c:pt>
                <c:pt idx="12">
                  <c:v>4.1150672246317601</c:v>
                </c:pt>
                <c:pt idx="13">
                  <c:v>4.1138651099994679</c:v>
                </c:pt>
                <c:pt idx="14">
                  <c:v>4.113211026045593</c:v>
                </c:pt>
                <c:pt idx="15">
                  <c:v>4.1131129650396874</c:v>
                </c:pt>
                <c:pt idx="16">
                  <c:v>4.1109887969678702</c:v>
                </c:pt>
                <c:pt idx="17">
                  <c:v>4.1110767694972488</c:v>
                </c:pt>
                <c:pt idx="18">
                  <c:v>4.1113563414616854</c:v>
                </c:pt>
                <c:pt idx="19">
                  <c:v>4.1119384700487069</c:v>
                </c:pt>
                <c:pt idx="20">
                  <c:v>4.1112426907643593</c:v>
                </c:pt>
                <c:pt idx="21">
                  <c:v>4.1116231199055067</c:v>
                </c:pt>
                <c:pt idx="22">
                  <c:v>4.109858835174264</c:v>
                </c:pt>
                <c:pt idx="23">
                  <c:v>4.1109673288829347</c:v>
                </c:pt>
                <c:pt idx="24">
                  <c:v>4.1128255966316036</c:v>
                </c:pt>
                <c:pt idx="25">
                  <c:v>4.1123974577258791</c:v>
                </c:pt>
                <c:pt idx="26">
                  <c:v>4.1115262096652589</c:v>
                </c:pt>
                <c:pt idx="27">
                  <c:v>4.1127685181540796</c:v>
                </c:pt>
                <c:pt idx="28">
                  <c:v>4.114030845184999</c:v>
                </c:pt>
                <c:pt idx="29">
                  <c:v>4.1121666584592145</c:v>
                </c:pt>
                <c:pt idx="30">
                  <c:v>4.1124135530641874</c:v>
                </c:pt>
                <c:pt idx="31">
                  <c:v>4.1130119075602005</c:v>
                </c:pt>
                <c:pt idx="32">
                  <c:v>4.1122105412243046</c:v>
                </c:pt>
                <c:pt idx="33">
                  <c:v>4.1132826584397728</c:v>
                </c:pt>
                <c:pt idx="34">
                  <c:v>4.1129602216651069</c:v>
                </c:pt>
                <c:pt idx="35">
                  <c:v>4.1129724673943278</c:v>
                </c:pt>
                <c:pt idx="36">
                  <c:v>4.1128043784017283</c:v>
                </c:pt>
                <c:pt idx="37">
                  <c:v>4.114020310815433</c:v>
                </c:pt>
                <c:pt idx="38">
                  <c:v>4.1134143442250375</c:v>
                </c:pt>
                <c:pt idx="39">
                  <c:v>4.1132593899455507</c:v>
                </c:pt>
                <c:pt idx="40">
                  <c:v>4.1136338182132137</c:v>
                </c:pt>
                <c:pt idx="41">
                  <c:v>4.1113275221480263</c:v>
                </c:pt>
                <c:pt idx="42">
                  <c:v>4.1128007888583156</c:v>
                </c:pt>
                <c:pt idx="43">
                  <c:v>4.1113901601911467</c:v>
                </c:pt>
                <c:pt idx="44">
                  <c:v>4.1107126490793755</c:v>
                </c:pt>
                <c:pt idx="45">
                  <c:v>4.108118895840402</c:v>
                </c:pt>
                <c:pt idx="46">
                  <c:v>4.1084858062613137</c:v>
                </c:pt>
                <c:pt idx="47">
                  <c:v>4.1070053271079017</c:v>
                </c:pt>
                <c:pt idx="48">
                  <c:v>4.1052584719475282</c:v>
                </c:pt>
                <c:pt idx="49">
                  <c:v>4.10638302719319</c:v>
                </c:pt>
                <c:pt idx="50">
                  <c:v>4.1060185253794197</c:v>
                </c:pt>
                <c:pt idx="51">
                  <c:v>4.1049805071490804</c:v>
                </c:pt>
                <c:pt idx="52">
                  <c:v>4.1036967724534659</c:v>
                </c:pt>
                <c:pt idx="53">
                  <c:v>4.1025483353917149</c:v>
                </c:pt>
                <c:pt idx="54">
                  <c:v>4.1010977797355102</c:v>
                </c:pt>
                <c:pt idx="55">
                  <c:v>4.1012373435135947</c:v>
                </c:pt>
                <c:pt idx="56">
                  <c:v>4.1000187339076088</c:v>
                </c:pt>
                <c:pt idx="57">
                  <c:v>4.1002749616574672</c:v>
                </c:pt>
                <c:pt idx="58">
                  <c:v>4.0985945267465054</c:v>
                </c:pt>
                <c:pt idx="59">
                  <c:v>4.0968699633897847</c:v>
                </c:pt>
                <c:pt idx="60">
                  <c:v>4.0971195378694798</c:v>
                </c:pt>
                <c:pt idx="61">
                  <c:v>4.0959778625485637</c:v>
                </c:pt>
                <c:pt idx="62">
                  <c:v>4.0942433084595438</c:v>
                </c:pt>
                <c:pt idx="63">
                  <c:v>4.0936683722225498</c:v>
                </c:pt>
                <c:pt idx="64">
                  <c:v>4.0920703810913084</c:v>
                </c:pt>
                <c:pt idx="65">
                  <c:v>4.09063166769144</c:v>
                </c:pt>
                <c:pt idx="66">
                  <c:v>4.0897849208641412</c:v>
                </c:pt>
                <c:pt idx="67">
                  <c:v>4.086953177233017</c:v>
                </c:pt>
                <c:pt idx="68">
                  <c:v>4.0872913943167815</c:v>
                </c:pt>
                <c:pt idx="69">
                  <c:v>4.0854477736539874</c:v>
                </c:pt>
                <c:pt idx="70">
                  <c:v>4.0852309163670331</c:v>
                </c:pt>
                <c:pt idx="71">
                  <c:v>4.0827112052887387</c:v>
                </c:pt>
                <c:pt idx="72">
                  <c:v>4.0830571918940191</c:v>
                </c:pt>
                <c:pt idx="73">
                  <c:v>4.0819910484788444</c:v>
                </c:pt>
                <c:pt idx="74">
                  <c:v>4.0797811190677669</c:v>
                </c:pt>
                <c:pt idx="75">
                  <c:v>4.0803806776694937</c:v>
                </c:pt>
                <c:pt idx="76">
                  <c:v>4.0789084196269894</c:v>
                </c:pt>
                <c:pt idx="77">
                  <c:v>4.07792408716639</c:v>
                </c:pt>
                <c:pt idx="78">
                  <c:v>4.0756881565374297</c:v>
                </c:pt>
                <c:pt idx="79">
                  <c:v>4.0762019172615638</c:v>
                </c:pt>
                <c:pt idx="80">
                  <c:v>4.0749434585001794</c:v>
                </c:pt>
                <c:pt idx="81">
                  <c:v>4.0750422845975187</c:v>
                </c:pt>
                <c:pt idx="82">
                  <c:v>4.0732565364280653</c:v>
                </c:pt>
                <c:pt idx="83">
                  <c:v>4.0714010597046846</c:v>
                </c:pt>
                <c:pt idx="84">
                  <c:v>4.0702566443758688</c:v>
                </c:pt>
                <c:pt idx="85">
                  <c:v>4.0681963260808933</c:v>
                </c:pt>
                <c:pt idx="86">
                  <c:v>4.068843663828285</c:v>
                </c:pt>
                <c:pt idx="87">
                  <c:v>4.0665061356667938</c:v>
                </c:pt>
                <c:pt idx="88">
                  <c:v>4.0653836605375391</c:v>
                </c:pt>
                <c:pt idx="89">
                  <c:v>4.0637625737208154</c:v>
                </c:pt>
                <c:pt idx="90">
                  <c:v>4.0635184117496301</c:v>
                </c:pt>
                <c:pt idx="91">
                  <c:v>4.0633757547662697</c:v>
                </c:pt>
                <c:pt idx="92">
                  <c:v>4.061090068591211</c:v>
                </c:pt>
                <c:pt idx="93">
                  <c:v>4.0617774015115469</c:v>
                </c:pt>
                <c:pt idx="94">
                  <c:v>4.0585396851328506</c:v>
                </c:pt>
                <c:pt idx="95">
                  <c:v>4.0588408693661346</c:v>
                </c:pt>
                <c:pt idx="96">
                  <c:v>4.056685957156918</c:v>
                </c:pt>
                <c:pt idx="97">
                  <c:v>4.055387268781848</c:v>
                </c:pt>
                <c:pt idx="98">
                  <c:v>4.0534954148203663</c:v>
                </c:pt>
                <c:pt idx="99">
                  <c:v>4.0521227960239052</c:v>
                </c:pt>
                <c:pt idx="100">
                  <c:v>4.0489838591967402</c:v>
                </c:pt>
                <c:pt idx="101">
                  <c:v>4.0487362735098973</c:v>
                </c:pt>
                <c:pt idx="102">
                  <c:v>4.0474424467573629</c:v>
                </c:pt>
                <c:pt idx="103">
                  <c:v>4.0455764079353109</c:v>
                </c:pt>
                <c:pt idx="104">
                  <c:v>4.0452541789790386</c:v>
                </c:pt>
                <c:pt idx="105">
                  <c:v>4.0429138014675967</c:v>
                </c:pt>
                <c:pt idx="106">
                  <c:v>4.0428298766652935</c:v>
                </c:pt>
                <c:pt idx="107">
                  <c:v>4.0409213439512328</c:v>
                </c:pt>
                <c:pt idx="108">
                  <c:v>4.038020052823315</c:v>
                </c:pt>
                <c:pt idx="109">
                  <c:v>4.0368488080759963</c:v>
                </c:pt>
                <c:pt idx="110">
                  <c:v>4.035919495806338</c:v>
                </c:pt>
                <c:pt idx="111">
                  <c:v>4.0336620148965263</c:v>
                </c:pt>
                <c:pt idx="112">
                  <c:v>4.0330516557025176</c:v>
                </c:pt>
                <c:pt idx="113">
                  <c:v>4.0317410453194489</c:v>
                </c:pt>
                <c:pt idx="114">
                  <c:v>4.0302246151185201</c:v>
                </c:pt>
                <c:pt idx="115">
                  <c:v>4.0271684576279112</c:v>
                </c:pt>
                <c:pt idx="116">
                  <c:v>4.0264789539211678</c:v>
                </c:pt>
                <c:pt idx="117">
                  <c:v>4.0253187250244888</c:v>
                </c:pt>
                <c:pt idx="118">
                  <c:v>4.0244005824502782</c:v>
                </c:pt>
                <c:pt idx="119">
                  <c:v>4.0227122685989043</c:v>
                </c:pt>
                <c:pt idx="120">
                  <c:v>4.0196282785373612</c:v>
                </c:pt>
                <c:pt idx="121">
                  <c:v>4.0191221835734412</c:v>
                </c:pt>
                <c:pt idx="122">
                  <c:v>4.0154515055387936</c:v>
                </c:pt>
                <c:pt idx="123">
                  <c:v>4.0133988930285636</c:v>
                </c:pt>
                <c:pt idx="124">
                  <c:v>4.0111234486171856</c:v>
                </c:pt>
                <c:pt idx="125">
                  <c:v>4.0096711453505636</c:v>
                </c:pt>
                <c:pt idx="126">
                  <c:v>4.0065332558093321</c:v>
                </c:pt>
                <c:pt idx="127">
                  <c:v>4.0036060708175736</c:v>
                </c:pt>
                <c:pt idx="128">
                  <c:v>4.0009857465107919</c:v>
                </c:pt>
                <c:pt idx="129">
                  <c:v>3.9996764917387622</c:v>
                </c:pt>
                <c:pt idx="130">
                  <c:v>3.9965411915173745</c:v>
                </c:pt>
                <c:pt idx="131">
                  <c:v>3.9934522448872696</c:v>
                </c:pt>
                <c:pt idx="132">
                  <c:v>3.990139171272471</c:v>
                </c:pt>
                <c:pt idx="133">
                  <c:v>3.9884061515966027</c:v>
                </c:pt>
                <c:pt idx="134">
                  <c:v>3.9836187870680333</c:v>
                </c:pt>
                <c:pt idx="135">
                  <c:v>3.9798928807191354</c:v>
                </c:pt>
                <c:pt idx="136">
                  <c:v>3.9773154362675065</c:v>
                </c:pt>
                <c:pt idx="137">
                  <c:v>3.9718506234551456</c:v>
                </c:pt>
                <c:pt idx="138">
                  <c:v>3.9667485996206739</c:v>
                </c:pt>
                <c:pt idx="139">
                  <c:v>3.9594155416180179</c:v>
                </c:pt>
                <c:pt idx="140">
                  <c:v>3.9516824407436348</c:v>
                </c:pt>
                <c:pt idx="141">
                  <c:v>3.9424444033486448</c:v>
                </c:pt>
                <c:pt idx="142">
                  <c:v>3.9283910838921012</c:v>
                </c:pt>
                <c:pt idx="143">
                  <c:v>3.9107226101107169</c:v>
                </c:pt>
                <c:pt idx="144">
                  <c:v>3.8898694229115756</c:v>
                </c:pt>
                <c:pt idx="145">
                  <c:v>3.8606759953617527</c:v>
                </c:pt>
                <c:pt idx="146">
                  <c:v>3.824424940059667</c:v>
                </c:pt>
                <c:pt idx="147">
                  <c:v>3.7749088561665691</c:v>
                </c:pt>
                <c:pt idx="148">
                  <c:v>3.7013413157413408</c:v>
                </c:pt>
                <c:pt idx="149">
                  <c:v>3.5854444977092235</c:v>
                </c:pt>
                <c:pt idx="150">
                  <c:v>3.4194227053982482</c:v>
                </c:pt>
                <c:pt idx="151">
                  <c:v>3.2139894928845023</c:v>
                </c:pt>
                <c:pt idx="152">
                  <c:v>2.9796129446104338</c:v>
                </c:pt>
                <c:pt idx="153">
                  <c:v>2.7277481034501414</c:v>
                </c:pt>
                <c:pt idx="154">
                  <c:v>2.4664161810447429</c:v>
                </c:pt>
                <c:pt idx="155">
                  <c:v>2.203377984483653</c:v>
                </c:pt>
                <c:pt idx="156">
                  <c:v>1.9450952918146893</c:v>
                </c:pt>
                <c:pt idx="157">
                  <c:v>1.6975441149228661</c:v>
                </c:pt>
                <c:pt idx="158">
                  <c:v>1.4656539327475224</c:v>
                </c:pt>
                <c:pt idx="159">
                  <c:v>1.253402993234471</c:v>
                </c:pt>
                <c:pt idx="160">
                  <c:v>1.0642571336716835</c:v>
                </c:pt>
                <c:pt idx="161">
                  <c:v>0.90082927142665525</c:v>
                </c:pt>
                <c:pt idx="162">
                  <c:v>0.76544605170674795</c:v>
                </c:pt>
                <c:pt idx="163">
                  <c:v>0.6602194892701797</c:v>
                </c:pt>
                <c:pt idx="164">
                  <c:v>0.58606900843375265</c:v>
                </c:pt>
                <c:pt idx="165">
                  <c:v>0.54089214985842893</c:v>
                </c:pt>
                <c:pt idx="166">
                  <c:v>0.51638281308748146</c:v>
                </c:pt>
                <c:pt idx="167">
                  <c:v>0.50259830780199732</c:v>
                </c:pt>
                <c:pt idx="168">
                  <c:v>0.4939617234598232</c:v>
                </c:pt>
                <c:pt idx="169">
                  <c:v>0.48780195186143582</c:v>
                </c:pt>
                <c:pt idx="170">
                  <c:v>0.48285812688622254</c:v>
                </c:pt>
                <c:pt idx="171">
                  <c:v>0.47881327032798454</c:v>
                </c:pt>
                <c:pt idx="172">
                  <c:v>0.47546271981470078</c:v>
                </c:pt>
                <c:pt idx="173">
                  <c:v>0.47251947800061822</c:v>
                </c:pt>
                <c:pt idx="174">
                  <c:v>0.46999958577485862</c:v>
                </c:pt>
                <c:pt idx="175">
                  <c:v>0.46768398992169247</c:v>
                </c:pt>
                <c:pt idx="176">
                  <c:v>0.4655140584900983</c:v>
                </c:pt>
                <c:pt idx="177">
                  <c:v>0.46355191628361292</c:v>
                </c:pt>
                <c:pt idx="178">
                  <c:v>0.46168170622259397</c:v>
                </c:pt>
                <c:pt idx="179">
                  <c:v>0.4600112934368783</c:v>
                </c:pt>
                <c:pt idx="180">
                  <c:v>0.45840679767208142</c:v>
                </c:pt>
                <c:pt idx="181">
                  <c:v>0.45692693973015869</c:v>
                </c:pt>
                <c:pt idx="182">
                  <c:v>0.45556367280122956</c:v>
                </c:pt>
                <c:pt idx="183">
                  <c:v>0.45412104195136249</c:v>
                </c:pt>
                <c:pt idx="184">
                  <c:v>0.4528909982949566</c:v>
                </c:pt>
                <c:pt idx="185">
                  <c:v>0.45165465904743973</c:v>
                </c:pt>
                <c:pt idx="186">
                  <c:v>0.45042822078792966</c:v>
                </c:pt>
                <c:pt idx="187">
                  <c:v>0.44936048439775744</c:v>
                </c:pt>
                <c:pt idx="188">
                  <c:v>0.44829206286799894</c:v>
                </c:pt>
                <c:pt idx="189">
                  <c:v>0.4472571559029741</c:v>
                </c:pt>
                <c:pt idx="190">
                  <c:v>0.44632789084286267</c:v>
                </c:pt>
                <c:pt idx="191">
                  <c:v>0.44534189135922564</c:v>
                </c:pt>
                <c:pt idx="192">
                  <c:v>0.44447588785852282</c:v>
                </c:pt>
                <c:pt idx="193">
                  <c:v>0.44355119612782262</c:v>
                </c:pt>
                <c:pt idx="194">
                  <c:v>0.44265812444902813</c:v>
                </c:pt>
                <c:pt idx="195">
                  <c:v>0.44171656744036486</c:v>
                </c:pt>
                <c:pt idx="196">
                  <c:v>0.44068026072957867</c:v>
                </c:pt>
                <c:pt idx="197">
                  <c:v>0.43986776102287417</c:v>
                </c:pt>
                <c:pt idx="198">
                  <c:v>0.43898639074321966</c:v>
                </c:pt>
                <c:pt idx="199">
                  <c:v>0.4381153474055251</c:v>
                </c:pt>
                <c:pt idx="200">
                  <c:v>0.43724795024350077</c:v>
                </c:pt>
                <c:pt idx="201">
                  <c:v>0.43651707895358161</c:v>
                </c:pt>
                <c:pt idx="202">
                  <c:v>0.43557746612997456</c:v>
                </c:pt>
                <c:pt idx="203">
                  <c:v>0.43461885586213783</c:v>
                </c:pt>
                <c:pt idx="204">
                  <c:v>0.43376703332853567</c:v>
                </c:pt>
                <c:pt idx="205">
                  <c:v>0.43297449486614087</c:v>
                </c:pt>
                <c:pt idx="206">
                  <c:v>0.43217397625877829</c:v>
                </c:pt>
                <c:pt idx="207">
                  <c:v>0.43148637730844214</c:v>
                </c:pt>
                <c:pt idx="208">
                  <c:v>0.43069987432598555</c:v>
                </c:pt>
                <c:pt idx="209">
                  <c:v>0.43000507915866648</c:v>
                </c:pt>
                <c:pt idx="210">
                  <c:v>0.42915611327120456</c:v>
                </c:pt>
                <c:pt idx="211">
                  <c:v>0.42845760967012664</c:v>
                </c:pt>
                <c:pt idx="212">
                  <c:v>0.42770899400508311</c:v>
                </c:pt>
                <c:pt idx="213">
                  <c:v>0.42691496265438666</c:v>
                </c:pt>
                <c:pt idx="214">
                  <c:v>0.42603488410068663</c:v>
                </c:pt>
                <c:pt idx="215">
                  <c:v>0.42522068803820157</c:v>
                </c:pt>
                <c:pt idx="216">
                  <c:v>0.42437932187012178</c:v>
                </c:pt>
                <c:pt idx="217">
                  <c:v>0.42366913738333833</c:v>
                </c:pt>
                <c:pt idx="218">
                  <c:v>0.4228200555632487</c:v>
                </c:pt>
                <c:pt idx="219">
                  <c:v>0.42200400547094502</c:v>
                </c:pt>
                <c:pt idx="220">
                  <c:v>0.42126995862898953</c:v>
                </c:pt>
                <c:pt idx="221">
                  <c:v>0.42054512445425796</c:v>
                </c:pt>
                <c:pt idx="222">
                  <c:v>0.41971311720984378</c:v>
                </c:pt>
                <c:pt idx="223">
                  <c:v>0.41901626510450907</c:v>
                </c:pt>
                <c:pt idx="224">
                  <c:v>0.41819569793509243</c:v>
                </c:pt>
                <c:pt idx="225">
                  <c:v>0.41744772761061344</c:v>
                </c:pt>
                <c:pt idx="226">
                  <c:v>0.41660364536218553</c:v>
                </c:pt>
                <c:pt idx="227">
                  <c:v>0.41582027600070376</c:v>
                </c:pt>
                <c:pt idx="228">
                  <c:v>0.41507553122612045</c:v>
                </c:pt>
                <c:pt idx="229">
                  <c:v>0.41437274268823804</c:v>
                </c:pt>
                <c:pt idx="230">
                  <c:v>0.41358209654318068</c:v>
                </c:pt>
                <c:pt idx="231">
                  <c:v>0.41282393908349241</c:v>
                </c:pt>
                <c:pt idx="232">
                  <c:v>0.41209937718669915</c:v>
                </c:pt>
                <c:pt idx="233">
                  <c:v>0.41135370547560901</c:v>
                </c:pt>
                <c:pt idx="234">
                  <c:v>0.41049709878904123</c:v>
                </c:pt>
                <c:pt idx="235">
                  <c:v>0.4097741415304072</c:v>
                </c:pt>
                <c:pt idx="236">
                  <c:v>0.40904155009731391</c:v>
                </c:pt>
                <c:pt idx="237">
                  <c:v>0.40830961598071847</c:v>
                </c:pt>
                <c:pt idx="238">
                  <c:v>0.40752773220199268</c:v>
                </c:pt>
                <c:pt idx="239">
                  <c:v>0.40685454563342982</c:v>
                </c:pt>
                <c:pt idx="240">
                  <c:v>0.40610497320180372</c:v>
                </c:pt>
                <c:pt idx="241">
                  <c:v>0.40537830516995721</c:v>
                </c:pt>
                <c:pt idx="242">
                  <c:v>0.40458854582389825</c:v>
                </c:pt>
                <c:pt idx="243">
                  <c:v>0.40379697080913535</c:v>
                </c:pt>
                <c:pt idx="244">
                  <c:v>0.403117672491072</c:v>
                </c:pt>
                <c:pt idx="245">
                  <c:v>0.40230938022237706</c:v>
                </c:pt>
                <c:pt idx="246">
                  <c:v>0.40150273831469396</c:v>
                </c:pt>
                <c:pt idx="247">
                  <c:v>0.40071972944360801</c:v>
                </c:pt>
                <c:pt idx="248">
                  <c:v>0.39993924439363759</c:v>
                </c:pt>
                <c:pt idx="249">
                  <c:v>0.39919893734032819</c:v>
                </c:pt>
                <c:pt idx="250">
                  <c:v>0.39840738359672118</c:v>
                </c:pt>
                <c:pt idx="251">
                  <c:v>0.39772085934327156</c:v>
                </c:pt>
                <c:pt idx="252">
                  <c:v>0.39706891578262549</c:v>
                </c:pt>
                <c:pt idx="253">
                  <c:v>0.39626020283832897</c:v>
                </c:pt>
                <c:pt idx="254">
                  <c:v>0.39541526907114322</c:v>
                </c:pt>
                <c:pt idx="255">
                  <c:v>0.39466793539416783</c:v>
                </c:pt>
                <c:pt idx="256">
                  <c:v>0.39387166751453018</c:v>
                </c:pt>
                <c:pt idx="257">
                  <c:v>0.39318170490809462</c:v>
                </c:pt>
                <c:pt idx="258">
                  <c:v>0.39237893455834311</c:v>
                </c:pt>
                <c:pt idx="259">
                  <c:v>0.3915972308933372</c:v>
                </c:pt>
                <c:pt idx="260">
                  <c:v>0.39080776356285851</c:v>
                </c:pt>
                <c:pt idx="261">
                  <c:v>0.39006751998516925</c:v>
                </c:pt>
                <c:pt idx="262">
                  <c:v>0.38928283180014778</c:v>
                </c:pt>
                <c:pt idx="263">
                  <c:v>0.3885769607887804</c:v>
                </c:pt>
                <c:pt idx="264">
                  <c:v>0.38787747338884931</c:v>
                </c:pt>
                <c:pt idx="265">
                  <c:v>0.38709772372266232</c:v>
                </c:pt>
                <c:pt idx="266">
                  <c:v>0.3862711730947132</c:v>
                </c:pt>
                <c:pt idx="267">
                  <c:v>0.38543405483531262</c:v>
                </c:pt>
                <c:pt idx="268">
                  <c:v>0.3846717399074962</c:v>
                </c:pt>
                <c:pt idx="269">
                  <c:v>0.3838939725370486</c:v>
                </c:pt>
                <c:pt idx="270">
                  <c:v>0.38305539560725893</c:v>
                </c:pt>
                <c:pt idx="271">
                  <c:v>0.38227012602630411</c:v>
                </c:pt>
                <c:pt idx="272">
                  <c:v>0.38159545133160949</c:v>
                </c:pt>
                <c:pt idx="273">
                  <c:v>0.38097362376589999</c:v>
                </c:pt>
                <c:pt idx="274">
                  <c:v>0.38025048756915075</c:v>
                </c:pt>
                <c:pt idx="275">
                  <c:v>0.37937535497826502</c:v>
                </c:pt>
                <c:pt idx="276">
                  <c:v>0.37865322642274074</c:v>
                </c:pt>
                <c:pt idx="277">
                  <c:v>0.37784500287799599</c:v>
                </c:pt>
                <c:pt idx="278">
                  <c:v>0.37716908920073777</c:v>
                </c:pt>
                <c:pt idx="279">
                  <c:v>0.37640980404237967</c:v>
                </c:pt>
                <c:pt idx="280">
                  <c:v>0.37564157708297852</c:v>
                </c:pt>
                <c:pt idx="281">
                  <c:v>0.37482467374329431</c:v>
                </c:pt>
                <c:pt idx="282">
                  <c:v>0.37389919361678692</c:v>
                </c:pt>
                <c:pt idx="283">
                  <c:v>0.37313149541700241</c:v>
                </c:pt>
                <c:pt idx="284">
                  <c:v>0.37240410009558311</c:v>
                </c:pt>
                <c:pt idx="285">
                  <c:v>0.37163723549573879</c:v>
                </c:pt>
                <c:pt idx="286">
                  <c:v>0.37087118153352228</c:v>
                </c:pt>
                <c:pt idx="287">
                  <c:v>0.37016150480589621</c:v>
                </c:pt>
                <c:pt idx="288">
                  <c:v>0.36936373793712668</c:v>
                </c:pt>
                <c:pt idx="289">
                  <c:v>0.36859603983382538</c:v>
                </c:pt>
                <c:pt idx="290">
                  <c:v>0.36778565148988518</c:v>
                </c:pt>
                <c:pt idx="291">
                  <c:v>0.36701501665415354</c:v>
                </c:pt>
                <c:pt idx="292">
                  <c:v>0.36616714864722638</c:v>
                </c:pt>
                <c:pt idx="293">
                  <c:v>0.36551723746045367</c:v>
                </c:pt>
                <c:pt idx="294">
                  <c:v>0.3647226697928746</c:v>
                </c:pt>
                <c:pt idx="295">
                  <c:v>0.36406851918792288</c:v>
                </c:pt>
                <c:pt idx="296">
                  <c:v>0.36333027193723644</c:v>
                </c:pt>
                <c:pt idx="297">
                  <c:v>0.36257027321839858</c:v>
                </c:pt>
                <c:pt idx="298">
                  <c:v>0.36176443055523766</c:v>
                </c:pt>
                <c:pt idx="299">
                  <c:v>0.36091455974748637</c:v>
                </c:pt>
                <c:pt idx="300">
                  <c:v>0.36012431700009284</c:v>
                </c:pt>
                <c:pt idx="301">
                  <c:v>0.3593662597358433</c:v>
                </c:pt>
                <c:pt idx="302">
                  <c:v>0.35865321063797717</c:v>
                </c:pt>
                <c:pt idx="303">
                  <c:v>0.35791470061742275</c:v>
                </c:pt>
                <c:pt idx="304">
                  <c:v>0.35707659333943181</c:v>
                </c:pt>
                <c:pt idx="305">
                  <c:v>0.35633527699597051</c:v>
                </c:pt>
                <c:pt idx="306">
                  <c:v>0.35556227847034633</c:v>
                </c:pt>
                <c:pt idx="307">
                  <c:v>0.35478114313628067</c:v>
                </c:pt>
                <c:pt idx="308">
                  <c:v>0.35401042395334836</c:v>
                </c:pt>
                <c:pt idx="309">
                  <c:v>0.35321065285621317</c:v>
                </c:pt>
                <c:pt idx="310">
                  <c:v>0.35245802541463644</c:v>
                </c:pt>
                <c:pt idx="311">
                  <c:v>0.35166206898405539</c:v>
                </c:pt>
                <c:pt idx="312">
                  <c:v>0.35083472998221077</c:v>
                </c:pt>
                <c:pt idx="313">
                  <c:v>0.35016359314725898</c:v>
                </c:pt>
                <c:pt idx="314">
                  <c:v>0.34943595110102449</c:v>
                </c:pt>
                <c:pt idx="315">
                  <c:v>0.34864522079422178</c:v>
                </c:pt>
                <c:pt idx="316">
                  <c:v>0.34789307475970566</c:v>
                </c:pt>
                <c:pt idx="317">
                  <c:v>0.34715031480942476</c:v>
                </c:pt>
                <c:pt idx="318">
                  <c:v>0.34633537776754308</c:v>
                </c:pt>
                <c:pt idx="319">
                  <c:v>0.3455170961195913</c:v>
                </c:pt>
                <c:pt idx="320">
                  <c:v>0.3447336831681439</c:v>
                </c:pt>
                <c:pt idx="321">
                  <c:v>0.34392904963196397</c:v>
                </c:pt>
                <c:pt idx="322">
                  <c:v>0.34314252521184008</c:v>
                </c:pt>
                <c:pt idx="323">
                  <c:v>0.34240904664444344</c:v>
                </c:pt>
                <c:pt idx="324">
                  <c:v>0.34165319629248259</c:v>
                </c:pt>
                <c:pt idx="325">
                  <c:v>0.34088344904111167</c:v>
                </c:pt>
                <c:pt idx="326">
                  <c:v>0.34007310622169462</c:v>
                </c:pt>
                <c:pt idx="327">
                  <c:v>0.33932612833568104</c:v>
                </c:pt>
                <c:pt idx="328">
                  <c:v>0.3385551326227243</c:v>
                </c:pt>
                <c:pt idx="329">
                  <c:v>0.33780380200448318</c:v>
                </c:pt>
                <c:pt idx="330">
                  <c:v>0.33704170538989753</c:v>
                </c:pt>
                <c:pt idx="331">
                  <c:v>0.33617054546687558</c:v>
                </c:pt>
                <c:pt idx="332">
                  <c:v>0.33542721352907962</c:v>
                </c:pt>
                <c:pt idx="333">
                  <c:v>0.33457671561008678</c:v>
                </c:pt>
                <c:pt idx="334">
                  <c:v>0.33389033971134585</c:v>
                </c:pt>
                <c:pt idx="335">
                  <c:v>0.33312019166290097</c:v>
                </c:pt>
                <c:pt idx="336">
                  <c:v>0.33238129090146062</c:v>
                </c:pt>
                <c:pt idx="337">
                  <c:v>0.33155722753718897</c:v>
                </c:pt>
                <c:pt idx="338">
                  <c:v>0.33076999379098271</c:v>
                </c:pt>
                <c:pt idx="339">
                  <c:v>0.33003879651091711</c:v>
                </c:pt>
                <c:pt idx="340">
                  <c:v>0.32931434999366938</c:v>
                </c:pt>
                <c:pt idx="341">
                  <c:v>0.32846182162099397</c:v>
                </c:pt>
                <c:pt idx="342">
                  <c:v>0.3276764086157124</c:v>
                </c:pt>
                <c:pt idx="343">
                  <c:v>0.32677594578399527</c:v>
                </c:pt>
                <c:pt idx="344">
                  <c:v>0.32601548803351238</c:v>
                </c:pt>
                <c:pt idx="345">
                  <c:v>0.32521347637937414</c:v>
                </c:pt>
                <c:pt idx="346">
                  <c:v>0.32435806251090521</c:v>
                </c:pt>
                <c:pt idx="347">
                  <c:v>0.32356983752816121</c:v>
                </c:pt>
                <c:pt idx="348">
                  <c:v>0.3228539687209564</c:v>
                </c:pt>
                <c:pt idx="349">
                  <c:v>0.32214860878960916</c:v>
                </c:pt>
                <c:pt idx="350">
                  <c:v>0.32139285979733678</c:v>
                </c:pt>
                <c:pt idx="351">
                  <c:v>0.32059700491793541</c:v>
                </c:pt>
                <c:pt idx="352">
                  <c:v>0.3198108152359691</c:v>
                </c:pt>
                <c:pt idx="353">
                  <c:v>0.31902551355244052</c:v>
                </c:pt>
                <c:pt idx="354">
                  <c:v>0.31817620757525034</c:v>
                </c:pt>
                <c:pt idx="355">
                  <c:v>0.31737715681350598</c:v>
                </c:pt>
                <c:pt idx="356">
                  <c:v>0.31669295562372002</c:v>
                </c:pt>
                <c:pt idx="357">
                  <c:v>0.31594302665483043</c:v>
                </c:pt>
                <c:pt idx="358">
                  <c:v>0.31510677600512987</c:v>
                </c:pt>
                <c:pt idx="359">
                  <c:v>0.31432580244418717</c:v>
                </c:pt>
                <c:pt idx="360">
                  <c:v>0.31357550442219939</c:v>
                </c:pt>
                <c:pt idx="361">
                  <c:v>0.31276766655060112</c:v>
                </c:pt>
                <c:pt idx="362">
                  <c:v>0.31208940844830635</c:v>
                </c:pt>
                <c:pt idx="363">
                  <c:v>0.31132824482977511</c:v>
                </c:pt>
                <c:pt idx="364">
                  <c:v>0.31080365243710401</c:v>
                </c:pt>
                <c:pt idx="365">
                  <c:v>0.31043696346773525</c:v>
                </c:pt>
                <c:pt idx="366">
                  <c:v>0.31021155127814853</c:v>
                </c:pt>
                <c:pt idx="367">
                  <c:v>0.31000699463239684</c:v>
                </c:pt>
                <c:pt idx="368">
                  <c:v>0.30985129353403257</c:v>
                </c:pt>
                <c:pt idx="369">
                  <c:v>0.30974072198033742</c:v>
                </c:pt>
                <c:pt idx="370">
                  <c:v>0.30961535342905916</c:v>
                </c:pt>
                <c:pt idx="371">
                  <c:v>0.30953772931503698</c:v>
                </c:pt>
                <c:pt idx="372">
                  <c:v>0.30946755538114878</c:v>
                </c:pt>
                <c:pt idx="373">
                  <c:v>0.30942098179367911</c:v>
                </c:pt>
                <c:pt idx="374">
                  <c:v>0.30934962740321603</c:v>
                </c:pt>
                <c:pt idx="375">
                  <c:v>0.30932599091502422</c:v>
                </c:pt>
                <c:pt idx="376">
                  <c:v>0.30927892184070088</c:v>
                </c:pt>
                <c:pt idx="377">
                  <c:v>0.30928066692817274</c:v>
                </c:pt>
                <c:pt idx="378">
                  <c:v>0.30923962607495326</c:v>
                </c:pt>
                <c:pt idx="379">
                  <c:v>0.3092290835130127</c:v>
                </c:pt>
                <c:pt idx="380">
                  <c:v>0.30931729753218018</c:v>
                </c:pt>
                <c:pt idx="381">
                  <c:v>0.30955112080041175</c:v>
                </c:pt>
                <c:pt idx="382">
                  <c:v>0.30993405608017538</c:v>
                </c:pt>
                <c:pt idx="383">
                  <c:v>0.31055560061962706</c:v>
                </c:pt>
                <c:pt idx="384">
                  <c:v>0.31116289173768652</c:v>
                </c:pt>
                <c:pt idx="385">
                  <c:v>0.31183982296587809</c:v>
                </c:pt>
                <c:pt idx="386">
                  <c:v>0.3125809044358081</c:v>
                </c:pt>
                <c:pt idx="387">
                  <c:v>0.31334885324056344</c:v>
                </c:pt>
                <c:pt idx="388">
                  <c:v>0.31406990795065853</c:v>
                </c:pt>
                <c:pt idx="389">
                  <c:v>0.31480655787763684</c:v>
                </c:pt>
                <c:pt idx="390">
                  <c:v>0.31565096903348294</c:v>
                </c:pt>
                <c:pt idx="391">
                  <c:v>0.31648253815942878</c:v>
                </c:pt>
                <c:pt idx="392">
                  <c:v>0.31737201318888164</c:v>
                </c:pt>
                <c:pt idx="393">
                  <c:v>0.31815183817333298</c:v>
                </c:pt>
                <c:pt idx="394">
                  <c:v>0.31890872707771728</c:v>
                </c:pt>
                <c:pt idx="395">
                  <c:v>0.31963253677734671</c:v>
                </c:pt>
                <c:pt idx="396">
                  <c:v>0.32046762415157665</c:v>
                </c:pt>
                <c:pt idx="397">
                  <c:v>0.32113499374165211</c:v>
                </c:pt>
                <c:pt idx="398">
                  <c:v>0.32193282513653476</c:v>
                </c:pt>
                <c:pt idx="399">
                  <c:v>0.32273912189706744</c:v>
                </c:pt>
                <c:pt idx="400">
                  <c:v>0.32361551058188931</c:v>
                </c:pt>
                <c:pt idx="401">
                  <c:v>0.32440959251681584</c:v>
                </c:pt>
                <c:pt idx="402">
                  <c:v>0.32517807221418138</c:v>
                </c:pt>
                <c:pt idx="403">
                  <c:v>0.3259983719022862</c:v>
                </c:pt>
                <c:pt idx="404">
                  <c:v>0.32681247510567774</c:v>
                </c:pt>
                <c:pt idx="405">
                  <c:v>0.32746556379174829</c:v>
                </c:pt>
                <c:pt idx="406">
                  <c:v>0.32827575866171521</c:v>
                </c:pt>
                <c:pt idx="407">
                  <c:v>0.32909716593846544</c:v>
                </c:pt>
                <c:pt idx="408">
                  <c:v>0.32985798253659954</c:v>
                </c:pt>
                <c:pt idx="409">
                  <c:v>0.33060230655401557</c:v>
                </c:pt>
                <c:pt idx="410">
                  <c:v>0.33141719562733662</c:v>
                </c:pt>
                <c:pt idx="411">
                  <c:v>0.33220613153693157</c:v>
                </c:pt>
                <c:pt idx="412">
                  <c:v>0.33295807671547717</c:v>
                </c:pt>
                <c:pt idx="413">
                  <c:v>0.33371963556497619</c:v>
                </c:pt>
                <c:pt idx="414">
                  <c:v>0.33451707780672957</c:v>
                </c:pt>
                <c:pt idx="415">
                  <c:v>0.33533973707668557</c:v>
                </c:pt>
                <c:pt idx="416">
                  <c:v>0.33597546462422762</c:v>
                </c:pt>
                <c:pt idx="417">
                  <c:v>0.33674738450541936</c:v>
                </c:pt>
                <c:pt idx="418">
                  <c:v>0.33753058016575255</c:v>
                </c:pt>
                <c:pt idx="419">
                  <c:v>0.33829821523414771</c:v>
                </c:pt>
                <c:pt idx="420">
                  <c:v>0.3390499508522079</c:v>
                </c:pt>
                <c:pt idx="421">
                  <c:v>0.33980102766223802</c:v>
                </c:pt>
                <c:pt idx="422">
                  <c:v>0.34054214475930178</c:v>
                </c:pt>
                <c:pt idx="423">
                  <c:v>0.34128840191774873</c:v>
                </c:pt>
                <c:pt idx="424">
                  <c:v>0.34205194443631093</c:v>
                </c:pt>
                <c:pt idx="425">
                  <c:v>0.34276294487002157</c:v>
                </c:pt>
                <c:pt idx="426">
                  <c:v>0.34347177300119797</c:v>
                </c:pt>
                <c:pt idx="427">
                  <c:v>0.34425904208148206</c:v>
                </c:pt>
                <c:pt idx="428">
                  <c:v>0.34500157155713135</c:v>
                </c:pt>
                <c:pt idx="429">
                  <c:v>0.34574721304272038</c:v>
                </c:pt>
                <c:pt idx="430">
                  <c:v>0.34647830160589166</c:v>
                </c:pt>
                <c:pt idx="431">
                  <c:v>0.34728168999461556</c:v>
                </c:pt>
                <c:pt idx="432">
                  <c:v>0.34799920692440428</c:v>
                </c:pt>
                <c:pt idx="433">
                  <c:v>0.34883045547151381</c:v>
                </c:pt>
                <c:pt idx="434">
                  <c:v>0.34958990511939192</c:v>
                </c:pt>
                <c:pt idx="435">
                  <c:v>0.35044195830390346</c:v>
                </c:pt>
                <c:pt idx="436">
                  <c:v>0.35110750279441005</c:v>
                </c:pt>
                <c:pt idx="437">
                  <c:v>0.35182068020639273</c:v>
                </c:pt>
                <c:pt idx="438">
                  <c:v>0.35253609916294221</c:v>
                </c:pt>
                <c:pt idx="439">
                  <c:v>0.353317210960297</c:v>
                </c:pt>
                <c:pt idx="440">
                  <c:v>0.35411597097221253</c:v>
                </c:pt>
                <c:pt idx="441">
                  <c:v>0.35483683803599042</c:v>
                </c:pt>
                <c:pt idx="442">
                  <c:v>0.35559628191121817</c:v>
                </c:pt>
                <c:pt idx="443">
                  <c:v>0.35636930039432757</c:v>
                </c:pt>
                <c:pt idx="444">
                  <c:v>0.3571589887054813</c:v>
                </c:pt>
                <c:pt idx="445">
                  <c:v>0.35783458723687334</c:v>
                </c:pt>
                <c:pt idx="446">
                  <c:v>0.35858180851101584</c:v>
                </c:pt>
                <c:pt idx="447">
                  <c:v>0.35933263234834473</c:v>
                </c:pt>
                <c:pt idx="448">
                  <c:v>0.36015554917966219</c:v>
                </c:pt>
                <c:pt idx="449">
                  <c:v>0.36085114015645475</c:v>
                </c:pt>
                <c:pt idx="450">
                  <c:v>0.36161166972522374</c:v>
                </c:pt>
                <c:pt idx="451">
                  <c:v>0.3623547482066477</c:v>
                </c:pt>
                <c:pt idx="452">
                  <c:v>0.36315717301603662</c:v>
                </c:pt>
                <c:pt idx="453">
                  <c:v>0.36395671596570239</c:v>
                </c:pt>
                <c:pt idx="454">
                  <c:v>0.3647476157061722</c:v>
                </c:pt>
                <c:pt idx="455">
                  <c:v>0.36548259448552761</c:v>
                </c:pt>
                <c:pt idx="456">
                  <c:v>0.3663850055817594</c:v>
                </c:pt>
                <c:pt idx="457">
                  <c:v>0.36718737232390031</c:v>
                </c:pt>
                <c:pt idx="458">
                  <c:v>0.36791117142496932</c:v>
                </c:pt>
                <c:pt idx="459">
                  <c:v>0.36860179011703015</c:v>
                </c:pt>
                <c:pt idx="460">
                  <c:v>0.36932417668176293</c:v>
                </c:pt>
                <c:pt idx="461">
                  <c:v>0.37011773077069671</c:v>
                </c:pt>
                <c:pt idx="462">
                  <c:v>0.3709149625088965</c:v>
                </c:pt>
                <c:pt idx="463">
                  <c:v>0.37165887559978389</c:v>
                </c:pt>
                <c:pt idx="464">
                  <c:v>0.37234081747208309</c:v>
                </c:pt>
                <c:pt idx="465">
                  <c:v>0.3730517178651373</c:v>
                </c:pt>
                <c:pt idx="466">
                  <c:v>0.37383890033400685</c:v>
                </c:pt>
                <c:pt idx="467">
                  <c:v>0.37460867773125556</c:v>
                </c:pt>
                <c:pt idx="468">
                  <c:v>0.37541743091532664</c:v>
                </c:pt>
                <c:pt idx="469">
                  <c:v>0.37621029421695307</c:v>
                </c:pt>
                <c:pt idx="470">
                  <c:v>0.37693394077023623</c:v>
                </c:pt>
                <c:pt idx="471">
                  <c:v>0.37764114819444772</c:v>
                </c:pt>
                <c:pt idx="472">
                  <c:v>0.378441205288152</c:v>
                </c:pt>
                <c:pt idx="473">
                  <c:v>0.37915252371178515</c:v>
                </c:pt>
                <c:pt idx="474">
                  <c:v>0.37984959627440612</c:v>
                </c:pt>
                <c:pt idx="475">
                  <c:v>0.3806157076794543</c:v>
                </c:pt>
                <c:pt idx="476">
                  <c:v>0.38144761348608131</c:v>
                </c:pt>
                <c:pt idx="477">
                  <c:v>0.38224372079439894</c:v>
                </c:pt>
                <c:pt idx="478">
                  <c:v>0.38300406316352531</c:v>
                </c:pt>
                <c:pt idx="479">
                  <c:v>0.38372496082275365</c:v>
                </c:pt>
                <c:pt idx="480">
                  <c:v>0.38443941051803876</c:v>
                </c:pt>
                <c:pt idx="481">
                  <c:v>0.38529149888869862</c:v>
                </c:pt>
                <c:pt idx="482">
                  <c:v>0.38592626306357719</c:v>
                </c:pt>
                <c:pt idx="483">
                  <c:v>0.38676226833932109</c:v>
                </c:pt>
                <c:pt idx="484">
                  <c:v>0.38750109115671477</c:v>
                </c:pt>
                <c:pt idx="485">
                  <c:v>0.38821750871448052</c:v>
                </c:pt>
                <c:pt idx="486">
                  <c:v>0.38902643436645001</c:v>
                </c:pt>
                <c:pt idx="487">
                  <c:v>0.38971569080789292</c:v>
                </c:pt>
                <c:pt idx="488">
                  <c:v>0.3904284240037007</c:v>
                </c:pt>
                <c:pt idx="489">
                  <c:v>0.39121729068796723</c:v>
                </c:pt>
                <c:pt idx="490">
                  <c:v>0.39197259700372628</c:v>
                </c:pt>
                <c:pt idx="491">
                  <c:v>0.39272421957906656</c:v>
                </c:pt>
                <c:pt idx="492">
                  <c:v>0.39351291345170608</c:v>
                </c:pt>
                <c:pt idx="493">
                  <c:v>0.39426350539874266</c:v>
                </c:pt>
                <c:pt idx="494">
                  <c:v>0.39502704269046396</c:v>
                </c:pt>
                <c:pt idx="495">
                  <c:v>0.39575837349236559</c:v>
                </c:pt>
                <c:pt idx="496">
                  <c:v>0.39648806632104278</c:v>
                </c:pt>
                <c:pt idx="497">
                  <c:v>0.39725314130043071</c:v>
                </c:pt>
                <c:pt idx="498">
                  <c:v>0.39803863246422011</c:v>
                </c:pt>
                <c:pt idx="499">
                  <c:v>0.3987809755686309</c:v>
                </c:pt>
                <c:pt idx="500">
                  <c:v>0.39947095112495618</c:v>
                </c:pt>
                <c:pt idx="501">
                  <c:v>0.40018809015691537</c:v>
                </c:pt>
                <c:pt idx="502">
                  <c:v>0.40092920797308768</c:v>
                </c:pt>
                <c:pt idx="503">
                  <c:v>0.40173452023116507</c:v>
                </c:pt>
                <c:pt idx="504">
                  <c:v>0.40239565607783001</c:v>
                </c:pt>
                <c:pt idx="505">
                  <c:v>0.40315487720227139</c:v>
                </c:pt>
                <c:pt idx="506">
                  <c:v>0.40381868115305225</c:v>
                </c:pt>
                <c:pt idx="507">
                  <c:v>0.40465873558347443</c:v>
                </c:pt>
                <c:pt idx="508">
                  <c:v>0.40546565327651751</c:v>
                </c:pt>
                <c:pt idx="509">
                  <c:v>0.40617074597172365</c:v>
                </c:pt>
                <c:pt idx="510">
                  <c:v>0.40688218601241222</c:v>
                </c:pt>
                <c:pt idx="511">
                  <c:v>0.40767977057663662</c:v>
                </c:pt>
                <c:pt idx="512">
                  <c:v>0.40849384116518916</c:v>
                </c:pt>
                <c:pt idx="513">
                  <c:v>0.40919930022582135</c:v>
                </c:pt>
                <c:pt idx="514">
                  <c:v>0.40987051054067575</c:v>
                </c:pt>
                <c:pt idx="515">
                  <c:v>0.41074222875563698</c:v>
                </c:pt>
                <c:pt idx="516">
                  <c:v>0.41154471489113098</c:v>
                </c:pt>
                <c:pt idx="517">
                  <c:v>0.41226236872347033</c:v>
                </c:pt>
                <c:pt idx="518">
                  <c:v>0.41299505841912953</c:v>
                </c:pt>
                <c:pt idx="519">
                  <c:v>0.4138171717027993</c:v>
                </c:pt>
                <c:pt idx="520">
                  <c:v>0.41454314259593866</c:v>
                </c:pt>
                <c:pt idx="521">
                  <c:v>0.41521813248676848</c:v>
                </c:pt>
                <c:pt idx="522">
                  <c:v>0.41597332551039401</c:v>
                </c:pt>
                <c:pt idx="523">
                  <c:v>0.41667241662785715</c:v>
                </c:pt>
                <c:pt idx="524">
                  <c:v>0.41741979820661679</c:v>
                </c:pt>
                <c:pt idx="525">
                  <c:v>0.41810885067411641</c:v>
                </c:pt>
                <c:pt idx="526">
                  <c:v>0.41889017548171426</c:v>
                </c:pt>
                <c:pt idx="527">
                  <c:v>0.41964231756697362</c:v>
                </c:pt>
                <c:pt idx="528">
                  <c:v>0.42050272206866252</c:v>
                </c:pt>
                <c:pt idx="529">
                  <c:v>0.42131259881394628</c:v>
                </c:pt>
                <c:pt idx="530">
                  <c:v>0.42204827770962638</c:v>
                </c:pt>
                <c:pt idx="531">
                  <c:v>0.42275991898492998</c:v>
                </c:pt>
                <c:pt idx="532">
                  <c:v>0.42351356073140922</c:v>
                </c:pt>
                <c:pt idx="533">
                  <c:v>0.42422947081925766</c:v>
                </c:pt>
                <c:pt idx="534">
                  <c:v>0.42497911399654653</c:v>
                </c:pt>
                <c:pt idx="535">
                  <c:v>0.42574085532414307</c:v>
                </c:pt>
                <c:pt idx="536">
                  <c:v>0.42654091434640451</c:v>
                </c:pt>
                <c:pt idx="537">
                  <c:v>0.42729671778254497</c:v>
                </c:pt>
                <c:pt idx="538">
                  <c:v>0.42807939791462662</c:v>
                </c:pt>
                <c:pt idx="539">
                  <c:v>0.42881082825264516</c:v>
                </c:pt>
                <c:pt idx="540">
                  <c:v>0.42956317573626629</c:v>
                </c:pt>
                <c:pt idx="541">
                  <c:v>0.43033399924792798</c:v>
                </c:pt>
                <c:pt idx="542">
                  <c:v>0.4310079780964029</c:v>
                </c:pt>
                <c:pt idx="543">
                  <c:v>0.4317273515683675</c:v>
                </c:pt>
                <c:pt idx="544">
                  <c:v>0.43254146813613215</c:v>
                </c:pt>
                <c:pt idx="545">
                  <c:v>0.43327121637208332</c:v>
                </c:pt>
                <c:pt idx="546">
                  <c:v>0.43407069333848397</c:v>
                </c:pt>
                <c:pt idx="547">
                  <c:v>0.43473551057231408</c:v>
                </c:pt>
                <c:pt idx="548">
                  <c:v>0.43556512371597439</c:v>
                </c:pt>
                <c:pt idx="549">
                  <c:v>0.43639544977559547</c:v>
                </c:pt>
                <c:pt idx="550">
                  <c:v>0.43711404582222829</c:v>
                </c:pt>
                <c:pt idx="551">
                  <c:v>0.43786738047315288</c:v>
                </c:pt>
                <c:pt idx="552">
                  <c:v>0.43869514273648891</c:v>
                </c:pt>
                <c:pt idx="553">
                  <c:v>0.43944676530925947</c:v>
                </c:pt>
                <c:pt idx="554">
                  <c:v>0.44021327670171911</c:v>
                </c:pt>
                <c:pt idx="555">
                  <c:v>0.44095506873262952</c:v>
                </c:pt>
                <c:pt idx="556">
                  <c:v>0.44173589865667412</c:v>
                </c:pt>
                <c:pt idx="557">
                  <c:v>0.44260234822694672</c:v>
                </c:pt>
                <c:pt idx="558">
                  <c:v>0.44343204763290434</c:v>
                </c:pt>
                <c:pt idx="559">
                  <c:v>0.44415355337025908</c:v>
                </c:pt>
                <c:pt idx="560">
                  <c:v>0.44501912327222559</c:v>
                </c:pt>
                <c:pt idx="561">
                  <c:v>0.44581626018821596</c:v>
                </c:pt>
                <c:pt idx="562">
                  <c:v>0.44660956346698621</c:v>
                </c:pt>
                <c:pt idx="563">
                  <c:v>0.44730667578187089</c:v>
                </c:pt>
                <c:pt idx="564">
                  <c:v>0.4481545011921258</c:v>
                </c:pt>
                <c:pt idx="565">
                  <c:v>0.4489712167323176</c:v>
                </c:pt>
                <c:pt idx="566">
                  <c:v>0.44982426504273737</c:v>
                </c:pt>
                <c:pt idx="567">
                  <c:v>0.45058950882445081</c:v>
                </c:pt>
                <c:pt idx="568">
                  <c:v>0.45134762878198442</c:v>
                </c:pt>
                <c:pt idx="569">
                  <c:v>0.45223472610791943</c:v>
                </c:pt>
                <c:pt idx="570">
                  <c:v>0.4530405347474053</c:v>
                </c:pt>
                <c:pt idx="571">
                  <c:v>0.4539145396472597</c:v>
                </c:pt>
                <c:pt idx="572">
                  <c:v>0.45476793385209618</c:v>
                </c:pt>
                <c:pt idx="573">
                  <c:v>0.45569711486814013</c:v>
                </c:pt>
                <c:pt idx="574">
                  <c:v>0.45645037687977846</c:v>
                </c:pt>
                <c:pt idx="575">
                  <c:v>0.4572939689194222</c:v>
                </c:pt>
                <c:pt idx="576">
                  <c:v>0.45815677433053287</c:v>
                </c:pt>
                <c:pt idx="577">
                  <c:v>0.45906682621834932</c:v>
                </c:pt>
                <c:pt idx="578">
                  <c:v>0.45995096592803986</c:v>
                </c:pt>
                <c:pt idx="579">
                  <c:v>0.46101789654928721</c:v>
                </c:pt>
                <c:pt idx="580">
                  <c:v>0.4619668316116271</c:v>
                </c:pt>
                <c:pt idx="581">
                  <c:v>0.46299413383530802</c:v>
                </c:pt>
                <c:pt idx="582">
                  <c:v>0.46398405762222084</c:v>
                </c:pt>
                <c:pt idx="583">
                  <c:v>0.4649934692674757</c:v>
                </c:pt>
                <c:pt idx="584">
                  <c:v>0.46607290065709517</c:v>
                </c:pt>
                <c:pt idx="585">
                  <c:v>0.46726583454406462</c:v>
                </c:pt>
                <c:pt idx="586">
                  <c:v>0.46853741607085603</c:v>
                </c:pt>
                <c:pt idx="587">
                  <c:v>0.46997426187867869</c:v>
                </c:pt>
                <c:pt idx="588">
                  <c:v>0.471471438331305</c:v>
                </c:pt>
                <c:pt idx="589">
                  <c:v>0.47312178095384405</c:v>
                </c:pt>
                <c:pt idx="590">
                  <c:v>0.47493064809854291</c:v>
                </c:pt>
                <c:pt idx="591">
                  <c:v>0.4769031732582546</c:v>
                </c:pt>
                <c:pt idx="592">
                  <c:v>0.47908833055108213</c:v>
                </c:pt>
                <c:pt idx="593">
                  <c:v>0.48179068768083372</c:v>
                </c:pt>
                <c:pt idx="594">
                  <c:v>0.48485645148447176</c:v>
                </c:pt>
                <c:pt idx="595">
                  <c:v>0.48838888730473595</c:v>
                </c:pt>
                <c:pt idx="596">
                  <c:v>0.49265003351646214</c:v>
                </c:pt>
                <c:pt idx="597">
                  <c:v>0.49762006761638217</c:v>
                </c:pt>
                <c:pt idx="598">
                  <c:v>0.50390288737995925</c:v>
                </c:pt>
                <c:pt idx="599">
                  <c:v>0.51172065219900009</c:v>
                </c:pt>
                <c:pt idx="600">
                  <c:v>0.5217122839630387</c:v>
                </c:pt>
                <c:pt idx="601">
                  <c:v>0.53491318225179063</c:v>
                </c:pt>
                <c:pt idx="602">
                  <c:v>0.55299856461483476</c:v>
                </c:pt>
                <c:pt idx="603">
                  <c:v>0.57863526959415279</c:v>
                </c:pt>
                <c:pt idx="604">
                  <c:v>0.61679146829618547</c:v>
                </c:pt>
                <c:pt idx="605">
                  <c:v>0.67523538562907481</c:v>
                </c:pt>
                <c:pt idx="606">
                  <c:v>0.76467367423938692</c:v>
                </c:pt>
                <c:pt idx="607">
                  <c:v>0.89812037592002225</c:v>
                </c:pt>
                <c:pt idx="608">
                  <c:v>1.0833020429452025</c:v>
                </c:pt>
                <c:pt idx="609">
                  <c:v>1.3104156598586962</c:v>
                </c:pt>
                <c:pt idx="610">
                  <c:v>1.5583182704998795</c:v>
                </c:pt>
                <c:pt idx="611">
                  <c:v>1.8060222379860378</c:v>
                </c:pt>
                <c:pt idx="612">
                  <c:v>2.0442136180103403</c:v>
                </c:pt>
                <c:pt idx="613">
                  <c:v>2.2673661031133845</c:v>
                </c:pt>
                <c:pt idx="614">
                  <c:v>2.4705932911519404</c:v>
                </c:pt>
                <c:pt idx="615">
                  <c:v>2.6500833410766478</c:v>
                </c:pt>
                <c:pt idx="616">
                  <c:v>2.8041185129317938</c:v>
                </c:pt>
                <c:pt idx="617">
                  <c:v>2.9326163683622841</c:v>
                </c:pt>
                <c:pt idx="618">
                  <c:v>3.0344125025359396</c:v>
                </c:pt>
                <c:pt idx="619">
                  <c:v>3.1071026976270391</c:v>
                </c:pt>
                <c:pt idx="620">
                  <c:v>3.1498972018767835</c:v>
                </c:pt>
                <c:pt idx="621">
                  <c:v>3.173122978933105</c:v>
                </c:pt>
                <c:pt idx="622">
                  <c:v>3.186026805954151</c:v>
                </c:pt>
                <c:pt idx="623">
                  <c:v>3.1959236489956413</c:v>
                </c:pt>
                <c:pt idx="624">
                  <c:v>3.2035569335782013</c:v>
                </c:pt>
                <c:pt idx="625">
                  <c:v>3.2127027709319527</c:v>
                </c:pt>
                <c:pt idx="626">
                  <c:v>3.2191005440188571</c:v>
                </c:pt>
                <c:pt idx="627">
                  <c:v>3.2278484558399123</c:v>
                </c:pt>
                <c:pt idx="628">
                  <c:v>3.2360542258623441</c:v>
                </c:pt>
                <c:pt idx="629">
                  <c:v>3.2451947136202763</c:v>
                </c:pt>
                <c:pt idx="630">
                  <c:v>3.2567880538844727</c:v>
                </c:pt>
                <c:pt idx="631">
                  <c:v>3.268958353844357</c:v>
                </c:pt>
                <c:pt idx="632">
                  <c:v>3.2849734840202056</c:v>
                </c:pt>
                <c:pt idx="633">
                  <c:v>3.3048428443718736</c:v>
                </c:pt>
                <c:pt idx="634">
                  <c:v>3.3285052217357554</c:v>
                </c:pt>
                <c:pt idx="635">
                  <c:v>3.356065185595456</c:v>
                </c:pt>
                <c:pt idx="636">
                  <c:v>3.389405330784133</c:v>
                </c:pt>
                <c:pt idx="637">
                  <c:v>3.4278442749137499</c:v>
                </c:pt>
                <c:pt idx="638">
                  <c:v>3.468861282912536</c:v>
                </c:pt>
                <c:pt idx="639">
                  <c:v>3.5137817665951165</c:v>
                </c:pt>
                <c:pt idx="640">
                  <c:v>3.5608871365117194</c:v>
                </c:pt>
                <c:pt idx="641">
                  <c:v>3.6067943991920028</c:v>
                </c:pt>
                <c:pt idx="642">
                  <c:v>3.6531954964054254</c:v>
                </c:pt>
                <c:pt idx="643">
                  <c:v>3.6977121407426541</c:v>
                </c:pt>
                <c:pt idx="644">
                  <c:v>3.7355443979198109</c:v>
                </c:pt>
                <c:pt idx="645">
                  <c:v>3.7736754312163718</c:v>
                </c:pt>
                <c:pt idx="646">
                  <c:v>3.8061150937190793</c:v>
                </c:pt>
                <c:pt idx="647">
                  <c:v>3.8350879736464831</c:v>
                </c:pt>
                <c:pt idx="648">
                  <c:v>3.8593083539426494</c:v>
                </c:pt>
                <c:pt idx="649">
                  <c:v>3.8790535615688553</c:v>
                </c:pt>
                <c:pt idx="650">
                  <c:v>3.8987688766522348</c:v>
                </c:pt>
                <c:pt idx="651">
                  <c:v>3.9157133354559508</c:v>
                </c:pt>
                <c:pt idx="652">
                  <c:v>3.9323406912952112</c:v>
                </c:pt>
                <c:pt idx="653">
                  <c:v>3.9434831693590611</c:v>
                </c:pt>
                <c:pt idx="654">
                  <c:v>3.9561650863424953</c:v>
                </c:pt>
                <c:pt idx="655">
                  <c:v>3.9656950118756744</c:v>
                </c:pt>
                <c:pt idx="656">
                  <c:v>3.9732371965411395</c:v>
                </c:pt>
                <c:pt idx="657">
                  <c:v>3.980073147188639</c:v>
                </c:pt>
                <c:pt idx="658">
                  <c:v>3.9859168628693755</c:v>
                </c:pt>
                <c:pt idx="659">
                  <c:v>3.9924653651529716</c:v>
                </c:pt>
                <c:pt idx="660">
                  <c:v>3.9963727094097856</c:v>
                </c:pt>
                <c:pt idx="661">
                  <c:v>4.0032404580153012</c:v>
                </c:pt>
                <c:pt idx="662">
                  <c:v>4.0070580729400413</c:v>
                </c:pt>
                <c:pt idx="663">
                  <c:v>4.0116058480481609</c:v>
                </c:pt>
                <c:pt idx="664">
                  <c:v>4.0145094781520294</c:v>
                </c:pt>
                <c:pt idx="665">
                  <c:v>4.0192517059051092</c:v>
                </c:pt>
                <c:pt idx="666">
                  <c:v>4.0218167250131991</c:v>
                </c:pt>
                <c:pt idx="667">
                  <c:v>4.026292176874291</c:v>
                </c:pt>
                <c:pt idx="668">
                  <c:v>4.0307057937541151</c:v>
                </c:pt>
                <c:pt idx="669">
                  <c:v>4.0325901630025154</c:v>
                </c:pt>
                <c:pt idx="670">
                  <c:v>4.0366424632456406</c:v>
                </c:pt>
                <c:pt idx="671">
                  <c:v>4.0396631206869991</c:v>
                </c:pt>
                <c:pt idx="672">
                  <c:v>4.0414757035190911</c:v>
                </c:pt>
                <c:pt idx="673">
                  <c:v>4.0445595708846946</c:v>
                </c:pt>
                <c:pt idx="674">
                  <c:v>4.0478170368840178</c:v>
                </c:pt>
                <c:pt idx="675">
                  <c:v>4.0512194127600765</c:v>
                </c:pt>
                <c:pt idx="676">
                  <c:v>4.0541652320589039</c:v>
                </c:pt>
                <c:pt idx="677">
                  <c:v>4.0565172086470858</c:v>
                </c:pt>
                <c:pt idx="678">
                  <c:v>4.0575995162436804</c:v>
                </c:pt>
                <c:pt idx="679">
                  <c:v>4.0601684633316086</c:v>
                </c:pt>
                <c:pt idx="680">
                  <c:v>4.0639852526873481</c:v>
                </c:pt>
                <c:pt idx="681">
                  <c:v>4.0668374093975492</c:v>
                </c:pt>
                <c:pt idx="682">
                  <c:v>4.0682269393805965</c:v>
                </c:pt>
                <c:pt idx="683">
                  <c:v>4.0696876130996102</c:v>
                </c:pt>
                <c:pt idx="684">
                  <c:v>4.0720227735509518</c:v>
                </c:pt>
                <c:pt idx="685">
                  <c:v>4.0757396897312281</c:v>
                </c:pt>
                <c:pt idx="686">
                  <c:v>4.0776513103337457</c:v>
                </c:pt>
                <c:pt idx="687">
                  <c:v>4.0800238199416512</c:v>
                </c:pt>
                <c:pt idx="688">
                  <c:v>4.0816461333829928</c:v>
                </c:pt>
                <c:pt idx="689">
                  <c:v>4.0822822208573406</c:v>
                </c:pt>
                <c:pt idx="690">
                  <c:v>4.0808611804136747</c:v>
                </c:pt>
                <c:pt idx="691">
                  <c:v>4.0836821941036225</c:v>
                </c:pt>
                <c:pt idx="692">
                  <c:v>4.0849296110988718</c:v>
                </c:pt>
                <c:pt idx="693">
                  <c:v>4.0852004558698409</c:v>
                </c:pt>
                <c:pt idx="694">
                  <c:v>4.0877532642478744</c:v>
                </c:pt>
                <c:pt idx="695">
                  <c:v>4.0878655549026304</c:v>
                </c:pt>
                <c:pt idx="696">
                  <c:v>4.0890028473633944</c:v>
                </c:pt>
                <c:pt idx="697">
                  <c:v>4.0905148350445506</c:v>
                </c:pt>
                <c:pt idx="698">
                  <c:v>4.0925449913466529</c:v>
                </c:pt>
                <c:pt idx="699">
                  <c:v>4.0921473088428062</c:v>
                </c:pt>
                <c:pt idx="700">
                  <c:v>4.0940776043977598</c:v>
                </c:pt>
                <c:pt idx="701">
                  <c:v>4.093898662283955</c:v>
                </c:pt>
                <c:pt idx="702">
                  <c:v>4.0962134263644741</c:v>
                </c:pt>
                <c:pt idx="703">
                  <c:v>4.0976784495011565</c:v>
                </c:pt>
                <c:pt idx="704">
                  <c:v>4.0968842234804184</c:v>
                </c:pt>
                <c:pt idx="705">
                  <c:v>4.0991523815683175</c:v>
                </c:pt>
                <c:pt idx="706">
                  <c:v>4.0984579760204936</c:v>
                </c:pt>
                <c:pt idx="707">
                  <c:v>4.1007063475326175</c:v>
                </c:pt>
                <c:pt idx="708">
                  <c:v>4.1004668462724192</c:v>
                </c:pt>
                <c:pt idx="709">
                  <c:v>4.1033910081253238</c:v>
                </c:pt>
                <c:pt idx="710">
                  <c:v>4.105795572496195</c:v>
                </c:pt>
                <c:pt idx="711">
                  <c:v>4.1059386800922582</c:v>
                </c:pt>
                <c:pt idx="712">
                  <c:v>4.1056268487922329</c:v>
                </c:pt>
                <c:pt idx="713">
                  <c:v>4.1051897057338351</c:v>
                </c:pt>
                <c:pt idx="714">
                  <c:v>4.1067029163266415</c:v>
                </c:pt>
                <c:pt idx="715">
                  <c:v>4.108498529449939</c:v>
                </c:pt>
                <c:pt idx="716">
                  <c:v>4.1106098833291389</c:v>
                </c:pt>
                <c:pt idx="717">
                  <c:v>4.1099780766078347</c:v>
                </c:pt>
                <c:pt idx="718">
                  <c:v>4.1119998794321768</c:v>
                </c:pt>
                <c:pt idx="719">
                  <c:v>4.1142023095902163</c:v>
                </c:pt>
                <c:pt idx="720">
                  <c:v>4.1131060506953157</c:v>
                </c:pt>
                <c:pt idx="721">
                  <c:v>4.1150903017556457</c:v>
                </c:pt>
                <c:pt idx="722">
                  <c:v>4.1155890742588053</c:v>
                </c:pt>
                <c:pt idx="723">
                  <c:v>4.1172639753270479</c:v>
                </c:pt>
                <c:pt idx="724">
                  <c:v>4.1177122459321538</c:v>
                </c:pt>
                <c:pt idx="725">
                  <c:v>4.1179909716813308</c:v>
                </c:pt>
                <c:pt idx="726">
                  <c:v>4.1205006470621006</c:v>
                </c:pt>
                <c:pt idx="727">
                  <c:v>4.1198310648204695</c:v>
                </c:pt>
                <c:pt idx="728">
                  <c:v>4.1209292524831911</c:v>
                </c:pt>
                <c:pt idx="729">
                  <c:v>4.1227055983396976</c:v>
                </c:pt>
                <c:pt idx="730">
                  <c:v>4.1231473106647751</c:v>
                </c:pt>
                <c:pt idx="731">
                  <c:v>4.1238426896251248</c:v>
                </c:pt>
                <c:pt idx="732">
                  <c:v>4.1241351479137984</c:v>
                </c:pt>
                <c:pt idx="733">
                  <c:v>4.1244050723914931</c:v>
                </c:pt>
                <c:pt idx="734">
                  <c:v>4.1257682499926238</c:v>
                </c:pt>
                <c:pt idx="735">
                  <c:v>4.1266632144574675</c:v>
                </c:pt>
                <c:pt idx="736">
                  <c:v>4.1275429694158534</c:v>
                </c:pt>
                <c:pt idx="737">
                  <c:v>4.1287953841327134</c:v>
                </c:pt>
                <c:pt idx="738">
                  <c:v>4.1292798970583311</c:v>
                </c:pt>
                <c:pt idx="739">
                  <c:v>4.1301971658853196</c:v>
                </c:pt>
                <c:pt idx="740">
                  <c:v>4.130828486161997</c:v>
                </c:pt>
                <c:pt idx="741">
                  <c:v>4.1312729534296464</c:v>
                </c:pt>
                <c:pt idx="742">
                  <c:v>4.1316753118469505</c:v>
                </c:pt>
                <c:pt idx="743">
                  <c:v>4.1307251172946327</c:v>
                </c:pt>
                <c:pt idx="744">
                  <c:v>4.1299094897277104</c:v>
                </c:pt>
                <c:pt idx="745">
                  <c:v>4.1282822588995147</c:v>
                </c:pt>
                <c:pt idx="746">
                  <c:v>4.1277841255749337</c:v>
                </c:pt>
                <c:pt idx="747">
                  <c:v>4.1292299020967</c:v>
                </c:pt>
                <c:pt idx="748">
                  <c:v>4.1285723184178069</c:v>
                </c:pt>
                <c:pt idx="749">
                  <c:v>4.1265628383605915</c:v>
                </c:pt>
                <c:pt idx="750">
                  <c:v>4.1259197273124553</c:v>
                </c:pt>
                <c:pt idx="751">
                  <c:v>4.1270727881390554</c:v>
                </c:pt>
                <c:pt idx="752">
                  <c:v>4.1256833973102536</c:v>
                </c:pt>
                <c:pt idx="753">
                  <c:v>4.1265109760790857</c:v>
                </c:pt>
                <c:pt idx="754">
                  <c:v>4.1250730359579544</c:v>
                </c:pt>
                <c:pt idx="755">
                  <c:v>4.1255051056950691</c:v>
                </c:pt>
                <c:pt idx="756">
                  <c:v>4.1268426781156036</c:v>
                </c:pt>
                <c:pt idx="757">
                  <c:v>4.1256876889547254</c:v>
                </c:pt>
                <c:pt idx="758">
                  <c:v>4.1248746628830704</c:v>
                </c:pt>
                <c:pt idx="759">
                  <c:v>4.1258995242638914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51-46AB-8201-7AF560064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027408"/>
        <c:axId val="653030032"/>
      </c:scatterChart>
      <c:valAx>
        <c:axId val="65302740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030032"/>
        <c:crosses val="autoZero"/>
        <c:crossBetween val="midCat"/>
      </c:valAx>
      <c:valAx>
        <c:axId val="653030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027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3'!$N$2:$N$4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3'!$E$5:$E$4799</c:f>
              <c:numCache>
                <c:formatCode>General</c:formatCode>
                <c:ptCount val="4795"/>
                <c:pt idx="0">
                  <c:v>299.91668701171898</c:v>
                </c:pt>
                <c:pt idx="1">
                  <c:v>299.92631530761702</c:v>
                </c:pt>
                <c:pt idx="2">
                  <c:v>299.95997619628901</c:v>
                </c:pt>
                <c:pt idx="3">
                  <c:v>299.98692321777298</c:v>
                </c:pt>
                <c:pt idx="4">
                  <c:v>299.949951171875</c:v>
                </c:pt>
                <c:pt idx="5">
                  <c:v>299.86639404296898</c:v>
                </c:pt>
                <c:pt idx="6">
                  <c:v>299.74882507324202</c:v>
                </c:pt>
                <c:pt idx="7">
                  <c:v>299.59176635742199</c:v>
                </c:pt>
                <c:pt idx="8">
                  <c:v>299.38986206054699</c:v>
                </c:pt>
                <c:pt idx="9">
                  <c:v>299.19706726074202</c:v>
                </c:pt>
                <c:pt idx="10">
                  <c:v>298.98683166503901</c:v>
                </c:pt>
                <c:pt idx="11">
                  <c:v>298.71864318847702</c:v>
                </c:pt>
                <c:pt idx="12">
                  <c:v>298.38345336914102</c:v>
                </c:pt>
                <c:pt idx="13">
                  <c:v>298.03234863281199</c:v>
                </c:pt>
                <c:pt idx="14">
                  <c:v>297.65754699707003</c:v>
                </c:pt>
                <c:pt idx="15">
                  <c:v>297.22610473632801</c:v>
                </c:pt>
                <c:pt idx="16">
                  <c:v>296.77178955078102</c:v>
                </c:pt>
                <c:pt idx="17">
                  <c:v>296.33973693847702</c:v>
                </c:pt>
                <c:pt idx="18">
                  <c:v>295.90432739257801</c:v>
                </c:pt>
                <c:pt idx="19">
                  <c:v>295.42300415039102</c:v>
                </c:pt>
                <c:pt idx="20">
                  <c:v>294.95764160156199</c:v>
                </c:pt>
                <c:pt idx="21">
                  <c:v>294.4970703125</c:v>
                </c:pt>
                <c:pt idx="22">
                  <c:v>294.02970886230497</c:v>
                </c:pt>
                <c:pt idx="23">
                  <c:v>293.57423400878901</c:v>
                </c:pt>
                <c:pt idx="24">
                  <c:v>293.12855529785202</c:v>
                </c:pt>
                <c:pt idx="25">
                  <c:v>292.58457946777298</c:v>
                </c:pt>
                <c:pt idx="26">
                  <c:v>291.982177734375</c:v>
                </c:pt>
                <c:pt idx="27">
                  <c:v>291.46470642089798</c:v>
                </c:pt>
                <c:pt idx="28">
                  <c:v>290.97445678710898</c:v>
                </c:pt>
                <c:pt idx="29">
                  <c:v>290.45639038085898</c:v>
                </c:pt>
                <c:pt idx="30">
                  <c:v>289.94505310058599</c:v>
                </c:pt>
                <c:pt idx="31">
                  <c:v>289.44058227539102</c:v>
                </c:pt>
                <c:pt idx="32">
                  <c:v>288.96130371093699</c:v>
                </c:pt>
                <c:pt idx="33">
                  <c:v>288.54808044433599</c:v>
                </c:pt>
                <c:pt idx="34">
                  <c:v>288.11872863769503</c:v>
                </c:pt>
                <c:pt idx="35">
                  <c:v>287.68827819824202</c:v>
                </c:pt>
                <c:pt idx="36">
                  <c:v>287.28871154785202</c:v>
                </c:pt>
                <c:pt idx="37">
                  <c:v>286.86468505859398</c:v>
                </c:pt>
                <c:pt idx="38">
                  <c:v>286.41114807128901</c:v>
                </c:pt>
                <c:pt idx="39">
                  <c:v>285.91822814941401</c:v>
                </c:pt>
                <c:pt idx="40">
                  <c:v>285.38621520996099</c:v>
                </c:pt>
                <c:pt idx="41">
                  <c:v>284.87126159667997</c:v>
                </c:pt>
                <c:pt idx="42">
                  <c:v>284.38453674316401</c:v>
                </c:pt>
                <c:pt idx="43">
                  <c:v>283.86404418945301</c:v>
                </c:pt>
                <c:pt idx="44">
                  <c:v>283.393798828125</c:v>
                </c:pt>
                <c:pt idx="45">
                  <c:v>282.97190856933599</c:v>
                </c:pt>
                <c:pt idx="46">
                  <c:v>282.55097961425798</c:v>
                </c:pt>
                <c:pt idx="47">
                  <c:v>282.12055969238298</c:v>
                </c:pt>
                <c:pt idx="48">
                  <c:v>281.70397949218699</c:v>
                </c:pt>
                <c:pt idx="49">
                  <c:v>281.32035827636702</c:v>
                </c:pt>
                <c:pt idx="50">
                  <c:v>280.97532653808599</c:v>
                </c:pt>
                <c:pt idx="51">
                  <c:v>280.55822753906199</c:v>
                </c:pt>
                <c:pt idx="52">
                  <c:v>280.12028503417997</c:v>
                </c:pt>
                <c:pt idx="53">
                  <c:v>279.73454284667997</c:v>
                </c:pt>
                <c:pt idx="54">
                  <c:v>279.36618041992199</c:v>
                </c:pt>
                <c:pt idx="55">
                  <c:v>278.98243713378901</c:v>
                </c:pt>
                <c:pt idx="56">
                  <c:v>278.59097290039102</c:v>
                </c:pt>
                <c:pt idx="57">
                  <c:v>278.19766235351602</c:v>
                </c:pt>
                <c:pt idx="58">
                  <c:v>277.78147888183599</c:v>
                </c:pt>
                <c:pt idx="59">
                  <c:v>277.36907958984398</c:v>
                </c:pt>
                <c:pt idx="60">
                  <c:v>276.97380065917997</c:v>
                </c:pt>
                <c:pt idx="61">
                  <c:v>276.58078002929699</c:v>
                </c:pt>
                <c:pt idx="62">
                  <c:v>276.17897033691401</c:v>
                </c:pt>
                <c:pt idx="63">
                  <c:v>275.77044677734398</c:v>
                </c:pt>
                <c:pt idx="64">
                  <c:v>275.38041687011702</c:v>
                </c:pt>
                <c:pt idx="65">
                  <c:v>274.97392272949202</c:v>
                </c:pt>
                <c:pt idx="66">
                  <c:v>274.54225158691401</c:v>
                </c:pt>
                <c:pt idx="67">
                  <c:v>274.09533691406199</c:v>
                </c:pt>
                <c:pt idx="68">
                  <c:v>273.67955017089798</c:v>
                </c:pt>
                <c:pt idx="69">
                  <c:v>273.27226257324202</c:v>
                </c:pt>
                <c:pt idx="70">
                  <c:v>272.85343933105497</c:v>
                </c:pt>
                <c:pt idx="71">
                  <c:v>272.42317199707003</c:v>
                </c:pt>
                <c:pt idx="72">
                  <c:v>272.06724548339798</c:v>
                </c:pt>
                <c:pt idx="73">
                  <c:v>271.66981506347702</c:v>
                </c:pt>
                <c:pt idx="74">
                  <c:v>271.26387023925798</c:v>
                </c:pt>
                <c:pt idx="75">
                  <c:v>270.84477233886702</c:v>
                </c:pt>
                <c:pt idx="76">
                  <c:v>270.43843078613298</c:v>
                </c:pt>
                <c:pt idx="77">
                  <c:v>270.01530456542997</c:v>
                </c:pt>
                <c:pt idx="78">
                  <c:v>269.58270263671898</c:v>
                </c:pt>
                <c:pt idx="79">
                  <c:v>269.17523193359398</c:v>
                </c:pt>
                <c:pt idx="80">
                  <c:v>268.77903747558599</c:v>
                </c:pt>
                <c:pt idx="81">
                  <c:v>268.38101196289102</c:v>
                </c:pt>
                <c:pt idx="82">
                  <c:v>267.96090698242199</c:v>
                </c:pt>
                <c:pt idx="83">
                  <c:v>267.5498046875</c:v>
                </c:pt>
                <c:pt idx="84">
                  <c:v>267.13633728027298</c:v>
                </c:pt>
                <c:pt idx="85">
                  <c:v>266.71879577636702</c:v>
                </c:pt>
                <c:pt idx="86">
                  <c:v>266.29664611816401</c:v>
                </c:pt>
                <c:pt idx="87">
                  <c:v>265.86862182617199</c:v>
                </c:pt>
                <c:pt idx="88">
                  <c:v>265.45123291015602</c:v>
                </c:pt>
                <c:pt idx="89">
                  <c:v>265.05963134765602</c:v>
                </c:pt>
                <c:pt idx="90">
                  <c:v>264.66072082519503</c:v>
                </c:pt>
                <c:pt idx="91">
                  <c:v>264.28599548339798</c:v>
                </c:pt>
                <c:pt idx="92">
                  <c:v>263.85931396484398</c:v>
                </c:pt>
                <c:pt idx="93">
                  <c:v>263.42422485351602</c:v>
                </c:pt>
                <c:pt idx="94">
                  <c:v>263.01605224609398</c:v>
                </c:pt>
                <c:pt idx="95">
                  <c:v>262.58810424804699</c:v>
                </c:pt>
                <c:pt idx="96">
                  <c:v>262.16207885742199</c:v>
                </c:pt>
                <c:pt idx="97">
                  <c:v>261.72715759277298</c:v>
                </c:pt>
                <c:pt idx="98">
                  <c:v>261.29637145996099</c:v>
                </c:pt>
                <c:pt idx="99">
                  <c:v>260.84721374511702</c:v>
                </c:pt>
                <c:pt idx="100">
                  <c:v>260.41661071777298</c:v>
                </c:pt>
                <c:pt idx="101">
                  <c:v>260.02471923828102</c:v>
                </c:pt>
                <c:pt idx="102">
                  <c:v>259.61015319824202</c:v>
                </c:pt>
                <c:pt idx="103">
                  <c:v>259.19342041015602</c:v>
                </c:pt>
                <c:pt idx="104">
                  <c:v>258.80107116699202</c:v>
                </c:pt>
                <c:pt idx="105">
                  <c:v>258.37489318847702</c:v>
                </c:pt>
                <c:pt idx="106">
                  <c:v>257.96600341796898</c:v>
                </c:pt>
                <c:pt idx="107">
                  <c:v>257.55870056152298</c:v>
                </c:pt>
                <c:pt idx="108">
                  <c:v>257.12754821777298</c:v>
                </c:pt>
                <c:pt idx="109">
                  <c:v>256.68864440917997</c:v>
                </c:pt>
                <c:pt idx="110">
                  <c:v>256.27008056640602</c:v>
                </c:pt>
                <c:pt idx="111">
                  <c:v>255.877494812012</c:v>
                </c:pt>
                <c:pt idx="112">
                  <c:v>255.48738861083999</c:v>
                </c:pt>
                <c:pt idx="113">
                  <c:v>255.059928894043</c:v>
                </c:pt>
                <c:pt idx="114">
                  <c:v>254.645805358887</c:v>
                </c:pt>
                <c:pt idx="115">
                  <c:v>254.227088928223</c:v>
                </c:pt>
                <c:pt idx="116">
                  <c:v>253.81118011474601</c:v>
                </c:pt>
                <c:pt idx="117">
                  <c:v>253.41275024414099</c:v>
                </c:pt>
                <c:pt idx="118">
                  <c:v>253.02458190918</c:v>
                </c:pt>
                <c:pt idx="119">
                  <c:v>252.62418365478501</c:v>
                </c:pt>
                <c:pt idx="120">
                  <c:v>252.20970916748001</c:v>
                </c:pt>
                <c:pt idx="121">
                  <c:v>251.78481292724601</c:v>
                </c:pt>
                <c:pt idx="122">
                  <c:v>251.33567047119101</c:v>
                </c:pt>
                <c:pt idx="123">
                  <c:v>250.89447021484401</c:v>
                </c:pt>
                <c:pt idx="124">
                  <c:v>250.492149353027</c:v>
                </c:pt>
                <c:pt idx="125">
                  <c:v>250.06262207031301</c:v>
                </c:pt>
                <c:pt idx="126">
                  <c:v>249.63238525390599</c:v>
                </c:pt>
                <c:pt idx="127">
                  <c:v>249.20302581787101</c:v>
                </c:pt>
                <c:pt idx="128">
                  <c:v>248.802787780762</c:v>
                </c:pt>
                <c:pt idx="129">
                  <c:v>248.37652587890599</c:v>
                </c:pt>
                <c:pt idx="130">
                  <c:v>247.93422698974601</c:v>
                </c:pt>
                <c:pt idx="131">
                  <c:v>247.56707000732399</c:v>
                </c:pt>
                <c:pt idx="132">
                  <c:v>247.15781402587899</c:v>
                </c:pt>
                <c:pt idx="133">
                  <c:v>246.78359985351599</c:v>
                </c:pt>
                <c:pt idx="134">
                  <c:v>246.36179351806601</c:v>
                </c:pt>
                <c:pt idx="135">
                  <c:v>245.944465637207</c:v>
                </c:pt>
                <c:pt idx="136">
                  <c:v>245.547904968262</c:v>
                </c:pt>
                <c:pt idx="137">
                  <c:v>245.14677429199199</c:v>
                </c:pt>
                <c:pt idx="138">
                  <c:v>244.68537902832</c:v>
                </c:pt>
                <c:pt idx="139">
                  <c:v>244.22467803955101</c:v>
                </c:pt>
                <c:pt idx="140">
                  <c:v>243.820747375488</c:v>
                </c:pt>
                <c:pt idx="141">
                  <c:v>243.40074157714801</c:v>
                </c:pt>
                <c:pt idx="142">
                  <c:v>242.98043823242199</c:v>
                </c:pt>
                <c:pt idx="143">
                  <c:v>242.59602355957</c:v>
                </c:pt>
                <c:pt idx="144">
                  <c:v>242.19338226318399</c:v>
                </c:pt>
                <c:pt idx="145">
                  <c:v>241.783317565918</c:v>
                </c:pt>
                <c:pt idx="146">
                  <c:v>241.34471130371099</c:v>
                </c:pt>
                <c:pt idx="147">
                  <c:v>240.91869354248001</c:v>
                </c:pt>
                <c:pt idx="148">
                  <c:v>240.49959564208999</c:v>
                </c:pt>
                <c:pt idx="149">
                  <c:v>240.08186340332</c:v>
                </c:pt>
                <c:pt idx="150">
                  <c:v>239.64232635498001</c:v>
                </c:pt>
                <c:pt idx="151">
                  <c:v>239.26591491699199</c:v>
                </c:pt>
                <c:pt idx="152">
                  <c:v>238.837272644043</c:v>
                </c:pt>
                <c:pt idx="153">
                  <c:v>238.43090057373001</c:v>
                </c:pt>
                <c:pt idx="154">
                  <c:v>238.03383636474601</c:v>
                </c:pt>
                <c:pt idx="155">
                  <c:v>237.627159118652</c:v>
                </c:pt>
                <c:pt idx="156">
                  <c:v>237.212593078613</c:v>
                </c:pt>
                <c:pt idx="157">
                  <c:v>236.80735015869101</c:v>
                </c:pt>
                <c:pt idx="158">
                  <c:v>236.38323211669899</c:v>
                </c:pt>
                <c:pt idx="159">
                  <c:v>235.95980072021499</c:v>
                </c:pt>
                <c:pt idx="160">
                  <c:v>235.531303405762</c:v>
                </c:pt>
                <c:pt idx="161">
                  <c:v>235.10129547119101</c:v>
                </c:pt>
                <c:pt idx="162">
                  <c:v>234.67597961425801</c:v>
                </c:pt>
                <c:pt idx="163">
                  <c:v>234.24661254882801</c:v>
                </c:pt>
                <c:pt idx="164">
                  <c:v>233.822883605957</c:v>
                </c:pt>
                <c:pt idx="165">
                  <c:v>233.38922119140599</c:v>
                </c:pt>
                <c:pt idx="166">
                  <c:v>232.97673034668</c:v>
                </c:pt>
                <c:pt idx="167">
                  <c:v>232.58461761474601</c:v>
                </c:pt>
                <c:pt idx="168">
                  <c:v>232.197624206543</c:v>
                </c:pt>
                <c:pt idx="169">
                  <c:v>231.75992584228501</c:v>
                </c:pt>
                <c:pt idx="170">
                  <c:v>231.34651947021499</c:v>
                </c:pt>
                <c:pt idx="171">
                  <c:v>230.89483642578099</c:v>
                </c:pt>
                <c:pt idx="172">
                  <c:v>230.48303222656199</c:v>
                </c:pt>
                <c:pt idx="173">
                  <c:v>230.08384704589801</c:v>
                </c:pt>
                <c:pt idx="174">
                  <c:v>229.68055725097699</c:v>
                </c:pt>
                <c:pt idx="175">
                  <c:v>229.27229309082</c:v>
                </c:pt>
                <c:pt idx="176">
                  <c:v>228.84668731689499</c:v>
                </c:pt>
                <c:pt idx="177">
                  <c:v>228.43409729003901</c:v>
                </c:pt>
                <c:pt idx="178">
                  <c:v>228.00636291503901</c:v>
                </c:pt>
                <c:pt idx="179">
                  <c:v>227.58367156982399</c:v>
                </c:pt>
                <c:pt idx="180">
                  <c:v>227.167427062988</c:v>
                </c:pt>
                <c:pt idx="181">
                  <c:v>226.73902130126999</c:v>
                </c:pt>
                <c:pt idx="182">
                  <c:v>226.32186126708999</c:v>
                </c:pt>
                <c:pt idx="183">
                  <c:v>225.88159942626999</c:v>
                </c:pt>
                <c:pt idx="184">
                  <c:v>225.46975708007801</c:v>
                </c:pt>
                <c:pt idx="185">
                  <c:v>225.03768920898401</c:v>
                </c:pt>
                <c:pt idx="186">
                  <c:v>224.61768341064499</c:v>
                </c:pt>
                <c:pt idx="187">
                  <c:v>224.19770812988301</c:v>
                </c:pt>
                <c:pt idx="188">
                  <c:v>223.738166809082</c:v>
                </c:pt>
                <c:pt idx="189">
                  <c:v>223.34938812255899</c:v>
                </c:pt>
                <c:pt idx="190">
                  <c:v>222.94271850585901</c:v>
                </c:pt>
                <c:pt idx="191">
                  <c:v>222.57639312744101</c:v>
                </c:pt>
                <c:pt idx="192">
                  <c:v>222.18589782714801</c:v>
                </c:pt>
                <c:pt idx="193">
                  <c:v>221.77767944335901</c:v>
                </c:pt>
                <c:pt idx="194">
                  <c:v>221.35733032226599</c:v>
                </c:pt>
                <c:pt idx="195">
                  <c:v>220.91781616210901</c:v>
                </c:pt>
                <c:pt idx="196">
                  <c:v>220.47189331054699</c:v>
                </c:pt>
                <c:pt idx="197">
                  <c:v>220.04135131835901</c:v>
                </c:pt>
                <c:pt idx="198">
                  <c:v>219.644004821777</c:v>
                </c:pt>
                <c:pt idx="199">
                  <c:v>219.22708129882801</c:v>
                </c:pt>
                <c:pt idx="200">
                  <c:v>218.82738494873001</c:v>
                </c:pt>
                <c:pt idx="201">
                  <c:v>218.41876983642601</c:v>
                </c:pt>
                <c:pt idx="202">
                  <c:v>217.96583557128901</c:v>
                </c:pt>
                <c:pt idx="203">
                  <c:v>217.50545501708999</c:v>
                </c:pt>
                <c:pt idx="204">
                  <c:v>217.08046722412101</c:v>
                </c:pt>
                <c:pt idx="205">
                  <c:v>216.67644500732399</c:v>
                </c:pt>
                <c:pt idx="206">
                  <c:v>216.29617309570301</c:v>
                </c:pt>
                <c:pt idx="207">
                  <c:v>215.92274475097699</c:v>
                </c:pt>
                <c:pt idx="208">
                  <c:v>215.520210266113</c:v>
                </c:pt>
                <c:pt idx="209">
                  <c:v>215.14945983886699</c:v>
                </c:pt>
                <c:pt idx="210">
                  <c:v>214.75113677978501</c:v>
                </c:pt>
                <c:pt idx="211">
                  <c:v>214.37718963623001</c:v>
                </c:pt>
                <c:pt idx="212">
                  <c:v>213.96515655517601</c:v>
                </c:pt>
                <c:pt idx="213">
                  <c:v>213.53794097900399</c:v>
                </c:pt>
                <c:pt idx="214">
                  <c:v>213.09654235839801</c:v>
                </c:pt>
                <c:pt idx="215">
                  <c:v>212.666015625</c:v>
                </c:pt>
                <c:pt idx="216">
                  <c:v>212.23847961425801</c:v>
                </c:pt>
                <c:pt idx="217">
                  <c:v>211.82614898681601</c:v>
                </c:pt>
                <c:pt idx="218">
                  <c:v>211.39083862304699</c:v>
                </c:pt>
                <c:pt idx="219">
                  <c:v>210.977745056152</c:v>
                </c:pt>
                <c:pt idx="220">
                  <c:v>210.55517578125</c:v>
                </c:pt>
                <c:pt idx="221">
                  <c:v>210.15235900878901</c:v>
                </c:pt>
                <c:pt idx="222">
                  <c:v>209.74266815185501</c:v>
                </c:pt>
                <c:pt idx="223">
                  <c:v>209.32297515869101</c:v>
                </c:pt>
                <c:pt idx="224">
                  <c:v>208.90707397460901</c:v>
                </c:pt>
                <c:pt idx="225">
                  <c:v>208.49884796142601</c:v>
                </c:pt>
                <c:pt idx="226">
                  <c:v>208.046104431152</c:v>
                </c:pt>
                <c:pt idx="227">
                  <c:v>207.61939239501999</c:v>
                </c:pt>
                <c:pt idx="228">
                  <c:v>207.21222686767601</c:v>
                </c:pt>
                <c:pt idx="229">
                  <c:v>206.82098388671901</c:v>
                </c:pt>
                <c:pt idx="230">
                  <c:v>206.37680816650399</c:v>
                </c:pt>
                <c:pt idx="231">
                  <c:v>205.99332427978501</c:v>
                </c:pt>
                <c:pt idx="232">
                  <c:v>205.58235168457</c:v>
                </c:pt>
                <c:pt idx="233">
                  <c:v>205.15225219726599</c:v>
                </c:pt>
                <c:pt idx="234">
                  <c:v>204.716117858887</c:v>
                </c:pt>
                <c:pt idx="235">
                  <c:v>204.29669952392601</c:v>
                </c:pt>
                <c:pt idx="236">
                  <c:v>203.882888793945</c:v>
                </c:pt>
                <c:pt idx="237">
                  <c:v>203.467643737793</c:v>
                </c:pt>
                <c:pt idx="238">
                  <c:v>203.063362121582</c:v>
                </c:pt>
                <c:pt idx="239">
                  <c:v>202.66683959960901</c:v>
                </c:pt>
                <c:pt idx="240">
                  <c:v>202.25609588623001</c:v>
                </c:pt>
                <c:pt idx="241">
                  <c:v>201.82685852050801</c:v>
                </c:pt>
                <c:pt idx="242">
                  <c:v>201.42904663085901</c:v>
                </c:pt>
                <c:pt idx="243">
                  <c:v>201.01383972168</c:v>
                </c:pt>
                <c:pt idx="244">
                  <c:v>200.58657073974601</c:v>
                </c:pt>
                <c:pt idx="245">
                  <c:v>200.16856384277301</c:v>
                </c:pt>
                <c:pt idx="246">
                  <c:v>199.734786987305</c:v>
                </c:pt>
                <c:pt idx="247">
                  <c:v>199.31224822998001</c:v>
                </c:pt>
                <c:pt idx="248">
                  <c:v>198.88738250732399</c:v>
                </c:pt>
                <c:pt idx="249">
                  <c:v>198.47392272949199</c:v>
                </c:pt>
                <c:pt idx="250">
                  <c:v>198.06532287597699</c:v>
                </c:pt>
                <c:pt idx="251">
                  <c:v>197.67726135253901</c:v>
                </c:pt>
                <c:pt idx="252">
                  <c:v>197.31446075439499</c:v>
                </c:pt>
                <c:pt idx="253">
                  <c:v>196.87362670898401</c:v>
                </c:pt>
                <c:pt idx="254">
                  <c:v>196.41883850097699</c:v>
                </c:pt>
                <c:pt idx="255">
                  <c:v>195.98512268066401</c:v>
                </c:pt>
                <c:pt idx="256">
                  <c:v>195.577934265137</c:v>
                </c:pt>
                <c:pt idx="257">
                  <c:v>195.17756652832</c:v>
                </c:pt>
                <c:pt idx="258">
                  <c:v>194.755073547363</c:v>
                </c:pt>
                <c:pt idx="259">
                  <c:v>194.33815765380899</c:v>
                </c:pt>
                <c:pt idx="260">
                  <c:v>193.91904449462899</c:v>
                </c:pt>
                <c:pt idx="261">
                  <c:v>193.48361206054699</c:v>
                </c:pt>
                <c:pt idx="262">
                  <c:v>193.07807922363301</c:v>
                </c:pt>
                <c:pt idx="263">
                  <c:v>192.671836853027</c:v>
                </c:pt>
                <c:pt idx="264">
                  <c:v>192.26731872558599</c:v>
                </c:pt>
                <c:pt idx="265">
                  <c:v>191.861030578613</c:v>
                </c:pt>
                <c:pt idx="266">
                  <c:v>191.41999053955101</c:v>
                </c:pt>
                <c:pt idx="267">
                  <c:v>190.94766235351599</c:v>
                </c:pt>
                <c:pt idx="268">
                  <c:v>190.52931976318399</c:v>
                </c:pt>
                <c:pt idx="269">
                  <c:v>190.105995178223</c:v>
                </c:pt>
                <c:pt idx="270">
                  <c:v>189.66241455078099</c:v>
                </c:pt>
                <c:pt idx="271">
                  <c:v>189.23664093017601</c:v>
                </c:pt>
                <c:pt idx="272">
                  <c:v>188.860275268555</c:v>
                </c:pt>
                <c:pt idx="273">
                  <c:v>188.51014709472699</c:v>
                </c:pt>
                <c:pt idx="274">
                  <c:v>188.10136413574199</c:v>
                </c:pt>
                <c:pt idx="275">
                  <c:v>187.668403625488</c:v>
                </c:pt>
                <c:pt idx="276">
                  <c:v>187.236122131348</c:v>
                </c:pt>
                <c:pt idx="277">
                  <c:v>186.821662902832</c:v>
                </c:pt>
                <c:pt idx="278">
                  <c:v>186.42034149169899</c:v>
                </c:pt>
                <c:pt idx="279">
                  <c:v>186.02729797363301</c:v>
                </c:pt>
                <c:pt idx="280">
                  <c:v>185.609657287598</c:v>
                </c:pt>
                <c:pt idx="281">
                  <c:v>185.168327331543</c:v>
                </c:pt>
                <c:pt idx="282">
                  <c:v>184.71498870849601</c:v>
                </c:pt>
                <c:pt idx="283">
                  <c:v>184.29554748535199</c:v>
                </c:pt>
                <c:pt idx="284">
                  <c:v>183.88681030273401</c:v>
                </c:pt>
                <c:pt idx="285">
                  <c:v>183.47822570800801</c:v>
                </c:pt>
                <c:pt idx="286">
                  <c:v>183.06378936767601</c:v>
                </c:pt>
                <c:pt idx="287">
                  <c:v>182.65916442871099</c:v>
                </c:pt>
                <c:pt idx="288">
                  <c:v>182.24720764160199</c:v>
                </c:pt>
                <c:pt idx="289">
                  <c:v>181.82176971435501</c:v>
                </c:pt>
                <c:pt idx="290">
                  <c:v>181.39439392089801</c:v>
                </c:pt>
                <c:pt idx="291">
                  <c:v>180.95440673828099</c:v>
                </c:pt>
                <c:pt idx="292">
                  <c:v>180.51578521728501</c:v>
                </c:pt>
                <c:pt idx="293">
                  <c:v>180.14530944824199</c:v>
                </c:pt>
                <c:pt idx="294">
                  <c:v>179.77036285400399</c:v>
                </c:pt>
                <c:pt idx="295">
                  <c:v>179.36603546142601</c:v>
                </c:pt>
                <c:pt idx="296">
                  <c:v>178.95591735839801</c:v>
                </c:pt>
                <c:pt idx="297">
                  <c:v>178.55500030517601</c:v>
                </c:pt>
                <c:pt idx="298">
                  <c:v>178.12624359130899</c:v>
                </c:pt>
                <c:pt idx="299">
                  <c:v>177.671424865723</c:v>
                </c:pt>
                <c:pt idx="300">
                  <c:v>177.24381256103501</c:v>
                </c:pt>
                <c:pt idx="301">
                  <c:v>176.83048248291001</c:v>
                </c:pt>
                <c:pt idx="302">
                  <c:v>176.43311309814499</c:v>
                </c:pt>
                <c:pt idx="303">
                  <c:v>176.029411315918</c:v>
                </c:pt>
                <c:pt idx="304">
                  <c:v>175.59790802001999</c:v>
                </c:pt>
                <c:pt idx="305">
                  <c:v>175.17575073242199</c:v>
                </c:pt>
                <c:pt idx="306">
                  <c:v>174.76234436035199</c:v>
                </c:pt>
                <c:pt idx="307">
                  <c:v>174.34934997558599</c:v>
                </c:pt>
                <c:pt idx="308">
                  <c:v>173.92205810546901</c:v>
                </c:pt>
                <c:pt idx="309">
                  <c:v>173.48015594482399</c:v>
                </c:pt>
                <c:pt idx="310">
                  <c:v>173.07325744628901</c:v>
                </c:pt>
                <c:pt idx="311">
                  <c:v>172.64137268066401</c:v>
                </c:pt>
                <c:pt idx="312">
                  <c:v>172.206901550293</c:v>
                </c:pt>
                <c:pt idx="313">
                  <c:v>171.825798034668</c:v>
                </c:pt>
                <c:pt idx="314">
                  <c:v>171.43027496337899</c:v>
                </c:pt>
                <c:pt idx="315">
                  <c:v>171.004829406738</c:v>
                </c:pt>
                <c:pt idx="316">
                  <c:v>170.61486816406199</c:v>
                </c:pt>
                <c:pt idx="317">
                  <c:v>170.211235046387</c:v>
                </c:pt>
                <c:pt idx="318">
                  <c:v>169.76911163330101</c:v>
                </c:pt>
                <c:pt idx="319">
                  <c:v>169.33251953125</c:v>
                </c:pt>
                <c:pt idx="320">
                  <c:v>168.91726684570301</c:v>
                </c:pt>
                <c:pt idx="321">
                  <c:v>168.48300933837899</c:v>
                </c:pt>
                <c:pt idx="322">
                  <c:v>168.05738067626999</c:v>
                </c:pt>
                <c:pt idx="323">
                  <c:v>167.66889953613301</c:v>
                </c:pt>
                <c:pt idx="324">
                  <c:v>167.262001037598</c:v>
                </c:pt>
                <c:pt idx="325">
                  <c:v>166.84170532226599</c:v>
                </c:pt>
                <c:pt idx="326">
                  <c:v>166.40428924560501</c:v>
                </c:pt>
                <c:pt idx="327">
                  <c:v>165.99520111083999</c:v>
                </c:pt>
                <c:pt idx="328">
                  <c:v>165.59360504150399</c:v>
                </c:pt>
                <c:pt idx="329">
                  <c:v>165.19319152832</c:v>
                </c:pt>
                <c:pt idx="330">
                  <c:v>164.762748718262</c:v>
                </c:pt>
                <c:pt idx="331">
                  <c:v>164.333625793457</c:v>
                </c:pt>
                <c:pt idx="332">
                  <c:v>163.900260925293</c:v>
                </c:pt>
                <c:pt idx="333">
                  <c:v>163.46990203857399</c:v>
                </c:pt>
                <c:pt idx="334">
                  <c:v>163.08790588378901</c:v>
                </c:pt>
                <c:pt idx="335">
                  <c:v>162.67816162109401</c:v>
                </c:pt>
                <c:pt idx="336">
                  <c:v>162.28106689453099</c:v>
                </c:pt>
                <c:pt idx="337">
                  <c:v>161.85066986083999</c:v>
                </c:pt>
                <c:pt idx="338">
                  <c:v>161.42861938476599</c:v>
                </c:pt>
                <c:pt idx="339">
                  <c:v>161.04062652587899</c:v>
                </c:pt>
                <c:pt idx="340">
                  <c:v>160.634391784668</c:v>
                </c:pt>
                <c:pt idx="341">
                  <c:v>160.20672607421901</c:v>
                </c:pt>
                <c:pt idx="342">
                  <c:v>159.75503540039099</c:v>
                </c:pt>
                <c:pt idx="343">
                  <c:v>159.29559326171901</c:v>
                </c:pt>
                <c:pt idx="344">
                  <c:v>158.87770080566401</c:v>
                </c:pt>
                <c:pt idx="345">
                  <c:v>158.45298004150399</c:v>
                </c:pt>
                <c:pt idx="346">
                  <c:v>158.01242828369101</c:v>
                </c:pt>
                <c:pt idx="347">
                  <c:v>157.58701324462899</c:v>
                </c:pt>
                <c:pt idx="348">
                  <c:v>157.202201843262</c:v>
                </c:pt>
                <c:pt idx="349">
                  <c:v>156.82991027832</c:v>
                </c:pt>
                <c:pt idx="350">
                  <c:v>156.42478179931601</c:v>
                </c:pt>
                <c:pt idx="351">
                  <c:v>156.01332855224601</c:v>
                </c:pt>
                <c:pt idx="352">
                  <c:v>155.597846984863</c:v>
                </c:pt>
                <c:pt idx="353">
                  <c:v>155.162239074707</c:v>
                </c:pt>
                <c:pt idx="354">
                  <c:v>154.72099304199199</c:v>
                </c:pt>
                <c:pt idx="355">
                  <c:v>154.28280639648401</c:v>
                </c:pt>
                <c:pt idx="356">
                  <c:v>153.90574645996099</c:v>
                </c:pt>
                <c:pt idx="357">
                  <c:v>153.52906036376999</c:v>
                </c:pt>
                <c:pt idx="358">
                  <c:v>153.09088897705101</c:v>
                </c:pt>
                <c:pt idx="359">
                  <c:v>152.66409301757801</c:v>
                </c:pt>
                <c:pt idx="360">
                  <c:v>152.259071350098</c:v>
                </c:pt>
                <c:pt idx="361">
                  <c:v>151.85231781005899</c:v>
                </c:pt>
                <c:pt idx="362">
                  <c:v>151.46665954589801</c:v>
                </c:pt>
                <c:pt idx="363">
                  <c:v>151.09362792968699</c:v>
                </c:pt>
                <c:pt idx="364">
                  <c:v>150.809700012207</c:v>
                </c:pt>
                <c:pt idx="365">
                  <c:v>150.62419128418</c:v>
                </c:pt>
                <c:pt idx="366">
                  <c:v>150.492958068848</c:v>
                </c:pt>
                <c:pt idx="367">
                  <c:v>150.39903259277301</c:v>
                </c:pt>
                <c:pt idx="368">
                  <c:v>150.32450866699199</c:v>
                </c:pt>
                <c:pt idx="369">
                  <c:v>150.26121520996099</c:v>
                </c:pt>
                <c:pt idx="370">
                  <c:v>150.20880126953099</c:v>
                </c:pt>
                <c:pt idx="371">
                  <c:v>150.16523742675801</c:v>
                </c:pt>
                <c:pt idx="372">
                  <c:v>150.12873840332</c:v>
                </c:pt>
                <c:pt idx="373">
                  <c:v>150.09826660156199</c:v>
                </c:pt>
                <c:pt idx="374">
                  <c:v>150.07455444335901</c:v>
                </c:pt>
                <c:pt idx="375">
                  <c:v>150.05567932128901</c:v>
                </c:pt>
                <c:pt idx="376">
                  <c:v>150.04128265380899</c:v>
                </c:pt>
                <c:pt idx="377">
                  <c:v>150.031379699707</c:v>
                </c:pt>
                <c:pt idx="378">
                  <c:v>150.017707824707</c:v>
                </c:pt>
                <c:pt idx="379">
                  <c:v>150.021560668945</c:v>
                </c:pt>
                <c:pt idx="380">
                  <c:v>150.07572937011699</c:v>
                </c:pt>
                <c:pt idx="381">
                  <c:v>150.214897155762</c:v>
                </c:pt>
                <c:pt idx="382">
                  <c:v>150.43544006347699</c:v>
                </c:pt>
                <c:pt idx="383">
                  <c:v>150.75022125244101</c:v>
                </c:pt>
                <c:pt idx="384">
                  <c:v>151.082328796387</c:v>
                </c:pt>
                <c:pt idx="385">
                  <c:v>151.447807312012</c:v>
                </c:pt>
                <c:pt idx="386">
                  <c:v>151.83621215820301</c:v>
                </c:pt>
                <c:pt idx="387">
                  <c:v>152.23974609375</c:v>
                </c:pt>
                <c:pt idx="388">
                  <c:v>152.629318237305</c:v>
                </c:pt>
                <c:pt idx="389">
                  <c:v>153.03236389160199</c:v>
                </c:pt>
                <c:pt idx="390">
                  <c:v>153.47316741943399</c:v>
                </c:pt>
                <c:pt idx="391">
                  <c:v>153.91530609130899</c:v>
                </c:pt>
                <c:pt idx="392">
                  <c:v>154.374458312988</c:v>
                </c:pt>
                <c:pt idx="393">
                  <c:v>154.815620422363</c:v>
                </c:pt>
                <c:pt idx="394">
                  <c:v>155.21875</c:v>
                </c:pt>
                <c:pt idx="395">
                  <c:v>155.617599487305</c:v>
                </c:pt>
                <c:pt idx="396">
                  <c:v>156.047569274902</c:v>
                </c:pt>
                <c:pt idx="397">
                  <c:v>156.42475891113301</c:v>
                </c:pt>
                <c:pt idx="398">
                  <c:v>156.83756256103501</c:v>
                </c:pt>
                <c:pt idx="399">
                  <c:v>157.271919250488</c:v>
                </c:pt>
                <c:pt idx="400">
                  <c:v>157.72873687744101</c:v>
                </c:pt>
                <c:pt idx="401">
                  <c:v>158.17288208007801</c:v>
                </c:pt>
                <c:pt idx="402">
                  <c:v>158.58226013183599</c:v>
                </c:pt>
                <c:pt idx="403">
                  <c:v>159.015739440918</c:v>
                </c:pt>
                <c:pt idx="404">
                  <c:v>159.44962310791001</c:v>
                </c:pt>
                <c:pt idx="405">
                  <c:v>159.82814025878901</c:v>
                </c:pt>
                <c:pt idx="406">
                  <c:v>160.24811553955101</c:v>
                </c:pt>
                <c:pt idx="407">
                  <c:v>160.697563171387</c:v>
                </c:pt>
                <c:pt idx="408">
                  <c:v>161.10267639160199</c:v>
                </c:pt>
                <c:pt idx="409">
                  <c:v>161.515434265137</c:v>
                </c:pt>
                <c:pt idx="410">
                  <c:v>161.94369506835901</c:v>
                </c:pt>
                <c:pt idx="411">
                  <c:v>162.37007141113301</c:v>
                </c:pt>
                <c:pt idx="412">
                  <c:v>162.769287109375</c:v>
                </c:pt>
                <c:pt idx="413">
                  <c:v>163.19882202148401</c:v>
                </c:pt>
                <c:pt idx="414">
                  <c:v>163.62194824218699</c:v>
                </c:pt>
                <c:pt idx="415">
                  <c:v>164.04315185546901</c:v>
                </c:pt>
                <c:pt idx="416">
                  <c:v>164.39972686767601</c:v>
                </c:pt>
                <c:pt idx="417">
                  <c:v>164.80931091308599</c:v>
                </c:pt>
                <c:pt idx="418">
                  <c:v>165.23561859130899</c:v>
                </c:pt>
                <c:pt idx="419">
                  <c:v>165.65411376953099</c:v>
                </c:pt>
                <c:pt idx="420">
                  <c:v>166.06532287597699</c:v>
                </c:pt>
                <c:pt idx="421">
                  <c:v>166.4716796875</c:v>
                </c:pt>
                <c:pt idx="422">
                  <c:v>166.87155151367199</c:v>
                </c:pt>
                <c:pt idx="423">
                  <c:v>167.28598785400399</c:v>
                </c:pt>
                <c:pt idx="424">
                  <c:v>167.70192718505899</c:v>
                </c:pt>
                <c:pt idx="425">
                  <c:v>168.08604431152301</c:v>
                </c:pt>
                <c:pt idx="426">
                  <c:v>168.478462219238</c:v>
                </c:pt>
                <c:pt idx="427">
                  <c:v>168.89681243896499</c:v>
                </c:pt>
                <c:pt idx="428">
                  <c:v>169.29891204833999</c:v>
                </c:pt>
                <c:pt idx="429">
                  <c:v>169.69886779785199</c:v>
                </c:pt>
                <c:pt idx="430">
                  <c:v>170.10105895996099</c:v>
                </c:pt>
                <c:pt idx="431">
                  <c:v>170.51362609863301</c:v>
                </c:pt>
                <c:pt idx="432">
                  <c:v>170.93032073974601</c:v>
                </c:pt>
                <c:pt idx="433">
                  <c:v>171.36048889160199</c:v>
                </c:pt>
                <c:pt idx="434">
                  <c:v>171.79899597168</c:v>
                </c:pt>
                <c:pt idx="435">
                  <c:v>172.22804260253901</c:v>
                </c:pt>
                <c:pt idx="436">
                  <c:v>172.599662780762</c:v>
                </c:pt>
                <c:pt idx="437">
                  <c:v>172.99520111083999</c:v>
                </c:pt>
                <c:pt idx="438">
                  <c:v>173.368408203125</c:v>
                </c:pt>
                <c:pt idx="439">
                  <c:v>173.82156372070301</c:v>
                </c:pt>
                <c:pt idx="440">
                  <c:v>174.245475769043</c:v>
                </c:pt>
                <c:pt idx="441">
                  <c:v>174.64673614501999</c:v>
                </c:pt>
                <c:pt idx="442">
                  <c:v>175.049674987793</c:v>
                </c:pt>
                <c:pt idx="443">
                  <c:v>175.47039794921901</c:v>
                </c:pt>
                <c:pt idx="444">
                  <c:v>175.89167022705101</c:v>
                </c:pt>
                <c:pt idx="445">
                  <c:v>176.28552246093801</c:v>
                </c:pt>
                <c:pt idx="446">
                  <c:v>176.691970825195</c:v>
                </c:pt>
                <c:pt idx="447">
                  <c:v>177.10821533203099</c:v>
                </c:pt>
                <c:pt idx="448">
                  <c:v>177.52076721191401</c:v>
                </c:pt>
                <c:pt idx="449">
                  <c:v>177.92427062988301</c:v>
                </c:pt>
                <c:pt idx="450">
                  <c:v>178.330039978027</c:v>
                </c:pt>
                <c:pt idx="451">
                  <c:v>178.74863433837899</c:v>
                </c:pt>
                <c:pt idx="452">
                  <c:v>179.167518615723</c:v>
                </c:pt>
                <c:pt idx="453">
                  <c:v>179.60825347900399</c:v>
                </c:pt>
                <c:pt idx="454">
                  <c:v>180.02598571777301</c:v>
                </c:pt>
                <c:pt idx="455">
                  <c:v>180.43268585205101</c:v>
                </c:pt>
                <c:pt idx="456">
                  <c:v>180.89469146728501</c:v>
                </c:pt>
                <c:pt idx="457">
                  <c:v>181.319633483887</c:v>
                </c:pt>
                <c:pt idx="458">
                  <c:v>181.73304748535199</c:v>
                </c:pt>
                <c:pt idx="459">
                  <c:v>182.09864807128901</c:v>
                </c:pt>
                <c:pt idx="460">
                  <c:v>182.53477478027301</c:v>
                </c:pt>
                <c:pt idx="461">
                  <c:v>182.953178405762</c:v>
                </c:pt>
                <c:pt idx="462">
                  <c:v>183.36379241943399</c:v>
                </c:pt>
                <c:pt idx="463">
                  <c:v>183.778694152832</c:v>
                </c:pt>
                <c:pt idx="464">
                  <c:v>184.171745300293</c:v>
                </c:pt>
                <c:pt idx="465">
                  <c:v>184.57024383544899</c:v>
                </c:pt>
                <c:pt idx="466">
                  <c:v>184.98880004882801</c:v>
                </c:pt>
                <c:pt idx="467">
                  <c:v>185.40733337402301</c:v>
                </c:pt>
                <c:pt idx="468">
                  <c:v>185.83309936523401</c:v>
                </c:pt>
                <c:pt idx="469">
                  <c:v>186.26464080810501</c:v>
                </c:pt>
                <c:pt idx="470">
                  <c:v>186.677360534668</c:v>
                </c:pt>
                <c:pt idx="471">
                  <c:v>187.07810211181601</c:v>
                </c:pt>
                <c:pt idx="472">
                  <c:v>187.495231628418</c:v>
                </c:pt>
                <c:pt idx="473">
                  <c:v>187.90716552734401</c:v>
                </c:pt>
                <c:pt idx="474">
                  <c:v>188.31922912597699</c:v>
                </c:pt>
                <c:pt idx="475">
                  <c:v>188.749076843262</c:v>
                </c:pt>
                <c:pt idx="476">
                  <c:v>189.176345825195</c:v>
                </c:pt>
                <c:pt idx="477">
                  <c:v>189.622970581055</c:v>
                </c:pt>
                <c:pt idx="478">
                  <c:v>190.05591583251999</c:v>
                </c:pt>
                <c:pt idx="479">
                  <c:v>190.439888000488</c:v>
                </c:pt>
                <c:pt idx="480">
                  <c:v>190.847358703613</c:v>
                </c:pt>
                <c:pt idx="481">
                  <c:v>191.29198455810501</c:v>
                </c:pt>
                <c:pt idx="482">
                  <c:v>191.69676971435501</c:v>
                </c:pt>
                <c:pt idx="483">
                  <c:v>192.106880187988</c:v>
                </c:pt>
                <c:pt idx="484">
                  <c:v>192.52125549316401</c:v>
                </c:pt>
                <c:pt idx="485">
                  <c:v>192.93430328369101</c:v>
                </c:pt>
                <c:pt idx="486">
                  <c:v>193.35139465332</c:v>
                </c:pt>
                <c:pt idx="487">
                  <c:v>193.75473785400399</c:v>
                </c:pt>
                <c:pt idx="488">
                  <c:v>194.15686035156199</c:v>
                </c:pt>
                <c:pt idx="489">
                  <c:v>194.58591461181601</c:v>
                </c:pt>
                <c:pt idx="490">
                  <c:v>195.000114440918</c:v>
                </c:pt>
                <c:pt idx="491">
                  <c:v>195.41403198242199</c:v>
                </c:pt>
                <c:pt idx="492">
                  <c:v>195.841117858887</c:v>
                </c:pt>
                <c:pt idx="493">
                  <c:v>196.25782775878901</c:v>
                </c:pt>
                <c:pt idx="494">
                  <c:v>196.68635559082</c:v>
                </c:pt>
                <c:pt idx="495">
                  <c:v>197.101036071777</c:v>
                </c:pt>
                <c:pt idx="496">
                  <c:v>197.49723815918</c:v>
                </c:pt>
                <c:pt idx="497">
                  <c:v>197.91294097900399</c:v>
                </c:pt>
                <c:pt idx="498">
                  <c:v>198.333793640137</c:v>
                </c:pt>
                <c:pt idx="499">
                  <c:v>198.73617553710901</c:v>
                </c:pt>
                <c:pt idx="500">
                  <c:v>199.12895202636699</c:v>
                </c:pt>
                <c:pt idx="501">
                  <c:v>199.52095031738301</c:v>
                </c:pt>
                <c:pt idx="502">
                  <c:v>199.934326171875</c:v>
                </c:pt>
                <c:pt idx="503">
                  <c:v>200.34580993652301</c:v>
                </c:pt>
                <c:pt idx="504">
                  <c:v>200.74850463867199</c:v>
                </c:pt>
                <c:pt idx="505">
                  <c:v>201.15462493896499</c:v>
                </c:pt>
                <c:pt idx="506">
                  <c:v>201.55941009521499</c:v>
                </c:pt>
                <c:pt idx="507">
                  <c:v>201.98943328857399</c:v>
                </c:pt>
                <c:pt idx="508">
                  <c:v>202.43594360351599</c:v>
                </c:pt>
                <c:pt idx="509">
                  <c:v>202.83302307128901</c:v>
                </c:pt>
                <c:pt idx="510">
                  <c:v>203.24876403808599</c:v>
                </c:pt>
                <c:pt idx="511">
                  <c:v>203.68547821044899</c:v>
                </c:pt>
                <c:pt idx="512">
                  <c:v>204.107795715332</c:v>
                </c:pt>
                <c:pt idx="513">
                  <c:v>204.51448059082</c:v>
                </c:pt>
                <c:pt idx="514">
                  <c:v>204.91287231445301</c:v>
                </c:pt>
                <c:pt idx="515">
                  <c:v>205.35612487793</c:v>
                </c:pt>
                <c:pt idx="516">
                  <c:v>205.80695343017601</c:v>
                </c:pt>
                <c:pt idx="517">
                  <c:v>206.201957702637</c:v>
                </c:pt>
                <c:pt idx="518">
                  <c:v>206.61497497558599</c:v>
                </c:pt>
                <c:pt idx="519">
                  <c:v>207.03871917724601</c:v>
                </c:pt>
                <c:pt idx="520">
                  <c:v>207.45654296875</c:v>
                </c:pt>
                <c:pt idx="521">
                  <c:v>207.83554077148401</c:v>
                </c:pt>
                <c:pt idx="522">
                  <c:v>208.25054931640599</c:v>
                </c:pt>
                <c:pt idx="523">
                  <c:v>208.64160919189499</c:v>
                </c:pt>
                <c:pt idx="524">
                  <c:v>209.040977478027</c:v>
                </c:pt>
                <c:pt idx="525">
                  <c:v>209.43888092041001</c:v>
                </c:pt>
                <c:pt idx="526">
                  <c:v>209.85748291015599</c:v>
                </c:pt>
                <c:pt idx="527">
                  <c:v>210.296875</c:v>
                </c:pt>
                <c:pt idx="528">
                  <c:v>210.75624847412101</c:v>
                </c:pt>
                <c:pt idx="529">
                  <c:v>211.17739868164099</c:v>
                </c:pt>
                <c:pt idx="530">
                  <c:v>211.60018157958999</c:v>
                </c:pt>
                <c:pt idx="531">
                  <c:v>212.00513458251999</c:v>
                </c:pt>
                <c:pt idx="532">
                  <c:v>212.42126464843801</c:v>
                </c:pt>
                <c:pt idx="533">
                  <c:v>212.82959747314499</c:v>
                </c:pt>
                <c:pt idx="534">
                  <c:v>213.224967956543</c:v>
                </c:pt>
                <c:pt idx="535">
                  <c:v>213.641563415527</c:v>
                </c:pt>
                <c:pt idx="536">
                  <c:v>214.07804107666001</c:v>
                </c:pt>
                <c:pt idx="537">
                  <c:v>214.50331878662101</c:v>
                </c:pt>
                <c:pt idx="538">
                  <c:v>214.91802978515599</c:v>
                </c:pt>
                <c:pt idx="539">
                  <c:v>215.33553314208999</c:v>
                </c:pt>
                <c:pt idx="540">
                  <c:v>215.75424194335901</c:v>
                </c:pt>
                <c:pt idx="541">
                  <c:v>216.16673278808599</c:v>
                </c:pt>
                <c:pt idx="542">
                  <c:v>216.53656005859401</c:v>
                </c:pt>
                <c:pt idx="543">
                  <c:v>216.960823059082</c:v>
                </c:pt>
                <c:pt idx="544">
                  <c:v>217.377685546875</c:v>
                </c:pt>
                <c:pt idx="545">
                  <c:v>217.78276062011699</c:v>
                </c:pt>
                <c:pt idx="546">
                  <c:v>218.18685913085901</c:v>
                </c:pt>
                <c:pt idx="547">
                  <c:v>218.59564208984401</c:v>
                </c:pt>
                <c:pt idx="548">
                  <c:v>219.01197814941401</c:v>
                </c:pt>
                <c:pt idx="549">
                  <c:v>219.439399719238</c:v>
                </c:pt>
                <c:pt idx="550">
                  <c:v>219.84548950195301</c:v>
                </c:pt>
                <c:pt idx="551">
                  <c:v>220.264350891113</c:v>
                </c:pt>
                <c:pt idx="552">
                  <c:v>220.69422912597699</c:v>
                </c:pt>
                <c:pt idx="553">
                  <c:v>221.122146606445</c:v>
                </c:pt>
                <c:pt idx="554">
                  <c:v>221.53801727294899</c:v>
                </c:pt>
                <c:pt idx="555">
                  <c:v>221.94133758544899</c:v>
                </c:pt>
                <c:pt idx="556">
                  <c:v>222.36342620849601</c:v>
                </c:pt>
                <c:pt idx="557">
                  <c:v>222.807075500488</c:v>
                </c:pt>
                <c:pt idx="558">
                  <c:v>223.241813659668</c:v>
                </c:pt>
                <c:pt idx="559">
                  <c:v>223.65321350097699</c:v>
                </c:pt>
                <c:pt idx="560">
                  <c:v>224.078071594238</c:v>
                </c:pt>
                <c:pt idx="561">
                  <c:v>224.51369476318399</c:v>
                </c:pt>
                <c:pt idx="562">
                  <c:v>224.909797668457</c:v>
                </c:pt>
                <c:pt idx="563">
                  <c:v>225.28582763671901</c:v>
                </c:pt>
                <c:pt idx="564">
                  <c:v>225.716758728027</c:v>
                </c:pt>
                <c:pt idx="565">
                  <c:v>226.142143249512</c:v>
                </c:pt>
                <c:pt idx="566">
                  <c:v>226.557014465332</c:v>
                </c:pt>
                <c:pt idx="567">
                  <c:v>226.946571350098</c:v>
                </c:pt>
                <c:pt idx="568">
                  <c:v>227.35737609863301</c:v>
                </c:pt>
                <c:pt idx="569">
                  <c:v>227.77196502685501</c:v>
                </c:pt>
                <c:pt idx="570">
                  <c:v>228.188102722168</c:v>
                </c:pt>
                <c:pt idx="571">
                  <c:v>228.61953735351599</c:v>
                </c:pt>
                <c:pt idx="572">
                  <c:v>229.04617309570301</c:v>
                </c:pt>
                <c:pt idx="573">
                  <c:v>229.45809173583999</c:v>
                </c:pt>
                <c:pt idx="574">
                  <c:v>229.85511779785199</c:v>
                </c:pt>
                <c:pt idx="575">
                  <c:v>230.25186920166001</c:v>
                </c:pt>
                <c:pt idx="576">
                  <c:v>230.65863037109401</c:v>
                </c:pt>
                <c:pt idx="577">
                  <c:v>231.05790710449199</c:v>
                </c:pt>
                <c:pt idx="578">
                  <c:v>231.47341918945301</c:v>
                </c:pt>
                <c:pt idx="579">
                  <c:v>231.92407989501999</c:v>
                </c:pt>
                <c:pt idx="580">
                  <c:v>232.35036468505899</c:v>
                </c:pt>
                <c:pt idx="581">
                  <c:v>232.78256225585901</c:v>
                </c:pt>
                <c:pt idx="582">
                  <c:v>233.17451477050801</c:v>
                </c:pt>
                <c:pt idx="583">
                  <c:v>233.55749511718699</c:v>
                </c:pt>
                <c:pt idx="584">
                  <c:v>233.972694396973</c:v>
                </c:pt>
                <c:pt idx="585">
                  <c:v>234.38359069824199</c:v>
                </c:pt>
                <c:pt idx="586">
                  <c:v>234.81703948974601</c:v>
                </c:pt>
                <c:pt idx="587">
                  <c:v>235.25877380371099</c:v>
                </c:pt>
                <c:pt idx="588">
                  <c:v>235.69743347168</c:v>
                </c:pt>
                <c:pt idx="589">
                  <c:v>236.138710021973</c:v>
                </c:pt>
                <c:pt idx="590">
                  <c:v>236.53981018066401</c:v>
                </c:pt>
                <c:pt idx="591">
                  <c:v>236.91093444824199</c:v>
                </c:pt>
                <c:pt idx="592">
                  <c:v>237.29222106933599</c:v>
                </c:pt>
                <c:pt idx="593">
                  <c:v>237.731163024902</c:v>
                </c:pt>
                <c:pt idx="594">
                  <c:v>238.151725769043</c:v>
                </c:pt>
                <c:pt idx="595">
                  <c:v>238.54650878906199</c:v>
                </c:pt>
                <c:pt idx="596">
                  <c:v>238.94313049316401</c:v>
                </c:pt>
                <c:pt idx="597">
                  <c:v>239.36744689941401</c:v>
                </c:pt>
                <c:pt idx="598">
                  <c:v>239.784294128418</c:v>
                </c:pt>
                <c:pt idx="599">
                  <c:v>240.21712493896499</c:v>
                </c:pt>
                <c:pt idx="600">
                  <c:v>240.64281463623001</c:v>
                </c:pt>
                <c:pt idx="601">
                  <c:v>241.07392883300801</c:v>
                </c:pt>
                <c:pt idx="602">
                  <c:v>241.49482727050801</c:v>
                </c:pt>
                <c:pt idx="603">
                  <c:v>241.87824249267601</c:v>
                </c:pt>
                <c:pt idx="604">
                  <c:v>242.281776428223</c:v>
                </c:pt>
                <c:pt idx="605">
                  <c:v>242.69823455810501</c:v>
                </c:pt>
                <c:pt idx="606">
                  <c:v>243.11871337890599</c:v>
                </c:pt>
                <c:pt idx="607">
                  <c:v>243.53931427001999</c:v>
                </c:pt>
                <c:pt idx="608">
                  <c:v>243.92870330810501</c:v>
                </c:pt>
                <c:pt idx="609">
                  <c:v>244.35744476318399</c:v>
                </c:pt>
                <c:pt idx="610">
                  <c:v>244.78515625</c:v>
                </c:pt>
                <c:pt idx="611">
                  <c:v>245.19171905517601</c:v>
                </c:pt>
                <c:pt idx="612">
                  <c:v>245.646110534668</c:v>
                </c:pt>
                <c:pt idx="613">
                  <c:v>246.088623046875</c:v>
                </c:pt>
                <c:pt idx="614">
                  <c:v>246.47692871093801</c:v>
                </c:pt>
                <c:pt idx="615">
                  <c:v>246.89069366455101</c:v>
                </c:pt>
                <c:pt idx="616">
                  <c:v>247.31819152832</c:v>
                </c:pt>
                <c:pt idx="617">
                  <c:v>247.74404144287101</c:v>
                </c:pt>
                <c:pt idx="618">
                  <c:v>248.15592956543</c:v>
                </c:pt>
                <c:pt idx="619">
                  <c:v>248.54869079589801</c:v>
                </c:pt>
                <c:pt idx="620">
                  <c:v>248.948486328125</c:v>
                </c:pt>
                <c:pt idx="621">
                  <c:v>249.36437988281301</c:v>
                </c:pt>
                <c:pt idx="622">
                  <c:v>249.777214050293</c:v>
                </c:pt>
                <c:pt idx="623">
                  <c:v>250.18962097168</c:v>
                </c:pt>
                <c:pt idx="624">
                  <c:v>250.58981323242199</c:v>
                </c:pt>
                <c:pt idx="625">
                  <c:v>251.00700378418</c:v>
                </c:pt>
                <c:pt idx="626">
                  <c:v>251.397575378418</c:v>
                </c:pt>
                <c:pt idx="627">
                  <c:v>251.83007049560501</c:v>
                </c:pt>
                <c:pt idx="628">
                  <c:v>252.26788330078099</c:v>
                </c:pt>
                <c:pt idx="629">
                  <c:v>252.69890594482399</c:v>
                </c:pt>
                <c:pt idx="630">
                  <c:v>253.09947204589801</c:v>
                </c:pt>
                <c:pt idx="631">
                  <c:v>253.52784729003901</c:v>
                </c:pt>
                <c:pt idx="632">
                  <c:v>253.941764831543</c:v>
                </c:pt>
                <c:pt idx="633">
                  <c:v>254.34907531738301</c:v>
                </c:pt>
                <c:pt idx="634">
                  <c:v>254.75942230224601</c:v>
                </c:pt>
                <c:pt idx="635">
                  <c:v>255.16787719726599</c:v>
                </c:pt>
                <c:pt idx="636">
                  <c:v>255.58667755126999</c:v>
                </c:pt>
                <c:pt idx="637">
                  <c:v>255.972114562988</c:v>
                </c:pt>
                <c:pt idx="638">
                  <c:v>256.37045288085898</c:v>
                </c:pt>
                <c:pt idx="639">
                  <c:v>256.77864074707003</c:v>
                </c:pt>
                <c:pt idx="640">
                  <c:v>257.19808959960898</c:v>
                </c:pt>
                <c:pt idx="641">
                  <c:v>257.62037658691401</c:v>
                </c:pt>
                <c:pt idx="642">
                  <c:v>258.06539916992199</c:v>
                </c:pt>
                <c:pt idx="643">
                  <c:v>258.48919677734398</c:v>
                </c:pt>
                <c:pt idx="644">
                  <c:v>258.90132141113298</c:v>
                </c:pt>
                <c:pt idx="645">
                  <c:v>259.33236694335898</c:v>
                </c:pt>
                <c:pt idx="646">
                  <c:v>259.72892761230497</c:v>
                </c:pt>
                <c:pt idx="647">
                  <c:v>260.13986206054699</c:v>
                </c:pt>
                <c:pt idx="648">
                  <c:v>260.54776000976602</c:v>
                </c:pt>
                <c:pt idx="649">
                  <c:v>260.94735717773398</c:v>
                </c:pt>
                <c:pt idx="650">
                  <c:v>261.38424682617199</c:v>
                </c:pt>
                <c:pt idx="651">
                  <c:v>261.80276489257801</c:v>
                </c:pt>
                <c:pt idx="652">
                  <c:v>262.23741149902298</c:v>
                </c:pt>
                <c:pt idx="653">
                  <c:v>262.67503356933599</c:v>
                </c:pt>
                <c:pt idx="654">
                  <c:v>263.08856201171898</c:v>
                </c:pt>
                <c:pt idx="655">
                  <c:v>263.49645996093801</c:v>
                </c:pt>
                <c:pt idx="656">
                  <c:v>263.89126586914102</c:v>
                </c:pt>
                <c:pt idx="657">
                  <c:v>264.29692077636702</c:v>
                </c:pt>
                <c:pt idx="658">
                  <c:v>264.73292541503901</c:v>
                </c:pt>
                <c:pt idx="659">
                  <c:v>265.15922546386702</c:v>
                </c:pt>
                <c:pt idx="660">
                  <c:v>265.55570983886702</c:v>
                </c:pt>
                <c:pt idx="661">
                  <c:v>265.95498657226602</c:v>
                </c:pt>
                <c:pt idx="662">
                  <c:v>266.38204956054699</c:v>
                </c:pt>
                <c:pt idx="663">
                  <c:v>266.79356384277298</c:v>
                </c:pt>
                <c:pt idx="664">
                  <c:v>267.20713806152298</c:v>
                </c:pt>
                <c:pt idx="665">
                  <c:v>267.63822937011702</c:v>
                </c:pt>
                <c:pt idx="666">
                  <c:v>268.02304077148398</c:v>
                </c:pt>
                <c:pt idx="667">
                  <c:v>268.46002197265602</c:v>
                </c:pt>
                <c:pt idx="668">
                  <c:v>268.86396789550798</c:v>
                </c:pt>
                <c:pt idx="669">
                  <c:v>269.30998229980497</c:v>
                </c:pt>
                <c:pt idx="670">
                  <c:v>269.72758483886702</c:v>
                </c:pt>
                <c:pt idx="671">
                  <c:v>270.13935852050798</c:v>
                </c:pt>
                <c:pt idx="672">
                  <c:v>270.54409790039102</c:v>
                </c:pt>
                <c:pt idx="673">
                  <c:v>270.94544982910202</c:v>
                </c:pt>
                <c:pt idx="674">
                  <c:v>271.34248352050798</c:v>
                </c:pt>
                <c:pt idx="675">
                  <c:v>271.76362609863298</c:v>
                </c:pt>
                <c:pt idx="676">
                  <c:v>272.20567321777298</c:v>
                </c:pt>
                <c:pt idx="677">
                  <c:v>272.62017822265602</c:v>
                </c:pt>
                <c:pt idx="678">
                  <c:v>273.00651550292997</c:v>
                </c:pt>
                <c:pt idx="679">
                  <c:v>273.40119934082003</c:v>
                </c:pt>
                <c:pt idx="680">
                  <c:v>273.82040405273398</c:v>
                </c:pt>
                <c:pt idx="681">
                  <c:v>274.24501037597702</c:v>
                </c:pt>
                <c:pt idx="682">
                  <c:v>274.65954589843801</c:v>
                </c:pt>
                <c:pt idx="683">
                  <c:v>275.08106994628901</c:v>
                </c:pt>
                <c:pt idx="684">
                  <c:v>275.48742675781301</c:v>
                </c:pt>
                <c:pt idx="685">
                  <c:v>275.93246459960898</c:v>
                </c:pt>
                <c:pt idx="686">
                  <c:v>276.36985778808599</c:v>
                </c:pt>
                <c:pt idx="687">
                  <c:v>276.81140136718699</c:v>
                </c:pt>
                <c:pt idx="688">
                  <c:v>277.22198486328102</c:v>
                </c:pt>
                <c:pt idx="689">
                  <c:v>277.63180541992199</c:v>
                </c:pt>
                <c:pt idx="690">
                  <c:v>278.00753784179699</c:v>
                </c:pt>
                <c:pt idx="691">
                  <c:v>278.38906860351602</c:v>
                </c:pt>
                <c:pt idx="692">
                  <c:v>278.79013061523398</c:v>
                </c:pt>
                <c:pt idx="693">
                  <c:v>279.19189453125</c:v>
                </c:pt>
                <c:pt idx="694">
                  <c:v>279.63255310058599</c:v>
                </c:pt>
                <c:pt idx="695">
                  <c:v>280.08360290527298</c:v>
                </c:pt>
                <c:pt idx="696">
                  <c:v>280.50323486328102</c:v>
                </c:pt>
                <c:pt idx="697">
                  <c:v>280.91499328613298</c:v>
                </c:pt>
                <c:pt idx="698">
                  <c:v>281.33686828613298</c:v>
                </c:pt>
                <c:pt idx="699">
                  <c:v>281.75108337402298</c:v>
                </c:pt>
                <c:pt idx="700">
                  <c:v>282.15188598632801</c:v>
                </c:pt>
                <c:pt idx="701">
                  <c:v>282.54518127441401</c:v>
                </c:pt>
                <c:pt idx="702">
                  <c:v>282.96635437011702</c:v>
                </c:pt>
                <c:pt idx="703">
                  <c:v>283.39744567871099</c:v>
                </c:pt>
                <c:pt idx="704">
                  <c:v>283.80690002441401</c:v>
                </c:pt>
                <c:pt idx="705">
                  <c:v>284.21522521972702</c:v>
                </c:pt>
                <c:pt idx="706">
                  <c:v>284.62666320800798</c:v>
                </c:pt>
                <c:pt idx="707">
                  <c:v>285.041259765625</c:v>
                </c:pt>
                <c:pt idx="708">
                  <c:v>285.47929382324202</c:v>
                </c:pt>
                <c:pt idx="709">
                  <c:v>285.90634155273398</c:v>
                </c:pt>
                <c:pt idx="710">
                  <c:v>286.33581542968699</c:v>
                </c:pt>
                <c:pt idx="711">
                  <c:v>286.73355102539102</c:v>
                </c:pt>
                <c:pt idx="712">
                  <c:v>287.08900451660202</c:v>
                </c:pt>
                <c:pt idx="713">
                  <c:v>287.49555969238298</c:v>
                </c:pt>
                <c:pt idx="714">
                  <c:v>287.91044616699202</c:v>
                </c:pt>
                <c:pt idx="715">
                  <c:v>288.35101318359398</c:v>
                </c:pt>
                <c:pt idx="716">
                  <c:v>288.77729797363298</c:v>
                </c:pt>
                <c:pt idx="717">
                  <c:v>289.19895935058599</c:v>
                </c:pt>
                <c:pt idx="718">
                  <c:v>289.62445068359398</c:v>
                </c:pt>
                <c:pt idx="719">
                  <c:v>290.04862976074202</c:v>
                </c:pt>
                <c:pt idx="720">
                  <c:v>290.45921325683599</c:v>
                </c:pt>
                <c:pt idx="721">
                  <c:v>290.85404968261702</c:v>
                </c:pt>
                <c:pt idx="722">
                  <c:v>291.26197814941401</c:v>
                </c:pt>
                <c:pt idx="723">
                  <c:v>291.687744140625</c:v>
                </c:pt>
                <c:pt idx="724">
                  <c:v>292.131103515625</c:v>
                </c:pt>
                <c:pt idx="725">
                  <c:v>292.55752563476602</c:v>
                </c:pt>
                <c:pt idx="726">
                  <c:v>292.96374511718801</c:v>
                </c:pt>
                <c:pt idx="727">
                  <c:v>293.36659240722702</c:v>
                </c:pt>
                <c:pt idx="728">
                  <c:v>293.76510620117199</c:v>
                </c:pt>
                <c:pt idx="729">
                  <c:v>294.17073059082003</c:v>
                </c:pt>
                <c:pt idx="730">
                  <c:v>294.58941650390602</c:v>
                </c:pt>
                <c:pt idx="731">
                  <c:v>295.02044677734398</c:v>
                </c:pt>
                <c:pt idx="732">
                  <c:v>295.44245910644503</c:v>
                </c:pt>
                <c:pt idx="733">
                  <c:v>295.85739135742199</c:v>
                </c:pt>
                <c:pt idx="734">
                  <c:v>296.26393127441401</c:v>
                </c:pt>
                <c:pt idx="735">
                  <c:v>296.68063354492199</c:v>
                </c:pt>
                <c:pt idx="736">
                  <c:v>297.10444641113298</c:v>
                </c:pt>
                <c:pt idx="737">
                  <c:v>297.52474975585898</c:v>
                </c:pt>
                <c:pt idx="738">
                  <c:v>297.93551635742199</c:v>
                </c:pt>
                <c:pt idx="739">
                  <c:v>298.34558105468699</c:v>
                </c:pt>
                <c:pt idx="740">
                  <c:v>298.713623046875</c:v>
                </c:pt>
                <c:pt idx="741">
                  <c:v>298.99610900878901</c:v>
                </c:pt>
                <c:pt idx="742">
                  <c:v>299.20948791503901</c:v>
                </c:pt>
                <c:pt idx="743">
                  <c:v>299.36773681640602</c:v>
                </c:pt>
                <c:pt idx="744">
                  <c:v>299.48880004882801</c:v>
                </c:pt>
                <c:pt idx="745">
                  <c:v>299.58409118652298</c:v>
                </c:pt>
                <c:pt idx="746">
                  <c:v>299.65849304199202</c:v>
                </c:pt>
                <c:pt idx="747">
                  <c:v>299.70782470703102</c:v>
                </c:pt>
                <c:pt idx="748">
                  <c:v>299.74743652343801</c:v>
                </c:pt>
                <c:pt idx="749">
                  <c:v>299.78092956542997</c:v>
                </c:pt>
                <c:pt idx="750">
                  <c:v>299.80821228027298</c:v>
                </c:pt>
                <c:pt idx="751">
                  <c:v>299.83108520507801</c:v>
                </c:pt>
                <c:pt idx="752">
                  <c:v>299.85331726074202</c:v>
                </c:pt>
                <c:pt idx="753">
                  <c:v>299.87109375</c:v>
                </c:pt>
                <c:pt idx="754">
                  <c:v>299.88609313964798</c:v>
                </c:pt>
                <c:pt idx="755">
                  <c:v>299.90089416503901</c:v>
                </c:pt>
                <c:pt idx="756">
                  <c:v>299.92979431152298</c:v>
                </c:pt>
                <c:pt idx="757">
                  <c:v>299.93690490722702</c:v>
                </c:pt>
                <c:pt idx="758">
                  <c:v>299.93200683593699</c:v>
                </c:pt>
                <c:pt idx="759">
                  <c:v>299.91670227050798</c:v>
                </c:pt>
              </c:numCache>
            </c:numRef>
          </c:xVal>
          <c:yVal>
            <c:numRef>
              <c:f>'Scan 3'!$N$5:$N$4799</c:f>
              <c:numCache>
                <c:formatCode>General</c:formatCode>
                <c:ptCount val="4795"/>
                <c:pt idx="0">
                  <c:v>3.5846416871987516</c:v>
                </c:pt>
                <c:pt idx="1">
                  <c:v>3.5837879083060233</c:v>
                </c:pt>
                <c:pt idx="2">
                  <c:v>3.5827631872540215</c:v>
                </c:pt>
                <c:pt idx="3">
                  <c:v>3.584915796825046</c:v>
                </c:pt>
                <c:pt idx="4">
                  <c:v>3.5842886952895934</c:v>
                </c:pt>
                <c:pt idx="5">
                  <c:v>3.5822032562512098</c:v>
                </c:pt>
                <c:pt idx="6">
                  <c:v>3.583050971141517</c:v>
                </c:pt>
                <c:pt idx="7">
                  <c:v>3.5827316051153102</c:v>
                </c:pt>
                <c:pt idx="8">
                  <c:v>3.5820292363073762</c:v>
                </c:pt>
                <c:pt idx="9">
                  <c:v>3.5794145784969751</c:v>
                </c:pt>
                <c:pt idx="10">
                  <c:v>3.5809583865685473</c:v>
                </c:pt>
                <c:pt idx="11">
                  <c:v>3.5801193995289711</c:v>
                </c:pt>
                <c:pt idx="12">
                  <c:v>3.5779770085673062</c:v>
                </c:pt>
                <c:pt idx="13">
                  <c:v>3.5774068824604064</c:v>
                </c:pt>
                <c:pt idx="14">
                  <c:v>3.5774274414508671</c:v>
                </c:pt>
                <c:pt idx="15">
                  <c:v>3.5781059765142968</c:v>
                </c:pt>
                <c:pt idx="16">
                  <c:v>3.5767995757764646</c:v>
                </c:pt>
                <c:pt idx="17">
                  <c:v>3.5776652430079903</c:v>
                </c:pt>
                <c:pt idx="18">
                  <c:v>3.5787285521550452</c:v>
                </c:pt>
                <c:pt idx="19">
                  <c:v>3.5801770625780032</c:v>
                </c:pt>
                <c:pt idx="20">
                  <c:v>3.5803189358815475</c:v>
                </c:pt>
                <c:pt idx="21">
                  <c:v>3.5815283933430067</c:v>
                </c:pt>
                <c:pt idx="22">
                  <c:v>3.580605359222115</c:v>
                </c:pt>
                <c:pt idx="23">
                  <c:v>3.5825337076671144</c:v>
                </c:pt>
                <c:pt idx="24">
                  <c:v>3.5851941970954702</c:v>
                </c:pt>
                <c:pt idx="25">
                  <c:v>3.5857452146838877</c:v>
                </c:pt>
                <c:pt idx="26">
                  <c:v>3.5859582897433837</c:v>
                </c:pt>
                <c:pt idx="27">
                  <c:v>3.5881320465964635</c:v>
                </c:pt>
                <c:pt idx="28">
                  <c:v>3.5902768229682027</c:v>
                </c:pt>
                <c:pt idx="29">
                  <c:v>3.5893451557736684</c:v>
                </c:pt>
                <c:pt idx="30">
                  <c:v>3.5905124574831326</c:v>
                </c:pt>
                <c:pt idx="31">
                  <c:v>3.5920188594644968</c:v>
                </c:pt>
                <c:pt idx="32">
                  <c:v>3.5920801945446184</c:v>
                </c:pt>
                <c:pt idx="33">
                  <c:v>3.5938961136399681</c:v>
                </c:pt>
                <c:pt idx="34">
                  <c:v>3.5943465101172558</c:v>
                </c:pt>
                <c:pt idx="35">
                  <c:v>3.5951335666374926</c:v>
                </c:pt>
                <c:pt idx="36">
                  <c:v>3.5956846976155945</c:v>
                </c:pt>
                <c:pt idx="37">
                  <c:v>3.5976638777099641</c:v>
                </c:pt>
                <c:pt idx="38">
                  <c:v>3.5978742776967172</c:v>
                </c:pt>
                <c:pt idx="39">
                  <c:v>3.598606579276606</c:v>
                </c:pt>
                <c:pt idx="40">
                  <c:v>3.5999386308352839</c:v>
                </c:pt>
                <c:pt idx="41">
                  <c:v>3.5985592512740028</c:v>
                </c:pt>
                <c:pt idx="42">
                  <c:v>3.6009086227206204</c:v>
                </c:pt>
                <c:pt idx="43">
                  <c:v>3.6004348806501314</c:v>
                </c:pt>
                <c:pt idx="44">
                  <c:v>3.6006038111887508</c:v>
                </c:pt>
                <c:pt idx="45">
                  <c:v>3.5987694604155975</c:v>
                </c:pt>
                <c:pt idx="46">
                  <c:v>3.5998940429556492</c:v>
                </c:pt>
                <c:pt idx="47">
                  <c:v>3.5991883196616126</c:v>
                </c:pt>
                <c:pt idx="48">
                  <c:v>3.5981913088615918</c:v>
                </c:pt>
                <c:pt idx="49">
                  <c:v>3.6000063822957293</c:v>
                </c:pt>
                <c:pt idx="50">
                  <c:v>3.6002629376108652</c:v>
                </c:pt>
                <c:pt idx="51">
                  <c:v>3.5999756975787691</c:v>
                </c:pt>
                <c:pt idx="52">
                  <c:v>3.5994802593919419</c:v>
                </c:pt>
                <c:pt idx="53">
                  <c:v>3.5990261582676912</c:v>
                </c:pt>
                <c:pt idx="54">
                  <c:v>3.5982386549796508</c:v>
                </c:pt>
                <c:pt idx="55">
                  <c:v>3.5990689566727747</c:v>
                </c:pt>
                <c:pt idx="56">
                  <c:v>3.5985549826869052</c:v>
                </c:pt>
                <c:pt idx="57">
                  <c:v>3.5995191694211388</c:v>
                </c:pt>
                <c:pt idx="58">
                  <c:v>3.5985878647592009</c:v>
                </c:pt>
                <c:pt idx="59">
                  <c:v>3.5976056201280655</c:v>
                </c:pt>
                <c:pt idx="60">
                  <c:v>3.5985666966829557</c:v>
                </c:pt>
                <c:pt idx="61">
                  <c:v>3.5981324584958294</c:v>
                </c:pt>
                <c:pt idx="62">
                  <c:v>3.5971211618530989</c:v>
                </c:pt>
                <c:pt idx="63">
                  <c:v>3.5972815680233308</c:v>
                </c:pt>
                <c:pt idx="64">
                  <c:v>3.5963856307250976</c:v>
                </c:pt>
                <c:pt idx="65">
                  <c:v>3.5956786067783546</c:v>
                </c:pt>
                <c:pt idx="66">
                  <c:v>3.5956088680076959</c:v>
                </c:pt>
                <c:pt idx="67">
                  <c:v>3.5935815707877059</c:v>
                </c:pt>
                <c:pt idx="68">
                  <c:v>3.5946682040091651</c:v>
                </c:pt>
                <c:pt idx="69">
                  <c:v>3.593557701022152</c:v>
                </c:pt>
                <c:pt idx="70">
                  <c:v>3.594094725571134</c:v>
                </c:pt>
                <c:pt idx="71">
                  <c:v>3.5923494956940125</c:v>
                </c:pt>
                <c:pt idx="72">
                  <c:v>3.5933361500239029</c:v>
                </c:pt>
                <c:pt idx="73">
                  <c:v>3.5929853813645858</c:v>
                </c:pt>
                <c:pt idx="74">
                  <c:v>3.5915061526371024</c:v>
                </c:pt>
                <c:pt idx="75">
                  <c:v>3.5928600874595333</c:v>
                </c:pt>
                <c:pt idx="76">
                  <c:v>3.5921192442119501</c:v>
                </c:pt>
                <c:pt idx="77">
                  <c:v>3.5918965389486162</c:v>
                </c:pt>
                <c:pt idx="78">
                  <c:v>3.5904392917913355</c:v>
                </c:pt>
                <c:pt idx="79">
                  <c:v>3.5916864997810944</c:v>
                </c:pt>
                <c:pt idx="80">
                  <c:v>3.5911411910441249</c:v>
                </c:pt>
                <c:pt idx="81">
                  <c:v>3.591956463064315</c:v>
                </c:pt>
                <c:pt idx="82">
                  <c:v>3.5909269038597063</c:v>
                </c:pt>
                <c:pt idx="83">
                  <c:v>3.5898114112671848</c:v>
                </c:pt>
                <c:pt idx="84">
                  <c:v>3.5894112372713773</c:v>
                </c:pt>
                <c:pt idx="85">
                  <c:v>3.5881024936834325</c:v>
                </c:pt>
                <c:pt idx="86">
                  <c:v>3.5895097008155896</c:v>
                </c:pt>
                <c:pt idx="87">
                  <c:v>3.5879426163796841</c:v>
                </c:pt>
                <c:pt idx="88">
                  <c:v>3.5875714412992585</c:v>
                </c:pt>
                <c:pt idx="89">
                  <c:v>3.5866552372950347</c:v>
                </c:pt>
                <c:pt idx="90">
                  <c:v>3.5871291142642794</c:v>
                </c:pt>
                <c:pt idx="91">
                  <c:v>3.5876609628961535</c:v>
                </c:pt>
                <c:pt idx="92">
                  <c:v>3.5861433034544921</c:v>
                </c:pt>
                <c:pt idx="93">
                  <c:v>3.587613796775218</c:v>
                </c:pt>
                <c:pt idx="94">
                  <c:v>3.5851107910898818</c:v>
                </c:pt>
                <c:pt idx="95">
                  <c:v>3.5861822817196503</c:v>
                </c:pt>
                <c:pt idx="96">
                  <c:v>3.5847942152135586</c:v>
                </c:pt>
                <c:pt idx="97">
                  <c:v>3.5842783851148567</c:v>
                </c:pt>
                <c:pt idx="98">
                  <c:v>3.5831619461924369</c:v>
                </c:pt>
                <c:pt idx="99">
                  <c:v>3.5825978112826946</c:v>
                </c:pt>
                <c:pt idx="100">
                  <c:v>3.5802339599047488</c:v>
                </c:pt>
                <c:pt idx="101">
                  <c:v>3.5806917788809915</c:v>
                </c:pt>
                <c:pt idx="102">
                  <c:v>3.5801441710005273</c:v>
                </c:pt>
                <c:pt idx="103">
                  <c:v>3.5790282511970299</c:v>
                </c:pt>
                <c:pt idx="104">
                  <c:v>3.5794122508784527</c:v>
                </c:pt>
                <c:pt idx="105">
                  <c:v>3.5778389937283377</c:v>
                </c:pt>
                <c:pt idx="106">
                  <c:v>3.5784910705129493</c:v>
                </c:pt>
                <c:pt idx="107">
                  <c:v>3.5773156829404917</c:v>
                </c:pt>
                <c:pt idx="108">
                  <c:v>3.5751904660313243</c:v>
                </c:pt>
                <c:pt idx="109">
                  <c:v>3.5748092481394722</c:v>
                </c:pt>
                <c:pt idx="110">
                  <c:v>3.5746333507868071</c:v>
                </c:pt>
                <c:pt idx="111">
                  <c:v>3.5730825242349051</c:v>
                </c:pt>
                <c:pt idx="112">
                  <c:v>3.5731743562030052</c:v>
                </c:pt>
                <c:pt idx="113">
                  <c:v>3.5726331733101717</c:v>
                </c:pt>
                <c:pt idx="114">
                  <c:v>3.571862165472524</c:v>
                </c:pt>
                <c:pt idx="115">
                  <c:v>3.5695596975571102</c:v>
                </c:pt>
                <c:pt idx="116">
                  <c:v>3.5696188297146247</c:v>
                </c:pt>
                <c:pt idx="117">
                  <c:v>3.5691757745850348</c:v>
                </c:pt>
                <c:pt idx="118">
                  <c:v>3.5689563350137541</c:v>
                </c:pt>
                <c:pt idx="119">
                  <c:v>3.5679887380202913</c:v>
                </c:pt>
                <c:pt idx="120">
                  <c:v>3.565650802035897</c:v>
                </c:pt>
                <c:pt idx="121">
                  <c:v>3.5659095203043987</c:v>
                </c:pt>
                <c:pt idx="122">
                  <c:v>3.5630472986906496</c:v>
                </c:pt>
                <c:pt idx="123">
                  <c:v>3.5617888466418441</c:v>
                </c:pt>
                <c:pt idx="124">
                  <c:v>3.5602375797817376</c:v>
                </c:pt>
                <c:pt idx="125">
                  <c:v>3.559558425624</c:v>
                </c:pt>
                <c:pt idx="126">
                  <c:v>3.5571949623523009</c:v>
                </c:pt>
                <c:pt idx="127">
                  <c:v>3.5550406243454056</c:v>
                </c:pt>
                <c:pt idx="128">
                  <c:v>3.5531407285054204</c:v>
                </c:pt>
                <c:pt idx="129">
                  <c:v>3.5525987451567316</c:v>
                </c:pt>
                <c:pt idx="130">
                  <c:v>3.5502595829358321</c:v>
                </c:pt>
                <c:pt idx="131">
                  <c:v>3.5478315188740863</c:v>
                </c:pt>
                <c:pt idx="132">
                  <c:v>3.545255106025889</c:v>
                </c:pt>
                <c:pt idx="133">
                  <c:v>3.5441956718602738</c:v>
                </c:pt>
                <c:pt idx="134">
                  <c:v>3.5401675587355146</c:v>
                </c:pt>
                <c:pt idx="135">
                  <c:v>3.5371928425721628</c:v>
                </c:pt>
                <c:pt idx="136">
                  <c:v>3.5353292073246352</c:v>
                </c:pt>
                <c:pt idx="137">
                  <c:v>3.5305864297295599</c:v>
                </c:pt>
                <c:pt idx="138">
                  <c:v>3.5263149173696982</c:v>
                </c:pt>
                <c:pt idx="139">
                  <c:v>3.5198111211468261</c:v>
                </c:pt>
                <c:pt idx="140">
                  <c:v>3.5128050954677565</c:v>
                </c:pt>
                <c:pt idx="141">
                  <c:v>3.5043230685097786</c:v>
                </c:pt>
                <c:pt idx="142">
                  <c:v>3.4910262950737416</c:v>
                </c:pt>
                <c:pt idx="143">
                  <c:v>3.4740497677034909</c:v>
                </c:pt>
                <c:pt idx="144">
                  <c:v>3.4539213348378448</c:v>
                </c:pt>
                <c:pt idx="145">
                  <c:v>3.4254660237431005</c:v>
                </c:pt>
                <c:pt idx="146">
                  <c:v>3.3900044597129875</c:v>
                </c:pt>
                <c:pt idx="147">
                  <c:v>3.341255207790105</c:v>
                </c:pt>
                <c:pt idx="148">
                  <c:v>3.268442043585579</c:v>
                </c:pt>
                <c:pt idx="149">
                  <c:v>3.1532971435832478</c:v>
                </c:pt>
                <c:pt idx="150">
                  <c:v>2.9880665179592842</c:v>
                </c:pt>
                <c:pt idx="151">
                  <c:v>2.7833108460339169</c:v>
                </c:pt>
                <c:pt idx="152">
                  <c:v>2.5497058538511563</c:v>
                </c:pt>
                <c:pt idx="153">
                  <c:v>2.2985724824174274</c:v>
                </c:pt>
                <c:pt idx="154">
                  <c:v>2.0379552755882</c:v>
                </c:pt>
                <c:pt idx="155">
                  <c:v>1.7756490980700794</c:v>
                </c:pt>
                <c:pt idx="156">
                  <c:v>1.5181126242731859</c:v>
                </c:pt>
                <c:pt idx="157">
                  <c:v>1.2712908846372224</c:v>
                </c:pt>
                <c:pt idx="158">
                  <c:v>1.0401641149374643</c:v>
                </c:pt>
                <c:pt idx="159">
                  <c:v>0.82867535193808417</c:v>
                </c:pt>
                <c:pt idx="160">
                  <c:v>0.64030078754131192</c:v>
                </c:pt>
                <c:pt idx="161">
                  <c:v>0.47764693957851145</c:v>
                </c:pt>
                <c:pt idx="162">
                  <c:v>0.34302928840108354</c:v>
                </c:pt>
                <c:pt idx="163">
                  <c:v>0.23857558668228934</c:v>
                </c:pt>
                <c:pt idx="164">
                  <c:v>0.16518781794303006</c:v>
                </c:pt>
                <c:pt idx="165">
                  <c:v>0.12079155171389813</c:v>
                </c:pt>
                <c:pt idx="166">
                  <c:v>9.7024698463457432E-2</c:v>
                </c:pt>
                <c:pt idx="167">
                  <c:v>8.3945996095454528E-2</c:v>
                </c:pt>
                <c:pt idx="168">
                  <c:v>7.6005999888045794E-2</c:v>
                </c:pt>
                <c:pt idx="169">
                  <c:v>7.0634085345322825E-2</c:v>
                </c:pt>
                <c:pt idx="170">
                  <c:v>6.6434391839835585E-2</c:v>
                </c:pt>
                <c:pt idx="171">
                  <c:v>6.3202564761578761E-2</c:v>
                </c:pt>
                <c:pt idx="172">
                  <c:v>6.0593261806889211E-2</c:v>
                </c:pt>
                <c:pt idx="173">
                  <c:v>5.8368553318001788E-2</c:v>
                </c:pt>
                <c:pt idx="174">
                  <c:v>5.657458272310003E-2</c:v>
                </c:pt>
                <c:pt idx="175">
                  <c:v>5.4993862358216482E-2</c:v>
                </c:pt>
                <c:pt idx="176">
                  <c:v>5.3590021319687313E-2</c:v>
                </c:pt>
                <c:pt idx="177">
                  <c:v>5.2370541161542737E-2</c:v>
                </c:pt>
                <c:pt idx="178">
                  <c:v>5.1270252975523789E-2</c:v>
                </c:pt>
                <c:pt idx="179">
                  <c:v>5.0360684611195118E-2</c:v>
                </c:pt>
                <c:pt idx="180">
                  <c:v>4.9505428958703024E-2</c:v>
                </c:pt>
                <c:pt idx="181">
                  <c:v>4.8796701387872725E-2</c:v>
                </c:pt>
                <c:pt idx="182">
                  <c:v>4.8184322520467567E-2</c:v>
                </c:pt>
                <c:pt idx="183">
                  <c:v>4.7534162984076533E-2</c:v>
                </c:pt>
                <c:pt idx="184">
                  <c:v>4.7045435550816188E-2</c:v>
                </c:pt>
                <c:pt idx="185">
                  <c:v>4.658681847126854E-2</c:v>
                </c:pt>
                <c:pt idx="186">
                  <c:v>4.6116390648768699E-2</c:v>
                </c:pt>
                <c:pt idx="187">
                  <c:v>4.580460976396801E-2</c:v>
                </c:pt>
                <c:pt idx="188">
                  <c:v>4.5563362611651351E-2</c:v>
                </c:pt>
                <c:pt idx="189">
                  <c:v>4.5228257282367915E-2</c:v>
                </c:pt>
                <c:pt idx="190">
                  <c:v>4.5030997532316479E-2</c:v>
                </c:pt>
                <c:pt idx="191">
                  <c:v>4.4704383729831862E-2</c:v>
                </c:pt>
                <c:pt idx="192">
                  <c:v>4.4541271769656395E-2</c:v>
                </c:pt>
                <c:pt idx="193">
                  <c:v>4.4351373129776425E-2</c:v>
                </c:pt>
                <c:pt idx="194">
                  <c:v>4.4214929868949343E-2</c:v>
                </c:pt>
                <c:pt idx="195">
                  <c:v>4.406449834856864E-2</c:v>
                </c:pt>
                <c:pt idx="196">
                  <c:v>4.3830852770594113E-2</c:v>
                </c:pt>
                <c:pt idx="197">
                  <c:v>4.3793328649827962E-2</c:v>
                </c:pt>
                <c:pt idx="198">
                  <c:v>4.3627182064021046E-2</c:v>
                </c:pt>
                <c:pt idx="199">
                  <c:v>4.3506601067634709E-2</c:v>
                </c:pt>
                <c:pt idx="200">
                  <c:v>4.3358657335786768E-2</c:v>
                </c:pt>
                <c:pt idx="201">
                  <c:v>4.336329324801478E-2</c:v>
                </c:pt>
                <c:pt idx="202">
                  <c:v>4.3238962101654371E-2</c:v>
                </c:pt>
                <c:pt idx="203">
                  <c:v>4.3109036831375888E-2</c:v>
                </c:pt>
                <c:pt idx="204">
                  <c:v>4.3022192325117885E-2</c:v>
                </c:pt>
                <c:pt idx="205">
                  <c:v>4.2956893852957714E-2</c:v>
                </c:pt>
                <c:pt idx="206">
                  <c:v>4.2840864686512881E-2</c:v>
                </c:pt>
                <c:pt idx="207">
                  <c:v>4.2825436756683558E-2</c:v>
                </c:pt>
                <c:pt idx="208">
                  <c:v>4.2763495846982164E-2</c:v>
                </c:pt>
                <c:pt idx="209">
                  <c:v>4.273605144870591E-2</c:v>
                </c:pt>
                <c:pt idx="210">
                  <c:v>4.2604067067591574E-2</c:v>
                </c:pt>
                <c:pt idx="211">
                  <c:v>4.2578668324912597E-2</c:v>
                </c:pt>
                <c:pt idx="212">
                  <c:v>4.2571712205766304E-2</c:v>
                </c:pt>
                <c:pt idx="213">
                  <c:v>4.2546668892179486E-2</c:v>
                </c:pt>
                <c:pt idx="214">
                  <c:v>4.2461107855570196E-2</c:v>
                </c:pt>
                <c:pt idx="215">
                  <c:v>4.2421859913201562E-2</c:v>
                </c:pt>
                <c:pt idx="216">
                  <c:v>4.2350058564457352E-2</c:v>
                </c:pt>
                <c:pt idx="217">
                  <c:v>4.2382069207069543E-2</c:v>
                </c:pt>
                <c:pt idx="218">
                  <c:v>4.231654604176411E-2</c:v>
                </c:pt>
                <c:pt idx="219">
                  <c:v>4.2244064369871451E-2</c:v>
                </c:pt>
                <c:pt idx="220">
                  <c:v>4.2270642222739511E-2</c:v>
                </c:pt>
                <c:pt idx="221">
                  <c:v>4.2270878238437781E-2</c:v>
                </c:pt>
                <c:pt idx="222">
                  <c:v>4.2176314536504785E-2</c:v>
                </c:pt>
                <c:pt idx="223">
                  <c:v>4.2234909818865275E-2</c:v>
                </c:pt>
                <c:pt idx="224">
                  <c:v>4.216296478079623E-2</c:v>
                </c:pt>
                <c:pt idx="225">
                  <c:v>4.2149801280046653E-2</c:v>
                </c:pt>
                <c:pt idx="226">
                  <c:v>4.2120657386111912E-2</c:v>
                </c:pt>
                <c:pt idx="227">
                  <c:v>4.2105369689667806E-2</c:v>
                </c:pt>
                <c:pt idx="228">
                  <c:v>4.209352286430363E-2</c:v>
                </c:pt>
                <c:pt idx="229">
                  <c:v>4.2094971692143823E-2</c:v>
                </c:pt>
                <c:pt idx="230">
                  <c:v>4.2103841843473495E-2</c:v>
                </c:pt>
                <c:pt idx="231">
                  <c:v>4.2035955379879385E-2</c:v>
                </c:pt>
                <c:pt idx="232">
                  <c:v>4.2051144154473141E-2</c:v>
                </c:pt>
                <c:pt idx="233">
                  <c:v>4.2079651520530233E-2</c:v>
                </c:pt>
                <c:pt idx="234">
                  <c:v>4.2008086643044645E-2</c:v>
                </c:pt>
                <c:pt idx="235">
                  <c:v>4.2040082387340409E-2</c:v>
                </c:pt>
                <c:pt idx="236">
                  <c:v>4.2052350268212906E-2</c:v>
                </c:pt>
                <c:pt idx="237">
                  <c:v>4.2067857252691077E-2</c:v>
                </c:pt>
                <c:pt idx="238">
                  <c:v>4.2013680383145069E-2</c:v>
                </c:pt>
                <c:pt idx="239">
                  <c:v>4.2054234354133621E-2</c:v>
                </c:pt>
                <c:pt idx="240">
                  <c:v>4.2044000606589707E-2</c:v>
                </c:pt>
                <c:pt idx="241">
                  <c:v>4.2089959833042805E-2</c:v>
                </c:pt>
                <c:pt idx="242">
                  <c:v>4.2016261888352023E-2</c:v>
                </c:pt>
                <c:pt idx="243">
                  <c:v>4.1972059310111338E-2</c:v>
                </c:pt>
                <c:pt idx="244">
                  <c:v>4.2061845159529196E-2</c:v>
                </c:pt>
                <c:pt idx="245">
                  <c:v>4.2005965305385619E-2</c:v>
                </c:pt>
                <c:pt idx="246">
                  <c:v>4.1980121737544972E-2</c:v>
                </c:pt>
                <c:pt idx="247">
                  <c:v>4.1957682629643993E-2</c:v>
                </c:pt>
                <c:pt idx="248">
                  <c:v>4.1941955880454393E-2</c:v>
                </c:pt>
                <c:pt idx="249">
                  <c:v>4.1945876427242637E-2</c:v>
                </c:pt>
                <c:pt idx="250">
                  <c:v>4.1889802419962603E-2</c:v>
                </c:pt>
                <c:pt idx="251">
                  <c:v>4.1901788908701346E-2</c:v>
                </c:pt>
                <c:pt idx="252">
                  <c:v>4.1902886424714549E-2</c:v>
                </c:pt>
                <c:pt idx="253">
                  <c:v>4.1887674762157774E-2</c:v>
                </c:pt>
                <c:pt idx="254">
                  <c:v>4.1861359769384626E-2</c:v>
                </c:pt>
                <c:pt idx="255">
                  <c:v>4.1894714568972612E-2</c:v>
                </c:pt>
                <c:pt idx="256">
                  <c:v>4.1831385837283602E-2</c:v>
                </c:pt>
                <c:pt idx="257">
                  <c:v>4.1862085157118645E-2</c:v>
                </c:pt>
                <c:pt idx="258">
                  <c:v>4.1819802173089747E-2</c:v>
                </c:pt>
                <c:pt idx="259">
                  <c:v>4.1788547116481015E-2</c:v>
                </c:pt>
                <c:pt idx="260">
                  <c:v>4.1753483472526318E-2</c:v>
                </c:pt>
                <c:pt idx="261">
                  <c:v>4.1797018276184698E-2</c:v>
                </c:pt>
                <c:pt idx="262">
                  <c:v>4.1742289197608362E-2</c:v>
                </c:pt>
                <c:pt idx="263">
                  <c:v>4.1767654453331783E-2</c:v>
                </c:pt>
                <c:pt idx="264">
                  <c:v>4.1796299682794524E-2</c:v>
                </c:pt>
                <c:pt idx="265">
                  <c:v>4.1747868681158914E-2</c:v>
                </c:pt>
                <c:pt idx="266">
                  <c:v>4.1715190123521415E-2</c:v>
                </c:pt>
                <c:pt idx="267">
                  <c:v>4.1728262598983858E-2</c:v>
                </c:pt>
                <c:pt idx="268">
                  <c:v>4.1718964333765048E-2</c:v>
                </c:pt>
                <c:pt idx="269">
                  <c:v>4.170318121624722E-2</c:v>
                </c:pt>
                <c:pt idx="270">
                  <c:v>4.1663049415853151E-2</c:v>
                </c:pt>
                <c:pt idx="271">
                  <c:v>4.1644172351987307E-2</c:v>
                </c:pt>
                <c:pt idx="272">
                  <c:v>4.1646955848210501E-2</c:v>
                </c:pt>
                <c:pt idx="273">
                  <c:v>4.1655358995391426E-2</c:v>
                </c:pt>
                <c:pt idx="274">
                  <c:v>4.1668032124815173E-2</c:v>
                </c:pt>
                <c:pt idx="275">
                  <c:v>4.1572228452386617E-2</c:v>
                </c:pt>
                <c:pt idx="276">
                  <c:v>4.1628206586314366E-2</c:v>
                </c:pt>
                <c:pt idx="277">
                  <c:v>4.1566009652898382E-2</c:v>
                </c:pt>
                <c:pt idx="278">
                  <c:v>4.1612474515679621E-2</c:v>
                </c:pt>
                <c:pt idx="279">
                  <c:v>4.1560667689840278E-2</c:v>
                </c:pt>
                <c:pt idx="280">
                  <c:v>4.1544193965302109E-2</c:v>
                </c:pt>
                <c:pt idx="281">
                  <c:v>4.1521684546516946E-2</c:v>
                </c:pt>
                <c:pt idx="282">
                  <c:v>4.1412213941494115E-2</c:v>
                </c:pt>
                <c:pt idx="283">
                  <c:v>4.1399509943368835E-2</c:v>
                </c:pt>
                <c:pt idx="284">
                  <c:v>4.140784155066194E-2</c:v>
                </c:pt>
                <c:pt idx="285">
                  <c:v>4.1376429221324375E-2</c:v>
                </c:pt>
                <c:pt idx="286">
                  <c:v>4.135636067170545E-2</c:v>
                </c:pt>
                <c:pt idx="287">
                  <c:v>4.1375008834216451E-2</c:v>
                </c:pt>
                <c:pt idx="288">
                  <c:v>4.131876418224309E-2</c:v>
                </c:pt>
                <c:pt idx="289">
                  <c:v>4.1316854347986383E-2</c:v>
                </c:pt>
                <c:pt idx="290">
                  <c:v>4.1275742432268767E-2</c:v>
                </c:pt>
                <c:pt idx="291">
                  <c:v>4.1297084525247774E-2</c:v>
                </c:pt>
                <c:pt idx="292">
                  <c:v>4.1238735256113372E-2</c:v>
                </c:pt>
                <c:pt idx="293">
                  <c:v>4.125568045361809E-2</c:v>
                </c:pt>
                <c:pt idx="294">
                  <c:v>4.1136016655667441E-2</c:v>
                </c:pt>
                <c:pt idx="295">
                  <c:v>4.1209655357356059E-2</c:v>
                </c:pt>
                <c:pt idx="296">
                  <c:v>4.1209620692120016E-2</c:v>
                </c:pt>
                <c:pt idx="297">
                  <c:v>4.1171272669081792E-2</c:v>
                </c:pt>
                <c:pt idx="298">
                  <c:v>4.1137192090881507E-2</c:v>
                </c:pt>
                <c:pt idx="299">
                  <c:v>4.1105994989185012E-2</c:v>
                </c:pt>
                <c:pt idx="300">
                  <c:v>4.10854543902298E-2</c:v>
                </c:pt>
                <c:pt idx="301">
                  <c:v>4.1071391266605278E-2</c:v>
                </c:pt>
                <c:pt idx="302">
                  <c:v>4.1073607061316193E-2</c:v>
                </c:pt>
                <c:pt idx="303">
                  <c:v>4.1061760248770347E-2</c:v>
                </c:pt>
                <c:pt idx="304">
                  <c:v>4.1000358903395852E-2</c:v>
                </c:pt>
                <c:pt idx="305">
                  <c:v>4.1018925677610944E-2</c:v>
                </c:pt>
                <c:pt idx="306">
                  <c:v>4.099005862171274E-2</c:v>
                </c:pt>
                <c:pt idx="307">
                  <c:v>4.0952313180225873E-2</c:v>
                </c:pt>
                <c:pt idx="308">
                  <c:v>4.0950719363504182E-2</c:v>
                </c:pt>
                <c:pt idx="309">
                  <c:v>4.0946372155529986E-2</c:v>
                </c:pt>
                <c:pt idx="310">
                  <c:v>4.0926162011316269E-2</c:v>
                </c:pt>
                <c:pt idx="311">
                  <c:v>4.0907598158860199E-2</c:v>
                </c:pt>
                <c:pt idx="312">
                  <c:v>4.0862307191683378E-2</c:v>
                </c:pt>
                <c:pt idx="313">
                  <c:v>4.0877156684856586E-2</c:v>
                </c:pt>
                <c:pt idx="314">
                  <c:v>4.0861456166942312E-2</c:v>
                </c:pt>
                <c:pt idx="315">
                  <c:v>4.0836527862093366E-2</c:v>
                </c:pt>
                <c:pt idx="316">
                  <c:v>4.0786312064394079E-2</c:v>
                </c:pt>
                <c:pt idx="317">
                  <c:v>4.0770091725928159E-2</c:v>
                </c:pt>
                <c:pt idx="318">
                  <c:v>4.0750976827601253E-2</c:v>
                </c:pt>
                <c:pt idx="319">
                  <c:v>4.071856096334129E-2</c:v>
                </c:pt>
                <c:pt idx="320">
                  <c:v>4.0682602845878463E-2</c:v>
                </c:pt>
                <c:pt idx="321">
                  <c:v>4.0659632822881805E-2</c:v>
                </c:pt>
                <c:pt idx="322">
                  <c:v>4.0639239994554092E-2</c:v>
                </c:pt>
                <c:pt idx="323">
                  <c:v>4.0605027479404011E-2</c:v>
                </c:pt>
                <c:pt idx="324">
                  <c:v>4.0581594424806189E-2</c:v>
                </c:pt>
                <c:pt idx="325">
                  <c:v>4.0568379461032901E-2</c:v>
                </c:pt>
                <c:pt idx="326">
                  <c:v>4.0545385579605617E-2</c:v>
                </c:pt>
                <c:pt idx="327">
                  <c:v>4.0534766336169079E-2</c:v>
                </c:pt>
                <c:pt idx="328">
                  <c:v>4.0486643548017127E-2</c:v>
                </c:pt>
                <c:pt idx="329">
                  <c:v>4.0456057253507184E-2</c:v>
                </c:pt>
                <c:pt idx="330">
                  <c:v>4.0468757697025924E-2</c:v>
                </c:pt>
                <c:pt idx="331">
                  <c:v>4.0370019038652998E-2</c:v>
                </c:pt>
                <c:pt idx="332">
                  <c:v>4.0406743863552232E-2</c:v>
                </c:pt>
                <c:pt idx="333">
                  <c:v>4.0330891940653583E-2</c:v>
                </c:pt>
                <c:pt idx="334">
                  <c:v>4.0332109120525629E-2</c:v>
                </c:pt>
                <c:pt idx="335">
                  <c:v>4.0299500744931757E-2</c:v>
                </c:pt>
                <c:pt idx="336">
                  <c:v>4.0275370491304828E-2</c:v>
                </c:pt>
                <c:pt idx="337">
                  <c:v>4.0226021787676987E-2</c:v>
                </c:pt>
                <c:pt idx="338">
                  <c:v>4.0198478898403951E-2</c:v>
                </c:pt>
                <c:pt idx="339">
                  <c:v>4.0165668764334944E-2</c:v>
                </c:pt>
                <c:pt idx="340">
                  <c:v>4.0172444781267011E-2</c:v>
                </c:pt>
                <c:pt idx="341">
                  <c:v>4.0089714687399761E-2</c:v>
                </c:pt>
                <c:pt idx="342">
                  <c:v>4.0117344895008629E-2</c:v>
                </c:pt>
                <c:pt idx="343">
                  <c:v>4.0043877912901073E-2</c:v>
                </c:pt>
                <c:pt idx="344">
                  <c:v>4.0035626583317198E-2</c:v>
                </c:pt>
                <c:pt idx="345">
                  <c:v>3.9998112304666981E-2</c:v>
                </c:pt>
                <c:pt idx="346">
                  <c:v>3.9935691600261378E-2</c:v>
                </c:pt>
                <c:pt idx="347">
                  <c:v>3.991321368782904E-2</c:v>
                </c:pt>
                <c:pt idx="348">
                  <c:v>3.9890005403084801E-2</c:v>
                </c:pt>
                <c:pt idx="349">
                  <c:v>3.9854770288633171E-2</c:v>
                </c:pt>
                <c:pt idx="350">
                  <c:v>3.9828252558567957E-2</c:v>
                </c:pt>
                <c:pt idx="351">
                  <c:v>3.9773013523892585E-2</c:v>
                </c:pt>
                <c:pt idx="352">
                  <c:v>3.9734690663215715E-2</c:v>
                </c:pt>
                <c:pt idx="353">
                  <c:v>3.9733483217967915E-2</c:v>
                </c:pt>
                <c:pt idx="354">
                  <c:v>3.9678420099664755E-2</c:v>
                </c:pt>
                <c:pt idx="355">
                  <c:v>3.9668105299834756E-2</c:v>
                </c:pt>
                <c:pt idx="356">
                  <c:v>3.9662611995790215E-2</c:v>
                </c:pt>
                <c:pt idx="357">
                  <c:v>3.9590718000044441E-2</c:v>
                </c:pt>
                <c:pt idx="358">
                  <c:v>3.9543175846438045E-2</c:v>
                </c:pt>
                <c:pt idx="359">
                  <c:v>3.9530435012546737E-2</c:v>
                </c:pt>
                <c:pt idx="360">
                  <c:v>3.950917599202302E-2</c:v>
                </c:pt>
                <c:pt idx="361">
                  <c:v>3.9433494492494933E-2</c:v>
                </c:pt>
                <c:pt idx="362">
                  <c:v>3.9449421265689961E-2</c:v>
                </c:pt>
                <c:pt idx="363">
                  <c:v>3.9359714556338521E-2</c:v>
                </c:pt>
                <c:pt idx="364">
                  <c:v>3.9346192415131424E-2</c:v>
                </c:pt>
                <c:pt idx="365">
                  <c:v>3.9313419156211234E-2</c:v>
                </c:pt>
                <c:pt idx="366">
                  <c:v>3.932422675422214E-2</c:v>
                </c:pt>
                <c:pt idx="367">
                  <c:v>3.9288735965405414E-2</c:v>
                </c:pt>
                <c:pt idx="368">
                  <c:v>3.9267177933446973E-2</c:v>
                </c:pt>
                <c:pt idx="369">
                  <c:v>3.927053460240762E-2</c:v>
                </c:pt>
                <c:pt idx="370">
                  <c:v>3.9239511143903394E-2</c:v>
                </c:pt>
                <c:pt idx="371">
                  <c:v>3.9240301946872544E-2</c:v>
                </c:pt>
                <c:pt idx="372">
                  <c:v>3.923582625517278E-2</c:v>
                </c:pt>
                <c:pt idx="373">
                  <c:v>3.9244101910867538E-2</c:v>
                </c:pt>
                <c:pt idx="374">
                  <c:v>3.9215429405169804E-2</c:v>
                </c:pt>
                <c:pt idx="375">
                  <c:v>3.9225768136704038E-2</c:v>
                </c:pt>
                <c:pt idx="376">
                  <c:v>3.92046130638447E-2</c:v>
                </c:pt>
                <c:pt idx="377">
                  <c:v>3.9224183468700137E-2</c:v>
                </c:pt>
                <c:pt idx="378">
                  <c:v>3.9207751990480662E-2</c:v>
                </c:pt>
                <c:pt idx="379">
                  <c:v>3.9190274308911692E-2</c:v>
                </c:pt>
                <c:pt idx="380">
                  <c:v>3.9180984665969587E-2</c:v>
                </c:pt>
                <c:pt idx="381">
                  <c:v>3.9164305920040172E-2</c:v>
                </c:pt>
                <c:pt idx="382">
                  <c:v>3.9150263965916803E-2</c:v>
                </c:pt>
                <c:pt idx="383">
                  <c:v>3.9205202365233227E-2</c:v>
                </c:pt>
                <c:pt idx="384">
                  <c:v>3.9214699904189902E-2</c:v>
                </c:pt>
                <c:pt idx="385">
                  <c:v>3.923376980425651E-2</c:v>
                </c:pt>
                <c:pt idx="386">
                  <c:v>3.9275722551042669E-2</c:v>
                </c:pt>
                <c:pt idx="387">
                  <c:v>3.9317310271813441E-2</c:v>
                </c:pt>
                <c:pt idx="388">
                  <c:v>3.9337135123509524E-2</c:v>
                </c:pt>
                <c:pt idx="389">
                  <c:v>3.9348302872753267E-2</c:v>
                </c:pt>
                <c:pt idx="390">
                  <c:v>3.9399267678501791E-2</c:v>
                </c:pt>
                <c:pt idx="391">
                  <c:v>3.9434987195072629E-2</c:v>
                </c:pt>
                <c:pt idx="392">
                  <c:v>3.9497988225503267E-2</c:v>
                </c:pt>
                <c:pt idx="393">
                  <c:v>3.9483721413079584E-2</c:v>
                </c:pt>
                <c:pt idx="394">
                  <c:v>3.9514977077717298E-2</c:v>
                </c:pt>
                <c:pt idx="395">
                  <c:v>3.952085770019774E-2</c:v>
                </c:pt>
                <c:pt idx="396">
                  <c:v>3.9581999456753024E-2</c:v>
                </c:pt>
                <c:pt idx="397">
                  <c:v>3.9570427701612718E-2</c:v>
                </c:pt>
                <c:pt idx="398">
                  <c:v>3.9625212526671762E-2</c:v>
                </c:pt>
                <c:pt idx="399">
                  <c:v>3.9649667246189041E-2</c:v>
                </c:pt>
                <c:pt idx="400">
                  <c:v>3.9703784202495526E-2</c:v>
                </c:pt>
                <c:pt idx="401">
                  <c:v>3.9698404772675437E-2</c:v>
                </c:pt>
                <c:pt idx="402">
                  <c:v>3.97300039768766E-2</c:v>
                </c:pt>
                <c:pt idx="403">
                  <c:v>3.9770040908633793E-2</c:v>
                </c:pt>
                <c:pt idx="404">
                  <c:v>3.9803153511439725E-2</c:v>
                </c:pt>
                <c:pt idx="405">
                  <c:v>3.9774911325928093E-2</c:v>
                </c:pt>
                <c:pt idx="406">
                  <c:v>3.9829150690523382E-2</c:v>
                </c:pt>
                <c:pt idx="407">
                  <c:v>3.9841552229968838E-2</c:v>
                </c:pt>
                <c:pt idx="408">
                  <c:v>3.9873165031715965E-2</c:v>
                </c:pt>
                <c:pt idx="409">
                  <c:v>3.9874524876768971E-2</c:v>
                </c:pt>
                <c:pt idx="410">
                  <c:v>3.9918544504290394E-2</c:v>
                </c:pt>
                <c:pt idx="411">
                  <c:v>3.9940002996892154E-2</c:v>
                </c:pt>
                <c:pt idx="412">
                  <c:v>3.9973359918602173E-2</c:v>
                </c:pt>
                <c:pt idx="413">
                  <c:v>3.9961755926304972E-2</c:v>
                </c:pt>
                <c:pt idx="414">
                  <c:v>3.9997570970792984E-2</c:v>
                </c:pt>
                <c:pt idx="415">
                  <c:v>4.0062063736841354E-2</c:v>
                </c:pt>
                <c:pt idx="416">
                  <c:v>4.0055956262410798E-2</c:v>
                </c:pt>
                <c:pt idx="417">
                  <c:v>4.0090624861864599E-2</c:v>
                </c:pt>
                <c:pt idx="418">
                  <c:v>4.0106466701396344E-2</c:v>
                </c:pt>
                <c:pt idx="419">
                  <c:v>4.0120810448991955E-2</c:v>
                </c:pt>
                <c:pt idx="420">
                  <c:v>4.013236967544935E-2</c:v>
                </c:pt>
                <c:pt idx="421">
                  <c:v>4.0152004224738018E-2</c:v>
                </c:pt>
                <c:pt idx="422">
                  <c:v>4.0173352034692224E-2</c:v>
                </c:pt>
                <c:pt idx="423">
                  <c:v>4.0173623780541567E-2</c:v>
                </c:pt>
                <c:pt idx="424">
                  <c:v>4.0188475503204757E-2</c:v>
                </c:pt>
                <c:pt idx="425">
                  <c:v>4.0208065109280169E-2</c:v>
                </c:pt>
                <c:pt idx="426">
                  <c:v>4.0210541006569553E-2</c:v>
                </c:pt>
                <c:pt idx="427">
                  <c:v>4.0244779691345114E-2</c:v>
                </c:pt>
                <c:pt idx="428">
                  <c:v>4.0263529870119372E-2</c:v>
                </c:pt>
                <c:pt idx="429">
                  <c:v>4.0289251006586806E-2</c:v>
                </c:pt>
                <c:pt idx="430">
                  <c:v>4.0296395477961856E-2</c:v>
                </c:pt>
                <c:pt idx="431">
                  <c:v>4.0357163017076127E-2</c:v>
                </c:pt>
                <c:pt idx="432">
                  <c:v>4.0324629592861469E-2</c:v>
                </c:pt>
                <c:pt idx="433">
                  <c:v>4.0381575466630265E-2</c:v>
                </c:pt>
                <c:pt idx="434">
                  <c:v>4.0351712370367929E-2</c:v>
                </c:pt>
                <c:pt idx="435">
                  <c:v>4.0431481619333257E-2</c:v>
                </c:pt>
                <c:pt idx="436">
                  <c:v>4.0428109789038477E-2</c:v>
                </c:pt>
                <c:pt idx="437">
                  <c:v>4.0429318206880768E-2</c:v>
                </c:pt>
                <c:pt idx="438">
                  <c:v>4.0472964397317193E-2</c:v>
                </c:pt>
                <c:pt idx="439">
                  <c:v>4.0438396263031598E-2</c:v>
                </c:pt>
                <c:pt idx="440">
                  <c:v>4.0474114587935123E-2</c:v>
                </c:pt>
                <c:pt idx="441">
                  <c:v>4.0472712974954472E-2</c:v>
                </c:pt>
                <c:pt idx="442">
                  <c:v>4.0506866933190791E-2</c:v>
                </c:pt>
                <c:pt idx="443">
                  <c:v>4.0522584085733386E-2</c:v>
                </c:pt>
                <c:pt idx="444">
                  <c:v>4.0553982296789498E-2</c:v>
                </c:pt>
                <c:pt idx="445">
                  <c:v>4.0520646807184944E-2</c:v>
                </c:pt>
                <c:pt idx="446">
                  <c:v>4.0536261025664828E-2</c:v>
                </c:pt>
                <c:pt idx="447">
                  <c:v>4.0537844750688952E-2</c:v>
                </c:pt>
                <c:pt idx="448">
                  <c:v>4.0618168198216995E-2</c:v>
                </c:pt>
                <c:pt idx="449">
                  <c:v>4.0587453022665337E-2</c:v>
                </c:pt>
                <c:pt idx="450">
                  <c:v>4.0617597764775137E-2</c:v>
                </c:pt>
                <c:pt idx="451">
                  <c:v>4.0607206397565543E-2</c:v>
                </c:pt>
                <c:pt idx="452">
                  <c:v>4.0655639507735208E-2</c:v>
                </c:pt>
                <c:pt idx="453">
                  <c:v>4.0661859703495243E-2</c:v>
                </c:pt>
                <c:pt idx="454">
                  <c:v>4.0700841414180795E-2</c:v>
                </c:pt>
                <c:pt idx="455">
                  <c:v>4.0703759951835797E-2</c:v>
                </c:pt>
                <c:pt idx="456">
                  <c:v>4.0774560940646375E-2</c:v>
                </c:pt>
                <c:pt idx="457">
                  <c:v>4.08120320529037E-2</c:v>
                </c:pt>
                <c:pt idx="458">
                  <c:v>4.0791685951335754E-2</c:v>
                </c:pt>
                <c:pt idx="459">
                  <c:v>4.0824223588709962E-2</c:v>
                </c:pt>
                <c:pt idx="460">
                  <c:v>4.0761582077271506E-2</c:v>
                </c:pt>
                <c:pt idx="461">
                  <c:v>4.080200964032512E-2</c:v>
                </c:pt>
                <c:pt idx="462">
                  <c:v>4.0860136153915344E-2</c:v>
                </c:pt>
                <c:pt idx="463">
                  <c:v>4.0857226124686272E-2</c:v>
                </c:pt>
                <c:pt idx="464">
                  <c:v>4.0831675931555712E-2</c:v>
                </c:pt>
                <c:pt idx="465">
                  <c:v>4.0825278961329148E-2</c:v>
                </c:pt>
                <c:pt idx="466">
                  <c:v>4.0859060246116442E-2</c:v>
                </c:pt>
                <c:pt idx="467">
                  <c:v>4.0875477658014123E-2</c:v>
                </c:pt>
                <c:pt idx="468">
                  <c:v>4.0917852057905449E-2</c:v>
                </c:pt>
                <c:pt idx="469">
                  <c:v>4.0933940762364028E-2</c:v>
                </c:pt>
                <c:pt idx="470">
                  <c:v>4.0914691807833872E-2</c:v>
                </c:pt>
                <c:pt idx="471">
                  <c:v>4.0900564393178893E-2</c:v>
                </c:pt>
                <c:pt idx="472">
                  <c:v>4.0949788356999597E-2</c:v>
                </c:pt>
                <c:pt idx="473">
                  <c:v>4.0919625762565956E-2</c:v>
                </c:pt>
                <c:pt idx="474">
                  <c:v>4.0874983847647546E-2</c:v>
                </c:pt>
                <c:pt idx="475">
                  <c:v>4.0867369361582674E-2</c:v>
                </c:pt>
                <c:pt idx="476">
                  <c:v>4.0930191000730337E-2</c:v>
                </c:pt>
                <c:pt idx="477">
                  <c:v>4.0922373748499961E-2</c:v>
                </c:pt>
                <c:pt idx="478">
                  <c:v>4.0903414664989327E-2</c:v>
                </c:pt>
                <c:pt idx="479">
                  <c:v>4.0933162421875287E-2</c:v>
                </c:pt>
                <c:pt idx="480">
                  <c:v>4.0914164851535366E-2</c:v>
                </c:pt>
                <c:pt idx="481">
                  <c:v>4.0965926684109623E-2</c:v>
                </c:pt>
                <c:pt idx="482">
                  <c:v>4.0872077577738197E-2</c:v>
                </c:pt>
                <c:pt idx="483">
                  <c:v>4.0969884000942688E-2</c:v>
                </c:pt>
                <c:pt idx="484">
                  <c:v>4.0962831269019555E-2</c:v>
                </c:pt>
                <c:pt idx="485">
                  <c:v>4.0935762803836727E-2</c:v>
                </c:pt>
                <c:pt idx="486">
                  <c:v>4.0993923990474024E-2</c:v>
                </c:pt>
                <c:pt idx="487">
                  <c:v>4.0957162670685755E-2</c:v>
                </c:pt>
                <c:pt idx="488">
                  <c:v>4.094607537088911E-2</c:v>
                </c:pt>
                <c:pt idx="489">
                  <c:v>4.096264438669843E-2</c:v>
                </c:pt>
                <c:pt idx="490">
                  <c:v>4.0972391010073897E-2</c:v>
                </c:pt>
                <c:pt idx="491">
                  <c:v>4.0978962010706964E-2</c:v>
                </c:pt>
                <c:pt idx="492">
                  <c:v>4.0998901305709497E-2</c:v>
                </c:pt>
                <c:pt idx="493">
                  <c:v>4.0999415432922452E-2</c:v>
                </c:pt>
                <c:pt idx="494">
                  <c:v>4.0991602626987957E-2</c:v>
                </c:pt>
                <c:pt idx="495">
                  <c:v>4.0976508563167008E-2</c:v>
                </c:pt>
                <c:pt idx="496">
                  <c:v>4.0993037634518767E-2</c:v>
                </c:pt>
                <c:pt idx="497">
                  <c:v>4.1009847538223544E-2</c:v>
                </c:pt>
                <c:pt idx="498">
                  <c:v>4.1037803911973529E-2</c:v>
                </c:pt>
                <c:pt idx="499">
                  <c:v>4.1055859601834714E-2</c:v>
                </c:pt>
                <c:pt idx="500">
                  <c:v>4.10388374774956E-2</c:v>
                </c:pt>
                <c:pt idx="501">
                  <c:v>4.1050379585625928E-2</c:v>
                </c:pt>
                <c:pt idx="502">
                  <c:v>4.1047420863712707E-2</c:v>
                </c:pt>
                <c:pt idx="503">
                  <c:v>4.1112062345423687E-2</c:v>
                </c:pt>
                <c:pt idx="504">
                  <c:v>4.1048347728220441E-2</c:v>
                </c:pt>
                <c:pt idx="505">
                  <c:v>4.1076552312134446E-2</c:v>
                </c:pt>
                <c:pt idx="506">
                  <c:v>4.1011742981665301E-2</c:v>
                </c:pt>
                <c:pt idx="507">
                  <c:v>4.1077755664041225E-2</c:v>
                </c:pt>
                <c:pt idx="508">
                  <c:v>4.1080954790188716E-2</c:v>
                </c:pt>
                <c:pt idx="509">
                  <c:v>4.107130444340347E-2</c:v>
                </c:pt>
                <c:pt idx="510">
                  <c:v>4.103441074385742E-2</c:v>
                </c:pt>
                <c:pt idx="511">
                  <c:v>4.1045909797828475E-2</c:v>
                </c:pt>
                <c:pt idx="512">
                  <c:v>4.1099808877591563E-2</c:v>
                </c:pt>
                <c:pt idx="513">
                  <c:v>4.107323516234538E-2</c:v>
                </c:pt>
                <c:pt idx="514">
                  <c:v>4.1027340374660347E-2</c:v>
                </c:pt>
                <c:pt idx="515">
                  <c:v>4.1101203975362967E-2</c:v>
                </c:pt>
                <c:pt idx="516">
                  <c:v>4.1092198716814181E-2</c:v>
                </c:pt>
                <c:pt idx="517">
                  <c:v>4.1098844858723754E-2</c:v>
                </c:pt>
                <c:pt idx="518">
                  <c:v>4.1088103463074781E-2</c:v>
                </c:pt>
                <c:pt idx="519">
                  <c:v>4.1147477183756512E-2</c:v>
                </c:pt>
                <c:pt idx="520">
                  <c:v>4.1121365252188652E-2</c:v>
                </c:pt>
                <c:pt idx="521">
                  <c:v>4.1114159098097264E-2</c:v>
                </c:pt>
                <c:pt idx="522">
                  <c:v>4.1122336740863241E-2</c:v>
                </c:pt>
                <c:pt idx="523">
                  <c:v>4.1117520082446166E-2</c:v>
                </c:pt>
                <c:pt idx="524">
                  <c:v>4.1146038746168172E-2</c:v>
                </c:pt>
                <c:pt idx="525">
                  <c:v>4.1118865017378409E-2</c:v>
                </c:pt>
                <c:pt idx="526">
                  <c:v>4.1146706243433452E-2</c:v>
                </c:pt>
                <c:pt idx="527">
                  <c:v>4.1107942566973657E-2</c:v>
                </c:pt>
                <c:pt idx="528">
                  <c:v>4.1141474815244689E-2</c:v>
                </c:pt>
                <c:pt idx="529">
                  <c:v>4.119328118699251E-2</c:v>
                </c:pt>
                <c:pt idx="530">
                  <c:v>4.1167950866364413E-2</c:v>
                </c:pt>
                <c:pt idx="531">
                  <c:v>4.1150676736394005E-2</c:v>
                </c:pt>
                <c:pt idx="532">
                  <c:v>4.1155284364220834E-2</c:v>
                </c:pt>
                <c:pt idx="533">
                  <c:v>4.1136195367596697E-2</c:v>
                </c:pt>
                <c:pt idx="534">
                  <c:v>4.117417167476916E-2</c:v>
                </c:pt>
                <c:pt idx="535">
                  <c:v>4.1186041176194475E-2</c:v>
                </c:pt>
                <c:pt idx="536">
                  <c:v>4.12004404084165E-2</c:v>
                </c:pt>
                <c:pt idx="537">
                  <c:v>4.1190743966627148E-2</c:v>
                </c:pt>
                <c:pt idx="538">
                  <c:v>4.1226944301345873E-2</c:v>
                </c:pt>
                <c:pt idx="539">
                  <c:v>4.1206868596883224E-2</c:v>
                </c:pt>
                <c:pt idx="540">
                  <c:v>4.1205540238220116E-2</c:v>
                </c:pt>
                <c:pt idx="541">
                  <c:v>4.1233880229373181E-2</c:v>
                </c:pt>
                <c:pt idx="542">
                  <c:v>4.1242169990933698E-2</c:v>
                </c:pt>
                <c:pt idx="543">
                  <c:v>4.1197870062019915E-2</c:v>
                </c:pt>
                <c:pt idx="544">
                  <c:v>4.1261634151757168E-2</c:v>
                </c:pt>
                <c:pt idx="545">
                  <c:v>4.1262247255872748E-2</c:v>
                </c:pt>
                <c:pt idx="546">
                  <c:v>4.1334346902937781E-2</c:v>
                </c:pt>
                <c:pt idx="547">
                  <c:v>4.1263354810594906E-2</c:v>
                </c:pt>
                <c:pt idx="548">
                  <c:v>4.1343563047029193E-2</c:v>
                </c:pt>
                <c:pt idx="549">
                  <c:v>4.1404530280967106E-2</c:v>
                </c:pt>
                <c:pt idx="550">
                  <c:v>4.1392164718712883E-2</c:v>
                </c:pt>
                <c:pt idx="551">
                  <c:v>4.1391548869149475E-2</c:v>
                </c:pt>
                <c:pt idx="552">
                  <c:v>4.1445530309730312E-2</c:v>
                </c:pt>
                <c:pt idx="553">
                  <c:v>4.1426901417658472E-2</c:v>
                </c:pt>
                <c:pt idx="554">
                  <c:v>4.1444845610410938E-2</c:v>
                </c:pt>
                <c:pt idx="555">
                  <c:v>4.1460661078821348E-2</c:v>
                </c:pt>
                <c:pt idx="556">
                  <c:v>4.148173148138129E-2</c:v>
                </c:pt>
                <c:pt idx="557">
                  <c:v>4.1549612326068318E-2</c:v>
                </c:pt>
                <c:pt idx="558">
                  <c:v>4.1596783045501934E-2</c:v>
                </c:pt>
                <c:pt idx="559">
                  <c:v>4.1577769068500497E-2</c:v>
                </c:pt>
                <c:pt idx="560">
                  <c:v>4.1678594402597191E-2</c:v>
                </c:pt>
                <c:pt idx="561">
                  <c:v>4.1691609614484801E-2</c:v>
                </c:pt>
                <c:pt idx="562">
                  <c:v>4.1771927663763628E-2</c:v>
                </c:pt>
                <c:pt idx="563">
                  <c:v>4.1792186035776675E-2</c:v>
                </c:pt>
                <c:pt idx="564">
                  <c:v>4.1864335481677215E-2</c:v>
                </c:pt>
                <c:pt idx="565">
                  <c:v>4.1915358883196009E-2</c:v>
                </c:pt>
                <c:pt idx="566">
                  <c:v>4.2021639005139791E-2</c:v>
                </c:pt>
                <c:pt idx="567">
                  <c:v>4.2085680394274447E-2</c:v>
                </c:pt>
                <c:pt idx="568">
                  <c:v>4.2104351804445037E-2</c:v>
                </c:pt>
                <c:pt idx="569">
                  <c:v>4.2245189059580406E-2</c:v>
                </c:pt>
                <c:pt idx="570">
                  <c:v>4.2301949847502927E-2</c:v>
                </c:pt>
                <c:pt idx="571">
                  <c:v>4.2399372410930926E-2</c:v>
                </c:pt>
                <c:pt idx="572">
                  <c:v>4.2484822279830761E-2</c:v>
                </c:pt>
                <c:pt idx="573">
                  <c:v>4.2672549743628149E-2</c:v>
                </c:pt>
                <c:pt idx="574">
                  <c:v>4.2711164843644886E-2</c:v>
                </c:pt>
                <c:pt idx="575">
                  <c:v>4.2840604356434199E-2</c:v>
                </c:pt>
                <c:pt idx="576">
                  <c:v>4.2971239662563658E-2</c:v>
                </c:pt>
                <c:pt idx="577">
                  <c:v>4.3162593430263727E-2</c:v>
                </c:pt>
                <c:pt idx="578">
                  <c:v>4.3298811387024426E-2</c:v>
                </c:pt>
                <c:pt idx="579">
                  <c:v>4.3554552738251276E-2</c:v>
                </c:pt>
                <c:pt idx="580">
                  <c:v>4.3736175178520922E-2</c:v>
                </c:pt>
                <c:pt idx="581">
                  <c:v>4.3985521774761817E-2</c:v>
                </c:pt>
                <c:pt idx="582">
                  <c:v>4.4269931035306437E-2</c:v>
                </c:pt>
                <c:pt idx="583">
                  <c:v>4.4589978056539151E-2</c:v>
                </c:pt>
                <c:pt idx="584">
                  <c:v>4.4922050742543809E-2</c:v>
                </c:pt>
                <c:pt idx="585">
                  <c:v>4.5375371287229078E-2</c:v>
                </c:pt>
                <c:pt idx="586">
                  <c:v>4.5866744989313216E-2</c:v>
                </c:pt>
                <c:pt idx="587">
                  <c:v>4.6508469031998907E-2</c:v>
                </c:pt>
                <c:pt idx="588">
                  <c:v>4.7216058082281034E-2</c:v>
                </c:pt>
                <c:pt idx="589">
                  <c:v>4.807210291429264E-2</c:v>
                </c:pt>
                <c:pt idx="590">
                  <c:v>4.9158989773347699E-2</c:v>
                </c:pt>
                <c:pt idx="591">
                  <c:v>5.0463491251419003E-2</c:v>
                </c:pt>
                <c:pt idx="592">
                  <c:v>5.1962332626277342E-2</c:v>
                </c:pt>
                <c:pt idx="593">
                  <c:v>5.3874594236010147E-2</c:v>
                </c:pt>
                <c:pt idx="594">
                  <c:v>5.6183345100194376E-2</c:v>
                </c:pt>
                <c:pt idx="595">
                  <c:v>5.9005171484424357E-2</c:v>
                </c:pt>
                <c:pt idx="596">
                  <c:v>6.2552398628766964E-2</c:v>
                </c:pt>
                <c:pt idx="597">
                  <c:v>6.6758663197436952E-2</c:v>
                </c:pt>
                <c:pt idx="598">
                  <c:v>7.2291157948806903E-2</c:v>
                </c:pt>
                <c:pt idx="599">
                  <c:v>7.9329827308863121E-2</c:v>
                </c:pt>
                <c:pt idx="600">
                  <c:v>8.8555217617824727E-2</c:v>
                </c:pt>
                <c:pt idx="601">
                  <c:v>0.10098011035237624</c:v>
                </c:pt>
                <c:pt idx="602">
                  <c:v>0.11830787552792033</c:v>
                </c:pt>
                <c:pt idx="603">
                  <c:v>0.14325443310733596</c:v>
                </c:pt>
                <c:pt idx="604">
                  <c:v>0.18068427072538412</c:v>
                </c:pt>
                <c:pt idx="605">
                  <c:v>0.23837856342448582</c:v>
                </c:pt>
                <c:pt idx="606">
                  <c:v>0.32705999015735615</c:v>
                </c:pt>
                <c:pt idx="607">
                  <c:v>0.45974961023398631</c:v>
                </c:pt>
                <c:pt idx="608">
                  <c:v>0.64423037699061347</c:v>
                </c:pt>
                <c:pt idx="609">
                  <c:v>0.87057225928496518</c:v>
                </c:pt>
                <c:pt idx="610">
                  <c:v>1.1177049892498796</c:v>
                </c:pt>
                <c:pt idx="611">
                  <c:v>1.3646771436867209</c:v>
                </c:pt>
                <c:pt idx="612">
                  <c:v>1.6020506190479382</c:v>
                </c:pt>
                <c:pt idx="613">
                  <c:v>1.8244065816290094</c:v>
                </c:pt>
                <c:pt idx="614">
                  <c:v>2.0269348194722521</c:v>
                </c:pt>
                <c:pt idx="615">
                  <c:v>2.2056800924804558</c:v>
                </c:pt>
                <c:pt idx="616">
                  <c:v>2.3589457681808179</c:v>
                </c:pt>
                <c:pt idx="617">
                  <c:v>2.4866770937651164</c:v>
                </c:pt>
                <c:pt idx="618">
                  <c:v>2.5877318293181659</c:v>
                </c:pt>
                <c:pt idx="619">
                  <c:v>2.659715054194423</c:v>
                </c:pt>
                <c:pt idx="620">
                  <c:v>2.7017899264861587</c:v>
                </c:pt>
                <c:pt idx="621">
                  <c:v>2.7242670951440418</c:v>
                </c:pt>
                <c:pt idx="622">
                  <c:v>2.7364278206636237</c:v>
                </c:pt>
                <c:pt idx="623">
                  <c:v>2.7455823312466174</c:v>
                </c:pt>
                <c:pt idx="624">
                  <c:v>2.7524952697598417</c:v>
                </c:pt>
                <c:pt idx="625">
                  <c:v>2.7608901641204286</c:v>
                </c:pt>
                <c:pt idx="626">
                  <c:v>2.766584908337705</c:v>
                </c:pt>
                <c:pt idx="627">
                  <c:v>2.7745543289478234</c:v>
                </c:pt>
                <c:pt idx="628">
                  <c:v>2.7819720359209383</c:v>
                </c:pt>
                <c:pt idx="629">
                  <c:v>2.7903366829195932</c:v>
                </c:pt>
                <c:pt idx="630">
                  <c:v>2.8012090042018567</c:v>
                </c:pt>
                <c:pt idx="631">
                  <c:v>2.8126082287222869</c:v>
                </c:pt>
                <c:pt idx="632">
                  <c:v>2.8278783073234282</c:v>
                </c:pt>
                <c:pt idx="633">
                  <c:v>2.8470145088005845</c:v>
                </c:pt>
                <c:pt idx="634">
                  <c:v>2.8699382615917126</c:v>
                </c:pt>
                <c:pt idx="635">
                  <c:v>2.8967630066403771</c:v>
                </c:pt>
                <c:pt idx="636">
                  <c:v>2.9293493111918472</c:v>
                </c:pt>
                <c:pt idx="637">
                  <c:v>2.9670944687003717</c:v>
                </c:pt>
                <c:pt idx="638">
                  <c:v>3.0073944677269902</c:v>
                </c:pt>
                <c:pt idx="639">
                  <c:v>3.0515802132503906</c:v>
                </c:pt>
                <c:pt idx="640">
                  <c:v>3.0979305752324233</c:v>
                </c:pt>
                <c:pt idx="641">
                  <c:v>3.1430777213355579</c:v>
                </c:pt>
                <c:pt idx="642">
                  <c:v>3.1886777778995659</c:v>
                </c:pt>
                <c:pt idx="643">
                  <c:v>3.2324315865434352</c:v>
                </c:pt>
                <c:pt idx="644">
                  <c:v>3.2695220193797714</c:v>
                </c:pt>
                <c:pt idx="645">
                  <c:v>3.3068771707183258</c:v>
                </c:pt>
                <c:pt idx="646">
                  <c:v>3.3386030240169302</c:v>
                </c:pt>
                <c:pt idx="647">
                  <c:v>3.3668362219374988</c:v>
                </c:pt>
                <c:pt idx="648">
                  <c:v>3.3903223859250704</c:v>
                </c:pt>
                <c:pt idx="649">
                  <c:v>3.4093483186489344</c:v>
                </c:pt>
                <c:pt idx="650">
                  <c:v>3.4282772323651254</c:v>
                </c:pt>
                <c:pt idx="651">
                  <c:v>3.4444683586493103</c:v>
                </c:pt>
                <c:pt idx="652">
                  <c:v>3.4603133505969699</c:v>
                </c:pt>
                <c:pt idx="653">
                  <c:v>3.4706681089342566</c:v>
                </c:pt>
                <c:pt idx="654">
                  <c:v>3.4826056747214009</c:v>
                </c:pt>
                <c:pt idx="655">
                  <c:v>3.4914013839459859</c:v>
                </c:pt>
                <c:pt idx="656">
                  <c:v>3.498232917976686</c:v>
                </c:pt>
                <c:pt idx="657">
                  <c:v>3.5043386897911786</c:v>
                </c:pt>
                <c:pt idx="658">
                  <c:v>3.5093975971223057</c:v>
                </c:pt>
                <c:pt idx="659">
                  <c:v>3.5151787593180108</c:v>
                </c:pt>
                <c:pt idx="660">
                  <c:v>3.5183724316998251</c:v>
                </c:pt>
                <c:pt idx="661">
                  <c:v>3.5245214821852224</c:v>
                </c:pt>
                <c:pt idx="662">
                  <c:v>3.5275703837310566</c:v>
                </c:pt>
                <c:pt idx="663">
                  <c:v>3.5313774331311696</c:v>
                </c:pt>
                <c:pt idx="664">
                  <c:v>3.5335366296412882</c:v>
                </c:pt>
                <c:pt idx="665">
                  <c:v>3.5375028930388983</c:v>
                </c:pt>
                <c:pt idx="666">
                  <c:v>3.539375251624528</c:v>
                </c:pt>
                <c:pt idx="667">
                  <c:v>3.5430641373235101</c:v>
                </c:pt>
                <c:pt idx="668">
                  <c:v>3.5467506515422005</c:v>
                </c:pt>
                <c:pt idx="669">
                  <c:v>3.5478321948628664</c:v>
                </c:pt>
                <c:pt idx="670">
                  <c:v>3.5511328105356799</c:v>
                </c:pt>
                <c:pt idx="671">
                  <c:v>3.5534122753500847</c:v>
                </c:pt>
                <c:pt idx="672">
                  <c:v>3.5544963272983874</c:v>
                </c:pt>
                <c:pt idx="673">
                  <c:v>3.5568577611923113</c:v>
                </c:pt>
                <c:pt idx="674">
                  <c:v>3.5594005665471036</c:v>
                </c:pt>
                <c:pt idx="675">
                  <c:v>3.5620448857825373</c:v>
                </c:pt>
                <c:pt idx="676">
                  <c:v>3.5641950202669128</c:v>
                </c:pt>
                <c:pt idx="677">
                  <c:v>3.5658008878463052</c:v>
                </c:pt>
                <c:pt idx="678">
                  <c:v>3.5661877883384068</c:v>
                </c:pt>
                <c:pt idx="679">
                  <c:v>3.5680463045181328</c:v>
                </c:pt>
                <c:pt idx="680">
                  <c:v>3.5711085253924271</c:v>
                </c:pt>
                <c:pt idx="681">
                  <c:v>3.5731963907207906</c:v>
                </c:pt>
                <c:pt idx="682">
                  <c:v>3.5738397567634084</c:v>
                </c:pt>
                <c:pt idx="683">
                  <c:v>3.5745416871962901</c:v>
                </c:pt>
                <c:pt idx="684">
                  <c:v>3.5761454053868884</c:v>
                </c:pt>
                <c:pt idx="685">
                  <c:v>3.5790612534519322</c:v>
                </c:pt>
                <c:pt idx="686">
                  <c:v>3.5801855663151909</c:v>
                </c:pt>
                <c:pt idx="687">
                  <c:v>3.5817632974807148</c:v>
                </c:pt>
                <c:pt idx="688">
                  <c:v>3.5826465606290872</c:v>
                </c:pt>
                <c:pt idx="689">
                  <c:v>3.582544971101481</c:v>
                </c:pt>
                <c:pt idx="690">
                  <c:v>3.5804476122984403</c:v>
                </c:pt>
                <c:pt idx="691">
                  <c:v>3.5825818706172936</c:v>
                </c:pt>
                <c:pt idx="692">
                  <c:v>3.5831073759914505</c:v>
                </c:pt>
                <c:pt idx="693">
                  <c:v>3.5826550457135911</c:v>
                </c:pt>
                <c:pt idx="694">
                  <c:v>3.5844146686668195</c:v>
                </c:pt>
                <c:pt idx="695">
                  <c:v>3.583715069673139</c:v>
                </c:pt>
                <c:pt idx="696">
                  <c:v>3.584097024609489</c:v>
                </c:pt>
                <c:pt idx="697">
                  <c:v>3.5848678471295115</c:v>
                </c:pt>
                <c:pt idx="698">
                  <c:v>3.5861386284316139</c:v>
                </c:pt>
                <c:pt idx="699">
                  <c:v>3.5849953587695649</c:v>
                </c:pt>
                <c:pt idx="700">
                  <c:v>3.5862042096223696</c:v>
                </c:pt>
                <c:pt idx="701">
                  <c:v>3.5853173359900103</c:v>
                </c:pt>
                <c:pt idx="702">
                  <c:v>3.5868739884982634</c:v>
                </c:pt>
                <c:pt idx="703">
                  <c:v>3.5875630472794766</c:v>
                </c:pt>
                <c:pt idx="704">
                  <c:v>3.5860318034364731</c:v>
                </c:pt>
                <c:pt idx="705">
                  <c:v>3.5875649761728092</c:v>
                </c:pt>
                <c:pt idx="706">
                  <c:v>3.5861299822460793</c:v>
                </c:pt>
                <c:pt idx="707">
                  <c:v>3.587632079954493</c:v>
                </c:pt>
                <c:pt idx="708">
                  <c:v>3.5866041173905838</c:v>
                </c:pt>
                <c:pt idx="709">
                  <c:v>3.5887595933304031</c:v>
                </c:pt>
                <c:pt idx="710">
                  <c:v>3.5903911047227588</c:v>
                </c:pt>
                <c:pt idx="711">
                  <c:v>3.5898182882465544</c:v>
                </c:pt>
                <c:pt idx="712">
                  <c:v>3.5888666406623493</c:v>
                </c:pt>
                <c:pt idx="713">
                  <c:v>3.5876976982875459</c:v>
                </c:pt>
                <c:pt idx="714">
                  <c:v>3.5884641132260562</c:v>
                </c:pt>
                <c:pt idx="715">
                  <c:v>3.5894667057194698</c:v>
                </c:pt>
                <c:pt idx="716">
                  <c:v>3.5908107469765995</c:v>
                </c:pt>
                <c:pt idx="717">
                  <c:v>3.5894199497767798</c:v>
                </c:pt>
                <c:pt idx="718">
                  <c:v>3.5906758682017079</c:v>
                </c:pt>
                <c:pt idx="719">
                  <c:v>3.5921147760208809</c:v>
                </c:pt>
                <c:pt idx="720">
                  <c:v>3.5902794668330107</c:v>
                </c:pt>
                <c:pt idx="721">
                  <c:v>3.5915530123269352</c:v>
                </c:pt>
                <c:pt idx="722">
                  <c:v>3.5913175135898601</c:v>
                </c:pt>
                <c:pt idx="723">
                  <c:v>3.5922260358739231</c:v>
                </c:pt>
                <c:pt idx="724">
                  <c:v>3.591876259604029</c:v>
                </c:pt>
                <c:pt idx="725">
                  <c:v>3.5913874255387519</c:v>
                </c:pt>
                <c:pt idx="726">
                  <c:v>3.593165905851162</c:v>
                </c:pt>
                <c:pt idx="727">
                  <c:v>3.5917711984874612</c:v>
                </c:pt>
                <c:pt idx="728">
                  <c:v>3.5921520613210816</c:v>
                </c:pt>
                <c:pt idx="729">
                  <c:v>3.5931982832762217</c:v>
                </c:pt>
                <c:pt idx="730">
                  <c:v>3.5928863609577442</c:v>
                </c:pt>
                <c:pt idx="731">
                  <c:v>3.5928058854259057</c:v>
                </c:pt>
                <c:pt idx="732">
                  <c:v>3.5923387215221974</c:v>
                </c:pt>
                <c:pt idx="733">
                  <c:v>3.5918617679481337</c:v>
                </c:pt>
                <c:pt idx="734">
                  <c:v>3.5924931736986787</c:v>
                </c:pt>
                <c:pt idx="735">
                  <c:v>3.592638074076608</c:v>
                </c:pt>
                <c:pt idx="736">
                  <c:v>3.5927549658758142</c:v>
                </c:pt>
                <c:pt idx="737">
                  <c:v>3.5932508345721677</c:v>
                </c:pt>
                <c:pt idx="738">
                  <c:v>3.5929959676149719</c:v>
                </c:pt>
                <c:pt idx="739">
                  <c:v>3.5931751199868831</c:v>
                </c:pt>
                <c:pt idx="740">
                  <c:v>3.5931439646776222</c:v>
                </c:pt>
                <c:pt idx="741">
                  <c:v>3.5930799572138263</c:v>
                </c:pt>
                <c:pt idx="742">
                  <c:v>3.5930982335998807</c:v>
                </c:pt>
                <c:pt idx="743">
                  <c:v>3.591863191025102</c:v>
                </c:pt>
                <c:pt idx="744">
                  <c:v>3.59082964963982</c:v>
                </c:pt>
                <c:pt idx="745">
                  <c:v>3.5890308947637735</c:v>
                </c:pt>
                <c:pt idx="746">
                  <c:v>3.5883988380993483</c:v>
                </c:pt>
                <c:pt idx="747">
                  <c:v>3.5897558176240443</c:v>
                </c:pt>
                <c:pt idx="748">
                  <c:v>3.5890269326756186</c:v>
                </c:pt>
                <c:pt idx="749">
                  <c:v>3.5869571651428176</c:v>
                </c:pt>
                <c:pt idx="750">
                  <c:v>3.5862649452079638</c:v>
                </c:pt>
                <c:pt idx="751">
                  <c:v>3.5873768347699149</c:v>
                </c:pt>
                <c:pt idx="752">
                  <c:v>3.5859474262409181</c:v>
                </c:pt>
                <c:pt idx="753">
                  <c:v>3.5867430073290856</c:v>
                </c:pt>
                <c:pt idx="754">
                  <c:v>3.5852780683065881</c:v>
                </c:pt>
                <c:pt idx="755">
                  <c:v>3.5856834961979991</c:v>
                </c:pt>
                <c:pt idx="756">
                  <c:v>3.5869690483548626</c:v>
                </c:pt>
                <c:pt idx="757">
                  <c:v>3.5858012601217171</c:v>
                </c:pt>
                <c:pt idx="758">
                  <c:v>3.5849970505783841</c:v>
                </c:pt>
                <c:pt idx="759">
                  <c:v>3.586049460176977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1D-4A7D-A2FD-8288CC473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167264"/>
        <c:axId val="455163984"/>
      </c:scatterChart>
      <c:valAx>
        <c:axId val="45516726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163984"/>
        <c:crosses val="autoZero"/>
        <c:crossBetween val="midCat"/>
      </c:valAx>
      <c:valAx>
        <c:axId val="455163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167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3'!$O$2:$O$4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3'!$E$5:$E$4799</c:f>
              <c:numCache>
                <c:formatCode>General</c:formatCode>
                <c:ptCount val="4795"/>
                <c:pt idx="0">
                  <c:v>299.91668701171898</c:v>
                </c:pt>
                <c:pt idx="1">
                  <c:v>299.92631530761702</c:v>
                </c:pt>
                <c:pt idx="2">
                  <c:v>299.95997619628901</c:v>
                </c:pt>
                <c:pt idx="3">
                  <c:v>299.98692321777298</c:v>
                </c:pt>
                <c:pt idx="4">
                  <c:v>299.949951171875</c:v>
                </c:pt>
                <c:pt idx="5">
                  <c:v>299.86639404296898</c:v>
                </c:pt>
                <c:pt idx="6">
                  <c:v>299.74882507324202</c:v>
                </c:pt>
                <c:pt idx="7">
                  <c:v>299.59176635742199</c:v>
                </c:pt>
                <c:pt idx="8">
                  <c:v>299.38986206054699</c:v>
                </c:pt>
                <c:pt idx="9">
                  <c:v>299.19706726074202</c:v>
                </c:pt>
                <c:pt idx="10">
                  <c:v>298.98683166503901</c:v>
                </c:pt>
                <c:pt idx="11">
                  <c:v>298.71864318847702</c:v>
                </c:pt>
                <c:pt idx="12">
                  <c:v>298.38345336914102</c:v>
                </c:pt>
                <c:pt idx="13">
                  <c:v>298.03234863281199</c:v>
                </c:pt>
                <c:pt idx="14">
                  <c:v>297.65754699707003</c:v>
                </c:pt>
                <c:pt idx="15">
                  <c:v>297.22610473632801</c:v>
                </c:pt>
                <c:pt idx="16">
                  <c:v>296.77178955078102</c:v>
                </c:pt>
                <c:pt idx="17">
                  <c:v>296.33973693847702</c:v>
                </c:pt>
                <c:pt idx="18">
                  <c:v>295.90432739257801</c:v>
                </c:pt>
                <c:pt idx="19">
                  <c:v>295.42300415039102</c:v>
                </c:pt>
                <c:pt idx="20">
                  <c:v>294.95764160156199</c:v>
                </c:pt>
                <c:pt idx="21">
                  <c:v>294.4970703125</c:v>
                </c:pt>
                <c:pt idx="22">
                  <c:v>294.02970886230497</c:v>
                </c:pt>
                <c:pt idx="23">
                  <c:v>293.57423400878901</c:v>
                </c:pt>
                <c:pt idx="24">
                  <c:v>293.12855529785202</c:v>
                </c:pt>
                <c:pt idx="25">
                  <c:v>292.58457946777298</c:v>
                </c:pt>
                <c:pt idx="26">
                  <c:v>291.982177734375</c:v>
                </c:pt>
                <c:pt idx="27">
                  <c:v>291.46470642089798</c:v>
                </c:pt>
                <c:pt idx="28">
                  <c:v>290.97445678710898</c:v>
                </c:pt>
                <c:pt idx="29">
                  <c:v>290.45639038085898</c:v>
                </c:pt>
                <c:pt idx="30">
                  <c:v>289.94505310058599</c:v>
                </c:pt>
                <c:pt idx="31">
                  <c:v>289.44058227539102</c:v>
                </c:pt>
                <c:pt idx="32">
                  <c:v>288.96130371093699</c:v>
                </c:pt>
                <c:pt idx="33">
                  <c:v>288.54808044433599</c:v>
                </c:pt>
                <c:pt idx="34">
                  <c:v>288.11872863769503</c:v>
                </c:pt>
                <c:pt idx="35">
                  <c:v>287.68827819824202</c:v>
                </c:pt>
                <c:pt idx="36">
                  <c:v>287.28871154785202</c:v>
                </c:pt>
                <c:pt idx="37">
                  <c:v>286.86468505859398</c:v>
                </c:pt>
                <c:pt idx="38">
                  <c:v>286.41114807128901</c:v>
                </c:pt>
                <c:pt idx="39">
                  <c:v>285.91822814941401</c:v>
                </c:pt>
                <c:pt idx="40">
                  <c:v>285.38621520996099</c:v>
                </c:pt>
                <c:pt idx="41">
                  <c:v>284.87126159667997</c:v>
                </c:pt>
                <c:pt idx="42">
                  <c:v>284.38453674316401</c:v>
                </c:pt>
                <c:pt idx="43">
                  <c:v>283.86404418945301</c:v>
                </c:pt>
                <c:pt idx="44">
                  <c:v>283.393798828125</c:v>
                </c:pt>
                <c:pt idx="45">
                  <c:v>282.97190856933599</c:v>
                </c:pt>
                <c:pt idx="46">
                  <c:v>282.55097961425798</c:v>
                </c:pt>
                <c:pt idx="47">
                  <c:v>282.12055969238298</c:v>
                </c:pt>
                <c:pt idx="48">
                  <c:v>281.70397949218699</c:v>
                </c:pt>
                <c:pt idx="49">
                  <c:v>281.32035827636702</c:v>
                </c:pt>
                <c:pt idx="50">
                  <c:v>280.97532653808599</c:v>
                </c:pt>
                <c:pt idx="51">
                  <c:v>280.55822753906199</c:v>
                </c:pt>
                <c:pt idx="52">
                  <c:v>280.12028503417997</c:v>
                </c:pt>
                <c:pt idx="53">
                  <c:v>279.73454284667997</c:v>
                </c:pt>
                <c:pt idx="54">
                  <c:v>279.36618041992199</c:v>
                </c:pt>
                <c:pt idx="55">
                  <c:v>278.98243713378901</c:v>
                </c:pt>
                <c:pt idx="56">
                  <c:v>278.59097290039102</c:v>
                </c:pt>
                <c:pt idx="57">
                  <c:v>278.19766235351602</c:v>
                </c:pt>
                <c:pt idx="58">
                  <c:v>277.78147888183599</c:v>
                </c:pt>
                <c:pt idx="59">
                  <c:v>277.36907958984398</c:v>
                </c:pt>
                <c:pt idx="60">
                  <c:v>276.97380065917997</c:v>
                </c:pt>
                <c:pt idx="61">
                  <c:v>276.58078002929699</c:v>
                </c:pt>
                <c:pt idx="62">
                  <c:v>276.17897033691401</c:v>
                </c:pt>
                <c:pt idx="63">
                  <c:v>275.77044677734398</c:v>
                </c:pt>
                <c:pt idx="64">
                  <c:v>275.38041687011702</c:v>
                </c:pt>
                <c:pt idx="65">
                  <c:v>274.97392272949202</c:v>
                </c:pt>
                <c:pt idx="66">
                  <c:v>274.54225158691401</c:v>
                </c:pt>
                <c:pt idx="67">
                  <c:v>274.09533691406199</c:v>
                </c:pt>
                <c:pt idx="68">
                  <c:v>273.67955017089798</c:v>
                </c:pt>
                <c:pt idx="69">
                  <c:v>273.27226257324202</c:v>
                </c:pt>
                <c:pt idx="70">
                  <c:v>272.85343933105497</c:v>
                </c:pt>
                <c:pt idx="71">
                  <c:v>272.42317199707003</c:v>
                </c:pt>
                <c:pt idx="72">
                  <c:v>272.06724548339798</c:v>
                </c:pt>
                <c:pt idx="73">
                  <c:v>271.66981506347702</c:v>
                </c:pt>
                <c:pt idx="74">
                  <c:v>271.26387023925798</c:v>
                </c:pt>
                <c:pt idx="75">
                  <c:v>270.84477233886702</c:v>
                </c:pt>
                <c:pt idx="76">
                  <c:v>270.43843078613298</c:v>
                </c:pt>
                <c:pt idx="77">
                  <c:v>270.01530456542997</c:v>
                </c:pt>
                <c:pt idx="78">
                  <c:v>269.58270263671898</c:v>
                </c:pt>
                <c:pt idx="79">
                  <c:v>269.17523193359398</c:v>
                </c:pt>
                <c:pt idx="80">
                  <c:v>268.77903747558599</c:v>
                </c:pt>
                <c:pt idx="81">
                  <c:v>268.38101196289102</c:v>
                </c:pt>
                <c:pt idx="82">
                  <c:v>267.96090698242199</c:v>
                </c:pt>
                <c:pt idx="83">
                  <c:v>267.5498046875</c:v>
                </c:pt>
                <c:pt idx="84">
                  <c:v>267.13633728027298</c:v>
                </c:pt>
                <c:pt idx="85">
                  <c:v>266.71879577636702</c:v>
                </c:pt>
                <c:pt idx="86">
                  <c:v>266.29664611816401</c:v>
                </c:pt>
                <c:pt idx="87">
                  <c:v>265.86862182617199</c:v>
                </c:pt>
                <c:pt idx="88">
                  <c:v>265.45123291015602</c:v>
                </c:pt>
                <c:pt idx="89">
                  <c:v>265.05963134765602</c:v>
                </c:pt>
                <c:pt idx="90">
                  <c:v>264.66072082519503</c:v>
                </c:pt>
                <c:pt idx="91">
                  <c:v>264.28599548339798</c:v>
                </c:pt>
                <c:pt idx="92">
                  <c:v>263.85931396484398</c:v>
                </c:pt>
                <c:pt idx="93">
                  <c:v>263.42422485351602</c:v>
                </c:pt>
                <c:pt idx="94">
                  <c:v>263.01605224609398</c:v>
                </c:pt>
                <c:pt idx="95">
                  <c:v>262.58810424804699</c:v>
                </c:pt>
                <c:pt idx="96">
                  <c:v>262.16207885742199</c:v>
                </c:pt>
                <c:pt idx="97">
                  <c:v>261.72715759277298</c:v>
                </c:pt>
                <c:pt idx="98">
                  <c:v>261.29637145996099</c:v>
                </c:pt>
                <c:pt idx="99">
                  <c:v>260.84721374511702</c:v>
                </c:pt>
                <c:pt idx="100">
                  <c:v>260.41661071777298</c:v>
                </c:pt>
                <c:pt idx="101">
                  <c:v>260.02471923828102</c:v>
                </c:pt>
                <c:pt idx="102">
                  <c:v>259.61015319824202</c:v>
                </c:pt>
                <c:pt idx="103">
                  <c:v>259.19342041015602</c:v>
                </c:pt>
                <c:pt idx="104">
                  <c:v>258.80107116699202</c:v>
                </c:pt>
                <c:pt idx="105">
                  <c:v>258.37489318847702</c:v>
                </c:pt>
                <c:pt idx="106">
                  <c:v>257.96600341796898</c:v>
                </c:pt>
                <c:pt idx="107">
                  <c:v>257.55870056152298</c:v>
                </c:pt>
                <c:pt idx="108">
                  <c:v>257.12754821777298</c:v>
                </c:pt>
                <c:pt idx="109">
                  <c:v>256.68864440917997</c:v>
                </c:pt>
                <c:pt idx="110">
                  <c:v>256.27008056640602</c:v>
                </c:pt>
                <c:pt idx="111">
                  <c:v>255.877494812012</c:v>
                </c:pt>
                <c:pt idx="112">
                  <c:v>255.48738861083999</c:v>
                </c:pt>
                <c:pt idx="113">
                  <c:v>255.059928894043</c:v>
                </c:pt>
                <c:pt idx="114">
                  <c:v>254.645805358887</c:v>
                </c:pt>
                <c:pt idx="115">
                  <c:v>254.227088928223</c:v>
                </c:pt>
                <c:pt idx="116">
                  <c:v>253.81118011474601</c:v>
                </c:pt>
                <c:pt idx="117">
                  <c:v>253.41275024414099</c:v>
                </c:pt>
                <c:pt idx="118">
                  <c:v>253.02458190918</c:v>
                </c:pt>
                <c:pt idx="119">
                  <c:v>252.62418365478501</c:v>
                </c:pt>
                <c:pt idx="120">
                  <c:v>252.20970916748001</c:v>
                </c:pt>
                <c:pt idx="121">
                  <c:v>251.78481292724601</c:v>
                </c:pt>
                <c:pt idx="122">
                  <c:v>251.33567047119101</c:v>
                </c:pt>
                <c:pt idx="123">
                  <c:v>250.89447021484401</c:v>
                </c:pt>
                <c:pt idx="124">
                  <c:v>250.492149353027</c:v>
                </c:pt>
                <c:pt idx="125">
                  <c:v>250.06262207031301</c:v>
                </c:pt>
                <c:pt idx="126">
                  <c:v>249.63238525390599</c:v>
                </c:pt>
                <c:pt idx="127">
                  <c:v>249.20302581787101</c:v>
                </c:pt>
                <c:pt idx="128">
                  <c:v>248.802787780762</c:v>
                </c:pt>
                <c:pt idx="129">
                  <c:v>248.37652587890599</c:v>
                </c:pt>
                <c:pt idx="130">
                  <c:v>247.93422698974601</c:v>
                </c:pt>
                <c:pt idx="131">
                  <c:v>247.56707000732399</c:v>
                </c:pt>
                <c:pt idx="132">
                  <c:v>247.15781402587899</c:v>
                </c:pt>
                <c:pt idx="133">
                  <c:v>246.78359985351599</c:v>
                </c:pt>
                <c:pt idx="134">
                  <c:v>246.36179351806601</c:v>
                </c:pt>
                <c:pt idx="135">
                  <c:v>245.944465637207</c:v>
                </c:pt>
                <c:pt idx="136">
                  <c:v>245.547904968262</c:v>
                </c:pt>
                <c:pt idx="137">
                  <c:v>245.14677429199199</c:v>
                </c:pt>
                <c:pt idx="138">
                  <c:v>244.68537902832</c:v>
                </c:pt>
                <c:pt idx="139">
                  <c:v>244.22467803955101</c:v>
                </c:pt>
                <c:pt idx="140">
                  <c:v>243.820747375488</c:v>
                </c:pt>
                <c:pt idx="141">
                  <c:v>243.40074157714801</c:v>
                </c:pt>
                <c:pt idx="142">
                  <c:v>242.98043823242199</c:v>
                </c:pt>
                <c:pt idx="143">
                  <c:v>242.59602355957</c:v>
                </c:pt>
                <c:pt idx="144">
                  <c:v>242.19338226318399</c:v>
                </c:pt>
                <c:pt idx="145">
                  <c:v>241.783317565918</c:v>
                </c:pt>
                <c:pt idx="146">
                  <c:v>241.34471130371099</c:v>
                </c:pt>
                <c:pt idx="147">
                  <c:v>240.91869354248001</c:v>
                </c:pt>
                <c:pt idx="148">
                  <c:v>240.49959564208999</c:v>
                </c:pt>
                <c:pt idx="149">
                  <c:v>240.08186340332</c:v>
                </c:pt>
                <c:pt idx="150">
                  <c:v>239.64232635498001</c:v>
                </c:pt>
                <c:pt idx="151">
                  <c:v>239.26591491699199</c:v>
                </c:pt>
                <c:pt idx="152">
                  <c:v>238.837272644043</c:v>
                </c:pt>
                <c:pt idx="153">
                  <c:v>238.43090057373001</c:v>
                </c:pt>
                <c:pt idx="154">
                  <c:v>238.03383636474601</c:v>
                </c:pt>
                <c:pt idx="155">
                  <c:v>237.627159118652</c:v>
                </c:pt>
                <c:pt idx="156">
                  <c:v>237.212593078613</c:v>
                </c:pt>
                <c:pt idx="157">
                  <c:v>236.80735015869101</c:v>
                </c:pt>
                <c:pt idx="158">
                  <c:v>236.38323211669899</c:v>
                </c:pt>
                <c:pt idx="159">
                  <c:v>235.95980072021499</c:v>
                </c:pt>
                <c:pt idx="160">
                  <c:v>235.531303405762</c:v>
                </c:pt>
                <c:pt idx="161">
                  <c:v>235.10129547119101</c:v>
                </c:pt>
                <c:pt idx="162">
                  <c:v>234.67597961425801</c:v>
                </c:pt>
                <c:pt idx="163">
                  <c:v>234.24661254882801</c:v>
                </c:pt>
                <c:pt idx="164">
                  <c:v>233.822883605957</c:v>
                </c:pt>
                <c:pt idx="165">
                  <c:v>233.38922119140599</c:v>
                </c:pt>
                <c:pt idx="166">
                  <c:v>232.97673034668</c:v>
                </c:pt>
                <c:pt idx="167">
                  <c:v>232.58461761474601</c:v>
                </c:pt>
                <c:pt idx="168">
                  <c:v>232.197624206543</c:v>
                </c:pt>
                <c:pt idx="169">
                  <c:v>231.75992584228501</c:v>
                </c:pt>
                <c:pt idx="170">
                  <c:v>231.34651947021499</c:v>
                </c:pt>
                <c:pt idx="171">
                  <c:v>230.89483642578099</c:v>
                </c:pt>
                <c:pt idx="172">
                  <c:v>230.48303222656199</c:v>
                </c:pt>
                <c:pt idx="173">
                  <c:v>230.08384704589801</c:v>
                </c:pt>
                <c:pt idx="174">
                  <c:v>229.68055725097699</c:v>
                </c:pt>
                <c:pt idx="175">
                  <c:v>229.27229309082</c:v>
                </c:pt>
                <c:pt idx="176">
                  <c:v>228.84668731689499</c:v>
                </c:pt>
                <c:pt idx="177">
                  <c:v>228.43409729003901</c:v>
                </c:pt>
                <c:pt idx="178">
                  <c:v>228.00636291503901</c:v>
                </c:pt>
                <c:pt idx="179">
                  <c:v>227.58367156982399</c:v>
                </c:pt>
                <c:pt idx="180">
                  <c:v>227.167427062988</c:v>
                </c:pt>
                <c:pt idx="181">
                  <c:v>226.73902130126999</c:v>
                </c:pt>
                <c:pt idx="182">
                  <c:v>226.32186126708999</c:v>
                </c:pt>
                <c:pt idx="183">
                  <c:v>225.88159942626999</c:v>
                </c:pt>
                <c:pt idx="184">
                  <c:v>225.46975708007801</c:v>
                </c:pt>
                <c:pt idx="185">
                  <c:v>225.03768920898401</c:v>
                </c:pt>
                <c:pt idx="186">
                  <c:v>224.61768341064499</c:v>
                </c:pt>
                <c:pt idx="187">
                  <c:v>224.19770812988301</c:v>
                </c:pt>
                <c:pt idx="188">
                  <c:v>223.738166809082</c:v>
                </c:pt>
                <c:pt idx="189">
                  <c:v>223.34938812255899</c:v>
                </c:pt>
                <c:pt idx="190">
                  <c:v>222.94271850585901</c:v>
                </c:pt>
                <c:pt idx="191">
                  <c:v>222.57639312744101</c:v>
                </c:pt>
                <c:pt idx="192">
                  <c:v>222.18589782714801</c:v>
                </c:pt>
                <c:pt idx="193">
                  <c:v>221.77767944335901</c:v>
                </c:pt>
                <c:pt idx="194">
                  <c:v>221.35733032226599</c:v>
                </c:pt>
                <c:pt idx="195">
                  <c:v>220.91781616210901</c:v>
                </c:pt>
                <c:pt idx="196">
                  <c:v>220.47189331054699</c:v>
                </c:pt>
                <c:pt idx="197">
                  <c:v>220.04135131835901</c:v>
                </c:pt>
                <c:pt idx="198">
                  <c:v>219.644004821777</c:v>
                </c:pt>
                <c:pt idx="199">
                  <c:v>219.22708129882801</c:v>
                </c:pt>
                <c:pt idx="200">
                  <c:v>218.82738494873001</c:v>
                </c:pt>
                <c:pt idx="201">
                  <c:v>218.41876983642601</c:v>
                </c:pt>
                <c:pt idx="202">
                  <c:v>217.96583557128901</c:v>
                </c:pt>
                <c:pt idx="203">
                  <c:v>217.50545501708999</c:v>
                </c:pt>
                <c:pt idx="204">
                  <c:v>217.08046722412101</c:v>
                </c:pt>
                <c:pt idx="205">
                  <c:v>216.67644500732399</c:v>
                </c:pt>
                <c:pt idx="206">
                  <c:v>216.29617309570301</c:v>
                </c:pt>
                <c:pt idx="207">
                  <c:v>215.92274475097699</c:v>
                </c:pt>
                <c:pt idx="208">
                  <c:v>215.520210266113</c:v>
                </c:pt>
                <c:pt idx="209">
                  <c:v>215.14945983886699</c:v>
                </c:pt>
                <c:pt idx="210">
                  <c:v>214.75113677978501</c:v>
                </c:pt>
                <c:pt idx="211">
                  <c:v>214.37718963623001</c:v>
                </c:pt>
                <c:pt idx="212">
                  <c:v>213.96515655517601</c:v>
                </c:pt>
                <c:pt idx="213">
                  <c:v>213.53794097900399</c:v>
                </c:pt>
                <c:pt idx="214">
                  <c:v>213.09654235839801</c:v>
                </c:pt>
                <c:pt idx="215">
                  <c:v>212.666015625</c:v>
                </c:pt>
                <c:pt idx="216">
                  <c:v>212.23847961425801</c:v>
                </c:pt>
                <c:pt idx="217">
                  <c:v>211.82614898681601</c:v>
                </c:pt>
                <c:pt idx="218">
                  <c:v>211.39083862304699</c:v>
                </c:pt>
                <c:pt idx="219">
                  <c:v>210.977745056152</c:v>
                </c:pt>
                <c:pt idx="220">
                  <c:v>210.55517578125</c:v>
                </c:pt>
                <c:pt idx="221">
                  <c:v>210.15235900878901</c:v>
                </c:pt>
                <c:pt idx="222">
                  <c:v>209.74266815185501</c:v>
                </c:pt>
                <c:pt idx="223">
                  <c:v>209.32297515869101</c:v>
                </c:pt>
                <c:pt idx="224">
                  <c:v>208.90707397460901</c:v>
                </c:pt>
                <c:pt idx="225">
                  <c:v>208.49884796142601</c:v>
                </c:pt>
                <c:pt idx="226">
                  <c:v>208.046104431152</c:v>
                </c:pt>
                <c:pt idx="227">
                  <c:v>207.61939239501999</c:v>
                </c:pt>
                <c:pt idx="228">
                  <c:v>207.21222686767601</c:v>
                </c:pt>
                <c:pt idx="229">
                  <c:v>206.82098388671901</c:v>
                </c:pt>
                <c:pt idx="230">
                  <c:v>206.37680816650399</c:v>
                </c:pt>
                <c:pt idx="231">
                  <c:v>205.99332427978501</c:v>
                </c:pt>
                <c:pt idx="232">
                  <c:v>205.58235168457</c:v>
                </c:pt>
                <c:pt idx="233">
                  <c:v>205.15225219726599</c:v>
                </c:pt>
                <c:pt idx="234">
                  <c:v>204.716117858887</c:v>
                </c:pt>
                <c:pt idx="235">
                  <c:v>204.29669952392601</c:v>
                </c:pt>
                <c:pt idx="236">
                  <c:v>203.882888793945</c:v>
                </c:pt>
                <c:pt idx="237">
                  <c:v>203.467643737793</c:v>
                </c:pt>
                <c:pt idx="238">
                  <c:v>203.063362121582</c:v>
                </c:pt>
                <c:pt idx="239">
                  <c:v>202.66683959960901</c:v>
                </c:pt>
                <c:pt idx="240">
                  <c:v>202.25609588623001</c:v>
                </c:pt>
                <c:pt idx="241">
                  <c:v>201.82685852050801</c:v>
                </c:pt>
                <c:pt idx="242">
                  <c:v>201.42904663085901</c:v>
                </c:pt>
                <c:pt idx="243">
                  <c:v>201.01383972168</c:v>
                </c:pt>
                <c:pt idx="244">
                  <c:v>200.58657073974601</c:v>
                </c:pt>
                <c:pt idx="245">
                  <c:v>200.16856384277301</c:v>
                </c:pt>
                <c:pt idx="246">
                  <c:v>199.734786987305</c:v>
                </c:pt>
                <c:pt idx="247">
                  <c:v>199.31224822998001</c:v>
                </c:pt>
                <c:pt idx="248">
                  <c:v>198.88738250732399</c:v>
                </c:pt>
                <c:pt idx="249">
                  <c:v>198.47392272949199</c:v>
                </c:pt>
                <c:pt idx="250">
                  <c:v>198.06532287597699</c:v>
                </c:pt>
                <c:pt idx="251">
                  <c:v>197.67726135253901</c:v>
                </c:pt>
                <c:pt idx="252">
                  <c:v>197.31446075439499</c:v>
                </c:pt>
                <c:pt idx="253">
                  <c:v>196.87362670898401</c:v>
                </c:pt>
                <c:pt idx="254">
                  <c:v>196.41883850097699</c:v>
                </c:pt>
                <c:pt idx="255">
                  <c:v>195.98512268066401</c:v>
                </c:pt>
                <c:pt idx="256">
                  <c:v>195.577934265137</c:v>
                </c:pt>
                <c:pt idx="257">
                  <c:v>195.17756652832</c:v>
                </c:pt>
                <c:pt idx="258">
                  <c:v>194.755073547363</c:v>
                </c:pt>
                <c:pt idx="259">
                  <c:v>194.33815765380899</c:v>
                </c:pt>
                <c:pt idx="260">
                  <c:v>193.91904449462899</c:v>
                </c:pt>
                <c:pt idx="261">
                  <c:v>193.48361206054699</c:v>
                </c:pt>
                <c:pt idx="262">
                  <c:v>193.07807922363301</c:v>
                </c:pt>
                <c:pt idx="263">
                  <c:v>192.671836853027</c:v>
                </c:pt>
                <c:pt idx="264">
                  <c:v>192.26731872558599</c:v>
                </c:pt>
                <c:pt idx="265">
                  <c:v>191.861030578613</c:v>
                </c:pt>
                <c:pt idx="266">
                  <c:v>191.41999053955101</c:v>
                </c:pt>
                <c:pt idx="267">
                  <c:v>190.94766235351599</c:v>
                </c:pt>
                <c:pt idx="268">
                  <c:v>190.52931976318399</c:v>
                </c:pt>
                <c:pt idx="269">
                  <c:v>190.105995178223</c:v>
                </c:pt>
                <c:pt idx="270">
                  <c:v>189.66241455078099</c:v>
                </c:pt>
                <c:pt idx="271">
                  <c:v>189.23664093017601</c:v>
                </c:pt>
                <c:pt idx="272">
                  <c:v>188.860275268555</c:v>
                </c:pt>
                <c:pt idx="273">
                  <c:v>188.51014709472699</c:v>
                </c:pt>
                <c:pt idx="274">
                  <c:v>188.10136413574199</c:v>
                </c:pt>
                <c:pt idx="275">
                  <c:v>187.668403625488</c:v>
                </c:pt>
                <c:pt idx="276">
                  <c:v>187.236122131348</c:v>
                </c:pt>
                <c:pt idx="277">
                  <c:v>186.821662902832</c:v>
                </c:pt>
                <c:pt idx="278">
                  <c:v>186.42034149169899</c:v>
                </c:pt>
                <c:pt idx="279">
                  <c:v>186.02729797363301</c:v>
                </c:pt>
                <c:pt idx="280">
                  <c:v>185.609657287598</c:v>
                </c:pt>
                <c:pt idx="281">
                  <c:v>185.168327331543</c:v>
                </c:pt>
                <c:pt idx="282">
                  <c:v>184.71498870849601</c:v>
                </c:pt>
                <c:pt idx="283">
                  <c:v>184.29554748535199</c:v>
                </c:pt>
                <c:pt idx="284">
                  <c:v>183.88681030273401</c:v>
                </c:pt>
                <c:pt idx="285">
                  <c:v>183.47822570800801</c:v>
                </c:pt>
                <c:pt idx="286">
                  <c:v>183.06378936767601</c:v>
                </c:pt>
                <c:pt idx="287">
                  <c:v>182.65916442871099</c:v>
                </c:pt>
                <c:pt idx="288">
                  <c:v>182.24720764160199</c:v>
                </c:pt>
                <c:pt idx="289">
                  <c:v>181.82176971435501</c:v>
                </c:pt>
                <c:pt idx="290">
                  <c:v>181.39439392089801</c:v>
                </c:pt>
                <c:pt idx="291">
                  <c:v>180.95440673828099</c:v>
                </c:pt>
                <c:pt idx="292">
                  <c:v>180.51578521728501</c:v>
                </c:pt>
                <c:pt idx="293">
                  <c:v>180.14530944824199</c:v>
                </c:pt>
                <c:pt idx="294">
                  <c:v>179.77036285400399</c:v>
                </c:pt>
                <c:pt idx="295">
                  <c:v>179.36603546142601</c:v>
                </c:pt>
                <c:pt idx="296">
                  <c:v>178.95591735839801</c:v>
                </c:pt>
                <c:pt idx="297">
                  <c:v>178.55500030517601</c:v>
                </c:pt>
                <c:pt idx="298">
                  <c:v>178.12624359130899</c:v>
                </c:pt>
                <c:pt idx="299">
                  <c:v>177.671424865723</c:v>
                </c:pt>
                <c:pt idx="300">
                  <c:v>177.24381256103501</c:v>
                </c:pt>
                <c:pt idx="301">
                  <c:v>176.83048248291001</c:v>
                </c:pt>
                <c:pt idx="302">
                  <c:v>176.43311309814499</c:v>
                </c:pt>
                <c:pt idx="303">
                  <c:v>176.029411315918</c:v>
                </c:pt>
                <c:pt idx="304">
                  <c:v>175.59790802001999</c:v>
                </c:pt>
                <c:pt idx="305">
                  <c:v>175.17575073242199</c:v>
                </c:pt>
                <c:pt idx="306">
                  <c:v>174.76234436035199</c:v>
                </c:pt>
                <c:pt idx="307">
                  <c:v>174.34934997558599</c:v>
                </c:pt>
                <c:pt idx="308">
                  <c:v>173.92205810546901</c:v>
                </c:pt>
                <c:pt idx="309">
                  <c:v>173.48015594482399</c:v>
                </c:pt>
                <c:pt idx="310">
                  <c:v>173.07325744628901</c:v>
                </c:pt>
                <c:pt idx="311">
                  <c:v>172.64137268066401</c:v>
                </c:pt>
                <c:pt idx="312">
                  <c:v>172.206901550293</c:v>
                </c:pt>
                <c:pt idx="313">
                  <c:v>171.825798034668</c:v>
                </c:pt>
                <c:pt idx="314">
                  <c:v>171.43027496337899</c:v>
                </c:pt>
                <c:pt idx="315">
                  <c:v>171.004829406738</c:v>
                </c:pt>
                <c:pt idx="316">
                  <c:v>170.61486816406199</c:v>
                </c:pt>
                <c:pt idx="317">
                  <c:v>170.211235046387</c:v>
                </c:pt>
                <c:pt idx="318">
                  <c:v>169.76911163330101</c:v>
                </c:pt>
                <c:pt idx="319">
                  <c:v>169.33251953125</c:v>
                </c:pt>
                <c:pt idx="320">
                  <c:v>168.91726684570301</c:v>
                </c:pt>
                <c:pt idx="321">
                  <c:v>168.48300933837899</c:v>
                </c:pt>
                <c:pt idx="322">
                  <c:v>168.05738067626999</c:v>
                </c:pt>
                <c:pt idx="323">
                  <c:v>167.66889953613301</c:v>
                </c:pt>
                <c:pt idx="324">
                  <c:v>167.262001037598</c:v>
                </c:pt>
                <c:pt idx="325">
                  <c:v>166.84170532226599</c:v>
                </c:pt>
                <c:pt idx="326">
                  <c:v>166.40428924560501</c:v>
                </c:pt>
                <c:pt idx="327">
                  <c:v>165.99520111083999</c:v>
                </c:pt>
                <c:pt idx="328">
                  <c:v>165.59360504150399</c:v>
                </c:pt>
                <c:pt idx="329">
                  <c:v>165.19319152832</c:v>
                </c:pt>
                <c:pt idx="330">
                  <c:v>164.762748718262</c:v>
                </c:pt>
                <c:pt idx="331">
                  <c:v>164.333625793457</c:v>
                </c:pt>
                <c:pt idx="332">
                  <c:v>163.900260925293</c:v>
                </c:pt>
                <c:pt idx="333">
                  <c:v>163.46990203857399</c:v>
                </c:pt>
                <c:pt idx="334">
                  <c:v>163.08790588378901</c:v>
                </c:pt>
                <c:pt idx="335">
                  <c:v>162.67816162109401</c:v>
                </c:pt>
                <c:pt idx="336">
                  <c:v>162.28106689453099</c:v>
                </c:pt>
                <c:pt idx="337">
                  <c:v>161.85066986083999</c:v>
                </c:pt>
                <c:pt idx="338">
                  <c:v>161.42861938476599</c:v>
                </c:pt>
                <c:pt idx="339">
                  <c:v>161.04062652587899</c:v>
                </c:pt>
                <c:pt idx="340">
                  <c:v>160.634391784668</c:v>
                </c:pt>
                <c:pt idx="341">
                  <c:v>160.20672607421901</c:v>
                </c:pt>
                <c:pt idx="342">
                  <c:v>159.75503540039099</c:v>
                </c:pt>
                <c:pt idx="343">
                  <c:v>159.29559326171901</c:v>
                </c:pt>
                <c:pt idx="344">
                  <c:v>158.87770080566401</c:v>
                </c:pt>
                <c:pt idx="345">
                  <c:v>158.45298004150399</c:v>
                </c:pt>
                <c:pt idx="346">
                  <c:v>158.01242828369101</c:v>
                </c:pt>
                <c:pt idx="347">
                  <c:v>157.58701324462899</c:v>
                </c:pt>
                <c:pt idx="348">
                  <c:v>157.202201843262</c:v>
                </c:pt>
                <c:pt idx="349">
                  <c:v>156.82991027832</c:v>
                </c:pt>
                <c:pt idx="350">
                  <c:v>156.42478179931601</c:v>
                </c:pt>
                <c:pt idx="351">
                  <c:v>156.01332855224601</c:v>
                </c:pt>
                <c:pt idx="352">
                  <c:v>155.597846984863</c:v>
                </c:pt>
                <c:pt idx="353">
                  <c:v>155.162239074707</c:v>
                </c:pt>
                <c:pt idx="354">
                  <c:v>154.72099304199199</c:v>
                </c:pt>
                <c:pt idx="355">
                  <c:v>154.28280639648401</c:v>
                </c:pt>
                <c:pt idx="356">
                  <c:v>153.90574645996099</c:v>
                </c:pt>
                <c:pt idx="357">
                  <c:v>153.52906036376999</c:v>
                </c:pt>
                <c:pt idx="358">
                  <c:v>153.09088897705101</c:v>
                </c:pt>
                <c:pt idx="359">
                  <c:v>152.66409301757801</c:v>
                </c:pt>
                <c:pt idx="360">
                  <c:v>152.259071350098</c:v>
                </c:pt>
                <c:pt idx="361">
                  <c:v>151.85231781005899</c:v>
                </c:pt>
                <c:pt idx="362">
                  <c:v>151.46665954589801</c:v>
                </c:pt>
                <c:pt idx="363">
                  <c:v>151.09362792968699</c:v>
                </c:pt>
                <c:pt idx="364">
                  <c:v>150.809700012207</c:v>
                </c:pt>
                <c:pt idx="365">
                  <c:v>150.62419128418</c:v>
                </c:pt>
                <c:pt idx="366">
                  <c:v>150.492958068848</c:v>
                </c:pt>
                <c:pt idx="367">
                  <c:v>150.39903259277301</c:v>
                </c:pt>
                <c:pt idx="368">
                  <c:v>150.32450866699199</c:v>
                </c:pt>
                <c:pt idx="369">
                  <c:v>150.26121520996099</c:v>
                </c:pt>
                <c:pt idx="370">
                  <c:v>150.20880126953099</c:v>
                </c:pt>
                <c:pt idx="371">
                  <c:v>150.16523742675801</c:v>
                </c:pt>
                <c:pt idx="372">
                  <c:v>150.12873840332</c:v>
                </c:pt>
                <c:pt idx="373">
                  <c:v>150.09826660156199</c:v>
                </c:pt>
                <c:pt idx="374">
                  <c:v>150.07455444335901</c:v>
                </c:pt>
                <c:pt idx="375">
                  <c:v>150.05567932128901</c:v>
                </c:pt>
                <c:pt idx="376">
                  <c:v>150.04128265380899</c:v>
                </c:pt>
                <c:pt idx="377">
                  <c:v>150.031379699707</c:v>
                </c:pt>
                <c:pt idx="378">
                  <c:v>150.017707824707</c:v>
                </c:pt>
                <c:pt idx="379">
                  <c:v>150.021560668945</c:v>
                </c:pt>
                <c:pt idx="380">
                  <c:v>150.07572937011699</c:v>
                </c:pt>
                <c:pt idx="381">
                  <c:v>150.214897155762</c:v>
                </c:pt>
                <c:pt idx="382">
                  <c:v>150.43544006347699</c:v>
                </c:pt>
                <c:pt idx="383">
                  <c:v>150.75022125244101</c:v>
                </c:pt>
                <c:pt idx="384">
                  <c:v>151.082328796387</c:v>
                </c:pt>
                <c:pt idx="385">
                  <c:v>151.447807312012</c:v>
                </c:pt>
                <c:pt idx="386">
                  <c:v>151.83621215820301</c:v>
                </c:pt>
                <c:pt idx="387">
                  <c:v>152.23974609375</c:v>
                </c:pt>
                <c:pt idx="388">
                  <c:v>152.629318237305</c:v>
                </c:pt>
                <c:pt idx="389">
                  <c:v>153.03236389160199</c:v>
                </c:pt>
                <c:pt idx="390">
                  <c:v>153.47316741943399</c:v>
                </c:pt>
                <c:pt idx="391">
                  <c:v>153.91530609130899</c:v>
                </c:pt>
                <c:pt idx="392">
                  <c:v>154.374458312988</c:v>
                </c:pt>
                <c:pt idx="393">
                  <c:v>154.815620422363</c:v>
                </c:pt>
                <c:pt idx="394">
                  <c:v>155.21875</c:v>
                </c:pt>
                <c:pt idx="395">
                  <c:v>155.617599487305</c:v>
                </c:pt>
                <c:pt idx="396">
                  <c:v>156.047569274902</c:v>
                </c:pt>
                <c:pt idx="397">
                  <c:v>156.42475891113301</c:v>
                </c:pt>
                <c:pt idx="398">
                  <c:v>156.83756256103501</c:v>
                </c:pt>
                <c:pt idx="399">
                  <c:v>157.271919250488</c:v>
                </c:pt>
                <c:pt idx="400">
                  <c:v>157.72873687744101</c:v>
                </c:pt>
                <c:pt idx="401">
                  <c:v>158.17288208007801</c:v>
                </c:pt>
                <c:pt idx="402">
                  <c:v>158.58226013183599</c:v>
                </c:pt>
                <c:pt idx="403">
                  <c:v>159.015739440918</c:v>
                </c:pt>
                <c:pt idx="404">
                  <c:v>159.44962310791001</c:v>
                </c:pt>
                <c:pt idx="405">
                  <c:v>159.82814025878901</c:v>
                </c:pt>
                <c:pt idx="406">
                  <c:v>160.24811553955101</c:v>
                </c:pt>
                <c:pt idx="407">
                  <c:v>160.697563171387</c:v>
                </c:pt>
                <c:pt idx="408">
                  <c:v>161.10267639160199</c:v>
                </c:pt>
                <c:pt idx="409">
                  <c:v>161.515434265137</c:v>
                </c:pt>
                <c:pt idx="410">
                  <c:v>161.94369506835901</c:v>
                </c:pt>
                <c:pt idx="411">
                  <c:v>162.37007141113301</c:v>
                </c:pt>
                <c:pt idx="412">
                  <c:v>162.769287109375</c:v>
                </c:pt>
                <c:pt idx="413">
                  <c:v>163.19882202148401</c:v>
                </c:pt>
                <c:pt idx="414">
                  <c:v>163.62194824218699</c:v>
                </c:pt>
                <c:pt idx="415">
                  <c:v>164.04315185546901</c:v>
                </c:pt>
                <c:pt idx="416">
                  <c:v>164.39972686767601</c:v>
                </c:pt>
                <c:pt idx="417">
                  <c:v>164.80931091308599</c:v>
                </c:pt>
                <c:pt idx="418">
                  <c:v>165.23561859130899</c:v>
                </c:pt>
                <c:pt idx="419">
                  <c:v>165.65411376953099</c:v>
                </c:pt>
                <c:pt idx="420">
                  <c:v>166.06532287597699</c:v>
                </c:pt>
                <c:pt idx="421">
                  <c:v>166.4716796875</c:v>
                </c:pt>
                <c:pt idx="422">
                  <c:v>166.87155151367199</c:v>
                </c:pt>
                <c:pt idx="423">
                  <c:v>167.28598785400399</c:v>
                </c:pt>
                <c:pt idx="424">
                  <c:v>167.70192718505899</c:v>
                </c:pt>
                <c:pt idx="425">
                  <c:v>168.08604431152301</c:v>
                </c:pt>
                <c:pt idx="426">
                  <c:v>168.478462219238</c:v>
                </c:pt>
                <c:pt idx="427">
                  <c:v>168.89681243896499</c:v>
                </c:pt>
                <c:pt idx="428">
                  <c:v>169.29891204833999</c:v>
                </c:pt>
                <c:pt idx="429">
                  <c:v>169.69886779785199</c:v>
                </c:pt>
                <c:pt idx="430">
                  <c:v>170.10105895996099</c:v>
                </c:pt>
                <c:pt idx="431">
                  <c:v>170.51362609863301</c:v>
                </c:pt>
                <c:pt idx="432">
                  <c:v>170.93032073974601</c:v>
                </c:pt>
                <c:pt idx="433">
                  <c:v>171.36048889160199</c:v>
                </c:pt>
                <c:pt idx="434">
                  <c:v>171.79899597168</c:v>
                </c:pt>
                <c:pt idx="435">
                  <c:v>172.22804260253901</c:v>
                </c:pt>
                <c:pt idx="436">
                  <c:v>172.599662780762</c:v>
                </c:pt>
                <c:pt idx="437">
                  <c:v>172.99520111083999</c:v>
                </c:pt>
                <c:pt idx="438">
                  <c:v>173.368408203125</c:v>
                </c:pt>
                <c:pt idx="439">
                  <c:v>173.82156372070301</c:v>
                </c:pt>
                <c:pt idx="440">
                  <c:v>174.245475769043</c:v>
                </c:pt>
                <c:pt idx="441">
                  <c:v>174.64673614501999</c:v>
                </c:pt>
                <c:pt idx="442">
                  <c:v>175.049674987793</c:v>
                </c:pt>
                <c:pt idx="443">
                  <c:v>175.47039794921901</c:v>
                </c:pt>
                <c:pt idx="444">
                  <c:v>175.89167022705101</c:v>
                </c:pt>
                <c:pt idx="445">
                  <c:v>176.28552246093801</c:v>
                </c:pt>
                <c:pt idx="446">
                  <c:v>176.691970825195</c:v>
                </c:pt>
                <c:pt idx="447">
                  <c:v>177.10821533203099</c:v>
                </c:pt>
                <c:pt idx="448">
                  <c:v>177.52076721191401</c:v>
                </c:pt>
                <c:pt idx="449">
                  <c:v>177.92427062988301</c:v>
                </c:pt>
                <c:pt idx="450">
                  <c:v>178.330039978027</c:v>
                </c:pt>
                <c:pt idx="451">
                  <c:v>178.74863433837899</c:v>
                </c:pt>
                <c:pt idx="452">
                  <c:v>179.167518615723</c:v>
                </c:pt>
                <c:pt idx="453">
                  <c:v>179.60825347900399</c:v>
                </c:pt>
                <c:pt idx="454">
                  <c:v>180.02598571777301</c:v>
                </c:pt>
                <c:pt idx="455">
                  <c:v>180.43268585205101</c:v>
                </c:pt>
                <c:pt idx="456">
                  <c:v>180.89469146728501</c:v>
                </c:pt>
                <c:pt idx="457">
                  <c:v>181.319633483887</c:v>
                </c:pt>
                <c:pt idx="458">
                  <c:v>181.73304748535199</c:v>
                </c:pt>
                <c:pt idx="459">
                  <c:v>182.09864807128901</c:v>
                </c:pt>
                <c:pt idx="460">
                  <c:v>182.53477478027301</c:v>
                </c:pt>
                <c:pt idx="461">
                  <c:v>182.953178405762</c:v>
                </c:pt>
                <c:pt idx="462">
                  <c:v>183.36379241943399</c:v>
                </c:pt>
                <c:pt idx="463">
                  <c:v>183.778694152832</c:v>
                </c:pt>
                <c:pt idx="464">
                  <c:v>184.171745300293</c:v>
                </c:pt>
                <c:pt idx="465">
                  <c:v>184.57024383544899</c:v>
                </c:pt>
                <c:pt idx="466">
                  <c:v>184.98880004882801</c:v>
                </c:pt>
                <c:pt idx="467">
                  <c:v>185.40733337402301</c:v>
                </c:pt>
                <c:pt idx="468">
                  <c:v>185.83309936523401</c:v>
                </c:pt>
                <c:pt idx="469">
                  <c:v>186.26464080810501</c:v>
                </c:pt>
                <c:pt idx="470">
                  <c:v>186.677360534668</c:v>
                </c:pt>
                <c:pt idx="471">
                  <c:v>187.07810211181601</c:v>
                </c:pt>
                <c:pt idx="472">
                  <c:v>187.495231628418</c:v>
                </c:pt>
                <c:pt idx="473">
                  <c:v>187.90716552734401</c:v>
                </c:pt>
                <c:pt idx="474">
                  <c:v>188.31922912597699</c:v>
                </c:pt>
                <c:pt idx="475">
                  <c:v>188.749076843262</c:v>
                </c:pt>
                <c:pt idx="476">
                  <c:v>189.176345825195</c:v>
                </c:pt>
                <c:pt idx="477">
                  <c:v>189.622970581055</c:v>
                </c:pt>
                <c:pt idx="478">
                  <c:v>190.05591583251999</c:v>
                </c:pt>
                <c:pt idx="479">
                  <c:v>190.439888000488</c:v>
                </c:pt>
                <c:pt idx="480">
                  <c:v>190.847358703613</c:v>
                </c:pt>
                <c:pt idx="481">
                  <c:v>191.29198455810501</c:v>
                </c:pt>
                <c:pt idx="482">
                  <c:v>191.69676971435501</c:v>
                </c:pt>
                <c:pt idx="483">
                  <c:v>192.106880187988</c:v>
                </c:pt>
                <c:pt idx="484">
                  <c:v>192.52125549316401</c:v>
                </c:pt>
                <c:pt idx="485">
                  <c:v>192.93430328369101</c:v>
                </c:pt>
                <c:pt idx="486">
                  <c:v>193.35139465332</c:v>
                </c:pt>
                <c:pt idx="487">
                  <c:v>193.75473785400399</c:v>
                </c:pt>
                <c:pt idx="488">
                  <c:v>194.15686035156199</c:v>
                </c:pt>
                <c:pt idx="489">
                  <c:v>194.58591461181601</c:v>
                </c:pt>
                <c:pt idx="490">
                  <c:v>195.000114440918</c:v>
                </c:pt>
                <c:pt idx="491">
                  <c:v>195.41403198242199</c:v>
                </c:pt>
                <c:pt idx="492">
                  <c:v>195.841117858887</c:v>
                </c:pt>
                <c:pt idx="493">
                  <c:v>196.25782775878901</c:v>
                </c:pt>
                <c:pt idx="494">
                  <c:v>196.68635559082</c:v>
                </c:pt>
                <c:pt idx="495">
                  <c:v>197.101036071777</c:v>
                </c:pt>
                <c:pt idx="496">
                  <c:v>197.49723815918</c:v>
                </c:pt>
                <c:pt idx="497">
                  <c:v>197.91294097900399</c:v>
                </c:pt>
                <c:pt idx="498">
                  <c:v>198.333793640137</c:v>
                </c:pt>
                <c:pt idx="499">
                  <c:v>198.73617553710901</c:v>
                </c:pt>
                <c:pt idx="500">
                  <c:v>199.12895202636699</c:v>
                </c:pt>
                <c:pt idx="501">
                  <c:v>199.52095031738301</c:v>
                </c:pt>
                <c:pt idx="502">
                  <c:v>199.934326171875</c:v>
                </c:pt>
                <c:pt idx="503">
                  <c:v>200.34580993652301</c:v>
                </c:pt>
                <c:pt idx="504">
                  <c:v>200.74850463867199</c:v>
                </c:pt>
                <c:pt idx="505">
                  <c:v>201.15462493896499</c:v>
                </c:pt>
                <c:pt idx="506">
                  <c:v>201.55941009521499</c:v>
                </c:pt>
                <c:pt idx="507">
                  <c:v>201.98943328857399</c:v>
                </c:pt>
                <c:pt idx="508">
                  <c:v>202.43594360351599</c:v>
                </c:pt>
                <c:pt idx="509">
                  <c:v>202.83302307128901</c:v>
                </c:pt>
                <c:pt idx="510">
                  <c:v>203.24876403808599</c:v>
                </c:pt>
                <c:pt idx="511">
                  <c:v>203.68547821044899</c:v>
                </c:pt>
                <c:pt idx="512">
                  <c:v>204.107795715332</c:v>
                </c:pt>
                <c:pt idx="513">
                  <c:v>204.51448059082</c:v>
                </c:pt>
                <c:pt idx="514">
                  <c:v>204.91287231445301</c:v>
                </c:pt>
                <c:pt idx="515">
                  <c:v>205.35612487793</c:v>
                </c:pt>
                <c:pt idx="516">
                  <c:v>205.80695343017601</c:v>
                </c:pt>
                <c:pt idx="517">
                  <c:v>206.201957702637</c:v>
                </c:pt>
                <c:pt idx="518">
                  <c:v>206.61497497558599</c:v>
                </c:pt>
                <c:pt idx="519">
                  <c:v>207.03871917724601</c:v>
                </c:pt>
                <c:pt idx="520">
                  <c:v>207.45654296875</c:v>
                </c:pt>
                <c:pt idx="521">
                  <c:v>207.83554077148401</c:v>
                </c:pt>
                <c:pt idx="522">
                  <c:v>208.25054931640599</c:v>
                </c:pt>
                <c:pt idx="523">
                  <c:v>208.64160919189499</c:v>
                </c:pt>
                <c:pt idx="524">
                  <c:v>209.040977478027</c:v>
                </c:pt>
                <c:pt idx="525">
                  <c:v>209.43888092041001</c:v>
                </c:pt>
                <c:pt idx="526">
                  <c:v>209.85748291015599</c:v>
                </c:pt>
                <c:pt idx="527">
                  <c:v>210.296875</c:v>
                </c:pt>
                <c:pt idx="528">
                  <c:v>210.75624847412101</c:v>
                </c:pt>
                <c:pt idx="529">
                  <c:v>211.17739868164099</c:v>
                </c:pt>
                <c:pt idx="530">
                  <c:v>211.60018157958999</c:v>
                </c:pt>
                <c:pt idx="531">
                  <c:v>212.00513458251999</c:v>
                </c:pt>
                <c:pt idx="532">
                  <c:v>212.42126464843801</c:v>
                </c:pt>
                <c:pt idx="533">
                  <c:v>212.82959747314499</c:v>
                </c:pt>
                <c:pt idx="534">
                  <c:v>213.224967956543</c:v>
                </c:pt>
                <c:pt idx="535">
                  <c:v>213.641563415527</c:v>
                </c:pt>
                <c:pt idx="536">
                  <c:v>214.07804107666001</c:v>
                </c:pt>
                <c:pt idx="537">
                  <c:v>214.50331878662101</c:v>
                </c:pt>
                <c:pt idx="538">
                  <c:v>214.91802978515599</c:v>
                </c:pt>
                <c:pt idx="539">
                  <c:v>215.33553314208999</c:v>
                </c:pt>
                <c:pt idx="540">
                  <c:v>215.75424194335901</c:v>
                </c:pt>
                <c:pt idx="541">
                  <c:v>216.16673278808599</c:v>
                </c:pt>
                <c:pt idx="542">
                  <c:v>216.53656005859401</c:v>
                </c:pt>
                <c:pt idx="543">
                  <c:v>216.960823059082</c:v>
                </c:pt>
                <c:pt idx="544">
                  <c:v>217.377685546875</c:v>
                </c:pt>
                <c:pt idx="545">
                  <c:v>217.78276062011699</c:v>
                </c:pt>
                <c:pt idx="546">
                  <c:v>218.18685913085901</c:v>
                </c:pt>
                <c:pt idx="547">
                  <c:v>218.59564208984401</c:v>
                </c:pt>
                <c:pt idx="548">
                  <c:v>219.01197814941401</c:v>
                </c:pt>
                <c:pt idx="549">
                  <c:v>219.439399719238</c:v>
                </c:pt>
                <c:pt idx="550">
                  <c:v>219.84548950195301</c:v>
                </c:pt>
                <c:pt idx="551">
                  <c:v>220.264350891113</c:v>
                </c:pt>
                <c:pt idx="552">
                  <c:v>220.69422912597699</c:v>
                </c:pt>
                <c:pt idx="553">
                  <c:v>221.122146606445</c:v>
                </c:pt>
                <c:pt idx="554">
                  <c:v>221.53801727294899</c:v>
                </c:pt>
                <c:pt idx="555">
                  <c:v>221.94133758544899</c:v>
                </c:pt>
                <c:pt idx="556">
                  <c:v>222.36342620849601</c:v>
                </c:pt>
                <c:pt idx="557">
                  <c:v>222.807075500488</c:v>
                </c:pt>
                <c:pt idx="558">
                  <c:v>223.241813659668</c:v>
                </c:pt>
                <c:pt idx="559">
                  <c:v>223.65321350097699</c:v>
                </c:pt>
                <c:pt idx="560">
                  <c:v>224.078071594238</c:v>
                </c:pt>
                <c:pt idx="561">
                  <c:v>224.51369476318399</c:v>
                </c:pt>
                <c:pt idx="562">
                  <c:v>224.909797668457</c:v>
                </c:pt>
                <c:pt idx="563">
                  <c:v>225.28582763671901</c:v>
                </c:pt>
                <c:pt idx="564">
                  <c:v>225.716758728027</c:v>
                </c:pt>
                <c:pt idx="565">
                  <c:v>226.142143249512</c:v>
                </c:pt>
                <c:pt idx="566">
                  <c:v>226.557014465332</c:v>
                </c:pt>
                <c:pt idx="567">
                  <c:v>226.946571350098</c:v>
                </c:pt>
                <c:pt idx="568">
                  <c:v>227.35737609863301</c:v>
                </c:pt>
                <c:pt idx="569">
                  <c:v>227.77196502685501</c:v>
                </c:pt>
                <c:pt idx="570">
                  <c:v>228.188102722168</c:v>
                </c:pt>
                <c:pt idx="571">
                  <c:v>228.61953735351599</c:v>
                </c:pt>
                <c:pt idx="572">
                  <c:v>229.04617309570301</c:v>
                </c:pt>
                <c:pt idx="573">
                  <c:v>229.45809173583999</c:v>
                </c:pt>
                <c:pt idx="574">
                  <c:v>229.85511779785199</c:v>
                </c:pt>
                <c:pt idx="575">
                  <c:v>230.25186920166001</c:v>
                </c:pt>
                <c:pt idx="576">
                  <c:v>230.65863037109401</c:v>
                </c:pt>
                <c:pt idx="577">
                  <c:v>231.05790710449199</c:v>
                </c:pt>
                <c:pt idx="578">
                  <c:v>231.47341918945301</c:v>
                </c:pt>
                <c:pt idx="579">
                  <c:v>231.92407989501999</c:v>
                </c:pt>
                <c:pt idx="580">
                  <c:v>232.35036468505899</c:v>
                </c:pt>
                <c:pt idx="581">
                  <c:v>232.78256225585901</c:v>
                </c:pt>
                <c:pt idx="582">
                  <c:v>233.17451477050801</c:v>
                </c:pt>
                <c:pt idx="583">
                  <c:v>233.55749511718699</c:v>
                </c:pt>
                <c:pt idx="584">
                  <c:v>233.972694396973</c:v>
                </c:pt>
                <c:pt idx="585">
                  <c:v>234.38359069824199</c:v>
                </c:pt>
                <c:pt idx="586">
                  <c:v>234.81703948974601</c:v>
                </c:pt>
                <c:pt idx="587">
                  <c:v>235.25877380371099</c:v>
                </c:pt>
                <c:pt idx="588">
                  <c:v>235.69743347168</c:v>
                </c:pt>
                <c:pt idx="589">
                  <c:v>236.138710021973</c:v>
                </c:pt>
                <c:pt idx="590">
                  <c:v>236.53981018066401</c:v>
                </c:pt>
                <c:pt idx="591">
                  <c:v>236.91093444824199</c:v>
                </c:pt>
                <c:pt idx="592">
                  <c:v>237.29222106933599</c:v>
                </c:pt>
                <c:pt idx="593">
                  <c:v>237.731163024902</c:v>
                </c:pt>
                <c:pt idx="594">
                  <c:v>238.151725769043</c:v>
                </c:pt>
                <c:pt idx="595">
                  <c:v>238.54650878906199</c:v>
                </c:pt>
                <c:pt idx="596">
                  <c:v>238.94313049316401</c:v>
                </c:pt>
                <c:pt idx="597">
                  <c:v>239.36744689941401</c:v>
                </c:pt>
                <c:pt idx="598">
                  <c:v>239.784294128418</c:v>
                </c:pt>
                <c:pt idx="599">
                  <c:v>240.21712493896499</c:v>
                </c:pt>
                <c:pt idx="600">
                  <c:v>240.64281463623001</c:v>
                </c:pt>
                <c:pt idx="601">
                  <c:v>241.07392883300801</c:v>
                </c:pt>
                <c:pt idx="602">
                  <c:v>241.49482727050801</c:v>
                </c:pt>
                <c:pt idx="603">
                  <c:v>241.87824249267601</c:v>
                </c:pt>
                <c:pt idx="604">
                  <c:v>242.281776428223</c:v>
                </c:pt>
                <c:pt idx="605">
                  <c:v>242.69823455810501</c:v>
                </c:pt>
                <c:pt idx="606">
                  <c:v>243.11871337890599</c:v>
                </c:pt>
                <c:pt idx="607">
                  <c:v>243.53931427001999</c:v>
                </c:pt>
                <c:pt idx="608">
                  <c:v>243.92870330810501</c:v>
                </c:pt>
                <c:pt idx="609">
                  <c:v>244.35744476318399</c:v>
                </c:pt>
                <c:pt idx="610">
                  <c:v>244.78515625</c:v>
                </c:pt>
                <c:pt idx="611">
                  <c:v>245.19171905517601</c:v>
                </c:pt>
                <c:pt idx="612">
                  <c:v>245.646110534668</c:v>
                </c:pt>
                <c:pt idx="613">
                  <c:v>246.088623046875</c:v>
                </c:pt>
                <c:pt idx="614">
                  <c:v>246.47692871093801</c:v>
                </c:pt>
                <c:pt idx="615">
                  <c:v>246.89069366455101</c:v>
                </c:pt>
                <c:pt idx="616">
                  <c:v>247.31819152832</c:v>
                </c:pt>
                <c:pt idx="617">
                  <c:v>247.74404144287101</c:v>
                </c:pt>
                <c:pt idx="618">
                  <c:v>248.15592956543</c:v>
                </c:pt>
                <c:pt idx="619">
                  <c:v>248.54869079589801</c:v>
                </c:pt>
                <c:pt idx="620">
                  <c:v>248.948486328125</c:v>
                </c:pt>
                <c:pt idx="621">
                  <c:v>249.36437988281301</c:v>
                </c:pt>
                <c:pt idx="622">
                  <c:v>249.777214050293</c:v>
                </c:pt>
                <c:pt idx="623">
                  <c:v>250.18962097168</c:v>
                </c:pt>
                <c:pt idx="624">
                  <c:v>250.58981323242199</c:v>
                </c:pt>
                <c:pt idx="625">
                  <c:v>251.00700378418</c:v>
                </c:pt>
                <c:pt idx="626">
                  <c:v>251.397575378418</c:v>
                </c:pt>
                <c:pt idx="627">
                  <c:v>251.83007049560501</c:v>
                </c:pt>
                <c:pt idx="628">
                  <c:v>252.26788330078099</c:v>
                </c:pt>
                <c:pt idx="629">
                  <c:v>252.69890594482399</c:v>
                </c:pt>
                <c:pt idx="630">
                  <c:v>253.09947204589801</c:v>
                </c:pt>
                <c:pt idx="631">
                  <c:v>253.52784729003901</c:v>
                </c:pt>
                <c:pt idx="632">
                  <c:v>253.941764831543</c:v>
                </c:pt>
                <c:pt idx="633">
                  <c:v>254.34907531738301</c:v>
                </c:pt>
                <c:pt idx="634">
                  <c:v>254.75942230224601</c:v>
                </c:pt>
                <c:pt idx="635">
                  <c:v>255.16787719726599</c:v>
                </c:pt>
                <c:pt idx="636">
                  <c:v>255.58667755126999</c:v>
                </c:pt>
                <c:pt idx="637">
                  <c:v>255.972114562988</c:v>
                </c:pt>
                <c:pt idx="638">
                  <c:v>256.37045288085898</c:v>
                </c:pt>
                <c:pt idx="639">
                  <c:v>256.77864074707003</c:v>
                </c:pt>
                <c:pt idx="640">
                  <c:v>257.19808959960898</c:v>
                </c:pt>
                <c:pt idx="641">
                  <c:v>257.62037658691401</c:v>
                </c:pt>
                <c:pt idx="642">
                  <c:v>258.06539916992199</c:v>
                </c:pt>
                <c:pt idx="643">
                  <c:v>258.48919677734398</c:v>
                </c:pt>
                <c:pt idx="644">
                  <c:v>258.90132141113298</c:v>
                </c:pt>
                <c:pt idx="645">
                  <c:v>259.33236694335898</c:v>
                </c:pt>
                <c:pt idx="646">
                  <c:v>259.72892761230497</c:v>
                </c:pt>
                <c:pt idx="647">
                  <c:v>260.13986206054699</c:v>
                </c:pt>
                <c:pt idx="648">
                  <c:v>260.54776000976602</c:v>
                </c:pt>
                <c:pt idx="649">
                  <c:v>260.94735717773398</c:v>
                </c:pt>
                <c:pt idx="650">
                  <c:v>261.38424682617199</c:v>
                </c:pt>
                <c:pt idx="651">
                  <c:v>261.80276489257801</c:v>
                </c:pt>
                <c:pt idx="652">
                  <c:v>262.23741149902298</c:v>
                </c:pt>
                <c:pt idx="653">
                  <c:v>262.67503356933599</c:v>
                </c:pt>
                <c:pt idx="654">
                  <c:v>263.08856201171898</c:v>
                </c:pt>
                <c:pt idx="655">
                  <c:v>263.49645996093801</c:v>
                </c:pt>
                <c:pt idx="656">
                  <c:v>263.89126586914102</c:v>
                </c:pt>
                <c:pt idx="657">
                  <c:v>264.29692077636702</c:v>
                </c:pt>
                <c:pt idx="658">
                  <c:v>264.73292541503901</c:v>
                </c:pt>
                <c:pt idx="659">
                  <c:v>265.15922546386702</c:v>
                </c:pt>
                <c:pt idx="660">
                  <c:v>265.55570983886702</c:v>
                </c:pt>
                <c:pt idx="661">
                  <c:v>265.95498657226602</c:v>
                </c:pt>
                <c:pt idx="662">
                  <c:v>266.38204956054699</c:v>
                </c:pt>
                <c:pt idx="663">
                  <c:v>266.79356384277298</c:v>
                </c:pt>
                <c:pt idx="664">
                  <c:v>267.20713806152298</c:v>
                </c:pt>
                <c:pt idx="665">
                  <c:v>267.63822937011702</c:v>
                </c:pt>
                <c:pt idx="666">
                  <c:v>268.02304077148398</c:v>
                </c:pt>
                <c:pt idx="667">
                  <c:v>268.46002197265602</c:v>
                </c:pt>
                <c:pt idx="668">
                  <c:v>268.86396789550798</c:v>
                </c:pt>
                <c:pt idx="669">
                  <c:v>269.30998229980497</c:v>
                </c:pt>
                <c:pt idx="670">
                  <c:v>269.72758483886702</c:v>
                </c:pt>
                <c:pt idx="671">
                  <c:v>270.13935852050798</c:v>
                </c:pt>
                <c:pt idx="672">
                  <c:v>270.54409790039102</c:v>
                </c:pt>
                <c:pt idx="673">
                  <c:v>270.94544982910202</c:v>
                </c:pt>
                <c:pt idx="674">
                  <c:v>271.34248352050798</c:v>
                </c:pt>
                <c:pt idx="675">
                  <c:v>271.76362609863298</c:v>
                </c:pt>
                <c:pt idx="676">
                  <c:v>272.20567321777298</c:v>
                </c:pt>
                <c:pt idx="677">
                  <c:v>272.62017822265602</c:v>
                </c:pt>
                <c:pt idx="678">
                  <c:v>273.00651550292997</c:v>
                </c:pt>
                <c:pt idx="679">
                  <c:v>273.40119934082003</c:v>
                </c:pt>
                <c:pt idx="680">
                  <c:v>273.82040405273398</c:v>
                </c:pt>
                <c:pt idx="681">
                  <c:v>274.24501037597702</c:v>
                </c:pt>
                <c:pt idx="682">
                  <c:v>274.65954589843801</c:v>
                </c:pt>
                <c:pt idx="683">
                  <c:v>275.08106994628901</c:v>
                </c:pt>
                <c:pt idx="684">
                  <c:v>275.48742675781301</c:v>
                </c:pt>
                <c:pt idx="685">
                  <c:v>275.93246459960898</c:v>
                </c:pt>
                <c:pt idx="686">
                  <c:v>276.36985778808599</c:v>
                </c:pt>
                <c:pt idx="687">
                  <c:v>276.81140136718699</c:v>
                </c:pt>
                <c:pt idx="688">
                  <c:v>277.22198486328102</c:v>
                </c:pt>
                <c:pt idx="689">
                  <c:v>277.63180541992199</c:v>
                </c:pt>
                <c:pt idx="690">
                  <c:v>278.00753784179699</c:v>
                </c:pt>
                <c:pt idx="691">
                  <c:v>278.38906860351602</c:v>
                </c:pt>
                <c:pt idx="692">
                  <c:v>278.79013061523398</c:v>
                </c:pt>
                <c:pt idx="693">
                  <c:v>279.19189453125</c:v>
                </c:pt>
                <c:pt idx="694">
                  <c:v>279.63255310058599</c:v>
                </c:pt>
                <c:pt idx="695">
                  <c:v>280.08360290527298</c:v>
                </c:pt>
                <c:pt idx="696">
                  <c:v>280.50323486328102</c:v>
                </c:pt>
                <c:pt idx="697">
                  <c:v>280.91499328613298</c:v>
                </c:pt>
                <c:pt idx="698">
                  <c:v>281.33686828613298</c:v>
                </c:pt>
                <c:pt idx="699">
                  <c:v>281.75108337402298</c:v>
                </c:pt>
                <c:pt idx="700">
                  <c:v>282.15188598632801</c:v>
                </c:pt>
                <c:pt idx="701">
                  <c:v>282.54518127441401</c:v>
                </c:pt>
                <c:pt idx="702">
                  <c:v>282.96635437011702</c:v>
                </c:pt>
                <c:pt idx="703">
                  <c:v>283.39744567871099</c:v>
                </c:pt>
                <c:pt idx="704">
                  <c:v>283.80690002441401</c:v>
                </c:pt>
                <c:pt idx="705">
                  <c:v>284.21522521972702</c:v>
                </c:pt>
                <c:pt idx="706">
                  <c:v>284.62666320800798</c:v>
                </c:pt>
                <c:pt idx="707">
                  <c:v>285.041259765625</c:v>
                </c:pt>
                <c:pt idx="708">
                  <c:v>285.47929382324202</c:v>
                </c:pt>
                <c:pt idx="709">
                  <c:v>285.90634155273398</c:v>
                </c:pt>
                <c:pt idx="710">
                  <c:v>286.33581542968699</c:v>
                </c:pt>
                <c:pt idx="711">
                  <c:v>286.73355102539102</c:v>
                </c:pt>
                <c:pt idx="712">
                  <c:v>287.08900451660202</c:v>
                </c:pt>
                <c:pt idx="713">
                  <c:v>287.49555969238298</c:v>
                </c:pt>
                <c:pt idx="714">
                  <c:v>287.91044616699202</c:v>
                </c:pt>
                <c:pt idx="715">
                  <c:v>288.35101318359398</c:v>
                </c:pt>
                <c:pt idx="716">
                  <c:v>288.77729797363298</c:v>
                </c:pt>
                <c:pt idx="717">
                  <c:v>289.19895935058599</c:v>
                </c:pt>
                <c:pt idx="718">
                  <c:v>289.62445068359398</c:v>
                </c:pt>
                <c:pt idx="719">
                  <c:v>290.04862976074202</c:v>
                </c:pt>
                <c:pt idx="720">
                  <c:v>290.45921325683599</c:v>
                </c:pt>
                <c:pt idx="721">
                  <c:v>290.85404968261702</c:v>
                </c:pt>
                <c:pt idx="722">
                  <c:v>291.26197814941401</c:v>
                </c:pt>
                <c:pt idx="723">
                  <c:v>291.687744140625</c:v>
                </c:pt>
                <c:pt idx="724">
                  <c:v>292.131103515625</c:v>
                </c:pt>
                <c:pt idx="725">
                  <c:v>292.55752563476602</c:v>
                </c:pt>
                <c:pt idx="726">
                  <c:v>292.96374511718801</c:v>
                </c:pt>
                <c:pt idx="727">
                  <c:v>293.36659240722702</c:v>
                </c:pt>
                <c:pt idx="728">
                  <c:v>293.76510620117199</c:v>
                </c:pt>
                <c:pt idx="729">
                  <c:v>294.17073059082003</c:v>
                </c:pt>
                <c:pt idx="730">
                  <c:v>294.58941650390602</c:v>
                </c:pt>
                <c:pt idx="731">
                  <c:v>295.02044677734398</c:v>
                </c:pt>
                <c:pt idx="732">
                  <c:v>295.44245910644503</c:v>
                </c:pt>
                <c:pt idx="733">
                  <c:v>295.85739135742199</c:v>
                </c:pt>
                <c:pt idx="734">
                  <c:v>296.26393127441401</c:v>
                </c:pt>
                <c:pt idx="735">
                  <c:v>296.68063354492199</c:v>
                </c:pt>
                <c:pt idx="736">
                  <c:v>297.10444641113298</c:v>
                </c:pt>
                <c:pt idx="737">
                  <c:v>297.52474975585898</c:v>
                </c:pt>
                <c:pt idx="738">
                  <c:v>297.93551635742199</c:v>
                </c:pt>
                <c:pt idx="739">
                  <c:v>298.34558105468699</c:v>
                </c:pt>
                <c:pt idx="740">
                  <c:v>298.713623046875</c:v>
                </c:pt>
                <c:pt idx="741">
                  <c:v>298.99610900878901</c:v>
                </c:pt>
                <c:pt idx="742">
                  <c:v>299.20948791503901</c:v>
                </c:pt>
                <c:pt idx="743">
                  <c:v>299.36773681640602</c:v>
                </c:pt>
                <c:pt idx="744">
                  <c:v>299.48880004882801</c:v>
                </c:pt>
                <c:pt idx="745">
                  <c:v>299.58409118652298</c:v>
                </c:pt>
                <c:pt idx="746">
                  <c:v>299.65849304199202</c:v>
                </c:pt>
                <c:pt idx="747">
                  <c:v>299.70782470703102</c:v>
                </c:pt>
                <c:pt idx="748">
                  <c:v>299.74743652343801</c:v>
                </c:pt>
                <c:pt idx="749">
                  <c:v>299.78092956542997</c:v>
                </c:pt>
                <c:pt idx="750">
                  <c:v>299.80821228027298</c:v>
                </c:pt>
                <c:pt idx="751">
                  <c:v>299.83108520507801</c:v>
                </c:pt>
                <c:pt idx="752">
                  <c:v>299.85331726074202</c:v>
                </c:pt>
                <c:pt idx="753">
                  <c:v>299.87109375</c:v>
                </c:pt>
                <c:pt idx="754">
                  <c:v>299.88609313964798</c:v>
                </c:pt>
                <c:pt idx="755">
                  <c:v>299.90089416503901</c:v>
                </c:pt>
                <c:pt idx="756">
                  <c:v>299.92979431152298</c:v>
                </c:pt>
                <c:pt idx="757">
                  <c:v>299.93690490722702</c:v>
                </c:pt>
                <c:pt idx="758">
                  <c:v>299.93200683593699</c:v>
                </c:pt>
                <c:pt idx="759">
                  <c:v>299.91670227050798</c:v>
                </c:pt>
              </c:numCache>
            </c:numRef>
          </c:xVal>
          <c:yVal>
            <c:numRef>
              <c:f>'Scan 3'!$O$5:$O$4799</c:f>
              <c:numCache>
                <c:formatCode>General</c:formatCode>
                <c:ptCount val="4795"/>
                <c:pt idx="0">
                  <c:v>-8.8673935841766569E-2</c:v>
                </c:pt>
                <c:pt idx="1">
                  <c:v>-3.0442483619112882E-2</c:v>
                </c:pt>
                <c:pt idx="2">
                  <c:v>7.9883024263161531E-2</c:v>
                </c:pt>
                <c:pt idx="3">
                  <c:v>1.696150484025178E-2</c:v>
                </c:pt>
                <c:pt idx="4">
                  <c:v>2.4958241932044493E-2</c:v>
                </c:pt>
                <c:pt idx="5">
                  <c:v>-7.2103624985056063E-3</c:v>
                </c:pt>
                <c:pt idx="6">
                  <c:v>2.0334180407588164E-3</c:v>
                </c:pt>
                <c:pt idx="7">
                  <c:v>3.47872144775993E-3</c:v>
                </c:pt>
                <c:pt idx="8">
                  <c:v>1.3561868956248318E-2</c:v>
                </c:pt>
                <c:pt idx="9">
                  <c:v>-7.3432287544352307E-3</c:v>
                </c:pt>
                <c:pt idx="10">
                  <c:v>3.1283485790720303E-3</c:v>
                </c:pt>
                <c:pt idx="11">
                  <c:v>6.3915752748963271E-3</c:v>
                </c:pt>
                <c:pt idx="12">
                  <c:v>1.623806368608718E-3</c:v>
                </c:pt>
                <c:pt idx="13">
                  <c:v>-5.4852990222464121E-5</c:v>
                </c:pt>
                <c:pt idx="14">
                  <c:v>-1.5727134895472722E-3</c:v>
                </c:pt>
                <c:pt idx="15">
                  <c:v>2.8755383473686746E-3</c:v>
                </c:pt>
                <c:pt idx="16">
                  <c:v>-2.003615316452692E-3</c:v>
                </c:pt>
                <c:pt idx="17">
                  <c:v>-2.4420896534535718E-3</c:v>
                </c:pt>
                <c:pt idx="18">
                  <c:v>-3.0094337775512753E-3</c:v>
                </c:pt>
                <c:pt idx="19">
                  <c:v>-3.0486618207954886E-4</c:v>
                </c:pt>
                <c:pt idx="20">
                  <c:v>-2.6259940430120739E-3</c:v>
                </c:pt>
                <c:pt idx="21">
                  <c:v>1.9749898510168008E-3</c:v>
                </c:pt>
                <c:pt idx="22">
                  <c:v>-4.2337100064117035E-3</c:v>
                </c:pt>
                <c:pt idx="23">
                  <c:v>-5.969523253112884E-3</c:v>
                </c:pt>
                <c:pt idx="24">
                  <c:v>-1.0129449838562163E-3</c:v>
                </c:pt>
                <c:pt idx="25">
                  <c:v>-3.5370924033380983E-4</c:v>
                </c:pt>
                <c:pt idx="26">
                  <c:v>-4.2007291930324349E-3</c:v>
                </c:pt>
                <c:pt idx="27">
                  <c:v>-4.3748658314395339E-3</c:v>
                </c:pt>
                <c:pt idx="28">
                  <c:v>1.7983547732386912E-3</c:v>
                </c:pt>
                <c:pt idx="29">
                  <c:v>-2.282841002402647E-3</c:v>
                </c:pt>
                <c:pt idx="30">
                  <c:v>-2.9861032712486355E-3</c:v>
                </c:pt>
                <c:pt idx="31">
                  <c:v>-1.2797376029404837E-4</c:v>
                </c:pt>
                <c:pt idx="32">
                  <c:v>-4.3945228696504355E-3</c:v>
                </c:pt>
                <c:pt idx="33">
                  <c:v>-1.049014981004519E-3</c:v>
                </c:pt>
                <c:pt idx="34">
                  <c:v>-1.8284486391440256E-3</c:v>
                </c:pt>
                <c:pt idx="35">
                  <c:v>-1.3793217666288038E-3</c:v>
                </c:pt>
                <c:pt idx="36">
                  <c:v>-4.6675859751893218E-3</c:v>
                </c:pt>
                <c:pt idx="37">
                  <c:v>-4.6390921279286252E-4</c:v>
                </c:pt>
                <c:pt idx="38">
                  <c:v>-1.4856400550889064E-3</c:v>
                </c:pt>
                <c:pt idx="39">
                  <c:v>-2.5037954152908955E-3</c:v>
                </c:pt>
                <c:pt idx="40">
                  <c:v>2.6786481844304107E-3</c:v>
                </c:pt>
                <c:pt idx="41">
                  <c:v>-4.826898461515597E-3</c:v>
                </c:pt>
                <c:pt idx="42">
                  <c:v>9.1018030346703093E-4</c:v>
                </c:pt>
                <c:pt idx="43">
                  <c:v>-3.5923913878143266E-4</c:v>
                </c:pt>
                <c:pt idx="44">
                  <c:v>4.3479334612243157E-3</c:v>
                </c:pt>
                <c:pt idx="45">
                  <c:v>-2.6716682862627846E-3</c:v>
                </c:pt>
                <c:pt idx="46">
                  <c:v>1.6396157755950056E-3</c:v>
                </c:pt>
                <c:pt idx="47">
                  <c:v>2.3933225812261694E-3</c:v>
                </c:pt>
                <c:pt idx="48">
                  <c:v>-4.7314208893737266E-3</c:v>
                </c:pt>
                <c:pt idx="49">
                  <c:v>-7.4357018984424258E-4</c:v>
                </c:pt>
                <c:pt idx="50">
                  <c:v>6.8866152344708334E-4</c:v>
                </c:pt>
                <c:pt idx="51">
                  <c:v>1.1312859137996949E-3</c:v>
                </c:pt>
                <c:pt idx="52">
                  <c:v>1.1772140537537274E-3</c:v>
                </c:pt>
                <c:pt idx="53">
                  <c:v>2.1378491149908817E-3</c:v>
                </c:pt>
                <c:pt idx="54">
                  <c:v>-2.1636904751896838E-3</c:v>
                </c:pt>
                <c:pt idx="55">
                  <c:v>1.3129526072103899E-3</c:v>
                </c:pt>
                <c:pt idx="56">
                  <c:v>-2.4514642231041653E-3</c:v>
                </c:pt>
                <c:pt idx="57">
                  <c:v>2.2377262080554789E-3</c:v>
                </c:pt>
                <c:pt idx="58">
                  <c:v>2.3817805951868633E-3</c:v>
                </c:pt>
                <c:pt idx="59">
                  <c:v>-2.4313882687239082E-3</c:v>
                </c:pt>
                <c:pt idx="60">
                  <c:v>1.1048737753424779E-3</c:v>
                </c:pt>
                <c:pt idx="61">
                  <c:v>2.5168547745397893E-3</c:v>
                </c:pt>
                <c:pt idx="62">
                  <c:v>-3.9264851799650973E-4</c:v>
                </c:pt>
                <c:pt idx="63">
                  <c:v>2.2970989701868367E-3</c:v>
                </c:pt>
                <c:pt idx="64">
                  <c:v>1.7393213728885987E-3</c:v>
                </c:pt>
                <c:pt idx="65">
                  <c:v>1.6155532251299786E-4</c:v>
                </c:pt>
                <c:pt idx="66">
                  <c:v>4.536206446417646E-3</c:v>
                </c:pt>
                <c:pt idx="67">
                  <c:v>-2.6134388345098562E-3</c:v>
                </c:pt>
                <c:pt idx="68">
                  <c:v>2.7265818880916012E-3</c:v>
                </c:pt>
                <c:pt idx="69">
                  <c:v>-1.282222414825141E-3</c:v>
                </c:pt>
                <c:pt idx="70">
                  <c:v>4.0561523947400518E-3</c:v>
                </c:pt>
                <c:pt idx="71">
                  <c:v>-2.7720731442882553E-3</c:v>
                </c:pt>
                <c:pt idx="72">
                  <c:v>8.8259137130698977E-4</c:v>
                </c:pt>
                <c:pt idx="73">
                  <c:v>3.6439157226088037E-3</c:v>
                </c:pt>
                <c:pt idx="74">
                  <c:v>-3.2305931887702264E-3</c:v>
                </c:pt>
                <c:pt idx="75">
                  <c:v>1.8232032697581102E-3</c:v>
                </c:pt>
                <c:pt idx="76">
                  <c:v>5.2633292960167289E-4</c:v>
                </c:pt>
                <c:pt idx="77">
                  <c:v>3.3685637084947379E-3</c:v>
                </c:pt>
                <c:pt idx="78">
                  <c:v>-3.0608531612059549E-3</c:v>
                </c:pt>
                <c:pt idx="79">
                  <c:v>1.3763663926833008E-3</c:v>
                </c:pt>
                <c:pt idx="80">
                  <c:v>-2.0482908612316723E-3</c:v>
                </c:pt>
                <c:pt idx="81">
                  <c:v>2.450718873790348E-3</c:v>
                </c:pt>
                <c:pt idx="82">
                  <c:v>2.7134185488628662E-3</c:v>
                </c:pt>
                <c:pt idx="83">
                  <c:v>9.6784894967011825E-4</c:v>
                </c:pt>
                <c:pt idx="84">
                  <c:v>3.1344035879115905E-3</c:v>
                </c:pt>
                <c:pt idx="85">
                  <c:v>-3.3334318879879696E-3</c:v>
                </c:pt>
                <c:pt idx="86">
                  <c:v>3.6612044344779904E-3</c:v>
                </c:pt>
                <c:pt idx="87">
                  <c:v>8.8927871867928022E-4</c:v>
                </c:pt>
                <c:pt idx="88">
                  <c:v>2.3396331678933865E-3</c:v>
                </c:pt>
                <c:pt idx="89">
                  <c:v>-1.1879279752292323E-3</c:v>
                </c:pt>
                <c:pt idx="90">
                  <c:v>-1.4193025465628086E-3</c:v>
                </c:pt>
                <c:pt idx="91">
                  <c:v>3.5568905041979183E-3</c:v>
                </c:pt>
                <c:pt idx="92">
                  <c:v>-3.3797520609921737E-3</c:v>
                </c:pt>
                <c:pt idx="93">
                  <c:v>6.1322235736119505E-3</c:v>
                </c:pt>
                <c:pt idx="94">
                  <c:v>-2.5037869896771025E-3</c:v>
                </c:pt>
                <c:pt idx="95">
                  <c:v>3.258177884785995E-3</c:v>
                </c:pt>
                <c:pt idx="96">
                  <c:v>1.1860309914211926E-3</c:v>
                </c:pt>
                <c:pt idx="97">
                  <c:v>2.591631525212342E-3</c:v>
                </c:pt>
                <c:pt idx="98">
                  <c:v>1.2559840142971547E-3</c:v>
                </c:pt>
                <c:pt idx="99">
                  <c:v>5.4896301879856337E-3</c:v>
                </c:pt>
                <c:pt idx="100">
                  <c:v>-1.1682289618448938E-3</c:v>
                </c:pt>
                <c:pt idx="101">
                  <c:v>1.3209183280249856E-3</c:v>
                </c:pt>
                <c:pt idx="102">
                  <c:v>2.6777825873088509E-3</c:v>
                </c:pt>
                <c:pt idx="103">
                  <c:v>-9.7871905735334849E-4</c:v>
                </c:pt>
                <c:pt idx="104">
                  <c:v>3.6915496093838031E-3</c:v>
                </c:pt>
                <c:pt idx="105">
                  <c:v>-1.5947495673502873E-3</c:v>
                </c:pt>
                <c:pt idx="106">
                  <c:v>2.8857827875642624E-3</c:v>
                </c:pt>
                <c:pt idx="107">
                  <c:v>4.9291554133351475E-3</c:v>
                </c:pt>
                <c:pt idx="108">
                  <c:v>8.6856820193506026E-4</c:v>
                </c:pt>
                <c:pt idx="109">
                  <c:v>4.2024019919966051E-4</c:v>
                </c:pt>
                <c:pt idx="110">
                  <c:v>3.950287381914227E-3</c:v>
                </c:pt>
                <c:pt idx="111">
                  <c:v>-2.3540248225774292E-4</c:v>
                </c:pt>
                <c:pt idx="112">
                  <c:v>1.2660441945000131E-3</c:v>
                </c:pt>
                <c:pt idx="113">
                  <c:v>1.8617822272701597E-3</c:v>
                </c:pt>
                <c:pt idx="114">
                  <c:v>5.4988716630070935E-3</c:v>
                </c:pt>
                <c:pt idx="115">
                  <c:v>-1.4217577410821172E-4</c:v>
                </c:pt>
                <c:pt idx="116">
                  <c:v>1.1120027946629556E-3</c:v>
                </c:pt>
                <c:pt idx="117">
                  <c:v>5.6532063931162254E-4</c:v>
                </c:pt>
                <c:pt idx="118">
                  <c:v>2.4165864432273703E-3</c:v>
                </c:pt>
                <c:pt idx="119">
                  <c:v>5.6407235089329507E-3</c:v>
                </c:pt>
                <c:pt idx="120">
                  <c:v>-6.0889752368524389E-4</c:v>
                </c:pt>
                <c:pt idx="121">
                  <c:v>6.3726365102268444E-3</c:v>
                </c:pt>
                <c:pt idx="122">
                  <c:v>2.8523375285976994E-3</c:v>
                </c:pt>
                <c:pt idx="123">
                  <c:v>3.8557952304549789E-3</c:v>
                </c:pt>
                <c:pt idx="124">
                  <c:v>1.581166517400917E-3</c:v>
                </c:pt>
                <c:pt idx="125">
                  <c:v>5.49340080060282E-3</c:v>
                </c:pt>
                <c:pt idx="126">
                  <c:v>5.0175629695950316E-3</c:v>
                </c:pt>
                <c:pt idx="127">
                  <c:v>4.7469147453062721E-3</c:v>
                </c:pt>
                <c:pt idx="128">
                  <c:v>1.2714796849752376E-3</c:v>
                </c:pt>
                <c:pt idx="129">
                  <c:v>5.2886459320348042E-3</c:v>
                </c:pt>
                <c:pt idx="130">
                  <c:v>6.6131496280654152E-3</c:v>
                </c:pt>
                <c:pt idx="131">
                  <c:v>6.2953578322802444E-3</c:v>
                </c:pt>
                <c:pt idx="132">
                  <c:v>2.8310904392671718E-3</c:v>
                </c:pt>
                <c:pt idx="133">
                  <c:v>9.5496743083814447E-3</c:v>
                </c:pt>
                <c:pt idx="134">
                  <c:v>7.1280072570966682E-3</c:v>
                </c:pt>
                <c:pt idx="135">
                  <c:v>4.6994959245091261E-3</c:v>
                </c:pt>
                <c:pt idx="136">
                  <c:v>1.1823522546759105E-2</c:v>
                </c:pt>
                <c:pt idx="137">
                  <c:v>9.2578157952190269E-3</c:v>
                </c:pt>
                <c:pt idx="138">
                  <c:v>1.4117174439434936E-2</c:v>
                </c:pt>
                <c:pt idx="139">
                  <c:v>1.7344624467472203E-2</c:v>
                </c:pt>
                <c:pt idx="140">
                  <c:v>2.0195023477061449E-2</c:v>
                </c:pt>
                <c:pt idx="141">
                  <c:v>3.1636135193510197E-2</c:v>
                </c:pt>
                <c:pt idx="142">
                  <c:v>4.4162017137122013E-2</c:v>
                </c:pt>
                <c:pt idx="143">
                  <c:v>4.9990979679216042E-2</c:v>
                </c:pt>
                <c:pt idx="144">
                  <c:v>6.9392247819583336E-2</c:v>
                </c:pt>
                <c:pt idx="145">
                  <c:v>8.0850564813360393E-2</c:v>
                </c:pt>
                <c:pt idx="146">
                  <c:v>0.11443009273139526</c:v>
                </c:pt>
                <c:pt idx="147">
                  <c:v>0.17373784057797317</c:v>
                </c:pt>
                <c:pt idx="148">
                  <c:v>0.27564283843970433</c:v>
                </c:pt>
                <c:pt idx="149">
                  <c:v>0.37591967787014879</c:v>
                </c:pt>
                <c:pt idx="150">
                  <c:v>0.54396772058738851</c:v>
                </c:pt>
                <c:pt idx="151">
                  <c:v>0.54498822660582436</c:v>
                </c:pt>
                <c:pt idx="152">
                  <c:v>0.61798875902152639</c:v>
                </c:pt>
                <c:pt idx="153">
                  <c:v>0.65636035918746216</c:v>
                </c:pt>
                <c:pt idx="154">
                  <c:v>0.64499841099417443</c:v>
                </c:pt>
                <c:pt idx="155">
                  <c:v>0.62121941723123875</c:v>
                </c:pt>
                <c:pt idx="156">
                  <c:v>0.60907107194735932</c:v>
                </c:pt>
                <c:pt idx="157">
                  <c:v>0.54495858892064897</c:v>
                </c:pt>
                <c:pt idx="158">
                  <c:v>0.49946405664646742</c:v>
                </c:pt>
                <c:pt idx="159">
                  <c:v>0.43961667446445979</c:v>
                </c:pt>
                <c:pt idx="160">
                  <c:v>0.37825778290597145</c:v>
                </c:pt>
                <c:pt idx="161">
                  <c:v>0.31651218496336292</c:v>
                </c:pt>
                <c:pt idx="162">
                  <c:v>0.24327366984746837</c:v>
                </c:pt>
                <c:pt idx="163">
                  <c:v>0.17319508136974249</c:v>
                </c:pt>
                <c:pt idx="164">
                  <c:v>0.10237517649551782</c:v>
                </c:pt>
                <c:pt idx="165">
                  <c:v>5.7617892746755009E-2</c:v>
                </c:pt>
                <c:pt idx="166">
                  <c:v>3.3354444533070085E-2</c:v>
                </c:pt>
                <c:pt idx="167">
                  <c:v>2.051713553540303E-2</c:v>
                </c:pt>
                <c:pt idx="168">
                  <c:v>1.2273097140378433E-2</c:v>
                </c:pt>
                <c:pt idx="169">
                  <c:v>1.0158753684560623E-2</c:v>
                </c:pt>
                <c:pt idx="170">
                  <c:v>7.1550772562354158E-3</c:v>
                </c:pt>
                <c:pt idx="171">
                  <c:v>6.3362708773687625E-3</c:v>
                </c:pt>
                <c:pt idx="172">
                  <c:v>5.5731239450998536E-3</c:v>
                </c:pt>
                <c:pt idx="173">
                  <c:v>4.4483411618513142E-3</c:v>
                </c:pt>
                <c:pt idx="174">
                  <c:v>3.8718078125587036E-3</c:v>
                </c:pt>
                <c:pt idx="175">
                  <c:v>3.298453932104096E-3</c:v>
                </c:pt>
                <c:pt idx="176">
                  <c:v>2.9556704689089599E-3</c:v>
                </c:pt>
                <c:pt idx="177">
                  <c:v>2.5723632476790021E-3</c:v>
                </c:pt>
                <c:pt idx="178">
                  <c:v>2.1518499837416649E-3</c:v>
                </c:pt>
                <c:pt idx="179">
                  <c:v>2.054695349599114E-3</c:v>
                </c:pt>
                <c:pt idx="180">
                  <c:v>1.6543371592112335E-3</c:v>
                </c:pt>
                <c:pt idx="181">
                  <c:v>1.4679710835888064E-3</c:v>
                </c:pt>
                <c:pt idx="182">
                  <c:v>1.4767565028576926E-3</c:v>
                </c:pt>
                <c:pt idx="183">
                  <c:v>1.186685725203527E-3</c:v>
                </c:pt>
                <c:pt idx="184">
                  <c:v>1.0614468471965264E-3</c:v>
                </c:pt>
                <c:pt idx="185">
                  <c:v>1.1200507811087942E-3</c:v>
                </c:pt>
                <c:pt idx="186">
                  <c:v>7.423791329694802E-4</c:v>
                </c:pt>
                <c:pt idx="187">
                  <c:v>5.2497379756003383E-4</c:v>
                </c:pt>
                <c:pt idx="188">
                  <c:v>8.6194367361134064E-4</c:v>
                </c:pt>
                <c:pt idx="189">
                  <c:v>4.850614404197327E-4</c:v>
                </c:pt>
                <c:pt idx="190">
                  <c:v>8.915947999429424E-4</c:v>
                </c:pt>
                <c:pt idx="191">
                  <c:v>4.1770530926513313E-4</c:v>
                </c:pt>
                <c:pt idx="192">
                  <c:v>4.6518884847214894E-4</c:v>
                </c:pt>
                <c:pt idx="193">
                  <c:v>3.2459509008201591E-4</c:v>
                </c:pt>
                <c:pt idx="194">
                  <c:v>3.422677447456324E-4</c:v>
                </c:pt>
                <c:pt idx="195">
                  <c:v>5.2395964269624925E-4</c:v>
                </c:pt>
                <c:pt idx="196">
                  <c:v>8.7155542193355576E-5</c:v>
                </c:pt>
                <c:pt idx="197">
                  <c:v>4.1814030634752846E-4</c:v>
                </c:pt>
                <c:pt idx="198">
                  <c:v>2.8921610259224721E-4</c:v>
                </c:pt>
                <c:pt idx="199">
                  <c:v>3.7014031229374049E-4</c:v>
                </c:pt>
                <c:pt idx="200">
                  <c:v>-1.1345425287555617E-5</c:v>
                </c:pt>
                <c:pt idx="201">
                  <c:v>2.7450152468107205E-4</c:v>
                </c:pt>
                <c:pt idx="202">
                  <c:v>2.822127674452496E-4</c:v>
                </c:pt>
                <c:pt idx="203">
                  <c:v>2.0434588403423325E-4</c:v>
                </c:pt>
                <c:pt idx="204">
                  <c:v>1.6162099371128574E-4</c:v>
                </c:pt>
                <c:pt idx="205">
                  <c:v>3.0512157984595217E-4</c:v>
                </c:pt>
                <c:pt idx="206">
                  <c:v>4.1314297768805555E-5</c:v>
                </c:pt>
                <c:pt idx="207">
                  <c:v>1.5387727519127351E-4</c:v>
                </c:pt>
                <c:pt idx="208">
                  <c:v>7.4023915441217316E-5</c:v>
                </c:pt>
                <c:pt idx="209">
                  <c:v>3.3135008909231632E-4</c:v>
                </c:pt>
                <c:pt idx="210">
                  <c:v>6.7920675733791486E-5</c:v>
                </c:pt>
                <c:pt idx="211">
                  <c:v>1.6882428780956835E-5</c:v>
                </c:pt>
                <c:pt idx="212">
                  <c:v>5.8619851390284956E-5</c:v>
                </c:pt>
                <c:pt idx="213">
                  <c:v>1.9384074307216047E-4</c:v>
                </c:pt>
                <c:pt idx="214">
                  <c:v>9.1162613895917993E-5</c:v>
                </c:pt>
                <c:pt idx="215">
                  <c:v>1.679422246084001E-4</c:v>
                </c:pt>
                <c:pt idx="216">
                  <c:v>-7.7633434146713026E-5</c:v>
                </c:pt>
                <c:pt idx="217">
                  <c:v>1.5052057281181845E-4</c:v>
                </c:pt>
                <c:pt idx="218">
                  <c:v>1.75460664850016E-4</c:v>
                </c:pt>
                <c:pt idx="219">
                  <c:v>-6.2895847962974523E-5</c:v>
                </c:pt>
                <c:pt idx="220">
                  <c:v>-5.8591328466246424E-7</c:v>
                </c:pt>
                <c:pt idx="221">
                  <c:v>2.3081721335126745E-4</c:v>
                </c:pt>
                <c:pt idx="222">
                  <c:v>-1.396146309681018E-4</c:v>
                </c:pt>
                <c:pt idx="223">
                  <c:v>1.7298589381957482E-4</c:v>
                </c:pt>
                <c:pt idx="224">
                  <c:v>3.2245619643245115E-5</c:v>
                </c:pt>
                <c:pt idx="225">
                  <c:v>6.4371751302780172E-5</c:v>
                </c:pt>
                <c:pt idx="226">
                  <c:v>3.5826728916961613E-5</c:v>
                </c:pt>
                <c:pt idx="227">
                  <c:v>2.9095845715267004E-5</c:v>
                </c:pt>
                <c:pt idx="228">
                  <c:v>-3.703140786447923E-6</c:v>
                </c:pt>
                <c:pt idx="229">
                  <c:v>-1.9969914891742167E-5</c:v>
                </c:pt>
                <c:pt idx="230">
                  <c:v>1.7702559597727988E-4</c:v>
                </c:pt>
                <c:pt idx="231">
                  <c:v>-3.6958120250840522E-5</c:v>
                </c:pt>
                <c:pt idx="232">
                  <c:v>-6.6280865005871722E-5</c:v>
                </c:pt>
                <c:pt idx="233">
                  <c:v>1.6408906886712266E-4</c:v>
                </c:pt>
                <c:pt idx="234">
                  <c:v>-7.6285993311998239E-5</c:v>
                </c:pt>
                <c:pt idx="235">
                  <c:v>-2.9646115926136865E-5</c:v>
                </c:pt>
                <c:pt idx="236">
                  <c:v>-3.7344176043590621E-5</c:v>
                </c:pt>
                <c:pt idx="237">
                  <c:v>1.3400774948355002E-4</c:v>
                </c:pt>
                <c:pt idx="238">
                  <c:v>-1.022740670233956E-4</c:v>
                </c:pt>
                <c:pt idx="239">
                  <c:v>2.4915165370946054E-5</c:v>
                </c:pt>
                <c:pt idx="240">
                  <c:v>-1.0707182114910102E-4</c:v>
                </c:pt>
                <c:pt idx="241">
                  <c:v>1.8525827560308985E-4</c:v>
                </c:pt>
                <c:pt idx="242">
                  <c:v>1.064591587073708E-4</c:v>
                </c:pt>
                <c:pt idx="243">
                  <c:v>-2.1013893639423693E-4</c:v>
                </c:pt>
                <c:pt idx="244">
                  <c:v>1.3368165584881918E-4</c:v>
                </c:pt>
                <c:pt idx="245">
                  <c:v>5.9578023849990672E-5</c:v>
                </c:pt>
                <c:pt idx="246">
                  <c:v>5.310544302027277E-5</c:v>
                </c:pt>
                <c:pt idx="247">
                  <c:v>3.7015810763186646E-5</c:v>
                </c:pt>
                <c:pt idx="248">
                  <c:v>-9.4822930752823061E-6</c:v>
                </c:pt>
                <c:pt idx="249">
                  <c:v>1.3723452614496703E-4</c:v>
                </c:pt>
                <c:pt idx="250">
                  <c:v>-3.0888114422037146E-5</c:v>
                </c:pt>
                <c:pt idx="251">
                  <c:v>-3.0251218405302266E-6</c:v>
                </c:pt>
                <c:pt idx="252">
                  <c:v>3.4506551195683854E-5</c:v>
                </c:pt>
                <c:pt idx="253">
                  <c:v>5.7862082415166565E-5</c:v>
                </c:pt>
                <c:pt idx="254">
                  <c:v>-7.6904733527855963E-5</c:v>
                </c:pt>
                <c:pt idx="255">
                  <c:v>1.5552685016111351E-4</c:v>
                </c:pt>
                <c:pt idx="256">
                  <c:v>-7.6677806456403567E-5</c:v>
                </c:pt>
                <c:pt idx="257">
                  <c:v>1.0007973134398848E-4</c:v>
                </c:pt>
                <c:pt idx="258">
                  <c:v>7.496729458380272E-5</c:v>
                </c:pt>
                <c:pt idx="259">
                  <c:v>8.3661520013591077E-5</c:v>
                </c:pt>
                <c:pt idx="260">
                  <c:v>-9.9980617544401983E-5</c:v>
                </c:pt>
                <c:pt idx="261">
                  <c:v>1.3495597296833841E-4</c:v>
                </c:pt>
                <c:pt idx="262">
                  <c:v>-6.2438725152136662E-5</c:v>
                </c:pt>
                <c:pt idx="263">
                  <c:v>-7.0813215822864749E-5</c:v>
                </c:pt>
                <c:pt idx="264">
                  <c:v>1.1920358001196793E-4</c:v>
                </c:pt>
                <c:pt idx="265">
                  <c:v>7.4094310591394969E-5</c:v>
                </c:pt>
                <c:pt idx="266">
                  <c:v>-2.7676678735141242E-5</c:v>
                </c:pt>
                <c:pt idx="267">
                  <c:v>2.2226436977002062E-5</c:v>
                </c:pt>
                <c:pt idx="268">
                  <c:v>3.7283725251349294E-5</c:v>
                </c:pt>
                <c:pt idx="269">
                  <c:v>9.0472391965125637E-5</c:v>
                </c:pt>
                <c:pt idx="270">
                  <c:v>4.4335916910542875E-5</c:v>
                </c:pt>
                <c:pt idx="271">
                  <c:v>-7.3957231146040471E-6</c:v>
                </c:pt>
                <c:pt idx="272">
                  <c:v>-2.4000202808734949E-5</c:v>
                </c:pt>
                <c:pt idx="273">
                  <c:v>-3.1002098167727893E-5</c:v>
                </c:pt>
                <c:pt idx="274">
                  <c:v>2.212757749485134E-4</c:v>
                </c:pt>
                <c:pt idx="275">
                  <c:v>-1.2949463413675492E-4</c:v>
                </c:pt>
                <c:pt idx="276">
                  <c:v>1.5006767647250883E-4</c:v>
                </c:pt>
                <c:pt idx="277">
                  <c:v>-1.157796755724013E-4</c:v>
                </c:pt>
                <c:pt idx="278">
                  <c:v>1.3180938867600418E-4</c:v>
                </c:pt>
                <c:pt idx="279">
                  <c:v>3.94447310547407E-5</c:v>
                </c:pt>
                <c:pt idx="280">
                  <c:v>5.1003605072205907E-5</c:v>
                </c:pt>
                <c:pt idx="281">
                  <c:v>2.4147645812098428E-4</c:v>
                </c:pt>
                <c:pt idx="282">
                  <c:v>3.0287910258447858E-5</c:v>
                </c:pt>
                <c:pt idx="283">
                  <c:v>-2.0383776292972949E-5</c:v>
                </c:pt>
                <c:pt idx="284">
                  <c:v>7.6880846079455014E-5</c:v>
                </c:pt>
                <c:pt idx="285">
                  <c:v>4.8423720764564312E-5</c:v>
                </c:pt>
                <c:pt idx="286">
                  <c:v>-4.6087526287185104E-5</c:v>
                </c:pt>
                <c:pt idx="287">
                  <c:v>1.3653046565410408E-4</c:v>
                </c:pt>
                <c:pt idx="288">
                  <c:v>4.4891020155756243E-6</c:v>
                </c:pt>
                <c:pt idx="289">
                  <c:v>9.619617289286742E-5</c:v>
                </c:pt>
                <c:pt idx="290">
                  <c:v>-4.8506169775368344E-5</c:v>
                </c:pt>
                <c:pt idx="291">
                  <c:v>1.3302874195937194E-4</c:v>
                </c:pt>
                <c:pt idx="292">
                  <c:v>-4.573901701719753E-5</c:v>
                </c:pt>
                <c:pt idx="293">
                  <c:v>3.1914891291076115E-4</c:v>
                </c:pt>
                <c:pt idx="294">
                  <c:v>-1.8212642289482046E-4</c:v>
                </c:pt>
                <c:pt idx="295">
                  <c:v>8.4525008252121024E-8</c:v>
                </c:pt>
                <c:pt idx="296">
                  <c:v>9.5650765488865201E-5</c:v>
                </c:pt>
                <c:pt idx="297">
                  <c:v>7.9486984338758402E-5</c:v>
                </c:pt>
                <c:pt idx="298">
                  <c:v>6.8592386244212771E-5</c:v>
                </c:pt>
                <c:pt idx="299">
                  <c:v>4.8035565698230247E-5</c:v>
                </c:pt>
                <c:pt idx="300">
                  <c:v>3.4023954144147734E-5</c:v>
                </c:pt>
                <c:pt idx="301">
                  <c:v>-5.5761585966800813E-6</c:v>
                </c:pt>
                <c:pt idx="302">
                  <c:v>2.9345455153786945E-5</c:v>
                </c:pt>
                <c:pt idx="303">
                  <c:v>1.4229635314073736E-4</c:v>
                </c:pt>
                <c:pt idx="304">
                  <c:v>-4.3980702834088728E-5</c:v>
                </c:pt>
                <c:pt idx="305">
                  <c:v>6.9827312418195366E-5</c:v>
                </c:pt>
                <c:pt idx="306">
                  <c:v>9.1394563410961344E-5</c:v>
                </c:pt>
                <c:pt idx="307">
                  <c:v>3.7300422337898138E-6</c:v>
                </c:pt>
                <c:pt idx="308">
                  <c:v>9.8374897462593658E-6</c:v>
                </c:pt>
                <c:pt idx="309">
                  <c:v>4.9668760849407098E-5</c:v>
                </c:pt>
                <c:pt idx="310">
                  <c:v>4.2983346331296586E-5</c:v>
                </c:pt>
                <c:pt idx="311">
                  <c:v>1.042439048554177E-4</c:v>
                </c:pt>
                <c:pt idx="312">
                  <c:v>-3.8964461266790336E-5</c:v>
                </c:pt>
                <c:pt idx="313">
                  <c:v>3.9695580495738404E-5</c:v>
                </c:pt>
                <c:pt idx="314">
                  <c:v>5.8593407452085593E-5</c:v>
                </c:pt>
                <c:pt idx="315">
                  <c:v>1.2877125263704382E-4</c:v>
                </c:pt>
                <c:pt idx="316">
                  <c:v>4.018584639276376E-5</c:v>
                </c:pt>
                <c:pt idx="317">
                  <c:v>4.3234304633373133E-5</c:v>
                </c:pt>
                <c:pt idx="318">
                  <c:v>7.4247482049448206E-5</c:v>
                </c:pt>
                <c:pt idx="319">
                  <c:v>8.6593341149524919E-5</c:v>
                </c:pt>
                <c:pt idx="320">
                  <c:v>5.2894935860068584E-5</c:v>
                </c:pt>
                <c:pt idx="321">
                  <c:v>4.7912253433934149E-5</c:v>
                </c:pt>
                <c:pt idx="322">
                  <c:v>8.8067377319830947E-5</c:v>
                </c:pt>
                <c:pt idx="323">
                  <c:v>5.7589434913597093E-5</c:v>
                </c:pt>
                <c:pt idx="324">
                  <c:v>3.1442061603813862E-5</c:v>
                </c:pt>
                <c:pt idx="325">
                  <c:v>5.256752701640108E-5</c:v>
                </c:pt>
                <c:pt idx="326">
                  <c:v>2.5958326663856119E-5</c:v>
                </c:pt>
                <c:pt idx="327">
                  <c:v>1.1982883256680802E-4</c:v>
                </c:pt>
                <c:pt idx="328">
                  <c:v>7.6386768934765683E-5</c:v>
                </c:pt>
                <c:pt idx="329">
                  <c:v>-2.9505530634903093E-5</c:v>
                </c:pt>
                <c:pt idx="330">
                  <c:v>2.3009411211902727E-4</c:v>
                </c:pt>
                <c:pt idx="331">
                  <c:v>-8.4743428914352425E-5</c:v>
                </c:pt>
                <c:pt idx="332">
                  <c:v>1.7625271660341978E-4</c:v>
                </c:pt>
                <c:pt idx="333">
                  <c:v>-3.1863668175684369E-6</c:v>
                </c:pt>
                <c:pt idx="334">
                  <c:v>7.9582262798257952E-5</c:v>
                </c:pt>
                <c:pt idx="335">
                  <c:v>6.0766995915016614E-5</c:v>
                </c:pt>
                <c:pt idx="336">
                  <c:v>1.1465855887675495E-4</c:v>
                </c:pt>
                <c:pt idx="337">
                  <c:v>6.5259704311308378E-5</c:v>
                </c:pt>
                <c:pt idx="338">
                  <c:v>8.456375759885447E-5</c:v>
                </c:pt>
                <c:pt idx="339">
                  <c:v>-1.6680052798703072E-5</c:v>
                </c:pt>
                <c:pt idx="340">
                  <c:v>1.9344570267369561E-4</c:v>
                </c:pt>
                <c:pt idx="341">
                  <c:v>-6.1170640019432782E-5</c:v>
                </c:pt>
                <c:pt idx="342">
                  <c:v>1.5990475388241818E-4</c:v>
                </c:pt>
                <c:pt idx="343">
                  <c:v>1.9745102990777329E-5</c:v>
                </c:pt>
                <c:pt idx="344">
                  <c:v>8.832692398359605E-5</c:v>
                </c:pt>
                <c:pt idx="345">
                  <c:v>1.4168756178723903E-4</c:v>
                </c:pt>
                <c:pt idx="346">
                  <c:v>5.2837606498112334E-5</c:v>
                </c:pt>
                <c:pt idx="347">
                  <c:v>6.0310803322860716E-5</c:v>
                </c:pt>
                <c:pt idx="348">
                  <c:v>9.4643869938657604E-5</c:v>
                </c:pt>
                <c:pt idx="349">
                  <c:v>6.5455112240954272E-5</c:v>
                </c:pt>
                <c:pt idx="350">
                  <c:v>1.3425349069119037E-4</c:v>
                </c:pt>
                <c:pt idx="351">
                  <c:v>9.2237210228733203E-5</c:v>
                </c:pt>
                <c:pt idx="352">
                  <c:v>2.7718625388773071E-6</c:v>
                </c:pt>
                <c:pt idx="353">
                  <c:v>1.2479005865356606E-4</c:v>
                </c:pt>
                <c:pt idx="354">
                  <c:v>2.3539740281314218E-5</c:v>
                </c:pt>
                <c:pt idx="355">
                  <c:v>1.4568782075330739E-5</c:v>
                </c:pt>
                <c:pt idx="356">
                  <c:v>1.9085917020233815E-4</c:v>
                </c:pt>
                <c:pt idx="357">
                  <c:v>1.085012738106685E-4</c:v>
                </c:pt>
                <c:pt idx="358">
                  <c:v>2.9852283294901858E-5</c:v>
                </c:pt>
                <c:pt idx="359">
                  <c:v>5.2488600562996662E-5</c:v>
                </c:pt>
                <c:pt idx="360">
                  <c:v>1.8606230082430047E-4</c:v>
                </c:pt>
                <c:pt idx="361">
                  <c:v>-4.1297632321396755E-5</c:v>
                </c:pt>
                <c:pt idx="362">
                  <c:v>2.4048017769275033E-4</c:v>
                </c:pt>
                <c:pt idx="363">
                  <c:v>4.7625261112443237E-5</c:v>
                </c:pt>
                <c:pt idx="364">
                  <c:v>1.7666693782418793E-4</c:v>
                </c:pt>
                <c:pt idx="365">
                  <c:v>-8.2354135601756337E-5</c:v>
                </c:pt>
                <c:pt idx="366">
                  <c:v>3.7786115439427743E-4</c:v>
                </c:pt>
                <c:pt idx="367">
                  <c:v>2.8927665487974683E-4</c:v>
                </c:pt>
                <c:pt idx="368">
                  <c:v>-5.3033427436315616E-5</c:v>
                </c:pt>
                <c:pt idx="369">
                  <c:v>5.9189326827388923E-4</c:v>
                </c:pt>
                <c:pt idx="370">
                  <c:v>-1.8152736737918226E-5</c:v>
                </c:pt>
                <c:pt idx="371">
                  <c:v>1.2262497125067133E-4</c:v>
                </c:pt>
                <c:pt idx="372">
                  <c:v>-2.7158406189688747E-4</c:v>
                </c:pt>
                <c:pt idx="373">
                  <c:v>1.2091900472445071E-3</c:v>
                </c:pt>
                <c:pt idx="374">
                  <c:v>-5.4774382363688033E-4</c:v>
                </c:pt>
                <c:pt idx="375">
                  <c:v>1.4694423475923686E-3</c:v>
                </c:pt>
                <c:pt idx="376">
                  <c:v>-1.9762188791228488E-3</c:v>
                </c:pt>
                <c:pt idx="377">
                  <c:v>1.2018452640530444E-3</c:v>
                </c:pt>
                <c:pt idx="378">
                  <c:v>-4.5363062946079166E-3</c:v>
                </c:pt>
                <c:pt idx="379">
                  <c:v>-1.7149465911338348E-4</c:v>
                </c:pt>
                <c:pt idx="380">
                  <c:v>-1.198463125076827E-4</c:v>
                </c:pt>
                <c:pt idx="381">
                  <c:v>-6.3669941912241322E-5</c:v>
                </c:pt>
                <c:pt idx="382">
                  <c:v>1.745288512862953E-4</c:v>
                </c:pt>
                <c:pt idx="383">
                  <c:v>2.8597781441000732E-5</c:v>
                </c:pt>
                <c:pt idx="384">
                  <c:v>5.2177896241033196E-5</c:v>
                </c:pt>
                <c:pt idx="385">
                  <c:v>1.0801293340590091E-4</c:v>
                </c:pt>
                <c:pt idx="386">
                  <c:v>1.0305879408729309E-4</c:v>
                </c:pt>
                <c:pt idx="387">
                  <c:v>5.0888781510848567E-5</c:v>
                </c:pt>
                <c:pt idx="388">
                  <c:v>2.7708397608757699E-5</c:v>
                </c:pt>
                <c:pt idx="389">
                  <c:v>1.1561796249495425E-4</c:v>
                </c:pt>
                <c:pt idx="390">
                  <c:v>8.0788039687550162E-5</c:v>
                </c:pt>
                <c:pt idx="391">
                  <c:v>1.3721164236178173E-4</c:v>
                </c:pt>
                <c:pt idx="392">
                  <c:v>-3.2339160867407106E-5</c:v>
                </c:pt>
                <c:pt idx="393">
                  <c:v>7.7532551247970884E-5</c:v>
                </c:pt>
                <c:pt idx="394">
                  <c:v>1.4743963995483476E-5</c:v>
                </c:pt>
                <c:pt idx="395">
                  <c:v>1.4220012270394833E-4</c:v>
                </c:pt>
                <c:pt idx="396">
                  <c:v>-3.0678878815268536E-5</c:v>
                </c:pt>
                <c:pt idx="397">
                  <c:v>1.3271400355120333E-4</c:v>
                </c:pt>
                <c:pt idx="398">
                  <c:v>5.6301008160083471E-5</c:v>
                </c:pt>
                <c:pt idx="399">
                  <c:v>1.1846512287068948E-4</c:v>
                </c:pt>
                <c:pt idx="400">
                  <c:v>-1.2111871946719229E-5</c:v>
                </c:pt>
                <c:pt idx="401">
                  <c:v>7.7188320344648127E-5</c:v>
                </c:pt>
                <c:pt idx="402">
                  <c:v>9.236180578487206E-5</c:v>
                </c:pt>
                <c:pt idx="403">
                  <c:v>7.6316776419567818E-5</c:v>
                </c:pt>
                <c:pt idx="404">
                  <c:v>-7.4612697062861408E-5</c:v>
                </c:pt>
                <c:pt idx="405">
                  <c:v>1.2914894537811172E-4</c:v>
                </c:pt>
                <c:pt idx="406">
                  <c:v>2.7592846345180272E-5</c:v>
                </c:pt>
                <c:pt idx="407">
                  <c:v>7.8034485594794998E-5</c:v>
                </c:pt>
                <c:pt idx="408">
                  <c:v>3.2945344963619945E-6</c:v>
                </c:pt>
                <c:pt idx="409">
                  <c:v>1.0278696343499841E-4</c:v>
                </c:pt>
                <c:pt idx="410">
                  <c:v>5.0327587272199357E-5</c:v>
                </c:pt>
                <c:pt idx="411">
                  <c:v>8.3556137338565919E-5</c:v>
                </c:pt>
                <c:pt idx="412">
                  <c:v>-2.7015248283838796E-5</c:v>
                </c:pt>
                <c:pt idx="413">
                  <c:v>8.4643878671732605E-5</c:v>
                </c:pt>
                <c:pt idx="414">
                  <c:v>1.5311541500283543E-4</c:v>
                </c:pt>
                <c:pt idx="415">
                  <c:v>-1.7128161597061141E-5</c:v>
                </c:pt>
                <c:pt idx="416">
                  <c:v>8.4643432385404779E-5</c:v>
                </c:pt>
                <c:pt idx="417">
                  <c:v>3.7160577538222463E-5</c:v>
                </c:pt>
                <c:pt idx="418">
                  <c:v>3.4274582700213016E-5</c:v>
                </c:pt>
                <c:pt idx="419">
                  <c:v>2.8110336751294381E-5</c:v>
                </c:pt>
                <c:pt idx="420">
                  <c:v>4.8318494318030601E-5</c:v>
                </c:pt>
                <c:pt idx="421">
                  <c:v>5.3386631807923179E-5</c:v>
                </c:pt>
                <c:pt idx="422">
                  <c:v>6.5569985760901705E-7</c:v>
                </c:pt>
                <c:pt idx="423">
                  <c:v>3.5706463790089612E-5</c:v>
                </c:pt>
                <c:pt idx="424">
                  <c:v>5.0999043587939218E-5</c:v>
                </c:pt>
                <c:pt idx="425">
                  <c:v>6.3093381843871325E-6</c:v>
                </c:pt>
                <c:pt idx="426">
                  <c:v>8.1842157984057958E-5</c:v>
                </c:pt>
                <c:pt idx="427">
                  <c:v>4.663068139608839E-5</c:v>
                </c:pt>
                <c:pt idx="428">
                  <c:v>6.4309955535873716E-5</c:v>
                </c:pt>
                <c:pt idx="429">
                  <c:v>1.7763869642452108E-5</c:v>
                </c:pt>
                <c:pt idx="430">
                  <c:v>1.4729127314858532E-4</c:v>
                </c:pt>
                <c:pt idx="431">
                  <c:v>-7.8074976265018667E-5</c:v>
                </c:pt>
                <c:pt idx="432">
                  <c:v>1.3238049707562153E-4</c:v>
                </c:pt>
                <c:pt idx="433">
                  <c:v>-6.8101742523800764E-5</c:v>
                </c:pt>
                <c:pt idx="434">
                  <c:v>1.8592209617313574E-4</c:v>
                </c:pt>
                <c:pt idx="435">
                  <c:v>-9.0733240345093986E-6</c:v>
                </c:pt>
                <c:pt idx="436">
                  <c:v>3.0551219702344401E-6</c:v>
                </c:pt>
                <c:pt idx="437">
                  <c:v>1.1694898446113347E-4</c:v>
                </c:pt>
                <c:pt idx="438">
                  <c:v>-7.6283158749455789E-5</c:v>
                </c:pt>
                <c:pt idx="439">
                  <c:v>8.4258810390965751E-5</c:v>
                </c:pt>
                <c:pt idx="440">
                  <c:v>-3.4930261360539244E-6</c:v>
                </c:pt>
                <c:pt idx="441">
                  <c:v>8.4762139091064959E-5</c:v>
                </c:pt>
                <c:pt idx="442">
                  <c:v>3.7357486953702115E-5</c:v>
                </c:pt>
                <c:pt idx="443">
                  <c:v>7.4531870973558719E-5</c:v>
                </c:pt>
                <c:pt idx="444">
                  <c:v>-8.4639584941690991E-5</c:v>
                </c:pt>
                <c:pt idx="445">
                  <c:v>3.84162414048038E-5</c:v>
                </c:pt>
                <c:pt idx="446">
                  <c:v>3.8047950137814662E-6</c:v>
                </c:pt>
                <c:pt idx="447">
                  <c:v>1.9469902197711512E-4</c:v>
                </c:pt>
                <c:pt idx="448">
                  <c:v>-7.6121227686890282E-5</c:v>
                </c:pt>
                <c:pt idx="449">
                  <c:v>7.4290338212296028E-5</c:v>
                </c:pt>
                <c:pt idx="450">
                  <c:v>-2.4824431941358757E-5</c:v>
                </c:pt>
                <c:pt idx="451">
                  <c:v>1.1562408232832813E-4</c:v>
                </c:pt>
                <c:pt idx="452">
                  <c:v>1.4113237409287203E-5</c:v>
                </c:pt>
                <c:pt idx="453">
                  <c:v>9.3317458093309868E-5</c:v>
                </c:pt>
                <c:pt idx="454">
                  <c:v>7.1761413607168659E-6</c:v>
                </c:pt>
                <c:pt idx="455">
                  <c:v>1.5324703093644705E-4</c:v>
                </c:pt>
                <c:pt idx="456">
                  <c:v>8.8179353402047925E-5</c:v>
                </c:pt>
                <c:pt idx="457">
                  <c:v>-4.92148342722959E-5</c:v>
                </c:pt>
                <c:pt idx="458">
                  <c:v>8.8997771408970002E-5</c:v>
                </c:pt>
                <c:pt idx="459">
                  <c:v>-1.4363144964082804E-4</c:v>
                </c:pt>
                <c:pt idx="460">
                  <c:v>9.6623357425178267E-5</c:v>
                </c:pt>
                <c:pt idx="461">
                  <c:v>1.415599849367484E-4</c:v>
                </c:pt>
                <c:pt idx="462">
                  <c:v>-7.0137793960016795E-6</c:v>
                </c:pt>
                <c:pt idx="463">
                  <c:v>-6.5004753950234672E-5</c:v>
                </c:pt>
                <c:pt idx="464">
                  <c:v>-1.6052681910262033E-5</c:v>
                </c:pt>
                <c:pt idx="465">
                  <c:v>8.0709074928256243E-5</c:v>
                </c:pt>
                <c:pt idx="466">
                  <c:v>3.9226056587086085E-5</c:v>
                </c:pt>
                <c:pt idx="467">
                  <c:v>9.9525093046539163E-5</c:v>
                </c:pt>
                <c:pt idx="468">
                  <c:v>3.7281945278632805E-5</c:v>
                </c:pt>
                <c:pt idx="469">
                  <c:v>-4.6639288823085374E-5</c:v>
                </c:pt>
                <c:pt idx="470">
                  <c:v>-3.5253179257119662E-5</c:v>
                </c:pt>
                <c:pt idx="471">
                  <c:v>1.1800642692871983E-4</c:v>
                </c:pt>
                <c:pt idx="472">
                  <c:v>-7.3221928353750843E-5</c:v>
                </c:pt>
                <c:pt idx="473">
                  <c:v>-1.083374388480541E-4</c:v>
                </c:pt>
                <c:pt idx="474">
                  <c:v>-1.7714380601963435E-5</c:v>
                </c:pt>
                <c:pt idx="475">
                  <c:v>1.4703065704290812E-4</c:v>
                </c:pt>
                <c:pt idx="476">
                  <c:v>-1.7502953268506513E-5</c:v>
                </c:pt>
                <c:pt idx="477">
                  <c:v>-4.3790949193880138E-5</c:v>
                </c:pt>
                <c:pt idx="478">
                  <c:v>7.7473732128518667E-5</c:v>
                </c:pt>
                <c:pt idx="479">
                  <c:v>-4.6623156448361872E-5</c:v>
                </c:pt>
                <c:pt idx="480">
                  <c:v>1.1641660522282175E-4</c:v>
                </c:pt>
                <c:pt idx="481">
                  <c:v>-2.3184917955208634E-4</c:v>
                </c:pt>
                <c:pt idx="482">
                  <c:v>2.3848799163325029E-4</c:v>
                </c:pt>
                <c:pt idx="483">
                  <c:v>-1.7020155002089146E-5</c:v>
                </c:pt>
                <c:pt idx="484">
                  <c:v>-6.5533494679372522E-5</c:v>
                </c:pt>
                <c:pt idx="485">
                  <c:v>1.3944471373030827E-4</c:v>
                </c:pt>
                <c:pt idx="486">
                  <c:v>-9.1141538337397203E-5</c:v>
                </c:pt>
                <c:pt idx="487">
                  <c:v>-2.7571946021365436E-5</c:v>
                </c:pt>
                <c:pt idx="488">
                  <c:v>3.8617530098665165E-5</c:v>
                </c:pt>
                <c:pt idx="489">
                  <c:v>2.3531210518841999E-5</c:v>
                </c:pt>
                <c:pt idx="490">
                  <c:v>1.5875144139073662E-5</c:v>
                </c:pt>
                <c:pt idx="491">
                  <c:v>4.6686851758176224E-5</c:v>
                </c:pt>
                <c:pt idx="492">
                  <c:v>1.2337772946513253E-6</c:v>
                </c:pt>
                <c:pt idx="493">
                  <c:v>-1.823173514183916E-5</c:v>
                </c:pt>
                <c:pt idx="494">
                  <c:v>-3.6399262839944981E-5</c:v>
                </c:pt>
                <c:pt idx="495">
                  <c:v>4.171878916666713E-5</c:v>
                </c:pt>
                <c:pt idx="496">
                  <c:v>4.0437309787541417E-5</c:v>
                </c:pt>
                <c:pt idx="497">
                  <c:v>6.6427936263302529E-5</c:v>
                </c:pt>
                <c:pt idx="498">
                  <c:v>4.4872023311827322E-5</c:v>
                </c:pt>
                <c:pt idx="499">
                  <c:v>-4.3337941054647553E-5</c:v>
                </c:pt>
                <c:pt idx="500">
                  <c:v>2.9444281760543768E-5</c:v>
                </c:pt>
                <c:pt idx="501">
                  <c:v>-7.1574618620554625E-6</c:v>
                </c:pt>
                <c:pt idx="502">
                  <c:v>1.5709363835114136E-4</c:v>
                </c:pt>
                <c:pt idx="503">
                  <c:v>-1.5822064919958882E-4</c:v>
                </c:pt>
                <c:pt idx="504">
                  <c:v>6.9448840389549755E-5</c:v>
                </c:pt>
                <c:pt idx="505">
                  <c:v>-1.6010797201544889E-4</c:v>
                </c:pt>
                <c:pt idx="506">
                  <c:v>1.5350958598368681E-4</c:v>
                </c:pt>
                <c:pt idx="507">
                  <c:v>7.1647306690018113E-6</c:v>
                </c:pt>
                <c:pt idx="508">
                  <c:v>-2.4303313488782223E-5</c:v>
                </c:pt>
                <c:pt idx="509">
                  <c:v>-8.8742035287720024E-5</c:v>
                </c:pt>
                <c:pt idx="510">
                  <c:v>2.6330846807272653E-5</c:v>
                </c:pt>
                <c:pt idx="511">
                  <c:v>1.276269137316934E-4</c:v>
                </c:pt>
                <c:pt idx="512">
                  <c:v>-6.5342275673017954E-5</c:v>
                </c:pt>
                <c:pt idx="513">
                  <c:v>-1.1520015342314216E-4</c:v>
                </c:pt>
                <c:pt idx="514">
                  <c:v>1.6663998539165713E-4</c:v>
                </c:pt>
                <c:pt idx="515">
                  <c:v>-1.9974907321025179E-5</c:v>
                </c:pt>
                <c:pt idx="516">
                  <c:v>1.6825493729893011E-5</c:v>
                </c:pt>
                <c:pt idx="517">
                  <c:v>-2.6007134210825406E-5</c:v>
                </c:pt>
                <c:pt idx="518">
                  <c:v>1.4011689233536413E-4</c:v>
                </c:pt>
                <c:pt idx="519">
                  <c:v>-6.2495080698654753E-5</c:v>
                </c:pt>
                <c:pt idx="520">
                  <c:v>-1.9013709418378031E-5</c:v>
                </c:pt>
                <c:pt idx="521">
                  <c:v>1.9704757567135461E-5</c:v>
                </c:pt>
                <c:pt idx="522">
                  <c:v>-1.2316933336749752E-5</c:v>
                </c:pt>
                <c:pt idx="523">
                  <c:v>7.1409435131208402E-5</c:v>
                </c:pt>
                <c:pt idx="524">
                  <c:v>-6.8292268664532735E-5</c:v>
                </c:pt>
                <c:pt idx="525">
                  <c:v>6.6510018435264205E-5</c:v>
                </c:pt>
                <c:pt idx="526">
                  <c:v>-8.8221152259607369E-5</c:v>
                </c:pt>
                <c:pt idx="527">
                  <c:v>7.299561285116439E-5</c:v>
                </c:pt>
                <c:pt idx="528">
                  <c:v>1.2301162583509584E-4</c:v>
                </c:pt>
                <c:pt idx="529">
                  <c:v>-5.9913304797758342E-5</c:v>
                </c:pt>
                <c:pt idx="530">
                  <c:v>-4.2657122790599745E-5</c:v>
                </c:pt>
                <c:pt idx="531">
                  <c:v>1.1072566498323168E-5</c:v>
                </c:pt>
                <c:pt idx="532">
                  <c:v>-4.6748621391964665E-5</c:v>
                </c:pt>
                <c:pt idx="533">
                  <c:v>9.605245906592676E-5</c:v>
                </c:pt>
                <c:pt idx="534">
                  <c:v>2.8491672603112389E-5</c:v>
                </c:pt>
                <c:pt idx="535">
                  <c:v>3.2989620097961002E-5</c:v>
                </c:pt>
                <c:pt idx="536">
                  <c:v>-2.280025865978487E-5</c:v>
                </c:pt>
                <c:pt idx="537">
                  <c:v>8.7290510371335525E-5</c:v>
                </c:pt>
                <c:pt idx="538">
                  <c:v>-4.8085133039596854E-5</c:v>
                </c:pt>
                <c:pt idx="539">
                  <c:v>-3.1725119201746105E-6</c:v>
                </c:pt>
                <c:pt idx="540">
                  <c:v>6.8704533725643608E-5</c:v>
                </c:pt>
                <c:pt idx="541">
                  <c:v>2.241522521887163E-5</c:v>
                </c:pt>
                <c:pt idx="542">
                  <c:v>-1.044161967054139E-4</c:v>
                </c:pt>
                <c:pt idx="543">
                  <c:v>1.5296192774466379E-4</c:v>
                </c:pt>
                <c:pt idx="544">
                  <c:v>1.5135567604143324E-6</c:v>
                </c:pt>
                <c:pt idx="545">
                  <c:v>1.784209670375701E-4</c:v>
                </c:pt>
                <c:pt idx="546">
                  <c:v>-1.7366695646791933E-4</c:v>
                </c:pt>
                <c:pt idx="547">
                  <c:v>1.9265262902552267E-4</c:v>
                </c:pt>
                <c:pt idx="548">
                  <c:v>1.4263958172026404E-4</c:v>
                </c:pt>
                <c:pt idx="549">
                  <c:v>-3.045031611371652E-5</c:v>
                </c:pt>
                <c:pt idx="550">
                  <c:v>-1.4702944204124983E-6</c:v>
                </c:pt>
                <c:pt idx="551">
                  <c:v>1.2557379323453377E-4</c:v>
                </c:pt>
                <c:pt idx="552">
                  <c:v>-4.3533842205897712E-5</c:v>
                </c:pt>
                <c:pt idx="553">
                  <c:v>4.3148493504755142E-5</c:v>
                </c:pt>
                <c:pt idx="554">
                  <c:v>3.9213171070847164E-5</c:v>
                </c:pt>
                <c:pt idx="555">
                  <c:v>4.9919380455783293E-5</c:v>
                </c:pt>
                <c:pt idx="556">
                  <c:v>1.5300564187140366E-4</c:v>
                </c:pt>
                <c:pt idx="557">
                  <c:v>1.0850374745706487E-4</c:v>
                </c:pt>
                <c:pt idx="558">
                  <c:v>-4.6217754826880127E-5</c:v>
                </c:pt>
                <c:pt idx="559">
                  <c:v>2.3731531938771928E-4</c:v>
                </c:pt>
                <c:pt idx="560">
                  <c:v>2.9877226041719836E-5</c:v>
                </c:pt>
                <c:pt idx="561">
                  <c:v>2.0277066441476427E-4</c:v>
                </c:pt>
                <c:pt idx="562">
                  <c:v>5.3874355032608177E-5</c:v>
                </c:pt>
                <c:pt idx="563">
                  <c:v>1.6742687486657183E-4</c:v>
                </c:pt>
                <c:pt idx="564">
                  <c:v>1.1994653999321366E-4</c:v>
                </c:pt>
                <c:pt idx="565">
                  <c:v>2.5617617682566213E-4</c:v>
                </c:pt>
                <c:pt idx="566">
                  <c:v>1.6439547506168526E-4</c:v>
                </c:pt>
                <c:pt idx="567">
                  <c:v>4.5450813889504972E-5</c:v>
                </c:pt>
                <c:pt idx="568">
                  <c:v>3.3970336771741761E-4</c:v>
                </c:pt>
                <c:pt idx="569">
                  <c:v>1.3639905387525925E-4</c:v>
                </c:pt>
                <c:pt idx="570">
                  <c:v>2.2581071696448253E-4</c:v>
                </c:pt>
                <c:pt idx="571">
                  <c:v>2.0028764693225866E-4</c:v>
                </c:pt>
                <c:pt idx="572">
                  <c:v>4.5573918124939275E-4</c:v>
                </c:pt>
                <c:pt idx="573">
                  <c:v>9.7260869528432412E-5</c:v>
                </c:pt>
                <c:pt idx="574">
                  <c:v>3.2624840529094757E-4</c:v>
                </c:pt>
                <c:pt idx="575">
                  <c:v>3.2115972699960066E-4</c:v>
                </c:pt>
                <c:pt idx="576">
                  <c:v>4.7925098482844684E-4</c:v>
                </c:pt>
                <c:pt idx="577">
                  <c:v>3.2783151607606643E-4</c:v>
                </c:pt>
                <c:pt idx="578">
                  <c:v>5.6748091872155281E-4</c:v>
                </c:pt>
                <c:pt idx="579">
                  <c:v>4.2605892706851624E-4</c:v>
                </c:pt>
                <c:pt idx="580">
                  <c:v>5.7692734315777062E-4</c:v>
                </c:pt>
                <c:pt idx="581">
                  <c:v>7.2562172690564025E-4</c:v>
                </c:pt>
                <c:pt idx="582">
                  <c:v>8.3567479116881352E-4</c:v>
                </c:pt>
                <c:pt idx="583">
                  <c:v>7.9979109351010125E-4</c:v>
                </c:pt>
                <c:pt idx="584">
                  <c:v>1.1032480537918135E-3</c:v>
                </c:pt>
                <c:pt idx="585">
                  <c:v>1.133637263998647E-3</c:v>
                </c:pt>
                <c:pt idx="586">
                  <c:v>1.4527375899907062E-3</c:v>
                </c:pt>
                <c:pt idx="587">
                  <c:v>1.6130706831523043E-3</c:v>
                </c:pt>
                <c:pt idx="588">
                  <c:v>1.9399282183547081E-3</c:v>
                </c:pt>
                <c:pt idx="589">
                  <c:v>2.7097642209918771E-3</c:v>
                </c:pt>
                <c:pt idx="590">
                  <c:v>3.5149991311123154E-3</c:v>
                </c:pt>
                <c:pt idx="591">
                  <c:v>3.9310096183228045E-3</c:v>
                </c:pt>
                <c:pt idx="592">
                  <c:v>4.3565250154020364E-3</c:v>
                </c:pt>
                <c:pt idx="593">
                  <c:v>5.4896704388304454E-3</c:v>
                </c:pt>
                <c:pt idx="594">
                  <c:v>7.1477906625625268E-3</c:v>
                </c:pt>
                <c:pt idx="595">
                  <c:v>8.9436032059158448E-3</c:v>
                </c:pt>
                <c:pt idx="596">
                  <c:v>9.9130377866929048E-3</c:v>
                </c:pt>
                <c:pt idx="597">
                  <c:v>1.3272235885048849E-2</c:v>
                </c:pt>
                <c:pt idx="598">
                  <c:v>1.6261941591360192E-2</c:v>
                </c:pt>
                <c:pt idx="599">
                  <c:v>2.167163163269609E-2</c:v>
                </c:pt>
                <c:pt idx="600">
                  <c:v>2.8820421195615873E-2</c:v>
                </c:pt>
                <c:pt idx="601">
                  <c:v>4.1168518653728878E-2</c:v>
                </c:pt>
                <c:pt idx="602">
                  <c:v>6.506407710772906E-2</c:v>
                </c:pt>
                <c:pt idx="603">
                  <c:v>9.2755117527630382E-2</c:v>
                </c:pt>
                <c:pt idx="604">
                  <c:v>0.13853563794143386</c:v>
                </c:pt>
                <c:pt idx="605">
                  <c:v>0.21090581105592654</c:v>
                </c:pt>
                <c:pt idx="606">
                  <c:v>0.31547631705009499</c:v>
                </c:pt>
                <c:pt idx="607">
                  <c:v>0.47376980015637593</c:v>
                </c:pt>
                <c:pt idx="608">
                  <c:v>0.52792161712624153</c:v>
                </c:pt>
                <c:pt idx="609">
                  <c:v>0.57780241490503914</c:v>
                </c:pt>
                <c:pt idx="610">
                  <c:v>0.6074637209616911</c:v>
                </c:pt>
                <c:pt idx="611">
                  <c:v>0.5223986057718375</c:v>
                </c:pt>
                <c:pt idx="612">
                  <c:v>0.50248514210837791</c:v>
                </c:pt>
                <c:pt idx="613">
                  <c:v>0.52156910544157764</c:v>
                </c:pt>
                <c:pt idx="614">
                  <c:v>0.43199713133603851</c:v>
                </c:pt>
                <c:pt idx="615">
                  <c:v>0.35851799199441819</c:v>
                </c:pt>
                <c:pt idx="616">
                  <c:v>0.29994446686450771</c:v>
                </c:pt>
                <c:pt idx="617">
                  <c:v>0.24534510712572499</c:v>
                </c:pt>
                <c:pt idx="618">
                  <c:v>0.18327477177541801</c:v>
                </c:pt>
                <c:pt idx="619">
                  <c:v>0.10524097669967745</c:v>
                </c:pt>
                <c:pt idx="620">
                  <c:v>5.4045484486396136E-2</c:v>
                </c:pt>
                <c:pt idx="621">
                  <c:v>2.945668376678506E-2</c:v>
                </c:pt>
                <c:pt idx="622">
                  <c:v>2.2197761745136109E-2</c:v>
                </c:pt>
                <c:pt idx="623">
                  <c:v>1.7274043482018202E-2</c:v>
                </c:pt>
                <c:pt idx="624">
                  <c:v>2.0122446026669214E-2</c:v>
                </c:pt>
                <c:pt idx="625">
                  <c:v>1.458053862925375E-2</c:v>
                </c:pt>
                <c:pt idx="626">
                  <c:v>1.8426614066656199E-2</c:v>
                </c:pt>
                <c:pt idx="627">
                  <c:v>1.6942645088083651E-2</c:v>
                </c:pt>
                <c:pt idx="628">
                  <c:v>1.9406514052705982E-2</c:v>
                </c:pt>
                <c:pt idx="629">
                  <c:v>2.7142389865522792E-2</c:v>
                </c:pt>
                <c:pt idx="630">
                  <c:v>2.6610371809156808E-2</c:v>
                </c:pt>
                <c:pt idx="631">
                  <c:v>3.6891595716520301E-2</c:v>
                </c:pt>
                <c:pt idx="632">
                  <c:v>4.6981853260396444E-2</c:v>
                </c:pt>
                <c:pt idx="633">
                  <c:v>5.5864313950745134E-2</c:v>
                </c:pt>
                <c:pt idx="634">
                  <c:v>6.5673701982080404E-2</c:v>
                </c:pt>
                <c:pt idx="635">
                  <c:v>7.780868435263899E-2</c:v>
                </c:pt>
                <c:pt idx="636">
                  <c:v>9.7928212291504738E-2</c:v>
                </c:pt>
                <c:pt idx="637">
                  <c:v>0.10117027968088019</c:v>
                </c:pt>
                <c:pt idx="638">
                  <c:v>0.10824855215209779</c:v>
                </c:pt>
                <c:pt idx="639">
                  <c:v>0.1105030129453715</c:v>
                </c:pt>
                <c:pt idx="640">
                  <c:v>0.10691105210524425</c:v>
                </c:pt>
                <c:pt idx="641">
                  <c:v>0.10246683720136066</c:v>
                </c:pt>
                <c:pt idx="642">
                  <c:v>0.1032422266610446</c:v>
                </c:pt>
                <c:pt idx="643">
                  <c:v>8.9998097166220994E-2</c:v>
                </c:pt>
                <c:pt idx="644">
                  <c:v>8.6661729552434716E-2</c:v>
                </c:pt>
                <c:pt idx="645">
                  <c:v>8.0002521134855689E-2</c:v>
                </c:pt>
                <c:pt idx="646">
                  <c:v>6.8704870183919964E-2</c:v>
                </c:pt>
                <c:pt idx="647">
                  <c:v>5.7578529219228736E-2</c:v>
                </c:pt>
                <c:pt idx="648">
                  <c:v>4.7612781693662509E-2</c:v>
                </c:pt>
                <c:pt idx="649">
                  <c:v>4.3326532875902483E-2</c:v>
                </c:pt>
                <c:pt idx="650">
                  <c:v>3.8686803710110892E-2</c:v>
                </c:pt>
                <c:pt idx="651">
                  <c:v>3.6454884756279803E-2</c:v>
                </c:pt>
                <c:pt idx="652">
                  <c:v>2.3661417098731836E-2</c:v>
                </c:pt>
                <c:pt idx="653">
                  <c:v>2.8867580953690578E-2</c:v>
                </c:pt>
                <c:pt idx="654">
                  <c:v>2.1563504404533796E-2</c:v>
                </c:pt>
                <c:pt idx="655">
                  <c:v>1.7303525324112744E-2</c:v>
                </c:pt>
                <c:pt idx="656">
                  <c:v>1.5051640460227405E-2</c:v>
                </c:pt>
                <c:pt idx="657">
                  <c:v>1.1602875021091235E-2</c:v>
                </c:pt>
                <c:pt idx="658">
                  <c:v>1.3561251544771714E-2</c:v>
                </c:pt>
                <c:pt idx="659">
                  <c:v>8.054976647728496E-3</c:v>
                </c:pt>
                <c:pt idx="660">
                  <c:v>1.540047283259177E-2</c:v>
                </c:pt>
                <c:pt idx="661">
                  <c:v>7.1392315173617171E-3</c:v>
                </c:pt>
                <c:pt idx="662">
                  <c:v>9.2513177902833078E-3</c:v>
                </c:pt>
                <c:pt idx="663">
                  <c:v>5.2208198969574768E-3</c:v>
                </c:pt>
                <c:pt idx="664">
                  <c:v>9.2005181235170225E-3</c:v>
                </c:pt>
                <c:pt idx="665">
                  <c:v>4.8656525741664017E-3</c:v>
                </c:pt>
                <c:pt idx="666">
                  <c:v>8.4417491852920787E-3</c:v>
                </c:pt>
                <c:pt idx="667">
                  <c:v>9.1262567837364222E-3</c:v>
                </c:pt>
                <c:pt idx="668">
                  <c:v>2.4249067075998087E-3</c:v>
                </c:pt>
                <c:pt idx="669">
                  <c:v>7.9037251071959833E-3</c:v>
                </c:pt>
                <c:pt idx="670">
                  <c:v>5.535722451519857E-3</c:v>
                </c:pt>
                <c:pt idx="671">
                  <c:v>2.6783950418066528E-3</c:v>
                </c:pt>
                <c:pt idx="672">
                  <c:v>5.8836988811990509E-3</c:v>
                </c:pt>
                <c:pt idx="673">
                  <c:v>6.4045077529509241E-3</c:v>
                </c:pt>
                <c:pt idx="674">
                  <c:v>6.2789168628038117E-3</c:v>
                </c:pt>
                <c:pt idx="675">
                  <c:v>4.8640391290380646E-3</c:v>
                </c:pt>
                <c:pt idx="676">
                  <c:v>3.8741813982331305E-3</c:v>
                </c:pt>
                <c:pt idx="677">
                  <c:v>1.0014578241768464E-3</c:v>
                </c:pt>
                <c:pt idx="678">
                  <c:v>4.7088732836425345E-3</c:v>
                </c:pt>
                <c:pt idx="679">
                  <c:v>7.3048340995816325E-3</c:v>
                </c:pt>
                <c:pt idx="680">
                  <c:v>4.9171790764135853E-3</c:v>
                </c:pt>
                <c:pt idx="681">
                  <c:v>1.552016673500541E-3</c:v>
                </c:pt>
                <c:pt idx="682">
                  <c:v>1.6652203746387916E-3</c:v>
                </c:pt>
                <c:pt idx="683">
                  <c:v>3.9465763711053368E-3</c:v>
                </c:pt>
                <c:pt idx="684">
                  <c:v>6.5519104022182511E-3</c:v>
                </c:pt>
                <c:pt idx="685">
                  <c:v>2.5704855331048103E-3</c:v>
                </c:pt>
                <c:pt idx="686">
                  <c:v>3.5732173225940396E-3</c:v>
                </c:pt>
                <c:pt idx="687">
                  <c:v>2.1512388022778754E-3</c:v>
                </c:pt>
                <c:pt idx="688">
                  <c:v>-2.4788782787973749E-4</c:v>
                </c:pt>
                <c:pt idx="689">
                  <c:v>-5.5820543581900006E-3</c:v>
                </c:pt>
                <c:pt idx="690">
                  <c:v>5.5939350977549261E-3</c:v>
                </c:pt>
                <c:pt idx="691">
                  <c:v>1.3102845914172846E-3</c:v>
                </c:pt>
                <c:pt idx="692">
                  <c:v>-1.1258608845334018E-3</c:v>
                </c:pt>
                <c:pt idx="693">
                  <c:v>3.9931663098708974E-3</c:v>
                </c:pt>
                <c:pt idx="694">
                  <c:v>-1.5510459962751444E-3</c:v>
                </c:pt>
                <c:pt idx="695">
                  <c:v>9.1021412707237542E-4</c:v>
                </c:pt>
                <c:pt idx="696">
                  <c:v>1.872026113475784E-3</c:v>
                </c:pt>
                <c:pt idx="697">
                  <c:v>3.0122223457243326E-3</c:v>
                </c:pt>
                <c:pt idx="698">
                  <c:v>-2.7600869583790711E-3</c:v>
                </c:pt>
                <c:pt idx="699">
                  <c:v>3.0160752841719646E-3</c:v>
                </c:pt>
                <c:pt idx="700">
                  <c:v>-2.2549815856562475E-3</c:v>
                </c:pt>
                <c:pt idx="701">
                  <c:v>3.6959922752301489E-3</c:v>
                </c:pt>
                <c:pt idx="702">
                  <c:v>1.598405645106983E-3</c:v>
                </c:pt>
                <c:pt idx="703">
                  <c:v>-3.7397181372552089E-3</c:v>
                </c:pt>
                <c:pt idx="704">
                  <c:v>3.754783574304886E-3</c:v>
                </c:pt>
                <c:pt idx="705">
                  <c:v>-3.4877526324818284E-3</c:v>
                </c:pt>
                <c:pt idx="706">
                  <c:v>3.6230346847241734E-3</c:v>
                </c:pt>
                <c:pt idx="707">
                  <c:v>-2.3467640153403456E-3</c:v>
                </c:pt>
                <c:pt idx="708">
                  <c:v>5.0473888302450757E-3</c:v>
                </c:pt>
                <c:pt idx="709">
                  <c:v>3.7988606057505025E-3</c:v>
                </c:pt>
                <c:pt idx="710">
                  <c:v>-1.4401941450336985E-3</c:v>
                </c:pt>
                <c:pt idx="711">
                  <c:v>-2.6772773590235544E-3</c:v>
                </c:pt>
                <c:pt idx="712">
                  <c:v>-2.8752367315405584E-3</c:v>
                </c:pt>
                <c:pt idx="713">
                  <c:v>1.8472883196119843E-3</c:v>
                </c:pt>
                <c:pt idx="714">
                  <c:v>2.2756866847329733E-3</c:v>
                </c:pt>
                <c:pt idx="715">
                  <c:v>3.1529186321818865E-3</c:v>
                </c:pt>
                <c:pt idx="716">
                  <c:v>-3.298374657574345E-3</c:v>
                </c:pt>
                <c:pt idx="717">
                  <c:v>2.9516897936545084E-3</c:v>
                </c:pt>
                <c:pt idx="718">
                  <c:v>3.3922178077416439E-3</c:v>
                </c:pt>
                <c:pt idx="719">
                  <c:v>-4.4700023389399645E-3</c:v>
                </c:pt>
                <c:pt idx="720">
                  <c:v>3.2255015261202541E-3</c:v>
                </c:pt>
                <c:pt idx="721">
                  <c:v>-5.7730400362664212E-4</c:v>
                </c:pt>
                <c:pt idx="722">
                  <c:v>2.1338535787673728E-3</c:v>
                </c:pt>
                <c:pt idx="723">
                  <c:v>-7.8892268804302463E-4</c:v>
                </c:pt>
                <c:pt idx="724">
                  <c:v>-1.1463618872815725E-3</c:v>
                </c:pt>
                <c:pt idx="725">
                  <c:v>4.3781265777957067E-3</c:v>
                </c:pt>
                <c:pt idx="726">
                  <c:v>-3.4621242296697585E-3</c:v>
                </c:pt>
                <c:pt idx="727">
                  <c:v>9.5570803170985847E-4</c:v>
                </c:pt>
                <c:pt idx="728">
                  <c:v>2.5792875917741401E-3</c:v>
                </c:pt>
                <c:pt idx="729">
                  <c:v>-7.4500313654803118E-4</c:v>
                </c:pt>
                <c:pt idx="730">
                  <c:v>-1.8670505715653657E-4</c:v>
                </c:pt>
                <c:pt idx="731">
                  <c:v>-1.1069911267841564E-3</c:v>
                </c:pt>
                <c:pt idx="732">
                  <c:v>-1.1494733729196566E-3</c:v>
                </c:pt>
                <c:pt idx="733">
                  <c:v>1.5531211675762393E-3</c:v>
                </c:pt>
                <c:pt idx="734">
                  <c:v>3.4773119367121583E-4</c:v>
                </c:pt>
                <c:pt idx="735">
                  <c:v>2.7580993529363558E-4</c:v>
                </c:pt>
                <c:pt idx="736">
                  <c:v>1.1797876523602223E-3</c:v>
                </c:pt>
                <c:pt idx="737">
                  <c:v>-6.2046660129131933E-4</c:v>
                </c:pt>
                <c:pt idx="738">
                  <c:v>4.3688806450818311E-4</c:v>
                </c:pt>
                <c:pt idx="739">
                  <c:v>-8.4651506953543868E-5</c:v>
                </c:pt>
                <c:pt idx="740">
                  <c:v>-2.2658635268874982E-4</c:v>
                </c:pt>
                <c:pt idx="741">
                  <c:v>8.5652262332462393E-5</c:v>
                </c:pt>
                <c:pt idx="742">
                  <c:v>-7.804430641286603E-3</c:v>
                </c:pt>
                <c:pt idx="743">
                  <c:v>-8.5372029525809835E-3</c:v>
                </c:pt>
                <c:pt idx="744">
                  <c:v>-1.8876413059568789E-2</c:v>
                </c:pt>
                <c:pt idx="745">
                  <c:v>-8.4951734125525633E-3</c:v>
                </c:pt>
                <c:pt idx="746">
                  <c:v>2.7507271924087591E-2</c:v>
                </c:pt>
                <c:pt idx="747">
                  <c:v>-1.840069490721739E-2</c:v>
                </c:pt>
                <c:pt idx="748">
                  <c:v>-6.1796940788412406E-2</c:v>
                </c:pt>
                <c:pt idx="749">
                  <c:v>-2.5372106069243477E-2</c:v>
                </c:pt>
                <c:pt idx="750">
                  <c:v>4.8611603956597076E-2</c:v>
                </c:pt>
                <c:pt idx="751">
                  <c:v>-6.4294932983233313E-2</c:v>
                </c:pt>
                <c:pt idx="752">
                  <c:v>4.4754679994543071E-2</c:v>
                </c:pt>
                <c:pt idx="753">
                  <c:v>-9.7666575565924077E-2</c:v>
                </c:pt>
                <c:pt idx="754">
                  <c:v>2.7391878650303399E-2</c:v>
                </c:pt>
                <c:pt idx="755">
                  <c:v>4.4482548127438903E-2</c:v>
                </c:pt>
                <c:pt idx="756">
                  <c:v>-0.16423212368591955</c:v>
                </c:pt>
                <c:pt idx="757">
                  <c:v>0.1641890237428944</c:v>
                </c:pt>
                <c:pt idx="758">
                  <c:v>-6.8764422189886931E-2</c:v>
                </c:pt>
                <c:pt idx="759">
                  <c:v>1.195681811992772E-2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2A-488D-8E63-048692BF40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542224"/>
        <c:axId val="509542552"/>
      </c:scatterChart>
      <c:valAx>
        <c:axId val="50954222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42552"/>
        <c:crosses val="autoZero"/>
        <c:crossBetween val="midCat"/>
      </c:valAx>
      <c:valAx>
        <c:axId val="509542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42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4'!$M$2:$M$4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4'!$E$5:$E$4799</c:f>
              <c:numCache>
                <c:formatCode>General</c:formatCode>
                <c:ptCount val="4795"/>
                <c:pt idx="0">
                  <c:v>299.91201782226602</c:v>
                </c:pt>
                <c:pt idx="1">
                  <c:v>299.91371154785202</c:v>
                </c:pt>
                <c:pt idx="2">
                  <c:v>299.93833923339798</c:v>
                </c:pt>
                <c:pt idx="3">
                  <c:v>299.97273254394503</c:v>
                </c:pt>
                <c:pt idx="4">
                  <c:v>299.96621704101602</c:v>
                </c:pt>
                <c:pt idx="5">
                  <c:v>299.90000915527298</c:v>
                </c:pt>
                <c:pt idx="6">
                  <c:v>299.8076171875</c:v>
                </c:pt>
                <c:pt idx="7">
                  <c:v>299.67129516601602</c:v>
                </c:pt>
                <c:pt idx="8">
                  <c:v>299.48373413085898</c:v>
                </c:pt>
                <c:pt idx="9">
                  <c:v>299.29496765136702</c:v>
                </c:pt>
                <c:pt idx="10">
                  <c:v>299.11422729492199</c:v>
                </c:pt>
                <c:pt idx="11">
                  <c:v>298.89279174804699</c:v>
                </c:pt>
                <c:pt idx="12">
                  <c:v>298.59518432617199</c:v>
                </c:pt>
                <c:pt idx="13">
                  <c:v>298.24693298339798</c:v>
                </c:pt>
                <c:pt idx="14">
                  <c:v>297.87904357910202</c:v>
                </c:pt>
                <c:pt idx="15">
                  <c:v>297.47401428222702</c:v>
                </c:pt>
                <c:pt idx="16">
                  <c:v>297.07656860351602</c:v>
                </c:pt>
                <c:pt idx="17">
                  <c:v>296.64578247070301</c:v>
                </c:pt>
                <c:pt idx="18">
                  <c:v>296.20968627929699</c:v>
                </c:pt>
                <c:pt idx="19">
                  <c:v>295.72692871093699</c:v>
                </c:pt>
                <c:pt idx="20">
                  <c:v>295.27195739746099</c:v>
                </c:pt>
                <c:pt idx="21">
                  <c:v>294.79176330566401</c:v>
                </c:pt>
                <c:pt idx="22">
                  <c:v>294.32209777832003</c:v>
                </c:pt>
                <c:pt idx="23">
                  <c:v>293.84388732910202</c:v>
                </c:pt>
                <c:pt idx="24">
                  <c:v>293.38572692871099</c:v>
                </c:pt>
                <c:pt idx="25">
                  <c:v>292.92202758789102</c:v>
                </c:pt>
                <c:pt idx="26">
                  <c:v>292.327392578125</c:v>
                </c:pt>
                <c:pt idx="27">
                  <c:v>291.735107421875</c:v>
                </c:pt>
                <c:pt idx="28">
                  <c:v>291.17237854003901</c:v>
                </c:pt>
                <c:pt idx="29">
                  <c:v>290.63996887207003</c:v>
                </c:pt>
                <c:pt idx="30">
                  <c:v>290.14880371093699</c:v>
                </c:pt>
                <c:pt idx="31">
                  <c:v>289.66416931152298</c:v>
                </c:pt>
                <c:pt idx="32">
                  <c:v>289.16471862792997</c:v>
                </c:pt>
                <c:pt idx="33">
                  <c:v>288.69560241699202</c:v>
                </c:pt>
                <c:pt idx="34">
                  <c:v>288.23840332031301</c:v>
                </c:pt>
                <c:pt idx="35">
                  <c:v>287.77748107910202</c:v>
                </c:pt>
                <c:pt idx="36">
                  <c:v>287.22758483886702</c:v>
                </c:pt>
                <c:pt idx="37">
                  <c:v>286.63346862792997</c:v>
                </c:pt>
                <c:pt idx="38">
                  <c:v>286.10124206542997</c:v>
                </c:pt>
                <c:pt idx="39">
                  <c:v>285.61756896972702</c:v>
                </c:pt>
                <c:pt idx="40">
                  <c:v>285.17922973632801</c:v>
                </c:pt>
                <c:pt idx="41">
                  <c:v>284.73353576660202</c:v>
                </c:pt>
                <c:pt idx="42">
                  <c:v>284.27728271484398</c:v>
                </c:pt>
                <c:pt idx="43">
                  <c:v>283.86180114746099</c:v>
                </c:pt>
                <c:pt idx="44">
                  <c:v>283.44906616210898</c:v>
                </c:pt>
                <c:pt idx="45">
                  <c:v>283.03601074218699</c:v>
                </c:pt>
                <c:pt idx="46">
                  <c:v>282.61607360839798</c:v>
                </c:pt>
                <c:pt idx="47">
                  <c:v>282.21737670898398</c:v>
                </c:pt>
                <c:pt idx="48">
                  <c:v>281.83253479003901</c:v>
                </c:pt>
                <c:pt idx="49">
                  <c:v>281.42643737792997</c:v>
                </c:pt>
                <c:pt idx="50">
                  <c:v>281.01861572265602</c:v>
                </c:pt>
                <c:pt idx="51">
                  <c:v>280.62176513671898</c:v>
                </c:pt>
                <c:pt idx="52">
                  <c:v>280.21859741210898</c:v>
                </c:pt>
                <c:pt idx="53">
                  <c:v>279.792724609375</c:v>
                </c:pt>
                <c:pt idx="54">
                  <c:v>279.40704345703102</c:v>
                </c:pt>
                <c:pt idx="55">
                  <c:v>279.016357421875</c:v>
                </c:pt>
                <c:pt idx="56">
                  <c:v>278.62861633300798</c:v>
                </c:pt>
                <c:pt idx="57">
                  <c:v>278.22483825683599</c:v>
                </c:pt>
                <c:pt idx="58">
                  <c:v>277.81594848632801</c:v>
                </c:pt>
                <c:pt idx="59">
                  <c:v>277.41909790039102</c:v>
                </c:pt>
                <c:pt idx="60">
                  <c:v>277.03610229492199</c:v>
                </c:pt>
                <c:pt idx="61">
                  <c:v>276.61187744140602</c:v>
                </c:pt>
                <c:pt idx="62">
                  <c:v>276.23547363281301</c:v>
                </c:pt>
                <c:pt idx="63">
                  <c:v>275.82102966308599</c:v>
                </c:pt>
                <c:pt idx="64">
                  <c:v>275.41108703613298</c:v>
                </c:pt>
                <c:pt idx="65">
                  <c:v>275.01020812988298</c:v>
                </c:pt>
                <c:pt idx="66">
                  <c:v>274.61811828613298</c:v>
                </c:pt>
                <c:pt idx="67">
                  <c:v>274.23403930664102</c:v>
                </c:pt>
                <c:pt idx="68">
                  <c:v>273.81564331054699</c:v>
                </c:pt>
                <c:pt idx="69">
                  <c:v>273.39402770996099</c:v>
                </c:pt>
                <c:pt idx="70">
                  <c:v>272.96607971191401</c:v>
                </c:pt>
                <c:pt idx="71">
                  <c:v>272.57511901855497</c:v>
                </c:pt>
                <c:pt idx="72">
                  <c:v>272.17877197265602</c:v>
                </c:pt>
                <c:pt idx="73">
                  <c:v>271.75856018066401</c:v>
                </c:pt>
                <c:pt idx="74">
                  <c:v>271.34248352050798</c:v>
                </c:pt>
                <c:pt idx="75">
                  <c:v>270.93540954589798</c:v>
                </c:pt>
                <c:pt idx="76">
                  <c:v>270.48472595214798</c:v>
                </c:pt>
                <c:pt idx="77">
                  <c:v>270.05439758300798</c:v>
                </c:pt>
                <c:pt idx="78">
                  <c:v>269.62063598632801</c:v>
                </c:pt>
                <c:pt idx="79">
                  <c:v>269.20536804199202</c:v>
                </c:pt>
                <c:pt idx="80">
                  <c:v>268.83029174804699</c:v>
                </c:pt>
                <c:pt idx="81">
                  <c:v>268.45506286621099</c:v>
                </c:pt>
                <c:pt idx="82">
                  <c:v>268.017333984375</c:v>
                </c:pt>
                <c:pt idx="83">
                  <c:v>267.56765747070301</c:v>
                </c:pt>
                <c:pt idx="84">
                  <c:v>267.12886047363298</c:v>
                </c:pt>
                <c:pt idx="85">
                  <c:v>266.70576477050798</c:v>
                </c:pt>
                <c:pt idx="86">
                  <c:v>266.30505371093801</c:v>
                </c:pt>
                <c:pt idx="87">
                  <c:v>265.91719055175798</c:v>
                </c:pt>
                <c:pt idx="88">
                  <c:v>265.51007080078102</c:v>
                </c:pt>
                <c:pt idx="89">
                  <c:v>265.08636474609398</c:v>
                </c:pt>
                <c:pt idx="90">
                  <c:v>264.66680908203102</c:v>
                </c:pt>
                <c:pt idx="91">
                  <c:v>264.25915527343801</c:v>
                </c:pt>
                <c:pt idx="92">
                  <c:v>263.86000061035202</c:v>
                </c:pt>
                <c:pt idx="93">
                  <c:v>263.43679809570301</c:v>
                </c:pt>
                <c:pt idx="94">
                  <c:v>263.0126953125</c:v>
                </c:pt>
                <c:pt idx="95">
                  <c:v>262.58987426757801</c:v>
                </c:pt>
                <c:pt idx="96">
                  <c:v>262.14888000488298</c:v>
                </c:pt>
                <c:pt idx="97">
                  <c:v>261.73306274414102</c:v>
                </c:pt>
                <c:pt idx="98">
                  <c:v>261.32699584960898</c:v>
                </c:pt>
                <c:pt idx="99">
                  <c:v>260.93443298339798</c:v>
                </c:pt>
                <c:pt idx="100">
                  <c:v>260.51502990722702</c:v>
                </c:pt>
                <c:pt idx="101">
                  <c:v>260.12512207031301</c:v>
                </c:pt>
                <c:pt idx="102">
                  <c:v>259.70570373535202</c:v>
                </c:pt>
                <c:pt idx="103">
                  <c:v>259.28044128417997</c:v>
                </c:pt>
                <c:pt idx="104">
                  <c:v>258.84045410156199</c:v>
                </c:pt>
                <c:pt idx="105">
                  <c:v>258.41401672363298</c:v>
                </c:pt>
                <c:pt idx="106">
                  <c:v>258.00520324707003</c:v>
                </c:pt>
                <c:pt idx="107">
                  <c:v>257.59681701660202</c:v>
                </c:pt>
                <c:pt idx="108">
                  <c:v>257.17803955078102</c:v>
                </c:pt>
                <c:pt idx="109">
                  <c:v>256.76417541503901</c:v>
                </c:pt>
                <c:pt idx="110">
                  <c:v>256.35212707519503</c:v>
                </c:pt>
                <c:pt idx="111">
                  <c:v>255.94319152832</c:v>
                </c:pt>
                <c:pt idx="112">
                  <c:v>255.50830078125</c:v>
                </c:pt>
                <c:pt idx="113">
                  <c:v>255.07372283935501</c:v>
                </c:pt>
                <c:pt idx="114">
                  <c:v>254.66485595703099</c:v>
                </c:pt>
                <c:pt idx="115">
                  <c:v>254.23924255371099</c:v>
                </c:pt>
                <c:pt idx="116">
                  <c:v>253.809364318848</c:v>
                </c:pt>
                <c:pt idx="117">
                  <c:v>253.39262390136699</c:v>
                </c:pt>
                <c:pt idx="118">
                  <c:v>252.98399353027301</c:v>
                </c:pt>
                <c:pt idx="119">
                  <c:v>252.576171875</c:v>
                </c:pt>
                <c:pt idx="120">
                  <c:v>252.14552307128901</c:v>
                </c:pt>
                <c:pt idx="121">
                  <c:v>251.72050476074199</c:v>
                </c:pt>
                <c:pt idx="122">
                  <c:v>251.33397674560501</c:v>
                </c:pt>
                <c:pt idx="123">
                  <c:v>250.97653961181601</c:v>
                </c:pt>
                <c:pt idx="124">
                  <c:v>250.54491424560501</c:v>
                </c:pt>
                <c:pt idx="125">
                  <c:v>250.102897644043</c:v>
                </c:pt>
                <c:pt idx="126">
                  <c:v>249.68121337890599</c:v>
                </c:pt>
                <c:pt idx="127">
                  <c:v>249.27044677734401</c:v>
                </c:pt>
                <c:pt idx="128">
                  <c:v>248.84947204589801</c:v>
                </c:pt>
                <c:pt idx="129">
                  <c:v>248.42897796630899</c:v>
                </c:pt>
                <c:pt idx="130">
                  <c:v>248.01978302001999</c:v>
                </c:pt>
                <c:pt idx="131">
                  <c:v>247.59970855712899</c:v>
                </c:pt>
                <c:pt idx="132">
                  <c:v>247.18570709228501</c:v>
                </c:pt>
                <c:pt idx="133">
                  <c:v>246.754753112793</c:v>
                </c:pt>
                <c:pt idx="134">
                  <c:v>246.34584045410199</c:v>
                </c:pt>
                <c:pt idx="135">
                  <c:v>245.94635009765599</c:v>
                </c:pt>
                <c:pt idx="136">
                  <c:v>245.50775146484401</c:v>
                </c:pt>
                <c:pt idx="137">
                  <c:v>245.07389831543</c:v>
                </c:pt>
                <c:pt idx="138">
                  <c:v>244.64555358886699</c:v>
                </c:pt>
                <c:pt idx="139">
                  <c:v>244.21658325195301</c:v>
                </c:pt>
                <c:pt idx="140">
                  <c:v>243.83311462402301</c:v>
                </c:pt>
                <c:pt idx="141">
                  <c:v>243.46238708496099</c:v>
                </c:pt>
                <c:pt idx="142">
                  <c:v>243.04473876953099</c:v>
                </c:pt>
                <c:pt idx="143">
                  <c:v>242.60493469238301</c:v>
                </c:pt>
                <c:pt idx="144">
                  <c:v>242.18050384521499</c:v>
                </c:pt>
                <c:pt idx="145">
                  <c:v>241.74543762207</c:v>
                </c:pt>
                <c:pt idx="146">
                  <c:v>241.31948852539099</c:v>
                </c:pt>
                <c:pt idx="147">
                  <c:v>240.92275238037101</c:v>
                </c:pt>
                <c:pt idx="148">
                  <c:v>240.48812103271499</c:v>
                </c:pt>
                <c:pt idx="149">
                  <c:v>240.05828857421901</c:v>
                </c:pt>
                <c:pt idx="150">
                  <c:v>239.64664459228501</c:v>
                </c:pt>
                <c:pt idx="151">
                  <c:v>239.24201202392601</c:v>
                </c:pt>
                <c:pt idx="152">
                  <c:v>238.829216003418</c:v>
                </c:pt>
                <c:pt idx="153">
                  <c:v>238.41976928710901</c:v>
                </c:pt>
                <c:pt idx="154">
                  <c:v>238.02072906494101</c:v>
                </c:pt>
                <c:pt idx="155">
                  <c:v>237.62178039550801</c:v>
                </c:pt>
                <c:pt idx="156">
                  <c:v>237.19254302978501</c:v>
                </c:pt>
                <c:pt idx="157">
                  <c:v>236.757682800293</c:v>
                </c:pt>
                <c:pt idx="158">
                  <c:v>236.31294250488301</c:v>
                </c:pt>
                <c:pt idx="159">
                  <c:v>235.872482299805</c:v>
                </c:pt>
                <c:pt idx="160">
                  <c:v>235.49860382080101</c:v>
                </c:pt>
                <c:pt idx="161">
                  <c:v>235.08469390869101</c:v>
                </c:pt>
                <c:pt idx="162">
                  <c:v>234.634223937988</c:v>
                </c:pt>
                <c:pt idx="163">
                  <c:v>234.21070861816401</c:v>
                </c:pt>
                <c:pt idx="164">
                  <c:v>233.815017700195</c:v>
                </c:pt>
                <c:pt idx="165">
                  <c:v>233.43095397949199</c:v>
                </c:pt>
                <c:pt idx="166">
                  <c:v>233.01471710205101</c:v>
                </c:pt>
                <c:pt idx="167">
                  <c:v>232.59013366699199</c:v>
                </c:pt>
                <c:pt idx="168">
                  <c:v>232.18403625488301</c:v>
                </c:pt>
                <c:pt idx="169">
                  <c:v>231.77675628662101</c:v>
                </c:pt>
                <c:pt idx="170">
                  <c:v>231.37962341308599</c:v>
                </c:pt>
                <c:pt idx="171">
                  <c:v>230.95993804931601</c:v>
                </c:pt>
                <c:pt idx="172">
                  <c:v>230.525596618652</c:v>
                </c:pt>
                <c:pt idx="173">
                  <c:v>230.10562896728501</c:v>
                </c:pt>
                <c:pt idx="174">
                  <c:v>229.68807220458999</c:v>
                </c:pt>
                <c:pt idx="175">
                  <c:v>229.28332519531301</c:v>
                </c:pt>
                <c:pt idx="176">
                  <c:v>228.87142181396499</c:v>
                </c:pt>
                <c:pt idx="177">
                  <c:v>228.44058990478501</c:v>
                </c:pt>
                <c:pt idx="178">
                  <c:v>228.01448059082</c:v>
                </c:pt>
                <c:pt idx="179">
                  <c:v>227.60060119628901</c:v>
                </c:pt>
                <c:pt idx="180">
                  <c:v>227.17106628418</c:v>
                </c:pt>
                <c:pt idx="181">
                  <c:v>226.76374053955101</c:v>
                </c:pt>
                <c:pt idx="182">
                  <c:v>226.39226531982399</c:v>
                </c:pt>
                <c:pt idx="183">
                  <c:v>225.942436218262</c:v>
                </c:pt>
                <c:pt idx="184">
                  <c:v>225.51210784912101</c:v>
                </c:pt>
                <c:pt idx="185">
                  <c:v>225.13327026367199</c:v>
                </c:pt>
                <c:pt idx="186">
                  <c:v>224.72381591796901</c:v>
                </c:pt>
                <c:pt idx="187">
                  <c:v>224.297569274902</c:v>
                </c:pt>
                <c:pt idx="188">
                  <c:v>223.882194519043</c:v>
                </c:pt>
                <c:pt idx="189">
                  <c:v>223.46548461914099</c:v>
                </c:pt>
                <c:pt idx="190">
                  <c:v>223.05149078369101</c:v>
                </c:pt>
                <c:pt idx="191">
                  <c:v>222.63747406005899</c:v>
                </c:pt>
                <c:pt idx="192">
                  <c:v>222.21072387695301</c:v>
                </c:pt>
                <c:pt idx="193">
                  <c:v>221.784309387207</c:v>
                </c:pt>
                <c:pt idx="194">
                  <c:v>221.38067626953099</c:v>
                </c:pt>
                <c:pt idx="195">
                  <c:v>220.97073364257801</c:v>
                </c:pt>
                <c:pt idx="196">
                  <c:v>220.557975769043</c:v>
                </c:pt>
                <c:pt idx="197">
                  <c:v>220.11007690429699</c:v>
                </c:pt>
                <c:pt idx="198">
                  <c:v>219.655235290527</c:v>
                </c:pt>
                <c:pt idx="199">
                  <c:v>219.22979736328099</c:v>
                </c:pt>
                <c:pt idx="200">
                  <c:v>218.84327697753901</c:v>
                </c:pt>
                <c:pt idx="201">
                  <c:v>218.43433380126999</c:v>
                </c:pt>
                <c:pt idx="202">
                  <c:v>218.03052520751999</c:v>
                </c:pt>
                <c:pt idx="203">
                  <c:v>217.62233734130899</c:v>
                </c:pt>
                <c:pt idx="204">
                  <c:v>217.18869781494101</c:v>
                </c:pt>
                <c:pt idx="205">
                  <c:v>216.756645202637</c:v>
                </c:pt>
                <c:pt idx="206">
                  <c:v>216.35462951660199</c:v>
                </c:pt>
                <c:pt idx="207">
                  <c:v>215.955642700195</c:v>
                </c:pt>
                <c:pt idx="208">
                  <c:v>215.546104431152</c:v>
                </c:pt>
                <c:pt idx="209">
                  <c:v>215.11604309082</c:v>
                </c:pt>
                <c:pt idx="210">
                  <c:v>214.70516204833999</c:v>
                </c:pt>
                <c:pt idx="211">
                  <c:v>214.27041625976599</c:v>
                </c:pt>
                <c:pt idx="212">
                  <c:v>213.85546112060501</c:v>
                </c:pt>
                <c:pt idx="213">
                  <c:v>213.45245361328099</c:v>
                </c:pt>
                <c:pt idx="214">
                  <c:v>213.05410003662101</c:v>
                </c:pt>
                <c:pt idx="215">
                  <c:v>212.62393951416001</c:v>
                </c:pt>
                <c:pt idx="216">
                  <c:v>212.18869018554699</c:v>
                </c:pt>
                <c:pt idx="217">
                  <c:v>211.76877593994101</c:v>
                </c:pt>
                <c:pt idx="218">
                  <c:v>211.34358978271499</c:v>
                </c:pt>
                <c:pt idx="219">
                  <c:v>210.913032531738</c:v>
                </c:pt>
                <c:pt idx="220">
                  <c:v>210.50177764892601</c:v>
                </c:pt>
                <c:pt idx="221">
                  <c:v>210.09853363037101</c:v>
                </c:pt>
                <c:pt idx="222">
                  <c:v>209.71058654785199</c:v>
                </c:pt>
                <c:pt idx="223">
                  <c:v>209.30637359619101</c:v>
                </c:pt>
                <c:pt idx="224">
                  <c:v>208.89332580566401</c:v>
                </c:pt>
                <c:pt idx="225">
                  <c:v>208.46793365478501</c:v>
                </c:pt>
                <c:pt idx="226">
                  <c:v>208.04811859130899</c:v>
                </c:pt>
                <c:pt idx="227">
                  <c:v>207.62879943847699</c:v>
                </c:pt>
                <c:pt idx="228">
                  <c:v>207.19921112060501</c:v>
                </c:pt>
                <c:pt idx="229">
                  <c:v>206.79416656494101</c:v>
                </c:pt>
                <c:pt idx="230">
                  <c:v>206.37821960449199</c:v>
                </c:pt>
                <c:pt idx="231">
                  <c:v>205.97136688232399</c:v>
                </c:pt>
                <c:pt idx="232">
                  <c:v>205.55901336669899</c:v>
                </c:pt>
                <c:pt idx="233">
                  <c:v>205.13191986083999</c:v>
                </c:pt>
                <c:pt idx="234">
                  <c:v>204.72516632080101</c:v>
                </c:pt>
                <c:pt idx="235">
                  <c:v>204.307205200195</c:v>
                </c:pt>
                <c:pt idx="236">
                  <c:v>203.89408874511699</c:v>
                </c:pt>
                <c:pt idx="237">
                  <c:v>203.46839904785199</c:v>
                </c:pt>
                <c:pt idx="238">
                  <c:v>203.02597808837899</c:v>
                </c:pt>
                <c:pt idx="239">
                  <c:v>202.61064147949199</c:v>
                </c:pt>
                <c:pt idx="240">
                  <c:v>202.20622253418</c:v>
                </c:pt>
                <c:pt idx="241">
                  <c:v>201.78933715820301</c:v>
                </c:pt>
                <c:pt idx="242">
                  <c:v>201.32728576660199</c:v>
                </c:pt>
                <c:pt idx="243">
                  <c:v>200.877159118652</c:v>
                </c:pt>
                <c:pt idx="244">
                  <c:v>200.49864196777301</c:v>
                </c:pt>
                <c:pt idx="245">
                  <c:v>200.102256774902</c:v>
                </c:pt>
                <c:pt idx="246">
                  <c:v>199.67849731445301</c:v>
                </c:pt>
                <c:pt idx="247">
                  <c:v>199.268348693848</c:v>
                </c:pt>
                <c:pt idx="248">
                  <c:v>198.84685516357399</c:v>
                </c:pt>
                <c:pt idx="249">
                  <c:v>198.44612884521499</c:v>
                </c:pt>
                <c:pt idx="250">
                  <c:v>198.04335784912101</c:v>
                </c:pt>
                <c:pt idx="251">
                  <c:v>197.63146972656199</c:v>
                </c:pt>
                <c:pt idx="252">
                  <c:v>197.20954132080101</c:v>
                </c:pt>
                <c:pt idx="253">
                  <c:v>196.78098297119101</c:v>
                </c:pt>
                <c:pt idx="254">
                  <c:v>196.34456634521499</c:v>
                </c:pt>
                <c:pt idx="255">
                  <c:v>195.90879058837899</c:v>
                </c:pt>
                <c:pt idx="256">
                  <c:v>195.50277709960901</c:v>
                </c:pt>
                <c:pt idx="257">
                  <c:v>195.09461975097699</c:v>
                </c:pt>
                <c:pt idx="258">
                  <c:v>194.687461853027</c:v>
                </c:pt>
                <c:pt idx="259">
                  <c:v>194.24243927001999</c:v>
                </c:pt>
                <c:pt idx="260">
                  <c:v>193.81881713867199</c:v>
                </c:pt>
                <c:pt idx="261">
                  <c:v>193.428840637207</c:v>
                </c:pt>
                <c:pt idx="262">
                  <c:v>193.05561828613301</c:v>
                </c:pt>
                <c:pt idx="263">
                  <c:v>192.66816711425801</c:v>
                </c:pt>
                <c:pt idx="264">
                  <c:v>192.24606323242199</c:v>
                </c:pt>
                <c:pt idx="265">
                  <c:v>191.83388519287101</c:v>
                </c:pt>
                <c:pt idx="266">
                  <c:v>191.46470642089801</c:v>
                </c:pt>
                <c:pt idx="267">
                  <c:v>191.04354858398401</c:v>
                </c:pt>
                <c:pt idx="268">
                  <c:v>190.65464019775399</c:v>
                </c:pt>
                <c:pt idx="269">
                  <c:v>190.221809387207</c:v>
                </c:pt>
                <c:pt idx="270">
                  <c:v>189.79117584228501</c:v>
                </c:pt>
                <c:pt idx="271">
                  <c:v>189.35015869140599</c:v>
                </c:pt>
                <c:pt idx="272">
                  <c:v>188.94138336181601</c:v>
                </c:pt>
                <c:pt idx="273">
                  <c:v>188.52946472168</c:v>
                </c:pt>
                <c:pt idx="274">
                  <c:v>188.12707519531301</c:v>
                </c:pt>
                <c:pt idx="275">
                  <c:v>187.72248840332</c:v>
                </c:pt>
                <c:pt idx="276">
                  <c:v>187.30818939208999</c:v>
                </c:pt>
                <c:pt idx="277">
                  <c:v>186.892875671387</c:v>
                </c:pt>
                <c:pt idx="278">
                  <c:v>186.48081970214801</c:v>
                </c:pt>
                <c:pt idx="279">
                  <c:v>186.05800628662101</c:v>
                </c:pt>
                <c:pt idx="280">
                  <c:v>185.61700439453099</c:v>
                </c:pt>
                <c:pt idx="281">
                  <c:v>185.180870056152</c:v>
                </c:pt>
                <c:pt idx="282">
                  <c:v>184.76210021972699</c:v>
                </c:pt>
                <c:pt idx="283">
                  <c:v>184.35346984863301</c:v>
                </c:pt>
                <c:pt idx="284">
                  <c:v>183.94019317626999</c:v>
                </c:pt>
                <c:pt idx="285">
                  <c:v>183.51187896728501</c:v>
                </c:pt>
                <c:pt idx="286">
                  <c:v>183.11103820800801</c:v>
                </c:pt>
                <c:pt idx="287">
                  <c:v>182.66873168945301</c:v>
                </c:pt>
                <c:pt idx="288">
                  <c:v>182.23305511474601</c:v>
                </c:pt>
                <c:pt idx="289">
                  <c:v>181.85209655761699</c:v>
                </c:pt>
                <c:pt idx="290">
                  <c:v>181.44625854492199</c:v>
                </c:pt>
                <c:pt idx="291">
                  <c:v>181.03199005126999</c:v>
                </c:pt>
                <c:pt idx="292">
                  <c:v>180.60987854003901</c:v>
                </c:pt>
                <c:pt idx="293">
                  <c:v>180.18766784668</c:v>
                </c:pt>
                <c:pt idx="294">
                  <c:v>179.76071166992199</c:v>
                </c:pt>
                <c:pt idx="295">
                  <c:v>179.338661193848</c:v>
                </c:pt>
                <c:pt idx="296">
                  <c:v>178.947471618652</c:v>
                </c:pt>
                <c:pt idx="297">
                  <c:v>178.55519866943399</c:v>
                </c:pt>
                <c:pt idx="298">
                  <c:v>178.11289978027301</c:v>
                </c:pt>
                <c:pt idx="299">
                  <c:v>177.66805267333999</c:v>
                </c:pt>
                <c:pt idx="300">
                  <c:v>177.259330749512</c:v>
                </c:pt>
                <c:pt idx="301">
                  <c:v>176.82078552246099</c:v>
                </c:pt>
                <c:pt idx="302">
                  <c:v>176.372596740723</c:v>
                </c:pt>
                <c:pt idx="303">
                  <c:v>175.945556640625</c:v>
                </c:pt>
                <c:pt idx="304">
                  <c:v>175.544357299805</c:v>
                </c:pt>
                <c:pt idx="305">
                  <c:v>175.139839172363</c:v>
                </c:pt>
                <c:pt idx="306">
                  <c:v>174.71615600585901</c:v>
                </c:pt>
                <c:pt idx="307">
                  <c:v>174.27065277099601</c:v>
                </c:pt>
                <c:pt idx="308">
                  <c:v>173.847282409668</c:v>
                </c:pt>
                <c:pt idx="309">
                  <c:v>173.45298767089801</c:v>
                </c:pt>
                <c:pt idx="310">
                  <c:v>173.07067871093801</c:v>
                </c:pt>
                <c:pt idx="311">
                  <c:v>172.65673065185501</c:v>
                </c:pt>
                <c:pt idx="312">
                  <c:v>172.24951934814499</c:v>
                </c:pt>
                <c:pt idx="313">
                  <c:v>171.82872009277301</c:v>
                </c:pt>
                <c:pt idx="314">
                  <c:v>171.42717742919899</c:v>
                </c:pt>
                <c:pt idx="315">
                  <c:v>171.04371643066401</c:v>
                </c:pt>
                <c:pt idx="316">
                  <c:v>170.605506896973</c:v>
                </c:pt>
                <c:pt idx="317">
                  <c:v>170.17514801025399</c:v>
                </c:pt>
                <c:pt idx="318">
                  <c:v>169.763725280762</c:v>
                </c:pt>
                <c:pt idx="319">
                  <c:v>169.32752990722699</c:v>
                </c:pt>
                <c:pt idx="320">
                  <c:v>168.91941070556601</c:v>
                </c:pt>
                <c:pt idx="321">
                  <c:v>168.52342987060501</c:v>
                </c:pt>
                <c:pt idx="322">
                  <c:v>168.09571838378901</c:v>
                </c:pt>
                <c:pt idx="323">
                  <c:v>167.67250061035199</c:v>
                </c:pt>
                <c:pt idx="324">
                  <c:v>167.27142333984401</c:v>
                </c:pt>
                <c:pt idx="325">
                  <c:v>166.86112976074199</c:v>
                </c:pt>
                <c:pt idx="326">
                  <c:v>166.44039916992199</c:v>
                </c:pt>
                <c:pt idx="327">
                  <c:v>165.99397277832</c:v>
                </c:pt>
                <c:pt idx="328">
                  <c:v>165.565071105957</c:v>
                </c:pt>
                <c:pt idx="329">
                  <c:v>165.16490173339801</c:v>
                </c:pt>
                <c:pt idx="330">
                  <c:v>164.73806762695301</c:v>
                </c:pt>
                <c:pt idx="331">
                  <c:v>164.331672668457</c:v>
                </c:pt>
                <c:pt idx="332">
                  <c:v>163.920860290527</c:v>
                </c:pt>
                <c:pt idx="333">
                  <c:v>163.52764892578099</c:v>
                </c:pt>
                <c:pt idx="334">
                  <c:v>163.13516235351599</c:v>
                </c:pt>
                <c:pt idx="335">
                  <c:v>162.710151672363</c:v>
                </c:pt>
                <c:pt idx="336">
                  <c:v>162.27201843261699</c:v>
                </c:pt>
                <c:pt idx="337">
                  <c:v>161.86364746093801</c:v>
                </c:pt>
                <c:pt idx="338">
                  <c:v>161.442024230957</c:v>
                </c:pt>
                <c:pt idx="339">
                  <c:v>161.00782012939499</c:v>
                </c:pt>
                <c:pt idx="340">
                  <c:v>160.57318115234401</c:v>
                </c:pt>
                <c:pt idx="341">
                  <c:v>160.15700531005899</c:v>
                </c:pt>
                <c:pt idx="342">
                  <c:v>159.74267578125</c:v>
                </c:pt>
                <c:pt idx="343">
                  <c:v>159.34376525878901</c:v>
                </c:pt>
                <c:pt idx="344">
                  <c:v>158.93776702880899</c:v>
                </c:pt>
                <c:pt idx="345">
                  <c:v>158.53048706054699</c:v>
                </c:pt>
                <c:pt idx="346">
                  <c:v>158.10043334960901</c:v>
                </c:pt>
                <c:pt idx="347">
                  <c:v>157.66294097900399</c:v>
                </c:pt>
                <c:pt idx="348">
                  <c:v>157.22399902343801</c:v>
                </c:pt>
                <c:pt idx="349">
                  <c:v>156.80699157714801</c:v>
                </c:pt>
                <c:pt idx="350">
                  <c:v>156.44184875488301</c:v>
                </c:pt>
                <c:pt idx="351">
                  <c:v>156.05514526367199</c:v>
                </c:pt>
                <c:pt idx="352">
                  <c:v>155.62033843994101</c:v>
                </c:pt>
                <c:pt idx="353">
                  <c:v>155.179725646973</c:v>
                </c:pt>
                <c:pt idx="354">
                  <c:v>154.72702789306601</c:v>
                </c:pt>
                <c:pt idx="355">
                  <c:v>154.294807434082</c:v>
                </c:pt>
                <c:pt idx="356">
                  <c:v>153.870964050293</c:v>
                </c:pt>
                <c:pt idx="357">
                  <c:v>153.473915100098</c:v>
                </c:pt>
                <c:pt idx="358">
                  <c:v>153.065620422363</c:v>
                </c:pt>
                <c:pt idx="359">
                  <c:v>152.63185119628901</c:v>
                </c:pt>
                <c:pt idx="360">
                  <c:v>152.22399902343801</c:v>
                </c:pt>
                <c:pt idx="361">
                  <c:v>151.82324981689499</c:v>
                </c:pt>
                <c:pt idx="362">
                  <c:v>151.43078613281301</c:v>
                </c:pt>
                <c:pt idx="363">
                  <c:v>151.07411956787101</c:v>
                </c:pt>
                <c:pt idx="364">
                  <c:v>150.79238128662101</c:v>
                </c:pt>
                <c:pt idx="365">
                  <c:v>150.58126831054699</c:v>
                </c:pt>
                <c:pt idx="366">
                  <c:v>150.46004486083999</c:v>
                </c:pt>
                <c:pt idx="367">
                  <c:v>150.37337493896499</c:v>
                </c:pt>
                <c:pt idx="368">
                  <c:v>150.30572509765599</c:v>
                </c:pt>
                <c:pt idx="369">
                  <c:v>150.25325775146499</c:v>
                </c:pt>
                <c:pt idx="370">
                  <c:v>150.20472717285199</c:v>
                </c:pt>
                <c:pt idx="371">
                  <c:v>150.164306640625</c:v>
                </c:pt>
                <c:pt idx="372">
                  <c:v>150.13220214843801</c:v>
                </c:pt>
                <c:pt idx="373">
                  <c:v>150.108474731445</c:v>
                </c:pt>
                <c:pt idx="374">
                  <c:v>150.083854675293</c:v>
                </c:pt>
                <c:pt idx="375">
                  <c:v>150.065223693848</c:v>
                </c:pt>
                <c:pt idx="376">
                  <c:v>150.04791259765599</c:v>
                </c:pt>
                <c:pt idx="377">
                  <c:v>150.03332519531301</c:v>
                </c:pt>
                <c:pt idx="378">
                  <c:v>150.01816558837899</c:v>
                </c:pt>
                <c:pt idx="379">
                  <c:v>150.013298034668</c:v>
                </c:pt>
                <c:pt idx="380">
                  <c:v>150.02941894531301</c:v>
                </c:pt>
                <c:pt idx="381">
                  <c:v>150.10649108886699</c:v>
                </c:pt>
                <c:pt idx="382">
                  <c:v>150.26657104492199</c:v>
                </c:pt>
                <c:pt idx="383">
                  <c:v>150.52331542968699</c:v>
                </c:pt>
                <c:pt idx="384">
                  <c:v>150.836235046387</c:v>
                </c:pt>
                <c:pt idx="385">
                  <c:v>151.185844421387</c:v>
                </c:pt>
                <c:pt idx="386">
                  <c:v>151.56364440918</c:v>
                </c:pt>
                <c:pt idx="387">
                  <c:v>151.956352233887</c:v>
                </c:pt>
                <c:pt idx="388">
                  <c:v>152.36148834228501</c:v>
                </c:pt>
                <c:pt idx="389">
                  <c:v>152.782638549805</c:v>
                </c:pt>
                <c:pt idx="390">
                  <c:v>153.21763610839801</c:v>
                </c:pt>
                <c:pt idx="391">
                  <c:v>153.65624237060501</c:v>
                </c:pt>
                <c:pt idx="392">
                  <c:v>154.09930419921901</c:v>
                </c:pt>
                <c:pt idx="393">
                  <c:v>154.49022674560501</c:v>
                </c:pt>
                <c:pt idx="394">
                  <c:v>154.880744934082</c:v>
                </c:pt>
                <c:pt idx="395">
                  <c:v>155.29560852050801</c:v>
                </c:pt>
                <c:pt idx="396">
                  <c:v>155.697547912598</c:v>
                </c:pt>
                <c:pt idx="397">
                  <c:v>156.12512207031301</c:v>
                </c:pt>
                <c:pt idx="398">
                  <c:v>156.57802581787101</c:v>
                </c:pt>
                <c:pt idx="399">
                  <c:v>157.00139617919899</c:v>
                </c:pt>
                <c:pt idx="400">
                  <c:v>157.437934875488</c:v>
                </c:pt>
                <c:pt idx="401">
                  <c:v>157.88581085205101</c:v>
                </c:pt>
                <c:pt idx="402">
                  <c:v>158.31330871582</c:v>
                </c:pt>
                <c:pt idx="403">
                  <c:v>158.72546386718699</c:v>
                </c:pt>
                <c:pt idx="404">
                  <c:v>159.14248657226599</c:v>
                </c:pt>
                <c:pt idx="405">
                  <c:v>159.56314849853501</c:v>
                </c:pt>
                <c:pt idx="406">
                  <c:v>159.972900390625</c:v>
                </c:pt>
                <c:pt idx="407">
                  <c:v>160.38922119140599</c:v>
                </c:pt>
                <c:pt idx="408">
                  <c:v>160.78766632080101</c:v>
                </c:pt>
                <c:pt idx="409">
                  <c:v>161.19986724853501</c:v>
                </c:pt>
                <c:pt idx="410">
                  <c:v>161.62039184570301</c:v>
                </c:pt>
                <c:pt idx="411">
                  <c:v>162.04064941406199</c:v>
                </c:pt>
                <c:pt idx="412">
                  <c:v>162.44580078125</c:v>
                </c:pt>
                <c:pt idx="413">
                  <c:v>162.84086608886699</c:v>
                </c:pt>
                <c:pt idx="414">
                  <c:v>163.27799987793</c:v>
                </c:pt>
                <c:pt idx="415">
                  <c:v>163.69562530517601</c:v>
                </c:pt>
                <c:pt idx="416">
                  <c:v>164.13996887207</c:v>
                </c:pt>
                <c:pt idx="417">
                  <c:v>164.54458618164099</c:v>
                </c:pt>
                <c:pt idx="418">
                  <c:v>164.94239044189499</c:v>
                </c:pt>
                <c:pt idx="419">
                  <c:v>165.34409332275399</c:v>
                </c:pt>
                <c:pt idx="420">
                  <c:v>165.758018493652</c:v>
                </c:pt>
                <c:pt idx="421">
                  <c:v>166.193115234375</c:v>
                </c:pt>
                <c:pt idx="422">
                  <c:v>166.60646057128901</c:v>
                </c:pt>
                <c:pt idx="423">
                  <c:v>167.00028991699199</c:v>
                </c:pt>
                <c:pt idx="424">
                  <c:v>167.40983581543</c:v>
                </c:pt>
                <c:pt idx="425">
                  <c:v>167.80659484863301</c:v>
                </c:pt>
                <c:pt idx="426">
                  <c:v>168.20469665527301</c:v>
                </c:pt>
                <c:pt idx="427">
                  <c:v>168.600830078125</c:v>
                </c:pt>
                <c:pt idx="428">
                  <c:v>169.02761840820301</c:v>
                </c:pt>
                <c:pt idx="429">
                  <c:v>169.48915863037101</c:v>
                </c:pt>
                <c:pt idx="430">
                  <c:v>169.90135955810501</c:v>
                </c:pt>
                <c:pt idx="431">
                  <c:v>170.291465759277</c:v>
                </c:pt>
                <c:pt idx="432">
                  <c:v>170.682670593262</c:v>
                </c:pt>
                <c:pt idx="433">
                  <c:v>171.12716674804699</c:v>
                </c:pt>
                <c:pt idx="434">
                  <c:v>171.505859375</c:v>
                </c:pt>
                <c:pt idx="435">
                  <c:v>171.899040222168</c:v>
                </c:pt>
                <c:pt idx="436">
                  <c:v>172.30876922607399</c:v>
                </c:pt>
                <c:pt idx="437">
                  <c:v>172.71237182617199</c:v>
                </c:pt>
                <c:pt idx="438">
                  <c:v>173.11442565918</c:v>
                </c:pt>
                <c:pt idx="439">
                  <c:v>173.54919433593801</c:v>
                </c:pt>
                <c:pt idx="440">
                  <c:v>173.97412872314499</c:v>
                </c:pt>
                <c:pt idx="441">
                  <c:v>174.36984252929699</c:v>
                </c:pt>
                <c:pt idx="442">
                  <c:v>174.76448822021499</c:v>
                </c:pt>
                <c:pt idx="443">
                  <c:v>175.176643371582</c:v>
                </c:pt>
                <c:pt idx="444">
                  <c:v>175.595268249512</c:v>
                </c:pt>
                <c:pt idx="445">
                  <c:v>176.00180816650399</c:v>
                </c:pt>
                <c:pt idx="446">
                  <c:v>176.43696594238301</c:v>
                </c:pt>
                <c:pt idx="447">
                  <c:v>176.88368225097699</c:v>
                </c:pt>
                <c:pt idx="448">
                  <c:v>177.33034515380899</c:v>
                </c:pt>
                <c:pt idx="449">
                  <c:v>177.74833679199199</c:v>
                </c:pt>
                <c:pt idx="450">
                  <c:v>178.15704345703099</c:v>
                </c:pt>
                <c:pt idx="451">
                  <c:v>178.568656921387</c:v>
                </c:pt>
                <c:pt idx="452">
                  <c:v>179.00149536132801</c:v>
                </c:pt>
                <c:pt idx="453">
                  <c:v>179.38813781738301</c:v>
                </c:pt>
                <c:pt idx="454">
                  <c:v>179.772254943848</c:v>
                </c:pt>
                <c:pt idx="455">
                  <c:v>180.18240356445301</c:v>
                </c:pt>
                <c:pt idx="456">
                  <c:v>180.58502197265599</c:v>
                </c:pt>
                <c:pt idx="457">
                  <c:v>180.99819183349601</c:v>
                </c:pt>
                <c:pt idx="458">
                  <c:v>181.39760589599601</c:v>
                </c:pt>
                <c:pt idx="459">
                  <c:v>181.800422668457</c:v>
                </c:pt>
                <c:pt idx="460">
                  <c:v>182.23593139648401</c:v>
                </c:pt>
                <c:pt idx="461">
                  <c:v>182.66732025146499</c:v>
                </c:pt>
                <c:pt idx="462">
                  <c:v>183.07337951660199</c:v>
                </c:pt>
                <c:pt idx="463">
                  <c:v>183.47860717773401</c:v>
                </c:pt>
                <c:pt idx="464">
                  <c:v>183.89143371582</c:v>
                </c:pt>
                <c:pt idx="465">
                  <c:v>184.328407287598</c:v>
                </c:pt>
                <c:pt idx="466">
                  <c:v>184.758735656738</c:v>
                </c:pt>
                <c:pt idx="467">
                  <c:v>185.16039276123001</c:v>
                </c:pt>
                <c:pt idx="468">
                  <c:v>185.58211517333999</c:v>
                </c:pt>
                <c:pt idx="469">
                  <c:v>186.02870178222699</c:v>
                </c:pt>
                <c:pt idx="470">
                  <c:v>186.48062133789099</c:v>
                </c:pt>
                <c:pt idx="471">
                  <c:v>186.927375793457</c:v>
                </c:pt>
                <c:pt idx="472">
                  <c:v>187.30447387695301</c:v>
                </c:pt>
                <c:pt idx="473">
                  <c:v>187.70134735107399</c:v>
                </c:pt>
                <c:pt idx="474">
                  <c:v>188.07096099853501</c:v>
                </c:pt>
                <c:pt idx="475">
                  <c:v>188.48445892333999</c:v>
                </c:pt>
                <c:pt idx="476">
                  <c:v>188.91532897949199</c:v>
                </c:pt>
                <c:pt idx="477">
                  <c:v>189.35444641113301</c:v>
                </c:pt>
                <c:pt idx="478">
                  <c:v>189.792350769043</c:v>
                </c:pt>
                <c:pt idx="479">
                  <c:v>190.170860290527</c:v>
                </c:pt>
                <c:pt idx="480">
                  <c:v>190.56558990478501</c:v>
                </c:pt>
                <c:pt idx="481">
                  <c:v>190.99088287353501</c:v>
                </c:pt>
                <c:pt idx="482">
                  <c:v>191.42967224121099</c:v>
                </c:pt>
                <c:pt idx="483">
                  <c:v>191.85279846191401</c:v>
                </c:pt>
                <c:pt idx="484">
                  <c:v>192.261909484863</c:v>
                </c:pt>
                <c:pt idx="485">
                  <c:v>192.66442871093801</c:v>
                </c:pt>
                <c:pt idx="486">
                  <c:v>193.07974243164099</c:v>
                </c:pt>
                <c:pt idx="487">
                  <c:v>193.517501831055</c:v>
                </c:pt>
                <c:pt idx="488">
                  <c:v>193.94908142089801</c:v>
                </c:pt>
                <c:pt idx="489">
                  <c:v>194.35438537597699</c:v>
                </c:pt>
                <c:pt idx="490">
                  <c:v>194.796012878418</c:v>
                </c:pt>
                <c:pt idx="491">
                  <c:v>195.22383117675801</c:v>
                </c:pt>
                <c:pt idx="492">
                  <c:v>195.61708068847699</c:v>
                </c:pt>
                <c:pt idx="493">
                  <c:v>196.02562713623001</c:v>
                </c:pt>
                <c:pt idx="494">
                  <c:v>196.40236663818399</c:v>
                </c:pt>
                <c:pt idx="495">
                  <c:v>196.8125</c:v>
                </c:pt>
                <c:pt idx="496">
                  <c:v>197.20931243896499</c:v>
                </c:pt>
                <c:pt idx="497">
                  <c:v>197.63283538818399</c:v>
                </c:pt>
                <c:pt idx="498">
                  <c:v>198.07057952880899</c:v>
                </c:pt>
                <c:pt idx="499">
                  <c:v>198.470497131348</c:v>
                </c:pt>
                <c:pt idx="500">
                  <c:v>198.857963562012</c:v>
                </c:pt>
                <c:pt idx="501">
                  <c:v>199.264083862305</c:v>
                </c:pt>
                <c:pt idx="502">
                  <c:v>199.69194030761699</c:v>
                </c:pt>
                <c:pt idx="503">
                  <c:v>200.14472961425801</c:v>
                </c:pt>
                <c:pt idx="504">
                  <c:v>200.55185699462899</c:v>
                </c:pt>
                <c:pt idx="505">
                  <c:v>200.94184875488301</c:v>
                </c:pt>
                <c:pt idx="506">
                  <c:v>201.345985412598</c:v>
                </c:pt>
                <c:pt idx="507">
                  <c:v>201.77745056152301</c:v>
                </c:pt>
                <c:pt idx="508">
                  <c:v>202.23569488525399</c:v>
                </c:pt>
                <c:pt idx="509">
                  <c:v>202.671463012695</c:v>
                </c:pt>
                <c:pt idx="510">
                  <c:v>203.07688903808599</c:v>
                </c:pt>
                <c:pt idx="511">
                  <c:v>203.467079162598</c:v>
                </c:pt>
                <c:pt idx="512">
                  <c:v>203.86570739746099</c:v>
                </c:pt>
                <c:pt idx="513">
                  <c:v>204.26373291015599</c:v>
                </c:pt>
                <c:pt idx="514">
                  <c:v>204.68508148193399</c:v>
                </c:pt>
                <c:pt idx="515">
                  <c:v>205.05055999755899</c:v>
                </c:pt>
                <c:pt idx="516">
                  <c:v>205.450721740723</c:v>
                </c:pt>
                <c:pt idx="517">
                  <c:v>205.8671875</c:v>
                </c:pt>
                <c:pt idx="518">
                  <c:v>206.29718780517601</c:v>
                </c:pt>
                <c:pt idx="519">
                  <c:v>206.71656799316401</c:v>
                </c:pt>
                <c:pt idx="520">
                  <c:v>207.16059875488301</c:v>
                </c:pt>
                <c:pt idx="521">
                  <c:v>207.588569641113</c:v>
                </c:pt>
                <c:pt idx="522">
                  <c:v>208.00254058837899</c:v>
                </c:pt>
                <c:pt idx="523">
                  <c:v>208.419380187988</c:v>
                </c:pt>
                <c:pt idx="524">
                  <c:v>208.825927734375</c:v>
                </c:pt>
                <c:pt idx="525">
                  <c:v>209.24427795410199</c:v>
                </c:pt>
                <c:pt idx="526">
                  <c:v>209.65338897705101</c:v>
                </c:pt>
                <c:pt idx="527">
                  <c:v>210.08073425293</c:v>
                </c:pt>
                <c:pt idx="528">
                  <c:v>210.51838684082</c:v>
                </c:pt>
                <c:pt idx="529">
                  <c:v>210.91189575195301</c:v>
                </c:pt>
                <c:pt idx="530">
                  <c:v>211.30824279785199</c:v>
                </c:pt>
                <c:pt idx="531">
                  <c:v>211.72214508056601</c:v>
                </c:pt>
                <c:pt idx="532">
                  <c:v>212.15690612793</c:v>
                </c:pt>
                <c:pt idx="533">
                  <c:v>212.58209228515599</c:v>
                </c:pt>
                <c:pt idx="534">
                  <c:v>212.97266387939499</c:v>
                </c:pt>
                <c:pt idx="535">
                  <c:v>213.344352722168</c:v>
                </c:pt>
                <c:pt idx="536">
                  <c:v>213.75503540039099</c:v>
                </c:pt>
                <c:pt idx="537">
                  <c:v>214.170822143555</c:v>
                </c:pt>
                <c:pt idx="538">
                  <c:v>214.59458923339801</c:v>
                </c:pt>
                <c:pt idx="539">
                  <c:v>215.04454040527301</c:v>
                </c:pt>
                <c:pt idx="540">
                  <c:v>215.46828460693399</c:v>
                </c:pt>
                <c:pt idx="541">
                  <c:v>215.87059783935501</c:v>
                </c:pt>
                <c:pt idx="542">
                  <c:v>216.25651550293</c:v>
                </c:pt>
                <c:pt idx="543">
                  <c:v>216.67054748535199</c:v>
                </c:pt>
                <c:pt idx="544">
                  <c:v>217.07649993896499</c:v>
                </c:pt>
                <c:pt idx="545">
                  <c:v>217.49835205078099</c:v>
                </c:pt>
                <c:pt idx="546">
                  <c:v>217.91960906982399</c:v>
                </c:pt>
                <c:pt idx="547">
                  <c:v>218.35645294189499</c:v>
                </c:pt>
                <c:pt idx="548">
                  <c:v>218.78950500488301</c:v>
                </c:pt>
                <c:pt idx="549">
                  <c:v>219.18448638916001</c:v>
                </c:pt>
                <c:pt idx="550">
                  <c:v>219.62315368652301</c:v>
                </c:pt>
                <c:pt idx="551">
                  <c:v>220.08071899414099</c:v>
                </c:pt>
                <c:pt idx="552">
                  <c:v>220.533279418945</c:v>
                </c:pt>
                <c:pt idx="553">
                  <c:v>220.94160461425801</c:v>
                </c:pt>
                <c:pt idx="554">
                  <c:v>221.29795074462899</c:v>
                </c:pt>
                <c:pt idx="555">
                  <c:v>221.675704956055</c:v>
                </c:pt>
                <c:pt idx="556">
                  <c:v>222.08560943603501</c:v>
                </c:pt>
                <c:pt idx="557">
                  <c:v>222.50870513916001</c:v>
                </c:pt>
                <c:pt idx="558">
                  <c:v>222.94394683837899</c:v>
                </c:pt>
                <c:pt idx="559">
                  <c:v>223.343711853027</c:v>
                </c:pt>
                <c:pt idx="560">
                  <c:v>223.75566101074199</c:v>
                </c:pt>
                <c:pt idx="561">
                  <c:v>224.16566467285199</c:v>
                </c:pt>
                <c:pt idx="562">
                  <c:v>224.59000396728501</c:v>
                </c:pt>
                <c:pt idx="563">
                  <c:v>225.01499938964801</c:v>
                </c:pt>
                <c:pt idx="564">
                  <c:v>225.43319702148401</c:v>
                </c:pt>
                <c:pt idx="565">
                  <c:v>225.85391235351599</c:v>
                </c:pt>
                <c:pt idx="566">
                  <c:v>226.29613494873001</c:v>
                </c:pt>
                <c:pt idx="567">
                  <c:v>226.72380828857399</c:v>
                </c:pt>
                <c:pt idx="568">
                  <c:v>227.128608703613</c:v>
                </c:pt>
                <c:pt idx="569">
                  <c:v>227.54431152343801</c:v>
                </c:pt>
                <c:pt idx="570">
                  <c:v>227.954307556152</c:v>
                </c:pt>
                <c:pt idx="571">
                  <c:v>228.36183166503901</c:v>
                </c:pt>
                <c:pt idx="572">
                  <c:v>228.78343200683599</c:v>
                </c:pt>
                <c:pt idx="573">
                  <c:v>229.20246887207</c:v>
                </c:pt>
                <c:pt idx="574">
                  <c:v>229.57160186767601</c:v>
                </c:pt>
                <c:pt idx="575">
                  <c:v>229.99057769775399</c:v>
                </c:pt>
                <c:pt idx="576">
                  <c:v>230.37380981445301</c:v>
                </c:pt>
                <c:pt idx="577">
                  <c:v>230.777702331543</c:v>
                </c:pt>
                <c:pt idx="578">
                  <c:v>231.18756103515599</c:v>
                </c:pt>
                <c:pt idx="579">
                  <c:v>231.628715515137</c:v>
                </c:pt>
                <c:pt idx="580">
                  <c:v>232.03398132324199</c:v>
                </c:pt>
                <c:pt idx="581">
                  <c:v>232.441764831543</c:v>
                </c:pt>
                <c:pt idx="582">
                  <c:v>232.880294799805</c:v>
                </c:pt>
                <c:pt idx="583">
                  <c:v>233.30186462402301</c:v>
                </c:pt>
                <c:pt idx="584">
                  <c:v>233.70904541015599</c:v>
                </c:pt>
                <c:pt idx="585">
                  <c:v>234.121620178223</c:v>
                </c:pt>
                <c:pt idx="586">
                  <c:v>234.53197479248001</c:v>
                </c:pt>
                <c:pt idx="587">
                  <c:v>234.93659210205101</c:v>
                </c:pt>
                <c:pt idx="588">
                  <c:v>235.34646606445301</c:v>
                </c:pt>
                <c:pt idx="589">
                  <c:v>235.76980590820301</c:v>
                </c:pt>
                <c:pt idx="590">
                  <c:v>236.19408416748001</c:v>
                </c:pt>
                <c:pt idx="591">
                  <c:v>236.61492156982399</c:v>
                </c:pt>
                <c:pt idx="592">
                  <c:v>237.02325439453099</c:v>
                </c:pt>
                <c:pt idx="593">
                  <c:v>237.43818664550801</c:v>
                </c:pt>
                <c:pt idx="594">
                  <c:v>237.89433288574199</c:v>
                </c:pt>
                <c:pt idx="595">
                  <c:v>238.33010864257801</c:v>
                </c:pt>
                <c:pt idx="596">
                  <c:v>238.69120788574199</c:v>
                </c:pt>
                <c:pt idx="597">
                  <c:v>239.08673858642601</c:v>
                </c:pt>
                <c:pt idx="598">
                  <c:v>239.48406219482399</c:v>
                </c:pt>
                <c:pt idx="599">
                  <c:v>239.90922546386699</c:v>
                </c:pt>
                <c:pt idx="600">
                  <c:v>240.32893371582</c:v>
                </c:pt>
                <c:pt idx="601">
                  <c:v>240.73921203613301</c:v>
                </c:pt>
                <c:pt idx="602">
                  <c:v>241.16388702392601</c:v>
                </c:pt>
                <c:pt idx="603">
                  <c:v>241.58438873291001</c:v>
                </c:pt>
                <c:pt idx="604">
                  <c:v>242.008979797363</c:v>
                </c:pt>
                <c:pt idx="605">
                  <c:v>242.44349670410199</c:v>
                </c:pt>
                <c:pt idx="606">
                  <c:v>242.853271484375</c:v>
                </c:pt>
                <c:pt idx="607">
                  <c:v>243.25864410400399</c:v>
                </c:pt>
                <c:pt idx="608">
                  <c:v>243.663871765137</c:v>
                </c:pt>
                <c:pt idx="609">
                  <c:v>244.08014678955101</c:v>
                </c:pt>
                <c:pt idx="610">
                  <c:v>244.50373840332</c:v>
                </c:pt>
                <c:pt idx="611">
                  <c:v>244.91112518310501</c:v>
                </c:pt>
                <c:pt idx="612">
                  <c:v>245.34888458251999</c:v>
                </c:pt>
                <c:pt idx="613">
                  <c:v>245.781326293945</c:v>
                </c:pt>
                <c:pt idx="614">
                  <c:v>246.217247009277</c:v>
                </c:pt>
                <c:pt idx="615">
                  <c:v>246.63006591796901</c:v>
                </c:pt>
                <c:pt idx="616">
                  <c:v>247.05406188964801</c:v>
                </c:pt>
                <c:pt idx="617">
                  <c:v>247.435249328613</c:v>
                </c:pt>
                <c:pt idx="618">
                  <c:v>247.84828948974601</c:v>
                </c:pt>
                <c:pt idx="619">
                  <c:v>248.26537322998001</c:v>
                </c:pt>
                <c:pt idx="620">
                  <c:v>248.70135498046901</c:v>
                </c:pt>
                <c:pt idx="621">
                  <c:v>249.143478393555</c:v>
                </c:pt>
                <c:pt idx="622">
                  <c:v>249.57229614257801</c:v>
                </c:pt>
                <c:pt idx="623">
                  <c:v>249.97144317626999</c:v>
                </c:pt>
                <c:pt idx="624">
                  <c:v>250.35237121582</c:v>
                </c:pt>
                <c:pt idx="625">
                  <c:v>250.75416564941401</c:v>
                </c:pt>
                <c:pt idx="626">
                  <c:v>251.18183898925801</c:v>
                </c:pt>
                <c:pt idx="627">
                  <c:v>251.60561370849601</c:v>
                </c:pt>
                <c:pt idx="628">
                  <c:v>251.99069976806601</c:v>
                </c:pt>
                <c:pt idx="629">
                  <c:v>252.38507843017601</c:v>
                </c:pt>
                <c:pt idx="630">
                  <c:v>252.78499603271499</c:v>
                </c:pt>
                <c:pt idx="631">
                  <c:v>253.19668579101599</c:v>
                </c:pt>
                <c:pt idx="632">
                  <c:v>253.62654876708999</c:v>
                </c:pt>
                <c:pt idx="633">
                  <c:v>254.06406402587899</c:v>
                </c:pt>
                <c:pt idx="634">
                  <c:v>254.46743774414099</c:v>
                </c:pt>
                <c:pt idx="635">
                  <c:v>254.84006500244101</c:v>
                </c:pt>
                <c:pt idx="636">
                  <c:v>255.25414276123001</c:v>
                </c:pt>
                <c:pt idx="637">
                  <c:v>255.68428039550801</c:v>
                </c:pt>
                <c:pt idx="638">
                  <c:v>256.10073089599598</c:v>
                </c:pt>
                <c:pt idx="639">
                  <c:v>256.53103637695301</c:v>
                </c:pt>
                <c:pt idx="640">
                  <c:v>256.961181640625</c:v>
                </c:pt>
                <c:pt idx="641">
                  <c:v>257.36909484863298</c:v>
                </c:pt>
                <c:pt idx="642">
                  <c:v>257.78794860839798</c:v>
                </c:pt>
                <c:pt idx="643">
                  <c:v>258.21765136718699</c:v>
                </c:pt>
                <c:pt idx="644">
                  <c:v>258.60412597656199</c:v>
                </c:pt>
                <c:pt idx="645">
                  <c:v>258.99502563476602</c:v>
                </c:pt>
                <c:pt idx="646">
                  <c:v>259.41043090820301</c:v>
                </c:pt>
                <c:pt idx="647">
                  <c:v>259.85618591308599</c:v>
                </c:pt>
                <c:pt idx="648">
                  <c:v>260.27915954589798</c:v>
                </c:pt>
                <c:pt idx="649">
                  <c:v>260.69837951660202</c:v>
                </c:pt>
                <c:pt idx="650">
                  <c:v>261.13841247558599</c:v>
                </c:pt>
                <c:pt idx="651">
                  <c:v>261.55839538574202</c:v>
                </c:pt>
                <c:pt idx="652">
                  <c:v>261.97366333007801</c:v>
                </c:pt>
                <c:pt idx="653">
                  <c:v>262.36799621582003</c:v>
                </c:pt>
                <c:pt idx="654">
                  <c:v>262.77891540527298</c:v>
                </c:pt>
                <c:pt idx="655">
                  <c:v>263.17663574218699</c:v>
                </c:pt>
                <c:pt idx="656">
                  <c:v>263.54632568359398</c:v>
                </c:pt>
                <c:pt idx="657">
                  <c:v>263.96275329589798</c:v>
                </c:pt>
                <c:pt idx="658">
                  <c:v>264.41600036621099</c:v>
                </c:pt>
                <c:pt idx="659">
                  <c:v>264.85560607910202</c:v>
                </c:pt>
                <c:pt idx="660">
                  <c:v>265.27056884765602</c:v>
                </c:pt>
                <c:pt idx="661">
                  <c:v>265.70075988769503</c:v>
                </c:pt>
                <c:pt idx="662">
                  <c:v>266.11703491210898</c:v>
                </c:pt>
                <c:pt idx="663">
                  <c:v>266.532958984375</c:v>
                </c:pt>
                <c:pt idx="664">
                  <c:v>266.93542480468699</c:v>
                </c:pt>
                <c:pt idx="665">
                  <c:v>267.32823181152298</c:v>
                </c:pt>
                <c:pt idx="666">
                  <c:v>267.72937011718699</c:v>
                </c:pt>
                <c:pt idx="667">
                  <c:v>268.15269470214798</c:v>
                </c:pt>
                <c:pt idx="668">
                  <c:v>268.59683227539102</c:v>
                </c:pt>
                <c:pt idx="669">
                  <c:v>269.04025268554699</c:v>
                </c:pt>
                <c:pt idx="670">
                  <c:v>269.45687866210898</c:v>
                </c:pt>
                <c:pt idx="671">
                  <c:v>269.86540222167997</c:v>
                </c:pt>
                <c:pt idx="672">
                  <c:v>270.27323913574202</c:v>
                </c:pt>
                <c:pt idx="673">
                  <c:v>270.70327758789102</c:v>
                </c:pt>
                <c:pt idx="674">
                  <c:v>271.15498352050798</c:v>
                </c:pt>
                <c:pt idx="675">
                  <c:v>271.58204650878901</c:v>
                </c:pt>
                <c:pt idx="676">
                  <c:v>271.97676086425798</c:v>
                </c:pt>
                <c:pt idx="677">
                  <c:v>272.38923645019503</c:v>
                </c:pt>
                <c:pt idx="678">
                  <c:v>272.75665283203102</c:v>
                </c:pt>
                <c:pt idx="679">
                  <c:v>273.16822814941401</c:v>
                </c:pt>
                <c:pt idx="680">
                  <c:v>273.57893371582003</c:v>
                </c:pt>
                <c:pt idx="681">
                  <c:v>274.00085449218699</c:v>
                </c:pt>
                <c:pt idx="682">
                  <c:v>274.41993713378901</c:v>
                </c:pt>
                <c:pt idx="683">
                  <c:v>274.81689453125</c:v>
                </c:pt>
                <c:pt idx="684">
                  <c:v>275.21995544433599</c:v>
                </c:pt>
                <c:pt idx="685">
                  <c:v>275.63310241699202</c:v>
                </c:pt>
                <c:pt idx="686">
                  <c:v>276.06124877929699</c:v>
                </c:pt>
                <c:pt idx="687">
                  <c:v>276.49092102050798</c:v>
                </c:pt>
                <c:pt idx="688">
                  <c:v>276.90476989746099</c:v>
                </c:pt>
                <c:pt idx="689">
                  <c:v>277.32588195800798</c:v>
                </c:pt>
                <c:pt idx="690">
                  <c:v>277.73905944824202</c:v>
                </c:pt>
                <c:pt idx="691">
                  <c:v>278.13032531738298</c:v>
                </c:pt>
                <c:pt idx="692">
                  <c:v>278.54425048828102</c:v>
                </c:pt>
                <c:pt idx="693">
                  <c:v>278.99848937988298</c:v>
                </c:pt>
                <c:pt idx="694">
                  <c:v>279.40867614746099</c:v>
                </c:pt>
                <c:pt idx="695">
                  <c:v>279.80191040039102</c:v>
                </c:pt>
                <c:pt idx="696">
                  <c:v>280.23294067382801</c:v>
                </c:pt>
                <c:pt idx="697">
                  <c:v>280.65432739257801</c:v>
                </c:pt>
                <c:pt idx="698">
                  <c:v>281.04682922363298</c:v>
                </c:pt>
                <c:pt idx="699">
                  <c:v>281.45880126953102</c:v>
                </c:pt>
                <c:pt idx="700">
                  <c:v>281.89366149902298</c:v>
                </c:pt>
                <c:pt idx="701">
                  <c:v>282.33566284179699</c:v>
                </c:pt>
                <c:pt idx="702">
                  <c:v>282.76083374023398</c:v>
                </c:pt>
                <c:pt idx="703">
                  <c:v>283.17312622070301</c:v>
                </c:pt>
                <c:pt idx="704">
                  <c:v>283.58663940429699</c:v>
                </c:pt>
                <c:pt idx="705">
                  <c:v>283.986328125</c:v>
                </c:pt>
                <c:pt idx="706">
                  <c:v>284.37205505371099</c:v>
                </c:pt>
                <c:pt idx="707">
                  <c:v>284.78990173339798</c:v>
                </c:pt>
                <c:pt idx="708">
                  <c:v>285.20095825195301</c:v>
                </c:pt>
                <c:pt idx="709">
                  <c:v>285.60597229003901</c:v>
                </c:pt>
                <c:pt idx="710">
                  <c:v>286.01268005371099</c:v>
                </c:pt>
                <c:pt idx="711">
                  <c:v>286.42823791503901</c:v>
                </c:pt>
                <c:pt idx="712">
                  <c:v>286.85714721679699</c:v>
                </c:pt>
                <c:pt idx="713">
                  <c:v>287.30783081054699</c:v>
                </c:pt>
                <c:pt idx="714">
                  <c:v>287.73344421386702</c:v>
                </c:pt>
                <c:pt idx="715">
                  <c:v>288.14103698730497</c:v>
                </c:pt>
                <c:pt idx="716">
                  <c:v>288.53347778320301</c:v>
                </c:pt>
                <c:pt idx="717">
                  <c:v>288.93891906738298</c:v>
                </c:pt>
                <c:pt idx="718">
                  <c:v>289.34606933593699</c:v>
                </c:pt>
                <c:pt idx="719">
                  <c:v>289.76753234863298</c:v>
                </c:pt>
                <c:pt idx="720">
                  <c:v>290.16264343261702</c:v>
                </c:pt>
                <c:pt idx="721">
                  <c:v>290.55929565429699</c:v>
                </c:pt>
                <c:pt idx="722">
                  <c:v>290.98733520507801</c:v>
                </c:pt>
                <c:pt idx="723">
                  <c:v>291.42922973632801</c:v>
                </c:pt>
                <c:pt idx="724">
                  <c:v>291.86930847167997</c:v>
                </c:pt>
                <c:pt idx="725">
                  <c:v>292.27641296386702</c:v>
                </c:pt>
                <c:pt idx="726">
                  <c:v>292.68553161621099</c:v>
                </c:pt>
                <c:pt idx="727">
                  <c:v>293.093017578125</c:v>
                </c:pt>
                <c:pt idx="728">
                  <c:v>293.50666809082003</c:v>
                </c:pt>
                <c:pt idx="729">
                  <c:v>293.91395568847702</c:v>
                </c:pt>
                <c:pt idx="730">
                  <c:v>294.30500793457003</c:v>
                </c:pt>
                <c:pt idx="731">
                  <c:v>294.71791076660202</c:v>
                </c:pt>
                <c:pt idx="732">
                  <c:v>295.14416503906301</c:v>
                </c:pt>
                <c:pt idx="733">
                  <c:v>295.55987548828102</c:v>
                </c:pt>
                <c:pt idx="734">
                  <c:v>295.97163391113298</c:v>
                </c:pt>
                <c:pt idx="735">
                  <c:v>296.407958984375</c:v>
                </c:pt>
                <c:pt idx="736">
                  <c:v>296.84223937988298</c:v>
                </c:pt>
                <c:pt idx="737">
                  <c:v>297.26298522949202</c:v>
                </c:pt>
                <c:pt idx="738">
                  <c:v>297.69447326660202</c:v>
                </c:pt>
                <c:pt idx="739">
                  <c:v>298.13146972656199</c:v>
                </c:pt>
                <c:pt idx="740">
                  <c:v>298.49977111816401</c:v>
                </c:pt>
                <c:pt idx="741">
                  <c:v>298.83728027343801</c:v>
                </c:pt>
                <c:pt idx="742">
                  <c:v>299.05728149414102</c:v>
                </c:pt>
                <c:pt idx="743">
                  <c:v>299.23872375488298</c:v>
                </c:pt>
                <c:pt idx="744">
                  <c:v>299.37850952148398</c:v>
                </c:pt>
                <c:pt idx="745">
                  <c:v>299.48634338378901</c:v>
                </c:pt>
                <c:pt idx="746">
                  <c:v>299.57258605957003</c:v>
                </c:pt>
                <c:pt idx="747">
                  <c:v>299.64405822753901</c:v>
                </c:pt>
                <c:pt idx="748">
                  <c:v>299.70193481445301</c:v>
                </c:pt>
                <c:pt idx="749">
                  <c:v>299.743896484375</c:v>
                </c:pt>
                <c:pt idx="750">
                  <c:v>299.77764892578102</c:v>
                </c:pt>
                <c:pt idx="751">
                  <c:v>299.80438232421898</c:v>
                </c:pt>
                <c:pt idx="752">
                  <c:v>299.82855224609398</c:v>
                </c:pt>
                <c:pt idx="753">
                  <c:v>299.85021972656199</c:v>
                </c:pt>
                <c:pt idx="754">
                  <c:v>299.86897277832003</c:v>
                </c:pt>
                <c:pt idx="755">
                  <c:v>299.88377380371099</c:v>
                </c:pt>
                <c:pt idx="756">
                  <c:v>299.89793395996099</c:v>
                </c:pt>
                <c:pt idx="757">
                  <c:v>299.93562316894503</c:v>
                </c:pt>
                <c:pt idx="758">
                  <c:v>299.95988464355497</c:v>
                </c:pt>
                <c:pt idx="759">
                  <c:v>299.98274230957003</c:v>
                </c:pt>
                <c:pt idx="760">
                  <c:v>299.99125671386702</c:v>
                </c:pt>
              </c:numCache>
            </c:numRef>
          </c:xVal>
          <c:yVal>
            <c:numRef>
              <c:f>'Scan 4'!$M$5:$M$4799</c:f>
              <c:numCache>
                <c:formatCode>0.00E+00</c:formatCode>
                <c:ptCount val="4795"/>
                <c:pt idx="0">
                  <c:v>4.1236925577509576</c:v>
                </c:pt>
                <c:pt idx="1">
                  <c:v>4.12492218241111</c:v>
                </c:pt>
                <c:pt idx="2">
                  <c:v>4.1225845052969987</c:v>
                </c:pt>
                <c:pt idx="3">
                  <c:v>4.1246624556932856</c:v>
                </c:pt>
                <c:pt idx="4">
                  <c:v>4.1252378473787124</c:v>
                </c:pt>
                <c:pt idx="5">
                  <c:v>4.1248700069470532</c:v>
                </c:pt>
                <c:pt idx="6">
                  <c:v>4.1227327794863662</c:v>
                </c:pt>
                <c:pt idx="7">
                  <c:v>4.1220230975790404</c:v>
                </c:pt>
                <c:pt idx="8">
                  <c:v>4.1213425368131773</c:v>
                </c:pt>
                <c:pt idx="9">
                  <c:v>4.1207451819553684</c:v>
                </c:pt>
                <c:pt idx="10">
                  <c:v>4.1183418179848559</c:v>
                </c:pt>
                <c:pt idx="11">
                  <c:v>4.1181670774993115</c:v>
                </c:pt>
                <c:pt idx="12">
                  <c:v>4.1168014796407091</c:v>
                </c:pt>
                <c:pt idx="13">
                  <c:v>4.1152423039398229</c:v>
                </c:pt>
                <c:pt idx="14">
                  <c:v>4.1122637766450714</c:v>
                </c:pt>
                <c:pt idx="15">
                  <c:v>4.1138492753397129</c:v>
                </c:pt>
                <c:pt idx="16">
                  <c:v>4.1133494711043754</c:v>
                </c:pt>
                <c:pt idx="17">
                  <c:v>4.1101675860614764</c:v>
                </c:pt>
                <c:pt idx="18">
                  <c:v>4.1115707249373665</c:v>
                </c:pt>
                <c:pt idx="19">
                  <c:v>4.1106386589760584</c:v>
                </c:pt>
                <c:pt idx="20">
                  <c:v>4.1119555656964915</c:v>
                </c:pt>
                <c:pt idx="21">
                  <c:v>4.1094469190338323</c:v>
                </c:pt>
                <c:pt idx="22">
                  <c:v>4.1103217484586683</c:v>
                </c:pt>
                <c:pt idx="23">
                  <c:v>4.1106117809299496</c:v>
                </c:pt>
                <c:pt idx="24">
                  <c:v>4.1117588798888161</c:v>
                </c:pt>
                <c:pt idx="25">
                  <c:v>4.1133992728699935</c:v>
                </c:pt>
                <c:pt idx="26">
                  <c:v>4.1132549018167337</c:v>
                </c:pt>
                <c:pt idx="27">
                  <c:v>4.1127316751434764</c:v>
                </c:pt>
                <c:pt idx="28">
                  <c:v>4.1146113514459204</c:v>
                </c:pt>
                <c:pt idx="29">
                  <c:v>4.113744610376858</c:v>
                </c:pt>
                <c:pt idx="30">
                  <c:v>4.1132490774404884</c:v>
                </c:pt>
                <c:pt idx="31">
                  <c:v>4.1130933159338472</c:v>
                </c:pt>
                <c:pt idx="32">
                  <c:v>4.1131889492633436</c:v>
                </c:pt>
                <c:pt idx="33">
                  <c:v>4.1130656372122676</c:v>
                </c:pt>
                <c:pt idx="34">
                  <c:v>4.1120401215203541</c:v>
                </c:pt>
                <c:pt idx="35">
                  <c:v>4.1122449966696131</c:v>
                </c:pt>
                <c:pt idx="36">
                  <c:v>4.1133931877517611</c:v>
                </c:pt>
                <c:pt idx="37">
                  <c:v>4.1111717985263923</c:v>
                </c:pt>
                <c:pt idx="38">
                  <c:v>4.1117151688276712</c:v>
                </c:pt>
                <c:pt idx="39">
                  <c:v>4.1119315005686961</c:v>
                </c:pt>
                <c:pt idx="40">
                  <c:v>4.1122787838033661</c:v>
                </c:pt>
                <c:pt idx="41">
                  <c:v>4.1116873510045844</c:v>
                </c:pt>
                <c:pt idx="42">
                  <c:v>4.1090044252881386</c:v>
                </c:pt>
                <c:pt idx="43">
                  <c:v>4.1099937406617331</c:v>
                </c:pt>
                <c:pt idx="44">
                  <c:v>4.1104633201051026</c:v>
                </c:pt>
                <c:pt idx="45">
                  <c:v>4.1101557960530188</c:v>
                </c:pt>
                <c:pt idx="46">
                  <c:v>4.1086393285642266</c:v>
                </c:pt>
                <c:pt idx="47">
                  <c:v>4.1076745093050704</c:v>
                </c:pt>
                <c:pt idx="48">
                  <c:v>4.1083928842934405</c:v>
                </c:pt>
                <c:pt idx="49">
                  <c:v>4.1071217727578109</c:v>
                </c:pt>
                <c:pt idx="50">
                  <c:v>4.1048414894801741</c:v>
                </c:pt>
                <c:pt idx="51">
                  <c:v>4.1051303237647492</c:v>
                </c:pt>
                <c:pt idx="52">
                  <c:v>4.1043879100943803</c:v>
                </c:pt>
                <c:pt idx="53">
                  <c:v>4.102368219995669</c:v>
                </c:pt>
                <c:pt idx="54">
                  <c:v>4.1017785050815085</c:v>
                </c:pt>
                <c:pt idx="55">
                  <c:v>4.1023224889065588</c:v>
                </c:pt>
                <c:pt idx="56">
                  <c:v>4.100647620006173</c:v>
                </c:pt>
                <c:pt idx="57">
                  <c:v>4.099505702356061</c:v>
                </c:pt>
                <c:pt idx="58">
                  <c:v>4.0981630276437517</c:v>
                </c:pt>
                <c:pt idx="59">
                  <c:v>4.0976536506344328</c:v>
                </c:pt>
                <c:pt idx="60">
                  <c:v>4.0968165450372611</c:v>
                </c:pt>
                <c:pt idx="61">
                  <c:v>4.0950943683176968</c:v>
                </c:pt>
                <c:pt idx="62">
                  <c:v>4.0933832074359797</c:v>
                </c:pt>
                <c:pt idx="63">
                  <c:v>4.0918312763255447</c:v>
                </c:pt>
                <c:pt idx="64">
                  <c:v>4.0909647511883485</c:v>
                </c:pt>
                <c:pt idx="65">
                  <c:v>4.0907478660990568</c:v>
                </c:pt>
                <c:pt idx="66">
                  <c:v>4.0892620510041109</c:v>
                </c:pt>
                <c:pt idx="67">
                  <c:v>4.0881368440188384</c:v>
                </c:pt>
                <c:pt idx="68">
                  <c:v>4.087277103022525</c:v>
                </c:pt>
                <c:pt idx="69">
                  <c:v>4.0856234832824532</c:v>
                </c:pt>
                <c:pt idx="70">
                  <c:v>4.0846724530001026</c:v>
                </c:pt>
                <c:pt idx="71">
                  <c:v>4.0827453168848074</c:v>
                </c:pt>
                <c:pt idx="72">
                  <c:v>4.0826965168039111</c:v>
                </c:pt>
                <c:pt idx="73">
                  <c:v>4.0820591385963176</c:v>
                </c:pt>
                <c:pt idx="74">
                  <c:v>4.08094519316891</c:v>
                </c:pt>
                <c:pt idx="75">
                  <c:v>4.0801944467799096</c:v>
                </c:pt>
                <c:pt idx="76">
                  <c:v>4.0773672282001003</c:v>
                </c:pt>
                <c:pt idx="77">
                  <c:v>4.0780984916480918</c:v>
                </c:pt>
                <c:pt idx="78">
                  <c:v>4.0740563724809018</c:v>
                </c:pt>
                <c:pt idx="79">
                  <c:v>4.0744174940224518</c:v>
                </c:pt>
                <c:pt idx="80">
                  <c:v>4.0744814038134249</c:v>
                </c:pt>
                <c:pt idx="81">
                  <c:v>4.0726331293537079</c:v>
                </c:pt>
                <c:pt idx="82">
                  <c:v>4.0712071698599352</c:v>
                </c:pt>
                <c:pt idx="83">
                  <c:v>4.0705539250587792</c:v>
                </c:pt>
                <c:pt idx="84">
                  <c:v>4.0694919267154219</c:v>
                </c:pt>
                <c:pt idx="85">
                  <c:v>4.0676112841919663</c:v>
                </c:pt>
                <c:pt idx="86">
                  <c:v>4.0656032942825933</c:v>
                </c:pt>
                <c:pt idx="87">
                  <c:v>4.0659059431718667</c:v>
                </c:pt>
                <c:pt idx="88">
                  <c:v>4.0643356920666482</c:v>
                </c:pt>
                <c:pt idx="89">
                  <c:v>4.0636454064177405</c:v>
                </c:pt>
                <c:pt idx="90">
                  <c:v>4.0619910355357112</c:v>
                </c:pt>
                <c:pt idx="91">
                  <c:v>4.0610818618822613</c:v>
                </c:pt>
                <c:pt idx="92">
                  <c:v>4.0588787014298635</c:v>
                </c:pt>
                <c:pt idx="93">
                  <c:v>4.0588439684953856</c:v>
                </c:pt>
                <c:pt idx="94">
                  <c:v>4.0572044582386431</c:v>
                </c:pt>
                <c:pt idx="95">
                  <c:v>4.0547938430112174</c:v>
                </c:pt>
                <c:pt idx="96">
                  <c:v>4.0545023112212339</c:v>
                </c:pt>
                <c:pt idx="97">
                  <c:v>4.0534978711765888</c:v>
                </c:pt>
                <c:pt idx="98">
                  <c:v>4.0526217881342834</c:v>
                </c:pt>
                <c:pt idx="99">
                  <c:v>4.0520127579856133</c:v>
                </c:pt>
                <c:pt idx="100">
                  <c:v>4.0495586938624726</c:v>
                </c:pt>
                <c:pt idx="101">
                  <c:v>4.0484912800888502</c:v>
                </c:pt>
                <c:pt idx="102">
                  <c:v>4.0475528436093473</c:v>
                </c:pt>
                <c:pt idx="103">
                  <c:v>4.0452157735890859</c:v>
                </c:pt>
                <c:pt idx="104">
                  <c:v>4.043345721230037</c:v>
                </c:pt>
                <c:pt idx="105">
                  <c:v>4.0417695854840101</c:v>
                </c:pt>
                <c:pt idx="106">
                  <c:v>4.041232566327114</c:v>
                </c:pt>
                <c:pt idx="107">
                  <c:v>4.0401727259540401</c:v>
                </c:pt>
                <c:pt idx="108">
                  <c:v>4.0367458734673676</c:v>
                </c:pt>
                <c:pt idx="109">
                  <c:v>4.0357326973657122</c:v>
                </c:pt>
                <c:pt idx="110">
                  <c:v>4.0353137280965869</c:v>
                </c:pt>
                <c:pt idx="111">
                  <c:v>4.0341636505292513</c:v>
                </c:pt>
                <c:pt idx="112">
                  <c:v>4.0325585678018054</c:v>
                </c:pt>
                <c:pt idx="113">
                  <c:v>4.0294444831306668</c:v>
                </c:pt>
                <c:pt idx="114">
                  <c:v>4.0292163111886312</c:v>
                </c:pt>
                <c:pt idx="115">
                  <c:v>4.0265407597953899</c:v>
                </c:pt>
                <c:pt idx="116">
                  <c:v>4.0242686071790876</c:v>
                </c:pt>
                <c:pt idx="117">
                  <c:v>4.0219100542747066</c:v>
                </c:pt>
                <c:pt idx="118">
                  <c:v>4.0196077874673337</c:v>
                </c:pt>
                <c:pt idx="119">
                  <c:v>4.0186665672200137</c:v>
                </c:pt>
                <c:pt idx="120">
                  <c:v>4.0169658512735431</c:v>
                </c:pt>
                <c:pt idx="121">
                  <c:v>4.0157992533012576</c:v>
                </c:pt>
                <c:pt idx="122">
                  <c:v>4.0136505523889499</c:v>
                </c:pt>
                <c:pt idx="123">
                  <c:v>4.0127148681088922</c:v>
                </c:pt>
                <c:pt idx="124">
                  <c:v>4.0102611776637724</c:v>
                </c:pt>
                <c:pt idx="125">
                  <c:v>4.0071624519303333</c:v>
                </c:pt>
                <c:pt idx="126">
                  <c:v>4.0050373497153773</c:v>
                </c:pt>
                <c:pt idx="127">
                  <c:v>4.0023845546450865</c:v>
                </c:pt>
                <c:pt idx="128">
                  <c:v>3.9982884856781284</c:v>
                </c:pt>
                <c:pt idx="129">
                  <c:v>3.9964997125839892</c:v>
                </c:pt>
                <c:pt idx="130">
                  <c:v>3.9945901350666095</c:v>
                </c:pt>
                <c:pt idx="131">
                  <c:v>3.9908490541808193</c:v>
                </c:pt>
                <c:pt idx="132">
                  <c:v>3.9887063532445959</c:v>
                </c:pt>
                <c:pt idx="133">
                  <c:v>3.9821898498106316</c:v>
                </c:pt>
                <c:pt idx="134">
                  <c:v>3.9800695909526</c:v>
                </c:pt>
                <c:pt idx="135">
                  <c:v>3.9756697340573885</c:v>
                </c:pt>
                <c:pt idx="136">
                  <c:v>3.9719381137092284</c:v>
                </c:pt>
                <c:pt idx="137">
                  <c:v>3.9670765627467559</c:v>
                </c:pt>
                <c:pt idx="138">
                  <c:v>3.9596015408980252</c:v>
                </c:pt>
                <c:pt idx="139">
                  <c:v>3.951505148025841</c:v>
                </c:pt>
                <c:pt idx="140">
                  <c:v>3.9428033204047126</c:v>
                </c:pt>
                <c:pt idx="141">
                  <c:v>3.9302119499962558</c:v>
                </c:pt>
                <c:pt idx="142">
                  <c:v>3.9125141584820966</c:v>
                </c:pt>
                <c:pt idx="143">
                  <c:v>3.8891204180680004</c:v>
                </c:pt>
                <c:pt idx="144">
                  <c:v>3.8604715641153491</c:v>
                </c:pt>
                <c:pt idx="145">
                  <c:v>3.825057448596608</c:v>
                </c:pt>
                <c:pt idx="146">
                  <c:v>3.7808954022643007</c:v>
                </c:pt>
                <c:pt idx="147">
                  <c:v>3.7213178518110088</c:v>
                </c:pt>
                <c:pt idx="148">
                  <c:v>3.6359599397305917</c:v>
                </c:pt>
                <c:pt idx="149">
                  <c:v>3.5059027812273014</c:v>
                </c:pt>
                <c:pt idx="150">
                  <c:v>3.3262715457003846</c:v>
                </c:pt>
                <c:pt idx="151">
                  <c:v>3.1080250721156655</c:v>
                </c:pt>
                <c:pt idx="152">
                  <c:v>2.8628733049713597</c:v>
                </c:pt>
                <c:pt idx="153">
                  <c:v>2.6024077056122126</c:v>
                </c:pt>
                <c:pt idx="154">
                  <c:v>2.3368781693557867</c:v>
                </c:pt>
                <c:pt idx="155">
                  <c:v>2.0737421482656107</c:v>
                </c:pt>
                <c:pt idx="156">
                  <c:v>1.8192794290457048</c:v>
                </c:pt>
                <c:pt idx="157">
                  <c:v>1.5788121995234738</c:v>
                </c:pt>
                <c:pt idx="158">
                  <c:v>1.3567456194102079</c:v>
                </c:pt>
                <c:pt idx="159">
                  <c:v>1.15647991796784</c:v>
                </c:pt>
                <c:pt idx="160">
                  <c:v>0.98081626116578779</c:v>
                </c:pt>
                <c:pt idx="161">
                  <c:v>0.83120505065400441</c:v>
                </c:pt>
                <c:pt idx="162">
                  <c:v>0.7094200257948382</c:v>
                </c:pt>
                <c:pt idx="163">
                  <c:v>0.61761976445434486</c:v>
                </c:pt>
                <c:pt idx="164">
                  <c:v>0.55656221144103024</c:v>
                </c:pt>
                <c:pt idx="165">
                  <c:v>0.52232904760338505</c:v>
                </c:pt>
                <c:pt idx="166">
                  <c:v>0.50456239884328635</c:v>
                </c:pt>
                <c:pt idx="167">
                  <c:v>0.49442976838479069</c:v>
                </c:pt>
                <c:pt idx="168">
                  <c:v>0.48787882114010711</c:v>
                </c:pt>
                <c:pt idx="169">
                  <c:v>0.48292955378477043</c:v>
                </c:pt>
                <c:pt idx="170">
                  <c:v>0.47903614462844341</c:v>
                </c:pt>
                <c:pt idx="171">
                  <c:v>0.47576738610497998</c:v>
                </c:pt>
                <c:pt idx="172">
                  <c:v>0.47284391458030695</c:v>
                </c:pt>
                <c:pt idx="173">
                  <c:v>0.47033007168959434</c:v>
                </c:pt>
                <c:pt idx="174">
                  <c:v>0.4680301036871799</c:v>
                </c:pt>
                <c:pt idx="175">
                  <c:v>0.46598956900281263</c:v>
                </c:pt>
                <c:pt idx="176">
                  <c:v>0.46411882454597647</c:v>
                </c:pt>
                <c:pt idx="177">
                  <c:v>0.46229131262634332</c:v>
                </c:pt>
                <c:pt idx="178">
                  <c:v>0.46065888606887956</c:v>
                </c:pt>
                <c:pt idx="179">
                  <c:v>0.45908360572544465</c:v>
                </c:pt>
                <c:pt idx="180">
                  <c:v>0.45760406657759189</c:v>
                </c:pt>
                <c:pt idx="181">
                  <c:v>0.45627014050317682</c:v>
                </c:pt>
                <c:pt idx="182">
                  <c:v>0.45506187618280641</c:v>
                </c:pt>
                <c:pt idx="183">
                  <c:v>0.45372645550187951</c:v>
                </c:pt>
                <c:pt idx="184">
                  <c:v>0.45251881749036549</c:v>
                </c:pt>
                <c:pt idx="185">
                  <c:v>0.45143914970541849</c:v>
                </c:pt>
                <c:pt idx="186">
                  <c:v>0.45030502420309604</c:v>
                </c:pt>
                <c:pt idx="187">
                  <c:v>0.44923974490772528</c:v>
                </c:pt>
                <c:pt idx="188">
                  <c:v>0.4482527081606007</c:v>
                </c:pt>
                <c:pt idx="189">
                  <c:v>0.44722509174901648</c:v>
                </c:pt>
                <c:pt idx="190">
                  <c:v>0.44624889594940093</c:v>
                </c:pt>
                <c:pt idx="191">
                  <c:v>0.44529179339901698</c:v>
                </c:pt>
                <c:pt idx="192">
                  <c:v>0.4442973333283361</c:v>
                </c:pt>
                <c:pt idx="193">
                  <c:v>0.44343309532034358</c:v>
                </c:pt>
                <c:pt idx="194">
                  <c:v>0.44250086743753758</c:v>
                </c:pt>
                <c:pt idx="195">
                  <c:v>0.44168223265154077</c:v>
                </c:pt>
                <c:pt idx="196">
                  <c:v>0.44075651600522642</c:v>
                </c:pt>
                <c:pt idx="197">
                  <c:v>0.43988879636604244</c:v>
                </c:pt>
                <c:pt idx="198">
                  <c:v>0.43887670980219784</c:v>
                </c:pt>
                <c:pt idx="199">
                  <c:v>0.43806128749452228</c:v>
                </c:pt>
                <c:pt idx="200">
                  <c:v>0.4372294685098404</c:v>
                </c:pt>
                <c:pt idx="201">
                  <c:v>0.43637631091969975</c:v>
                </c:pt>
                <c:pt idx="202">
                  <c:v>0.43561120078457605</c:v>
                </c:pt>
                <c:pt idx="203">
                  <c:v>0.43475984417523716</c:v>
                </c:pt>
                <c:pt idx="204">
                  <c:v>0.43393364170970378</c:v>
                </c:pt>
                <c:pt idx="205">
                  <c:v>0.43307115759806136</c:v>
                </c:pt>
                <c:pt idx="206">
                  <c:v>0.43227082839755049</c:v>
                </c:pt>
                <c:pt idx="207">
                  <c:v>0.43154017976125542</c:v>
                </c:pt>
                <c:pt idx="208">
                  <c:v>0.43070299607633478</c:v>
                </c:pt>
                <c:pt idx="209">
                  <c:v>0.42991180394838679</c:v>
                </c:pt>
                <c:pt idx="210">
                  <c:v>0.4290814168986381</c:v>
                </c:pt>
                <c:pt idx="211">
                  <c:v>0.42826927499998207</c:v>
                </c:pt>
                <c:pt idx="212">
                  <c:v>0.42747384965529422</c:v>
                </c:pt>
                <c:pt idx="213">
                  <c:v>0.42666757801958177</c:v>
                </c:pt>
                <c:pt idx="214">
                  <c:v>0.42591830461181135</c:v>
                </c:pt>
                <c:pt idx="215">
                  <c:v>0.42511850919146066</c:v>
                </c:pt>
                <c:pt idx="216">
                  <c:v>0.42430447295032331</c:v>
                </c:pt>
                <c:pt idx="217">
                  <c:v>0.42351333276000613</c:v>
                </c:pt>
                <c:pt idx="218">
                  <c:v>0.42272041999650739</c:v>
                </c:pt>
                <c:pt idx="219">
                  <c:v>0.42195018261194139</c:v>
                </c:pt>
                <c:pt idx="220">
                  <c:v>0.42114702086260924</c:v>
                </c:pt>
                <c:pt idx="221">
                  <c:v>0.42041383428116963</c:v>
                </c:pt>
                <c:pt idx="222">
                  <c:v>0.4197155588480358</c:v>
                </c:pt>
                <c:pt idx="223">
                  <c:v>0.41897402555185664</c:v>
                </c:pt>
                <c:pt idx="224">
                  <c:v>0.41820899190640021</c:v>
                </c:pt>
                <c:pt idx="225">
                  <c:v>0.4174367969984249</c:v>
                </c:pt>
                <c:pt idx="226">
                  <c:v>0.41663104801792034</c:v>
                </c:pt>
                <c:pt idx="227">
                  <c:v>0.41591467733612042</c:v>
                </c:pt>
                <c:pt idx="228">
                  <c:v>0.4151438503354995</c:v>
                </c:pt>
                <c:pt idx="229">
                  <c:v>0.41437847042791343</c:v>
                </c:pt>
                <c:pt idx="230">
                  <c:v>0.41358100499506656</c:v>
                </c:pt>
                <c:pt idx="231">
                  <c:v>0.41286714907577088</c:v>
                </c:pt>
                <c:pt idx="232">
                  <c:v>0.41209969994021417</c:v>
                </c:pt>
                <c:pt idx="233">
                  <c:v>0.41128100369213133</c:v>
                </c:pt>
                <c:pt idx="234">
                  <c:v>0.41057232209469574</c:v>
                </c:pt>
                <c:pt idx="235">
                  <c:v>0.409838335049586</c:v>
                </c:pt>
                <c:pt idx="236">
                  <c:v>0.40908803889226536</c:v>
                </c:pt>
                <c:pt idx="237">
                  <c:v>0.40831361620222789</c:v>
                </c:pt>
                <c:pt idx="238">
                  <c:v>0.40747419302959437</c:v>
                </c:pt>
                <c:pt idx="239">
                  <c:v>0.40680478051059438</c:v>
                </c:pt>
                <c:pt idx="240">
                  <c:v>0.40608033431870655</c:v>
                </c:pt>
                <c:pt idx="241">
                  <c:v>0.40525247259215036</c:v>
                </c:pt>
                <c:pt idx="242">
                  <c:v>0.40443841061908281</c:v>
                </c:pt>
                <c:pt idx="243">
                  <c:v>0.40359471227230981</c:v>
                </c:pt>
                <c:pt idx="244">
                  <c:v>0.40292272985413352</c:v>
                </c:pt>
                <c:pt idx="245">
                  <c:v>0.4022177895454635</c:v>
                </c:pt>
                <c:pt idx="246">
                  <c:v>0.40146497100509315</c:v>
                </c:pt>
                <c:pt idx="247">
                  <c:v>0.40069895660091026</c:v>
                </c:pt>
                <c:pt idx="248">
                  <c:v>0.39985200134208088</c:v>
                </c:pt>
                <c:pt idx="249">
                  <c:v>0.39916976982702229</c:v>
                </c:pt>
                <c:pt idx="250">
                  <c:v>0.39838967748325982</c:v>
                </c:pt>
                <c:pt idx="251">
                  <c:v>0.39765418490458115</c:v>
                </c:pt>
                <c:pt idx="252">
                  <c:v>0.39688032264247042</c:v>
                </c:pt>
                <c:pt idx="253">
                  <c:v>0.39611175758737538</c:v>
                </c:pt>
                <c:pt idx="254">
                  <c:v>0.39530751107699952</c:v>
                </c:pt>
                <c:pt idx="255">
                  <c:v>0.39449532471852322</c:v>
                </c:pt>
                <c:pt idx="256">
                  <c:v>0.39375064159763268</c:v>
                </c:pt>
                <c:pt idx="257">
                  <c:v>0.39300969099057809</c:v>
                </c:pt>
                <c:pt idx="258">
                  <c:v>0.39229155435930513</c:v>
                </c:pt>
                <c:pt idx="259">
                  <c:v>0.39145759309816502</c:v>
                </c:pt>
                <c:pt idx="260">
                  <c:v>0.39068220934853021</c:v>
                </c:pt>
                <c:pt idx="261">
                  <c:v>0.38998382668869214</c:v>
                </c:pt>
                <c:pt idx="262">
                  <c:v>0.38926973479255134</c:v>
                </c:pt>
                <c:pt idx="263">
                  <c:v>0.38860619731673285</c:v>
                </c:pt>
                <c:pt idx="264">
                  <c:v>0.38781465454044561</c:v>
                </c:pt>
                <c:pt idx="265">
                  <c:v>0.38709691956813364</c:v>
                </c:pt>
                <c:pt idx="266">
                  <c:v>0.38641801778826568</c:v>
                </c:pt>
                <c:pt idx="267">
                  <c:v>0.38561393968224528</c:v>
                </c:pt>
                <c:pt idx="268">
                  <c:v>0.3849133713411429</c:v>
                </c:pt>
                <c:pt idx="269">
                  <c:v>0.38415498577146362</c:v>
                </c:pt>
                <c:pt idx="270">
                  <c:v>0.38336446717975159</c:v>
                </c:pt>
                <c:pt idx="271">
                  <c:v>0.38253212622166771</c:v>
                </c:pt>
                <c:pt idx="272">
                  <c:v>0.38182488917822849</c:v>
                </c:pt>
                <c:pt idx="273">
                  <c:v>0.38103527678416832</c:v>
                </c:pt>
                <c:pt idx="274">
                  <c:v>0.38029318664940959</c:v>
                </c:pt>
                <c:pt idx="275">
                  <c:v>0.37960128504858964</c:v>
                </c:pt>
                <c:pt idx="276">
                  <c:v>0.37883299163117035</c:v>
                </c:pt>
                <c:pt idx="277">
                  <c:v>0.37805753543054493</c:v>
                </c:pt>
                <c:pt idx="278">
                  <c:v>0.37731327790297908</c:v>
                </c:pt>
                <c:pt idx="279">
                  <c:v>0.3765315905683857</c:v>
                </c:pt>
                <c:pt idx="280">
                  <c:v>0.37571712853515155</c:v>
                </c:pt>
                <c:pt idx="281">
                  <c:v>0.37486105831282418</c:v>
                </c:pt>
                <c:pt idx="282">
                  <c:v>0.37412129695194657</c:v>
                </c:pt>
                <c:pt idx="283">
                  <c:v>0.37334702165993172</c:v>
                </c:pt>
                <c:pt idx="284">
                  <c:v>0.37259082585729864</c:v>
                </c:pt>
                <c:pt idx="285">
                  <c:v>0.37180367413092102</c:v>
                </c:pt>
                <c:pt idx="286">
                  <c:v>0.37101703247750462</c:v>
                </c:pt>
                <c:pt idx="287">
                  <c:v>0.37024616152616596</c:v>
                </c:pt>
                <c:pt idx="288">
                  <c:v>0.36942435425566711</c:v>
                </c:pt>
                <c:pt idx="289">
                  <c:v>0.36878768406591</c:v>
                </c:pt>
                <c:pt idx="290">
                  <c:v>0.36800534735884877</c:v>
                </c:pt>
                <c:pt idx="291">
                  <c:v>0.36720617407696721</c:v>
                </c:pt>
                <c:pt idx="292">
                  <c:v>0.36645203118271863</c:v>
                </c:pt>
                <c:pt idx="293">
                  <c:v>0.36564111247857006</c:v>
                </c:pt>
                <c:pt idx="294">
                  <c:v>0.36481649178240172</c:v>
                </c:pt>
                <c:pt idx="295">
                  <c:v>0.36404683509370733</c:v>
                </c:pt>
                <c:pt idx="296">
                  <c:v>0.36332496984267371</c:v>
                </c:pt>
                <c:pt idx="297">
                  <c:v>0.36263235522856879</c:v>
                </c:pt>
                <c:pt idx="298">
                  <c:v>0.36178966807563112</c:v>
                </c:pt>
                <c:pt idx="299">
                  <c:v>0.36098358596034641</c:v>
                </c:pt>
                <c:pt idx="300">
                  <c:v>0.36021070125445437</c:v>
                </c:pt>
                <c:pt idx="301">
                  <c:v>0.35938787261534744</c:v>
                </c:pt>
                <c:pt idx="302">
                  <c:v>0.35854813088082527</c:v>
                </c:pt>
                <c:pt idx="303">
                  <c:v>0.35782359934359892</c:v>
                </c:pt>
                <c:pt idx="304">
                  <c:v>0.35701256919930774</c:v>
                </c:pt>
                <c:pt idx="305">
                  <c:v>0.35633665099885609</c:v>
                </c:pt>
                <c:pt idx="306">
                  <c:v>0.35547516758348902</c:v>
                </c:pt>
                <c:pt idx="307">
                  <c:v>0.35471903838464858</c:v>
                </c:pt>
                <c:pt idx="308">
                  <c:v>0.35384422539882798</c:v>
                </c:pt>
                <c:pt idx="309">
                  <c:v>0.35319172911508323</c:v>
                </c:pt>
                <c:pt idx="310">
                  <c:v>0.35247218519220075</c:v>
                </c:pt>
                <c:pt idx="311">
                  <c:v>0.35173039567638847</c:v>
                </c:pt>
                <c:pt idx="312">
                  <c:v>0.35094871151386142</c:v>
                </c:pt>
                <c:pt idx="313">
                  <c:v>0.35019436426482831</c:v>
                </c:pt>
                <c:pt idx="314">
                  <c:v>0.34944566596702858</c:v>
                </c:pt>
                <c:pt idx="315">
                  <c:v>0.3487659267450075</c:v>
                </c:pt>
                <c:pt idx="316">
                  <c:v>0.34789720515757122</c:v>
                </c:pt>
                <c:pt idx="317">
                  <c:v>0.34709026977868163</c:v>
                </c:pt>
                <c:pt idx="318">
                  <c:v>0.34635478551537319</c:v>
                </c:pt>
                <c:pt idx="319">
                  <c:v>0.34552328287192208</c:v>
                </c:pt>
                <c:pt idx="320">
                  <c:v>0.34473202877136733</c:v>
                </c:pt>
                <c:pt idx="321">
                  <c:v>0.34405553586225163</c:v>
                </c:pt>
                <c:pt idx="322">
                  <c:v>0.34321690460080584</c:v>
                </c:pt>
                <c:pt idx="323">
                  <c:v>0.3424891057466668</c:v>
                </c:pt>
                <c:pt idx="324">
                  <c:v>0.34169288799188641</c:v>
                </c:pt>
                <c:pt idx="325">
                  <c:v>0.34097927567852881</c:v>
                </c:pt>
                <c:pt idx="326">
                  <c:v>0.3401380090836329</c:v>
                </c:pt>
                <c:pt idx="327">
                  <c:v>0.33933574539289169</c:v>
                </c:pt>
                <c:pt idx="328">
                  <c:v>0.33854732681034838</c:v>
                </c:pt>
                <c:pt idx="329">
                  <c:v>0.33782540623430024</c:v>
                </c:pt>
                <c:pt idx="330">
                  <c:v>0.33704100198309001</c:v>
                </c:pt>
                <c:pt idx="331">
                  <c:v>0.33623514585119874</c:v>
                </c:pt>
                <c:pt idx="332">
                  <c:v>0.33544330005782808</c:v>
                </c:pt>
                <c:pt idx="333">
                  <c:v>0.33476348558181063</c:v>
                </c:pt>
                <c:pt idx="334">
                  <c:v>0.33398481049982692</c:v>
                </c:pt>
                <c:pt idx="335">
                  <c:v>0.33318689349871933</c:v>
                </c:pt>
                <c:pt idx="336">
                  <c:v>0.33236804483196808</c:v>
                </c:pt>
                <c:pt idx="337">
                  <c:v>0.3316168244509905</c:v>
                </c:pt>
                <c:pt idx="338">
                  <c:v>0.33080304748570827</c:v>
                </c:pt>
                <c:pt idx="339">
                  <c:v>0.32999674692683018</c:v>
                </c:pt>
                <c:pt idx="340">
                  <c:v>0.3291763671277359</c:v>
                </c:pt>
                <c:pt idx="341">
                  <c:v>0.32842103091070007</c:v>
                </c:pt>
                <c:pt idx="342">
                  <c:v>0.3276433594699748</c:v>
                </c:pt>
                <c:pt idx="343">
                  <c:v>0.32687341734657238</c:v>
                </c:pt>
                <c:pt idx="344">
                  <c:v>0.32613627364151704</c:v>
                </c:pt>
                <c:pt idx="345">
                  <c:v>0.3253504697634878</c:v>
                </c:pt>
                <c:pt idx="346">
                  <c:v>0.32455825715508163</c:v>
                </c:pt>
                <c:pt idx="347">
                  <c:v>0.32371370141450551</c:v>
                </c:pt>
                <c:pt idx="348">
                  <c:v>0.32289775421338962</c:v>
                </c:pt>
                <c:pt idx="349">
                  <c:v>0.32211641195366636</c:v>
                </c:pt>
                <c:pt idx="350">
                  <c:v>0.32142102375839737</c:v>
                </c:pt>
                <c:pt idx="351">
                  <c:v>0.32072428290427113</c:v>
                </c:pt>
                <c:pt idx="352">
                  <c:v>0.31986566409597145</c:v>
                </c:pt>
                <c:pt idx="353">
                  <c:v>0.31903652818842582</c:v>
                </c:pt>
                <c:pt idx="354">
                  <c:v>0.31819806969003261</c:v>
                </c:pt>
                <c:pt idx="355">
                  <c:v>0.3173586171993853</c:v>
                </c:pt>
                <c:pt idx="356">
                  <c:v>0.31658033140027642</c:v>
                </c:pt>
                <c:pt idx="357">
                  <c:v>0.31580730669176821</c:v>
                </c:pt>
                <c:pt idx="358">
                  <c:v>0.31502538038012062</c:v>
                </c:pt>
                <c:pt idx="359">
                  <c:v>0.31423041566428733</c:v>
                </c:pt>
                <c:pt idx="360">
                  <c:v>0.31346348443198974</c:v>
                </c:pt>
                <c:pt idx="361">
                  <c:v>0.31270576965488273</c:v>
                </c:pt>
                <c:pt idx="362">
                  <c:v>0.31198209032879881</c:v>
                </c:pt>
                <c:pt idx="363">
                  <c:v>0.31126005399018392</c:v>
                </c:pt>
                <c:pt idx="364">
                  <c:v>0.31074566340230425</c:v>
                </c:pt>
                <c:pt idx="365">
                  <c:v>0.31031883108803188</c:v>
                </c:pt>
                <c:pt idx="366">
                  <c:v>0.3101179656245327</c:v>
                </c:pt>
                <c:pt idx="367">
                  <c:v>0.30993027424436037</c:v>
                </c:pt>
                <c:pt idx="368">
                  <c:v>0.3097843341629386</c:v>
                </c:pt>
                <c:pt idx="369">
                  <c:v>0.3097062120488992</c:v>
                </c:pt>
                <c:pt idx="370">
                  <c:v>0.30962329782493264</c:v>
                </c:pt>
                <c:pt idx="371">
                  <c:v>0.30952148751574105</c:v>
                </c:pt>
                <c:pt idx="372">
                  <c:v>0.30947153058588778</c:v>
                </c:pt>
                <c:pt idx="373">
                  <c:v>0.30941534505627932</c:v>
                </c:pt>
                <c:pt idx="374">
                  <c:v>0.3093810726927812</c:v>
                </c:pt>
                <c:pt idx="375">
                  <c:v>0.30930314053705682</c:v>
                </c:pt>
                <c:pt idx="376">
                  <c:v>0.30931481556477719</c:v>
                </c:pt>
                <c:pt idx="377">
                  <c:v>0.3092703182191226</c:v>
                </c:pt>
                <c:pt idx="378">
                  <c:v>0.30919933723036563</c:v>
                </c:pt>
                <c:pt idx="379">
                  <c:v>0.30918742027513041</c:v>
                </c:pt>
                <c:pt idx="380">
                  <c:v>0.30923755317990598</c:v>
                </c:pt>
                <c:pt idx="381">
                  <c:v>0.30933172612703691</c:v>
                </c:pt>
                <c:pt idx="382">
                  <c:v>0.3096379029836116</c:v>
                </c:pt>
                <c:pt idx="383">
                  <c:v>0.31012914049738094</c:v>
                </c:pt>
                <c:pt idx="384">
                  <c:v>0.3106894838478263</c:v>
                </c:pt>
                <c:pt idx="385">
                  <c:v>0.3113391986646874</c:v>
                </c:pt>
                <c:pt idx="386">
                  <c:v>0.31206082537917479</c:v>
                </c:pt>
                <c:pt idx="387">
                  <c:v>0.31275115716895019</c:v>
                </c:pt>
                <c:pt idx="388">
                  <c:v>0.31355718760639334</c:v>
                </c:pt>
                <c:pt idx="389">
                  <c:v>0.31432613141951443</c:v>
                </c:pt>
                <c:pt idx="390">
                  <c:v>0.3151490766495435</c:v>
                </c:pt>
                <c:pt idx="391">
                  <c:v>0.31599091447075933</c:v>
                </c:pt>
                <c:pt idx="392">
                  <c:v>0.31682211608347416</c:v>
                </c:pt>
                <c:pt idx="393">
                  <c:v>0.31751466340848739</c:v>
                </c:pt>
                <c:pt idx="394">
                  <c:v>0.3182495355099928</c:v>
                </c:pt>
                <c:pt idx="395">
                  <c:v>0.31900346502858795</c:v>
                </c:pt>
                <c:pt idx="396">
                  <c:v>0.31975611685260008</c:v>
                </c:pt>
                <c:pt idx="397">
                  <c:v>0.32054255225992634</c:v>
                </c:pt>
                <c:pt idx="398">
                  <c:v>0.32140048827004952</c:v>
                </c:pt>
                <c:pt idx="399">
                  <c:v>0.32219207555887197</c:v>
                </c:pt>
                <c:pt idx="400">
                  <c:v>0.3230278883660872</c:v>
                </c:pt>
                <c:pt idx="401">
                  <c:v>0.32386786617291879</c:v>
                </c:pt>
                <c:pt idx="402">
                  <c:v>0.32466064180670307</c:v>
                </c:pt>
                <c:pt idx="403">
                  <c:v>0.3254074353939273</c:v>
                </c:pt>
                <c:pt idx="404">
                  <c:v>0.3262325895382806</c:v>
                </c:pt>
                <c:pt idx="405">
                  <c:v>0.32696493681848049</c:v>
                </c:pt>
                <c:pt idx="406">
                  <c:v>0.32772106950266927</c:v>
                </c:pt>
                <c:pt idx="407">
                  <c:v>0.3285034082039518</c:v>
                </c:pt>
                <c:pt idx="408">
                  <c:v>0.32921752903735518</c:v>
                </c:pt>
                <c:pt idx="409">
                  <c:v>0.33001942920959715</c:v>
                </c:pt>
                <c:pt idx="410">
                  <c:v>0.33075970374415453</c:v>
                </c:pt>
                <c:pt idx="411">
                  <c:v>0.3315567814309861</c:v>
                </c:pt>
                <c:pt idx="412">
                  <c:v>0.33232079579828427</c:v>
                </c:pt>
                <c:pt idx="413">
                  <c:v>0.33303026186084961</c:v>
                </c:pt>
                <c:pt idx="414">
                  <c:v>0.33384402869369767</c:v>
                </c:pt>
                <c:pt idx="415">
                  <c:v>0.33462829163590718</c:v>
                </c:pt>
                <c:pt idx="416">
                  <c:v>0.33549074917056815</c:v>
                </c:pt>
                <c:pt idx="417">
                  <c:v>0.33623792406365044</c:v>
                </c:pt>
                <c:pt idx="418">
                  <c:v>0.33698549243364634</c:v>
                </c:pt>
                <c:pt idx="419">
                  <c:v>0.33769652745731699</c:v>
                </c:pt>
                <c:pt idx="420">
                  <c:v>0.33843735978484901</c:v>
                </c:pt>
                <c:pt idx="421">
                  <c:v>0.33929481045980736</c:v>
                </c:pt>
                <c:pt idx="422">
                  <c:v>0.34002106111715302</c:v>
                </c:pt>
                <c:pt idx="423">
                  <c:v>0.34076821894268189</c:v>
                </c:pt>
                <c:pt idx="424">
                  <c:v>0.34152625069755776</c:v>
                </c:pt>
                <c:pt idx="425">
                  <c:v>0.34225662974662946</c:v>
                </c:pt>
                <c:pt idx="426">
                  <c:v>0.34295442464629627</c:v>
                </c:pt>
                <c:pt idx="427">
                  <c:v>0.34374146765114783</c:v>
                </c:pt>
                <c:pt idx="428">
                  <c:v>0.34449010091513843</c:v>
                </c:pt>
                <c:pt idx="429">
                  <c:v>0.34537265101688791</c:v>
                </c:pt>
                <c:pt idx="430">
                  <c:v>0.34611791587952789</c:v>
                </c:pt>
                <c:pt idx="431">
                  <c:v>0.34686875680905066</c:v>
                </c:pt>
                <c:pt idx="432">
                  <c:v>0.3475382641602871</c:v>
                </c:pt>
                <c:pt idx="433">
                  <c:v>0.34840608818456481</c:v>
                </c:pt>
                <c:pt idx="434">
                  <c:v>0.34908047570401191</c:v>
                </c:pt>
                <c:pt idx="435">
                  <c:v>0.34985046409247156</c:v>
                </c:pt>
                <c:pt idx="436">
                  <c:v>0.35057396739840668</c:v>
                </c:pt>
                <c:pt idx="437">
                  <c:v>0.35130748105724074</c:v>
                </c:pt>
                <c:pt idx="438">
                  <c:v>0.3520705889072348</c:v>
                </c:pt>
                <c:pt idx="439">
                  <c:v>0.35285974849858276</c:v>
                </c:pt>
                <c:pt idx="440">
                  <c:v>0.35364116086498898</c:v>
                </c:pt>
                <c:pt idx="441">
                  <c:v>0.35439739433897982</c:v>
                </c:pt>
                <c:pt idx="442">
                  <c:v>0.35512225251092494</c:v>
                </c:pt>
                <c:pt idx="443">
                  <c:v>0.35586895757032344</c:v>
                </c:pt>
                <c:pt idx="444">
                  <c:v>0.35665244190360329</c:v>
                </c:pt>
                <c:pt idx="445">
                  <c:v>0.35743040178657792</c:v>
                </c:pt>
                <c:pt idx="446">
                  <c:v>0.35818683319436367</c:v>
                </c:pt>
                <c:pt idx="447">
                  <c:v>0.35903125870850283</c:v>
                </c:pt>
                <c:pt idx="448">
                  <c:v>0.35983967257001737</c:v>
                </c:pt>
                <c:pt idx="449">
                  <c:v>0.36067690589375856</c:v>
                </c:pt>
                <c:pt idx="450">
                  <c:v>0.36137747844517737</c:v>
                </c:pt>
                <c:pt idx="451">
                  <c:v>0.36210858668486368</c:v>
                </c:pt>
                <c:pt idx="452">
                  <c:v>0.36295320842212048</c:v>
                </c:pt>
                <c:pt idx="453">
                  <c:v>0.36361911389237517</c:v>
                </c:pt>
                <c:pt idx="454">
                  <c:v>0.36436232401017005</c:v>
                </c:pt>
                <c:pt idx="455">
                  <c:v>0.36509317216170822</c:v>
                </c:pt>
                <c:pt idx="456">
                  <c:v>0.36586706868091035</c:v>
                </c:pt>
                <c:pt idx="457">
                  <c:v>0.36665862389252196</c:v>
                </c:pt>
                <c:pt idx="458">
                  <c:v>0.36731989738079684</c:v>
                </c:pt>
                <c:pt idx="459">
                  <c:v>0.36808094895491683</c:v>
                </c:pt>
                <c:pt idx="460">
                  <c:v>0.36887670946398798</c:v>
                </c:pt>
                <c:pt idx="461">
                  <c:v>0.36964600881991294</c:v>
                </c:pt>
                <c:pt idx="462">
                  <c:v>0.37040123865936159</c:v>
                </c:pt>
                <c:pt idx="463">
                  <c:v>0.37112426470530124</c:v>
                </c:pt>
                <c:pt idx="464">
                  <c:v>0.37189298466382625</c:v>
                </c:pt>
                <c:pt idx="465">
                  <c:v>0.37268768358567528</c:v>
                </c:pt>
                <c:pt idx="466">
                  <c:v>0.3734955600583082</c:v>
                </c:pt>
                <c:pt idx="467">
                  <c:v>0.37418619376577666</c:v>
                </c:pt>
                <c:pt idx="468">
                  <c:v>0.3750048437644587</c:v>
                </c:pt>
                <c:pt idx="469">
                  <c:v>0.375776255132444</c:v>
                </c:pt>
                <c:pt idx="470">
                  <c:v>0.37662288087155094</c:v>
                </c:pt>
                <c:pt idx="471">
                  <c:v>0.37746295469566216</c:v>
                </c:pt>
                <c:pt idx="472">
                  <c:v>0.37814875025806693</c:v>
                </c:pt>
                <c:pt idx="473">
                  <c:v>0.37883195670496428</c:v>
                </c:pt>
                <c:pt idx="474">
                  <c:v>0.379555533077584</c:v>
                </c:pt>
                <c:pt idx="475">
                  <c:v>0.38027254401389671</c:v>
                </c:pt>
                <c:pt idx="476">
                  <c:v>0.38108231922599628</c:v>
                </c:pt>
                <c:pt idx="477">
                  <c:v>0.38184676334487139</c:v>
                </c:pt>
                <c:pt idx="478">
                  <c:v>0.38267217513057195</c:v>
                </c:pt>
                <c:pt idx="479">
                  <c:v>0.38334517696141829</c:v>
                </c:pt>
                <c:pt idx="480">
                  <c:v>0.38405347478150953</c:v>
                </c:pt>
                <c:pt idx="481">
                  <c:v>0.38480931811702074</c:v>
                </c:pt>
                <c:pt idx="482">
                  <c:v>0.38559140046727453</c:v>
                </c:pt>
                <c:pt idx="483">
                  <c:v>0.38638593296318474</c:v>
                </c:pt>
                <c:pt idx="484">
                  <c:v>0.38713964507684762</c:v>
                </c:pt>
                <c:pt idx="485">
                  <c:v>0.3878455333901667</c:v>
                </c:pt>
                <c:pt idx="486">
                  <c:v>0.38859365036537574</c:v>
                </c:pt>
                <c:pt idx="487">
                  <c:v>0.3894224822306161</c:v>
                </c:pt>
                <c:pt idx="488">
                  <c:v>0.39014685291096241</c:v>
                </c:pt>
                <c:pt idx="489">
                  <c:v>0.39089772539898948</c:v>
                </c:pt>
                <c:pt idx="490">
                  <c:v>0.39174069897853198</c:v>
                </c:pt>
                <c:pt idx="491">
                  <c:v>0.39253320593459912</c:v>
                </c:pt>
                <c:pt idx="492">
                  <c:v>0.39323110124582999</c:v>
                </c:pt>
                <c:pt idx="493">
                  <c:v>0.39390767928284393</c:v>
                </c:pt>
                <c:pt idx="494">
                  <c:v>0.39465304325286238</c:v>
                </c:pt>
                <c:pt idx="495">
                  <c:v>0.39534353180309506</c:v>
                </c:pt>
                <c:pt idx="496">
                  <c:v>0.3960306000133117</c:v>
                </c:pt>
                <c:pt idx="497">
                  <c:v>0.39683780727535634</c:v>
                </c:pt>
                <c:pt idx="498">
                  <c:v>0.39765853085260078</c:v>
                </c:pt>
                <c:pt idx="499">
                  <c:v>0.39830922133798363</c:v>
                </c:pt>
                <c:pt idx="500">
                  <c:v>0.39903501855958973</c:v>
                </c:pt>
                <c:pt idx="501">
                  <c:v>0.3997841329298733</c:v>
                </c:pt>
                <c:pt idx="502">
                  <c:v>0.40056824988774525</c:v>
                </c:pt>
                <c:pt idx="503">
                  <c:v>0.40145995158819325</c:v>
                </c:pt>
                <c:pt idx="504">
                  <c:v>0.40213710138346798</c:v>
                </c:pt>
                <c:pt idx="505">
                  <c:v>0.40291096348344524</c:v>
                </c:pt>
                <c:pt idx="506">
                  <c:v>0.40358161109295948</c:v>
                </c:pt>
                <c:pt idx="507">
                  <c:v>0.40437713794957963</c:v>
                </c:pt>
                <c:pt idx="508">
                  <c:v>0.40524945137326462</c:v>
                </c:pt>
                <c:pt idx="509">
                  <c:v>0.40591545559723896</c:v>
                </c:pt>
                <c:pt idx="510">
                  <c:v>0.4067180166523181</c:v>
                </c:pt>
                <c:pt idx="511">
                  <c:v>0.40739924460392463</c:v>
                </c:pt>
                <c:pt idx="512">
                  <c:v>0.40813969822768381</c:v>
                </c:pt>
                <c:pt idx="513">
                  <c:v>0.40887496611711116</c:v>
                </c:pt>
                <c:pt idx="514">
                  <c:v>0.40957331278195108</c:v>
                </c:pt>
                <c:pt idx="515">
                  <c:v>0.41021830570398049</c:v>
                </c:pt>
                <c:pt idx="516">
                  <c:v>0.41091037191823704</c:v>
                </c:pt>
                <c:pt idx="517">
                  <c:v>0.41165919196919454</c:v>
                </c:pt>
                <c:pt idx="518">
                  <c:v>0.41247882217464271</c:v>
                </c:pt>
                <c:pt idx="519">
                  <c:v>0.41318965534735164</c:v>
                </c:pt>
                <c:pt idx="520">
                  <c:v>0.41401402512723007</c:v>
                </c:pt>
                <c:pt idx="521">
                  <c:v>0.41480381504331582</c:v>
                </c:pt>
                <c:pt idx="522">
                  <c:v>0.41555458967642478</c:v>
                </c:pt>
                <c:pt idx="523">
                  <c:v>0.41634175103810006</c:v>
                </c:pt>
                <c:pt idx="524">
                  <c:v>0.41705341356509734</c:v>
                </c:pt>
                <c:pt idx="525">
                  <c:v>0.41777645026453214</c:v>
                </c:pt>
                <c:pt idx="526">
                  <c:v>0.41859259854531244</c:v>
                </c:pt>
                <c:pt idx="527">
                  <c:v>0.41932212234162364</c:v>
                </c:pt>
                <c:pt idx="528">
                  <c:v>0.42013526950904889</c:v>
                </c:pt>
                <c:pt idx="529">
                  <c:v>0.42086242116860273</c:v>
                </c:pt>
                <c:pt idx="530">
                  <c:v>0.42153481864676628</c:v>
                </c:pt>
                <c:pt idx="531">
                  <c:v>0.42229298986882524</c:v>
                </c:pt>
                <c:pt idx="532">
                  <c:v>0.42303757461167057</c:v>
                </c:pt>
                <c:pt idx="533">
                  <c:v>0.42385629598067914</c:v>
                </c:pt>
                <c:pt idx="534">
                  <c:v>0.42455953050310524</c:v>
                </c:pt>
                <c:pt idx="535">
                  <c:v>0.42521990474218191</c:v>
                </c:pt>
                <c:pt idx="536">
                  <c:v>0.42597213094511721</c:v>
                </c:pt>
                <c:pt idx="537">
                  <c:v>0.42671758259520848</c:v>
                </c:pt>
                <c:pt idx="538">
                  <c:v>0.42747433999961021</c:v>
                </c:pt>
                <c:pt idx="539">
                  <c:v>0.42832276854447837</c:v>
                </c:pt>
                <c:pt idx="540">
                  <c:v>0.42912233619351775</c:v>
                </c:pt>
                <c:pt idx="541">
                  <c:v>0.42992261872091403</c:v>
                </c:pt>
                <c:pt idx="542">
                  <c:v>0.4306075543451412</c:v>
                </c:pt>
                <c:pt idx="543">
                  <c:v>0.43120342907818604</c:v>
                </c:pt>
                <c:pt idx="544">
                  <c:v>0.43196610540368763</c:v>
                </c:pt>
                <c:pt idx="545">
                  <c:v>0.43278225758327982</c:v>
                </c:pt>
                <c:pt idx="546">
                  <c:v>0.43354436356092707</c:v>
                </c:pt>
                <c:pt idx="547">
                  <c:v>0.43441321842122377</c:v>
                </c:pt>
                <c:pt idx="548">
                  <c:v>0.43514832044039981</c:v>
                </c:pt>
                <c:pt idx="549">
                  <c:v>0.43588911273126296</c:v>
                </c:pt>
                <c:pt idx="550">
                  <c:v>0.43664292869718846</c:v>
                </c:pt>
                <c:pt idx="551">
                  <c:v>0.43752254049220735</c:v>
                </c:pt>
                <c:pt idx="552">
                  <c:v>0.43841804989504907</c:v>
                </c:pt>
                <c:pt idx="553">
                  <c:v>0.43914451846801511</c:v>
                </c:pt>
                <c:pt idx="554">
                  <c:v>0.43990146472992508</c:v>
                </c:pt>
                <c:pt idx="555">
                  <c:v>0.44053508867869695</c:v>
                </c:pt>
                <c:pt idx="556">
                  <c:v>0.44124946730942033</c:v>
                </c:pt>
                <c:pt idx="557">
                  <c:v>0.44202392911985955</c:v>
                </c:pt>
                <c:pt idx="558">
                  <c:v>0.44286892453638244</c:v>
                </c:pt>
                <c:pt idx="559">
                  <c:v>0.44362947137436454</c:v>
                </c:pt>
                <c:pt idx="560">
                  <c:v>0.44435258259142973</c:v>
                </c:pt>
                <c:pt idx="561">
                  <c:v>0.44520368769947416</c:v>
                </c:pt>
                <c:pt idx="562">
                  <c:v>0.44602687186244894</c:v>
                </c:pt>
                <c:pt idx="563">
                  <c:v>0.4468179339527017</c:v>
                </c:pt>
                <c:pt idx="564">
                  <c:v>0.44766973980421043</c:v>
                </c:pt>
                <c:pt idx="565">
                  <c:v>0.44844856753857232</c:v>
                </c:pt>
                <c:pt idx="566">
                  <c:v>0.44935153193790811</c:v>
                </c:pt>
                <c:pt idx="567">
                  <c:v>0.45011968981388284</c:v>
                </c:pt>
                <c:pt idx="568">
                  <c:v>0.45098909051321218</c:v>
                </c:pt>
                <c:pt idx="569">
                  <c:v>0.45179060618390465</c:v>
                </c:pt>
                <c:pt idx="570">
                  <c:v>0.45260083547125018</c:v>
                </c:pt>
                <c:pt idx="571">
                  <c:v>0.45343162658272052</c:v>
                </c:pt>
                <c:pt idx="572">
                  <c:v>0.45433732089549483</c:v>
                </c:pt>
                <c:pt idx="573">
                  <c:v>0.45514187561314196</c:v>
                </c:pt>
                <c:pt idx="574">
                  <c:v>0.45594794229372004</c:v>
                </c:pt>
                <c:pt idx="575">
                  <c:v>0.45681010730927585</c:v>
                </c:pt>
                <c:pt idx="576">
                  <c:v>0.45761488948902923</c:v>
                </c:pt>
                <c:pt idx="577">
                  <c:v>0.45846114129720911</c:v>
                </c:pt>
                <c:pt idx="578">
                  <c:v>0.45938997676856941</c:v>
                </c:pt>
                <c:pt idx="579">
                  <c:v>0.46040418720367621</c:v>
                </c:pt>
                <c:pt idx="580">
                  <c:v>0.46127621856273265</c:v>
                </c:pt>
                <c:pt idx="581">
                  <c:v>0.46224153197999063</c:v>
                </c:pt>
                <c:pt idx="582">
                  <c:v>0.46329745618644902</c:v>
                </c:pt>
                <c:pt idx="583">
                  <c:v>0.46433445096121789</c:v>
                </c:pt>
                <c:pt idx="584">
                  <c:v>0.46539849039874165</c:v>
                </c:pt>
                <c:pt idx="585">
                  <c:v>0.46648135425621406</c:v>
                </c:pt>
                <c:pt idx="586">
                  <c:v>0.46767182285494502</c:v>
                </c:pt>
                <c:pt idx="587">
                  <c:v>0.46888661944638294</c:v>
                </c:pt>
                <c:pt idx="588">
                  <c:v>0.47028178021980988</c:v>
                </c:pt>
                <c:pt idx="589">
                  <c:v>0.47175997159999161</c:v>
                </c:pt>
                <c:pt idx="590">
                  <c:v>0.47344256307410082</c:v>
                </c:pt>
                <c:pt idx="591">
                  <c:v>0.47528745118283394</c:v>
                </c:pt>
                <c:pt idx="592">
                  <c:v>0.47734389902967223</c:v>
                </c:pt>
                <c:pt idx="593">
                  <c:v>0.47963370864068233</c:v>
                </c:pt>
                <c:pt idx="594">
                  <c:v>0.48241956347562631</c:v>
                </c:pt>
                <c:pt idx="595">
                  <c:v>0.48557504753565706</c:v>
                </c:pt>
                <c:pt idx="596">
                  <c:v>0.48920807368415092</c:v>
                </c:pt>
                <c:pt idx="597">
                  <c:v>0.49355778495900776</c:v>
                </c:pt>
                <c:pt idx="598">
                  <c:v>0.4987792848317178</c:v>
                </c:pt>
                <c:pt idx="599">
                  <c:v>0.50525153944803314</c:v>
                </c:pt>
                <c:pt idx="600">
                  <c:v>0.51370473803710281</c:v>
                </c:pt>
                <c:pt idx="601">
                  <c:v>0.5241903884179121</c:v>
                </c:pt>
                <c:pt idx="602">
                  <c:v>0.53836522199694448</c:v>
                </c:pt>
                <c:pt idx="603">
                  <c:v>0.55809282666405435</c:v>
                </c:pt>
                <c:pt idx="604">
                  <c:v>0.58632737935745394</c:v>
                </c:pt>
                <c:pt idx="605">
                  <c:v>0.62872353779373302</c:v>
                </c:pt>
                <c:pt idx="606">
                  <c:v>0.69396515987537544</c:v>
                </c:pt>
                <c:pt idx="607">
                  <c:v>0.79457155693623505</c:v>
                </c:pt>
                <c:pt idx="608">
                  <c:v>0.94366613588511872</c:v>
                </c:pt>
                <c:pt idx="609">
                  <c:v>1.1442429521881532</c:v>
                </c:pt>
                <c:pt idx="610">
                  <c:v>1.3816174381479158</c:v>
                </c:pt>
                <c:pt idx="611">
                  <c:v>1.6332290035070414</c:v>
                </c:pt>
                <c:pt idx="612">
                  <c:v>1.882513799108382</c:v>
                </c:pt>
                <c:pt idx="613">
                  <c:v>2.1210810322263107</c:v>
                </c:pt>
                <c:pt idx="614">
                  <c:v>2.3435548593268951</c:v>
                </c:pt>
                <c:pt idx="615">
                  <c:v>2.5453837525469001</c:v>
                </c:pt>
                <c:pt idx="616">
                  <c:v>2.7240603306978342</c:v>
                </c:pt>
                <c:pt idx="617">
                  <c:v>2.8770029509859616</c:v>
                </c:pt>
                <c:pt idx="618">
                  <c:v>3.0046648063939165</c:v>
                </c:pt>
                <c:pt idx="619">
                  <c:v>3.1064591184670114</c:v>
                </c:pt>
                <c:pt idx="620">
                  <c:v>3.1812059270012103</c:v>
                </c:pt>
                <c:pt idx="621">
                  <c:v>3.2272835267117257</c:v>
                </c:pt>
                <c:pt idx="622">
                  <c:v>3.2510653876227416</c:v>
                </c:pt>
                <c:pt idx="623">
                  <c:v>3.2620848925694026</c:v>
                </c:pt>
                <c:pt idx="624">
                  <c:v>3.2708741283807035</c:v>
                </c:pt>
                <c:pt idx="625">
                  <c:v>3.2773619622492842</c:v>
                </c:pt>
                <c:pt idx="626">
                  <c:v>3.2860634762376524</c:v>
                </c:pt>
                <c:pt idx="627">
                  <c:v>3.2917394195056064</c:v>
                </c:pt>
                <c:pt idx="628">
                  <c:v>3.2982365211096383</c:v>
                </c:pt>
                <c:pt idx="629">
                  <c:v>3.3063908443412053</c:v>
                </c:pt>
                <c:pt idx="630">
                  <c:v>3.3138479777453229</c:v>
                </c:pt>
                <c:pt idx="631">
                  <c:v>3.3229468593830074</c:v>
                </c:pt>
                <c:pt idx="632">
                  <c:v>3.3361351655762292</c:v>
                </c:pt>
                <c:pt idx="633">
                  <c:v>3.3515158156325509</c:v>
                </c:pt>
                <c:pt idx="634">
                  <c:v>3.3690299353923741</c:v>
                </c:pt>
                <c:pt idx="635">
                  <c:v>3.3888341504729897</c:v>
                </c:pt>
                <c:pt idx="636">
                  <c:v>3.4139744335051918</c:v>
                </c:pt>
                <c:pt idx="637">
                  <c:v>3.4437922325061252</c:v>
                </c:pt>
                <c:pt idx="638">
                  <c:v>3.4761557568202548</c:v>
                </c:pt>
                <c:pt idx="639">
                  <c:v>3.5121553979516316</c:v>
                </c:pt>
                <c:pt idx="640">
                  <c:v>3.5510560548333139</c:v>
                </c:pt>
                <c:pt idx="641">
                  <c:v>3.5892858077011152</c:v>
                </c:pt>
                <c:pt idx="642">
                  <c:v>3.6315115708307104</c:v>
                </c:pt>
                <c:pt idx="643">
                  <c:v>3.6717392103774924</c:v>
                </c:pt>
                <c:pt idx="644">
                  <c:v>3.7082864691365649</c:v>
                </c:pt>
                <c:pt idx="645">
                  <c:v>3.7455713330580824</c:v>
                </c:pt>
                <c:pt idx="646">
                  <c:v>3.7806386075030121</c:v>
                </c:pt>
                <c:pt idx="647">
                  <c:v>3.8103118052700542</c:v>
                </c:pt>
                <c:pt idx="648">
                  <c:v>3.8378892148272539</c:v>
                </c:pt>
                <c:pt idx="649">
                  <c:v>3.8612401474546285</c:v>
                </c:pt>
                <c:pt idx="650">
                  <c:v>3.8827982978422404</c:v>
                </c:pt>
                <c:pt idx="651">
                  <c:v>3.9014369736001497</c:v>
                </c:pt>
                <c:pt idx="652">
                  <c:v>3.9188597364775877</c:v>
                </c:pt>
                <c:pt idx="653">
                  <c:v>3.9324793519073622</c:v>
                </c:pt>
                <c:pt idx="654">
                  <c:v>3.9466486337099265</c:v>
                </c:pt>
                <c:pt idx="655">
                  <c:v>3.9576836462182472</c:v>
                </c:pt>
                <c:pt idx="656">
                  <c:v>3.9662671101533502</c:v>
                </c:pt>
                <c:pt idx="657">
                  <c:v>3.9746140481250882</c:v>
                </c:pt>
                <c:pt idx="658">
                  <c:v>3.981415700602446</c:v>
                </c:pt>
                <c:pt idx="659">
                  <c:v>3.9869955476962429</c:v>
                </c:pt>
                <c:pt idx="660">
                  <c:v>3.9938623691248942</c:v>
                </c:pt>
                <c:pt idx="661">
                  <c:v>4.0002225078658027</c:v>
                </c:pt>
                <c:pt idx="662">
                  <c:v>4.0051082584467332</c:v>
                </c:pt>
                <c:pt idx="663">
                  <c:v>4.0086640686032018</c:v>
                </c:pt>
                <c:pt idx="664">
                  <c:v>4.0117906159377208</c:v>
                </c:pt>
                <c:pt idx="665">
                  <c:v>4.0168451844804167</c:v>
                </c:pt>
                <c:pt idx="666">
                  <c:v>4.0193491005579558</c:v>
                </c:pt>
                <c:pt idx="667">
                  <c:v>4.0237512804237454</c:v>
                </c:pt>
                <c:pt idx="668">
                  <c:v>4.0277806950850037</c:v>
                </c:pt>
                <c:pt idx="669">
                  <c:v>4.0304041268443145</c:v>
                </c:pt>
                <c:pt idx="670">
                  <c:v>4.0334504985901862</c:v>
                </c:pt>
                <c:pt idx="671">
                  <c:v>4.037866867936037</c:v>
                </c:pt>
                <c:pt idx="672">
                  <c:v>4.0407934190941539</c:v>
                </c:pt>
                <c:pt idx="673">
                  <c:v>4.043642162445158</c:v>
                </c:pt>
                <c:pt idx="674">
                  <c:v>4.0464911469858462</c:v>
                </c:pt>
                <c:pt idx="675">
                  <c:v>4.0503554967772057</c:v>
                </c:pt>
                <c:pt idx="676">
                  <c:v>4.0525143269571666</c:v>
                </c:pt>
                <c:pt idx="677">
                  <c:v>4.0548515989980114</c:v>
                </c:pt>
                <c:pt idx="678">
                  <c:v>4.056088534841428</c:v>
                </c:pt>
                <c:pt idx="679">
                  <c:v>4.05806616718536</c:v>
                </c:pt>
                <c:pt idx="680">
                  <c:v>4.0612738153635668</c:v>
                </c:pt>
                <c:pt idx="681">
                  <c:v>4.0635219049991589</c:v>
                </c:pt>
                <c:pt idx="682">
                  <c:v>4.06600490925819</c:v>
                </c:pt>
                <c:pt idx="683">
                  <c:v>4.06836103331415</c:v>
                </c:pt>
                <c:pt idx="684">
                  <c:v>4.0696231593064818</c:v>
                </c:pt>
                <c:pt idx="685">
                  <c:v>4.0730477406858716</c:v>
                </c:pt>
                <c:pt idx="686">
                  <c:v>4.0753062825900876</c:v>
                </c:pt>
                <c:pt idx="687">
                  <c:v>4.0770923812082618</c:v>
                </c:pt>
                <c:pt idx="688">
                  <c:v>4.0799425066874457</c:v>
                </c:pt>
                <c:pt idx="689">
                  <c:v>4.0821543689916435</c:v>
                </c:pt>
                <c:pt idx="690">
                  <c:v>4.084024264929087</c:v>
                </c:pt>
                <c:pt idx="691">
                  <c:v>4.0845811327027652</c:v>
                </c:pt>
                <c:pt idx="692">
                  <c:v>4.0849947229460266</c:v>
                </c:pt>
                <c:pt idx="693">
                  <c:v>4.0880932544679167</c:v>
                </c:pt>
                <c:pt idx="694">
                  <c:v>4.0891620451808759</c:v>
                </c:pt>
                <c:pt idx="695">
                  <c:v>4.0889595835931791</c:v>
                </c:pt>
                <c:pt idx="696">
                  <c:v>4.0900354489613733</c:v>
                </c:pt>
                <c:pt idx="697">
                  <c:v>4.0914520378886685</c:v>
                </c:pt>
                <c:pt idx="698">
                  <c:v>4.0919444189070546</c:v>
                </c:pt>
                <c:pt idx="699">
                  <c:v>4.0933262586568437</c:v>
                </c:pt>
                <c:pt idx="700">
                  <c:v>4.0956525357045894</c:v>
                </c:pt>
                <c:pt idx="701">
                  <c:v>4.0949464847526551</c:v>
                </c:pt>
                <c:pt idx="702">
                  <c:v>4.0968091101736306</c:v>
                </c:pt>
                <c:pt idx="703">
                  <c:v>4.0974852357039451</c:v>
                </c:pt>
                <c:pt idx="704">
                  <c:v>4.0987141913191163</c:v>
                </c:pt>
                <c:pt idx="705">
                  <c:v>4.0986562511840932</c:v>
                </c:pt>
                <c:pt idx="706">
                  <c:v>4.100248957819316</c:v>
                </c:pt>
                <c:pt idx="707">
                  <c:v>4.1012957420760943</c:v>
                </c:pt>
                <c:pt idx="708">
                  <c:v>4.1014776757839941</c:v>
                </c:pt>
                <c:pt idx="709">
                  <c:v>4.1018699035058841</c:v>
                </c:pt>
                <c:pt idx="710">
                  <c:v>4.1021965109935126</c:v>
                </c:pt>
                <c:pt idx="711">
                  <c:v>4.1045630342117603</c:v>
                </c:pt>
                <c:pt idx="712">
                  <c:v>4.1057299672197569</c:v>
                </c:pt>
                <c:pt idx="713">
                  <c:v>4.1075817408126687</c:v>
                </c:pt>
                <c:pt idx="714">
                  <c:v>4.1081073653630922</c:v>
                </c:pt>
                <c:pt idx="715">
                  <c:v>4.1092939648550777</c:v>
                </c:pt>
                <c:pt idx="716">
                  <c:v>4.1090500362536231</c:v>
                </c:pt>
                <c:pt idx="717">
                  <c:v>4.1095979203632469</c:v>
                </c:pt>
                <c:pt idx="718">
                  <c:v>4.1121535364495143</c:v>
                </c:pt>
                <c:pt idx="719">
                  <c:v>4.1124580354057443</c:v>
                </c:pt>
                <c:pt idx="720">
                  <c:v>4.1128015167343284</c:v>
                </c:pt>
                <c:pt idx="721">
                  <c:v>4.1140633888755067</c:v>
                </c:pt>
                <c:pt idx="722">
                  <c:v>4.114214145152979</c:v>
                </c:pt>
                <c:pt idx="723">
                  <c:v>4.1163119853209862</c:v>
                </c:pt>
                <c:pt idx="724">
                  <c:v>4.1177471995325767</c:v>
                </c:pt>
                <c:pt idx="725">
                  <c:v>4.1185352977668179</c:v>
                </c:pt>
                <c:pt idx="726">
                  <c:v>4.1186097554571255</c:v>
                </c:pt>
                <c:pt idx="727">
                  <c:v>4.1208360252165823</c:v>
                </c:pt>
                <c:pt idx="728">
                  <c:v>4.1204303349980629</c:v>
                </c:pt>
                <c:pt idx="729">
                  <c:v>4.1209005948861437</c:v>
                </c:pt>
                <c:pt idx="730">
                  <c:v>4.1220798441962447</c:v>
                </c:pt>
                <c:pt idx="731">
                  <c:v>4.1232296364787349</c:v>
                </c:pt>
                <c:pt idx="732">
                  <c:v>4.1243543364277295</c:v>
                </c:pt>
                <c:pt idx="733">
                  <c:v>4.1251123833016923</c:v>
                </c:pt>
                <c:pt idx="734">
                  <c:v>4.1256099563743067</c:v>
                </c:pt>
                <c:pt idx="735">
                  <c:v>4.1260484000709425</c:v>
                </c:pt>
                <c:pt idx="736">
                  <c:v>4.1278090311743636</c:v>
                </c:pt>
                <c:pt idx="737">
                  <c:v>4.12726690622749</c:v>
                </c:pt>
                <c:pt idx="738">
                  <c:v>4.1301059094084316</c:v>
                </c:pt>
                <c:pt idx="739">
                  <c:v>4.1309097363150231</c:v>
                </c:pt>
                <c:pt idx="740">
                  <c:v>4.1314931905616765</c:v>
                </c:pt>
                <c:pt idx="741">
                  <c:v>4.1313785745845797</c:v>
                </c:pt>
                <c:pt idx="742">
                  <c:v>4.1317694397334606</c:v>
                </c:pt>
                <c:pt idx="743">
                  <c:v>4.1315502254608409</c:v>
                </c:pt>
                <c:pt idx="744">
                  <c:v>4.1311526060540871</c:v>
                </c:pt>
                <c:pt idx="745">
                  <c:v>4.1296474678468984</c:v>
                </c:pt>
                <c:pt idx="746">
                  <c:v>4.1288079945816252</c:v>
                </c:pt>
                <c:pt idx="747">
                  <c:v>4.1284238837108465</c:v>
                </c:pt>
                <c:pt idx="748">
                  <c:v>4.1274400901134038</c:v>
                </c:pt>
                <c:pt idx="749">
                  <c:v>4.12720831605571</c:v>
                </c:pt>
                <c:pt idx="750">
                  <c:v>4.1266192678784277</c:v>
                </c:pt>
                <c:pt idx="751">
                  <c:v>4.1270515919236628</c:v>
                </c:pt>
                <c:pt idx="752">
                  <c:v>4.1266471610307995</c:v>
                </c:pt>
                <c:pt idx="753">
                  <c:v>4.1269051186513579</c:v>
                </c:pt>
                <c:pt idx="754">
                  <c:v>4.1261389478846002</c:v>
                </c:pt>
                <c:pt idx="755">
                  <c:v>4.1248671390766543</c:v>
                </c:pt>
                <c:pt idx="756">
                  <c:v>4.1254559827157822</c:v>
                </c:pt>
                <c:pt idx="757">
                  <c:v>4.1246198209626339</c:v>
                </c:pt>
                <c:pt idx="758">
                  <c:v>4.1240601599490558</c:v>
                </c:pt>
                <c:pt idx="759">
                  <c:v>4.1256334649807025</c:v>
                </c:pt>
                <c:pt idx="760">
                  <c:v>4.1253090659524982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02-4621-9322-9D7F9498F7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2204200"/>
        <c:axId val="642199936"/>
      </c:scatterChart>
      <c:valAx>
        <c:axId val="64220420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199936"/>
        <c:crosses val="autoZero"/>
        <c:crossBetween val="midCat"/>
      </c:valAx>
      <c:valAx>
        <c:axId val="64219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204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4'!$N$2:$N$4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4'!$E$5:$E$4799</c:f>
              <c:numCache>
                <c:formatCode>General</c:formatCode>
                <c:ptCount val="4795"/>
                <c:pt idx="0">
                  <c:v>299.91201782226602</c:v>
                </c:pt>
                <c:pt idx="1">
                  <c:v>299.91371154785202</c:v>
                </c:pt>
                <c:pt idx="2">
                  <c:v>299.93833923339798</c:v>
                </c:pt>
                <c:pt idx="3">
                  <c:v>299.97273254394503</c:v>
                </c:pt>
                <c:pt idx="4">
                  <c:v>299.96621704101602</c:v>
                </c:pt>
                <c:pt idx="5">
                  <c:v>299.90000915527298</c:v>
                </c:pt>
                <c:pt idx="6">
                  <c:v>299.8076171875</c:v>
                </c:pt>
                <c:pt idx="7">
                  <c:v>299.67129516601602</c:v>
                </c:pt>
                <c:pt idx="8">
                  <c:v>299.48373413085898</c:v>
                </c:pt>
                <c:pt idx="9">
                  <c:v>299.29496765136702</c:v>
                </c:pt>
                <c:pt idx="10">
                  <c:v>299.11422729492199</c:v>
                </c:pt>
                <c:pt idx="11">
                  <c:v>298.89279174804699</c:v>
                </c:pt>
                <c:pt idx="12">
                  <c:v>298.59518432617199</c:v>
                </c:pt>
                <c:pt idx="13">
                  <c:v>298.24693298339798</c:v>
                </c:pt>
                <c:pt idx="14">
                  <c:v>297.87904357910202</c:v>
                </c:pt>
                <c:pt idx="15">
                  <c:v>297.47401428222702</c:v>
                </c:pt>
                <c:pt idx="16">
                  <c:v>297.07656860351602</c:v>
                </c:pt>
                <c:pt idx="17">
                  <c:v>296.64578247070301</c:v>
                </c:pt>
                <c:pt idx="18">
                  <c:v>296.20968627929699</c:v>
                </c:pt>
                <c:pt idx="19">
                  <c:v>295.72692871093699</c:v>
                </c:pt>
                <c:pt idx="20">
                  <c:v>295.27195739746099</c:v>
                </c:pt>
                <c:pt idx="21">
                  <c:v>294.79176330566401</c:v>
                </c:pt>
                <c:pt idx="22">
                  <c:v>294.32209777832003</c:v>
                </c:pt>
                <c:pt idx="23">
                  <c:v>293.84388732910202</c:v>
                </c:pt>
                <c:pt idx="24">
                  <c:v>293.38572692871099</c:v>
                </c:pt>
                <c:pt idx="25">
                  <c:v>292.92202758789102</c:v>
                </c:pt>
                <c:pt idx="26">
                  <c:v>292.327392578125</c:v>
                </c:pt>
                <c:pt idx="27">
                  <c:v>291.735107421875</c:v>
                </c:pt>
                <c:pt idx="28">
                  <c:v>291.17237854003901</c:v>
                </c:pt>
                <c:pt idx="29">
                  <c:v>290.63996887207003</c:v>
                </c:pt>
                <c:pt idx="30">
                  <c:v>290.14880371093699</c:v>
                </c:pt>
                <c:pt idx="31">
                  <c:v>289.66416931152298</c:v>
                </c:pt>
                <c:pt idx="32">
                  <c:v>289.16471862792997</c:v>
                </c:pt>
                <c:pt idx="33">
                  <c:v>288.69560241699202</c:v>
                </c:pt>
                <c:pt idx="34">
                  <c:v>288.23840332031301</c:v>
                </c:pt>
                <c:pt idx="35">
                  <c:v>287.77748107910202</c:v>
                </c:pt>
                <c:pt idx="36">
                  <c:v>287.22758483886702</c:v>
                </c:pt>
                <c:pt idx="37">
                  <c:v>286.63346862792997</c:v>
                </c:pt>
                <c:pt idx="38">
                  <c:v>286.10124206542997</c:v>
                </c:pt>
                <c:pt idx="39">
                  <c:v>285.61756896972702</c:v>
                </c:pt>
                <c:pt idx="40">
                  <c:v>285.17922973632801</c:v>
                </c:pt>
                <c:pt idx="41">
                  <c:v>284.73353576660202</c:v>
                </c:pt>
                <c:pt idx="42">
                  <c:v>284.27728271484398</c:v>
                </c:pt>
                <c:pt idx="43">
                  <c:v>283.86180114746099</c:v>
                </c:pt>
                <c:pt idx="44">
                  <c:v>283.44906616210898</c:v>
                </c:pt>
                <c:pt idx="45">
                  <c:v>283.03601074218699</c:v>
                </c:pt>
                <c:pt idx="46">
                  <c:v>282.61607360839798</c:v>
                </c:pt>
                <c:pt idx="47">
                  <c:v>282.21737670898398</c:v>
                </c:pt>
                <c:pt idx="48">
                  <c:v>281.83253479003901</c:v>
                </c:pt>
                <c:pt idx="49">
                  <c:v>281.42643737792997</c:v>
                </c:pt>
                <c:pt idx="50">
                  <c:v>281.01861572265602</c:v>
                </c:pt>
                <c:pt idx="51">
                  <c:v>280.62176513671898</c:v>
                </c:pt>
                <c:pt idx="52">
                  <c:v>280.21859741210898</c:v>
                </c:pt>
                <c:pt idx="53">
                  <c:v>279.792724609375</c:v>
                </c:pt>
                <c:pt idx="54">
                  <c:v>279.40704345703102</c:v>
                </c:pt>
                <c:pt idx="55">
                  <c:v>279.016357421875</c:v>
                </c:pt>
                <c:pt idx="56">
                  <c:v>278.62861633300798</c:v>
                </c:pt>
                <c:pt idx="57">
                  <c:v>278.22483825683599</c:v>
                </c:pt>
                <c:pt idx="58">
                  <c:v>277.81594848632801</c:v>
                </c:pt>
                <c:pt idx="59">
                  <c:v>277.41909790039102</c:v>
                </c:pt>
                <c:pt idx="60">
                  <c:v>277.03610229492199</c:v>
                </c:pt>
                <c:pt idx="61">
                  <c:v>276.61187744140602</c:v>
                </c:pt>
                <c:pt idx="62">
                  <c:v>276.23547363281301</c:v>
                </c:pt>
                <c:pt idx="63">
                  <c:v>275.82102966308599</c:v>
                </c:pt>
                <c:pt idx="64">
                  <c:v>275.41108703613298</c:v>
                </c:pt>
                <c:pt idx="65">
                  <c:v>275.01020812988298</c:v>
                </c:pt>
                <c:pt idx="66">
                  <c:v>274.61811828613298</c:v>
                </c:pt>
                <c:pt idx="67">
                  <c:v>274.23403930664102</c:v>
                </c:pt>
                <c:pt idx="68">
                  <c:v>273.81564331054699</c:v>
                </c:pt>
                <c:pt idx="69">
                  <c:v>273.39402770996099</c:v>
                </c:pt>
                <c:pt idx="70">
                  <c:v>272.96607971191401</c:v>
                </c:pt>
                <c:pt idx="71">
                  <c:v>272.57511901855497</c:v>
                </c:pt>
                <c:pt idx="72">
                  <c:v>272.17877197265602</c:v>
                </c:pt>
                <c:pt idx="73">
                  <c:v>271.75856018066401</c:v>
                </c:pt>
                <c:pt idx="74">
                  <c:v>271.34248352050798</c:v>
                </c:pt>
                <c:pt idx="75">
                  <c:v>270.93540954589798</c:v>
                </c:pt>
                <c:pt idx="76">
                  <c:v>270.48472595214798</c:v>
                </c:pt>
                <c:pt idx="77">
                  <c:v>270.05439758300798</c:v>
                </c:pt>
                <c:pt idx="78">
                  <c:v>269.62063598632801</c:v>
                </c:pt>
                <c:pt idx="79">
                  <c:v>269.20536804199202</c:v>
                </c:pt>
                <c:pt idx="80">
                  <c:v>268.83029174804699</c:v>
                </c:pt>
                <c:pt idx="81">
                  <c:v>268.45506286621099</c:v>
                </c:pt>
                <c:pt idx="82">
                  <c:v>268.017333984375</c:v>
                </c:pt>
                <c:pt idx="83">
                  <c:v>267.56765747070301</c:v>
                </c:pt>
                <c:pt idx="84">
                  <c:v>267.12886047363298</c:v>
                </c:pt>
                <c:pt idx="85">
                  <c:v>266.70576477050798</c:v>
                </c:pt>
                <c:pt idx="86">
                  <c:v>266.30505371093801</c:v>
                </c:pt>
                <c:pt idx="87">
                  <c:v>265.91719055175798</c:v>
                </c:pt>
                <c:pt idx="88">
                  <c:v>265.51007080078102</c:v>
                </c:pt>
                <c:pt idx="89">
                  <c:v>265.08636474609398</c:v>
                </c:pt>
                <c:pt idx="90">
                  <c:v>264.66680908203102</c:v>
                </c:pt>
                <c:pt idx="91">
                  <c:v>264.25915527343801</c:v>
                </c:pt>
                <c:pt idx="92">
                  <c:v>263.86000061035202</c:v>
                </c:pt>
                <c:pt idx="93">
                  <c:v>263.43679809570301</c:v>
                </c:pt>
                <c:pt idx="94">
                  <c:v>263.0126953125</c:v>
                </c:pt>
                <c:pt idx="95">
                  <c:v>262.58987426757801</c:v>
                </c:pt>
                <c:pt idx="96">
                  <c:v>262.14888000488298</c:v>
                </c:pt>
                <c:pt idx="97">
                  <c:v>261.73306274414102</c:v>
                </c:pt>
                <c:pt idx="98">
                  <c:v>261.32699584960898</c:v>
                </c:pt>
                <c:pt idx="99">
                  <c:v>260.93443298339798</c:v>
                </c:pt>
                <c:pt idx="100">
                  <c:v>260.51502990722702</c:v>
                </c:pt>
                <c:pt idx="101">
                  <c:v>260.12512207031301</c:v>
                </c:pt>
                <c:pt idx="102">
                  <c:v>259.70570373535202</c:v>
                </c:pt>
                <c:pt idx="103">
                  <c:v>259.28044128417997</c:v>
                </c:pt>
                <c:pt idx="104">
                  <c:v>258.84045410156199</c:v>
                </c:pt>
                <c:pt idx="105">
                  <c:v>258.41401672363298</c:v>
                </c:pt>
                <c:pt idx="106">
                  <c:v>258.00520324707003</c:v>
                </c:pt>
                <c:pt idx="107">
                  <c:v>257.59681701660202</c:v>
                </c:pt>
                <c:pt idx="108">
                  <c:v>257.17803955078102</c:v>
                </c:pt>
                <c:pt idx="109">
                  <c:v>256.76417541503901</c:v>
                </c:pt>
                <c:pt idx="110">
                  <c:v>256.35212707519503</c:v>
                </c:pt>
                <c:pt idx="111">
                  <c:v>255.94319152832</c:v>
                </c:pt>
                <c:pt idx="112">
                  <c:v>255.50830078125</c:v>
                </c:pt>
                <c:pt idx="113">
                  <c:v>255.07372283935501</c:v>
                </c:pt>
                <c:pt idx="114">
                  <c:v>254.66485595703099</c:v>
                </c:pt>
                <c:pt idx="115">
                  <c:v>254.23924255371099</c:v>
                </c:pt>
                <c:pt idx="116">
                  <c:v>253.809364318848</c:v>
                </c:pt>
                <c:pt idx="117">
                  <c:v>253.39262390136699</c:v>
                </c:pt>
                <c:pt idx="118">
                  <c:v>252.98399353027301</c:v>
                </c:pt>
                <c:pt idx="119">
                  <c:v>252.576171875</c:v>
                </c:pt>
                <c:pt idx="120">
                  <c:v>252.14552307128901</c:v>
                </c:pt>
                <c:pt idx="121">
                  <c:v>251.72050476074199</c:v>
                </c:pt>
                <c:pt idx="122">
                  <c:v>251.33397674560501</c:v>
                </c:pt>
                <c:pt idx="123">
                  <c:v>250.97653961181601</c:v>
                </c:pt>
                <c:pt idx="124">
                  <c:v>250.54491424560501</c:v>
                </c:pt>
                <c:pt idx="125">
                  <c:v>250.102897644043</c:v>
                </c:pt>
                <c:pt idx="126">
                  <c:v>249.68121337890599</c:v>
                </c:pt>
                <c:pt idx="127">
                  <c:v>249.27044677734401</c:v>
                </c:pt>
                <c:pt idx="128">
                  <c:v>248.84947204589801</c:v>
                </c:pt>
                <c:pt idx="129">
                  <c:v>248.42897796630899</c:v>
                </c:pt>
                <c:pt idx="130">
                  <c:v>248.01978302001999</c:v>
                </c:pt>
                <c:pt idx="131">
                  <c:v>247.59970855712899</c:v>
                </c:pt>
                <c:pt idx="132">
                  <c:v>247.18570709228501</c:v>
                </c:pt>
                <c:pt idx="133">
                  <c:v>246.754753112793</c:v>
                </c:pt>
                <c:pt idx="134">
                  <c:v>246.34584045410199</c:v>
                </c:pt>
                <c:pt idx="135">
                  <c:v>245.94635009765599</c:v>
                </c:pt>
                <c:pt idx="136">
                  <c:v>245.50775146484401</c:v>
                </c:pt>
                <c:pt idx="137">
                  <c:v>245.07389831543</c:v>
                </c:pt>
                <c:pt idx="138">
                  <c:v>244.64555358886699</c:v>
                </c:pt>
                <c:pt idx="139">
                  <c:v>244.21658325195301</c:v>
                </c:pt>
                <c:pt idx="140">
                  <c:v>243.83311462402301</c:v>
                </c:pt>
                <c:pt idx="141">
                  <c:v>243.46238708496099</c:v>
                </c:pt>
                <c:pt idx="142">
                  <c:v>243.04473876953099</c:v>
                </c:pt>
                <c:pt idx="143">
                  <c:v>242.60493469238301</c:v>
                </c:pt>
                <c:pt idx="144">
                  <c:v>242.18050384521499</c:v>
                </c:pt>
                <c:pt idx="145">
                  <c:v>241.74543762207</c:v>
                </c:pt>
                <c:pt idx="146">
                  <c:v>241.31948852539099</c:v>
                </c:pt>
                <c:pt idx="147">
                  <c:v>240.92275238037101</c:v>
                </c:pt>
                <c:pt idx="148">
                  <c:v>240.48812103271499</c:v>
                </c:pt>
                <c:pt idx="149">
                  <c:v>240.05828857421901</c:v>
                </c:pt>
                <c:pt idx="150">
                  <c:v>239.64664459228501</c:v>
                </c:pt>
                <c:pt idx="151">
                  <c:v>239.24201202392601</c:v>
                </c:pt>
                <c:pt idx="152">
                  <c:v>238.829216003418</c:v>
                </c:pt>
                <c:pt idx="153">
                  <c:v>238.41976928710901</c:v>
                </c:pt>
                <c:pt idx="154">
                  <c:v>238.02072906494101</c:v>
                </c:pt>
                <c:pt idx="155">
                  <c:v>237.62178039550801</c:v>
                </c:pt>
                <c:pt idx="156">
                  <c:v>237.19254302978501</c:v>
                </c:pt>
                <c:pt idx="157">
                  <c:v>236.757682800293</c:v>
                </c:pt>
                <c:pt idx="158">
                  <c:v>236.31294250488301</c:v>
                </c:pt>
                <c:pt idx="159">
                  <c:v>235.872482299805</c:v>
                </c:pt>
                <c:pt idx="160">
                  <c:v>235.49860382080101</c:v>
                </c:pt>
                <c:pt idx="161">
                  <c:v>235.08469390869101</c:v>
                </c:pt>
                <c:pt idx="162">
                  <c:v>234.634223937988</c:v>
                </c:pt>
                <c:pt idx="163">
                  <c:v>234.21070861816401</c:v>
                </c:pt>
                <c:pt idx="164">
                  <c:v>233.815017700195</c:v>
                </c:pt>
                <c:pt idx="165">
                  <c:v>233.43095397949199</c:v>
                </c:pt>
                <c:pt idx="166">
                  <c:v>233.01471710205101</c:v>
                </c:pt>
                <c:pt idx="167">
                  <c:v>232.59013366699199</c:v>
                </c:pt>
                <c:pt idx="168">
                  <c:v>232.18403625488301</c:v>
                </c:pt>
                <c:pt idx="169">
                  <c:v>231.77675628662101</c:v>
                </c:pt>
                <c:pt idx="170">
                  <c:v>231.37962341308599</c:v>
                </c:pt>
                <c:pt idx="171">
                  <c:v>230.95993804931601</c:v>
                </c:pt>
                <c:pt idx="172">
                  <c:v>230.525596618652</c:v>
                </c:pt>
                <c:pt idx="173">
                  <c:v>230.10562896728501</c:v>
                </c:pt>
                <c:pt idx="174">
                  <c:v>229.68807220458999</c:v>
                </c:pt>
                <c:pt idx="175">
                  <c:v>229.28332519531301</c:v>
                </c:pt>
                <c:pt idx="176">
                  <c:v>228.87142181396499</c:v>
                </c:pt>
                <c:pt idx="177">
                  <c:v>228.44058990478501</c:v>
                </c:pt>
                <c:pt idx="178">
                  <c:v>228.01448059082</c:v>
                </c:pt>
                <c:pt idx="179">
                  <c:v>227.60060119628901</c:v>
                </c:pt>
                <c:pt idx="180">
                  <c:v>227.17106628418</c:v>
                </c:pt>
                <c:pt idx="181">
                  <c:v>226.76374053955101</c:v>
                </c:pt>
                <c:pt idx="182">
                  <c:v>226.39226531982399</c:v>
                </c:pt>
                <c:pt idx="183">
                  <c:v>225.942436218262</c:v>
                </c:pt>
                <c:pt idx="184">
                  <c:v>225.51210784912101</c:v>
                </c:pt>
                <c:pt idx="185">
                  <c:v>225.13327026367199</c:v>
                </c:pt>
                <c:pt idx="186">
                  <c:v>224.72381591796901</c:v>
                </c:pt>
                <c:pt idx="187">
                  <c:v>224.297569274902</c:v>
                </c:pt>
                <c:pt idx="188">
                  <c:v>223.882194519043</c:v>
                </c:pt>
                <c:pt idx="189">
                  <c:v>223.46548461914099</c:v>
                </c:pt>
                <c:pt idx="190">
                  <c:v>223.05149078369101</c:v>
                </c:pt>
                <c:pt idx="191">
                  <c:v>222.63747406005899</c:v>
                </c:pt>
                <c:pt idx="192">
                  <c:v>222.21072387695301</c:v>
                </c:pt>
                <c:pt idx="193">
                  <c:v>221.784309387207</c:v>
                </c:pt>
                <c:pt idx="194">
                  <c:v>221.38067626953099</c:v>
                </c:pt>
                <c:pt idx="195">
                  <c:v>220.97073364257801</c:v>
                </c:pt>
                <c:pt idx="196">
                  <c:v>220.557975769043</c:v>
                </c:pt>
                <c:pt idx="197">
                  <c:v>220.11007690429699</c:v>
                </c:pt>
                <c:pt idx="198">
                  <c:v>219.655235290527</c:v>
                </c:pt>
                <c:pt idx="199">
                  <c:v>219.22979736328099</c:v>
                </c:pt>
                <c:pt idx="200">
                  <c:v>218.84327697753901</c:v>
                </c:pt>
                <c:pt idx="201">
                  <c:v>218.43433380126999</c:v>
                </c:pt>
                <c:pt idx="202">
                  <c:v>218.03052520751999</c:v>
                </c:pt>
                <c:pt idx="203">
                  <c:v>217.62233734130899</c:v>
                </c:pt>
                <c:pt idx="204">
                  <c:v>217.18869781494101</c:v>
                </c:pt>
                <c:pt idx="205">
                  <c:v>216.756645202637</c:v>
                </c:pt>
                <c:pt idx="206">
                  <c:v>216.35462951660199</c:v>
                </c:pt>
                <c:pt idx="207">
                  <c:v>215.955642700195</c:v>
                </c:pt>
                <c:pt idx="208">
                  <c:v>215.546104431152</c:v>
                </c:pt>
                <c:pt idx="209">
                  <c:v>215.11604309082</c:v>
                </c:pt>
                <c:pt idx="210">
                  <c:v>214.70516204833999</c:v>
                </c:pt>
                <c:pt idx="211">
                  <c:v>214.27041625976599</c:v>
                </c:pt>
                <c:pt idx="212">
                  <c:v>213.85546112060501</c:v>
                </c:pt>
                <c:pt idx="213">
                  <c:v>213.45245361328099</c:v>
                </c:pt>
                <c:pt idx="214">
                  <c:v>213.05410003662101</c:v>
                </c:pt>
                <c:pt idx="215">
                  <c:v>212.62393951416001</c:v>
                </c:pt>
                <c:pt idx="216">
                  <c:v>212.18869018554699</c:v>
                </c:pt>
                <c:pt idx="217">
                  <c:v>211.76877593994101</c:v>
                </c:pt>
                <c:pt idx="218">
                  <c:v>211.34358978271499</c:v>
                </c:pt>
                <c:pt idx="219">
                  <c:v>210.913032531738</c:v>
                </c:pt>
                <c:pt idx="220">
                  <c:v>210.50177764892601</c:v>
                </c:pt>
                <c:pt idx="221">
                  <c:v>210.09853363037101</c:v>
                </c:pt>
                <c:pt idx="222">
                  <c:v>209.71058654785199</c:v>
                </c:pt>
                <c:pt idx="223">
                  <c:v>209.30637359619101</c:v>
                </c:pt>
                <c:pt idx="224">
                  <c:v>208.89332580566401</c:v>
                </c:pt>
                <c:pt idx="225">
                  <c:v>208.46793365478501</c:v>
                </c:pt>
                <c:pt idx="226">
                  <c:v>208.04811859130899</c:v>
                </c:pt>
                <c:pt idx="227">
                  <c:v>207.62879943847699</c:v>
                </c:pt>
                <c:pt idx="228">
                  <c:v>207.19921112060501</c:v>
                </c:pt>
                <c:pt idx="229">
                  <c:v>206.79416656494101</c:v>
                </c:pt>
                <c:pt idx="230">
                  <c:v>206.37821960449199</c:v>
                </c:pt>
                <c:pt idx="231">
                  <c:v>205.97136688232399</c:v>
                </c:pt>
                <c:pt idx="232">
                  <c:v>205.55901336669899</c:v>
                </c:pt>
                <c:pt idx="233">
                  <c:v>205.13191986083999</c:v>
                </c:pt>
                <c:pt idx="234">
                  <c:v>204.72516632080101</c:v>
                </c:pt>
                <c:pt idx="235">
                  <c:v>204.307205200195</c:v>
                </c:pt>
                <c:pt idx="236">
                  <c:v>203.89408874511699</c:v>
                </c:pt>
                <c:pt idx="237">
                  <c:v>203.46839904785199</c:v>
                </c:pt>
                <c:pt idx="238">
                  <c:v>203.02597808837899</c:v>
                </c:pt>
                <c:pt idx="239">
                  <c:v>202.61064147949199</c:v>
                </c:pt>
                <c:pt idx="240">
                  <c:v>202.20622253418</c:v>
                </c:pt>
                <c:pt idx="241">
                  <c:v>201.78933715820301</c:v>
                </c:pt>
                <c:pt idx="242">
                  <c:v>201.32728576660199</c:v>
                </c:pt>
                <c:pt idx="243">
                  <c:v>200.877159118652</c:v>
                </c:pt>
                <c:pt idx="244">
                  <c:v>200.49864196777301</c:v>
                </c:pt>
                <c:pt idx="245">
                  <c:v>200.102256774902</c:v>
                </c:pt>
                <c:pt idx="246">
                  <c:v>199.67849731445301</c:v>
                </c:pt>
                <c:pt idx="247">
                  <c:v>199.268348693848</c:v>
                </c:pt>
                <c:pt idx="248">
                  <c:v>198.84685516357399</c:v>
                </c:pt>
                <c:pt idx="249">
                  <c:v>198.44612884521499</c:v>
                </c:pt>
                <c:pt idx="250">
                  <c:v>198.04335784912101</c:v>
                </c:pt>
                <c:pt idx="251">
                  <c:v>197.63146972656199</c:v>
                </c:pt>
                <c:pt idx="252">
                  <c:v>197.20954132080101</c:v>
                </c:pt>
                <c:pt idx="253">
                  <c:v>196.78098297119101</c:v>
                </c:pt>
                <c:pt idx="254">
                  <c:v>196.34456634521499</c:v>
                </c:pt>
                <c:pt idx="255">
                  <c:v>195.90879058837899</c:v>
                </c:pt>
                <c:pt idx="256">
                  <c:v>195.50277709960901</c:v>
                </c:pt>
                <c:pt idx="257">
                  <c:v>195.09461975097699</c:v>
                </c:pt>
                <c:pt idx="258">
                  <c:v>194.687461853027</c:v>
                </c:pt>
                <c:pt idx="259">
                  <c:v>194.24243927001999</c:v>
                </c:pt>
                <c:pt idx="260">
                  <c:v>193.81881713867199</c:v>
                </c:pt>
                <c:pt idx="261">
                  <c:v>193.428840637207</c:v>
                </c:pt>
                <c:pt idx="262">
                  <c:v>193.05561828613301</c:v>
                </c:pt>
                <c:pt idx="263">
                  <c:v>192.66816711425801</c:v>
                </c:pt>
                <c:pt idx="264">
                  <c:v>192.24606323242199</c:v>
                </c:pt>
                <c:pt idx="265">
                  <c:v>191.83388519287101</c:v>
                </c:pt>
                <c:pt idx="266">
                  <c:v>191.46470642089801</c:v>
                </c:pt>
                <c:pt idx="267">
                  <c:v>191.04354858398401</c:v>
                </c:pt>
                <c:pt idx="268">
                  <c:v>190.65464019775399</c:v>
                </c:pt>
                <c:pt idx="269">
                  <c:v>190.221809387207</c:v>
                </c:pt>
                <c:pt idx="270">
                  <c:v>189.79117584228501</c:v>
                </c:pt>
                <c:pt idx="271">
                  <c:v>189.35015869140599</c:v>
                </c:pt>
                <c:pt idx="272">
                  <c:v>188.94138336181601</c:v>
                </c:pt>
                <c:pt idx="273">
                  <c:v>188.52946472168</c:v>
                </c:pt>
                <c:pt idx="274">
                  <c:v>188.12707519531301</c:v>
                </c:pt>
                <c:pt idx="275">
                  <c:v>187.72248840332</c:v>
                </c:pt>
                <c:pt idx="276">
                  <c:v>187.30818939208999</c:v>
                </c:pt>
                <c:pt idx="277">
                  <c:v>186.892875671387</c:v>
                </c:pt>
                <c:pt idx="278">
                  <c:v>186.48081970214801</c:v>
                </c:pt>
                <c:pt idx="279">
                  <c:v>186.05800628662101</c:v>
                </c:pt>
                <c:pt idx="280">
                  <c:v>185.61700439453099</c:v>
                </c:pt>
                <c:pt idx="281">
                  <c:v>185.180870056152</c:v>
                </c:pt>
                <c:pt idx="282">
                  <c:v>184.76210021972699</c:v>
                </c:pt>
                <c:pt idx="283">
                  <c:v>184.35346984863301</c:v>
                </c:pt>
                <c:pt idx="284">
                  <c:v>183.94019317626999</c:v>
                </c:pt>
                <c:pt idx="285">
                  <c:v>183.51187896728501</c:v>
                </c:pt>
                <c:pt idx="286">
                  <c:v>183.11103820800801</c:v>
                </c:pt>
                <c:pt idx="287">
                  <c:v>182.66873168945301</c:v>
                </c:pt>
                <c:pt idx="288">
                  <c:v>182.23305511474601</c:v>
                </c:pt>
                <c:pt idx="289">
                  <c:v>181.85209655761699</c:v>
                </c:pt>
                <c:pt idx="290">
                  <c:v>181.44625854492199</c:v>
                </c:pt>
                <c:pt idx="291">
                  <c:v>181.03199005126999</c:v>
                </c:pt>
                <c:pt idx="292">
                  <c:v>180.60987854003901</c:v>
                </c:pt>
                <c:pt idx="293">
                  <c:v>180.18766784668</c:v>
                </c:pt>
                <c:pt idx="294">
                  <c:v>179.76071166992199</c:v>
                </c:pt>
                <c:pt idx="295">
                  <c:v>179.338661193848</c:v>
                </c:pt>
                <c:pt idx="296">
                  <c:v>178.947471618652</c:v>
                </c:pt>
                <c:pt idx="297">
                  <c:v>178.55519866943399</c:v>
                </c:pt>
                <c:pt idx="298">
                  <c:v>178.11289978027301</c:v>
                </c:pt>
                <c:pt idx="299">
                  <c:v>177.66805267333999</c:v>
                </c:pt>
                <c:pt idx="300">
                  <c:v>177.259330749512</c:v>
                </c:pt>
                <c:pt idx="301">
                  <c:v>176.82078552246099</c:v>
                </c:pt>
                <c:pt idx="302">
                  <c:v>176.372596740723</c:v>
                </c:pt>
                <c:pt idx="303">
                  <c:v>175.945556640625</c:v>
                </c:pt>
                <c:pt idx="304">
                  <c:v>175.544357299805</c:v>
                </c:pt>
                <c:pt idx="305">
                  <c:v>175.139839172363</c:v>
                </c:pt>
                <c:pt idx="306">
                  <c:v>174.71615600585901</c:v>
                </c:pt>
                <c:pt idx="307">
                  <c:v>174.27065277099601</c:v>
                </c:pt>
                <c:pt idx="308">
                  <c:v>173.847282409668</c:v>
                </c:pt>
                <c:pt idx="309">
                  <c:v>173.45298767089801</c:v>
                </c:pt>
                <c:pt idx="310">
                  <c:v>173.07067871093801</c:v>
                </c:pt>
                <c:pt idx="311">
                  <c:v>172.65673065185501</c:v>
                </c:pt>
                <c:pt idx="312">
                  <c:v>172.24951934814499</c:v>
                </c:pt>
                <c:pt idx="313">
                  <c:v>171.82872009277301</c:v>
                </c:pt>
                <c:pt idx="314">
                  <c:v>171.42717742919899</c:v>
                </c:pt>
                <c:pt idx="315">
                  <c:v>171.04371643066401</c:v>
                </c:pt>
                <c:pt idx="316">
                  <c:v>170.605506896973</c:v>
                </c:pt>
                <c:pt idx="317">
                  <c:v>170.17514801025399</c:v>
                </c:pt>
                <c:pt idx="318">
                  <c:v>169.763725280762</c:v>
                </c:pt>
                <c:pt idx="319">
                  <c:v>169.32752990722699</c:v>
                </c:pt>
                <c:pt idx="320">
                  <c:v>168.91941070556601</c:v>
                </c:pt>
                <c:pt idx="321">
                  <c:v>168.52342987060501</c:v>
                </c:pt>
                <c:pt idx="322">
                  <c:v>168.09571838378901</c:v>
                </c:pt>
                <c:pt idx="323">
                  <c:v>167.67250061035199</c:v>
                </c:pt>
                <c:pt idx="324">
                  <c:v>167.27142333984401</c:v>
                </c:pt>
                <c:pt idx="325">
                  <c:v>166.86112976074199</c:v>
                </c:pt>
                <c:pt idx="326">
                  <c:v>166.44039916992199</c:v>
                </c:pt>
                <c:pt idx="327">
                  <c:v>165.99397277832</c:v>
                </c:pt>
                <c:pt idx="328">
                  <c:v>165.565071105957</c:v>
                </c:pt>
                <c:pt idx="329">
                  <c:v>165.16490173339801</c:v>
                </c:pt>
                <c:pt idx="330">
                  <c:v>164.73806762695301</c:v>
                </c:pt>
                <c:pt idx="331">
                  <c:v>164.331672668457</c:v>
                </c:pt>
                <c:pt idx="332">
                  <c:v>163.920860290527</c:v>
                </c:pt>
                <c:pt idx="333">
                  <c:v>163.52764892578099</c:v>
                </c:pt>
                <c:pt idx="334">
                  <c:v>163.13516235351599</c:v>
                </c:pt>
                <c:pt idx="335">
                  <c:v>162.710151672363</c:v>
                </c:pt>
                <c:pt idx="336">
                  <c:v>162.27201843261699</c:v>
                </c:pt>
                <c:pt idx="337">
                  <c:v>161.86364746093801</c:v>
                </c:pt>
                <c:pt idx="338">
                  <c:v>161.442024230957</c:v>
                </c:pt>
                <c:pt idx="339">
                  <c:v>161.00782012939499</c:v>
                </c:pt>
                <c:pt idx="340">
                  <c:v>160.57318115234401</c:v>
                </c:pt>
                <c:pt idx="341">
                  <c:v>160.15700531005899</c:v>
                </c:pt>
                <c:pt idx="342">
                  <c:v>159.74267578125</c:v>
                </c:pt>
                <c:pt idx="343">
                  <c:v>159.34376525878901</c:v>
                </c:pt>
                <c:pt idx="344">
                  <c:v>158.93776702880899</c:v>
                </c:pt>
                <c:pt idx="345">
                  <c:v>158.53048706054699</c:v>
                </c:pt>
                <c:pt idx="346">
                  <c:v>158.10043334960901</c:v>
                </c:pt>
                <c:pt idx="347">
                  <c:v>157.66294097900399</c:v>
                </c:pt>
                <c:pt idx="348">
                  <c:v>157.22399902343801</c:v>
                </c:pt>
                <c:pt idx="349">
                  <c:v>156.80699157714801</c:v>
                </c:pt>
                <c:pt idx="350">
                  <c:v>156.44184875488301</c:v>
                </c:pt>
                <c:pt idx="351">
                  <c:v>156.05514526367199</c:v>
                </c:pt>
                <c:pt idx="352">
                  <c:v>155.62033843994101</c:v>
                </c:pt>
                <c:pt idx="353">
                  <c:v>155.179725646973</c:v>
                </c:pt>
                <c:pt idx="354">
                  <c:v>154.72702789306601</c:v>
                </c:pt>
                <c:pt idx="355">
                  <c:v>154.294807434082</c:v>
                </c:pt>
                <c:pt idx="356">
                  <c:v>153.870964050293</c:v>
                </c:pt>
                <c:pt idx="357">
                  <c:v>153.473915100098</c:v>
                </c:pt>
                <c:pt idx="358">
                  <c:v>153.065620422363</c:v>
                </c:pt>
                <c:pt idx="359">
                  <c:v>152.63185119628901</c:v>
                </c:pt>
                <c:pt idx="360">
                  <c:v>152.22399902343801</c:v>
                </c:pt>
                <c:pt idx="361">
                  <c:v>151.82324981689499</c:v>
                </c:pt>
                <c:pt idx="362">
                  <c:v>151.43078613281301</c:v>
                </c:pt>
                <c:pt idx="363">
                  <c:v>151.07411956787101</c:v>
                </c:pt>
                <c:pt idx="364">
                  <c:v>150.79238128662101</c:v>
                </c:pt>
                <c:pt idx="365">
                  <c:v>150.58126831054699</c:v>
                </c:pt>
                <c:pt idx="366">
                  <c:v>150.46004486083999</c:v>
                </c:pt>
                <c:pt idx="367">
                  <c:v>150.37337493896499</c:v>
                </c:pt>
                <c:pt idx="368">
                  <c:v>150.30572509765599</c:v>
                </c:pt>
                <c:pt idx="369">
                  <c:v>150.25325775146499</c:v>
                </c:pt>
                <c:pt idx="370">
                  <c:v>150.20472717285199</c:v>
                </c:pt>
                <c:pt idx="371">
                  <c:v>150.164306640625</c:v>
                </c:pt>
                <c:pt idx="372">
                  <c:v>150.13220214843801</c:v>
                </c:pt>
                <c:pt idx="373">
                  <c:v>150.108474731445</c:v>
                </c:pt>
                <c:pt idx="374">
                  <c:v>150.083854675293</c:v>
                </c:pt>
                <c:pt idx="375">
                  <c:v>150.065223693848</c:v>
                </c:pt>
                <c:pt idx="376">
                  <c:v>150.04791259765599</c:v>
                </c:pt>
                <c:pt idx="377">
                  <c:v>150.03332519531301</c:v>
                </c:pt>
                <c:pt idx="378">
                  <c:v>150.01816558837899</c:v>
                </c:pt>
                <c:pt idx="379">
                  <c:v>150.013298034668</c:v>
                </c:pt>
                <c:pt idx="380">
                  <c:v>150.02941894531301</c:v>
                </c:pt>
                <c:pt idx="381">
                  <c:v>150.10649108886699</c:v>
                </c:pt>
                <c:pt idx="382">
                  <c:v>150.26657104492199</c:v>
                </c:pt>
                <c:pt idx="383">
                  <c:v>150.52331542968699</c:v>
                </c:pt>
                <c:pt idx="384">
                  <c:v>150.836235046387</c:v>
                </c:pt>
                <c:pt idx="385">
                  <c:v>151.185844421387</c:v>
                </c:pt>
                <c:pt idx="386">
                  <c:v>151.56364440918</c:v>
                </c:pt>
                <c:pt idx="387">
                  <c:v>151.956352233887</c:v>
                </c:pt>
                <c:pt idx="388">
                  <c:v>152.36148834228501</c:v>
                </c:pt>
                <c:pt idx="389">
                  <c:v>152.782638549805</c:v>
                </c:pt>
                <c:pt idx="390">
                  <c:v>153.21763610839801</c:v>
                </c:pt>
                <c:pt idx="391">
                  <c:v>153.65624237060501</c:v>
                </c:pt>
                <c:pt idx="392">
                  <c:v>154.09930419921901</c:v>
                </c:pt>
                <c:pt idx="393">
                  <c:v>154.49022674560501</c:v>
                </c:pt>
                <c:pt idx="394">
                  <c:v>154.880744934082</c:v>
                </c:pt>
                <c:pt idx="395">
                  <c:v>155.29560852050801</c:v>
                </c:pt>
                <c:pt idx="396">
                  <c:v>155.697547912598</c:v>
                </c:pt>
                <c:pt idx="397">
                  <c:v>156.12512207031301</c:v>
                </c:pt>
                <c:pt idx="398">
                  <c:v>156.57802581787101</c:v>
                </c:pt>
                <c:pt idx="399">
                  <c:v>157.00139617919899</c:v>
                </c:pt>
                <c:pt idx="400">
                  <c:v>157.437934875488</c:v>
                </c:pt>
                <c:pt idx="401">
                  <c:v>157.88581085205101</c:v>
                </c:pt>
                <c:pt idx="402">
                  <c:v>158.31330871582</c:v>
                </c:pt>
                <c:pt idx="403">
                  <c:v>158.72546386718699</c:v>
                </c:pt>
                <c:pt idx="404">
                  <c:v>159.14248657226599</c:v>
                </c:pt>
                <c:pt idx="405">
                  <c:v>159.56314849853501</c:v>
                </c:pt>
                <c:pt idx="406">
                  <c:v>159.972900390625</c:v>
                </c:pt>
                <c:pt idx="407">
                  <c:v>160.38922119140599</c:v>
                </c:pt>
                <c:pt idx="408">
                  <c:v>160.78766632080101</c:v>
                </c:pt>
                <c:pt idx="409">
                  <c:v>161.19986724853501</c:v>
                </c:pt>
                <c:pt idx="410">
                  <c:v>161.62039184570301</c:v>
                </c:pt>
                <c:pt idx="411">
                  <c:v>162.04064941406199</c:v>
                </c:pt>
                <c:pt idx="412">
                  <c:v>162.44580078125</c:v>
                </c:pt>
                <c:pt idx="413">
                  <c:v>162.84086608886699</c:v>
                </c:pt>
                <c:pt idx="414">
                  <c:v>163.27799987793</c:v>
                </c:pt>
                <c:pt idx="415">
                  <c:v>163.69562530517601</c:v>
                </c:pt>
                <c:pt idx="416">
                  <c:v>164.13996887207</c:v>
                </c:pt>
                <c:pt idx="417">
                  <c:v>164.54458618164099</c:v>
                </c:pt>
                <c:pt idx="418">
                  <c:v>164.94239044189499</c:v>
                </c:pt>
                <c:pt idx="419">
                  <c:v>165.34409332275399</c:v>
                </c:pt>
                <c:pt idx="420">
                  <c:v>165.758018493652</c:v>
                </c:pt>
                <c:pt idx="421">
                  <c:v>166.193115234375</c:v>
                </c:pt>
                <c:pt idx="422">
                  <c:v>166.60646057128901</c:v>
                </c:pt>
                <c:pt idx="423">
                  <c:v>167.00028991699199</c:v>
                </c:pt>
                <c:pt idx="424">
                  <c:v>167.40983581543</c:v>
                </c:pt>
                <c:pt idx="425">
                  <c:v>167.80659484863301</c:v>
                </c:pt>
                <c:pt idx="426">
                  <c:v>168.20469665527301</c:v>
                </c:pt>
                <c:pt idx="427">
                  <c:v>168.600830078125</c:v>
                </c:pt>
                <c:pt idx="428">
                  <c:v>169.02761840820301</c:v>
                </c:pt>
                <c:pt idx="429">
                  <c:v>169.48915863037101</c:v>
                </c:pt>
                <c:pt idx="430">
                  <c:v>169.90135955810501</c:v>
                </c:pt>
                <c:pt idx="431">
                  <c:v>170.291465759277</c:v>
                </c:pt>
                <c:pt idx="432">
                  <c:v>170.682670593262</c:v>
                </c:pt>
                <c:pt idx="433">
                  <c:v>171.12716674804699</c:v>
                </c:pt>
                <c:pt idx="434">
                  <c:v>171.505859375</c:v>
                </c:pt>
                <c:pt idx="435">
                  <c:v>171.899040222168</c:v>
                </c:pt>
                <c:pt idx="436">
                  <c:v>172.30876922607399</c:v>
                </c:pt>
                <c:pt idx="437">
                  <c:v>172.71237182617199</c:v>
                </c:pt>
                <c:pt idx="438">
                  <c:v>173.11442565918</c:v>
                </c:pt>
                <c:pt idx="439">
                  <c:v>173.54919433593801</c:v>
                </c:pt>
                <c:pt idx="440">
                  <c:v>173.97412872314499</c:v>
                </c:pt>
                <c:pt idx="441">
                  <c:v>174.36984252929699</c:v>
                </c:pt>
                <c:pt idx="442">
                  <c:v>174.76448822021499</c:v>
                </c:pt>
                <c:pt idx="443">
                  <c:v>175.176643371582</c:v>
                </c:pt>
                <c:pt idx="444">
                  <c:v>175.595268249512</c:v>
                </c:pt>
                <c:pt idx="445">
                  <c:v>176.00180816650399</c:v>
                </c:pt>
                <c:pt idx="446">
                  <c:v>176.43696594238301</c:v>
                </c:pt>
                <c:pt idx="447">
                  <c:v>176.88368225097699</c:v>
                </c:pt>
                <c:pt idx="448">
                  <c:v>177.33034515380899</c:v>
                </c:pt>
                <c:pt idx="449">
                  <c:v>177.74833679199199</c:v>
                </c:pt>
                <c:pt idx="450">
                  <c:v>178.15704345703099</c:v>
                </c:pt>
                <c:pt idx="451">
                  <c:v>178.568656921387</c:v>
                </c:pt>
                <c:pt idx="452">
                  <c:v>179.00149536132801</c:v>
                </c:pt>
                <c:pt idx="453">
                  <c:v>179.38813781738301</c:v>
                </c:pt>
                <c:pt idx="454">
                  <c:v>179.772254943848</c:v>
                </c:pt>
                <c:pt idx="455">
                  <c:v>180.18240356445301</c:v>
                </c:pt>
                <c:pt idx="456">
                  <c:v>180.58502197265599</c:v>
                </c:pt>
                <c:pt idx="457">
                  <c:v>180.99819183349601</c:v>
                </c:pt>
                <c:pt idx="458">
                  <c:v>181.39760589599601</c:v>
                </c:pt>
                <c:pt idx="459">
                  <c:v>181.800422668457</c:v>
                </c:pt>
                <c:pt idx="460">
                  <c:v>182.23593139648401</c:v>
                </c:pt>
                <c:pt idx="461">
                  <c:v>182.66732025146499</c:v>
                </c:pt>
                <c:pt idx="462">
                  <c:v>183.07337951660199</c:v>
                </c:pt>
                <c:pt idx="463">
                  <c:v>183.47860717773401</c:v>
                </c:pt>
                <c:pt idx="464">
                  <c:v>183.89143371582</c:v>
                </c:pt>
                <c:pt idx="465">
                  <c:v>184.328407287598</c:v>
                </c:pt>
                <c:pt idx="466">
                  <c:v>184.758735656738</c:v>
                </c:pt>
                <c:pt idx="467">
                  <c:v>185.16039276123001</c:v>
                </c:pt>
                <c:pt idx="468">
                  <c:v>185.58211517333999</c:v>
                </c:pt>
                <c:pt idx="469">
                  <c:v>186.02870178222699</c:v>
                </c:pt>
                <c:pt idx="470">
                  <c:v>186.48062133789099</c:v>
                </c:pt>
                <c:pt idx="471">
                  <c:v>186.927375793457</c:v>
                </c:pt>
                <c:pt idx="472">
                  <c:v>187.30447387695301</c:v>
                </c:pt>
                <c:pt idx="473">
                  <c:v>187.70134735107399</c:v>
                </c:pt>
                <c:pt idx="474">
                  <c:v>188.07096099853501</c:v>
                </c:pt>
                <c:pt idx="475">
                  <c:v>188.48445892333999</c:v>
                </c:pt>
                <c:pt idx="476">
                  <c:v>188.91532897949199</c:v>
                </c:pt>
                <c:pt idx="477">
                  <c:v>189.35444641113301</c:v>
                </c:pt>
                <c:pt idx="478">
                  <c:v>189.792350769043</c:v>
                </c:pt>
                <c:pt idx="479">
                  <c:v>190.170860290527</c:v>
                </c:pt>
                <c:pt idx="480">
                  <c:v>190.56558990478501</c:v>
                </c:pt>
                <c:pt idx="481">
                  <c:v>190.99088287353501</c:v>
                </c:pt>
                <c:pt idx="482">
                  <c:v>191.42967224121099</c:v>
                </c:pt>
                <c:pt idx="483">
                  <c:v>191.85279846191401</c:v>
                </c:pt>
                <c:pt idx="484">
                  <c:v>192.261909484863</c:v>
                </c:pt>
                <c:pt idx="485">
                  <c:v>192.66442871093801</c:v>
                </c:pt>
                <c:pt idx="486">
                  <c:v>193.07974243164099</c:v>
                </c:pt>
                <c:pt idx="487">
                  <c:v>193.517501831055</c:v>
                </c:pt>
                <c:pt idx="488">
                  <c:v>193.94908142089801</c:v>
                </c:pt>
                <c:pt idx="489">
                  <c:v>194.35438537597699</c:v>
                </c:pt>
                <c:pt idx="490">
                  <c:v>194.796012878418</c:v>
                </c:pt>
                <c:pt idx="491">
                  <c:v>195.22383117675801</c:v>
                </c:pt>
                <c:pt idx="492">
                  <c:v>195.61708068847699</c:v>
                </c:pt>
                <c:pt idx="493">
                  <c:v>196.02562713623001</c:v>
                </c:pt>
                <c:pt idx="494">
                  <c:v>196.40236663818399</c:v>
                </c:pt>
                <c:pt idx="495">
                  <c:v>196.8125</c:v>
                </c:pt>
                <c:pt idx="496">
                  <c:v>197.20931243896499</c:v>
                </c:pt>
                <c:pt idx="497">
                  <c:v>197.63283538818399</c:v>
                </c:pt>
                <c:pt idx="498">
                  <c:v>198.07057952880899</c:v>
                </c:pt>
                <c:pt idx="499">
                  <c:v>198.470497131348</c:v>
                </c:pt>
                <c:pt idx="500">
                  <c:v>198.857963562012</c:v>
                </c:pt>
                <c:pt idx="501">
                  <c:v>199.264083862305</c:v>
                </c:pt>
                <c:pt idx="502">
                  <c:v>199.69194030761699</c:v>
                </c:pt>
                <c:pt idx="503">
                  <c:v>200.14472961425801</c:v>
                </c:pt>
                <c:pt idx="504">
                  <c:v>200.55185699462899</c:v>
                </c:pt>
                <c:pt idx="505">
                  <c:v>200.94184875488301</c:v>
                </c:pt>
                <c:pt idx="506">
                  <c:v>201.345985412598</c:v>
                </c:pt>
                <c:pt idx="507">
                  <c:v>201.77745056152301</c:v>
                </c:pt>
                <c:pt idx="508">
                  <c:v>202.23569488525399</c:v>
                </c:pt>
                <c:pt idx="509">
                  <c:v>202.671463012695</c:v>
                </c:pt>
                <c:pt idx="510">
                  <c:v>203.07688903808599</c:v>
                </c:pt>
                <c:pt idx="511">
                  <c:v>203.467079162598</c:v>
                </c:pt>
                <c:pt idx="512">
                  <c:v>203.86570739746099</c:v>
                </c:pt>
                <c:pt idx="513">
                  <c:v>204.26373291015599</c:v>
                </c:pt>
                <c:pt idx="514">
                  <c:v>204.68508148193399</c:v>
                </c:pt>
                <c:pt idx="515">
                  <c:v>205.05055999755899</c:v>
                </c:pt>
                <c:pt idx="516">
                  <c:v>205.450721740723</c:v>
                </c:pt>
                <c:pt idx="517">
                  <c:v>205.8671875</c:v>
                </c:pt>
                <c:pt idx="518">
                  <c:v>206.29718780517601</c:v>
                </c:pt>
                <c:pt idx="519">
                  <c:v>206.71656799316401</c:v>
                </c:pt>
                <c:pt idx="520">
                  <c:v>207.16059875488301</c:v>
                </c:pt>
                <c:pt idx="521">
                  <c:v>207.588569641113</c:v>
                </c:pt>
                <c:pt idx="522">
                  <c:v>208.00254058837899</c:v>
                </c:pt>
                <c:pt idx="523">
                  <c:v>208.419380187988</c:v>
                </c:pt>
                <c:pt idx="524">
                  <c:v>208.825927734375</c:v>
                </c:pt>
                <c:pt idx="525">
                  <c:v>209.24427795410199</c:v>
                </c:pt>
                <c:pt idx="526">
                  <c:v>209.65338897705101</c:v>
                </c:pt>
                <c:pt idx="527">
                  <c:v>210.08073425293</c:v>
                </c:pt>
                <c:pt idx="528">
                  <c:v>210.51838684082</c:v>
                </c:pt>
                <c:pt idx="529">
                  <c:v>210.91189575195301</c:v>
                </c:pt>
                <c:pt idx="530">
                  <c:v>211.30824279785199</c:v>
                </c:pt>
                <c:pt idx="531">
                  <c:v>211.72214508056601</c:v>
                </c:pt>
                <c:pt idx="532">
                  <c:v>212.15690612793</c:v>
                </c:pt>
                <c:pt idx="533">
                  <c:v>212.58209228515599</c:v>
                </c:pt>
                <c:pt idx="534">
                  <c:v>212.97266387939499</c:v>
                </c:pt>
                <c:pt idx="535">
                  <c:v>213.344352722168</c:v>
                </c:pt>
                <c:pt idx="536">
                  <c:v>213.75503540039099</c:v>
                </c:pt>
                <c:pt idx="537">
                  <c:v>214.170822143555</c:v>
                </c:pt>
                <c:pt idx="538">
                  <c:v>214.59458923339801</c:v>
                </c:pt>
                <c:pt idx="539">
                  <c:v>215.04454040527301</c:v>
                </c:pt>
                <c:pt idx="540">
                  <c:v>215.46828460693399</c:v>
                </c:pt>
                <c:pt idx="541">
                  <c:v>215.87059783935501</c:v>
                </c:pt>
                <c:pt idx="542">
                  <c:v>216.25651550293</c:v>
                </c:pt>
                <c:pt idx="543">
                  <c:v>216.67054748535199</c:v>
                </c:pt>
                <c:pt idx="544">
                  <c:v>217.07649993896499</c:v>
                </c:pt>
                <c:pt idx="545">
                  <c:v>217.49835205078099</c:v>
                </c:pt>
                <c:pt idx="546">
                  <c:v>217.91960906982399</c:v>
                </c:pt>
                <c:pt idx="547">
                  <c:v>218.35645294189499</c:v>
                </c:pt>
                <c:pt idx="548">
                  <c:v>218.78950500488301</c:v>
                </c:pt>
                <c:pt idx="549">
                  <c:v>219.18448638916001</c:v>
                </c:pt>
                <c:pt idx="550">
                  <c:v>219.62315368652301</c:v>
                </c:pt>
                <c:pt idx="551">
                  <c:v>220.08071899414099</c:v>
                </c:pt>
                <c:pt idx="552">
                  <c:v>220.533279418945</c:v>
                </c:pt>
                <c:pt idx="553">
                  <c:v>220.94160461425801</c:v>
                </c:pt>
                <c:pt idx="554">
                  <c:v>221.29795074462899</c:v>
                </c:pt>
                <c:pt idx="555">
                  <c:v>221.675704956055</c:v>
                </c:pt>
                <c:pt idx="556">
                  <c:v>222.08560943603501</c:v>
                </c:pt>
                <c:pt idx="557">
                  <c:v>222.50870513916001</c:v>
                </c:pt>
                <c:pt idx="558">
                  <c:v>222.94394683837899</c:v>
                </c:pt>
                <c:pt idx="559">
                  <c:v>223.343711853027</c:v>
                </c:pt>
                <c:pt idx="560">
                  <c:v>223.75566101074199</c:v>
                </c:pt>
                <c:pt idx="561">
                  <c:v>224.16566467285199</c:v>
                </c:pt>
                <c:pt idx="562">
                  <c:v>224.59000396728501</c:v>
                </c:pt>
                <c:pt idx="563">
                  <c:v>225.01499938964801</c:v>
                </c:pt>
                <c:pt idx="564">
                  <c:v>225.43319702148401</c:v>
                </c:pt>
                <c:pt idx="565">
                  <c:v>225.85391235351599</c:v>
                </c:pt>
                <c:pt idx="566">
                  <c:v>226.29613494873001</c:v>
                </c:pt>
                <c:pt idx="567">
                  <c:v>226.72380828857399</c:v>
                </c:pt>
                <c:pt idx="568">
                  <c:v>227.128608703613</c:v>
                </c:pt>
                <c:pt idx="569">
                  <c:v>227.54431152343801</c:v>
                </c:pt>
                <c:pt idx="570">
                  <c:v>227.954307556152</c:v>
                </c:pt>
                <c:pt idx="571">
                  <c:v>228.36183166503901</c:v>
                </c:pt>
                <c:pt idx="572">
                  <c:v>228.78343200683599</c:v>
                </c:pt>
                <c:pt idx="573">
                  <c:v>229.20246887207</c:v>
                </c:pt>
                <c:pt idx="574">
                  <c:v>229.57160186767601</c:v>
                </c:pt>
                <c:pt idx="575">
                  <c:v>229.99057769775399</c:v>
                </c:pt>
                <c:pt idx="576">
                  <c:v>230.37380981445301</c:v>
                </c:pt>
                <c:pt idx="577">
                  <c:v>230.777702331543</c:v>
                </c:pt>
                <c:pt idx="578">
                  <c:v>231.18756103515599</c:v>
                </c:pt>
                <c:pt idx="579">
                  <c:v>231.628715515137</c:v>
                </c:pt>
                <c:pt idx="580">
                  <c:v>232.03398132324199</c:v>
                </c:pt>
                <c:pt idx="581">
                  <c:v>232.441764831543</c:v>
                </c:pt>
                <c:pt idx="582">
                  <c:v>232.880294799805</c:v>
                </c:pt>
                <c:pt idx="583">
                  <c:v>233.30186462402301</c:v>
                </c:pt>
                <c:pt idx="584">
                  <c:v>233.70904541015599</c:v>
                </c:pt>
                <c:pt idx="585">
                  <c:v>234.121620178223</c:v>
                </c:pt>
                <c:pt idx="586">
                  <c:v>234.53197479248001</c:v>
                </c:pt>
                <c:pt idx="587">
                  <c:v>234.93659210205101</c:v>
                </c:pt>
                <c:pt idx="588">
                  <c:v>235.34646606445301</c:v>
                </c:pt>
                <c:pt idx="589">
                  <c:v>235.76980590820301</c:v>
                </c:pt>
                <c:pt idx="590">
                  <c:v>236.19408416748001</c:v>
                </c:pt>
                <c:pt idx="591">
                  <c:v>236.61492156982399</c:v>
                </c:pt>
                <c:pt idx="592">
                  <c:v>237.02325439453099</c:v>
                </c:pt>
                <c:pt idx="593">
                  <c:v>237.43818664550801</c:v>
                </c:pt>
                <c:pt idx="594">
                  <c:v>237.89433288574199</c:v>
                </c:pt>
                <c:pt idx="595">
                  <c:v>238.33010864257801</c:v>
                </c:pt>
                <c:pt idx="596">
                  <c:v>238.69120788574199</c:v>
                </c:pt>
                <c:pt idx="597">
                  <c:v>239.08673858642601</c:v>
                </c:pt>
                <c:pt idx="598">
                  <c:v>239.48406219482399</c:v>
                </c:pt>
                <c:pt idx="599">
                  <c:v>239.90922546386699</c:v>
                </c:pt>
                <c:pt idx="600">
                  <c:v>240.32893371582</c:v>
                </c:pt>
                <c:pt idx="601">
                  <c:v>240.73921203613301</c:v>
                </c:pt>
                <c:pt idx="602">
                  <c:v>241.16388702392601</c:v>
                </c:pt>
                <c:pt idx="603">
                  <c:v>241.58438873291001</c:v>
                </c:pt>
                <c:pt idx="604">
                  <c:v>242.008979797363</c:v>
                </c:pt>
                <c:pt idx="605">
                  <c:v>242.44349670410199</c:v>
                </c:pt>
                <c:pt idx="606">
                  <c:v>242.853271484375</c:v>
                </c:pt>
                <c:pt idx="607">
                  <c:v>243.25864410400399</c:v>
                </c:pt>
                <c:pt idx="608">
                  <c:v>243.663871765137</c:v>
                </c:pt>
                <c:pt idx="609">
                  <c:v>244.08014678955101</c:v>
                </c:pt>
                <c:pt idx="610">
                  <c:v>244.50373840332</c:v>
                </c:pt>
                <c:pt idx="611">
                  <c:v>244.91112518310501</c:v>
                </c:pt>
                <c:pt idx="612">
                  <c:v>245.34888458251999</c:v>
                </c:pt>
                <c:pt idx="613">
                  <c:v>245.781326293945</c:v>
                </c:pt>
                <c:pt idx="614">
                  <c:v>246.217247009277</c:v>
                </c:pt>
                <c:pt idx="615">
                  <c:v>246.63006591796901</c:v>
                </c:pt>
                <c:pt idx="616">
                  <c:v>247.05406188964801</c:v>
                </c:pt>
                <c:pt idx="617">
                  <c:v>247.435249328613</c:v>
                </c:pt>
                <c:pt idx="618">
                  <c:v>247.84828948974601</c:v>
                </c:pt>
                <c:pt idx="619">
                  <c:v>248.26537322998001</c:v>
                </c:pt>
                <c:pt idx="620">
                  <c:v>248.70135498046901</c:v>
                </c:pt>
                <c:pt idx="621">
                  <c:v>249.143478393555</c:v>
                </c:pt>
                <c:pt idx="622">
                  <c:v>249.57229614257801</c:v>
                </c:pt>
                <c:pt idx="623">
                  <c:v>249.97144317626999</c:v>
                </c:pt>
                <c:pt idx="624">
                  <c:v>250.35237121582</c:v>
                </c:pt>
                <c:pt idx="625">
                  <c:v>250.75416564941401</c:v>
                </c:pt>
                <c:pt idx="626">
                  <c:v>251.18183898925801</c:v>
                </c:pt>
                <c:pt idx="627">
                  <c:v>251.60561370849601</c:v>
                </c:pt>
                <c:pt idx="628">
                  <c:v>251.99069976806601</c:v>
                </c:pt>
                <c:pt idx="629">
                  <c:v>252.38507843017601</c:v>
                </c:pt>
                <c:pt idx="630">
                  <c:v>252.78499603271499</c:v>
                </c:pt>
                <c:pt idx="631">
                  <c:v>253.19668579101599</c:v>
                </c:pt>
                <c:pt idx="632">
                  <c:v>253.62654876708999</c:v>
                </c:pt>
                <c:pt idx="633">
                  <c:v>254.06406402587899</c:v>
                </c:pt>
                <c:pt idx="634">
                  <c:v>254.46743774414099</c:v>
                </c:pt>
                <c:pt idx="635">
                  <c:v>254.84006500244101</c:v>
                </c:pt>
                <c:pt idx="636">
                  <c:v>255.25414276123001</c:v>
                </c:pt>
                <c:pt idx="637">
                  <c:v>255.68428039550801</c:v>
                </c:pt>
                <c:pt idx="638">
                  <c:v>256.10073089599598</c:v>
                </c:pt>
                <c:pt idx="639">
                  <c:v>256.53103637695301</c:v>
                </c:pt>
                <c:pt idx="640">
                  <c:v>256.961181640625</c:v>
                </c:pt>
                <c:pt idx="641">
                  <c:v>257.36909484863298</c:v>
                </c:pt>
                <c:pt idx="642">
                  <c:v>257.78794860839798</c:v>
                </c:pt>
                <c:pt idx="643">
                  <c:v>258.21765136718699</c:v>
                </c:pt>
                <c:pt idx="644">
                  <c:v>258.60412597656199</c:v>
                </c:pt>
                <c:pt idx="645">
                  <c:v>258.99502563476602</c:v>
                </c:pt>
                <c:pt idx="646">
                  <c:v>259.41043090820301</c:v>
                </c:pt>
                <c:pt idx="647">
                  <c:v>259.85618591308599</c:v>
                </c:pt>
                <c:pt idx="648">
                  <c:v>260.27915954589798</c:v>
                </c:pt>
                <c:pt idx="649">
                  <c:v>260.69837951660202</c:v>
                </c:pt>
                <c:pt idx="650">
                  <c:v>261.13841247558599</c:v>
                </c:pt>
                <c:pt idx="651">
                  <c:v>261.55839538574202</c:v>
                </c:pt>
                <c:pt idx="652">
                  <c:v>261.97366333007801</c:v>
                </c:pt>
                <c:pt idx="653">
                  <c:v>262.36799621582003</c:v>
                </c:pt>
                <c:pt idx="654">
                  <c:v>262.77891540527298</c:v>
                </c:pt>
                <c:pt idx="655">
                  <c:v>263.17663574218699</c:v>
                </c:pt>
                <c:pt idx="656">
                  <c:v>263.54632568359398</c:v>
                </c:pt>
                <c:pt idx="657">
                  <c:v>263.96275329589798</c:v>
                </c:pt>
                <c:pt idx="658">
                  <c:v>264.41600036621099</c:v>
                </c:pt>
                <c:pt idx="659">
                  <c:v>264.85560607910202</c:v>
                </c:pt>
                <c:pt idx="660">
                  <c:v>265.27056884765602</c:v>
                </c:pt>
                <c:pt idx="661">
                  <c:v>265.70075988769503</c:v>
                </c:pt>
                <c:pt idx="662">
                  <c:v>266.11703491210898</c:v>
                </c:pt>
                <c:pt idx="663">
                  <c:v>266.532958984375</c:v>
                </c:pt>
                <c:pt idx="664">
                  <c:v>266.93542480468699</c:v>
                </c:pt>
                <c:pt idx="665">
                  <c:v>267.32823181152298</c:v>
                </c:pt>
                <c:pt idx="666">
                  <c:v>267.72937011718699</c:v>
                </c:pt>
                <c:pt idx="667">
                  <c:v>268.15269470214798</c:v>
                </c:pt>
                <c:pt idx="668">
                  <c:v>268.59683227539102</c:v>
                </c:pt>
                <c:pt idx="669">
                  <c:v>269.04025268554699</c:v>
                </c:pt>
                <c:pt idx="670">
                  <c:v>269.45687866210898</c:v>
                </c:pt>
                <c:pt idx="671">
                  <c:v>269.86540222167997</c:v>
                </c:pt>
                <c:pt idx="672">
                  <c:v>270.27323913574202</c:v>
                </c:pt>
                <c:pt idx="673">
                  <c:v>270.70327758789102</c:v>
                </c:pt>
                <c:pt idx="674">
                  <c:v>271.15498352050798</c:v>
                </c:pt>
                <c:pt idx="675">
                  <c:v>271.58204650878901</c:v>
                </c:pt>
                <c:pt idx="676">
                  <c:v>271.97676086425798</c:v>
                </c:pt>
                <c:pt idx="677">
                  <c:v>272.38923645019503</c:v>
                </c:pt>
                <c:pt idx="678">
                  <c:v>272.75665283203102</c:v>
                </c:pt>
                <c:pt idx="679">
                  <c:v>273.16822814941401</c:v>
                </c:pt>
                <c:pt idx="680">
                  <c:v>273.57893371582003</c:v>
                </c:pt>
                <c:pt idx="681">
                  <c:v>274.00085449218699</c:v>
                </c:pt>
                <c:pt idx="682">
                  <c:v>274.41993713378901</c:v>
                </c:pt>
                <c:pt idx="683">
                  <c:v>274.81689453125</c:v>
                </c:pt>
                <c:pt idx="684">
                  <c:v>275.21995544433599</c:v>
                </c:pt>
                <c:pt idx="685">
                  <c:v>275.63310241699202</c:v>
                </c:pt>
                <c:pt idx="686">
                  <c:v>276.06124877929699</c:v>
                </c:pt>
                <c:pt idx="687">
                  <c:v>276.49092102050798</c:v>
                </c:pt>
                <c:pt idx="688">
                  <c:v>276.90476989746099</c:v>
                </c:pt>
                <c:pt idx="689">
                  <c:v>277.32588195800798</c:v>
                </c:pt>
                <c:pt idx="690">
                  <c:v>277.73905944824202</c:v>
                </c:pt>
                <c:pt idx="691">
                  <c:v>278.13032531738298</c:v>
                </c:pt>
                <c:pt idx="692">
                  <c:v>278.54425048828102</c:v>
                </c:pt>
                <c:pt idx="693">
                  <c:v>278.99848937988298</c:v>
                </c:pt>
                <c:pt idx="694">
                  <c:v>279.40867614746099</c:v>
                </c:pt>
                <c:pt idx="695">
                  <c:v>279.80191040039102</c:v>
                </c:pt>
                <c:pt idx="696">
                  <c:v>280.23294067382801</c:v>
                </c:pt>
                <c:pt idx="697">
                  <c:v>280.65432739257801</c:v>
                </c:pt>
                <c:pt idx="698">
                  <c:v>281.04682922363298</c:v>
                </c:pt>
                <c:pt idx="699">
                  <c:v>281.45880126953102</c:v>
                </c:pt>
                <c:pt idx="700">
                  <c:v>281.89366149902298</c:v>
                </c:pt>
                <c:pt idx="701">
                  <c:v>282.33566284179699</c:v>
                </c:pt>
                <c:pt idx="702">
                  <c:v>282.76083374023398</c:v>
                </c:pt>
                <c:pt idx="703">
                  <c:v>283.17312622070301</c:v>
                </c:pt>
                <c:pt idx="704">
                  <c:v>283.58663940429699</c:v>
                </c:pt>
                <c:pt idx="705">
                  <c:v>283.986328125</c:v>
                </c:pt>
                <c:pt idx="706">
                  <c:v>284.37205505371099</c:v>
                </c:pt>
                <c:pt idx="707">
                  <c:v>284.78990173339798</c:v>
                </c:pt>
                <c:pt idx="708">
                  <c:v>285.20095825195301</c:v>
                </c:pt>
                <c:pt idx="709">
                  <c:v>285.60597229003901</c:v>
                </c:pt>
                <c:pt idx="710">
                  <c:v>286.01268005371099</c:v>
                </c:pt>
                <c:pt idx="711">
                  <c:v>286.42823791503901</c:v>
                </c:pt>
                <c:pt idx="712">
                  <c:v>286.85714721679699</c:v>
                </c:pt>
                <c:pt idx="713">
                  <c:v>287.30783081054699</c:v>
                </c:pt>
                <c:pt idx="714">
                  <c:v>287.73344421386702</c:v>
                </c:pt>
                <c:pt idx="715">
                  <c:v>288.14103698730497</c:v>
                </c:pt>
                <c:pt idx="716">
                  <c:v>288.53347778320301</c:v>
                </c:pt>
                <c:pt idx="717">
                  <c:v>288.93891906738298</c:v>
                </c:pt>
                <c:pt idx="718">
                  <c:v>289.34606933593699</c:v>
                </c:pt>
                <c:pt idx="719">
                  <c:v>289.76753234863298</c:v>
                </c:pt>
                <c:pt idx="720">
                  <c:v>290.16264343261702</c:v>
                </c:pt>
                <c:pt idx="721">
                  <c:v>290.55929565429699</c:v>
                </c:pt>
                <c:pt idx="722">
                  <c:v>290.98733520507801</c:v>
                </c:pt>
                <c:pt idx="723">
                  <c:v>291.42922973632801</c:v>
                </c:pt>
                <c:pt idx="724">
                  <c:v>291.86930847167997</c:v>
                </c:pt>
                <c:pt idx="725">
                  <c:v>292.27641296386702</c:v>
                </c:pt>
                <c:pt idx="726">
                  <c:v>292.68553161621099</c:v>
                </c:pt>
                <c:pt idx="727">
                  <c:v>293.093017578125</c:v>
                </c:pt>
                <c:pt idx="728">
                  <c:v>293.50666809082003</c:v>
                </c:pt>
                <c:pt idx="729">
                  <c:v>293.91395568847702</c:v>
                </c:pt>
                <c:pt idx="730">
                  <c:v>294.30500793457003</c:v>
                </c:pt>
                <c:pt idx="731">
                  <c:v>294.71791076660202</c:v>
                </c:pt>
                <c:pt idx="732">
                  <c:v>295.14416503906301</c:v>
                </c:pt>
                <c:pt idx="733">
                  <c:v>295.55987548828102</c:v>
                </c:pt>
                <c:pt idx="734">
                  <c:v>295.97163391113298</c:v>
                </c:pt>
                <c:pt idx="735">
                  <c:v>296.407958984375</c:v>
                </c:pt>
                <c:pt idx="736">
                  <c:v>296.84223937988298</c:v>
                </c:pt>
                <c:pt idx="737">
                  <c:v>297.26298522949202</c:v>
                </c:pt>
                <c:pt idx="738">
                  <c:v>297.69447326660202</c:v>
                </c:pt>
                <c:pt idx="739">
                  <c:v>298.13146972656199</c:v>
                </c:pt>
                <c:pt idx="740">
                  <c:v>298.49977111816401</c:v>
                </c:pt>
                <c:pt idx="741">
                  <c:v>298.83728027343801</c:v>
                </c:pt>
                <c:pt idx="742">
                  <c:v>299.05728149414102</c:v>
                </c:pt>
                <c:pt idx="743">
                  <c:v>299.23872375488298</c:v>
                </c:pt>
                <c:pt idx="744">
                  <c:v>299.37850952148398</c:v>
                </c:pt>
                <c:pt idx="745">
                  <c:v>299.48634338378901</c:v>
                </c:pt>
                <c:pt idx="746">
                  <c:v>299.57258605957003</c:v>
                </c:pt>
                <c:pt idx="747">
                  <c:v>299.64405822753901</c:v>
                </c:pt>
                <c:pt idx="748">
                  <c:v>299.70193481445301</c:v>
                </c:pt>
                <c:pt idx="749">
                  <c:v>299.743896484375</c:v>
                </c:pt>
                <c:pt idx="750">
                  <c:v>299.77764892578102</c:v>
                </c:pt>
                <c:pt idx="751">
                  <c:v>299.80438232421898</c:v>
                </c:pt>
                <c:pt idx="752">
                  <c:v>299.82855224609398</c:v>
                </c:pt>
                <c:pt idx="753">
                  <c:v>299.85021972656199</c:v>
                </c:pt>
                <c:pt idx="754">
                  <c:v>299.86897277832003</c:v>
                </c:pt>
                <c:pt idx="755">
                  <c:v>299.88377380371099</c:v>
                </c:pt>
                <c:pt idx="756">
                  <c:v>299.89793395996099</c:v>
                </c:pt>
                <c:pt idx="757">
                  <c:v>299.93562316894503</c:v>
                </c:pt>
                <c:pt idx="758">
                  <c:v>299.95988464355497</c:v>
                </c:pt>
                <c:pt idx="759">
                  <c:v>299.98274230957003</c:v>
                </c:pt>
                <c:pt idx="760">
                  <c:v>299.99125671386702</c:v>
                </c:pt>
              </c:numCache>
            </c:numRef>
          </c:xVal>
          <c:yVal>
            <c:numRef>
              <c:f>'Scan 4'!$N$5:$N$4799</c:f>
              <c:numCache>
                <c:formatCode>General</c:formatCode>
                <c:ptCount val="4795"/>
                <c:pt idx="0">
                  <c:v>3.583850925670879</c:v>
                </c:pt>
                <c:pt idx="1">
                  <c:v>3.5850775016249763</c:v>
                </c:pt>
                <c:pt idx="2">
                  <c:v>3.5826954946768828</c:v>
                </c:pt>
                <c:pt idx="3">
                  <c:v>3.5847115371141847</c:v>
                </c:pt>
                <c:pt idx="4">
                  <c:v>3.5852986567048837</c:v>
                </c:pt>
                <c:pt idx="5">
                  <c:v>3.5850499904675619</c:v>
                </c:pt>
                <c:pt idx="6">
                  <c:v>3.5830790685488667</c:v>
                </c:pt>
                <c:pt idx="7">
                  <c:v>3.5826147662802117</c:v>
                </c:pt>
                <c:pt idx="8">
                  <c:v>3.5822718153776316</c:v>
                </c:pt>
                <c:pt idx="9">
                  <c:v>3.5820142401829083</c:v>
                </c:pt>
                <c:pt idx="10">
                  <c:v>3.5799362088539968</c:v>
                </c:pt>
                <c:pt idx="11">
                  <c:v>3.5801600523528272</c:v>
                </c:pt>
                <c:pt idx="12">
                  <c:v>3.5793301478535997</c:v>
                </c:pt>
                <c:pt idx="13">
                  <c:v>3.5783978245697066</c:v>
                </c:pt>
                <c:pt idx="14">
                  <c:v>3.5760814982026878</c:v>
                </c:pt>
                <c:pt idx="15">
                  <c:v>3.5783960496317042</c:v>
                </c:pt>
                <c:pt idx="16">
                  <c:v>3.5786116476180467</c:v>
                </c:pt>
                <c:pt idx="17">
                  <c:v>3.5762051776142112</c:v>
                </c:pt>
                <c:pt idx="18">
                  <c:v>3.578393289634632</c:v>
                </c:pt>
                <c:pt idx="19">
                  <c:v>3.5783301872963715</c:v>
                </c:pt>
                <c:pt idx="20">
                  <c:v>3.5804660423810617</c:v>
                </c:pt>
                <c:pt idx="21">
                  <c:v>3.578821745083637</c:v>
                </c:pt>
                <c:pt idx="22">
                  <c:v>3.5805419724576923</c:v>
                </c:pt>
                <c:pt idx="23">
                  <c:v>3.5816927837375663</c:v>
                </c:pt>
                <c:pt idx="24">
                  <c:v>3.5836645714171365</c:v>
                </c:pt>
                <c:pt idx="25">
                  <c:v>3.5861396232117899</c:v>
                </c:pt>
                <c:pt idx="26">
                  <c:v>3.5870655951761092</c:v>
                </c:pt>
                <c:pt idx="27">
                  <c:v>3.5876084817841014</c:v>
                </c:pt>
                <c:pt idx="28">
                  <c:v>3.59050107007385</c:v>
                </c:pt>
                <c:pt idx="29">
                  <c:v>3.5905926664071321</c:v>
                </c:pt>
                <c:pt idx="30">
                  <c:v>3.5909812307608022</c:v>
                </c:pt>
                <c:pt idx="31">
                  <c:v>3.5916978111731059</c:v>
                </c:pt>
                <c:pt idx="32">
                  <c:v>3.5926924557330699</c:v>
                </c:pt>
                <c:pt idx="33">
                  <c:v>3.5934135528616822</c:v>
                </c:pt>
                <c:pt idx="34">
                  <c:v>3.593210995543791</c:v>
                </c:pt>
                <c:pt idx="35">
                  <c:v>3.5942455307272296</c:v>
                </c:pt>
                <c:pt idx="36">
                  <c:v>3.5963835350418005</c:v>
                </c:pt>
                <c:pt idx="37">
                  <c:v>3.5952315549961185</c:v>
                </c:pt>
                <c:pt idx="38">
                  <c:v>3.5967329331098972</c:v>
                </c:pt>
                <c:pt idx="39">
                  <c:v>3.5978198764231872</c:v>
                </c:pt>
                <c:pt idx="40">
                  <c:v>3.598956170277976</c:v>
                </c:pt>
                <c:pt idx="41">
                  <c:v>3.5991669866247009</c:v>
                </c:pt>
                <c:pt idx="42">
                  <c:v>3.5973053164014197</c:v>
                </c:pt>
                <c:pt idx="43">
                  <c:v>3.5990424985963037</c:v>
                </c:pt>
                <c:pt idx="44">
                  <c:v>3.6002550010133065</c:v>
                </c:pt>
                <c:pt idx="45">
                  <c:v>3.600690976717082</c:v>
                </c:pt>
                <c:pt idx="46">
                  <c:v>3.5999303960691105</c:v>
                </c:pt>
                <c:pt idx="47">
                  <c:v>3.5996832312288993</c:v>
                </c:pt>
                <c:pt idx="48">
                  <c:v>3.6010943216713707</c:v>
                </c:pt>
                <c:pt idx="49">
                  <c:v>3.6005541854775371</c:v>
                </c:pt>
                <c:pt idx="50">
                  <c:v>3.5990079811793936</c:v>
                </c:pt>
                <c:pt idx="51">
                  <c:v>3.6000111465186548</c:v>
                </c:pt>
                <c:pt idx="52">
                  <c:v>3.5999944347525843</c:v>
                </c:pt>
                <c:pt idx="53">
                  <c:v>3.5987413156987937</c:v>
                </c:pt>
                <c:pt idx="54">
                  <c:v>3.5988458268588528</c:v>
                </c:pt>
                <c:pt idx="55">
                  <c:v>3.600093045547184</c:v>
                </c:pt>
                <c:pt idx="56">
                  <c:v>3.5991161106067588</c:v>
                </c:pt>
                <c:pt idx="57">
                  <c:v>3.5987009934937562</c:v>
                </c:pt>
                <c:pt idx="58">
                  <c:v>3.5980943203683613</c:v>
                </c:pt>
                <c:pt idx="59">
                  <c:v>3.598299274413729</c:v>
                </c:pt>
                <c:pt idx="60">
                  <c:v>3.5981515609064014</c:v>
                </c:pt>
                <c:pt idx="61">
                  <c:v>3.5971929889231657</c:v>
                </c:pt>
                <c:pt idx="62">
                  <c:v>3.5961593548969168</c:v>
                </c:pt>
                <c:pt idx="63">
                  <c:v>3.5953534229319901</c:v>
                </c:pt>
                <c:pt idx="64">
                  <c:v>3.5952247945233093</c:v>
                </c:pt>
                <c:pt idx="65">
                  <c:v>3.5957294914652675</c:v>
                </c:pt>
                <c:pt idx="66">
                  <c:v>3.5949494380890714</c:v>
                </c:pt>
                <c:pt idx="67">
                  <c:v>3.5945155732668845</c:v>
                </c:pt>
                <c:pt idx="68">
                  <c:v>3.5944089450635404</c:v>
                </c:pt>
                <c:pt idx="69">
                  <c:v>3.5935142334045236</c:v>
                </c:pt>
                <c:pt idx="70">
                  <c:v>3.5933335095186574</c:v>
                </c:pt>
                <c:pt idx="71">
                  <c:v>3.5921101026514086</c:v>
                </c:pt>
                <c:pt idx="72">
                  <c:v>3.5927747272531305</c:v>
                </c:pt>
                <c:pt idx="73">
                  <c:v>3.5928937302711228</c:v>
                </c:pt>
                <c:pt idx="74">
                  <c:v>3.5925287228319958</c:v>
                </c:pt>
                <c:pt idx="75">
                  <c:v>3.5925107095972932</c:v>
                </c:pt>
                <c:pt idx="76">
                  <c:v>3.5904947214862339</c:v>
                </c:pt>
                <c:pt idx="77">
                  <c:v>3.5920005759986777</c:v>
                </c:pt>
                <c:pt idx="78">
                  <c:v>3.5887392277055117</c:v>
                </c:pt>
                <c:pt idx="79">
                  <c:v>3.5898478315468663</c:v>
                </c:pt>
                <c:pt idx="80">
                  <c:v>3.5905868786669402</c:v>
                </c:pt>
                <c:pt idx="81">
                  <c:v>3.5894140161945285</c:v>
                </c:pt>
                <c:pt idx="82">
                  <c:v>3.5887759686880605</c:v>
                </c:pt>
                <c:pt idx="83">
                  <c:v>3.5889321416115139</c:v>
                </c:pt>
                <c:pt idx="84">
                  <c:v>3.5886599778628825</c:v>
                </c:pt>
                <c:pt idx="85">
                  <c:v>3.5875409076050517</c:v>
                </c:pt>
                <c:pt idx="86">
                  <c:v>3.586254197602905</c:v>
                </c:pt>
                <c:pt idx="87">
                  <c:v>3.5872550001787022</c:v>
                </c:pt>
                <c:pt idx="88">
                  <c:v>3.5864175646252425</c:v>
                </c:pt>
                <c:pt idx="89">
                  <c:v>3.5864899498747715</c:v>
                </c:pt>
                <c:pt idx="90">
                  <c:v>3.5855907791880552</c:v>
                </c:pt>
                <c:pt idx="91">
                  <c:v>3.5854153823900727</c:v>
                </c:pt>
                <c:pt idx="92">
                  <c:v>3.58393070033123</c:v>
                </c:pt>
                <c:pt idx="93">
                  <c:v>3.5846577319231203</c:v>
                </c:pt>
                <c:pt idx="94">
                  <c:v>3.5837816066761432</c:v>
                </c:pt>
                <c:pt idx="95">
                  <c:v>3.5821320693295773</c:v>
                </c:pt>
                <c:pt idx="96">
                  <c:v>3.5826343272124448</c:v>
                </c:pt>
                <c:pt idx="97">
                  <c:v>3.5823783582371349</c:v>
                </c:pt>
                <c:pt idx="98">
                  <c:v>3.5822331956049873</c:v>
                </c:pt>
                <c:pt idx="99">
                  <c:v>3.5823307786154972</c:v>
                </c:pt>
                <c:pt idx="100">
                  <c:v>3.580631640029464</c:v>
                </c:pt>
                <c:pt idx="101">
                  <c:v>3.5802660603622867</c:v>
                </c:pt>
                <c:pt idx="102">
                  <c:v>3.5800825768857134</c:v>
                </c:pt>
                <c:pt idx="103">
                  <c:v>3.5785109792775622</c:v>
                </c:pt>
                <c:pt idx="104">
                  <c:v>3.5774329038472255</c:v>
                </c:pt>
                <c:pt idx="105">
                  <c:v>3.5766243553814712</c:v>
                </c:pt>
                <c:pt idx="106">
                  <c:v>3.5768232004823881</c:v>
                </c:pt>
                <c:pt idx="107">
                  <c:v>3.5764984553241561</c:v>
                </c:pt>
                <c:pt idx="108">
                  <c:v>3.5738254022759621</c:v>
                </c:pt>
                <c:pt idx="109">
                  <c:v>3.573557181618642</c:v>
                </c:pt>
                <c:pt idx="110">
                  <c:v>3.573879899361236</c:v>
                </c:pt>
                <c:pt idx="111">
                  <c:v>3.5734659057782752</c:v>
                </c:pt>
                <c:pt idx="112">
                  <c:v>3.5726436263955561</c:v>
                </c:pt>
                <c:pt idx="113">
                  <c:v>3.5703117820198278</c:v>
                </c:pt>
                <c:pt idx="114">
                  <c:v>3.570819570465976</c:v>
                </c:pt>
                <c:pt idx="115">
                  <c:v>3.5689101231987106</c:v>
                </c:pt>
                <c:pt idx="116">
                  <c:v>3.5674117514051611</c:v>
                </c:pt>
                <c:pt idx="117">
                  <c:v>3.5658033312522464</c:v>
                </c:pt>
                <c:pt idx="118">
                  <c:v>3.5642365991128422</c:v>
                </c:pt>
                <c:pt idx="119">
                  <c:v>3.5640294578450136</c:v>
                </c:pt>
                <c:pt idx="120">
                  <c:v>3.5631039097452226</c:v>
                </c:pt>
                <c:pt idx="121">
                  <c:v>3.5627023447319224</c:v>
                </c:pt>
                <c:pt idx="122">
                  <c:v>3.5612493942468606</c:v>
                </c:pt>
                <c:pt idx="123">
                  <c:v>3.5609570968076238</c:v>
                </c:pt>
                <c:pt idx="124">
                  <c:v>3.5592803320216833</c:v>
                </c:pt>
                <c:pt idx="125">
                  <c:v>3.5569772361710559</c:v>
                </c:pt>
                <c:pt idx="126">
                  <c:v>3.5556111656333464</c:v>
                </c:pt>
                <c:pt idx="127">
                  <c:v>3.5536977504458673</c:v>
                </c:pt>
                <c:pt idx="128">
                  <c:v>3.5503594359955124</c:v>
                </c:pt>
                <c:pt idx="129">
                  <c:v>3.549327552244633</c:v>
                </c:pt>
                <c:pt idx="130">
                  <c:v>3.548154525630574</c:v>
                </c:pt>
                <c:pt idx="131">
                  <c:v>3.5451695787779869</c:v>
                </c:pt>
                <c:pt idx="132">
                  <c:v>3.5437720804784827</c:v>
                </c:pt>
                <c:pt idx="133">
                  <c:v>3.5380312942076042</c:v>
                </c:pt>
                <c:pt idx="134">
                  <c:v>3.5366470781352164</c:v>
                </c:pt>
                <c:pt idx="135">
                  <c:v>3.5329663038816075</c:v>
                </c:pt>
                <c:pt idx="136">
                  <c:v>3.5300241610725092</c:v>
                </c:pt>
                <c:pt idx="137">
                  <c:v>3.5259435457789823</c:v>
                </c:pt>
                <c:pt idx="138">
                  <c:v>3.5192395444380646</c:v>
                </c:pt>
                <c:pt idx="139">
                  <c:v>3.5119152981723256</c:v>
                </c:pt>
                <c:pt idx="140">
                  <c:v>3.5039037140814715</c:v>
                </c:pt>
                <c:pt idx="141">
                  <c:v>3.4919796532433263</c:v>
                </c:pt>
                <c:pt idx="142">
                  <c:v>3.4750336286969405</c:v>
                </c:pt>
                <c:pt idx="143">
                  <c:v>3.4524315356217108</c:v>
                </c:pt>
                <c:pt idx="144">
                  <c:v>3.4245466571939622</c:v>
                </c:pt>
                <c:pt idx="145">
                  <c:v>3.3899156608768823</c:v>
                </c:pt>
                <c:pt idx="146">
                  <c:v>3.3465203229185971</c:v>
                </c:pt>
                <c:pt idx="147">
                  <c:v>3.2876568975263414</c:v>
                </c:pt>
                <c:pt idx="148">
                  <c:v>3.2030813218717049</c:v>
                </c:pt>
                <c:pt idx="149">
                  <c:v>3.0737978617937074</c:v>
                </c:pt>
                <c:pt idx="150">
                  <c:v>2.8949075854342721</c:v>
                </c:pt>
                <c:pt idx="151">
                  <c:v>2.6773894504725986</c:v>
                </c:pt>
                <c:pt idx="152">
                  <c:v>2.4329807161652073</c:v>
                </c:pt>
                <c:pt idx="153">
                  <c:v>2.1732521208954165</c:v>
                </c:pt>
                <c:pt idx="154">
                  <c:v>1.9084408570388933</c:v>
                </c:pt>
                <c:pt idx="155">
                  <c:v>1.6460229435536964</c:v>
                </c:pt>
                <c:pt idx="156">
                  <c:v>1.3923328515920921</c:v>
                </c:pt>
                <c:pt idx="157">
                  <c:v>1.1526483704829464</c:v>
                </c:pt>
                <c:pt idx="158">
                  <c:v>0.93138232290141854</c:v>
                </c:pt>
                <c:pt idx="159">
                  <c:v>0.73190944982819106</c:v>
                </c:pt>
                <c:pt idx="160">
                  <c:v>0.55691877428834602</c:v>
                </c:pt>
                <c:pt idx="161">
                  <c:v>0.40805260161836054</c:v>
                </c:pt>
                <c:pt idx="162">
                  <c:v>0.28707842270645978</c:v>
                </c:pt>
                <c:pt idx="163">
                  <c:v>0.19604048894164963</c:v>
                </c:pt>
                <c:pt idx="164">
                  <c:v>0.1356951795806792</c:v>
                </c:pt>
                <c:pt idx="165">
                  <c:v>0.10215333044029952</c:v>
                </c:pt>
                <c:pt idx="166">
                  <c:v>8.5135908059594562E-2</c:v>
                </c:pt>
                <c:pt idx="167">
                  <c:v>7.5767527784205105E-2</c:v>
                </c:pt>
                <c:pt idx="168">
                  <c:v>6.9947555881317694E-2</c:v>
                </c:pt>
                <c:pt idx="169">
                  <c:v>6.5731392468852637E-2</c:v>
                </c:pt>
                <c:pt idx="170">
                  <c:v>6.2552822484888609E-2</c:v>
                </c:pt>
                <c:pt idx="171">
                  <c:v>6.003949761621119E-2</c:v>
                </c:pt>
                <c:pt idx="172">
                  <c:v>5.7897840666733369E-2</c:v>
                </c:pt>
                <c:pt idx="173">
                  <c:v>5.6139939548481343E-2</c:v>
                </c:pt>
                <c:pt idx="174">
                  <c:v>5.459157371891793E-2</c:v>
                </c:pt>
                <c:pt idx="175">
                  <c:v>5.3279583651249206E-2</c:v>
                </c:pt>
                <c:pt idx="176">
                  <c:v>5.2150265280839485E-2</c:v>
                </c:pt>
                <c:pt idx="177">
                  <c:v>5.1098250797730282E-2</c:v>
                </c:pt>
                <c:pt idx="178">
                  <c:v>5.023282100540355E-2</c:v>
                </c:pt>
                <c:pt idx="179">
                  <c:v>4.9402523572124483E-2</c:v>
                </c:pt>
                <c:pt idx="180">
                  <c:v>4.8696147266067927E-2</c:v>
                </c:pt>
                <c:pt idx="181">
                  <c:v>4.8095407531985004E-2</c:v>
                </c:pt>
                <c:pt idx="182">
                  <c:v>4.7555798607123244E-2</c:v>
                </c:pt>
                <c:pt idx="183">
                  <c:v>4.7030070309007938E-2</c:v>
                </c:pt>
                <c:pt idx="184">
                  <c:v>4.6597023361947695E-2</c:v>
                </c:pt>
                <c:pt idx="185">
                  <c:v>4.6199263230808918E-2</c:v>
                </c:pt>
                <c:pt idx="186">
                  <c:v>4.5802155550751816E-2</c:v>
                </c:pt>
                <c:pt idx="187">
                  <c:v>4.5504120212901671E-2</c:v>
                </c:pt>
                <c:pt idx="188">
                  <c:v>4.5264758026323321E-2</c:v>
                </c:pt>
                <c:pt idx="189">
                  <c:v>4.4987219434562679E-2</c:v>
                </c:pt>
                <c:pt idx="190">
                  <c:v>4.4756212538757126E-2</c:v>
                </c:pt>
                <c:pt idx="191">
                  <c:v>4.4544340090910808E-2</c:v>
                </c:pt>
                <c:pt idx="192">
                  <c:v>4.4318030349820695E-2</c:v>
                </c:pt>
                <c:pt idx="193">
                  <c:v>4.422133842337099E-2</c:v>
                </c:pt>
                <c:pt idx="194">
                  <c:v>4.4015650152381819E-2</c:v>
                </c:pt>
                <c:pt idx="195">
                  <c:v>4.3934912094900372E-2</c:v>
                </c:pt>
                <c:pt idx="196">
                  <c:v>4.3752159620949048E-2</c:v>
                </c:pt>
                <c:pt idx="197">
                  <c:v>4.3690657938307897E-2</c:v>
                </c:pt>
                <c:pt idx="198">
                  <c:v>4.3497286279249266E-2</c:v>
                </c:pt>
                <c:pt idx="199">
                  <c:v>4.3447652240616509E-2</c:v>
                </c:pt>
                <c:pt idx="200">
                  <c:v>4.3311569950270183E-2</c:v>
                </c:pt>
                <c:pt idx="201">
                  <c:v>4.3194510077413782E-2</c:v>
                </c:pt>
                <c:pt idx="202">
                  <c:v>4.3156255411040088E-2</c:v>
                </c:pt>
                <c:pt idx="203">
                  <c:v>4.3039636960880985E-2</c:v>
                </c:pt>
                <c:pt idx="204">
                  <c:v>4.2993985642809984E-2</c:v>
                </c:pt>
                <c:pt idx="205">
                  <c:v>4.2909196233314739E-2</c:v>
                </c:pt>
                <c:pt idx="206">
                  <c:v>4.2832495267666915E-2</c:v>
                </c:pt>
                <c:pt idx="207">
                  <c:v>4.2820022900904427E-2</c:v>
                </c:pt>
                <c:pt idx="208">
                  <c:v>4.2720008100261164E-2</c:v>
                </c:pt>
                <c:pt idx="209">
                  <c:v>4.2702926384910828E-2</c:v>
                </c:pt>
                <c:pt idx="210">
                  <c:v>4.2612125211626134E-2</c:v>
                </c:pt>
                <c:pt idx="211">
                  <c:v>4.2582525732403273E-2</c:v>
                </c:pt>
                <c:pt idx="212">
                  <c:v>4.2534019638205231E-2</c:v>
                </c:pt>
                <c:pt idx="213">
                  <c:v>4.2453161515676019E-2</c:v>
                </c:pt>
                <c:pt idx="214">
                  <c:v>4.2420924545893531E-2</c:v>
                </c:pt>
                <c:pt idx="215">
                  <c:v>4.2395418065972655E-2</c:v>
                </c:pt>
                <c:pt idx="216">
                  <c:v>4.2364830616338715E-2</c:v>
                </c:pt>
                <c:pt idx="217">
                  <c:v>4.2329536068112315E-2</c:v>
                </c:pt>
                <c:pt idx="218">
                  <c:v>4.2301958387620436E-2</c:v>
                </c:pt>
                <c:pt idx="219">
                  <c:v>4.2306724054812984E-2</c:v>
                </c:pt>
                <c:pt idx="220">
                  <c:v>4.2243821094542423E-2</c:v>
                </c:pt>
                <c:pt idx="221">
                  <c:v>4.2236473746501801E-2</c:v>
                </c:pt>
                <c:pt idx="222">
                  <c:v>4.2236503061902235E-2</c:v>
                </c:pt>
                <c:pt idx="223">
                  <c:v>4.2222553078712838E-2</c:v>
                </c:pt>
                <c:pt idx="224">
                  <c:v>4.2201005456204997E-2</c:v>
                </c:pt>
                <c:pt idx="225">
                  <c:v>4.2194516419811874E-2</c:v>
                </c:pt>
                <c:pt idx="226">
                  <c:v>4.2144434553564154E-2</c:v>
                </c:pt>
                <c:pt idx="227">
                  <c:v>4.2182838346861873E-2</c:v>
                </c:pt>
                <c:pt idx="228">
                  <c:v>4.2185270318410462E-2</c:v>
                </c:pt>
                <c:pt idx="229">
                  <c:v>4.2148970611019604E-2</c:v>
                </c:pt>
                <c:pt idx="230">
                  <c:v>4.2100209706980966E-2</c:v>
                </c:pt>
                <c:pt idx="231">
                  <c:v>4.2118688687587731E-2</c:v>
                </c:pt>
                <c:pt idx="232">
                  <c:v>4.2093475880155995E-2</c:v>
                </c:pt>
                <c:pt idx="233">
                  <c:v>4.2043547942619337E-2</c:v>
                </c:pt>
                <c:pt idx="234">
                  <c:v>4.2067022717253912E-2</c:v>
                </c:pt>
                <c:pt idx="235">
                  <c:v>4.208536568923503E-2</c:v>
                </c:pt>
                <c:pt idx="236">
                  <c:v>4.2078679151054788E-2</c:v>
                </c:pt>
                <c:pt idx="237">
                  <c:v>4.2070497916094296E-2</c:v>
                </c:pt>
                <c:pt idx="238">
                  <c:v>4.2027432470512216E-2</c:v>
                </c:pt>
                <c:pt idx="239">
                  <c:v>4.21056258475088E-2</c:v>
                </c:pt>
                <c:pt idx="240">
                  <c:v>4.2109133757182574E-2</c:v>
                </c:pt>
                <c:pt idx="241">
                  <c:v>4.2031665707384924E-2</c:v>
                </c:pt>
                <c:pt idx="242">
                  <c:v>4.204929623919923E-2</c:v>
                </c:pt>
                <c:pt idx="243">
                  <c:v>4.2015825858736214E-2</c:v>
                </c:pt>
                <c:pt idx="244">
                  <c:v>4.2025174312142123E-2</c:v>
                </c:pt>
                <c:pt idx="245">
                  <c:v>4.2033727350639934E-2</c:v>
                </c:pt>
                <c:pt idx="246">
                  <c:v>4.2043675839077761E-2</c:v>
                </c:pt>
                <c:pt idx="247">
                  <c:v>4.2015928951983854E-2</c:v>
                </c:pt>
                <c:pt idx="248">
                  <c:v>4.1927662047647675E-2</c:v>
                </c:pt>
                <c:pt idx="249">
                  <c:v>4.1966737905635342E-2</c:v>
                </c:pt>
                <c:pt idx="250">
                  <c:v>4.1911633354842E-2</c:v>
                </c:pt>
                <c:pt idx="251">
                  <c:v>4.1917539396769579E-2</c:v>
                </c:pt>
                <c:pt idx="252">
                  <c:v>4.1903148265028625E-2</c:v>
                </c:pt>
                <c:pt idx="253">
                  <c:v>4.1905988239231549E-2</c:v>
                </c:pt>
                <c:pt idx="254">
                  <c:v>4.1887291655612557E-2</c:v>
                </c:pt>
                <c:pt idx="255">
                  <c:v>4.1859501659441037E-2</c:v>
                </c:pt>
                <c:pt idx="256">
                  <c:v>4.1845642818336463E-2</c:v>
                </c:pt>
                <c:pt idx="257">
                  <c:v>4.1839375438819541E-2</c:v>
                </c:pt>
                <c:pt idx="258">
                  <c:v>4.1854123023856514E-2</c:v>
                </c:pt>
                <c:pt idx="259">
                  <c:v>4.1821202412129048E-2</c:v>
                </c:pt>
                <c:pt idx="260">
                  <c:v>4.1808338498920641E-2</c:v>
                </c:pt>
                <c:pt idx="261">
                  <c:v>4.1811913541719516E-2</c:v>
                </c:pt>
                <c:pt idx="262">
                  <c:v>4.176962187751191E-2</c:v>
                </c:pt>
                <c:pt idx="263">
                  <c:v>4.1803496511068412E-2</c:v>
                </c:pt>
                <c:pt idx="264">
                  <c:v>4.1771740722086025E-2</c:v>
                </c:pt>
                <c:pt idx="265">
                  <c:v>4.1795926220965826E-2</c:v>
                </c:pt>
                <c:pt idx="266">
                  <c:v>4.178154623064928E-2</c:v>
                </c:pt>
                <c:pt idx="267">
                  <c:v>4.1735552231074058E-2</c:v>
                </c:pt>
                <c:pt idx="268">
                  <c:v>4.1735018985185716E-2</c:v>
                </c:pt>
                <c:pt idx="269">
                  <c:v>4.1755728874491006E-2</c:v>
                </c:pt>
                <c:pt idx="270">
                  <c:v>4.1740350663638556E-2</c:v>
                </c:pt>
                <c:pt idx="271">
                  <c:v>4.1701840577136919E-2</c:v>
                </c:pt>
                <c:pt idx="272">
                  <c:v>4.1730399126959701E-2</c:v>
                </c:pt>
                <c:pt idx="273">
                  <c:v>4.168224028514432E-2</c:v>
                </c:pt>
                <c:pt idx="274">
                  <c:v>4.1664451297846197E-2</c:v>
                </c:pt>
                <c:pt idx="275">
                  <c:v>4.1700805922613625E-2</c:v>
                </c:pt>
                <c:pt idx="276">
                  <c:v>4.16782507254084E-2</c:v>
                </c:pt>
                <c:pt idx="277">
                  <c:v>4.1650359222048343E-2</c:v>
                </c:pt>
                <c:pt idx="278">
                  <c:v>4.1647802439112667E-2</c:v>
                </c:pt>
                <c:pt idx="279">
                  <c:v>4.1627179252467908E-2</c:v>
                </c:pt>
                <c:pt idx="280">
                  <c:v>4.1606520624995751E-2</c:v>
                </c:pt>
                <c:pt idx="281">
                  <c:v>4.153549221175059E-2</c:v>
                </c:pt>
                <c:pt idx="282">
                  <c:v>4.1549516556437974E-2</c:v>
                </c:pt>
                <c:pt idx="283">
                  <c:v>4.1510775932392288E-2</c:v>
                </c:pt>
                <c:pt idx="284">
                  <c:v>4.1498478140012687E-2</c:v>
                </c:pt>
                <c:pt idx="285">
                  <c:v>4.1482291989808032E-2</c:v>
                </c:pt>
                <c:pt idx="286">
                  <c:v>4.1417163703090232E-2</c:v>
                </c:pt>
                <c:pt idx="287">
                  <c:v>4.144244448515054E-2</c:v>
                </c:pt>
                <c:pt idx="288">
                  <c:v>4.1404855049124327E-2</c:v>
                </c:pt>
                <c:pt idx="289">
                  <c:v>4.1453910262199453E-2</c:v>
                </c:pt>
                <c:pt idx="290">
                  <c:v>4.1402081977989218E-2</c:v>
                </c:pt>
                <c:pt idx="291">
                  <c:v>4.1348591984681216E-2</c:v>
                </c:pt>
                <c:pt idx="292">
                  <c:v>4.135424981064844E-2</c:v>
                </c:pt>
                <c:pt idx="293">
                  <c:v>4.1303310354546041E-2</c:v>
                </c:pt>
                <c:pt idx="294">
                  <c:v>4.1247210776542156E-2</c:v>
                </c:pt>
                <c:pt idx="295">
                  <c:v>4.1237244944780933E-2</c:v>
                </c:pt>
                <c:pt idx="296">
                  <c:v>4.1219520929100133E-2</c:v>
                </c:pt>
                <c:pt idx="297">
                  <c:v>4.1232997623587599E-2</c:v>
                </c:pt>
                <c:pt idx="298">
                  <c:v>4.118644847113969E-2</c:v>
                </c:pt>
                <c:pt idx="299">
                  <c:v>4.1181091148334466E-2</c:v>
                </c:pt>
                <c:pt idx="300">
                  <c:v>4.1143905905332762E-2</c:v>
                </c:pt>
                <c:pt idx="301">
                  <c:v>4.1110458674917631E-2</c:v>
                </c:pt>
                <c:pt idx="302">
                  <c:v>4.1077456747523881E-2</c:v>
                </c:pt>
                <c:pt idx="303">
                  <c:v>4.1121597390473899E-2</c:v>
                </c:pt>
                <c:pt idx="304">
                  <c:v>4.1032726059658749E-2</c:v>
                </c:pt>
                <c:pt idx="305">
                  <c:v>4.1084940488602707E-2</c:v>
                </c:pt>
                <c:pt idx="306">
                  <c:v>4.0986086772942798E-2</c:v>
                </c:pt>
                <c:pt idx="307">
                  <c:v>4.1031863396855751E-2</c:v>
                </c:pt>
                <c:pt idx="308">
                  <c:v>4.0919117061425619E-2</c:v>
                </c:pt>
                <c:pt idx="309">
                  <c:v>4.0976351307466831E-2</c:v>
                </c:pt>
                <c:pt idx="310">
                  <c:v>4.0944963512512325E-2</c:v>
                </c:pt>
                <c:pt idx="311">
                  <c:v>4.0948280503049432E-2</c:v>
                </c:pt>
                <c:pt idx="312">
                  <c:v>4.0899576687200442E-2</c:v>
                </c:pt>
                <c:pt idx="313">
                  <c:v>4.0902668097836874E-2</c:v>
                </c:pt>
                <c:pt idx="314">
                  <c:v>4.0876746594470437E-2</c:v>
                </c:pt>
                <c:pt idx="315">
                  <c:v>4.088723716981231E-2</c:v>
                </c:pt>
                <c:pt idx="316">
                  <c:v>4.0807292743019835E-2</c:v>
                </c:pt>
                <c:pt idx="317">
                  <c:v>4.0775003360224459E-2</c:v>
                </c:pt>
                <c:pt idx="318">
                  <c:v>4.0780080010001593E-2</c:v>
                </c:pt>
                <c:pt idx="319">
                  <c:v>4.0733729038913528E-2</c:v>
                </c:pt>
                <c:pt idx="320">
                  <c:v>4.0677089501348511E-2</c:v>
                </c:pt>
                <c:pt idx="321">
                  <c:v>4.0713362095162624E-2</c:v>
                </c:pt>
                <c:pt idx="322">
                  <c:v>4.064461150998562E-2</c:v>
                </c:pt>
                <c:pt idx="323">
                  <c:v>4.0678604648033211E-2</c:v>
                </c:pt>
                <c:pt idx="324">
                  <c:v>4.0604325980167229E-2</c:v>
                </c:pt>
                <c:pt idx="325">
                  <c:v>4.062924210919322E-2</c:v>
                </c:pt>
                <c:pt idx="326">
                  <c:v>4.0545290577773313E-2</c:v>
                </c:pt>
                <c:pt idx="327">
                  <c:v>4.054659439191572E-2</c:v>
                </c:pt>
                <c:pt idx="328">
                  <c:v>4.0530198819625766E-2</c:v>
                </c:pt>
                <c:pt idx="329">
                  <c:v>4.0528583114183836E-2</c:v>
                </c:pt>
                <c:pt idx="330">
                  <c:v>4.051248025457458E-2</c:v>
                </c:pt>
                <c:pt idx="331">
                  <c:v>4.0438135047976116E-2</c:v>
                </c:pt>
                <c:pt idx="332">
                  <c:v>4.0385751534879465E-2</c:v>
                </c:pt>
                <c:pt idx="333">
                  <c:v>4.0413717515404846E-2</c:v>
                </c:pt>
                <c:pt idx="334">
                  <c:v>4.0341518263498126E-2</c:v>
                </c:pt>
                <c:pt idx="335">
                  <c:v>4.0308620488465959E-2</c:v>
                </c:pt>
                <c:pt idx="336">
                  <c:v>4.027841165325749E-2</c:v>
                </c:pt>
                <c:pt idx="337">
                  <c:v>4.0262259021302094E-2</c:v>
                </c:pt>
                <c:pt idx="338">
                  <c:v>4.0207403869985683E-2</c:v>
                </c:pt>
                <c:pt idx="339">
                  <c:v>4.018267069391921E-2</c:v>
                </c:pt>
                <c:pt idx="340">
                  <c:v>4.0144641053516693E-2</c:v>
                </c:pt>
                <c:pt idx="341">
                  <c:v>4.0138421352593913E-2</c:v>
                </c:pt>
                <c:pt idx="342">
                  <c:v>4.0106543063724819E-2</c:v>
                </c:pt>
                <c:pt idx="343">
                  <c:v>4.0054639880752203E-2</c:v>
                </c:pt>
                <c:pt idx="344">
                  <c:v>4.0048292989660873E-2</c:v>
                </c:pt>
                <c:pt idx="345">
                  <c:v>3.9995593054503224E-2</c:v>
                </c:pt>
                <c:pt idx="346">
                  <c:v>3.9977477125785428E-2</c:v>
                </c:pt>
                <c:pt idx="347">
                  <c:v>3.9920407652298345E-2</c:v>
                </c:pt>
                <c:pt idx="348">
                  <c:v>3.9894555971201229E-2</c:v>
                </c:pt>
                <c:pt idx="349">
                  <c:v>3.9863827114799959E-2</c:v>
                </c:pt>
                <c:pt idx="350">
                  <c:v>3.982569599960796E-2</c:v>
                </c:pt>
                <c:pt idx="351">
                  <c:v>3.9825021429661558E-2</c:v>
                </c:pt>
                <c:pt idx="352">
                  <c:v>3.9749054904077624E-2</c:v>
                </c:pt>
                <c:pt idx="353">
                  <c:v>3.9713022023874438E-2</c:v>
                </c:pt>
                <c:pt idx="354">
                  <c:v>3.968941948251381E-2</c:v>
                </c:pt>
                <c:pt idx="355">
                  <c:v>3.9627963818037695E-2</c:v>
                </c:pt>
                <c:pt idx="356">
                  <c:v>3.9612596109749029E-2</c:v>
                </c:pt>
                <c:pt idx="357">
                  <c:v>3.9554259511591805E-2</c:v>
                </c:pt>
                <c:pt idx="358">
                  <c:v>3.9507263619867214E-2</c:v>
                </c:pt>
                <c:pt idx="359">
                  <c:v>3.9493083510967128E-2</c:v>
                </c:pt>
                <c:pt idx="360">
                  <c:v>3.9460286189801325E-2</c:v>
                </c:pt>
                <c:pt idx="361">
                  <c:v>3.9423919984471749E-2</c:v>
                </c:pt>
                <c:pt idx="362">
                  <c:v>3.940667528973537E-2</c:v>
                </c:pt>
                <c:pt idx="363">
                  <c:v>3.9326638768016092E-2</c:v>
                </c:pt>
                <c:pt idx="364">
                  <c:v>3.9319377086386463E-2</c:v>
                </c:pt>
                <c:pt idx="365">
                  <c:v>3.9272548129047333E-2</c:v>
                </c:pt>
                <c:pt idx="366">
                  <c:v>3.9289884875020727E-2</c:v>
                </c:pt>
                <c:pt idx="367">
                  <c:v>3.9258199354223401E-2</c:v>
                </c:pt>
                <c:pt idx="368">
                  <c:v>3.9234028987157825E-2</c:v>
                </c:pt>
                <c:pt idx="369">
                  <c:v>3.9250348096262218E-2</c:v>
                </c:pt>
                <c:pt idx="370">
                  <c:v>3.9254788913799084E-2</c:v>
                </c:pt>
                <c:pt idx="371">
                  <c:v>3.9225735562616063E-2</c:v>
                </c:pt>
                <c:pt idx="372">
                  <c:v>3.9233566718699361E-2</c:v>
                </c:pt>
                <c:pt idx="373">
                  <c:v>3.9220090539678343E-2</c:v>
                </c:pt>
                <c:pt idx="374">
                  <c:v>3.9230134277253838E-2</c:v>
                </c:pt>
                <c:pt idx="375">
                  <c:v>3.9185737888130422E-2</c:v>
                </c:pt>
                <c:pt idx="376">
                  <c:v>3.9228572888996401E-2</c:v>
                </c:pt>
                <c:pt idx="377">
                  <c:v>3.9210332867559212E-2</c:v>
                </c:pt>
                <c:pt idx="378">
                  <c:v>3.9166639171283442E-2</c:v>
                </c:pt>
                <c:pt idx="379">
                  <c:v>3.916348381272803E-2</c:v>
                </c:pt>
                <c:pt idx="380">
                  <c:v>3.9184599078342583E-2</c:v>
                </c:pt>
                <c:pt idx="381">
                  <c:v>3.9140042167076339E-2</c:v>
                </c:pt>
                <c:pt idx="382">
                  <c:v>3.915807510275205E-2</c:v>
                </c:pt>
                <c:pt idx="383">
                  <c:v>3.9187172723944397E-2</c:v>
                </c:pt>
                <c:pt idx="384">
                  <c:v>3.9184260764329688E-2</c:v>
                </c:pt>
                <c:pt idx="385">
                  <c:v>3.92046787061908E-2</c:v>
                </c:pt>
                <c:pt idx="386">
                  <c:v>3.9246265442650807E-2</c:v>
                </c:pt>
                <c:pt idx="387">
                  <c:v>3.9229723147953616E-2</c:v>
                </c:pt>
                <c:pt idx="388">
                  <c:v>3.9306508590280315E-2</c:v>
                </c:pt>
                <c:pt idx="389">
                  <c:v>3.9317382029865421E-2</c:v>
                </c:pt>
                <c:pt idx="390">
                  <c:v>3.9357331654427112E-2</c:v>
                </c:pt>
                <c:pt idx="391">
                  <c:v>3.9409678203670306E-2</c:v>
                </c:pt>
                <c:pt idx="392">
                  <c:v>3.9443368524879945E-2</c:v>
                </c:pt>
                <c:pt idx="393">
                  <c:v>3.9432255266398347E-2</c:v>
                </c:pt>
                <c:pt idx="394">
                  <c:v>3.9464194628645199E-2</c:v>
                </c:pt>
                <c:pt idx="395">
                  <c:v>3.9471369691673558E-2</c:v>
                </c:pt>
                <c:pt idx="396">
                  <c:v>3.950053060992368E-2</c:v>
                </c:pt>
                <c:pt idx="397">
                  <c:v>3.9517332533362939E-2</c:v>
                </c:pt>
                <c:pt idx="398">
                  <c:v>3.956004179788173E-2</c:v>
                </c:pt>
                <c:pt idx="399">
                  <c:v>3.9589562436313799E-2</c:v>
                </c:pt>
                <c:pt idx="400">
                  <c:v>3.9639605590208828E-2</c:v>
                </c:pt>
                <c:pt idx="401">
                  <c:v>3.9673406639227013E-2</c:v>
                </c:pt>
                <c:pt idx="402">
                  <c:v>3.9696686118227062E-2</c:v>
                </c:pt>
                <c:pt idx="403">
                  <c:v>3.9701600432990716E-2</c:v>
                </c:pt>
                <c:pt idx="404">
                  <c:v>3.9776113708201839E-2</c:v>
                </c:pt>
                <c:pt idx="405">
                  <c:v>3.975126952111746E-2</c:v>
                </c:pt>
                <c:pt idx="406">
                  <c:v>3.9769848799544302E-2</c:v>
                </c:pt>
                <c:pt idx="407">
                  <c:v>3.9802810059421039E-2</c:v>
                </c:pt>
                <c:pt idx="408">
                  <c:v>3.9799729659913401E-2</c:v>
                </c:pt>
                <c:pt idx="409">
                  <c:v>3.9859668162234116E-2</c:v>
                </c:pt>
                <c:pt idx="410">
                  <c:v>3.9842998421889139E-2</c:v>
                </c:pt>
                <c:pt idx="411">
                  <c:v>3.9883612485674548E-2</c:v>
                </c:pt>
                <c:pt idx="412">
                  <c:v>3.9918354392034297E-2</c:v>
                </c:pt>
                <c:pt idx="413">
                  <c:v>3.9916702900889015E-2</c:v>
                </c:pt>
                <c:pt idx="414">
                  <c:v>3.9943628913423658E-2</c:v>
                </c:pt>
                <c:pt idx="415">
                  <c:v>3.9976166086590374E-2</c:v>
                </c:pt>
                <c:pt idx="416">
                  <c:v>4.0038805200842138E-2</c:v>
                </c:pt>
                <c:pt idx="417">
                  <c:v>4.0057668936696648E-2</c:v>
                </c:pt>
                <c:pt idx="418">
                  <c:v>4.0089189638235392E-2</c:v>
                </c:pt>
                <c:pt idx="419">
                  <c:v>4.0077159476359793E-2</c:v>
                </c:pt>
                <c:pt idx="420">
                  <c:v>4.0072926496275418E-2</c:v>
                </c:pt>
                <c:pt idx="421">
                  <c:v>4.0147203037932372E-2</c:v>
                </c:pt>
                <c:pt idx="422">
                  <c:v>4.0129432088832809E-2</c:v>
                </c:pt>
                <c:pt idx="423">
                  <c:v>4.0167697092096333E-2</c:v>
                </c:pt>
                <c:pt idx="424">
                  <c:v>4.0188546229783767E-2</c:v>
                </c:pt>
                <c:pt idx="425">
                  <c:v>4.0204759019090049E-2</c:v>
                </c:pt>
                <c:pt idx="426">
                  <c:v>4.0185970666804863E-2</c:v>
                </c:pt>
                <c:pt idx="427">
                  <c:v>4.025997351052283E-2</c:v>
                </c:pt>
                <c:pt idx="428">
                  <c:v>4.0240387780372991E-2</c:v>
                </c:pt>
                <c:pt idx="429">
                  <c:v>4.0292165482220095E-2</c:v>
                </c:pt>
                <c:pt idx="430">
                  <c:v>4.0295468674938856E-2</c:v>
                </c:pt>
                <c:pt idx="431">
                  <c:v>4.0344118442352056E-2</c:v>
                </c:pt>
                <c:pt idx="432">
                  <c:v>4.0309457092415533E-2</c:v>
                </c:pt>
                <c:pt idx="433">
                  <c:v>4.0377188038080228E-2</c:v>
                </c:pt>
                <c:pt idx="434">
                  <c:v>4.0369928829011907E-2</c:v>
                </c:pt>
                <c:pt idx="435">
                  <c:v>4.0432191692569175E-2</c:v>
                </c:pt>
                <c:pt idx="436">
                  <c:v>4.0418182791473509E-2</c:v>
                </c:pt>
                <c:pt idx="437">
                  <c:v>4.042521177013117E-2</c:v>
                </c:pt>
                <c:pt idx="438">
                  <c:v>4.0464622720710837E-2</c:v>
                </c:pt>
                <c:pt idx="439">
                  <c:v>4.0471198693894338E-2</c:v>
                </c:pt>
                <c:pt idx="440">
                  <c:v>4.0487729163328025E-2</c:v>
                </c:pt>
                <c:pt idx="441">
                  <c:v>4.0531677786245224E-2</c:v>
                </c:pt>
                <c:pt idx="442">
                  <c:v>4.0546173714537982E-2</c:v>
                </c:pt>
                <c:pt idx="443">
                  <c:v>4.0550999501475858E-2</c:v>
                </c:pt>
                <c:pt idx="444">
                  <c:v>4.0580959054481697E-2</c:v>
                </c:pt>
                <c:pt idx="445">
                  <c:v>4.0627147086870728E-2</c:v>
                </c:pt>
                <c:pt idx="446">
                  <c:v>4.0600294498074264E-2</c:v>
                </c:pt>
                <c:pt idx="447">
                  <c:v>4.0640630656744246E-2</c:v>
                </c:pt>
                <c:pt idx="448">
                  <c:v>4.0645051293161191E-2</c:v>
                </c:pt>
                <c:pt idx="449">
                  <c:v>4.0729899668172996E-2</c:v>
                </c:pt>
                <c:pt idx="450">
                  <c:v>4.0694800222521581E-2</c:v>
                </c:pt>
                <c:pt idx="451">
                  <c:v>4.0685004226367089E-2</c:v>
                </c:pt>
                <c:pt idx="452">
                  <c:v>4.0750516771730041E-2</c:v>
                </c:pt>
                <c:pt idx="453">
                  <c:v>4.0720465821085752E-2</c:v>
                </c:pt>
                <c:pt idx="454">
                  <c:v>4.0772265111243676E-2</c:v>
                </c:pt>
                <c:pt idx="455">
                  <c:v>4.0764845745692793E-2</c:v>
                </c:pt>
                <c:pt idx="456">
                  <c:v>4.0814029130129589E-2</c:v>
                </c:pt>
                <c:pt idx="457">
                  <c:v>4.0861878592229131E-2</c:v>
                </c:pt>
                <c:pt idx="458">
                  <c:v>4.0804206768004031E-2</c:v>
                </c:pt>
                <c:pt idx="459">
                  <c:v>4.0840188151694212E-2</c:v>
                </c:pt>
                <c:pt idx="460">
                  <c:v>4.0852032950316808E-2</c:v>
                </c:pt>
                <c:pt idx="461">
                  <c:v>4.0844832367275999E-2</c:v>
                </c:pt>
                <c:pt idx="462">
                  <c:v>4.0869155529478035E-2</c:v>
                </c:pt>
                <c:pt idx="463">
                  <c:v>4.0862771785380045E-2</c:v>
                </c:pt>
                <c:pt idx="464">
                  <c:v>4.0888403975350276E-2</c:v>
                </c:pt>
                <c:pt idx="465">
                  <c:v>4.0896550467998879E-2</c:v>
                </c:pt>
                <c:pt idx="466">
                  <c:v>4.09298358761798E-2</c:v>
                </c:pt>
                <c:pt idx="467">
                  <c:v>4.0897486795562654E-2</c:v>
                </c:pt>
                <c:pt idx="468">
                  <c:v>4.0957036452446728E-2</c:v>
                </c:pt>
                <c:pt idx="469">
                  <c:v>4.0924591924435434E-2</c:v>
                </c:pt>
                <c:pt idx="470">
                  <c:v>4.0957762463347133E-2</c:v>
                </c:pt>
                <c:pt idx="471">
                  <c:v>4.0993678267439541E-2</c:v>
                </c:pt>
                <c:pt idx="472">
                  <c:v>4.1000697279551537E-2</c:v>
                </c:pt>
                <c:pt idx="473">
                  <c:v>4.0969531473031083E-2</c:v>
                </c:pt>
                <c:pt idx="474">
                  <c:v>4.1027803280220994E-2</c:v>
                </c:pt>
                <c:pt idx="475">
                  <c:v>4.1000517951884738E-2</c:v>
                </c:pt>
                <c:pt idx="476">
                  <c:v>4.1034727062910711E-2</c:v>
                </c:pt>
                <c:pt idx="477">
                  <c:v>4.100875980483195E-2</c:v>
                </c:pt>
                <c:pt idx="478">
                  <c:v>4.1045943746294569E-2</c:v>
                </c:pt>
                <c:pt idx="479">
                  <c:v>4.1037628438469712E-2</c:v>
                </c:pt>
                <c:pt idx="480">
                  <c:v>4.1035412952896526E-2</c:v>
                </c:pt>
                <c:pt idx="481">
                  <c:v>4.1025728944657724E-2</c:v>
                </c:pt>
                <c:pt idx="482">
                  <c:v>4.1017990433094766E-2</c:v>
                </c:pt>
                <c:pt idx="483">
                  <c:v>4.1050895731739562E-2</c:v>
                </c:pt>
                <c:pt idx="484">
                  <c:v>4.1068208004094213E-2</c:v>
                </c:pt>
                <c:pt idx="485">
                  <c:v>4.1049561710478265E-2</c:v>
                </c:pt>
                <c:pt idx="486">
                  <c:v>4.1050113988421962E-2</c:v>
                </c:pt>
                <c:pt idx="487">
                  <c:v>4.1090978934717089E-2</c:v>
                </c:pt>
                <c:pt idx="488">
                  <c:v>4.1038506353346008E-2</c:v>
                </c:pt>
                <c:pt idx="489">
                  <c:v>4.1059831722230926E-2</c:v>
                </c:pt>
                <c:pt idx="490">
                  <c:v>4.1107875797379616E-2</c:v>
                </c:pt>
                <c:pt idx="491">
                  <c:v>4.1130309816434729E-2</c:v>
                </c:pt>
                <c:pt idx="492">
                  <c:v>4.11203560065714E-2</c:v>
                </c:pt>
                <c:pt idx="493">
                  <c:v>4.10615504376299E-2</c:v>
                </c:pt>
                <c:pt idx="494">
                  <c:v>4.1128783304131188E-2</c:v>
                </c:pt>
                <c:pt idx="495">
                  <c:v>4.108103180309506E-2</c:v>
                </c:pt>
                <c:pt idx="496">
                  <c:v>4.1053837623174751E-2</c:v>
                </c:pt>
                <c:pt idx="497">
                  <c:v>4.1098703576625137E-2</c:v>
                </c:pt>
                <c:pt idx="498">
                  <c:v>4.1131487700744582E-2</c:v>
                </c:pt>
                <c:pt idx="499">
                  <c:v>4.1062326501557264E-2</c:v>
                </c:pt>
                <c:pt idx="500">
                  <c:v>4.109068414796814E-2</c:v>
                </c:pt>
                <c:pt idx="501">
                  <c:v>4.1108781977724322E-2</c:v>
                </c:pt>
                <c:pt idx="502">
                  <c:v>4.1122757334034678E-2</c:v>
                </c:pt>
                <c:pt idx="503">
                  <c:v>4.1199438282528839E-2</c:v>
                </c:pt>
                <c:pt idx="504">
                  <c:v>4.1143758793135775E-2</c:v>
                </c:pt>
                <c:pt idx="505">
                  <c:v>4.121563572465585E-2</c:v>
                </c:pt>
                <c:pt idx="506">
                  <c:v>4.1158837350283098E-2</c:v>
                </c:pt>
                <c:pt idx="507">
                  <c:v>4.1177726938838227E-2</c:v>
                </c:pt>
                <c:pt idx="508">
                  <c:v>4.1225200579807476E-2</c:v>
                </c:pt>
                <c:pt idx="509">
                  <c:v>4.1106822174387957E-2</c:v>
                </c:pt>
                <c:pt idx="510">
                  <c:v>4.1179616383763329E-2</c:v>
                </c:pt>
                <c:pt idx="511">
                  <c:v>4.1158502111248232E-2</c:v>
                </c:pt>
                <c:pt idx="512">
                  <c:v>4.1181424912254051E-2</c:v>
                </c:pt>
                <c:pt idx="513">
                  <c:v>4.1200246878830372E-2</c:v>
                </c:pt>
                <c:pt idx="514">
                  <c:v>4.1140166114469891E-2</c:v>
                </c:pt>
                <c:pt idx="515">
                  <c:v>4.1127297708374332E-2</c:v>
                </c:pt>
                <c:pt idx="516">
                  <c:v>4.1099072784935638E-2</c:v>
                </c:pt>
                <c:pt idx="517">
                  <c:v>4.1098254469194531E-2</c:v>
                </c:pt>
                <c:pt idx="518">
                  <c:v>4.1143884125325915E-2</c:v>
                </c:pt>
                <c:pt idx="519">
                  <c:v>4.109983295965642E-2</c:v>
                </c:pt>
                <c:pt idx="520">
                  <c:v>4.1124947368440634E-2</c:v>
                </c:pt>
                <c:pt idx="521">
                  <c:v>4.1144389689312423E-2</c:v>
                </c:pt>
                <c:pt idx="522">
                  <c:v>4.1150016617342612E-2</c:v>
                </c:pt>
                <c:pt idx="523">
                  <c:v>4.1186866699721672E-2</c:v>
                </c:pt>
                <c:pt idx="524">
                  <c:v>4.1166743643222342E-2</c:v>
                </c:pt>
                <c:pt idx="525">
                  <c:v>4.1136749947148554E-2</c:v>
                </c:pt>
                <c:pt idx="526">
                  <c:v>4.1216498386620649E-2</c:v>
                </c:pt>
                <c:pt idx="527">
                  <c:v>4.1176800686349671E-2</c:v>
                </c:pt>
                <c:pt idx="528">
                  <c:v>4.1202173195572928E-2</c:v>
                </c:pt>
                <c:pt idx="529">
                  <c:v>4.1221008815087307E-2</c:v>
                </c:pt>
                <c:pt idx="530">
                  <c:v>4.1179981610632736E-2</c:v>
                </c:pt>
                <c:pt idx="531">
                  <c:v>4.1193128723806427E-2</c:v>
                </c:pt>
                <c:pt idx="532">
                  <c:v>4.1155143581396582E-2</c:v>
                </c:pt>
                <c:pt idx="533">
                  <c:v>4.1208529867398383E-2</c:v>
                </c:pt>
                <c:pt idx="534">
                  <c:v>4.1208735520194266E-2</c:v>
                </c:pt>
                <c:pt idx="535">
                  <c:v>4.1200069842279523E-2</c:v>
                </c:pt>
                <c:pt idx="536">
                  <c:v>4.1213067224413452E-2</c:v>
                </c:pt>
                <c:pt idx="537">
                  <c:v>4.1210102736809515E-2</c:v>
                </c:pt>
                <c:pt idx="538">
                  <c:v>4.1204079379493788E-2</c:v>
                </c:pt>
                <c:pt idx="539">
                  <c:v>4.1242595814986967E-2</c:v>
                </c:pt>
                <c:pt idx="540">
                  <c:v>4.1279423901036602E-2</c:v>
                </c:pt>
                <c:pt idx="541">
                  <c:v>4.1355542610075E-2</c:v>
                </c:pt>
                <c:pt idx="542">
                  <c:v>4.1345826439867221E-2</c:v>
                </c:pt>
                <c:pt idx="543">
                  <c:v>4.119644360455247E-2</c:v>
                </c:pt>
                <c:pt idx="544">
                  <c:v>4.1228405513550642E-2</c:v>
                </c:pt>
                <c:pt idx="545">
                  <c:v>4.1285223891874022E-2</c:v>
                </c:pt>
                <c:pt idx="546">
                  <c:v>4.1289067235243913E-2</c:v>
                </c:pt>
                <c:pt idx="547">
                  <c:v>4.1371603125812818E-2</c:v>
                </c:pt>
                <c:pt idx="548">
                  <c:v>4.1327211431610389E-2</c:v>
                </c:pt>
                <c:pt idx="549">
                  <c:v>4.1357037230774933E-2</c:v>
                </c:pt>
                <c:pt idx="550">
                  <c:v>4.1321252061447024E-2</c:v>
                </c:pt>
                <c:pt idx="551">
                  <c:v>4.1377246302753537E-2</c:v>
                </c:pt>
                <c:pt idx="552">
                  <c:v>4.1458146940948064E-2</c:v>
                </c:pt>
                <c:pt idx="553">
                  <c:v>4.1449630162350697E-2</c:v>
                </c:pt>
                <c:pt idx="554">
                  <c:v>4.1565153389592935E-2</c:v>
                </c:pt>
                <c:pt idx="555">
                  <c:v>4.1518819757797955E-2</c:v>
                </c:pt>
                <c:pt idx="556">
                  <c:v>4.1495370324557329E-2</c:v>
                </c:pt>
                <c:pt idx="557">
                  <c:v>4.1508259869371546E-2</c:v>
                </c:pt>
                <c:pt idx="558">
                  <c:v>4.1569820227300269E-2</c:v>
                </c:pt>
                <c:pt idx="559">
                  <c:v>4.1610790038915949E-2</c:v>
                </c:pt>
                <c:pt idx="560">
                  <c:v>4.1592392772094179E-2</c:v>
                </c:pt>
                <c:pt idx="561">
                  <c:v>4.1705491288340613E-2</c:v>
                </c:pt>
                <c:pt idx="562">
                  <c:v>4.1764864721335941E-2</c:v>
                </c:pt>
                <c:pt idx="563">
                  <c:v>4.1790935051335285E-2</c:v>
                </c:pt>
                <c:pt idx="564">
                  <c:v>4.1889985165539205E-2</c:v>
                </c:pt>
                <c:pt idx="565">
                  <c:v>4.1911525302243548E-2</c:v>
                </c:pt>
                <c:pt idx="566">
                  <c:v>4.2018489030194076E-2</c:v>
                </c:pt>
                <c:pt idx="567">
                  <c:v>4.2016834894449684E-2</c:v>
                </c:pt>
                <c:pt idx="568">
                  <c:v>4.2157594846708772E-2</c:v>
                </c:pt>
                <c:pt idx="569">
                  <c:v>4.2210845441716251E-2</c:v>
                </c:pt>
                <c:pt idx="570">
                  <c:v>4.2283081870176611E-2</c:v>
                </c:pt>
                <c:pt idx="571">
                  <c:v>4.2380329585650293E-2</c:v>
                </c:pt>
                <c:pt idx="572">
                  <c:v>4.2527143283190072E-2</c:v>
                </c:pt>
                <c:pt idx="573">
                  <c:v>4.2577431643415944E-2</c:v>
                </c:pt>
                <c:pt idx="574">
                  <c:v>4.2719058931903225E-2</c:v>
                </c:pt>
                <c:pt idx="575">
                  <c:v>4.2827067453318657E-2</c:v>
                </c:pt>
                <c:pt idx="576">
                  <c:v>4.2942031823013836E-2</c:v>
                </c:pt>
                <c:pt idx="577">
                  <c:v>4.3061277100431714E-2</c:v>
                </c:pt>
                <c:pt idx="578">
                  <c:v>4.3252366905288629E-2</c:v>
                </c:pt>
                <c:pt idx="579">
                  <c:v>4.3472499276429613E-2</c:v>
                </c:pt>
                <c:pt idx="580">
                  <c:v>4.3615052180897104E-2</c:v>
                </c:pt>
                <c:pt idx="581">
                  <c:v>4.3846355283213234E-2</c:v>
                </c:pt>
                <c:pt idx="582">
                  <c:v>4.4112925546800033E-2</c:v>
                </c:pt>
                <c:pt idx="583">
                  <c:v>4.4391094637976462E-2</c:v>
                </c:pt>
                <c:pt idx="584">
                  <c:v>4.4722208660460852E-2</c:v>
                </c:pt>
                <c:pt idx="585">
                  <c:v>4.5062437935412668E-2</c:v>
                </c:pt>
                <c:pt idx="586">
                  <c:v>4.5514268228480995E-2</c:v>
                </c:pt>
                <c:pt idx="587">
                  <c:v>4.6000753662691109E-2</c:v>
                </c:pt>
                <c:pt idx="588">
                  <c:v>4.665814130379449E-2</c:v>
                </c:pt>
                <c:pt idx="589">
                  <c:v>4.7374320965226188E-2</c:v>
                </c:pt>
                <c:pt idx="590">
                  <c:v>4.8293211572636829E-2</c:v>
                </c:pt>
                <c:pt idx="591">
                  <c:v>4.9380592357150768E-2</c:v>
                </c:pt>
                <c:pt idx="592">
                  <c:v>5.0702041119516462E-2</c:v>
                </c:pt>
                <c:pt idx="593">
                  <c:v>5.2244972678767904E-2</c:v>
                </c:pt>
                <c:pt idx="594">
                  <c:v>5.4209764281290755E-2</c:v>
                </c:pt>
                <c:pt idx="595">
                  <c:v>5.6580851979016654E-2</c:v>
                </c:pt>
                <c:pt idx="596">
                  <c:v>5.9563899489815345E-2</c:v>
                </c:pt>
                <c:pt idx="597">
                  <c:v>6.3201655503440951E-2</c:v>
                </c:pt>
                <c:pt idx="598">
                  <c:v>6.7707972881034653E-2</c:v>
                </c:pt>
                <c:pt idx="599">
                  <c:v>7.3414933613072594E-2</c:v>
                </c:pt>
                <c:pt idx="600">
                  <c:v>8.1112657348626813E-2</c:v>
                </c:pt>
                <c:pt idx="601">
                  <c:v>9.0859806752872654E-2</c:v>
                </c:pt>
                <c:pt idx="602">
                  <c:v>0.10427022535387764</c:v>
                </c:pt>
                <c:pt idx="603">
                  <c:v>0.1232409269448163</c:v>
                </c:pt>
                <c:pt idx="604">
                  <c:v>0.1507112157222005</c:v>
                </c:pt>
                <c:pt idx="605">
                  <c:v>0.19232524372634949</c:v>
                </c:pt>
                <c:pt idx="606">
                  <c:v>0.25682927120350041</c:v>
                </c:pt>
                <c:pt idx="607">
                  <c:v>0.35670599754902793</c:v>
                </c:pt>
                <c:pt idx="608">
                  <c:v>0.50507116670787211</c:v>
                </c:pt>
                <c:pt idx="609">
                  <c:v>0.70489868796696153</c:v>
                </c:pt>
                <c:pt idx="610">
                  <c:v>0.9415107090219399</c:v>
                </c:pt>
                <c:pt idx="611">
                  <c:v>1.1923889781774524</c:v>
                </c:pt>
                <c:pt idx="612">
                  <c:v>1.440885806859846</c:v>
                </c:pt>
                <c:pt idx="613">
                  <c:v>1.6786746448972096</c:v>
                </c:pt>
                <c:pt idx="614">
                  <c:v>1.9003638147101964</c:v>
                </c:pt>
                <c:pt idx="615">
                  <c:v>2.1014496338945556</c:v>
                </c:pt>
                <c:pt idx="616">
                  <c:v>2.2793630192964676</c:v>
                </c:pt>
                <c:pt idx="617">
                  <c:v>2.431619502194458</c:v>
                </c:pt>
                <c:pt idx="618">
                  <c:v>2.5585378853123739</c:v>
                </c:pt>
                <c:pt idx="619">
                  <c:v>2.6595814466530476</c:v>
                </c:pt>
                <c:pt idx="620">
                  <c:v>2.733543488036366</c:v>
                </c:pt>
                <c:pt idx="621">
                  <c:v>2.7788252656033268</c:v>
                </c:pt>
                <c:pt idx="622">
                  <c:v>2.8018352545661012</c:v>
                </c:pt>
                <c:pt idx="623">
                  <c:v>2.8121362948521167</c:v>
                </c:pt>
                <c:pt idx="624">
                  <c:v>2.8202398601922276</c:v>
                </c:pt>
                <c:pt idx="625">
                  <c:v>2.8260044640803392</c:v>
                </c:pt>
                <c:pt idx="626">
                  <c:v>2.8339361660569882</c:v>
                </c:pt>
                <c:pt idx="627">
                  <c:v>2.8388493148303136</c:v>
                </c:pt>
                <c:pt idx="628">
                  <c:v>2.8446532615271196</c:v>
                </c:pt>
                <c:pt idx="629">
                  <c:v>2.8520977031668888</c:v>
                </c:pt>
                <c:pt idx="630">
                  <c:v>2.8588349848864363</c:v>
                </c:pt>
                <c:pt idx="631">
                  <c:v>2.8671928249591785</c:v>
                </c:pt>
                <c:pt idx="632">
                  <c:v>2.8796073777954674</c:v>
                </c:pt>
                <c:pt idx="633">
                  <c:v>2.8942005003859688</c:v>
                </c:pt>
                <c:pt idx="634">
                  <c:v>2.9109885474529205</c:v>
                </c:pt>
                <c:pt idx="635">
                  <c:v>2.9301220334685962</c:v>
                </c:pt>
                <c:pt idx="636">
                  <c:v>2.9545169765349777</c:v>
                </c:pt>
                <c:pt idx="637">
                  <c:v>2.9835605277942108</c:v>
                </c:pt>
                <c:pt idx="638">
                  <c:v>3.0151744412074621</c:v>
                </c:pt>
                <c:pt idx="639">
                  <c:v>3.0503995324731163</c:v>
                </c:pt>
                <c:pt idx="640">
                  <c:v>3.0885259278801889</c:v>
                </c:pt>
                <c:pt idx="641">
                  <c:v>3.1260214369735757</c:v>
                </c:pt>
                <c:pt idx="642">
                  <c:v>3.1674932633355941</c:v>
                </c:pt>
                <c:pt idx="643">
                  <c:v>3.2069474379165559</c:v>
                </c:pt>
                <c:pt idx="644">
                  <c:v>3.2427990423787536</c:v>
                </c:pt>
                <c:pt idx="645">
                  <c:v>3.2793802869155035</c:v>
                </c:pt>
                <c:pt idx="646">
                  <c:v>3.3136998318682465</c:v>
                </c:pt>
                <c:pt idx="647">
                  <c:v>3.3425706706264995</c:v>
                </c:pt>
                <c:pt idx="648">
                  <c:v>3.3693867276446379</c:v>
                </c:pt>
                <c:pt idx="649">
                  <c:v>3.3919830643247448</c:v>
                </c:pt>
                <c:pt idx="650">
                  <c:v>3.4127491553861855</c:v>
                </c:pt>
                <c:pt idx="651">
                  <c:v>3.4306318619058143</c:v>
                </c:pt>
                <c:pt idx="652">
                  <c:v>3.4473071424834472</c:v>
                </c:pt>
                <c:pt idx="653">
                  <c:v>3.460216958718886</c:v>
                </c:pt>
                <c:pt idx="654">
                  <c:v>3.4736465859804349</c:v>
                </c:pt>
                <c:pt idx="655">
                  <c:v>3.4839657018823109</c:v>
                </c:pt>
                <c:pt idx="656">
                  <c:v>3.4918837239228813</c:v>
                </c:pt>
                <c:pt idx="657">
                  <c:v>3.4994810921924722</c:v>
                </c:pt>
                <c:pt idx="658">
                  <c:v>3.5054668999432663</c:v>
                </c:pt>
                <c:pt idx="659">
                  <c:v>3.5102554567538595</c:v>
                </c:pt>
                <c:pt idx="660">
                  <c:v>3.5163753451991138</c:v>
                </c:pt>
                <c:pt idx="661">
                  <c:v>3.521961140067952</c:v>
                </c:pt>
                <c:pt idx="662">
                  <c:v>3.5260975956049374</c:v>
                </c:pt>
                <c:pt idx="663">
                  <c:v>3.5289047424313269</c:v>
                </c:pt>
                <c:pt idx="664">
                  <c:v>3.5313068512892842</c:v>
                </c:pt>
                <c:pt idx="665">
                  <c:v>3.5356543672196752</c:v>
                </c:pt>
                <c:pt idx="666">
                  <c:v>3.5374362343470191</c:v>
                </c:pt>
                <c:pt idx="667">
                  <c:v>3.5410764299598791</c:v>
                </c:pt>
                <c:pt idx="668">
                  <c:v>3.5443063969892998</c:v>
                </c:pt>
                <c:pt idx="669">
                  <c:v>3.54613167201033</c:v>
                </c:pt>
                <c:pt idx="670">
                  <c:v>3.54842811699839</c:v>
                </c:pt>
                <c:pt idx="671">
                  <c:v>3.5521091439370132</c:v>
                </c:pt>
                <c:pt idx="672">
                  <c:v>3.5543015886498184</c:v>
                </c:pt>
                <c:pt idx="673">
                  <c:v>3.5563762627869546</c:v>
                </c:pt>
                <c:pt idx="674">
                  <c:v>3.5584121766489321</c:v>
                </c:pt>
                <c:pt idx="675">
                  <c:v>3.561507813061386</c:v>
                </c:pt>
                <c:pt idx="676">
                  <c:v>3.5629561574015023</c:v>
                </c:pt>
                <c:pt idx="677">
                  <c:v>3.5645509733876604</c:v>
                </c:pt>
                <c:pt idx="678">
                  <c:v>3.5651265597437725</c:v>
                </c:pt>
                <c:pt idx="679">
                  <c:v>3.566363356516415</c:v>
                </c:pt>
                <c:pt idx="680">
                  <c:v>3.5688317346750908</c:v>
                </c:pt>
                <c:pt idx="681">
                  <c:v>3.5703203669132222</c:v>
                </c:pt>
                <c:pt idx="682">
                  <c:v>3.57204902241737</c:v>
                </c:pt>
                <c:pt idx="683">
                  <c:v>3.5736906231579</c:v>
                </c:pt>
                <c:pt idx="684">
                  <c:v>3.5742272395066772</c:v>
                </c:pt>
                <c:pt idx="685">
                  <c:v>3.576908156335286</c:v>
                </c:pt>
                <c:pt idx="686">
                  <c:v>3.5783960347873531</c:v>
                </c:pt>
                <c:pt idx="687">
                  <c:v>3.5794087233713472</c:v>
                </c:pt>
                <c:pt idx="688">
                  <c:v>3.5815139208720161</c:v>
                </c:pt>
                <c:pt idx="689">
                  <c:v>3.5829677814672292</c:v>
                </c:pt>
                <c:pt idx="690">
                  <c:v>3.5840939579222515</c:v>
                </c:pt>
                <c:pt idx="691">
                  <c:v>3.5839465471314762</c:v>
                </c:pt>
                <c:pt idx="692">
                  <c:v>3.5836150720671212</c:v>
                </c:pt>
                <c:pt idx="693">
                  <c:v>3.5858959735841278</c:v>
                </c:pt>
                <c:pt idx="694">
                  <c:v>3.5862264281154461</c:v>
                </c:pt>
                <c:pt idx="695">
                  <c:v>3.5853161448724751</c:v>
                </c:pt>
                <c:pt idx="696">
                  <c:v>3.5856161557484829</c:v>
                </c:pt>
                <c:pt idx="697">
                  <c:v>3.5862742485820283</c:v>
                </c:pt>
                <c:pt idx="698">
                  <c:v>3.5860601263045155</c:v>
                </c:pt>
                <c:pt idx="699">
                  <c:v>3.5867004163716882</c:v>
                </c:pt>
                <c:pt idx="700">
                  <c:v>3.5882439450063481</c:v>
                </c:pt>
                <c:pt idx="701">
                  <c:v>3.5867422916374205</c:v>
                </c:pt>
                <c:pt idx="702">
                  <c:v>3.5878396094412097</c:v>
                </c:pt>
                <c:pt idx="703">
                  <c:v>3.5877736085066796</c:v>
                </c:pt>
                <c:pt idx="704">
                  <c:v>3.5882582403913821</c:v>
                </c:pt>
                <c:pt idx="705">
                  <c:v>3.5874808605590931</c:v>
                </c:pt>
                <c:pt idx="706">
                  <c:v>3.5883792587226364</c:v>
                </c:pt>
                <c:pt idx="707">
                  <c:v>3.5886739189559784</c:v>
                </c:pt>
                <c:pt idx="708">
                  <c:v>3.5881159509304785</c:v>
                </c:pt>
                <c:pt idx="709">
                  <c:v>3.5877791533838144</c:v>
                </c:pt>
                <c:pt idx="710">
                  <c:v>3.5873736868968331</c:v>
                </c:pt>
                <c:pt idx="711">
                  <c:v>3.5889922059646904</c:v>
                </c:pt>
                <c:pt idx="712">
                  <c:v>3.5893871022295225</c:v>
                </c:pt>
                <c:pt idx="713">
                  <c:v>3.5904276453536843</c:v>
                </c:pt>
                <c:pt idx="714">
                  <c:v>3.5901871657781319</c:v>
                </c:pt>
                <c:pt idx="715">
                  <c:v>3.5906400982779285</c:v>
                </c:pt>
                <c:pt idx="716">
                  <c:v>3.5896897762438575</c:v>
                </c:pt>
                <c:pt idx="717">
                  <c:v>3.5895078660419575</c:v>
                </c:pt>
                <c:pt idx="718">
                  <c:v>3.5913306116448283</c:v>
                </c:pt>
                <c:pt idx="719">
                  <c:v>3.5908764771782051</c:v>
                </c:pt>
                <c:pt idx="720">
                  <c:v>3.5905087585556181</c:v>
                </c:pt>
                <c:pt idx="721">
                  <c:v>3.5910566566977722</c:v>
                </c:pt>
                <c:pt idx="722">
                  <c:v>3.5904369417838384</c:v>
                </c:pt>
                <c:pt idx="723">
                  <c:v>3.5917393717955957</c:v>
                </c:pt>
                <c:pt idx="724">
                  <c:v>3.5923824442835532</c:v>
                </c:pt>
                <c:pt idx="725">
                  <c:v>3.5924377544318578</c:v>
                </c:pt>
                <c:pt idx="726">
                  <c:v>3.5917757985479462</c:v>
                </c:pt>
                <c:pt idx="727">
                  <c:v>3.5932685935759574</c:v>
                </c:pt>
                <c:pt idx="728">
                  <c:v>3.5921183324345871</c:v>
                </c:pt>
                <c:pt idx="729">
                  <c:v>3.5918554746468851</c:v>
                </c:pt>
                <c:pt idx="730">
                  <c:v>3.5923308299140184</c:v>
                </c:pt>
                <c:pt idx="731">
                  <c:v>3.5927373970988512</c:v>
                </c:pt>
                <c:pt idx="732">
                  <c:v>3.5930948393574162</c:v>
                </c:pt>
                <c:pt idx="733">
                  <c:v>3.5931046074227866</c:v>
                </c:pt>
                <c:pt idx="734">
                  <c:v>3.5928610153342677</c:v>
                </c:pt>
                <c:pt idx="735">
                  <c:v>3.5925140738990677</c:v>
                </c:pt>
                <c:pt idx="736">
                  <c:v>3.5934930002905743</c:v>
                </c:pt>
                <c:pt idx="737">
                  <c:v>3.5921935328144046</c:v>
                </c:pt>
                <c:pt idx="738">
                  <c:v>3.5942558575285481</c:v>
                </c:pt>
                <c:pt idx="739">
                  <c:v>3.5942730908072118</c:v>
                </c:pt>
                <c:pt idx="740">
                  <c:v>3.5941936025489816</c:v>
                </c:pt>
                <c:pt idx="741">
                  <c:v>3.5934714700923913</c:v>
                </c:pt>
                <c:pt idx="742">
                  <c:v>3.5934663330440073</c:v>
                </c:pt>
                <c:pt idx="743">
                  <c:v>3.5929205227020518</c:v>
                </c:pt>
                <c:pt idx="744">
                  <c:v>3.5922712889154158</c:v>
                </c:pt>
                <c:pt idx="745">
                  <c:v>3.5905720497560782</c:v>
                </c:pt>
                <c:pt idx="746">
                  <c:v>3.5895773396743991</c:v>
                </c:pt>
                <c:pt idx="747">
                  <c:v>3.5890645789012763</c:v>
                </c:pt>
                <c:pt idx="748">
                  <c:v>3.5879766074473882</c:v>
                </c:pt>
                <c:pt idx="749">
                  <c:v>3.5876693023838349</c:v>
                </c:pt>
                <c:pt idx="750">
                  <c:v>3.5870194998120222</c:v>
                </c:pt>
                <c:pt idx="751">
                  <c:v>3.5874037037400686</c:v>
                </c:pt>
                <c:pt idx="752">
                  <c:v>3.5869557669878303</c:v>
                </c:pt>
                <c:pt idx="753">
                  <c:v>3.5871747231435465</c:v>
                </c:pt>
                <c:pt idx="754">
                  <c:v>3.5863747968836241</c:v>
                </c:pt>
                <c:pt idx="755">
                  <c:v>3.5850763462299744</c:v>
                </c:pt>
                <c:pt idx="756">
                  <c:v>3.5856397015878527</c:v>
                </c:pt>
                <c:pt idx="757">
                  <c:v>3.5847356992585326</c:v>
                </c:pt>
                <c:pt idx="758">
                  <c:v>3.5841323675906569</c:v>
                </c:pt>
                <c:pt idx="759">
                  <c:v>3.5856645288234765</c:v>
                </c:pt>
                <c:pt idx="760">
                  <c:v>3.5853248038675378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48-4C45-99BB-12DA3B2D3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7078672"/>
        <c:axId val="437079328"/>
      </c:scatterChart>
      <c:valAx>
        <c:axId val="43707867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7079328"/>
        <c:crosses val="autoZero"/>
        <c:crossBetween val="midCat"/>
      </c:valAx>
      <c:valAx>
        <c:axId val="437079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7078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4'!$O$2:$O$4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4'!$E$5:$E$4799</c:f>
              <c:numCache>
                <c:formatCode>General</c:formatCode>
                <c:ptCount val="4795"/>
                <c:pt idx="0">
                  <c:v>299.91201782226602</c:v>
                </c:pt>
                <c:pt idx="1">
                  <c:v>299.91371154785202</c:v>
                </c:pt>
                <c:pt idx="2">
                  <c:v>299.93833923339798</c:v>
                </c:pt>
                <c:pt idx="3">
                  <c:v>299.97273254394503</c:v>
                </c:pt>
                <c:pt idx="4">
                  <c:v>299.96621704101602</c:v>
                </c:pt>
                <c:pt idx="5">
                  <c:v>299.90000915527298</c:v>
                </c:pt>
                <c:pt idx="6">
                  <c:v>299.8076171875</c:v>
                </c:pt>
                <c:pt idx="7">
                  <c:v>299.67129516601602</c:v>
                </c:pt>
                <c:pt idx="8">
                  <c:v>299.48373413085898</c:v>
                </c:pt>
                <c:pt idx="9">
                  <c:v>299.29496765136702</c:v>
                </c:pt>
                <c:pt idx="10">
                  <c:v>299.11422729492199</c:v>
                </c:pt>
                <c:pt idx="11">
                  <c:v>298.89279174804699</c:v>
                </c:pt>
                <c:pt idx="12">
                  <c:v>298.59518432617199</c:v>
                </c:pt>
                <c:pt idx="13">
                  <c:v>298.24693298339798</c:v>
                </c:pt>
                <c:pt idx="14">
                  <c:v>297.87904357910202</c:v>
                </c:pt>
                <c:pt idx="15">
                  <c:v>297.47401428222702</c:v>
                </c:pt>
                <c:pt idx="16">
                  <c:v>297.07656860351602</c:v>
                </c:pt>
                <c:pt idx="17">
                  <c:v>296.64578247070301</c:v>
                </c:pt>
                <c:pt idx="18">
                  <c:v>296.20968627929699</c:v>
                </c:pt>
                <c:pt idx="19">
                  <c:v>295.72692871093699</c:v>
                </c:pt>
                <c:pt idx="20">
                  <c:v>295.27195739746099</c:v>
                </c:pt>
                <c:pt idx="21">
                  <c:v>294.79176330566401</c:v>
                </c:pt>
                <c:pt idx="22">
                  <c:v>294.32209777832003</c:v>
                </c:pt>
                <c:pt idx="23">
                  <c:v>293.84388732910202</c:v>
                </c:pt>
                <c:pt idx="24">
                  <c:v>293.38572692871099</c:v>
                </c:pt>
                <c:pt idx="25">
                  <c:v>292.92202758789102</c:v>
                </c:pt>
                <c:pt idx="26">
                  <c:v>292.327392578125</c:v>
                </c:pt>
                <c:pt idx="27">
                  <c:v>291.735107421875</c:v>
                </c:pt>
                <c:pt idx="28">
                  <c:v>291.17237854003901</c:v>
                </c:pt>
                <c:pt idx="29">
                  <c:v>290.63996887207003</c:v>
                </c:pt>
                <c:pt idx="30">
                  <c:v>290.14880371093699</c:v>
                </c:pt>
                <c:pt idx="31">
                  <c:v>289.66416931152298</c:v>
                </c:pt>
                <c:pt idx="32">
                  <c:v>289.16471862792997</c:v>
                </c:pt>
                <c:pt idx="33">
                  <c:v>288.69560241699202</c:v>
                </c:pt>
                <c:pt idx="34">
                  <c:v>288.23840332031301</c:v>
                </c:pt>
                <c:pt idx="35">
                  <c:v>287.77748107910202</c:v>
                </c:pt>
                <c:pt idx="36">
                  <c:v>287.22758483886702</c:v>
                </c:pt>
                <c:pt idx="37">
                  <c:v>286.63346862792997</c:v>
                </c:pt>
                <c:pt idx="38">
                  <c:v>286.10124206542997</c:v>
                </c:pt>
                <c:pt idx="39">
                  <c:v>285.61756896972702</c:v>
                </c:pt>
                <c:pt idx="40">
                  <c:v>285.17922973632801</c:v>
                </c:pt>
                <c:pt idx="41">
                  <c:v>284.73353576660202</c:v>
                </c:pt>
                <c:pt idx="42">
                  <c:v>284.27728271484398</c:v>
                </c:pt>
                <c:pt idx="43">
                  <c:v>283.86180114746099</c:v>
                </c:pt>
                <c:pt idx="44">
                  <c:v>283.44906616210898</c:v>
                </c:pt>
                <c:pt idx="45">
                  <c:v>283.03601074218699</c:v>
                </c:pt>
                <c:pt idx="46">
                  <c:v>282.61607360839798</c:v>
                </c:pt>
                <c:pt idx="47">
                  <c:v>282.21737670898398</c:v>
                </c:pt>
                <c:pt idx="48">
                  <c:v>281.83253479003901</c:v>
                </c:pt>
                <c:pt idx="49">
                  <c:v>281.42643737792997</c:v>
                </c:pt>
                <c:pt idx="50">
                  <c:v>281.01861572265602</c:v>
                </c:pt>
                <c:pt idx="51">
                  <c:v>280.62176513671898</c:v>
                </c:pt>
                <c:pt idx="52">
                  <c:v>280.21859741210898</c:v>
                </c:pt>
                <c:pt idx="53">
                  <c:v>279.792724609375</c:v>
                </c:pt>
                <c:pt idx="54">
                  <c:v>279.40704345703102</c:v>
                </c:pt>
                <c:pt idx="55">
                  <c:v>279.016357421875</c:v>
                </c:pt>
                <c:pt idx="56">
                  <c:v>278.62861633300798</c:v>
                </c:pt>
                <c:pt idx="57">
                  <c:v>278.22483825683599</c:v>
                </c:pt>
                <c:pt idx="58">
                  <c:v>277.81594848632801</c:v>
                </c:pt>
                <c:pt idx="59">
                  <c:v>277.41909790039102</c:v>
                </c:pt>
                <c:pt idx="60">
                  <c:v>277.03610229492199</c:v>
                </c:pt>
                <c:pt idx="61">
                  <c:v>276.61187744140602</c:v>
                </c:pt>
                <c:pt idx="62">
                  <c:v>276.23547363281301</c:v>
                </c:pt>
                <c:pt idx="63">
                  <c:v>275.82102966308599</c:v>
                </c:pt>
                <c:pt idx="64">
                  <c:v>275.41108703613298</c:v>
                </c:pt>
                <c:pt idx="65">
                  <c:v>275.01020812988298</c:v>
                </c:pt>
                <c:pt idx="66">
                  <c:v>274.61811828613298</c:v>
                </c:pt>
                <c:pt idx="67">
                  <c:v>274.23403930664102</c:v>
                </c:pt>
                <c:pt idx="68">
                  <c:v>273.81564331054699</c:v>
                </c:pt>
                <c:pt idx="69">
                  <c:v>273.39402770996099</c:v>
                </c:pt>
                <c:pt idx="70">
                  <c:v>272.96607971191401</c:v>
                </c:pt>
                <c:pt idx="71">
                  <c:v>272.57511901855497</c:v>
                </c:pt>
                <c:pt idx="72">
                  <c:v>272.17877197265602</c:v>
                </c:pt>
                <c:pt idx="73">
                  <c:v>271.75856018066401</c:v>
                </c:pt>
                <c:pt idx="74">
                  <c:v>271.34248352050798</c:v>
                </c:pt>
                <c:pt idx="75">
                  <c:v>270.93540954589798</c:v>
                </c:pt>
                <c:pt idx="76">
                  <c:v>270.48472595214798</c:v>
                </c:pt>
                <c:pt idx="77">
                  <c:v>270.05439758300798</c:v>
                </c:pt>
                <c:pt idx="78">
                  <c:v>269.62063598632801</c:v>
                </c:pt>
                <c:pt idx="79">
                  <c:v>269.20536804199202</c:v>
                </c:pt>
                <c:pt idx="80">
                  <c:v>268.83029174804699</c:v>
                </c:pt>
                <c:pt idx="81">
                  <c:v>268.45506286621099</c:v>
                </c:pt>
                <c:pt idx="82">
                  <c:v>268.017333984375</c:v>
                </c:pt>
                <c:pt idx="83">
                  <c:v>267.56765747070301</c:v>
                </c:pt>
                <c:pt idx="84">
                  <c:v>267.12886047363298</c:v>
                </c:pt>
                <c:pt idx="85">
                  <c:v>266.70576477050798</c:v>
                </c:pt>
                <c:pt idx="86">
                  <c:v>266.30505371093801</c:v>
                </c:pt>
                <c:pt idx="87">
                  <c:v>265.91719055175798</c:v>
                </c:pt>
                <c:pt idx="88">
                  <c:v>265.51007080078102</c:v>
                </c:pt>
                <c:pt idx="89">
                  <c:v>265.08636474609398</c:v>
                </c:pt>
                <c:pt idx="90">
                  <c:v>264.66680908203102</c:v>
                </c:pt>
                <c:pt idx="91">
                  <c:v>264.25915527343801</c:v>
                </c:pt>
                <c:pt idx="92">
                  <c:v>263.86000061035202</c:v>
                </c:pt>
                <c:pt idx="93">
                  <c:v>263.43679809570301</c:v>
                </c:pt>
                <c:pt idx="94">
                  <c:v>263.0126953125</c:v>
                </c:pt>
                <c:pt idx="95">
                  <c:v>262.58987426757801</c:v>
                </c:pt>
                <c:pt idx="96">
                  <c:v>262.14888000488298</c:v>
                </c:pt>
                <c:pt idx="97">
                  <c:v>261.73306274414102</c:v>
                </c:pt>
                <c:pt idx="98">
                  <c:v>261.32699584960898</c:v>
                </c:pt>
                <c:pt idx="99">
                  <c:v>260.93443298339798</c:v>
                </c:pt>
                <c:pt idx="100">
                  <c:v>260.51502990722702</c:v>
                </c:pt>
                <c:pt idx="101">
                  <c:v>260.12512207031301</c:v>
                </c:pt>
                <c:pt idx="102">
                  <c:v>259.70570373535202</c:v>
                </c:pt>
                <c:pt idx="103">
                  <c:v>259.28044128417997</c:v>
                </c:pt>
                <c:pt idx="104">
                  <c:v>258.84045410156199</c:v>
                </c:pt>
                <c:pt idx="105">
                  <c:v>258.41401672363298</c:v>
                </c:pt>
                <c:pt idx="106">
                  <c:v>258.00520324707003</c:v>
                </c:pt>
                <c:pt idx="107">
                  <c:v>257.59681701660202</c:v>
                </c:pt>
                <c:pt idx="108">
                  <c:v>257.17803955078102</c:v>
                </c:pt>
                <c:pt idx="109">
                  <c:v>256.76417541503901</c:v>
                </c:pt>
                <c:pt idx="110">
                  <c:v>256.35212707519503</c:v>
                </c:pt>
                <c:pt idx="111">
                  <c:v>255.94319152832</c:v>
                </c:pt>
                <c:pt idx="112">
                  <c:v>255.50830078125</c:v>
                </c:pt>
                <c:pt idx="113">
                  <c:v>255.07372283935501</c:v>
                </c:pt>
                <c:pt idx="114">
                  <c:v>254.66485595703099</c:v>
                </c:pt>
                <c:pt idx="115">
                  <c:v>254.23924255371099</c:v>
                </c:pt>
                <c:pt idx="116">
                  <c:v>253.809364318848</c:v>
                </c:pt>
                <c:pt idx="117">
                  <c:v>253.39262390136699</c:v>
                </c:pt>
                <c:pt idx="118">
                  <c:v>252.98399353027301</c:v>
                </c:pt>
                <c:pt idx="119">
                  <c:v>252.576171875</c:v>
                </c:pt>
                <c:pt idx="120">
                  <c:v>252.14552307128901</c:v>
                </c:pt>
                <c:pt idx="121">
                  <c:v>251.72050476074199</c:v>
                </c:pt>
                <c:pt idx="122">
                  <c:v>251.33397674560501</c:v>
                </c:pt>
                <c:pt idx="123">
                  <c:v>250.97653961181601</c:v>
                </c:pt>
                <c:pt idx="124">
                  <c:v>250.54491424560501</c:v>
                </c:pt>
                <c:pt idx="125">
                  <c:v>250.102897644043</c:v>
                </c:pt>
                <c:pt idx="126">
                  <c:v>249.68121337890599</c:v>
                </c:pt>
                <c:pt idx="127">
                  <c:v>249.27044677734401</c:v>
                </c:pt>
                <c:pt idx="128">
                  <c:v>248.84947204589801</c:v>
                </c:pt>
                <c:pt idx="129">
                  <c:v>248.42897796630899</c:v>
                </c:pt>
                <c:pt idx="130">
                  <c:v>248.01978302001999</c:v>
                </c:pt>
                <c:pt idx="131">
                  <c:v>247.59970855712899</c:v>
                </c:pt>
                <c:pt idx="132">
                  <c:v>247.18570709228501</c:v>
                </c:pt>
                <c:pt idx="133">
                  <c:v>246.754753112793</c:v>
                </c:pt>
                <c:pt idx="134">
                  <c:v>246.34584045410199</c:v>
                </c:pt>
                <c:pt idx="135">
                  <c:v>245.94635009765599</c:v>
                </c:pt>
                <c:pt idx="136">
                  <c:v>245.50775146484401</c:v>
                </c:pt>
                <c:pt idx="137">
                  <c:v>245.07389831543</c:v>
                </c:pt>
                <c:pt idx="138">
                  <c:v>244.64555358886699</c:v>
                </c:pt>
                <c:pt idx="139">
                  <c:v>244.21658325195301</c:v>
                </c:pt>
                <c:pt idx="140">
                  <c:v>243.83311462402301</c:v>
                </c:pt>
                <c:pt idx="141">
                  <c:v>243.46238708496099</c:v>
                </c:pt>
                <c:pt idx="142">
                  <c:v>243.04473876953099</c:v>
                </c:pt>
                <c:pt idx="143">
                  <c:v>242.60493469238301</c:v>
                </c:pt>
                <c:pt idx="144">
                  <c:v>242.18050384521499</c:v>
                </c:pt>
                <c:pt idx="145">
                  <c:v>241.74543762207</c:v>
                </c:pt>
                <c:pt idx="146">
                  <c:v>241.31948852539099</c:v>
                </c:pt>
                <c:pt idx="147">
                  <c:v>240.92275238037101</c:v>
                </c:pt>
                <c:pt idx="148">
                  <c:v>240.48812103271499</c:v>
                </c:pt>
                <c:pt idx="149">
                  <c:v>240.05828857421901</c:v>
                </c:pt>
                <c:pt idx="150">
                  <c:v>239.64664459228501</c:v>
                </c:pt>
                <c:pt idx="151">
                  <c:v>239.24201202392601</c:v>
                </c:pt>
                <c:pt idx="152">
                  <c:v>238.829216003418</c:v>
                </c:pt>
                <c:pt idx="153">
                  <c:v>238.41976928710901</c:v>
                </c:pt>
                <c:pt idx="154">
                  <c:v>238.02072906494101</c:v>
                </c:pt>
                <c:pt idx="155">
                  <c:v>237.62178039550801</c:v>
                </c:pt>
                <c:pt idx="156">
                  <c:v>237.19254302978501</c:v>
                </c:pt>
                <c:pt idx="157">
                  <c:v>236.757682800293</c:v>
                </c:pt>
                <c:pt idx="158">
                  <c:v>236.31294250488301</c:v>
                </c:pt>
                <c:pt idx="159">
                  <c:v>235.872482299805</c:v>
                </c:pt>
                <c:pt idx="160">
                  <c:v>235.49860382080101</c:v>
                </c:pt>
                <c:pt idx="161">
                  <c:v>235.08469390869101</c:v>
                </c:pt>
                <c:pt idx="162">
                  <c:v>234.634223937988</c:v>
                </c:pt>
                <c:pt idx="163">
                  <c:v>234.21070861816401</c:v>
                </c:pt>
                <c:pt idx="164">
                  <c:v>233.815017700195</c:v>
                </c:pt>
                <c:pt idx="165">
                  <c:v>233.43095397949199</c:v>
                </c:pt>
                <c:pt idx="166">
                  <c:v>233.01471710205101</c:v>
                </c:pt>
                <c:pt idx="167">
                  <c:v>232.59013366699199</c:v>
                </c:pt>
                <c:pt idx="168">
                  <c:v>232.18403625488301</c:v>
                </c:pt>
                <c:pt idx="169">
                  <c:v>231.77675628662101</c:v>
                </c:pt>
                <c:pt idx="170">
                  <c:v>231.37962341308599</c:v>
                </c:pt>
                <c:pt idx="171">
                  <c:v>230.95993804931601</c:v>
                </c:pt>
                <c:pt idx="172">
                  <c:v>230.525596618652</c:v>
                </c:pt>
                <c:pt idx="173">
                  <c:v>230.10562896728501</c:v>
                </c:pt>
                <c:pt idx="174">
                  <c:v>229.68807220458999</c:v>
                </c:pt>
                <c:pt idx="175">
                  <c:v>229.28332519531301</c:v>
                </c:pt>
                <c:pt idx="176">
                  <c:v>228.87142181396499</c:v>
                </c:pt>
                <c:pt idx="177">
                  <c:v>228.44058990478501</c:v>
                </c:pt>
                <c:pt idx="178">
                  <c:v>228.01448059082</c:v>
                </c:pt>
                <c:pt idx="179">
                  <c:v>227.60060119628901</c:v>
                </c:pt>
                <c:pt idx="180">
                  <c:v>227.17106628418</c:v>
                </c:pt>
                <c:pt idx="181">
                  <c:v>226.76374053955101</c:v>
                </c:pt>
                <c:pt idx="182">
                  <c:v>226.39226531982399</c:v>
                </c:pt>
                <c:pt idx="183">
                  <c:v>225.942436218262</c:v>
                </c:pt>
                <c:pt idx="184">
                  <c:v>225.51210784912101</c:v>
                </c:pt>
                <c:pt idx="185">
                  <c:v>225.13327026367199</c:v>
                </c:pt>
                <c:pt idx="186">
                  <c:v>224.72381591796901</c:v>
                </c:pt>
                <c:pt idx="187">
                  <c:v>224.297569274902</c:v>
                </c:pt>
                <c:pt idx="188">
                  <c:v>223.882194519043</c:v>
                </c:pt>
                <c:pt idx="189">
                  <c:v>223.46548461914099</c:v>
                </c:pt>
                <c:pt idx="190">
                  <c:v>223.05149078369101</c:v>
                </c:pt>
                <c:pt idx="191">
                  <c:v>222.63747406005899</c:v>
                </c:pt>
                <c:pt idx="192">
                  <c:v>222.21072387695301</c:v>
                </c:pt>
                <c:pt idx="193">
                  <c:v>221.784309387207</c:v>
                </c:pt>
                <c:pt idx="194">
                  <c:v>221.38067626953099</c:v>
                </c:pt>
                <c:pt idx="195">
                  <c:v>220.97073364257801</c:v>
                </c:pt>
                <c:pt idx="196">
                  <c:v>220.557975769043</c:v>
                </c:pt>
                <c:pt idx="197">
                  <c:v>220.11007690429699</c:v>
                </c:pt>
                <c:pt idx="198">
                  <c:v>219.655235290527</c:v>
                </c:pt>
                <c:pt idx="199">
                  <c:v>219.22979736328099</c:v>
                </c:pt>
                <c:pt idx="200">
                  <c:v>218.84327697753901</c:v>
                </c:pt>
                <c:pt idx="201">
                  <c:v>218.43433380126999</c:v>
                </c:pt>
                <c:pt idx="202">
                  <c:v>218.03052520751999</c:v>
                </c:pt>
                <c:pt idx="203">
                  <c:v>217.62233734130899</c:v>
                </c:pt>
                <c:pt idx="204">
                  <c:v>217.18869781494101</c:v>
                </c:pt>
                <c:pt idx="205">
                  <c:v>216.756645202637</c:v>
                </c:pt>
                <c:pt idx="206">
                  <c:v>216.35462951660199</c:v>
                </c:pt>
                <c:pt idx="207">
                  <c:v>215.955642700195</c:v>
                </c:pt>
                <c:pt idx="208">
                  <c:v>215.546104431152</c:v>
                </c:pt>
                <c:pt idx="209">
                  <c:v>215.11604309082</c:v>
                </c:pt>
                <c:pt idx="210">
                  <c:v>214.70516204833999</c:v>
                </c:pt>
                <c:pt idx="211">
                  <c:v>214.27041625976599</c:v>
                </c:pt>
                <c:pt idx="212">
                  <c:v>213.85546112060501</c:v>
                </c:pt>
                <c:pt idx="213">
                  <c:v>213.45245361328099</c:v>
                </c:pt>
                <c:pt idx="214">
                  <c:v>213.05410003662101</c:v>
                </c:pt>
                <c:pt idx="215">
                  <c:v>212.62393951416001</c:v>
                </c:pt>
                <c:pt idx="216">
                  <c:v>212.18869018554699</c:v>
                </c:pt>
                <c:pt idx="217">
                  <c:v>211.76877593994101</c:v>
                </c:pt>
                <c:pt idx="218">
                  <c:v>211.34358978271499</c:v>
                </c:pt>
                <c:pt idx="219">
                  <c:v>210.913032531738</c:v>
                </c:pt>
                <c:pt idx="220">
                  <c:v>210.50177764892601</c:v>
                </c:pt>
                <c:pt idx="221">
                  <c:v>210.09853363037101</c:v>
                </c:pt>
                <c:pt idx="222">
                  <c:v>209.71058654785199</c:v>
                </c:pt>
                <c:pt idx="223">
                  <c:v>209.30637359619101</c:v>
                </c:pt>
                <c:pt idx="224">
                  <c:v>208.89332580566401</c:v>
                </c:pt>
                <c:pt idx="225">
                  <c:v>208.46793365478501</c:v>
                </c:pt>
                <c:pt idx="226">
                  <c:v>208.04811859130899</c:v>
                </c:pt>
                <c:pt idx="227">
                  <c:v>207.62879943847699</c:v>
                </c:pt>
                <c:pt idx="228">
                  <c:v>207.19921112060501</c:v>
                </c:pt>
                <c:pt idx="229">
                  <c:v>206.79416656494101</c:v>
                </c:pt>
                <c:pt idx="230">
                  <c:v>206.37821960449199</c:v>
                </c:pt>
                <c:pt idx="231">
                  <c:v>205.97136688232399</c:v>
                </c:pt>
                <c:pt idx="232">
                  <c:v>205.55901336669899</c:v>
                </c:pt>
                <c:pt idx="233">
                  <c:v>205.13191986083999</c:v>
                </c:pt>
                <c:pt idx="234">
                  <c:v>204.72516632080101</c:v>
                </c:pt>
                <c:pt idx="235">
                  <c:v>204.307205200195</c:v>
                </c:pt>
                <c:pt idx="236">
                  <c:v>203.89408874511699</c:v>
                </c:pt>
                <c:pt idx="237">
                  <c:v>203.46839904785199</c:v>
                </c:pt>
                <c:pt idx="238">
                  <c:v>203.02597808837899</c:v>
                </c:pt>
                <c:pt idx="239">
                  <c:v>202.61064147949199</c:v>
                </c:pt>
                <c:pt idx="240">
                  <c:v>202.20622253418</c:v>
                </c:pt>
                <c:pt idx="241">
                  <c:v>201.78933715820301</c:v>
                </c:pt>
                <c:pt idx="242">
                  <c:v>201.32728576660199</c:v>
                </c:pt>
                <c:pt idx="243">
                  <c:v>200.877159118652</c:v>
                </c:pt>
                <c:pt idx="244">
                  <c:v>200.49864196777301</c:v>
                </c:pt>
                <c:pt idx="245">
                  <c:v>200.102256774902</c:v>
                </c:pt>
                <c:pt idx="246">
                  <c:v>199.67849731445301</c:v>
                </c:pt>
                <c:pt idx="247">
                  <c:v>199.268348693848</c:v>
                </c:pt>
                <c:pt idx="248">
                  <c:v>198.84685516357399</c:v>
                </c:pt>
                <c:pt idx="249">
                  <c:v>198.44612884521499</c:v>
                </c:pt>
                <c:pt idx="250">
                  <c:v>198.04335784912101</c:v>
                </c:pt>
                <c:pt idx="251">
                  <c:v>197.63146972656199</c:v>
                </c:pt>
                <c:pt idx="252">
                  <c:v>197.20954132080101</c:v>
                </c:pt>
                <c:pt idx="253">
                  <c:v>196.78098297119101</c:v>
                </c:pt>
                <c:pt idx="254">
                  <c:v>196.34456634521499</c:v>
                </c:pt>
                <c:pt idx="255">
                  <c:v>195.90879058837899</c:v>
                </c:pt>
                <c:pt idx="256">
                  <c:v>195.50277709960901</c:v>
                </c:pt>
                <c:pt idx="257">
                  <c:v>195.09461975097699</c:v>
                </c:pt>
                <c:pt idx="258">
                  <c:v>194.687461853027</c:v>
                </c:pt>
                <c:pt idx="259">
                  <c:v>194.24243927001999</c:v>
                </c:pt>
                <c:pt idx="260">
                  <c:v>193.81881713867199</c:v>
                </c:pt>
                <c:pt idx="261">
                  <c:v>193.428840637207</c:v>
                </c:pt>
                <c:pt idx="262">
                  <c:v>193.05561828613301</c:v>
                </c:pt>
                <c:pt idx="263">
                  <c:v>192.66816711425801</c:v>
                </c:pt>
                <c:pt idx="264">
                  <c:v>192.24606323242199</c:v>
                </c:pt>
                <c:pt idx="265">
                  <c:v>191.83388519287101</c:v>
                </c:pt>
                <c:pt idx="266">
                  <c:v>191.46470642089801</c:v>
                </c:pt>
                <c:pt idx="267">
                  <c:v>191.04354858398401</c:v>
                </c:pt>
                <c:pt idx="268">
                  <c:v>190.65464019775399</c:v>
                </c:pt>
                <c:pt idx="269">
                  <c:v>190.221809387207</c:v>
                </c:pt>
                <c:pt idx="270">
                  <c:v>189.79117584228501</c:v>
                </c:pt>
                <c:pt idx="271">
                  <c:v>189.35015869140599</c:v>
                </c:pt>
                <c:pt idx="272">
                  <c:v>188.94138336181601</c:v>
                </c:pt>
                <c:pt idx="273">
                  <c:v>188.52946472168</c:v>
                </c:pt>
                <c:pt idx="274">
                  <c:v>188.12707519531301</c:v>
                </c:pt>
                <c:pt idx="275">
                  <c:v>187.72248840332</c:v>
                </c:pt>
                <c:pt idx="276">
                  <c:v>187.30818939208999</c:v>
                </c:pt>
                <c:pt idx="277">
                  <c:v>186.892875671387</c:v>
                </c:pt>
                <c:pt idx="278">
                  <c:v>186.48081970214801</c:v>
                </c:pt>
                <c:pt idx="279">
                  <c:v>186.05800628662101</c:v>
                </c:pt>
                <c:pt idx="280">
                  <c:v>185.61700439453099</c:v>
                </c:pt>
                <c:pt idx="281">
                  <c:v>185.180870056152</c:v>
                </c:pt>
                <c:pt idx="282">
                  <c:v>184.76210021972699</c:v>
                </c:pt>
                <c:pt idx="283">
                  <c:v>184.35346984863301</c:v>
                </c:pt>
                <c:pt idx="284">
                  <c:v>183.94019317626999</c:v>
                </c:pt>
                <c:pt idx="285">
                  <c:v>183.51187896728501</c:v>
                </c:pt>
                <c:pt idx="286">
                  <c:v>183.11103820800801</c:v>
                </c:pt>
                <c:pt idx="287">
                  <c:v>182.66873168945301</c:v>
                </c:pt>
                <c:pt idx="288">
                  <c:v>182.23305511474601</c:v>
                </c:pt>
                <c:pt idx="289">
                  <c:v>181.85209655761699</c:v>
                </c:pt>
                <c:pt idx="290">
                  <c:v>181.44625854492199</c:v>
                </c:pt>
                <c:pt idx="291">
                  <c:v>181.03199005126999</c:v>
                </c:pt>
                <c:pt idx="292">
                  <c:v>180.60987854003901</c:v>
                </c:pt>
                <c:pt idx="293">
                  <c:v>180.18766784668</c:v>
                </c:pt>
                <c:pt idx="294">
                  <c:v>179.76071166992199</c:v>
                </c:pt>
                <c:pt idx="295">
                  <c:v>179.338661193848</c:v>
                </c:pt>
                <c:pt idx="296">
                  <c:v>178.947471618652</c:v>
                </c:pt>
                <c:pt idx="297">
                  <c:v>178.55519866943399</c:v>
                </c:pt>
                <c:pt idx="298">
                  <c:v>178.11289978027301</c:v>
                </c:pt>
                <c:pt idx="299">
                  <c:v>177.66805267333999</c:v>
                </c:pt>
                <c:pt idx="300">
                  <c:v>177.259330749512</c:v>
                </c:pt>
                <c:pt idx="301">
                  <c:v>176.82078552246099</c:v>
                </c:pt>
                <c:pt idx="302">
                  <c:v>176.372596740723</c:v>
                </c:pt>
                <c:pt idx="303">
                  <c:v>175.945556640625</c:v>
                </c:pt>
                <c:pt idx="304">
                  <c:v>175.544357299805</c:v>
                </c:pt>
                <c:pt idx="305">
                  <c:v>175.139839172363</c:v>
                </c:pt>
                <c:pt idx="306">
                  <c:v>174.71615600585901</c:v>
                </c:pt>
                <c:pt idx="307">
                  <c:v>174.27065277099601</c:v>
                </c:pt>
                <c:pt idx="308">
                  <c:v>173.847282409668</c:v>
                </c:pt>
                <c:pt idx="309">
                  <c:v>173.45298767089801</c:v>
                </c:pt>
                <c:pt idx="310">
                  <c:v>173.07067871093801</c:v>
                </c:pt>
                <c:pt idx="311">
                  <c:v>172.65673065185501</c:v>
                </c:pt>
                <c:pt idx="312">
                  <c:v>172.24951934814499</c:v>
                </c:pt>
                <c:pt idx="313">
                  <c:v>171.82872009277301</c:v>
                </c:pt>
                <c:pt idx="314">
                  <c:v>171.42717742919899</c:v>
                </c:pt>
                <c:pt idx="315">
                  <c:v>171.04371643066401</c:v>
                </c:pt>
                <c:pt idx="316">
                  <c:v>170.605506896973</c:v>
                </c:pt>
                <c:pt idx="317">
                  <c:v>170.17514801025399</c:v>
                </c:pt>
                <c:pt idx="318">
                  <c:v>169.763725280762</c:v>
                </c:pt>
                <c:pt idx="319">
                  <c:v>169.32752990722699</c:v>
                </c:pt>
                <c:pt idx="320">
                  <c:v>168.91941070556601</c:v>
                </c:pt>
                <c:pt idx="321">
                  <c:v>168.52342987060501</c:v>
                </c:pt>
                <c:pt idx="322">
                  <c:v>168.09571838378901</c:v>
                </c:pt>
                <c:pt idx="323">
                  <c:v>167.67250061035199</c:v>
                </c:pt>
                <c:pt idx="324">
                  <c:v>167.27142333984401</c:v>
                </c:pt>
                <c:pt idx="325">
                  <c:v>166.86112976074199</c:v>
                </c:pt>
                <c:pt idx="326">
                  <c:v>166.44039916992199</c:v>
                </c:pt>
                <c:pt idx="327">
                  <c:v>165.99397277832</c:v>
                </c:pt>
                <c:pt idx="328">
                  <c:v>165.565071105957</c:v>
                </c:pt>
                <c:pt idx="329">
                  <c:v>165.16490173339801</c:v>
                </c:pt>
                <c:pt idx="330">
                  <c:v>164.73806762695301</c:v>
                </c:pt>
                <c:pt idx="331">
                  <c:v>164.331672668457</c:v>
                </c:pt>
                <c:pt idx="332">
                  <c:v>163.920860290527</c:v>
                </c:pt>
                <c:pt idx="333">
                  <c:v>163.52764892578099</c:v>
                </c:pt>
                <c:pt idx="334">
                  <c:v>163.13516235351599</c:v>
                </c:pt>
                <c:pt idx="335">
                  <c:v>162.710151672363</c:v>
                </c:pt>
                <c:pt idx="336">
                  <c:v>162.27201843261699</c:v>
                </c:pt>
                <c:pt idx="337">
                  <c:v>161.86364746093801</c:v>
                </c:pt>
                <c:pt idx="338">
                  <c:v>161.442024230957</c:v>
                </c:pt>
                <c:pt idx="339">
                  <c:v>161.00782012939499</c:v>
                </c:pt>
                <c:pt idx="340">
                  <c:v>160.57318115234401</c:v>
                </c:pt>
                <c:pt idx="341">
                  <c:v>160.15700531005899</c:v>
                </c:pt>
                <c:pt idx="342">
                  <c:v>159.74267578125</c:v>
                </c:pt>
                <c:pt idx="343">
                  <c:v>159.34376525878901</c:v>
                </c:pt>
                <c:pt idx="344">
                  <c:v>158.93776702880899</c:v>
                </c:pt>
                <c:pt idx="345">
                  <c:v>158.53048706054699</c:v>
                </c:pt>
                <c:pt idx="346">
                  <c:v>158.10043334960901</c:v>
                </c:pt>
                <c:pt idx="347">
                  <c:v>157.66294097900399</c:v>
                </c:pt>
                <c:pt idx="348">
                  <c:v>157.22399902343801</c:v>
                </c:pt>
                <c:pt idx="349">
                  <c:v>156.80699157714801</c:v>
                </c:pt>
                <c:pt idx="350">
                  <c:v>156.44184875488301</c:v>
                </c:pt>
                <c:pt idx="351">
                  <c:v>156.05514526367199</c:v>
                </c:pt>
                <c:pt idx="352">
                  <c:v>155.62033843994101</c:v>
                </c:pt>
                <c:pt idx="353">
                  <c:v>155.179725646973</c:v>
                </c:pt>
                <c:pt idx="354">
                  <c:v>154.72702789306601</c:v>
                </c:pt>
                <c:pt idx="355">
                  <c:v>154.294807434082</c:v>
                </c:pt>
                <c:pt idx="356">
                  <c:v>153.870964050293</c:v>
                </c:pt>
                <c:pt idx="357">
                  <c:v>153.473915100098</c:v>
                </c:pt>
                <c:pt idx="358">
                  <c:v>153.065620422363</c:v>
                </c:pt>
                <c:pt idx="359">
                  <c:v>152.63185119628901</c:v>
                </c:pt>
                <c:pt idx="360">
                  <c:v>152.22399902343801</c:v>
                </c:pt>
                <c:pt idx="361">
                  <c:v>151.82324981689499</c:v>
                </c:pt>
                <c:pt idx="362">
                  <c:v>151.43078613281301</c:v>
                </c:pt>
                <c:pt idx="363">
                  <c:v>151.07411956787101</c:v>
                </c:pt>
                <c:pt idx="364">
                  <c:v>150.79238128662101</c:v>
                </c:pt>
                <c:pt idx="365">
                  <c:v>150.58126831054699</c:v>
                </c:pt>
                <c:pt idx="366">
                  <c:v>150.46004486083999</c:v>
                </c:pt>
                <c:pt idx="367">
                  <c:v>150.37337493896499</c:v>
                </c:pt>
                <c:pt idx="368">
                  <c:v>150.30572509765599</c:v>
                </c:pt>
                <c:pt idx="369">
                  <c:v>150.25325775146499</c:v>
                </c:pt>
                <c:pt idx="370">
                  <c:v>150.20472717285199</c:v>
                </c:pt>
                <c:pt idx="371">
                  <c:v>150.164306640625</c:v>
                </c:pt>
                <c:pt idx="372">
                  <c:v>150.13220214843801</c:v>
                </c:pt>
                <c:pt idx="373">
                  <c:v>150.108474731445</c:v>
                </c:pt>
                <c:pt idx="374">
                  <c:v>150.083854675293</c:v>
                </c:pt>
                <c:pt idx="375">
                  <c:v>150.065223693848</c:v>
                </c:pt>
                <c:pt idx="376">
                  <c:v>150.04791259765599</c:v>
                </c:pt>
                <c:pt idx="377">
                  <c:v>150.03332519531301</c:v>
                </c:pt>
                <c:pt idx="378">
                  <c:v>150.01816558837899</c:v>
                </c:pt>
                <c:pt idx="379">
                  <c:v>150.013298034668</c:v>
                </c:pt>
                <c:pt idx="380">
                  <c:v>150.02941894531301</c:v>
                </c:pt>
                <c:pt idx="381">
                  <c:v>150.10649108886699</c:v>
                </c:pt>
                <c:pt idx="382">
                  <c:v>150.26657104492199</c:v>
                </c:pt>
                <c:pt idx="383">
                  <c:v>150.52331542968699</c:v>
                </c:pt>
                <c:pt idx="384">
                  <c:v>150.836235046387</c:v>
                </c:pt>
                <c:pt idx="385">
                  <c:v>151.185844421387</c:v>
                </c:pt>
                <c:pt idx="386">
                  <c:v>151.56364440918</c:v>
                </c:pt>
                <c:pt idx="387">
                  <c:v>151.956352233887</c:v>
                </c:pt>
                <c:pt idx="388">
                  <c:v>152.36148834228501</c:v>
                </c:pt>
                <c:pt idx="389">
                  <c:v>152.782638549805</c:v>
                </c:pt>
                <c:pt idx="390">
                  <c:v>153.21763610839801</c:v>
                </c:pt>
                <c:pt idx="391">
                  <c:v>153.65624237060501</c:v>
                </c:pt>
                <c:pt idx="392">
                  <c:v>154.09930419921901</c:v>
                </c:pt>
                <c:pt idx="393">
                  <c:v>154.49022674560501</c:v>
                </c:pt>
                <c:pt idx="394">
                  <c:v>154.880744934082</c:v>
                </c:pt>
                <c:pt idx="395">
                  <c:v>155.29560852050801</c:v>
                </c:pt>
                <c:pt idx="396">
                  <c:v>155.697547912598</c:v>
                </c:pt>
                <c:pt idx="397">
                  <c:v>156.12512207031301</c:v>
                </c:pt>
                <c:pt idx="398">
                  <c:v>156.57802581787101</c:v>
                </c:pt>
                <c:pt idx="399">
                  <c:v>157.00139617919899</c:v>
                </c:pt>
                <c:pt idx="400">
                  <c:v>157.437934875488</c:v>
                </c:pt>
                <c:pt idx="401">
                  <c:v>157.88581085205101</c:v>
                </c:pt>
                <c:pt idx="402">
                  <c:v>158.31330871582</c:v>
                </c:pt>
                <c:pt idx="403">
                  <c:v>158.72546386718699</c:v>
                </c:pt>
                <c:pt idx="404">
                  <c:v>159.14248657226599</c:v>
                </c:pt>
                <c:pt idx="405">
                  <c:v>159.56314849853501</c:v>
                </c:pt>
                <c:pt idx="406">
                  <c:v>159.972900390625</c:v>
                </c:pt>
                <c:pt idx="407">
                  <c:v>160.38922119140599</c:v>
                </c:pt>
                <c:pt idx="408">
                  <c:v>160.78766632080101</c:v>
                </c:pt>
                <c:pt idx="409">
                  <c:v>161.19986724853501</c:v>
                </c:pt>
                <c:pt idx="410">
                  <c:v>161.62039184570301</c:v>
                </c:pt>
                <c:pt idx="411">
                  <c:v>162.04064941406199</c:v>
                </c:pt>
                <c:pt idx="412">
                  <c:v>162.44580078125</c:v>
                </c:pt>
                <c:pt idx="413">
                  <c:v>162.84086608886699</c:v>
                </c:pt>
                <c:pt idx="414">
                  <c:v>163.27799987793</c:v>
                </c:pt>
                <c:pt idx="415">
                  <c:v>163.69562530517601</c:v>
                </c:pt>
                <c:pt idx="416">
                  <c:v>164.13996887207</c:v>
                </c:pt>
                <c:pt idx="417">
                  <c:v>164.54458618164099</c:v>
                </c:pt>
                <c:pt idx="418">
                  <c:v>164.94239044189499</c:v>
                </c:pt>
                <c:pt idx="419">
                  <c:v>165.34409332275399</c:v>
                </c:pt>
                <c:pt idx="420">
                  <c:v>165.758018493652</c:v>
                </c:pt>
                <c:pt idx="421">
                  <c:v>166.193115234375</c:v>
                </c:pt>
                <c:pt idx="422">
                  <c:v>166.60646057128901</c:v>
                </c:pt>
                <c:pt idx="423">
                  <c:v>167.00028991699199</c:v>
                </c:pt>
                <c:pt idx="424">
                  <c:v>167.40983581543</c:v>
                </c:pt>
                <c:pt idx="425">
                  <c:v>167.80659484863301</c:v>
                </c:pt>
                <c:pt idx="426">
                  <c:v>168.20469665527301</c:v>
                </c:pt>
                <c:pt idx="427">
                  <c:v>168.600830078125</c:v>
                </c:pt>
                <c:pt idx="428">
                  <c:v>169.02761840820301</c:v>
                </c:pt>
                <c:pt idx="429">
                  <c:v>169.48915863037101</c:v>
                </c:pt>
                <c:pt idx="430">
                  <c:v>169.90135955810501</c:v>
                </c:pt>
                <c:pt idx="431">
                  <c:v>170.291465759277</c:v>
                </c:pt>
                <c:pt idx="432">
                  <c:v>170.682670593262</c:v>
                </c:pt>
                <c:pt idx="433">
                  <c:v>171.12716674804699</c:v>
                </c:pt>
                <c:pt idx="434">
                  <c:v>171.505859375</c:v>
                </c:pt>
                <c:pt idx="435">
                  <c:v>171.899040222168</c:v>
                </c:pt>
                <c:pt idx="436">
                  <c:v>172.30876922607399</c:v>
                </c:pt>
                <c:pt idx="437">
                  <c:v>172.71237182617199</c:v>
                </c:pt>
                <c:pt idx="438">
                  <c:v>173.11442565918</c:v>
                </c:pt>
                <c:pt idx="439">
                  <c:v>173.54919433593801</c:v>
                </c:pt>
                <c:pt idx="440">
                  <c:v>173.97412872314499</c:v>
                </c:pt>
                <c:pt idx="441">
                  <c:v>174.36984252929699</c:v>
                </c:pt>
                <c:pt idx="442">
                  <c:v>174.76448822021499</c:v>
                </c:pt>
                <c:pt idx="443">
                  <c:v>175.176643371582</c:v>
                </c:pt>
                <c:pt idx="444">
                  <c:v>175.595268249512</c:v>
                </c:pt>
                <c:pt idx="445">
                  <c:v>176.00180816650399</c:v>
                </c:pt>
                <c:pt idx="446">
                  <c:v>176.43696594238301</c:v>
                </c:pt>
                <c:pt idx="447">
                  <c:v>176.88368225097699</c:v>
                </c:pt>
                <c:pt idx="448">
                  <c:v>177.33034515380899</c:v>
                </c:pt>
                <c:pt idx="449">
                  <c:v>177.74833679199199</c:v>
                </c:pt>
                <c:pt idx="450">
                  <c:v>178.15704345703099</c:v>
                </c:pt>
                <c:pt idx="451">
                  <c:v>178.568656921387</c:v>
                </c:pt>
                <c:pt idx="452">
                  <c:v>179.00149536132801</c:v>
                </c:pt>
                <c:pt idx="453">
                  <c:v>179.38813781738301</c:v>
                </c:pt>
                <c:pt idx="454">
                  <c:v>179.772254943848</c:v>
                </c:pt>
                <c:pt idx="455">
                  <c:v>180.18240356445301</c:v>
                </c:pt>
                <c:pt idx="456">
                  <c:v>180.58502197265599</c:v>
                </c:pt>
                <c:pt idx="457">
                  <c:v>180.99819183349601</c:v>
                </c:pt>
                <c:pt idx="458">
                  <c:v>181.39760589599601</c:v>
                </c:pt>
                <c:pt idx="459">
                  <c:v>181.800422668457</c:v>
                </c:pt>
                <c:pt idx="460">
                  <c:v>182.23593139648401</c:v>
                </c:pt>
                <c:pt idx="461">
                  <c:v>182.66732025146499</c:v>
                </c:pt>
                <c:pt idx="462">
                  <c:v>183.07337951660199</c:v>
                </c:pt>
                <c:pt idx="463">
                  <c:v>183.47860717773401</c:v>
                </c:pt>
                <c:pt idx="464">
                  <c:v>183.89143371582</c:v>
                </c:pt>
                <c:pt idx="465">
                  <c:v>184.328407287598</c:v>
                </c:pt>
                <c:pt idx="466">
                  <c:v>184.758735656738</c:v>
                </c:pt>
                <c:pt idx="467">
                  <c:v>185.16039276123001</c:v>
                </c:pt>
                <c:pt idx="468">
                  <c:v>185.58211517333999</c:v>
                </c:pt>
                <c:pt idx="469">
                  <c:v>186.02870178222699</c:v>
                </c:pt>
                <c:pt idx="470">
                  <c:v>186.48062133789099</c:v>
                </c:pt>
                <c:pt idx="471">
                  <c:v>186.927375793457</c:v>
                </c:pt>
                <c:pt idx="472">
                  <c:v>187.30447387695301</c:v>
                </c:pt>
                <c:pt idx="473">
                  <c:v>187.70134735107399</c:v>
                </c:pt>
                <c:pt idx="474">
                  <c:v>188.07096099853501</c:v>
                </c:pt>
                <c:pt idx="475">
                  <c:v>188.48445892333999</c:v>
                </c:pt>
                <c:pt idx="476">
                  <c:v>188.91532897949199</c:v>
                </c:pt>
                <c:pt idx="477">
                  <c:v>189.35444641113301</c:v>
                </c:pt>
                <c:pt idx="478">
                  <c:v>189.792350769043</c:v>
                </c:pt>
                <c:pt idx="479">
                  <c:v>190.170860290527</c:v>
                </c:pt>
                <c:pt idx="480">
                  <c:v>190.56558990478501</c:v>
                </c:pt>
                <c:pt idx="481">
                  <c:v>190.99088287353501</c:v>
                </c:pt>
                <c:pt idx="482">
                  <c:v>191.42967224121099</c:v>
                </c:pt>
                <c:pt idx="483">
                  <c:v>191.85279846191401</c:v>
                </c:pt>
                <c:pt idx="484">
                  <c:v>192.261909484863</c:v>
                </c:pt>
                <c:pt idx="485">
                  <c:v>192.66442871093801</c:v>
                </c:pt>
                <c:pt idx="486">
                  <c:v>193.07974243164099</c:v>
                </c:pt>
                <c:pt idx="487">
                  <c:v>193.517501831055</c:v>
                </c:pt>
                <c:pt idx="488">
                  <c:v>193.94908142089801</c:v>
                </c:pt>
                <c:pt idx="489">
                  <c:v>194.35438537597699</c:v>
                </c:pt>
                <c:pt idx="490">
                  <c:v>194.796012878418</c:v>
                </c:pt>
                <c:pt idx="491">
                  <c:v>195.22383117675801</c:v>
                </c:pt>
                <c:pt idx="492">
                  <c:v>195.61708068847699</c:v>
                </c:pt>
                <c:pt idx="493">
                  <c:v>196.02562713623001</c:v>
                </c:pt>
                <c:pt idx="494">
                  <c:v>196.40236663818399</c:v>
                </c:pt>
                <c:pt idx="495">
                  <c:v>196.8125</c:v>
                </c:pt>
                <c:pt idx="496">
                  <c:v>197.20931243896499</c:v>
                </c:pt>
                <c:pt idx="497">
                  <c:v>197.63283538818399</c:v>
                </c:pt>
                <c:pt idx="498">
                  <c:v>198.07057952880899</c:v>
                </c:pt>
                <c:pt idx="499">
                  <c:v>198.470497131348</c:v>
                </c:pt>
                <c:pt idx="500">
                  <c:v>198.857963562012</c:v>
                </c:pt>
                <c:pt idx="501">
                  <c:v>199.264083862305</c:v>
                </c:pt>
                <c:pt idx="502">
                  <c:v>199.69194030761699</c:v>
                </c:pt>
                <c:pt idx="503">
                  <c:v>200.14472961425801</c:v>
                </c:pt>
                <c:pt idx="504">
                  <c:v>200.55185699462899</c:v>
                </c:pt>
                <c:pt idx="505">
                  <c:v>200.94184875488301</c:v>
                </c:pt>
                <c:pt idx="506">
                  <c:v>201.345985412598</c:v>
                </c:pt>
                <c:pt idx="507">
                  <c:v>201.77745056152301</c:v>
                </c:pt>
                <c:pt idx="508">
                  <c:v>202.23569488525399</c:v>
                </c:pt>
                <c:pt idx="509">
                  <c:v>202.671463012695</c:v>
                </c:pt>
                <c:pt idx="510">
                  <c:v>203.07688903808599</c:v>
                </c:pt>
                <c:pt idx="511">
                  <c:v>203.467079162598</c:v>
                </c:pt>
                <c:pt idx="512">
                  <c:v>203.86570739746099</c:v>
                </c:pt>
                <c:pt idx="513">
                  <c:v>204.26373291015599</c:v>
                </c:pt>
                <c:pt idx="514">
                  <c:v>204.68508148193399</c:v>
                </c:pt>
                <c:pt idx="515">
                  <c:v>205.05055999755899</c:v>
                </c:pt>
                <c:pt idx="516">
                  <c:v>205.450721740723</c:v>
                </c:pt>
                <c:pt idx="517">
                  <c:v>205.8671875</c:v>
                </c:pt>
                <c:pt idx="518">
                  <c:v>206.29718780517601</c:v>
                </c:pt>
                <c:pt idx="519">
                  <c:v>206.71656799316401</c:v>
                </c:pt>
                <c:pt idx="520">
                  <c:v>207.16059875488301</c:v>
                </c:pt>
                <c:pt idx="521">
                  <c:v>207.588569641113</c:v>
                </c:pt>
                <c:pt idx="522">
                  <c:v>208.00254058837899</c:v>
                </c:pt>
                <c:pt idx="523">
                  <c:v>208.419380187988</c:v>
                </c:pt>
                <c:pt idx="524">
                  <c:v>208.825927734375</c:v>
                </c:pt>
                <c:pt idx="525">
                  <c:v>209.24427795410199</c:v>
                </c:pt>
                <c:pt idx="526">
                  <c:v>209.65338897705101</c:v>
                </c:pt>
                <c:pt idx="527">
                  <c:v>210.08073425293</c:v>
                </c:pt>
                <c:pt idx="528">
                  <c:v>210.51838684082</c:v>
                </c:pt>
                <c:pt idx="529">
                  <c:v>210.91189575195301</c:v>
                </c:pt>
                <c:pt idx="530">
                  <c:v>211.30824279785199</c:v>
                </c:pt>
                <c:pt idx="531">
                  <c:v>211.72214508056601</c:v>
                </c:pt>
                <c:pt idx="532">
                  <c:v>212.15690612793</c:v>
                </c:pt>
                <c:pt idx="533">
                  <c:v>212.58209228515599</c:v>
                </c:pt>
                <c:pt idx="534">
                  <c:v>212.97266387939499</c:v>
                </c:pt>
                <c:pt idx="535">
                  <c:v>213.344352722168</c:v>
                </c:pt>
                <c:pt idx="536">
                  <c:v>213.75503540039099</c:v>
                </c:pt>
                <c:pt idx="537">
                  <c:v>214.170822143555</c:v>
                </c:pt>
                <c:pt idx="538">
                  <c:v>214.59458923339801</c:v>
                </c:pt>
                <c:pt idx="539">
                  <c:v>215.04454040527301</c:v>
                </c:pt>
                <c:pt idx="540">
                  <c:v>215.46828460693399</c:v>
                </c:pt>
                <c:pt idx="541">
                  <c:v>215.87059783935501</c:v>
                </c:pt>
                <c:pt idx="542">
                  <c:v>216.25651550293</c:v>
                </c:pt>
                <c:pt idx="543">
                  <c:v>216.67054748535199</c:v>
                </c:pt>
                <c:pt idx="544">
                  <c:v>217.07649993896499</c:v>
                </c:pt>
                <c:pt idx="545">
                  <c:v>217.49835205078099</c:v>
                </c:pt>
                <c:pt idx="546">
                  <c:v>217.91960906982399</c:v>
                </c:pt>
                <c:pt idx="547">
                  <c:v>218.35645294189499</c:v>
                </c:pt>
                <c:pt idx="548">
                  <c:v>218.78950500488301</c:v>
                </c:pt>
                <c:pt idx="549">
                  <c:v>219.18448638916001</c:v>
                </c:pt>
                <c:pt idx="550">
                  <c:v>219.62315368652301</c:v>
                </c:pt>
                <c:pt idx="551">
                  <c:v>220.08071899414099</c:v>
                </c:pt>
                <c:pt idx="552">
                  <c:v>220.533279418945</c:v>
                </c:pt>
                <c:pt idx="553">
                  <c:v>220.94160461425801</c:v>
                </c:pt>
                <c:pt idx="554">
                  <c:v>221.29795074462899</c:v>
                </c:pt>
                <c:pt idx="555">
                  <c:v>221.675704956055</c:v>
                </c:pt>
                <c:pt idx="556">
                  <c:v>222.08560943603501</c:v>
                </c:pt>
                <c:pt idx="557">
                  <c:v>222.50870513916001</c:v>
                </c:pt>
                <c:pt idx="558">
                  <c:v>222.94394683837899</c:v>
                </c:pt>
                <c:pt idx="559">
                  <c:v>223.343711853027</c:v>
                </c:pt>
                <c:pt idx="560">
                  <c:v>223.75566101074199</c:v>
                </c:pt>
                <c:pt idx="561">
                  <c:v>224.16566467285199</c:v>
                </c:pt>
                <c:pt idx="562">
                  <c:v>224.59000396728501</c:v>
                </c:pt>
                <c:pt idx="563">
                  <c:v>225.01499938964801</c:v>
                </c:pt>
                <c:pt idx="564">
                  <c:v>225.43319702148401</c:v>
                </c:pt>
                <c:pt idx="565">
                  <c:v>225.85391235351599</c:v>
                </c:pt>
                <c:pt idx="566">
                  <c:v>226.29613494873001</c:v>
                </c:pt>
                <c:pt idx="567">
                  <c:v>226.72380828857399</c:v>
                </c:pt>
                <c:pt idx="568">
                  <c:v>227.128608703613</c:v>
                </c:pt>
                <c:pt idx="569">
                  <c:v>227.54431152343801</c:v>
                </c:pt>
                <c:pt idx="570">
                  <c:v>227.954307556152</c:v>
                </c:pt>
                <c:pt idx="571">
                  <c:v>228.36183166503901</c:v>
                </c:pt>
                <c:pt idx="572">
                  <c:v>228.78343200683599</c:v>
                </c:pt>
                <c:pt idx="573">
                  <c:v>229.20246887207</c:v>
                </c:pt>
                <c:pt idx="574">
                  <c:v>229.57160186767601</c:v>
                </c:pt>
                <c:pt idx="575">
                  <c:v>229.99057769775399</c:v>
                </c:pt>
                <c:pt idx="576">
                  <c:v>230.37380981445301</c:v>
                </c:pt>
                <c:pt idx="577">
                  <c:v>230.777702331543</c:v>
                </c:pt>
                <c:pt idx="578">
                  <c:v>231.18756103515599</c:v>
                </c:pt>
                <c:pt idx="579">
                  <c:v>231.628715515137</c:v>
                </c:pt>
                <c:pt idx="580">
                  <c:v>232.03398132324199</c:v>
                </c:pt>
                <c:pt idx="581">
                  <c:v>232.441764831543</c:v>
                </c:pt>
                <c:pt idx="582">
                  <c:v>232.880294799805</c:v>
                </c:pt>
                <c:pt idx="583">
                  <c:v>233.30186462402301</c:v>
                </c:pt>
                <c:pt idx="584">
                  <c:v>233.70904541015599</c:v>
                </c:pt>
                <c:pt idx="585">
                  <c:v>234.121620178223</c:v>
                </c:pt>
                <c:pt idx="586">
                  <c:v>234.53197479248001</c:v>
                </c:pt>
                <c:pt idx="587">
                  <c:v>234.93659210205101</c:v>
                </c:pt>
                <c:pt idx="588">
                  <c:v>235.34646606445301</c:v>
                </c:pt>
                <c:pt idx="589">
                  <c:v>235.76980590820301</c:v>
                </c:pt>
                <c:pt idx="590">
                  <c:v>236.19408416748001</c:v>
                </c:pt>
                <c:pt idx="591">
                  <c:v>236.61492156982399</c:v>
                </c:pt>
                <c:pt idx="592">
                  <c:v>237.02325439453099</c:v>
                </c:pt>
                <c:pt idx="593">
                  <c:v>237.43818664550801</c:v>
                </c:pt>
                <c:pt idx="594">
                  <c:v>237.89433288574199</c:v>
                </c:pt>
                <c:pt idx="595">
                  <c:v>238.33010864257801</c:v>
                </c:pt>
                <c:pt idx="596">
                  <c:v>238.69120788574199</c:v>
                </c:pt>
                <c:pt idx="597">
                  <c:v>239.08673858642601</c:v>
                </c:pt>
                <c:pt idx="598">
                  <c:v>239.48406219482399</c:v>
                </c:pt>
                <c:pt idx="599">
                  <c:v>239.90922546386699</c:v>
                </c:pt>
                <c:pt idx="600">
                  <c:v>240.32893371582</c:v>
                </c:pt>
                <c:pt idx="601">
                  <c:v>240.73921203613301</c:v>
                </c:pt>
                <c:pt idx="602">
                  <c:v>241.16388702392601</c:v>
                </c:pt>
                <c:pt idx="603">
                  <c:v>241.58438873291001</c:v>
                </c:pt>
                <c:pt idx="604">
                  <c:v>242.008979797363</c:v>
                </c:pt>
                <c:pt idx="605">
                  <c:v>242.44349670410199</c:v>
                </c:pt>
                <c:pt idx="606">
                  <c:v>242.853271484375</c:v>
                </c:pt>
                <c:pt idx="607">
                  <c:v>243.25864410400399</c:v>
                </c:pt>
                <c:pt idx="608">
                  <c:v>243.663871765137</c:v>
                </c:pt>
                <c:pt idx="609">
                  <c:v>244.08014678955101</c:v>
                </c:pt>
                <c:pt idx="610">
                  <c:v>244.50373840332</c:v>
                </c:pt>
                <c:pt idx="611">
                  <c:v>244.91112518310501</c:v>
                </c:pt>
                <c:pt idx="612">
                  <c:v>245.34888458251999</c:v>
                </c:pt>
                <c:pt idx="613">
                  <c:v>245.781326293945</c:v>
                </c:pt>
                <c:pt idx="614">
                  <c:v>246.217247009277</c:v>
                </c:pt>
                <c:pt idx="615">
                  <c:v>246.63006591796901</c:v>
                </c:pt>
                <c:pt idx="616">
                  <c:v>247.05406188964801</c:v>
                </c:pt>
                <c:pt idx="617">
                  <c:v>247.435249328613</c:v>
                </c:pt>
                <c:pt idx="618">
                  <c:v>247.84828948974601</c:v>
                </c:pt>
                <c:pt idx="619">
                  <c:v>248.26537322998001</c:v>
                </c:pt>
                <c:pt idx="620">
                  <c:v>248.70135498046901</c:v>
                </c:pt>
                <c:pt idx="621">
                  <c:v>249.143478393555</c:v>
                </c:pt>
                <c:pt idx="622">
                  <c:v>249.57229614257801</c:v>
                </c:pt>
                <c:pt idx="623">
                  <c:v>249.97144317626999</c:v>
                </c:pt>
                <c:pt idx="624">
                  <c:v>250.35237121582</c:v>
                </c:pt>
                <c:pt idx="625">
                  <c:v>250.75416564941401</c:v>
                </c:pt>
                <c:pt idx="626">
                  <c:v>251.18183898925801</c:v>
                </c:pt>
                <c:pt idx="627">
                  <c:v>251.60561370849601</c:v>
                </c:pt>
                <c:pt idx="628">
                  <c:v>251.99069976806601</c:v>
                </c:pt>
                <c:pt idx="629">
                  <c:v>252.38507843017601</c:v>
                </c:pt>
                <c:pt idx="630">
                  <c:v>252.78499603271499</c:v>
                </c:pt>
                <c:pt idx="631">
                  <c:v>253.19668579101599</c:v>
                </c:pt>
                <c:pt idx="632">
                  <c:v>253.62654876708999</c:v>
                </c:pt>
                <c:pt idx="633">
                  <c:v>254.06406402587899</c:v>
                </c:pt>
                <c:pt idx="634">
                  <c:v>254.46743774414099</c:v>
                </c:pt>
                <c:pt idx="635">
                  <c:v>254.84006500244101</c:v>
                </c:pt>
                <c:pt idx="636">
                  <c:v>255.25414276123001</c:v>
                </c:pt>
                <c:pt idx="637">
                  <c:v>255.68428039550801</c:v>
                </c:pt>
                <c:pt idx="638">
                  <c:v>256.10073089599598</c:v>
                </c:pt>
                <c:pt idx="639">
                  <c:v>256.53103637695301</c:v>
                </c:pt>
                <c:pt idx="640">
                  <c:v>256.961181640625</c:v>
                </c:pt>
                <c:pt idx="641">
                  <c:v>257.36909484863298</c:v>
                </c:pt>
                <c:pt idx="642">
                  <c:v>257.78794860839798</c:v>
                </c:pt>
                <c:pt idx="643">
                  <c:v>258.21765136718699</c:v>
                </c:pt>
                <c:pt idx="644">
                  <c:v>258.60412597656199</c:v>
                </c:pt>
                <c:pt idx="645">
                  <c:v>258.99502563476602</c:v>
                </c:pt>
                <c:pt idx="646">
                  <c:v>259.41043090820301</c:v>
                </c:pt>
                <c:pt idx="647">
                  <c:v>259.85618591308599</c:v>
                </c:pt>
                <c:pt idx="648">
                  <c:v>260.27915954589798</c:v>
                </c:pt>
                <c:pt idx="649">
                  <c:v>260.69837951660202</c:v>
                </c:pt>
                <c:pt idx="650">
                  <c:v>261.13841247558599</c:v>
                </c:pt>
                <c:pt idx="651">
                  <c:v>261.55839538574202</c:v>
                </c:pt>
                <c:pt idx="652">
                  <c:v>261.97366333007801</c:v>
                </c:pt>
                <c:pt idx="653">
                  <c:v>262.36799621582003</c:v>
                </c:pt>
                <c:pt idx="654">
                  <c:v>262.77891540527298</c:v>
                </c:pt>
                <c:pt idx="655">
                  <c:v>263.17663574218699</c:v>
                </c:pt>
                <c:pt idx="656">
                  <c:v>263.54632568359398</c:v>
                </c:pt>
                <c:pt idx="657">
                  <c:v>263.96275329589798</c:v>
                </c:pt>
                <c:pt idx="658">
                  <c:v>264.41600036621099</c:v>
                </c:pt>
                <c:pt idx="659">
                  <c:v>264.85560607910202</c:v>
                </c:pt>
                <c:pt idx="660">
                  <c:v>265.27056884765602</c:v>
                </c:pt>
                <c:pt idx="661">
                  <c:v>265.70075988769503</c:v>
                </c:pt>
                <c:pt idx="662">
                  <c:v>266.11703491210898</c:v>
                </c:pt>
                <c:pt idx="663">
                  <c:v>266.532958984375</c:v>
                </c:pt>
                <c:pt idx="664">
                  <c:v>266.93542480468699</c:v>
                </c:pt>
                <c:pt idx="665">
                  <c:v>267.32823181152298</c:v>
                </c:pt>
                <c:pt idx="666">
                  <c:v>267.72937011718699</c:v>
                </c:pt>
                <c:pt idx="667">
                  <c:v>268.15269470214798</c:v>
                </c:pt>
                <c:pt idx="668">
                  <c:v>268.59683227539102</c:v>
                </c:pt>
                <c:pt idx="669">
                  <c:v>269.04025268554699</c:v>
                </c:pt>
                <c:pt idx="670">
                  <c:v>269.45687866210898</c:v>
                </c:pt>
                <c:pt idx="671">
                  <c:v>269.86540222167997</c:v>
                </c:pt>
                <c:pt idx="672">
                  <c:v>270.27323913574202</c:v>
                </c:pt>
                <c:pt idx="673">
                  <c:v>270.70327758789102</c:v>
                </c:pt>
                <c:pt idx="674">
                  <c:v>271.15498352050798</c:v>
                </c:pt>
                <c:pt idx="675">
                  <c:v>271.58204650878901</c:v>
                </c:pt>
                <c:pt idx="676">
                  <c:v>271.97676086425798</c:v>
                </c:pt>
                <c:pt idx="677">
                  <c:v>272.38923645019503</c:v>
                </c:pt>
                <c:pt idx="678">
                  <c:v>272.75665283203102</c:v>
                </c:pt>
                <c:pt idx="679">
                  <c:v>273.16822814941401</c:v>
                </c:pt>
                <c:pt idx="680">
                  <c:v>273.57893371582003</c:v>
                </c:pt>
                <c:pt idx="681">
                  <c:v>274.00085449218699</c:v>
                </c:pt>
                <c:pt idx="682">
                  <c:v>274.41993713378901</c:v>
                </c:pt>
                <c:pt idx="683">
                  <c:v>274.81689453125</c:v>
                </c:pt>
                <c:pt idx="684">
                  <c:v>275.21995544433599</c:v>
                </c:pt>
                <c:pt idx="685">
                  <c:v>275.63310241699202</c:v>
                </c:pt>
                <c:pt idx="686">
                  <c:v>276.06124877929699</c:v>
                </c:pt>
                <c:pt idx="687">
                  <c:v>276.49092102050798</c:v>
                </c:pt>
                <c:pt idx="688">
                  <c:v>276.90476989746099</c:v>
                </c:pt>
                <c:pt idx="689">
                  <c:v>277.32588195800798</c:v>
                </c:pt>
                <c:pt idx="690">
                  <c:v>277.73905944824202</c:v>
                </c:pt>
                <c:pt idx="691">
                  <c:v>278.13032531738298</c:v>
                </c:pt>
                <c:pt idx="692">
                  <c:v>278.54425048828102</c:v>
                </c:pt>
                <c:pt idx="693">
                  <c:v>278.99848937988298</c:v>
                </c:pt>
                <c:pt idx="694">
                  <c:v>279.40867614746099</c:v>
                </c:pt>
                <c:pt idx="695">
                  <c:v>279.80191040039102</c:v>
                </c:pt>
                <c:pt idx="696">
                  <c:v>280.23294067382801</c:v>
                </c:pt>
                <c:pt idx="697">
                  <c:v>280.65432739257801</c:v>
                </c:pt>
                <c:pt idx="698">
                  <c:v>281.04682922363298</c:v>
                </c:pt>
                <c:pt idx="699">
                  <c:v>281.45880126953102</c:v>
                </c:pt>
                <c:pt idx="700">
                  <c:v>281.89366149902298</c:v>
                </c:pt>
                <c:pt idx="701">
                  <c:v>282.33566284179699</c:v>
                </c:pt>
                <c:pt idx="702">
                  <c:v>282.76083374023398</c:v>
                </c:pt>
                <c:pt idx="703">
                  <c:v>283.17312622070301</c:v>
                </c:pt>
                <c:pt idx="704">
                  <c:v>283.58663940429699</c:v>
                </c:pt>
                <c:pt idx="705">
                  <c:v>283.986328125</c:v>
                </c:pt>
                <c:pt idx="706">
                  <c:v>284.37205505371099</c:v>
                </c:pt>
                <c:pt idx="707">
                  <c:v>284.78990173339798</c:v>
                </c:pt>
                <c:pt idx="708">
                  <c:v>285.20095825195301</c:v>
                </c:pt>
                <c:pt idx="709">
                  <c:v>285.60597229003901</c:v>
                </c:pt>
                <c:pt idx="710">
                  <c:v>286.01268005371099</c:v>
                </c:pt>
                <c:pt idx="711">
                  <c:v>286.42823791503901</c:v>
                </c:pt>
                <c:pt idx="712">
                  <c:v>286.85714721679699</c:v>
                </c:pt>
                <c:pt idx="713">
                  <c:v>287.30783081054699</c:v>
                </c:pt>
                <c:pt idx="714">
                  <c:v>287.73344421386702</c:v>
                </c:pt>
                <c:pt idx="715">
                  <c:v>288.14103698730497</c:v>
                </c:pt>
                <c:pt idx="716">
                  <c:v>288.53347778320301</c:v>
                </c:pt>
                <c:pt idx="717">
                  <c:v>288.93891906738298</c:v>
                </c:pt>
                <c:pt idx="718">
                  <c:v>289.34606933593699</c:v>
                </c:pt>
                <c:pt idx="719">
                  <c:v>289.76753234863298</c:v>
                </c:pt>
                <c:pt idx="720">
                  <c:v>290.16264343261702</c:v>
                </c:pt>
                <c:pt idx="721">
                  <c:v>290.55929565429699</c:v>
                </c:pt>
                <c:pt idx="722">
                  <c:v>290.98733520507801</c:v>
                </c:pt>
                <c:pt idx="723">
                  <c:v>291.42922973632801</c:v>
                </c:pt>
                <c:pt idx="724">
                  <c:v>291.86930847167997</c:v>
                </c:pt>
                <c:pt idx="725">
                  <c:v>292.27641296386702</c:v>
                </c:pt>
                <c:pt idx="726">
                  <c:v>292.68553161621099</c:v>
                </c:pt>
                <c:pt idx="727">
                  <c:v>293.093017578125</c:v>
                </c:pt>
                <c:pt idx="728">
                  <c:v>293.50666809082003</c:v>
                </c:pt>
                <c:pt idx="729">
                  <c:v>293.91395568847702</c:v>
                </c:pt>
                <c:pt idx="730">
                  <c:v>294.30500793457003</c:v>
                </c:pt>
                <c:pt idx="731">
                  <c:v>294.71791076660202</c:v>
                </c:pt>
                <c:pt idx="732">
                  <c:v>295.14416503906301</c:v>
                </c:pt>
                <c:pt idx="733">
                  <c:v>295.55987548828102</c:v>
                </c:pt>
                <c:pt idx="734">
                  <c:v>295.97163391113298</c:v>
                </c:pt>
                <c:pt idx="735">
                  <c:v>296.407958984375</c:v>
                </c:pt>
                <c:pt idx="736">
                  <c:v>296.84223937988298</c:v>
                </c:pt>
                <c:pt idx="737">
                  <c:v>297.26298522949202</c:v>
                </c:pt>
                <c:pt idx="738">
                  <c:v>297.69447326660202</c:v>
                </c:pt>
                <c:pt idx="739">
                  <c:v>298.13146972656199</c:v>
                </c:pt>
                <c:pt idx="740">
                  <c:v>298.49977111816401</c:v>
                </c:pt>
                <c:pt idx="741">
                  <c:v>298.83728027343801</c:v>
                </c:pt>
                <c:pt idx="742">
                  <c:v>299.05728149414102</c:v>
                </c:pt>
                <c:pt idx="743">
                  <c:v>299.23872375488298</c:v>
                </c:pt>
                <c:pt idx="744">
                  <c:v>299.37850952148398</c:v>
                </c:pt>
                <c:pt idx="745">
                  <c:v>299.48634338378901</c:v>
                </c:pt>
                <c:pt idx="746">
                  <c:v>299.57258605957003</c:v>
                </c:pt>
                <c:pt idx="747">
                  <c:v>299.64405822753901</c:v>
                </c:pt>
                <c:pt idx="748">
                  <c:v>299.70193481445301</c:v>
                </c:pt>
                <c:pt idx="749">
                  <c:v>299.743896484375</c:v>
                </c:pt>
                <c:pt idx="750">
                  <c:v>299.77764892578102</c:v>
                </c:pt>
                <c:pt idx="751">
                  <c:v>299.80438232421898</c:v>
                </c:pt>
                <c:pt idx="752">
                  <c:v>299.82855224609398</c:v>
                </c:pt>
                <c:pt idx="753">
                  <c:v>299.85021972656199</c:v>
                </c:pt>
                <c:pt idx="754">
                  <c:v>299.86897277832003</c:v>
                </c:pt>
                <c:pt idx="755">
                  <c:v>299.88377380371099</c:v>
                </c:pt>
                <c:pt idx="756">
                  <c:v>299.89793395996099</c:v>
                </c:pt>
                <c:pt idx="757">
                  <c:v>299.93562316894503</c:v>
                </c:pt>
                <c:pt idx="758">
                  <c:v>299.95988464355497</c:v>
                </c:pt>
                <c:pt idx="759">
                  <c:v>299.98274230957003</c:v>
                </c:pt>
                <c:pt idx="760">
                  <c:v>299.99125671386702</c:v>
                </c:pt>
              </c:numCache>
            </c:numRef>
          </c:xVal>
          <c:yVal>
            <c:numRef>
              <c:f>'Scan 4'!$O$5:$O$4799</c:f>
              <c:numCache>
                <c:formatCode>General</c:formatCode>
                <c:ptCount val="4795"/>
                <c:pt idx="0">
                  <c:v>0.72418812364882679</c:v>
                </c:pt>
                <c:pt idx="1">
                  <c:v>-9.6720698485764103E-2</c:v>
                </c:pt>
                <c:pt idx="2">
                  <c:v>5.8617283571589636E-2</c:v>
                </c:pt>
                <c:pt idx="3">
                  <c:v>-9.0111169789411943E-2</c:v>
                </c:pt>
                <c:pt idx="4">
                  <c:v>3.7558401772091314E-3</c:v>
                </c:pt>
                <c:pt idx="5">
                  <c:v>2.133217817741432E-2</c:v>
                </c:pt>
                <c:pt idx="6">
                  <c:v>3.4059227086035209E-3</c:v>
                </c:pt>
                <c:pt idx="7">
                  <c:v>1.8284762732990903E-3</c:v>
                </c:pt>
                <c:pt idx="8">
                  <c:v>1.3645176591553108E-3</c:v>
                </c:pt>
                <c:pt idx="9">
                  <c:v>1.1497328929654497E-2</c:v>
                </c:pt>
                <c:pt idx="10">
                  <c:v>-1.0108742791724494E-3</c:v>
                </c:pt>
                <c:pt idx="11">
                  <c:v>2.7885880466249212E-3</c:v>
                </c:pt>
                <c:pt idx="12">
                  <c:v>2.677156321829792E-3</c:v>
                </c:pt>
                <c:pt idx="13">
                  <c:v>6.296257353351915E-3</c:v>
                </c:pt>
                <c:pt idx="14">
                  <c:v>-5.714528422695043E-3</c:v>
                </c:pt>
                <c:pt idx="15">
                  <c:v>-5.4245900230127594E-4</c:v>
                </c:pt>
                <c:pt idx="16">
                  <c:v>5.5862290369502144E-3</c:v>
                </c:pt>
                <c:pt idx="17">
                  <c:v>-5.0174985783895051E-3</c:v>
                </c:pt>
                <c:pt idx="18">
                  <c:v>1.3071227132663055E-4</c:v>
                </c:pt>
                <c:pt idx="19">
                  <c:v>-4.6944829738212917E-3</c:v>
                </c:pt>
                <c:pt idx="20">
                  <c:v>3.4242347532251931E-3</c:v>
                </c:pt>
                <c:pt idx="21">
                  <c:v>-3.6626647558815435E-3</c:v>
                </c:pt>
                <c:pt idx="22">
                  <c:v>-2.4064954702595564E-3</c:v>
                </c:pt>
                <c:pt idx="23">
                  <c:v>-4.3037060337107547E-3</c:v>
                </c:pt>
                <c:pt idx="24">
                  <c:v>-5.3376219821161756E-3</c:v>
                </c:pt>
                <c:pt idx="25">
                  <c:v>-1.5572106403282041E-3</c:v>
                </c:pt>
                <c:pt idx="26">
                  <c:v>-9.1659668027038591E-4</c:v>
                </c:pt>
                <c:pt idx="27">
                  <c:v>-5.1402875933985277E-3</c:v>
                </c:pt>
                <c:pt idx="28">
                  <c:v>-1.7204107812611769E-4</c:v>
                </c:pt>
                <c:pt idx="29">
                  <c:v>-7.9110731871478263E-4</c:v>
                </c:pt>
                <c:pt idx="30">
                  <c:v>-1.4785999779837432E-3</c:v>
                </c:pt>
                <c:pt idx="31">
                  <c:v>-1.9914770219325952E-3</c:v>
                </c:pt>
                <c:pt idx="32">
                  <c:v>-1.5371396506858469E-3</c:v>
                </c:pt>
                <c:pt idx="33">
                  <c:v>4.4303962838627129E-4</c:v>
                </c:pt>
                <c:pt idx="34">
                  <c:v>-2.2444896143883012E-3</c:v>
                </c:pt>
                <c:pt idx="35">
                  <c:v>-3.888014061811391E-3</c:v>
                </c:pt>
                <c:pt idx="36">
                  <c:v>1.9389810014864822E-3</c:v>
                </c:pt>
                <c:pt idx="37">
                  <c:v>-2.8209379605676978E-3</c:v>
                </c:pt>
                <c:pt idx="38">
                  <c:v>-2.2472685021074825E-3</c:v>
                </c:pt>
                <c:pt idx="39">
                  <c:v>-2.5922704795954665E-3</c:v>
                </c:pt>
                <c:pt idx="40">
                  <c:v>-4.7300695330146787E-4</c:v>
                </c:pt>
                <c:pt idx="41">
                  <c:v>4.0803457995684592E-3</c:v>
                </c:pt>
                <c:pt idx="42">
                  <c:v>-4.1811293960067417E-3</c:v>
                </c:pt>
                <c:pt idx="43">
                  <c:v>-2.9377262893494492E-3</c:v>
                </c:pt>
                <c:pt idx="44">
                  <c:v>-1.0554896092583783E-3</c:v>
                </c:pt>
                <c:pt idx="45">
                  <c:v>1.8111774043629212E-3</c:v>
                </c:pt>
                <c:pt idx="46">
                  <c:v>6.1993168387921075E-4</c:v>
                </c:pt>
                <c:pt idx="47">
                  <c:v>-3.6666755179367893E-3</c:v>
                </c:pt>
                <c:pt idx="48">
                  <c:v>1.3300655895056698E-3</c:v>
                </c:pt>
                <c:pt idx="49">
                  <c:v>3.7913737001163349E-3</c:v>
                </c:pt>
                <c:pt idx="50">
                  <c:v>-2.5278161978583959E-3</c:v>
                </c:pt>
                <c:pt idx="51">
                  <c:v>4.1451150601672938E-5</c:v>
                </c:pt>
                <c:pt idx="52">
                  <c:v>2.9424726015512136E-3</c:v>
                </c:pt>
                <c:pt idx="53">
                  <c:v>-2.7097813679482211E-4</c:v>
                </c:pt>
                <c:pt idx="54">
                  <c:v>-3.1923810325934381E-3</c:v>
                </c:pt>
                <c:pt idx="55">
                  <c:v>2.5195548485196138E-3</c:v>
                </c:pt>
                <c:pt idx="56">
                  <c:v>1.0280823489432463E-3</c:v>
                </c:pt>
                <c:pt idx="57">
                  <c:v>1.4837082489032791E-3</c:v>
                </c:pt>
                <c:pt idx="58">
                  <c:v>-5.1645141176692494E-4</c:v>
                </c:pt>
                <c:pt idx="59">
                  <c:v>3.856793791319506E-4</c:v>
                </c:pt>
                <c:pt idx="60">
                  <c:v>2.2595846879103279E-3</c:v>
                </c:pt>
                <c:pt idx="61">
                  <c:v>2.7460774908537673E-3</c:v>
                </c:pt>
                <c:pt idx="62">
                  <c:v>1.9446101856846333E-3</c:v>
                </c:pt>
                <c:pt idx="63">
                  <c:v>3.1377173346630073E-4</c:v>
                </c:pt>
                <c:pt idx="64">
                  <c:v>-1.2589760500979336E-3</c:v>
                </c:pt>
                <c:pt idx="65">
                  <c:v>1.9894761076583805E-3</c:v>
                </c:pt>
                <c:pt idx="66">
                  <c:v>1.1296239715091259E-3</c:v>
                </c:pt>
                <c:pt idx="67">
                  <c:v>2.5484996113635781E-4</c:v>
                </c:pt>
                <c:pt idx="68">
                  <c:v>2.1221028296230923E-3</c:v>
                </c:pt>
                <c:pt idx="69">
                  <c:v>4.2230337959511609E-4</c:v>
                </c:pt>
                <c:pt idx="70">
                  <c:v>3.1292323960691736E-3</c:v>
                </c:pt>
                <c:pt idx="71">
                  <c:v>-1.6768753762614061E-3</c:v>
                </c:pt>
                <c:pt idx="72">
                  <c:v>-2.8319771186845113E-4</c:v>
                </c:pt>
                <c:pt idx="73">
                  <c:v>8.7726006786866722E-4</c:v>
                </c:pt>
                <c:pt idx="74">
                  <c:v>4.4250519134209644E-5</c:v>
                </c:pt>
                <c:pt idx="75">
                  <c:v>4.4731783872691659E-3</c:v>
                </c:pt>
                <c:pt idx="76">
                  <c:v>-3.4993149892794534E-3</c:v>
                </c:pt>
                <c:pt idx="77">
                  <c:v>7.5187575804970567E-3</c:v>
                </c:pt>
                <c:pt idx="78">
                  <c:v>-2.6696109258498623E-3</c:v>
                </c:pt>
                <c:pt idx="79">
                  <c:v>-1.9703914430331971E-3</c:v>
                </c:pt>
                <c:pt idx="80">
                  <c:v>3.1257254683404109E-3</c:v>
                </c:pt>
                <c:pt idx="81">
                  <c:v>1.4576317280957233E-3</c:v>
                </c:pt>
                <c:pt idx="82">
                  <c:v>-3.473006009989168E-4</c:v>
                </c:pt>
                <c:pt idx="83">
                  <c:v>6.2024979762552023E-4</c:v>
                </c:pt>
                <c:pt idx="84">
                  <c:v>2.6449577473022382E-3</c:v>
                </c:pt>
                <c:pt idx="85">
                  <c:v>3.2110668558227515E-3</c:v>
                </c:pt>
                <c:pt idx="86">
                  <c:v>-2.580298108005506E-3</c:v>
                </c:pt>
                <c:pt idx="87">
                  <c:v>2.0569759915851195E-3</c:v>
                </c:pt>
                <c:pt idx="88">
                  <c:v>-1.7083836477739593E-4</c:v>
                </c:pt>
                <c:pt idx="89">
                  <c:v>2.1431499172452555E-3</c:v>
                </c:pt>
                <c:pt idx="90">
                  <c:v>4.3025919121883753E-4</c:v>
                </c:pt>
                <c:pt idx="91">
                  <c:v>3.7195658629269662E-3</c:v>
                </c:pt>
                <c:pt idx="92">
                  <c:v>-1.7179283362560873E-3</c:v>
                </c:pt>
                <c:pt idx="93">
                  <c:v>2.0658323446034153E-3</c:v>
                </c:pt>
                <c:pt idx="94">
                  <c:v>3.9012659525267108E-3</c:v>
                </c:pt>
                <c:pt idx="95">
                  <c:v>-1.1389215809704221E-3</c:v>
                </c:pt>
                <c:pt idx="96">
                  <c:v>6.1558044717323075E-4</c:v>
                </c:pt>
                <c:pt idx="97">
                  <c:v>3.574845280477122E-4</c:v>
                </c:pt>
                <c:pt idx="98">
                  <c:v>-2.4857932043280455E-4</c:v>
                </c:pt>
                <c:pt idx="99">
                  <c:v>4.0513259977630065E-3</c:v>
                </c:pt>
                <c:pt idx="100">
                  <c:v>9.3760533276469361E-4</c:v>
                </c:pt>
                <c:pt idx="101">
                  <c:v>4.3747128172240966E-4</c:v>
                </c:pt>
                <c:pt idx="102">
                  <c:v>3.6955945765250872E-3</c:v>
                </c:pt>
                <c:pt idx="103">
                  <c:v>2.4502428091702196E-3</c:v>
                </c:pt>
                <c:pt idx="104">
                  <c:v>1.8960543976726594E-3</c:v>
                </c:pt>
                <c:pt idx="105">
                  <c:v>-4.863956604090169E-4</c:v>
                </c:pt>
                <c:pt idx="106">
                  <c:v>7.9519125279968418E-4</c:v>
                </c:pt>
                <c:pt idx="107">
                  <c:v>6.3829916037950688E-3</c:v>
                </c:pt>
                <c:pt idx="108">
                  <c:v>6.480886700637533E-4</c:v>
                </c:pt>
                <c:pt idx="109">
                  <c:v>-7.8320359867523352E-4</c:v>
                </c:pt>
                <c:pt idx="110">
                  <c:v>1.012368785556589E-3</c:v>
                </c:pt>
                <c:pt idx="111">
                  <c:v>1.890772310652786E-3</c:v>
                </c:pt>
                <c:pt idx="112">
                  <c:v>5.3657679116437757E-3</c:v>
                </c:pt>
                <c:pt idx="113">
                  <c:v>-1.2419407589626434E-3</c:v>
                </c:pt>
                <c:pt idx="114">
                  <c:v>4.4863419534505499E-3</c:v>
                </c:pt>
                <c:pt idx="115">
                  <c:v>3.4855725924971197E-3</c:v>
                </c:pt>
                <c:pt idx="116">
                  <c:v>3.859525223487671E-3</c:v>
                </c:pt>
                <c:pt idx="117">
                  <c:v>3.834105955486727E-3</c:v>
                </c:pt>
                <c:pt idx="118">
                  <c:v>5.0792120808284755E-4</c:v>
                </c:pt>
                <c:pt idx="119">
                  <c:v>2.1491946379864576E-3</c:v>
                </c:pt>
                <c:pt idx="120">
                  <c:v>9.4481814861908117E-4</c:v>
                </c:pt>
                <c:pt idx="121">
                  <c:v>3.7589784651104593E-3</c:v>
                </c:pt>
                <c:pt idx="122">
                  <c:v>8.1775901719628697E-4</c:v>
                </c:pt>
                <c:pt idx="123">
                  <c:v>3.8847688694943925E-3</c:v>
                </c:pt>
                <c:pt idx="124">
                  <c:v>5.2104283922563138E-3</c:v>
                </c:pt>
                <c:pt idx="125">
                  <c:v>3.2395577702326655E-3</c:v>
                </c:pt>
                <c:pt idx="126">
                  <c:v>4.6581566763294058E-3</c:v>
                </c:pt>
                <c:pt idx="127">
                  <c:v>7.9299639645549359E-3</c:v>
                </c:pt>
                <c:pt idx="128">
                  <c:v>2.4539792614628663E-3</c:v>
                </c:pt>
                <c:pt idx="129">
                  <c:v>2.8666693582050343E-3</c:v>
                </c:pt>
                <c:pt idx="130">
                  <c:v>7.1057565176526026E-3</c:v>
                </c:pt>
                <c:pt idx="131">
                  <c:v>3.3755878135138103E-3</c:v>
                </c:pt>
                <c:pt idx="132">
                  <c:v>1.3321112100288256E-2</c:v>
                </c:pt>
                <c:pt idx="133">
                  <c:v>3.3851142608763885E-3</c:v>
                </c:pt>
                <c:pt idx="134">
                  <c:v>9.2136748590237807E-3</c:v>
                </c:pt>
                <c:pt idx="135">
                  <c:v>6.7080528505876957E-3</c:v>
                </c:pt>
                <c:pt idx="136">
                  <c:v>9.4055218892347831E-3</c:v>
                </c:pt>
                <c:pt idx="137">
                  <c:v>1.5650948698983109E-2</c:v>
                </c:pt>
                <c:pt idx="138">
                  <c:v>1.7074015696352855E-2</c:v>
                </c:pt>
                <c:pt idx="139">
                  <c:v>2.0892410766694021E-2</c:v>
                </c:pt>
                <c:pt idx="140">
                  <c:v>3.2163946785055339E-2</c:v>
                </c:pt>
                <c:pt idx="141">
                  <c:v>4.057486626981488E-2</c:v>
                </c:pt>
                <c:pt idx="142">
                  <c:v>5.1391276819893451E-2</c:v>
                </c:pt>
                <c:pt idx="143">
                  <c:v>6.5699462265308373E-2</c:v>
                </c:pt>
                <c:pt idx="144">
                  <c:v>7.959936780828672E-2</c:v>
                </c:pt>
                <c:pt idx="145">
                  <c:v>0.10187916419268256</c:v>
                </c:pt>
                <c:pt idx="146">
                  <c:v>0.14836920238081772</c:v>
                </c:pt>
                <c:pt idx="147">
                  <c:v>0.19459152247244613</c:v>
                </c:pt>
                <c:pt idx="148">
                  <c:v>0.30077640141549855</c:v>
                </c:pt>
                <c:pt idx="149">
                  <c:v>0.43457522570588902</c:v>
                </c:pt>
                <c:pt idx="150">
                  <c:v>0.53756951854820312</c:v>
                </c:pt>
                <c:pt idx="151">
                  <c:v>0.5920811300617852</c:v>
                </c:pt>
                <c:pt idx="152">
                  <c:v>0.63434040358449195</c:v>
                </c:pt>
                <c:pt idx="153">
                  <c:v>0.66362048020571929</c:v>
                </c:pt>
                <c:pt idx="154">
                  <c:v>0.65777362751492974</c:v>
                </c:pt>
                <c:pt idx="155">
                  <c:v>0.59102518145011607</c:v>
                </c:pt>
                <c:pt idx="156">
                  <c:v>0.55117590631162949</c:v>
                </c:pt>
                <c:pt idx="157">
                  <c:v>0.49751742728315829</c:v>
                </c:pt>
                <c:pt idx="158">
                  <c:v>0.45287376878439722</c:v>
                </c:pt>
                <c:pt idx="159">
                  <c:v>0.46804158400884271</c:v>
                </c:pt>
                <c:pt idx="160">
                  <c:v>0.35965839018231327</c:v>
                </c:pt>
                <c:pt idx="161">
                  <c:v>0.26855103953567949</c:v>
                </c:pt>
                <c:pt idx="162">
                  <c:v>0.21495782915868208</c:v>
                </c:pt>
                <c:pt idx="163">
                  <c:v>0.1525061774748574</c:v>
                </c:pt>
                <c:pt idx="164">
                  <c:v>8.7334073312060917E-2</c:v>
                </c:pt>
                <c:pt idx="165">
                  <c:v>4.0883985305021256E-2</c:v>
                </c:pt>
                <c:pt idx="166">
                  <c:v>2.2064874655524858E-2</c:v>
                </c:pt>
                <c:pt idx="167">
                  <c:v>1.4331467597054297E-2</c:v>
                </c:pt>
                <c:pt idx="168">
                  <c:v>1.0352002899766486E-2</c:v>
                </c:pt>
                <c:pt idx="169">
                  <c:v>8.0037946888417977E-3</c:v>
                </c:pt>
                <c:pt idx="170">
                  <c:v>5.9885930881661128E-3</c:v>
                </c:pt>
                <c:pt idx="171">
                  <c:v>4.9308143278059676E-3</c:v>
                </c:pt>
                <c:pt idx="172">
                  <c:v>4.185801245715195E-3</c:v>
                </c:pt>
                <c:pt idx="173">
                  <c:v>3.7081565140265654E-3</c:v>
                </c:pt>
                <c:pt idx="174">
                  <c:v>3.241506515421612E-3</c:v>
                </c:pt>
                <c:pt idx="175">
                  <c:v>2.7417069670897807E-3</c:v>
                </c:pt>
                <c:pt idx="176">
                  <c:v>2.4418211852310682E-3</c:v>
                </c:pt>
                <c:pt idx="177">
                  <c:v>2.0310041671555415E-3</c:v>
                </c:pt>
                <c:pt idx="178">
                  <c:v>2.0061337777396589E-3</c:v>
                </c:pt>
                <c:pt idx="179">
                  <c:v>1.6445143017322318E-3</c:v>
                </c:pt>
                <c:pt idx="180">
                  <c:v>1.4748386076851097E-3</c:v>
                </c:pt>
                <c:pt idx="181">
                  <c:v>1.4526108235652926E-3</c:v>
                </c:pt>
                <c:pt idx="182">
                  <c:v>1.1687289601534567E-3</c:v>
                </c:pt>
                <c:pt idx="183">
                  <c:v>1.006317449915455E-3</c:v>
                </c:pt>
                <c:pt idx="184">
                  <c:v>1.049948966038651E-3</c:v>
                </c:pt>
                <c:pt idx="185">
                  <c:v>9.6984605054152356E-4</c:v>
                </c:pt>
                <c:pt idx="186">
                  <c:v>6.9920864527089443E-4</c:v>
                </c:pt>
                <c:pt idx="187">
                  <c:v>5.7625597897335585E-4</c:v>
                </c:pt>
                <c:pt idx="188">
                  <c:v>6.6602351378239344E-4</c:v>
                </c:pt>
                <c:pt idx="189">
                  <c:v>5.5799597970936728E-4</c:v>
                </c:pt>
                <c:pt idx="190">
                  <c:v>5.1174852548862822E-4</c:v>
                </c:pt>
                <c:pt idx="191">
                  <c:v>5.3030965199120123E-4</c:v>
                </c:pt>
                <c:pt idx="192">
                  <c:v>2.2675572424215372E-4</c:v>
                </c:pt>
                <c:pt idx="193">
                  <c:v>5.095921567919373E-4</c:v>
                </c:pt>
                <c:pt idx="194">
                  <c:v>1.9694965142209284E-4</c:v>
                </c:pt>
                <c:pt idx="195">
                  <c:v>4.4275951028180952E-4</c:v>
                </c:pt>
                <c:pt idx="196">
                  <c:v>1.3731153946109338E-4</c:v>
                </c:pt>
                <c:pt idx="197">
                  <c:v>4.2514064941388607E-4</c:v>
                </c:pt>
                <c:pt idx="198">
                  <c:v>1.1666575886652376E-4</c:v>
                </c:pt>
                <c:pt idx="199">
                  <c:v>3.5207015041417283E-4</c:v>
                </c:pt>
                <c:pt idx="200">
                  <c:v>2.8624972771129983E-4</c:v>
                </c:pt>
                <c:pt idx="201">
                  <c:v>9.4734651430864429E-5</c:v>
                </c:pt>
                <c:pt idx="202">
                  <c:v>2.8569798323897913E-4</c:v>
                </c:pt>
                <c:pt idx="203">
                  <c:v>1.0527480844138142E-4</c:v>
                </c:pt>
                <c:pt idx="204">
                  <c:v>1.9624788065298083E-4</c:v>
                </c:pt>
                <c:pt idx="205">
                  <c:v>1.9079097734794407E-4</c:v>
                </c:pt>
                <c:pt idx="206">
                  <c:v>3.126009745085262E-5</c:v>
                </c:pt>
                <c:pt idx="207">
                  <c:v>2.4421356489339943E-4</c:v>
                </c:pt>
                <c:pt idx="208">
                  <c:v>3.9719253391038922E-5</c:v>
                </c:pt>
                <c:pt idx="209">
                  <c:v>2.2099139141740847E-4</c:v>
                </c:pt>
                <c:pt idx="210">
                  <c:v>6.808456804136085E-5</c:v>
                </c:pt>
                <c:pt idx="211">
                  <c:v>1.1689479083478513E-4</c:v>
                </c:pt>
                <c:pt idx="212">
                  <c:v>2.0063676497272248E-4</c:v>
                </c:pt>
                <c:pt idx="213">
                  <c:v>8.0925518612838372E-5</c:v>
                </c:pt>
                <c:pt idx="214">
                  <c:v>5.9295259767098349E-5</c:v>
                </c:pt>
                <c:pt idx="215">
                  <c:v>7.0275696303565547E-5</c:v>
                </c:pt>
                <c:pt idx="216">
                  <c:v>8.4051800089483163E-5</c:v>
                </c:pt>
                <c:pt idx="217">
                  <c:v>6.4860250088572612E-5</c:v>
                </c:pt>
                <c:pt idx="218">
                  <c:v>-1.1068602797268333E-5</c:v>
                </c:pt>
                <c:pt idx="219">
                  <c:v>1.5295371045920969E-4</c:v>
                </c:pt>
                <c:pt idx="220">
                  <c:v>1.8220600188815424E-5</c:v>
                </c:pt>
                <c:pt idx="221">
                  <c:v>-7.556546177174095E-8</c:v>
                </c:pt>
                <c:pt idx="222">
                  <c:v>3.4511470085444531E-5</c:v>
                </c:pt>
                <c:pt idx="223">
                  <c:v>5.2167383537745824E-5</c:v>
                </c:pt>
                <c:pt idx="224">
                  <c:v>1.5254245711197738E-5</c:v>
                </c:pt>
                <c:pt idx="225">
                  <c:v>1.1929506729236317E-4</c:v>
                </c:pt>
                <c:pt idx="226">
                  <c:v>-9.1586070033640305E-5</c:v>
                </c:pt>
                <c:pt idx="227">
                  <c:v>-5.661167791144485E-6</c:v>
                </c:pt>
                <c:pt idx="228">
                  <c:v>8.9619047789323318E-5</c:v>
                </c:pt>
                <c:pt idx="229">
                  <c:v>1.1722865815872169E-4</c:v>
                </c:pt>
                <c:pt idx="230">
                  <c:v>-4.5419336285365846E-5</c:v>
                </c:pt>
                <c:pt idx="231">
                  <c:v>6.1143670361392245E-5</c:v>
                </c:pt>
                <c:pt idx="232">
                  <c:v>1.1690165467685694E-4</c:v>
                </c:pt>
                <c:pt idx="233">
                  <c:v>-5.7712526932954985E-5</c:v>
                </c:pt>
                <c:pt idx="234">
                  <c:v>-4.3886790126608888E-5</c:v>
                </c:pt>
                <c:pt idx="235">
                  <c:v>1.6185601173837459E-5</c:v>
                </c:pt>
                <c:pt idx="236">
                  <c:v>1.9218776054611749E-5</c:v>
                </c:pt>
                <c:pt idx="237">
                  <c:v>9.734042806963463E-5</c:v>
                </c:pt>
                <c:pt idx="238">
                  <c:v>-1.8826507301179741E-4</c:v>
                </c:pt>
                <c:pt idx="239">
                  <c:v>-8.673949908720157E-6</c:v>
                </c:pt>
                <c:pt idx="240">
                  <c:v>1.8582577912717522E-4</c:v>
                </c:pt>
                <c:pt idx="241">
                  <c:v>-3.8157079785465365E-5</c:v>
                </c:pt>
                <c:pt idx="242">
                  <c:v>7.4357696029440362E-5</c:v>
                </c:pt>
                <c:pt idx="243">
                  <c:v>-2.4697568879508859E-5</c:v>
                </c:pt>
                <c:pt idx="244">
                  <c:v>-2.1577593340107068E-5</c:v>
                </c:pt>
                <c:pt idx="245">
                  <c:v>-2.3476734719472064E-5</c:v>
                </c:pt>
                <c:pt idx="246">
                  <c:v>6.7650811681330754E-5</c:v>
                </c:pt>
                <c:pt idx="247">
                  <c:v>2.0941461255359733E-4</c:v>
                </c:pt>
                <c:pt idx="248">
                  <c:v>-9.7512582022773453E-5</c:v>
                </c:pt>
                <c:pt idx="249">
                  <c:v>1.368136020908625E-4</c:v>
                </c:pt>
                <c:pt idx="250">
                  <c:v>-1.4338946922979419E-5</c:v>
                </c:pt>
                <c:pt idx="251">
                  <c:v>3.4107994494939189E-5</c:v>
                </c:pt>
                <c:pt idx="252">
                  <c:v>-6.6268087076325872E-6</c:v>
                </c:pt>
                <c:pt idx="253">
                  <c:v>4.2841135067157679E-5</c:v>
                </c:pt>
                <c:pt idx="254">
                  <c:v>6.3771322143511109E-5</c:v>
                </c:pt>
                <c:pt idx="255">
                  <c:v>3.4133942560772162E-5</c:v>
                </c:pt>
                <c:pt idx="256">
                  <c:v>1.535530240464353E-5</c:v>
                </c:pt>
                <c:pt idx="257">
                  <c:v>-3.6220800606413022E-5</c:v>
                </c:pt>
                <c:pt idx="258">
                  <c:v>7.3975148643067888E-5</c:v>
                </c:pt>
                <c:pt idx="259">
                  <c:v>3.0366480541214029E-5</c:v>
                </c:pt>
                <c:pt idx="260">
                  <c:v>-9.1673287632569294E-6</c:v>
                </c:pt>
                <c:pt idx="261">
                  <c:v>1.1331492898511084E-4</c:v>
                </c:pt>
                <c:pt idx="262">
                  <c:v>-8.7429425990820817E-5</c:v>
                </c:pt>
                <c:pt idx="263">
                  <c:v>7.5232165229705461E-5</c:v>
                </c:pt>
                <c:pt idx="264">
                  <c:v>-5.867731067416598E-5</c:v>
                </c:pt>
                <c:pt idx="265">
                  <c:v>3.8951292458380295E-5</c:v>
                </c:pt>
                <c:pt idx="266">
                  <c:v>1.0920846187319941E-4</c:v>
                </c:pt>
                <c:pt idx="267">
                  <c:v>1.3711349696276173E-6</c:v>
                </c:pt>
                <c:pt idx="268">
                  <c:v>-4.784753950190784E-5</c:v>
                </c:pt>
                <c:pt idx="269">
                  <c:v>3.5710666374668602E-5</c:v>
                </c:pt>
                <c:pt idx="270">
                  <c:v>8.7321063194210877E-5</c:v>
                </c:pt>
                <c:pt idx="271">
                  <c:v>-6.9863682457127721E-5</c:v>
                </c:pt>
                <c:pt idx="272">
                  <c:v>1.1691348029183538E-4</c:v>
                </c:pt>
                <c:pt idx="273">
                  <c:v>4.4208375547774527E-5</c:v>
                </c:pt>
                <c:pt idx="274">
                  <c:v>-8.9856182868311641E-5</c:v>
                </c:pt>
                <c:pt idx="275">
                  <c:v>5.44418320919006E-5</c:v>
                </c:pt>
                <c:pt idx="276">
                  <c:v>6.7157673752859501E-5</c:v>
                </c:pt>
                <c:pt idx="277">
                  <c:v>6.2049408977072133E-6</c:v>
                </c:pt>
                <c:pt idx="278">
                  <c:v>4.8776093395840827E-5</c:v>
                </c:pt>
                <c:pt idx="279">
                  <c:v>4.6844759269061497E-5</c:v>
                </c:pt>
                <c:pt idx="280">
                  <c:v>1.628590252928878E-4</c:v>
                </c:pt>
                <c:pt idx="281">
                  <c:v>-3.3489385976574294E-5</c:v>
                </c:pt>
                <c:pt idx="282">
                  <c:v>9.4806032018545055E-5</c:v>
                </c:pt>
                <c:pt idx="283">
                  <c:v>2.9756802650594197E-5</c:v>
                </c:pt>
                <c:pt idx="284">
                  <c:v>3.7790364795540918E-5</c:v>
                </c:pt>
                <c:pt idx="285">
                  <c:v>1.6247920205338383E-4</c:v>
                </c:pt>
                <c:pt idx="286">
                  <c:v>-5.7156702421884614E-5</c:v>
                </c:pt>
                <c:pt idx="287">
                  <c:v>8.6278304155994678E-5</c:v>
                </c:pt>
                <c:pt idx="288">
                  <c:v>-1.2876784667816926E-4</c:v>
                </c:pt>
                <c:pt idx="289">
                  <c:v>1.2770682535641651E-4</c:v>
                </c:pt>
                <c:pt idx="290">
                  <c:v>1.2911914405186518E-4</c:v>
                </c:pt>
                <c:pt idx="291">
                  <c:v>-1.3403628701630899E-5</c:v>
                </c:pt>
                <c:pt idx="292">
                  <c:v>1.2064937459811081E-4</c:v>
                </c:pt>
                <c:pt idx="293">
                  <c:v>1.3139422980096776E-4</c:v>
                </c:pt>
                <c:pt idx="294">
                  <c:v>2.3612890699537831E-5</c:v>
                </c:pt>
                <c:pt idx="295">
                  <c:v>4.5307995929903033E-5</c:v>
                </c:pt>
                <c:pt idx="296">
                  <c:v>-3.4355401039840895E-5</c:v>
                </c:pt>
                <c:pt idx="297">
                  <c:v>1.0524365669606325E-4</c:v>
                </c:pt>
                <c:pt idx="298">
                  <c:v>1.2043065407708893E-5</c:v>
                </c:pt>
                <c:pt idx="299">
                  <c:v>9.0979320740705287E-5</c:v>
                </c:pt>
                <c:pt idx="300">
                  <c:v>7.626859979766696E-5</c:v>
                </c:pt>
                <c:pt idx="301">
                  <c:v>7.363398803908969E-5</c:v>
                </c:pt>
                <c:pt idx="302">
                  <c:v>-1.0336416402086894E-4</c:v>
                </c:pt>
                <c:pt idx="303">
                  <c:v>2.2151414963321922E-4</c:v>
                </c:pt>
                <c:pt idx="304">
                  <c:v>-1.29078094161416E-4</c:v>
                </c:pt>
                <c:pt idx="305">
                  <c:v>2.3331990382246623E-4</c:v>
                </c:pt>
                <c:pt idx="306">
                  <c:v>-1.0275261845636386E-4</c:v>
                </c:pt>
                <c:pt idx="307">
                  <c:v>2.6630663298317278E-4</c:v>
                </c:pt>
                <c:pt idx="308">
                  <c:v>-1.451559973124556E-4</c:v>
                </c:pt>
                <c:pt idx="309">
                  <c:v>8.2100599885992297E-5</c:v>
                </c:pt>
                <c:pt idx="310">
                  <c:v>-8.013059765166985E-6</c:v>
                </c:pt>
                <c:pt idx="311">
                  <c:v>1.1960330031425479E-4</c:v>
                </c:pt>
                <c:pt idx="312">
                  <c:v>-7.3465211664849363E-6</c:v>
                </c:pt>
                <c:pt idx="313">
                  <c:v>6.4554792598417554E-5</c:v>
                </c:pt>
                <c:pt idx="314">
                  <c:v>-2.7357607115071777E-5</c:v>
                </c:pt>
                <c:pt idx="315">
                  <c:v>1.8243424810754E-4</c:v>
                </c:pt>
                <c:pt idx="316">
                  <c:v>7.5028967198856244E-5</c:v>
                </c:pt>
                <c:pt idx="317">
                  <c:v>-1.2339254526367686E-5</c:v>
                </c:pt>
                <c:pt idx="318">
                  <c:v>1.0626195026422951E-4</c:v>
                </c:pt>
                <c:pt idx="319">
                  <c:v>1.3878184935799039E-4</c:v>
                </c:pt>
                <c:pt idx="320">
                  <c:v>-9.1601892343314657E-5</c:v>
                </c:pt>
                <c:pt idx="321">
                  <c:v>1.6074056296406733E-4</c:v>
                </c:pt>
                <c:pt idx="322">
                  <c:v>-8.0320676921308683E-5</c:v>
                </c:pt>
                <c:pt idx="323">
                  <c:v>1.8519789907791187E-4</c:v>
                </c:pt>
                <c:pt idx="324">
                  <c:v>-6.0727562640691114E-5</c:v>
                </c:pt>
                <c:pt idx="325">
                  <c:v>1.9953750274323085E-4</c:v>
                </c:pt>
                <c:pt idx="326">
                  <c:v>-2.9205579395265517E-6</c:v>
                </c:pt>
                <c:pt idx="327">
                  <c:v>3.822687890122675E-5</c:v>
                </c:pt>
                <c:pt idx="328">
                  <c:v>4.0375539777031114E-6</c:v>
                </c:pt>
                <c:pt idx="329">
                  <c:v>3.7726272024915449E-5</c:v>
                </c:pt>
                <c:pt idx="330">
                  <c:v>1.829383092585638E-4</c:v>
                </c:pt>
                <c:pt idx="331">
                  <c:v>1.2751201256544755E-4</c:v>
                </c:pt>
                <c:pt idx="332">
                  <c:v>-7.1122004684288182E-5</c:v>
                </c:pt>
                <c:pt idx="333">
                  <c:v>1.8395343180803661E-4</c:v>
                </c:pt>
                <c:pt idx="334">
                  <c:v>7.7404584145791613E-5</c:v>
                </c:pt>
                <c:pt idx="335">
                  <c:v>6.8948969098946088E-5</c:v>
                </c:pt>
                <c:pt idx="336">
                  <c:v>3.9553820118472739E-5</c:v>
                </c:pt>
                <c:pt idx="337">
                  <c:v>1.3010467027369703E-4</c:v>
                </c:pt>
                <c:pt idx="338">
                  <c:v>5.6962096805389796E-5</c:v>
                </c:pt>
                <c:pt idx="339">
                  <c:v>8.7497077828933517E-5</c:v>
                </c:pt>
                <c:pt idx="340">
                  <c:v>1.4944886970446493E-5</c:v>
                </c:pt>
                <c:pt idx="341">
                  <c:v>7.6939456767008429E-5</c:v>
                </c:pt>
                <c:pt idx="342">
                  <c:v>1.301123436213451E-4</c:v>
                </c:pt>
                <c:pt idx="343">
                  <c:v>1.5632804831790665E-5</c:v>
                </c:pt>
                <c:pt idx="344">
                  <c:v>1.2939486167840987E-4</c:v>
                </c:pt>
                <c:pt idx="345">
                  <c:v>4.2124805011643444E-5</c:v>
                </c:pt>
                <c:pt idx="346">
                  <c:v>1.304467856391658E-4</c:v>
                </c:pt>
                <c:pt idx="347">
                  <c:v>5.8895443393609783E-5</c:v>
                </c:pt>
                <c:pt idx="348">
                  <c:v>7.3688987270266167E-5</c:v>
                </c:pt>
                <c:pt idx="349">
                  <c:v>1.0442794672908893E-4</c:v>
                </c:pt>
                <c:pt idx="350">
                  <c:v>1.7444113170252774E-6</c:v>
                </c:pt>
                <c:pt idx="351">
                  <c:v>1.7471327826017641E-4</c:v>
                </c:pt>
                <c:pt idx="352">
                  <c:v>8.177901499515127E-5</c:v>
                </c:pt>
                <c:pt idx="353">
                  <c:v>5.2137526985558821E-5</c:v>
                </c:pt>
                <c:pt idx="354">
                  <c:v>1.4218592201899712E-4</c:v>
                </c:pt>
                <c:pt idx="355">
                  <c:v>3.625798791828328E-5</c:v>
                </c:pt>
                <c:pt idx="356">
                  <c:v>1.4692545624053107E-4</c:v>
                </c:pt>
                <c:pt idx="357">
                  <c:v>1.1510287615135973E-4</c:v>
                </c:pt>
                <c:pt idx="358">
                  <c:v>3.2690444705884016E-5</c:v>
                </c:pt>
                <c:pt idx="359">
                  <c:v>8.0414727072658339E-5</c:v>
                </c:pt>
                <c:pt idx="360">
                  <c:v>9.0745545432967332E-5</c:v>
                </c:pt>
                <c:pt idx="361">
                  <c:v>4.3939593485488477E-5</c:v>
                </c:pt>
                <c:pt idx="362">
                  <c:v>2.2440152676574013E-4</c:v>
                </c:pt>
                <c:pt idx="363">
                  <c:v>2.5774564952306075E-5</c:v>
                </c:pt>
                <c:pt idx="364">
                  <c:v>2.2181941730910616E-4</c:v>
                </c:pt>
                <c:pt idx="365">
                  <c:v>-1.4301478810656548E-4</c:v>
                </c:pt>
                <c:pt idx="366">
                  <c:v>3.6558843150942267E-4</c:v>
                </c:pt>
                <c:pt idx="367">
                  <c:v>3.5728638231651987E-4</c:v>
                </c:pt>
                <c:pt idx="368">
                  <c:v>-3.1103362927834997E-4</c:v>
                </c:pt>
                <c:pt idx="369">
                  <c:v>-9.1505555132134392E-5</c:v>
                </c:pt>
                <c:pt idx="370">
                  <c:v>7.1877705666681749E-4</c:v>
                </c:pt>
                <c:pt idx="371">
                  <c:v>-2.4392711268215461E-4</c:v>
                </c:pt>
                <c:pt idx="372">
                  <c:v>5.6795811465646068E-4</c:v>
                </c:pt>
                <c:pt idx="373">
                  <c:v>-4.0794941788457238E-4</c:v>
                </c:pt>
                <c:pt idx="374">
                  <c:v>2.3829334624414617E-3</c:v>
                </c:pt>
                <c:pt idx="375">
                  <c:v>-2.4744245188682286E-3</c:v>
                </c:pt>
                <c:pt idx="376">
                  <c:v>1.2503954445297497E-3</c:v>
                </c:pt>
                <c:pt idx="377">
                  <c:v>2.8822446693994681E-3</c:v>
                </c:pt>
                <c:pt idx="378">
                  <c:v>6.482431921162494E-4</c:v>
                </c:pt>
                <c:pt idx="379">
                  <c:v>1.3098060078314147E-3</c:v>
                </c:pt>
                <c:pt idx="380">
                  <c:v>-5.7811952816699634E-4</c:v>
                </c:pt>
                <c:pt idx="381">
                  <c:v>1.12649554136034E-4</c:v>
                </c:pt>
                <c:pt idx="382">
                  <c:v>1.1333303830180986E-4</c:v>
                </c:pt>
                <c:pt idx="383">
                  <c:v>-9.3057752192634568E-6</c:v>
                </c:pt>
                <c:pt idx="384">
                  <c:v>5.840215772563787E-5</c:v>
                </c:pt>
                <c:pt idx="385">
                  <c:v>1.1007606618238783E-4</c:v>
                </c:pt>
                <c:pt idx="386">
                  <c:v>-4.2123669701599938E-5</c:v>
                </c:pt>
                <c:pt idx="387">
                  <c:v>1.8952998939127853E-4</c:v>
                </c:pt>
                <c:pt idx="388">
                  <c:v>2.581843577647992E-5</c:v>
                </c:pt>
                <c:pt idx="389">
                  <c:v>9.1838732821645188E-5</c:v>
                </c:pt>
                <c:pt idx="390">
                  <c:v>1.1934747347152343E-4</c:v>
                </c:pt>
                <c:pt idx="391">
                  <c:v>7.6039773760312219E-5</c:v>
                </c:pt>
                <c:pt idx="392">
                  <c:v>-2.8428287353433382E-5</c:v>
                </c:pt>
                <c:pt idx="393">
                  <c:v>8.1787131020490865E-5</c:v>
                </c:pt>
                <c:pt idx="394">
                  <c:v>1.7294993494537859E-5</c:v>
                </c:pt>
                <c:pt idx="395">
                  <c:v>7.2550535787230204E-5</c:v>
                </c:pt>
                <c:pt idx="396">
                  <c:v>3.9295928287738523E-5</c:v>
                </c:pt>
                <c:pt idx="397">
                  <c:v>9.4300973990773913E-5</c:v>
                </c:pt>
                <c:pt idx="398">
                  <c:v>6.9727692650642983E-5</c:v>
                </c:pt>
                <c:pt idx="399">
                  <c:v>1.1463623802527178E-4</c:v>
                </c:pt>
                <c:pt idx="400">
                  <c:v>7.5469663002632266E-5</c:v>
                </c:pt>
                <c:pt idx="401">
                  <c:v>5.4455193751865469E-5</c:v>
                </c:pt>
                <c:pt idx="402">
                  <c:v>1.192345830776373E-5</c:v>
                </c:pt>
                <c:pt idx="403">
                  <c:v>1.7867918054247491E-4</c:v>
                </c:pt>
                <c:pt idx="404">
                  <c:v>-5.9059747348017813E-5</c:v>
                </c:pt>
                <c:pt idx="405">
                  <c:v>4.5342752005551716E-5</c:v>
                </c:pt>
                <c:pt idx="406">
                  <c:v>7.9172743266497253E-5</c:v>
                </c:pt>
                <c:pt idx="407">
                  <c:v>-7.7310507279007425E-6</c:v>
                </c:pt>
                <c:pt idx="408">
                  <c:v>1.454108865067711E-4</c:v>
                </c:pt>
                <c:pt idx="409">
                  <c:v>-3.9640345552289385E-5</c:v>
                </c:pt>
                <c:pt idx="410">
                  <c:v>9.6640886073744565E-5</c:v>
                </c:pt>
                <c:pt idx="411">
                  <c:v>8.5750435944171262E-5</c:v>
                </c:pt>
                <c:pt idx="412">
                  <c:v>-4.1802990883816499E-6</c:v>
                </c:pt>
                <c:pt idx="413">
                  <c:v>6.1596731271583744E-5</c:v>
                </c:pt>
                <c:pt idx="414">
                  <c:v>7.7909942843469926E-5</c:v>
                </c:pt>
                <c:pt idx="415">
                  <c:v>1.4097000366094668E-4</c:v>
                </c:pt>
                <c:pt idx="416">
                  <c:v>4.6621178600863401E-5</c:v>
                </c:pt>
                <c:pt idx="417">
                  <c:v>7.9236711840688864E-5</c:v>
                </c:pt>
                <c:pt idx="418">
                  <c:v>-2.9947910380612631E-5</c:v>
                </c:pt>
                <c:pt idx="419">
                  <c:v>-1.0226437969914128E-5</c:v>
                </c:pt>
                <c:pt idx="420">
                  <c:v>1.7071270525614301E-4</c:v>
                </c:pt>
                <c:pt idx="421">
                  <c:v>-4.2992983136665385E-5</c:v>
                </c:pt>
                <c:pt idx="422">
                  <c:v>9.7161381397877324E-5</c:v>
                </c:pt>
                <c:pt idx="423">
                  <c:v>5.0907939175930824E-5</c:v>
                </c:pt>
                <c:pt idx="424">
                  <c:v>4.0863062840426756E-5</c:v>
                </c:pt>
                <c:pt idx="425">
                  <c:v>-4.7194843057258568E-5</c:v>
                </c:pt>
                <c:pt idx="426">
                  <c:v>1.8681292576924901E-4</c:v>
                </c:pt>
                <c:pt idx="427">
                  <c:v>-4.5890969292105356E-5</c:v>
                </c:pt>
                <c:pt idx="428">
                  <c:v>1.1218459271845959E-4</c:v>
                </c:pt>
                <c:pt idx="429">
                  <c:v>8.0135499376951623E-6</c:v>
                </c:pt>
                <c:pt idx="430">
                  <c:v>1.2470903376322315E-4</c:v>
                </c:pt>
                <c:pt idx="431">
                  <c:v>-8.8601537929491777E-5</c:v>
                </c:pt>
                <c:pt idx="432">
                  <c:v>1.5237689895755691E-4</c:v>
                </c:pt>
                <c:pt idx="433">
                  <c:v>-1.9169132303231927E-5</c:v>
                </c:pt>
                <c:pt idx="434">
                  <c:v>1.5835680706660743E-4</c:v>
                </c:pt>
                <c:pt idx="435">
                  <c:v>-3.419065031305505E-5</c:v>
                </c:pt>
                <c:pt idx="436">
                  <c:v>1.7415593100625157E-5</c:v>
                </c:pt>
                <c:pt idx="437">
                  <c:v>9.8024063804614663E-5</c:v>
                </c:pt>
                <c:pt idx="438">
                  <c:v>1.5125222986477734E-5</c:v>
                </c:pt>
                <c:pt idx="439">
                  <c:v>3.8901227886825545E-5</c:v>
                </c:pt>
                <c:pt idx="440">
                  <c:v>1.1106163655133455E-4</c:v>
                </c:pt>
                <c:pt idx="441">
                  <c:v>3.6731500245293463E-5</c:v>
                </c:pt>
                <c:pt idx="442">
                  <c:v>1.1708665830986212E-5</c:v>
                </c:pt>
                <c:pt idx="443">
                  <c:v>7.1566585230150201E-5</c:v>
                </c:pt>
                <c:pt idx="444">
                  <c:v>1.1361253952817066E-4</c:v>
                </c:pt>
                <c:pt idx="445">
                  <c:v>-6.1707707606101003E-5</c:v>
                </c:pt>
                <c:pt idx="446">
                  <c:v>9.0294797601946498E-5</c:v>
                </c:pt>
                <c:pt idx="447">
                  <c:v>9.8970305993995421E-6</c:v>
                </c:pt>
                <c:pt idx="448">
                  <c:v>2.0299060378489714E-4</c:v>
                </c:pt>
                <c:pt idx="449">
                  <c:v>-8.5879308202780445E-5</c:v>
                </c:pt>
                <c:pt idx="450">
                  <c:v>-2.3799017774645756E-5</c:v>
                </c:pt>
                <c:pt idx="451">
                  <c:v>1.5135565448364902E-4</c:v>
                </c:pt>
                <c:pt idx="452">
                  <c:v>-7.7722842315108896E-5</c:v>
                </c:pt>
                <c:pt idx="453">
                  <c:v>1.3485285239590958E-4</c:v>
                </c:pt>
                <c:pt idx="454">
                  <c:v>-1.8089456304737585E-5</c:v>
                </c:pt>
                <c:pt idx="455">
                  <c:v>1.2215880703596643E-4</c:v>
                </c:pt>
                <c:pt idx="456">
                  <c:v>1.1581063052919491E-4</c:v>
                </c:pt>
                <c:pt idx="457">
                  <c:v>-1.4439107092054399E-4</c:v>
                </c:pt>
                <c:pt idx="458">
                  <c:v>8.9324442650077048E-5</c:v>
                </c:pt>
                <c:pt idx="459">
                  <c:v>2.7197614790078713E-5</c:v>
                </c:pt>
                <c:pt idx="460">
                  <c:v>-1.6691629738849927E-5</c:v>
                </c:pt>
                <c:pt idx="461">
                  <c:v>5.990052263388124E-5</c:v>
                </c:pt>
                <c:pt idx="462">
                  <c:v>-1.5753475663919521E-5</c:v>
                </c:pt>
                <c:pt idx="463">
                  <c:v>6.2089491845827746E-5</c:v>
                </c:pt>
                <c:pt idx="464">
                  <c:v>1.8642987070032235E-5</c:v>
                </c:pt>
                <c:pt idx="465">
                  <c:v>7.7348858611019799E-5</c:v>
                </c:pt>
                <c:pt idx="466">
                  <c:v>-8.0539047499379683E-5</c:v>
                </c:pt>
                <c:pt idx="467">
                  <c:v>1.4120581494859056E-4</c:v>
                </c:pt>
                <c:pt idx="468">
                  <c:v>-7.2650024352842108E-5</c:v>
                </c:pt>
                <c:pt idx="469">
                  <c:v>7.3399211200235692E-5</c:v>
                </c:pt>
                <c:pt idx="470">
                  <c:v>8.0392716054516434E-5</c:v>
                </c:pt>
                <c:pt idx="471">
                  <c:v>1.8613226688727518E-5</c:v>
                </c:pt>
                <c:pt idx="472">
                  <c:v>-7.8528318350028838E-5</c:v>
                </c:pt>
                <c:pt idx="473">
                  <c:v>1.5765599455051441E-4</c:v>
                </c:pt>
                <c:pt idx="474">
                  <c:v>-6.5986614924670213E-5</c:v>
                </c:pt>
                <c:pt idx="475">
                  <c:v>7.9395424531207478E-5</c:v>
                </c:pt>
                <c:pt idx="476">
                  <c:v>-5.9135111037882098E-5</c:v>
                </c:pt>
                <c:pt idx="477">
                  <c:v>8.4913385288261383E-5</c:v>
                </c:pt>
                <c:pt idx="478">
                  <c:v>-2.1968556543191351E-5</c:v>
                </c:pt>
                <c:pt idx="479">
                  <c:v>-5.6126662230555379E-6</c:v>
                </c:pt>
                <c:pt idx="480">
                  <c:v>-2.2770205365172497E-5</c:v>
                </c:pt>
                <c:pt idx="481">
                  <c:v>-1.7636050763821788E-5</c:v>
                </c:pt>
                <c:pt idx="482">
                  <c:v>7.776709888157009E-5</c:v>
                </c:pt>
                <c:pt idx="483">
                  <c:v>4.2316807378738694E-5</c:v>
                </c:pt>
                <c:pt idx="484">
                  <c:v>-4.6323982577848814E-5</c:v>
                </c:pt>
                <c:pt idx="485">
                  <c:v>1.3297849701712375E-6</c:v>
                </c:pt>
                <c:pt idx="486">
                  <c:v>9.3350242964125658E-5</c:v>
                </c:pt>
                <c:pt idx="487">
                  <c:v>-1.2158262949869387E-4</c:v>
                </c:pt>
                <c:pt idx="488">
                  <c:v>5.2615743364169228E-5</c:v>
                </c:pt>
                <c:pt idx="489">
                  <c:v>1.0878868476971164E-4</c:v>
                </c:pt>
                <c:pt idx="490">
                  <c:v>5.2438194303890321E-5</c:v>
                </c:pt>
                <c:pt idx="491">
                  <c:v>-2.5311690330698691E-5</c:v>
                </c:pt>
                <c:pt idx="492">
                  <c:v>-1.4393851486147133E-4</c:v>
                </c:pt>
                <c:pt idx="493">
                  <c:v>1.7845982742075434E-4</c:v>
                </c:pt>
                <c:pt idx="494">
                  <c:v>-1.1642920445362334E-4</c:v>
                </c:pt>
                <c:pt idx="495">
                  <c:v>-6.8531571215963349E-5</c:v>
                </c:pt>
                <c:pt idx="496">
                  <c:v>1.0593511764385117E-4</c:v>
                </c:pt>
                <c:pt idx="497">
                  <c:v>7.4893347681676624E-5</c:v>
                </c:pt>
                <c:pt idx="498">
                  <c:v>-1.7293862222674225E-4</c:v>
                </c:pt>
                <c:pt idx="499">
                  <c:v>7.3187363256938366E-5</c:v>
                </c:pt>
                <c:pt idx="500">
                  <c:v>4.4562731149182442E-5</c:v>
                </c:pt>
                <c:pt idx="501">
                  <c:v>3.2663657316567809E-5</c:v>
                </c:pt>
                <c:pt idx="502">
                  <c:v>1.6935238392225198E-4</c:v>
                </c:pt>
                <c:pt idx="503">
                  <c:v>-1.3676183935928799E-4</c:v>
                </c:pt>
                <c:pt idx="504">
                  <c:v>1.8430371829717128E-4</c:v>
                </c:pt>
                <c:pt idx="505">
                  <c:v>-1.4054249543679953E-4</c:v>
                </c:pt>
                <c:pt idx="506">
                  <c:v>4.3780102754978813E-5</c:v>
                </c:pt>
                <c:pt idx="507">
                  <c:v>1.0359897223106537E-4</c:v>
                </c:pt>
                <c:pt idx="508">
                  <c:v>-2.716545749104725E-4</c:v>
                </c:pt>
                <c:pt idx="509">
                  <c:v>1.7954991741136797E-4</c:v>
                </c:pt>
                <c:pt idx="510">
                  <c:v>-5.4112780382392638E-5</c:v>
                </c:pt>
                <c:pt idx="511">
                  <c:v>5.7504208184593557E-5</c:v>
                </c:pt>
                <c:pt idx="512">
                  <c:v>4.7288342018276932E-5</c:v>
                </c:pt>
                <c:pt idx="513">
                  <c:v>-1.4259159371765335E-4</c:v>
                </c:pt>
                <c:pt idx="514">
                  <c:v>-3.5209747072418415E-5</c:v>
                </c:pt>
                <c:pt idx="515">
                  <c:v>-7.0533787701754217E-5</c:v>
                </c:pt>
                <c:pt idx="516">
                  <c:v>-1.964905212200745E-6</c:v>
                </c:pt>
                <c:pt idx="517">
                  <c:v>1.0611540406397276E-4</c:v>
                </c:pt>
                <c:pt idx="518">
                  <c:v>-1.0503873795477451E-4</c:v>
                </c:pt>
                <c:pt idx="519">
                  <c:v>5.6560065088705619E-5</c:v>
                </c:pt>
                <c:pt idx="520">
                  <c:v>4.5429073559318936E-5</c:v>
                </c:pt>
                <c:pt idx="521">
                  <c:v>1.359256746723702E-5</c:v>
                </c:pt>
                <c:pt idx="522">
                  <c:v>8.8403506801237655E-5</c:v>
                </c:pt>
                <c:pt idx="523">
                  <c:v>-4.9497424540287925E-5</c:v>
                </c:pt>
                <c:pt idx="524">
                  <c:v>-7.1695184224742283E-5</c:v>
                </c:pt>
                <c:pt idx="525">
                  <c:v>1.949310456052727E-4</c:v>
                </c:pt>
                <c:pt idx="526">
                  <c:v>-9.2893738416378993E-5</c:v>
                </c:pt>
                <c:pt idx="527">
                  <c:v>5.7974087039178386E-5</c:v>
                </c:pt>
                <c:pt idx="528">
                  <c:v>4.7865801717543227E-5</c:v>
                </c:pt>
                <c:pt idx="529">
                  <c:v>-1.0351333478849125E-4</c:v>
                </c:pt>
                <c:pt idx="530">
                  <c:v>3.1763809292094542E-5</c:v>
                </c:pt>
                <c:pt idx="531">
                  <c:v>-8.7370160321752807E-5</c:v>
                </c:pt>
                <c:pt idx="532">
                  <c:v>1.2555979326821158E-4</c:v>
                </c:pt>
                <c:pt idx="533">
                  <c:v>5.2654314578016073E-7</c:v>
                </c:pt>
                <c:pt idx="534">
                  <c:v>-2.331433424283668E-5</c:v>
                </c:pt>
                <c:pt idx="535">
                  <c:v>3.1648235543238322E-5</c:v>
                </c:pt>
                <c:pt idx="536">
                  <c:v>-7.1298271353692358E-6</c:v>
                </c:pt>
                <c:pt idx="537">
                  <c:v>-1.421383930016337E-5</c:v>
                </c:pt>
                <c:pt idx="538">
                  <c:v>8.560136721652708E-5</c:v>
                </c:pt>
                <c:pt idx="539">
                  <c:v>8.691112681961817E-5</c:v>
                </c:pt>
                <c:pt idx="540">
                  <c:v>1.8920259863274629E-4</c:v>
                </c:pt>
                <c:pt idx="541">
                  <c:v>-2.5176795790510397E-5</c:v>
                </c:pt>
                <c:pt idx="542">
                  <c:v>-3.6080023200356961E-4</c:v>
                </c:pt>
                <c:pt idx="543">
                  <c:v>7.8733134173004202E-5</c:v>
                </c:pt>
                <c:pt idx="544">
                  <c:v>1.3468790775702261E-4</c:v>
                </c:pt>
                <c:pt idx="545">
                  <c:v>9.1235117663384613E-6</c:v>
                </c:pt>
                <c:pt idx="546">
                  <c:v>1.8893681666545497E-4</c:v>
                </c:pt>
                <c:pt idx="547">
                  <c:v>-1.0250890827336144E-4</c:v>
                </c:pt>
                <c:pt idx="548">
                  <c:v>7.5511911071807003E-5</c:v>
                </c:pt>
                <c:pt idx="549">
                  <c:v>-8.1577016438262327E-5</c:v>
                </c:pt>
                <c:pt idx="550">
                  <c:v>1.2237431547861618E-4</c:v>
                </c:pt>
                <c:pt idx="551">
                  <c:v>1.7876206968287872E-4</c:v>
                </c:pt>
                <c:pt idx="552">
                  <c:v>-2.0857832666530585E-5</c:v>
                </c:pt>
                <c:pt idx="553">
                  <c:v>3.2418824675315225E-4</c:v>
                </c:pt>
                <c:pt idx="554">
                  <c:v>-1.226555003055352E-4</c:v>
                </c:pt>
                <c:pt idx="555">
                  <c:v>-5.7207067465495975E-5</c:v>
                </c:pt>
                <c:pt idx="556">
                  <c:v>3.046484452338791E-5</c:v>
                </c:pt>
                <c:pt idx="557">
                  <c:v>1.4143947613289576E-4</c:v>
                </c:pt>
                <c:pt idx="558">
                  <c:v>1.0248473506805675E-4</c:v>
                </c:pt>
                <c:pt idx="559">
                  <c:v>-4.4659071337385435E-5</c:v>
                </c:pt>
                <c:pt idx="560">
                  <c:v>2.758475757616286E-4</c:v>
                </c:pt>
                <c:pt idx="561">
                  <c:v>1.3991971465819464E-4</c:v>
                </c:pt>
                <c:pt idx="562">
                  <c:v>6.1342613655438865E-5</c:v>
                </c:pt>
                <c:pt idx="563">
                  <c:v>2.3685001220371616E-4</c:v>
                </c:pt>
                <c:pt idx="564">
                  <c:v>5.1198839367957572E-5</c:v>
                </c:pt>
                <c:pt idx="565">
                  <c:v>2.4187757276120483E-4</c:v>
                </c:pt>
                <c:pt idx="566">
                  <c:v>-3.8677551071926013E-6</c:v>
                </c:pt>
                <c:pt idx="567">
                  <c:v>3.4772679826804268E-4</c:v>
                </c:pt>
                <c:pt idx="568">
                  <c:v>1.2809774788127194E-4</c:v>
                </c:pt>
                <c:pt idx="569">
                  <c:v>1.7618811572928594E-4</c:v>
                </c:pt>
                <c:pt idx="570">
                  <c:v>2.3863058246854923E-4</c:v>
                </c:pt>
                <c:pt idx="571">
                  <c:v>3.4822955055969346E-4</c:v>
                </c:pt>
                <c:pt idx="572">
                  <c:v>1.2000939391762012E-4</c:v>
                </c:pt>
                <c:pt idx="573">
                  <c:v>3.8367550496202677E-4</c:v>
                </c:pt>
                <c:pt idx="574">
                  <c:v>2.5779177141394536E-4</c:v>
                </c:pt>
                <c:pt idx="575">
                  <c:v>2.9998626076913407E-4</c:v>
                </c:pt>
                <c:pt idx="576">
                  <c:v>2.9524012545968978E-4</c:v>
                </c:pt>
                <c:pt idx="577">
                  <c:v>4.6623337060410305E-4</c:v>
                </c:pt>
                <c:pt idx="578">
                  <c:v>4.9899158034269616E-4</c:v>
                </c:pt>
                <c:pt idx="579">
                  <c:v>3.5175161984196381E-4</c:v>
                </c:pt>
                <c:pt idx="580">
                  <c:v>5.6722034512830691E-4</c:v>
                </c:pt>
                <c:pt idx="581">
                  <c:v>6.0787239842074949E-4</c:v>
                </c:pt>
                <c:pt idx="582">
                  <c:v>6.5984108727994866E-4</c:v>
                </c:pt>
                <c:pt idx="583">
                  <c:v>8.1318675576270863E-4</c:v>
                </c:pt>
                <c:pt idx="584">
                  <c:v>8.246487698359723E-4</c:v>
                </c:pt>
                <c:pt idx="585">
                  <c:v>1.1010727730853119E-3</c:v>
                </c:pt>
                <c:pt idx="586">
                  <c:v>1.2023347066538557E-3</c:v>
                </c:pt>
                <c:pt idx="587">
                  <c:v>1.6038775365257722E-3</c:v>
                </c:pt>
                <c:pt idx="588">
                  <c:v>1.6917369626437352E-3</c:v>
                </c:pt>
                <c:pt idx="589">
                  <c:v>2.1657734925576663E-3</c:v>
                </c:pt>
                <c:pt idx="590">
                  <c:v>2.5838501484360767E-3</c:v>
                </c:pt>
                <c:pt idx="591">
                  <c:v>3.2362050817587177E-3</c:v>
                </c:pt>
                <c:pt idx="592">
                  <c:v>3.7185144216155489E-3</c:v>
                </c:pt>
                <c:pt idx="593">
                  <c:v>4.3073721302953746E-3</c:v>
                </c:pt>
                <c:pt idx="594">
                  <c:v>5.4410729842828565E-3</c:v>
                </c:pt>
                <c:pt idx="595">
                  <c:v>8.261018452049405E-3</c:v>
                </c:pt>
                <c:pt idx="596">
                  <c:v>9.1971520980155767E-3</c:v>
                </c:pt>
                <c:pt idx="597">
                  <c:v>1.1341680389351315E-2</c:v>
                </c:pt>
                <c:pt idx="598">
                  <c:v>1.342298629155754E-2</c:v>
                </c:pt>
                <c:pt idx="599">
                  <c:v>1.834065377493703E-2</c:v>
                </c:pt>
                <c:pt idx="600">
                  <c:v>2.3757407890354767E-2</c:v>
                </c:pt>
                <c:pt idx="601">
                  <c:v>3.157807496668897E-2</c:v>
                </c:pt>
                <c:pt idx="602">
                  <c:v>4.5114445876509465E-2</c:v>
                </c:pt>
                <c:pt idx="603">
                  <c:v>6.4698226310474158E-2</c:v>
                </c:pt>
                <c:pt idx="604">
                  <c:v>9.5770791328830721E-2</c:v>
                </c:pt>
                <c:pt idx="605">
                  <c:v>0.15741336603042119</c:v>
                </c:pt>
                <c:pt idx="606">
                  <c:v>0.24638251699618371</c:v>
                </c:pt>
                <c:pt idx="607">
                  <c:v>0.36612794088147149</c:v>
                </c:pt>
                <c:pt idx="608">
                  <c:v>0.48003725791713914</c:v>
                </c:pt>
                <c:pt idx="609">
                  <c:v>0.5585852348437107</c:v>
                </c:pt>
                <c:pt idx="610">
                  <c:v>0.61582329521813595</c:v>
                </c:pt>
                <c:pt idx="611">
                  <c:v>0.56765618057427991</c:v>
                </c:pt>
                <c:pt idx="612">
                  <c:v>0.54987488892730596</c:v>
                </c:pt>
                <c:pt idx="613">
                  <c:v>0.5085538769226543</c:v>
                </c:pt>
                <c:pt idx="614">
                  <c:v>0.48710418769694913</c:v>
                </c:pt>
                <c:pt idx="615">
                  <c:v>0.41961102766467984</c:v>
                </c:pt>
                <c:pt idx="616">
                  <c:v>0.39942681036763128</c:v>
                </c:pt>
                <c:pt idx="617">
                  <c:v>0.30727855317934655</c:v>
                </c:pt>
                <c:pt idx="618">
                  <c:v>0.24226204858521472</c:v>
                </c:pt>
                <c:pt idx="619">
                  <c:v>0.16964481036273535</c:v>
                </c:pt>
                <c:pt idx="620">
                  <c:v>0.10241886366274223</c:v>
                </c:pt>
                <c:pt idx="621">
                  <c:v>5.3659133781656126E-2</c:v>
                </c:pt>
                <c:pt idx="622">
                  <c:v>2.5807633319316941E-2</c:v>
                </c:pt>
                <c:pt idx="623">
                  <c:v>2.1273218295202349E-2</c:v>
                </c:pt>
                <c:pt idx="624">
                  <c:v>1.4347147212936449E-2</c:v>
                </c:pt>
                <c:pt idx="625">
                  <c:v>1.8546168857619314E-2</c:v>
                </c:pt>
                <c:pt idx="626">
                  <c:v>1.1593775065581716E-2</c:v>
                </c:pt>
                <c:pt idx="627">
                  <c:v>1.5071817201814433E-2</c:v>
                </c:pt>
                <c:pt idx="628">
                  <c:v>1.887638038006427E-2</c:v>
                </c:pt>
                <c:pt idx="629">
                  <c:v>1.6846674606904366E-2</c:v>
                </c:pt>
                <c:pt idx="630">
                  <c:v>2.0301306758841783E-2</c:v>
                </c:pt>
                <c:pt idx="631">
                  <c:v>2.8880256098520112E-2</c:v>
                </c:pt>
                <c:pt idx="632">
                  <c:v>3.335454546406804E-2</c:v>
                </c:pt>
                <c:pt idx="633">
                  <c:v>4.1619089957782948E-2</c:v>
                </c:pt>
                <c:pt idx="634">
                  <c:v>5.134752112061218E-2</c:v>
                </c:pt>
                <c:pt idx="635">
                  <c:v>5.8913917853800887E-2</c:v>
                </c:pt>
                <c:pt idx="636">
                  <c:v>6.7521530191106849E-2</c:v>
                </c:pt>
                <c:pt idx="637">
                  <c:v>7.5912775650907663E-2</c:v>
                </c:pt>
                <c:pt idx="638">
                  <c:v>8.1860661377844868E-2</c:v>
                </c:pt>
                <c:pt idx="639">
                  <c:v>8.8636092564641514E-2</c:v>
                </c:pt>
                <c:pt idx="640">
                  <c:v>9.1920311373327818E-2</c:v>
                </c:pt>
                <c:pt idx="641">
                  <c:v>9.9012663477788546E-2</c:v>
                </c:pt>
                <c:pt idx="642">
                  <c:v>9.1817363919543121E-2</c:v>
                </c:pt>
                <c:pt idx="643">
                  <c:v>9.2765743447354262E-2</c:v>
                </c:pt>
                <c:pt idx="644">
                  <c:v>9.3582186039303059E-2</c:v>
                </c:pt>
                <c:pt idx="645">
                  <c:v>8.2617017999769685E-2</c:v>
                </c:pt>
                <c:pt idx="646">
                  <c:v>6.4768400672993068E-2</c:v>
                </c:pt>
                <c:pt idx="647">
                  <c:v>6.3398885741083794E-2</c:v>
                </c:pt>
                <c:pt idx="648">
                  <c:v>5.3900907063561085E-2</c:v>
                </c:pt>
                <c:pt idx="649">
                  <c:v>4.719212649295397E-2</c:v>
                </c:pt>
                <c:pt idx="650">
                  <c:v>4.2579605234378162E-2</c:v>
                </c:pt>
                <c:pt idx="651">
                  <c:v>4.0155472641396295E-2</c:v>
                </c:pt>
                <c:pt idx="652">
                  <c:v>3.2738370808578207E-2</c:v>
                </c:pt>
                <c:pt idx="653">
                  <c:v>3.2681918017572593E-2</c:v>
                </c:pt>
                <c:pt idx="654">
                  <c:v>2.5945658152520482E-2</c:v>
                </c:pt>
                <c:pt idx="655">
                  <c:v>2.1418007778181491E-2</c:v>
                </c:pt>
                <c:pt idx="656">
                  <c:v>1.8244151072394733E-2</c:v>
                </c:pt>
                <c:pt idx="657">
                  <c:v>1.3206500698747752E-2</c:v>
                </c:pt>
                <c:pt idx="658">
                  <c:v>1.0892844815645682E-2</c:v>
                </c:pt>
                <c:pt idx="659">
                  <c:v>1.4748042255886787E-2</c:v>
                </c:pt>
                <c:pt idx="660">
                  <c:v>1.298445190381415E-2</c:v>
                </c:pt>
                <c:pt idx="661">
                  <c:v>9.9368333298613751E-3</c:v>
                </c:pt>
                <c:pt idx="662">
                  <c:v>6.7491809528977161E-3</c:v>
                </c:pt>
                <c:pt idx="663">
                  <c:v>5.9684791520811234E-3</c:v>
                </c:pt>
                <c:pt idx="664">
                  <c:v>1.106781664973237E-2</c:v>
                </c:pt>
                <c:pt idx="665">
                  <c:v>4.4420268575309212E-3</c:v>
                </c:pt>
                <c:pt idx="666">
                  <c:v>8.5990649779894308E-3</c:v>
                </c:pt>
                <c:pt idx="667">
                  <c:v>7.2724471515342648E-3</c:v>
                </c:pt>
                <c:pt idx="668">
                  <c:v>4.1163531926465156E-3</c:v>
                </c:pt>
                <c:pt idx="669">
                  <c:v>5.512006253211508E-3</c:v>
                </c:pt>
                <c:pt idx="670">
                  <c:v>9.0105621876220184E-3</c:v>
                </c:pt>
                <c:pt idx="671">
                  <c:v>5.3757878142234013E-3</c:v>
                </c:pt>
                <c:pt idx="672">
                  <c:v>4.8243921602093903E-3</c:v>
                </c:pt>
                <c:pt idx="673">
                  <c:v>4.5071665323994283E-3</c:v>
                </c:pt>
                <c:pt idx="674">
                  <c:v>7.2486647108292099E-3</c:v>
                </c:pt>
                <c:pt idx="675">
                  <c:v>3.6693480235738402E-3</c:v>
                </c:pt>
                <c:pt idx="676">
                  <c:v>3.8664494106603504E-3</c:v>
                </c:pt>
                <c:pt idx="677">
                  <c:v>1.5665778244178254E-3</c:v>
                </c:pt>
                <c:pt idx="678">
                  <c:v>3.0050314496670107E-3</c:v>
                </c:pt>
                <c:pt idx="679">
                  <c:v>6.0100918043940275E-3</c:v>
                </c:pt>
                <c:pt idx="680">
                  <c:v>3.5282269125249694E-3</c:v>
                </c:pt>
                <c:pt idx="681">
                  <c:v>4.1248558936722171E-3</c:v>
                </c:pt>
                <c:pt idx="682">
                  <c:v>4.1354582406826108E-3</c:v>
                </c:pt>
                <c:pt idx="683">
                  <c:v>1.3313529825273091E-3</c:v>
                </c:pt>
                <c:pt idx="684">
                  <c:v>6.4890148204980319E-3</c:v>
                </c:pt>
                <c:pt idx="685">
                  <c:v>3.4751631289285079E-3</c:v>
                </c:pt>
                <c:pt idx="686">
                  <c:v>2.3568862189930709E-3</c:v>
                </c:pt>
                <c:pt idx="687">
                  <c:v>5.0868749872383474E-3</c:v>
                </c:pt>
                <c:pt idx="688">
                  <c:v>3.4524316243153379E-3</c:v>
                </c:pt>
                <c:pt idx="689">
                  <c:v>2.7256481334073587E-3</c:v>
                </c:pt>
                <c:pt idx="690">
                  <c:v>-3.7675351315190645E-4</c:v>
                </c:pt>
                <c:pt idx="691">
                  <c:v>-8.0080915020434363E-4</c:v>
                </c:pt>
                <c:pt idx="692">
                  <c:v>5.0213699425045392E-3</c:v>
                </c:pt>
                <c:pt idx="693">
                  <c:v>8.0561967727409752E-4</c:v>
                </c:pt>
                <c:pt idx="694">
                  <c:v>-2.3148625436071007E-3</c:v>
                </c:pt>
                <c:pt idx="695">
                  <c:v>6.96032029526801E-4</c:v>
                </c:pt>
                <c:pt idx="696">
                  <c:v>1.5617313129789828E-3</c:v>
                </c:pt>
                <c:pt idx="697">
                  <c:v>-5.4553192003511811E-4</c:v>
                </c:pt>
                <c:pt idx="698">
                  <c:v>1.5542075574010361E-3</c:v>
                </c:pt>
                <c:pt idx="699">
                  <c:v>3.5494821783614815E-3</c:v>
                </c:pt>
                <c:pt idx="700">
                  <c:v>-3.3973954909349529E-3</c:v>
                </c:pt>
                <c:pt idx="701">
                  <c:v>2.5808864337214608E-3</c:v>
                </c:pt>
                <c:pt idx="702">
                  <c:v>-1.600827996063526E-4</c:v>
                </c:pt>
                <c:pt idx="703">
                  <c:v>1.1719865385920662E-3</c:v>
                </c:pt>
                <c:pt idx="704">
                  <c:v>-1.9449631476256106E-3</c:v>
                </c:pt>
                <c:pt idx="705">
                  <c:v>2.3291040803024585E-3</c:v>
                </c:pt>
                <c:pt idx="706">
                  <c:v>7.0518744713430866E-4</c:v>
                </c:pt>
                <c:pt idx="707">
                  <c:v>-1.3573997742726564E-3</c:v>
                </c:pt>
                <c:pt idx="708">
                  <c:v>-8.315700568202228E-4</c:v>
                </c:pt>
                <c:pt idx="709">
                  <c:v>-9.9694798869948381E-4</c:v>
                </c:pt>
                <c:pt idx="710">
                  <c:v>3.8948103705339805E-3</c:v>
                </c:pt>
                <c:pt idx="711">
                  <c:v>9.2069876594786195E-4</c:v>
                </c:pt>
                <c:pt idx="712">
                  <c:v>2.3088107457024483E-3</c:v>
                </c:pt>
                <c:pt idx="713">
                  <c:v>-5.650188026892969E-4</c:v>
                </c:pt>
                <c:pt idx="714">
                  <c:v>1.1112378072266216E-3</c:v>
                </c:pt>
                <c:pt idx="715">
                  <c:v>-2.4215679001881236E-3</c:v>
                </c:pt>
                <c:pt idx="716">
                  <c:v>-4.4867212343208563E-4</c:v>
                </c:pt>
                <c:pt idx="717">
                  <c:v>4.4768375306351894E-3</c:v>
                </c:pt>
                <c:pt idx="718">
                  <c:v>-1.0775191486392557E-3</c:v>
                </c:pt>
                <c:pt idx="719">
                  <c:v>-9.3067149339161033E-4</c:v>
                </c:pt>
                <c:pt idx="720">
                  <c:v>1.3813061221074276E-3</c:v>
                </c:pt>
                <c:pt idx="721">
                  <c:v>-1.447798253229152E-3</c:v>
                </c:pt>
                <c:pt idx="722">
                  <c:v>2.9473775293688415E-3</c:v>
                </c:pt>
                <c:pt idx="723">
                  <c:v>1.4612668968049035E-3</c:v>
                </c:pt>
                <c:pt idx="724">
                  <c:v>1.3586228932865231E-4</c:v>
                </c:pt>
                <c:pt idx="725">
                  <c:v>-1.6180046549308768E-3</c:v>
                </c:pt>
                <c:pt idx="726">
                  <c:v>3.6634268846942146E-3</c:v>
                </c:pt>
                <c:pt idx="727">
                  <c:v>-2.7807559910323189E-3</c:v>
                </c:pt>
                <c:pt idx="728">
                  <c:v>-6.453861821821027E-4</c:v>
                </c:pt>
                <c:pt idx="729">
                  <c:v>1.2155799433004875E-3</c:v>
                </c:pt>
                <c:pt idx="730">
                  <c:v>9.8465583980612273E-4</c:v>
                </c:pt>
                <c:pt idx="731">
                  <c:v>8.3856580838788581E-4</c:v>
                </c:pt>
                <c:pt idx="732">
                  <c:v>2.3497281313750894E-5</c:v>
                </c:pt>
                <c:pt idx="733">
                  <c:v>-5.9158981334658041E-4</c:v>
                </c:pt>
                <c:pt idx="734">
                  <c:v>-7.9514439228097768E-4</c:v>
                </c:pt>
                <c:pt idx="735">
                  <c:v>2.2541344293506007E-3</c:v>
                </c:pt>
                <c:pt idx="736">
                  <c:v>-3.0884855486446425E-3</c:v>
                </c:pt>
                <c:pt idx="737">
                  <c:v>4.7795640591950603E-3</c:v>
                </c:pt>
                <c:pt idx="738">
                  <c:v>3.9435739743135817E-5</c:v>
                </c:pt>
                <c:pt idx="739">
                  <c:v>-2.1582394213738305E-4</c:v>
                </c:pt>
                <c:pt idx="740">
                  <c:v>-2.1395936830335481E-3</c:v>
                </c:pt>
                <c:pt idx="741">
                  <c:v>-2.3350090365826321E-5</c:v>
                </c:pt>
                <c:pt idx="742">
                  <c:v>-3.0081764839327281E-3</c:v>
                </c:pt>
                <c:pt idx="743">
                  <c:v>-4.6444913700629444E-3</c:v>
                </c:pt>
                <c:pt idx="744">
                  <c:v>-1.5757936542520768E-2</c:v>
                </c:pt>
                <c:pt idx="745">
                  <c:v>-1.1533849949238882E-2</c:v>
                </c:pt>
                <c:pt idx="746">
                  <c:v>-7.1742719955739101E-3</c:v>
                </c:pt>
                <c:pt idx="747">
                  <c:v>-1.8798127393113071E-2</c:v>
                </c:pt>
                <c:pt idx="748">
                  <c:v>-7.3234707799922716E-3</c:v>
                </c:pt>
                <c:pt idx="749">
                  <c:v>-1.9252016883636088E-2</c:v>
                </c:pt>
                <c:pt idx="750">
                  <c:v>1.4371683006860652E-2</c:v>
                </c:pt>
                <c:pt idx="751">
                  <c:v>-1.8532817547152677E-2</c:v>
                </c:pt>
                <c:pt idx="752">
                  <c:v>1.0105289170075303E-2</c:v>
                </c:pt>
                <c:pt idx="753">
                  <c:v>-4.2655791187659102E-2</c:v>
                </c:pt>
                <c:pt idx="754">
                  <c:v>-8.7727074263535348E-2</c:v>
                </c:pt>
                <c:pt idx="755">
                  <c:v>3.9784543894303831E-2</c:v>
                </c:pt>
                <c:pt idx="756">
                  <c:v>-2.3985707147715498E-2</c:v>
                </c:pt>
                <c:pt idx="757">
                  <c:v>-2.4867889424514504E-2</c:v>
                </c:pt>
                <c:pt idx="758">
                  <c:v>6.703051973068376E-2</c:v>
                </c:pt>
                <c:pt idx="759">
                  <c:v>-3.9900026365773382E-2</c:v>
                </c:pt>
                <c:pt idx="760">
                  <c:v>1.1951430995494767E-2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94-4F1D-BEDE-279FF128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454688"/>
        <c:axId val="431456656"/>
      </c:scatterChart>
      <c:valAx>
        <c:axId val="43145468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56656"/>
        <c:crosses val="autoZero"/>
        <c:crossBetween val="midCat"/>
      </c:valAx>
      <c:valAx>
        <c:axId val="431456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454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5'!$M$2:$M$4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5'!$E$5:$E$4799</c:f>
              <c:numCache>
                <c:formatCode>General</c:formatCode>
                <c:ptCount val="4795"/>
                <c:pt idx="0">
                  <c:v>299.92648315429699</c:v>
                </c:pt>
                <c:pt idx="1">
                  <c:v>299.90846252441401</c:v>
                </c:pt>
                <c:pt idx="2">
                  <c:v>299.86717224121099</c:v>
                </c:pt>
                <c:pt idx="3">
                  <c:v>299.79130554199202</c:v>
                </c:pt>
                <c:pt idx="4">
                  <c:v>299.66818237304699</c:v>
                </c:pt>
                <c:pt idx="5">
                  <c:v>299.53843688964798</c:v>
                </c:pt>
                <c:pt idx="6">
                  <c:v>299.39671325683599</c:v>
                </c:pt>
                <c:pt idx="7">
                  <c:v>299.19624328613298</c:v>
                </c:pt>
                <c:pt idx="8">
                  <c:v>298.95353698730497</c:v>
                </c:pt>
                <c:pt idx="9">
                  <c:v>298.70538330078102</c:v>
                </c:pt>
                <c:pt idx="10">
                  <c:v>298.41371154785202</c:v>
                </c:pt>
                <c:pt idx="11">
                  <c:v>298.09039306640602</c:v>
                </c:pt>
                <c:pt idx="12">
                  <c:v>297.67785644531301</c:v>
                </c:pt>
                <c:pt idx="13">
                  <c:v>297.25639343261702</c:v>
                </c:pt>
                <c:pt idx="14">
                  <c:v>296.82391357421898</c:v>
                </c:pt>
                <c:pt idx="15">
                  <c:v>296.32447814941401</c:v>
                </c:pt>
                <c:pt idx="16">
                  <c:v>295.83111572265602</c:v>
                </c:pt>
                <c:pt idx="17">
                  <c:v>295.33149719238298</c:v>
                </c:pt>
                <c:pt idx="18">
                  <c:v>294.70030212402298</c:v>
                </c:pt>
                <c:pt idx="19">
                  <c:v>293.99513244628901</c:v>
                </c:pt>
                <c:pt idx="20">
                  <c:v>293.314697265625</c:v>
                </c:pt>
                <c:pt idx="21">
                  <c:v>292.61225891113298</c:v>
                </c:pt>
                <c:pt idx="22">
                  <c:v>291.92004394531301</c:v>
                </c:pt>
                <c:pt idx="23">
                  <c:v>291.20896911621099</c:v>
                </c:pt>
                <c:pt idx="24">
                  <c:v>290.47088623046898</c:v>
                </c:pt>
                <c:pt idx="25">
                  <c:v>289.70034790039102</c:v>
                </c:pt>
                <c:pt idx="26">
                  <c:v>288.90945434570301</c:v>
                </c:pt>
                <c:pt idx="27">
                  <c:v>288.06799316406199</c:v>
                </c:pt>
                <c:pt idx="28">
                  <c:v>287.28576660156199</c:v>
                </c:pt>
                <c:pt idx="29">
                  <c:v>286.58215332031301</c:v>
                </c:pt>
                <c:pt idx="30">
                  <c:v>285.9052734375</c:v>
                </c:pt>
                <c:pt idx="31">
                  <c:v>285.18032836914102</c:v>
                </c:pt>
                <c:pt idx="32">
                  <c:v>284.54449462890602</c:v>
                </c:pt>
                <c:pt idx="33">
                  <c:v>283.87072753906199</c:v>
                </c:pt>
                <c:pt idx="34">
                  <c:v>283.20726013183599</c:v>
                </c:pt>
                <c:pt idx="35">
                  <c:v>282.49165344238298</c:v>
                </c:pt>
                <c:pt idx="36">
                  <c:v>281.80508422851602</c:v>
                </c:pt>
                <c:pt idx="37">
                  <c:v>281.163330078125</c:v>
                </c:pt>
                <c:pt idx="38">
                  <c:v>280.54335021972702</c:v>
                </c:pt>
                <c:pt idx="39">
                  <c:v>280.00920104980497</c:v>
                </c:pt>
                <c:pt idx="40">
                  <c:v>279.54447937011702</c:v>
                </c:pt>
                <c:pt idx="41">
                  <c:v>279.11378479003901</c:v>
                </c:pt>
                <c:pt idx="42">
                  <c:v>278.68063354492199</c:v>
                </c:pt>
                <c:pt idx="43">
                  <c:v>278.23204040527298</c:v>
                </c:pt>
                <c:pt idx="44">
                  <c:v>277.79402160644503</c:v>
                </c:pt>
                <c:pt idx="45">
                  <c:v>277.40560913085898</c:v>
                </c:pt>
                <c:pt idx="46">
                  <c:v>276.97642517089798</c:v>
                </c:pt>
                <c:pt idx="47">
                  <c:v>276.55377197265602</c:v>
                </c:pt>
                <c:pt idx="48">
                  <c:v>276.20246887207003</c:v>
                </c:pt>
                <c:pt idx="49">
                  <c:v>275.83168029785202</c:v>
                </c:pt>
                <c:pt idx="50">
                  <c:v>275.47349548339798</c:v>
                </c:pt>
                <c:pt idx="51">
                  <c:v>275.05056762695301</c:v>
                </c:pt>
                <c:pt idx="52">
                  <c:v>274.64482116699202</c:v>
                </c:pt>
                <c:pt idx="53">
                  <c:v>274.24671936035202</c:v>
                </c:pt>
                <c:pt idx="54">
                  <c:v>273.85714721679699</c:v>
                </c:pt>
                <c:pt idx="55">
                  <c:v>273.47915649414102</c:v>
                </c:pt>
                <c:pt idx="56">
                  <c:v>273.07803344726602</c:v>
                </c:pt>
                <c:pt idx="57">
                  <c:v>272.67631530761702</c:v>
                </c:pt>
                <c:pt idx="58">
                  <c:v>272.28057861328102</c:v>
                </c:pt>
                <c:pt idx="59">
                  <c:v>271.89120483398398</c:v>
                </c:pt>
                <c:pt idx="60">
                  <c:v>271.49748229980497</c:v>
                </c:pt>
                <c:pt idx="61">
                  <c:v>271.08810424804699</c:v>
                </c:pt>
                <c:pt idx="62">
                  <c:v>270.67495727539102</c:v>
                </c:pt>
                <c:pt idx="63">
                  <c:v>270.27468872070301</c:v>
                </c:pt>
                <c:pt idx="64">
                  <c:v>269.87184143066401</c:v>
                </c:pt>
                <c:pt idx="65">
                  <c:v>269.44505310058599</c:v>
                </c:pt>
                <c:pt idx="66">
                  <c:v>269.00910949707003</c:v>
                </c:pt>
                <c:pt idx="67">
                  <c:v>268.58042907714798</c:v>
                </c:pt>
                <c:pt idx="68">
                  <c:v>268.20606994628901</c:v>
                </c:pt>
                <c:pt idx="69">
                  <c:v>267.83869934082003</c:v>
                </c:pt>
                <c:pt idx="70">
                  <c:v>267.42053222656199</c:v>
                </c:pt>
                <c:pt idx="71">
                  <c:v>267.01860046386702</c:v>
                </c:pt>
                <c:pt idx="72">
                  <c:v>266.60588073730497</c:v>
                </c:pt>
                <c:pt idx="73">
                  <c:v>266.17730712890602</c:v>
                </c:pt>
                <c:pt idx="74">
                  <c:v>265.76354980468699</c:v>
                </c:pt>
                <c:pt idx="75">
                  <c:v>265.36860656738298</c:v>
                </c:pt>
                <c:pt idx="76">
                  <c:v>264.94389343261702</c:v>
                </c:pt>
                <c:pt idx="77">
                  <c:v>264.495849609375</c:v>
                </c:pt>
                <c:pt idx="78">
                  <c:v>264.05787658691401</c:v>
                </c:pt>
                <c:pt idx="79">
                  <c:v>263.654296875</c:v>
                </c:pt>
                <c:pt idx="80">
                  <c:v>263.22911071777298</c:v>
                </c:pt>
                <c:pt idx="81">
                  <c:v>262.80429077148398</c:v>
                </c:pt>
                <c:pt idx="82">
                  <c:v>262.39140319824202</c:v>
                </c:pt>
                <c:pt idx="83">
                  <c:v>261.97268676757801</c:v>
                </c:pt>
                <c:pt idx="84">
                  <c:v>261.53800964355497</c:v>
                </c:pt>
                <c:pt idx="85">
                  <c:v>261.10656738281301</c:v>
                </c:pt>
                <c:pt idx="86">
                  <c:v>260.70074462890602</c:v>
                </c:pt>
                <c:pt idx="87">
                  <c:v>260.28570556640602</c:v>
                </c:pt>
                <c:pt idx="88">
                  <c:v>259.86079406738298</c:v>
                </c:pt>
                <c:pt idx="89">
                  <c:v>259.42822265625</c:v>
                </c:pt>
                <c:pt idx="90">
                  <c:v>259.05747985839798</c:v>
                </c:pt>
                <c:pt idx="91">
                  <c:v>258.61460876464798</c:v>
                </c:pt>
                <c:pt idx="92">
                  <c:v>258.18772888183599</c:v>
                </c:pt>
                <c:pt idx="93">
                  <c:v>257.79206848144503</c:v>
                </c:pt>
                <c:pt idx="94">
                  <c:v>257.39688110351602</c:v>
                </c:pt>
                <c:pt idx="95">
                  <c:v>256.994384765625</c:v>
                </c:pt>
                <c:pt idx="96">
                  <c:v>256.59239196777298</c:v>
                </c:pt>
                <c:pt idx="97">
                  <c:v>256.19936370849598</c:v>
                </c:pt>
                <c:pt idx="98">
                  <c:v>255.76381683349601</c:v>
                </c:pt>
                <c:pt idx="99">
                  <c:v>255.33541870117199</c:v>
                </c:pt>
                <c:pt idx="100">
                  <c:v>254.93829345703099</c:v>
                </c:pt>
                <c:pt idx="101">
                  <c:v>254.519233703613</c:v>
                </c:pt>
                <c:pt idx="102">
                  <c:v>254.09913635253901</c:v>
                </c:pt>
                <c:pt idx="103">
                  <c:v>253.67555999755899</c:v>
                </c:pt>
                <c:pt idx="104">
                  <c:v>253.25711059570301</c:v>
                </c:pt>
                <c:pt idx="105">
                  <c:v>252.83164978027301</c:v>
                </c:pt>
                <c:pt idx="106">
                  <c:v>252.39679718017601</c:v>
                </c:pt>
                <c:pt idx="107">
                  <c:v>252.00157165527301</c:v>
                </c:pt>
                <c:pt idx="108">
                  <c:v>251.61183166503901</c:v>
                </c:pt>
                <c:pt idx="109">
                  <c:v>251.194053649902</c:v>
                </c:pt>
                <c:pt idx="110">
                  <c:v>250.773628234863</c:v>
                </c:pt>
                <c:pt idx="111">
                  <c:v>250.36457061767601</c:v>
                </c:pt>
                <c:pt idx="112">
                  <c:v>249.94670867919899</c:v>
                </c:pt>
                <c:pt idx="113">
                  <c:v>249.511528015137</c:v>
                </c:pt>
                <c:pt idx="114">
                  <c:v>249.08750152587899</c:v>
                </c:pt>
                <c:pt idx="115">
                  <c:v>248.66476440429699</c:v>
                </c:pt>
                <c:pt idx="116">
                  <c:v>248.25297546386699</c:v>
                </c:pt>
                <c:pt idx="117">
                  <c:v>247.85357666015599</c:v>
                </c:pt>
                <c:pt idx="118">
                  <c:v>247.45240783691401</c:v>
                </c:pt>
                <c:pt idx="119">
                  <c:v>247.018142700195</c:v>
                </c:pt>
                <c:pt idx="120">
                  <c:v>246.596153259277</c:v>
                </c:pt>
                <c:pt idx="121">
                  <c:v>246.188720703125</c:v>
                </c:pt>
                <c:pt idx="122">
                  <c:v>245.768104553223</c:v>
                </c:pt>
                <c:pt idx="123">
                  <c:v>245.30986022949199</c:v>
                </c:pt>
                <c:pt idx="124">
                  <c:v>244.87170410156199</c:v>
                </c:pt>
                <c:pt idx="125">
                  <c:v>244.45999145507801</c:v>
                </c:pt>
                <c:pt idx="126">
                  <c:v>244.062202453613</c:v>
                </c:pt>
                <c:pt idx="127">
                  <c:v>243.65966033935501</c:v>
                </c:pt>
                <c:pt idx="128">
                  <c:v>243.26358795166001</c:v>
                </c:pt>
                <c:pt idx="129">
                  <c:v>242.843994140625</c:v>
                </c:pt>
                <c:pt idx="130">
                  <c:v>242.44557952880899</c:v>
                </c:pt>
                <c:pt idx="131">
                  <c:v>242.01318359375</c:v>
                </c:pt>
                <c:pt idx="132">
                  <c:v>241.582237243652</c:v>
                </c:pt>
                <c:pt idx="133">
                  <c:v>241.16692352294899</c:v>
                </c:pt>
                <c:pt idx="134">
                  <c:v>240.74722290039099</c:v>
                </c:pt>
                <c:pt idx="135">
                  <c:v>240.36085510253901</c:v>
                </c:pt>
                <c:pt idx="136">
                  <c:v>239.95626831054699</c:v>
                </c:pt>
                <c:pt idx="137">
                  <c:v>238.85624694824199</c:v>
                </c:pt>
                <c:pt idx="138">
                  <c:v>238.04196166992199</c:v>
                </c:pt>
                <c:pt idx="139">
                  <c:v>237.82794189453099</c:v>
                </c:pt>
                <c:pt idx="140">
                  <c:v>237.40475463867199</c:v>
                </c:pt>
                <c:pt idx="141">
                  <c:v>237.00889587402301</c:v>
                </c:pt>
                <c:pt idx="142">
                  <c:v>236.60038757324199</c:v>
                </c:pt>
                <c:pt idx="143">
                  <c:v>236.18829345703099</c:v>
                </c:pt>
                <c:pt idx="144">
                  <c:v>235.77864837646499</c:v>
                </c:pt>
                <c:pt idx="145">
                  <c:v>235.37937927246099</c:v>
                </c:pt>
                <c:pt idx="146">
                  <c:v>234.962944030762</c:v>
                </c:pt>
                <c:pt idx="147">
                  <c:v>234.531700134277</c:v>
                </c:pt>
                <c:pt idx="148">
                  <c:v>234.13474273681601</c:v>
                </c:pt>
                <c:pt idx="149">
                  <c:v>233.73944091796901</c:v>
                </c:pt>
                <c:pt idx="150">
                  <c:v>233.28721618652301</c:v>
                </c:pt>
                <c:pt idx="151">
                  <c:v>232.85329437255899</c:v>
                </c:pt>
                <c:pt idx="152">
                  <c:v>232.45059204101599</c:v>
                </c:pt>
                <c:pt idx="153">
                  <c:v>232.03445434570301</c:v>
                </c:pt>
                <c:pt idx="154">
                  <c:v>231.60038757324199</c:v>
                </c:pt>
                <c:pt idx="155">
                  <c:v>231.164100646973</c:v>
                </c:pt>
                <c:pt idx="156">
                  <c:v>230.75821685791001</c:v>
                </c:pt>
                <c:pt idx="157">
                  <c:v>230.34824371337899</c:v>
                </c:pt>
                <c:pt idx="158">
                  <c:v>229.917442321777</c:v>
                </c:pt>
                <c:pt idx="159">
                  <c:v>229.496864318848</c:v>
                </c:pt>
                <c:pt idx="160">
                  <c:v>229.08773040771499</c:v>
                </c:pt>
                <c:pt idx="161">
                  <c:v>228.67366790771499</c:v>
                </c:pt>
                <c:pt idx="162">
                  <c:v>228.25164794921901</c:v>
                </c:pt>
                <c:pt idx="163">
                  <c:v>227.83239746093801</c:v>
                </c:pt>
                <c:pt idx="164">
                  <c:v>227.42316436767601</c:v>
                </c:pt>
                <c:pt idx="165">
                  <c:v>227.01466369628901</c:v>
                </c:pt>
                <c:pt idx="166">
                  <c:v>226.58771514892601</c:v>
                </c:pt>
                <c:pt idx="167">
                  <c:v>226.16933441162101</c:v>
                </c:pt>
                <c:pt idx="168">
                  <c:v>225.76541137695301</c:v>
                </c:pt>
                <c:pt idx="169">
                  <c:v>225.360542297363</c:v>
                </c:pt>
                <c:pt idx="170">
                  <c:v>224.92958831787101</c:v>
                </c:pt>
                <c:pt idx="171">
                  <c:v>224.56744384765599</c:v>
                </c:pt>
                <c:pt idx="172">
                  <c:v>224.14611816406199</c:v>
                </c:pt>
                <c:pt idx="173">
                  <c:v>223.72611999511699</c:v>
                </c:pt>
                <c:pt idx="174">
                  <c:v>223.31975555419899</c:v>
                </c:pt>
                <c:pt idx="175">
                  <c:v>222.90155029296901</c:v>
                </c:pt>
                <c:pt idx="176">
                  <c:v>222.46983337402301</c:v>
                </c:pt>
                <c:pt idx="177">
                  <c:v>222.04063415527301</c:v>
                </c:pt>
                <c:pt idx="178">
                  <c:v>221.61765289306601</c:v>
                </c:pt>
                <c:pt idx="179">
                  <c:v>221.20831298828099</c:v>
                </c:pt>
                <c:pt idx="180">
                  <c:v>220.80096435546901</c:v>
                </c:pt>
                <c:pt idx="181">
                  <c:v>220.384727478027</c:v>
                </c:pt>
                <c:pt idx="182">
                  <c:v>219.98114013671901</c:v>
                </c:pt>
                <c:pt idx="183">
                  <c:v>219.57154846191401</c:v>
                </c:pt>
                <c:pt idx="184">
                  <c:v>219.157676696777</c:v>
                </c:pt>
                <c:pt idx="185">
                  <c:v>218.73661804199199</c:v>
                </c:pt>
                <c:pt idx="186">
                  <c:v>218.30381774902301</c:v>
                </c:pt>
                <c:pt idx="187">
                  <c:v>217.865852355957</c:v>
                </c:pt>
                <c:pt idx="188">
                  <c:v>217.44207763671901</c:v>
                </c:pt>
                <c:pt idx="189">
                  <c:v>217.053146362305</c:v>
                </c:pt>
                <c:pt idx="190">
                  <c:v>216.64907836914099</c:v>
                </c:pt>
                <c:pt idx="191">
                  <c:v>216.25590515136699</c:v>
                </c:pt>
                <c:pt idx="192">
                  <c:v>215.819938659668</c:v>
                </c:pt>
                <c:pt idx="193">
                  <c:v>215.38409423828099</c:v>
                </c:pt>
                <c:pt idx="194">
                  <c:v>214.937461853027</c:v>
                </c:pt>
                <c:pt idx="195">
                  <c:v>214.49655914306601</c:v>
                </c:pt>
                <c:pt idx="196">
                  <c:v>214.08676910400399</c:v>
                </c:pt>
                <c:pt idx="197">
                  <c:v>213.69857025146499</c:v>
                </c:pt>
                <c:pt idx="198">
                  <c:v>213.310188293457</c:v>
                </c:pt>
                <c:pt idx="199">
                  <c:v>212.90716552734401</c:v>
                </c:pt>
                <c:pt idx="200">
                  <c:v>212.48843383789099</c:v>
                </c:pt>
                <c:pt idx="201">
                  <c:v>212.06823730468699</c:v>
                </c:pt>
                <c:pt idx="202">
                  <c:v>211.63191986083999</c:v>
                </c:pt>
                <c:pt idx="203">
                  <c:v>211.21921539306601</c:v>
                </c:pt>
                <c:pt idx="204">
                  <c:v>210.79893493652301</c:v>
                </c:pt>
                <c:pt idx="205">
                  <c:v>210.37630462646499</c:v>
                </c:pt>
                <c:pt idx="206">
                  <c:v>209.938423156738</c:v>
                </c:pt>
                <c:pt idx="207">
                  <c:v>209.494667053223</c:v>
                </c:pt>
                <c:pt idx="208">
                  <c:v>209.044075012207</c:v>
                </c:pt>
                <c:pt idx="209">
                  <c:v>208.63743591308599</c:v>
                </c:pt>
                <c:pt idx="210">
                  <c:v>208.25282287597699</c:v>
                </c:pt>
                <c:pt idx="211">
                  <c:v>207.828086853027</c:v>
                </c:pt>
                <c:pt idx="212">
                  <c:v>207.43001556396499</c:v>
                </c:pt>
                <c:pt idx="213">
                  <c:v>207.00898742675801</c:v>
                </c:pt>
                <c:pt idx="214">
                  <c:v>206.61052703857399</c:v>
                </c:pt>
                <c:pt idx="215">
                  <c:v>206.212028503418</c:v>
                </c:pt>
                <c:pt idx="216">
                  <c:v>205.797286987305</c:v>
                </c:pt>
                <c:pt idx="217">
                  <c:v>205.37591552734401</c:v>
                </c:pt>
                <c:pt idx="218">
                  <c:v>204.96852111816401</c:v>
                </c:pt>
                <c:pt idx="219">
                  <c:v>204.54035949707</c:v>
                </c:pt>
                <c:pt idx="220">
                  <c:v>204.13194274902301</c:v>
                </c:pt>
                <c:pt idx="221">
                  <c:v>203.73967742919899</c:v>
                </c:pt>
                <c:pt idx="222">
                  <c:v>203.320198059082</c:v>
                </c:pt>
                <c:pt idx="223">
                  <c:v>202.89110565185501</c:v>
                </c:pt>
                <c:pt idx="224">
                  <c:v>202.45717620849601</c:v>
                </c:pt>
                <c:pt idx="225">
                  <c:v>202.018989562988</c:v>
                </c:pt>
                <c:pt idx="226">
                  <c:v>201.59543609619101</c:v>
                </c:pt>
                <c:pt idx="227">
                  <c:v>201.16895294189499</c:v>
                </c:pt>
                <c:pt idx="228">
                  <c:v>200.72279357910199</c:v>
                </c:pt>
                <c:pt idx="229">
                  <c:v>200.29836273193399</c:v>
                </c:pt>
                <c:pt idx="230">
                  <c:v>199.88108062744101</c:v>
                </c:pt>
                <c:pt idx="231">
                  <c:v>199.49472808837899</c:v>
                </c:pt>
                <c:pt idx="232">
                  <c:v>199.12196350097699</c:v>
                </c:pt>
                <c:pt idx="233">
                  <c:v>198.71955108642601</c:v>
                </c:pt>
                <c:pt idx="234">
                  <c:v>198.31283569335901</c:v>
                </c:pt>
                <c:pt idx="235">
                  <c:v>197.89805603027301</c:v>
                </c:pt>
                <c:pt idx="236">
                  <c:v>197.48415374755899</c:v>
                </c:pt>
                <c:pt idx="237">
                  <c:v>197.06087493896499</c:v>
                </c:pt>
                <c:pt idx="238">
                  <c:v>196.63533782958999</c:v>
                </c:pt>
                <c:pt idx="239">
                  <c:v>196.20240020751999</c:v>
                </c:pt>
                <c:pt idx="240">
                  <c:v>195.78065490722699</c:v>
                </c:pt>
                <c:pt idx="241">
                  <c:v>195.36849975585901</c:v>
                </c:pt>
                <c:pt idx="242">
                  <c:v>194.96511840820301</c:v>
                </c:pt>
                <c:pt idx="243">
                  <c:v>194.57139587402301</c:v>
                </c:pt>
                <c:pt idx="244">
                  <c:v>194.157508850098</c:v>
                </c:pt>
                <c:pt idx="245">
                  <c:v>193.73490905761699</c:v>
                </c:pt>
                <c:pt idx="246">
                  <c:v>193.32107543945301</c:v>
                </c:pt>
                <c:pt idx="247">
                  <c:v>192.90417480468699</c:v>
                </c:pt>
                <c:pt idx="248">
                  <c:v>192.471488952637</c:v>
                </c:pt>
                <c:pt idx="249">
                  <c:v>192.020561218262</c:v>
                </c:pt>
                <c:pt idx="250">
                  <c:v>191.59140777587899</c:v>
                </c:pt>
                <c:pt idx="251">
                  <c:v>191.18196868896499</c:v>
                </c:pt>
                <c:pt idx="252">
                  <c:v>190.77989196777301</c:v>
                </c:pt>
                <c:pt idx="253">
                  <c:v>190.386772155762</c:v>
                </c:pt>
                <c:pt idx="254">
                  <c:v>189.987678527832</c:v>
                </c:pt>
                <c:pt idx="255">
                  <c:v>189.571723937988</c:v>
                </c:pt>
                <c:pt idx="256">
                  <c:v>189.13296508789099</c:v>
                </c:pt>
                <c:pt idx="257">
                  <c:v>188.72373962402301</c:v>
                </c:pt>
                <c:pt idx="258">
                  <c:v>188.29978942871099</c:v>
                </c:pt>
                <c:pt idx="259">
                  <c:v>187.88410949707</c:v>
                </c:pt>
                <c:pt idx="260">
                  <c:v>187.48136138916001</c:v>
                </c:pt>
                <c:pt idx="261">
                  <c:v>187.08366394043</c:v>
                </c:pt>
                <c:pt idx="262">
                  <c:v>186.68304443359401</c:v>
                </c:pt>
                <c:pt idx="263">
                  <c:v>186.251411437988</c:v>
                </c:pt>
                <c:pt idx="264">
                  <c:v>185.83340454101599</c:v>
                </c:pt>
                <c:pt idx="265">
                  <c:v>185.40500640869101</c:v>
                </c:pt>
                <c:pt idx="266">
                  <c:v>184.97048950195301</c:v>
                </c:pt>
                <c:pt idx="267">
                  <c:v>184.54534149169899</c:v>
                </c:pt>
                <c:pt idx="268">
                  <c:v>184.11309814453099</c:v>
                </c:pt>
                <c:pt idx="269">
                  <c:v>183.69321441650399</c:v>
                </c:pt>
                <c:pt idx="270">
                  <c:v>183.31545257568399</c:v>
                </c:pt>
                <c:pt idx="271">
                  <c:v>182.90631866455101</c:v>
                </c:pt>
                <c:pt idx="272">
                  <c:v>182.46743011474601</c:v>
                </c:pt>
                <c:pt idx="273">
                  <c:v>182.06371307373001</c:v>
                </c:pt>
                <c:pt idx="274">
                  <c:v>181.668571472168</c:v>
                </c:pt>
                <c:pt idx="275">
                  <c:v>181.24880218505899</c:v>
                </c:pt>
                <c:pt idx="276">
                  <c:v>180.82441711425801</c:v>
                </c:pt>
                <c:pt idx="277">
                  <c:v>180.39750671386699</c:v>
                </c:pt>
                <c:pt idx="278">
                  <c:v>179.97085571289099</c:v>
                </c:pt>
                <c:pt idx="279">
                  <c:v>179.54850006103501</c:v>
                </c:pt>
                <c:pt idx="280">
                  <c:v>179.13820648193399</c:v>
                </c:pt>
                <c:pt idx="281">
                  <c:v>178.75820922851599</c:v>
                </c:pt>
                <c:pt idx="282">
                  <c:v>178.362548828125</c:v>
                </c:pt>
                <c:pt idx="283">
                  <c:v>177.94937133789099</c:v>
                </c:pt>
                <c:pt idx="284">
                  <c:v>177.529296875</c:v>
                </c:pt>
                <c:pt idx="285">
                  <c:v>177.09847259521499</c:v>
                </c:pt>
                <c:pt idx="286">
                  <c:v>176.654670715332</c:v>
                </c:pt>
                <c:pt idx="287">
                  <c:v>176.204872131348</c:v>
                </c:pt>
                <c:pt idx="288">
                  <c:v>175.78851318359401</c:v>
                </c:pt>
                <c:pt idx="289">
                  <c:v>175.38413238525399</c:v>
                </c:pt>
                <c:pt idx="290">
                  <c:v>175.00511932373001</c:v>
                </c:pt>
                <c:pt idx="291">
                  <c:v>174.580513000488</c:v>
                </c:pt>
                <c:pt idx="292">
                  <c:v>174.18686676025399</c:v>
                </c:pt>
                <c:pt idx="293">
                  <c:v>173.74337768554699</c:v>
                </c:pt>
                <c:pt idx="294">
                  <c:v>173.313911437988</c:v>
                </c:pt>
                <c:pt idx="295">
                  <c:v>172.90512847900399</c:v>
                </c:pt>
                <c:pt idx="296">
                  <c:v>172.479248046875</c:v>
                </c:pt>
                <c:pt idx="297">
                  <c:v>172.04093170166001</c:v>
                </c:pt>
                <c:pt idx="298">
                  <c:v>171.612434387207</c:v>
                </c:pt>
                <c:pt idx="299">
                  <c:v>171.21154785156199</c:v>
                </c:pt>
                <c:pt idx="300">
                  <c:v>170.80233764648401</c:v>
                </c:pt>
                <c:pt idx="301">
                  <c:v>170.384712219238</c:v>
                </c:pt>
                <c:pt idx="302">
                  <c:v>169.99148559570301</c:v>
                </c:pt>
                <c:pt idx="303">
                  <c:v>169.55496215820301</c:v>
                </c:pt>
                <c:pt idx="304">
                  <c:v>169.11203765869101</c:v>
                </c:pt>
                <c:pt idx="305">
                  <c:v>168.68910980224601</c:v>
                </c:pt>
                <c:pt idx="306">
                  <c:v>168.28366851806601</c:v>
                </c:pt>
                <c:pt idx="307">
                  <c:v>167.85944366455101</c:v>
                </c:pt>
                <c:pt idx="308">
                  <c:v>167.42145538330101</c:v>
                </c:pt>
                <c:pt idx="309">
                  <c:v>166.99486541748001</c:v>
                </c:pt>
                <c:pt idx="310">
                  <c:v>166.59000396728501</c:v>
                </c:pt>
                <c:pt idx="311">
                  <c:v>166.21319580078099</c:v>
                </c:pt>
                <c:pt idx="312">
                  <c:v>165.81625366210901</c:v>
                </c:pt>
                <c:pt idx="313">
                  <c:v>165.38253784179699</c:v>
                </c:pt>
                <c:pt idx="314">
                  <c:v>164.9697265625</c:v>
                </c:pt>
                <c:pt idx="315">
                  <c:v>164.55366516113301</c:v>
                </c:pt>
                <c:pt idx="316">
                  <c:v>164.12802124023401</c:v>
                </c:pt>
                <c:pt idx="317">
                  <c:v>163.71189117431601</c:v>
                </c:pt>
                <c:pt idx="318">
                  <c:v>163.28122711181601</c:v>
                </c:pt>
                <c:pt idx="319">
                  <c:v>162.883018493652</c:v>
                </c:pt>
                <c:pt idx="320">
                  <c:v>162.45042419433599</c:v>
                </c:pt>
                <c:pt idx="321">
                  <c:v>162.04136657714801</c:v>
                </c:pt>
                <c:pt idx="322">
                  <c:v>161.64714050293</c:v>
                </c:pt>
                <c:pt idx="323">
                  <c:v>161.225883483887</c:v>
                </c:pt>
                <c:pt idx="324">
                  <c:v>160.82026672363301</c:v>
                </c:pt>
                <c:pt idx="325">
                  <c:v>160.39128875732399</c:v>
                </c:pt>
                <c:pt idx="326">
                  <c:v>159.96240997314499</c:v>
                </c:pt>
                <c:pt idx="327">
                  <c:v>159.56929016113301</c:v>
                </c:pt>
                <c:pt idx="328">
                  <c:v>159.11853027343801</c:v>
                </c:pt>
                <c:pt idx="329">
                  <c:v>158.69076538085901</c:v>
                </c:pt>
                <c:pt idx="330">
                  <c:v>158.27624511718699</c:v>
                </c:pt>
                <c:pt idx="331">
                  <c:v>157.88263702392601</c:v>
                </c:pt>
                <c:pt idx="332">
                  <c:v>157.49612426757801</c:v>
                </c:pt>
                <c:pt idx="333">
                  <c:v>157.05879211425801</c:v>
                </c:pt>
                <c:pt idx="334">
                  <c:v>156.61327362060501</c:v>
                </c:pt>
                <c:pt idx="335">
                  <c:v>156.18696594238301</c:v>
                </c:pt>
                <c:pt idx="336">
                  <c:v>155.78110504150399</c:v>
                </c:pt>
                <c:pt idx="337">
                  <c:v>155.382194519043</c:v>
                </c:pt>
                <c:pt idx="338">
                  <c:v>154.96579742431601</c:v>
                </c:pt>
                <c:pt idx="339">
                  <c:v>154.53935241699199</c:v>
                </c:pt>
                <c:pt idx="340">
                  <c:v>154.12035369873001</c:v>
                </c:pt>
                <c:pt idx="341">
                  <c:v>153.71701812744101</c:v>
                </c:pt>
                <c:pt idx="342">
                  <c:v>153.29784393310501</c:v>
                </c:pt>
                <c:pt idx="343">
                  <c:v>152.877197265625</c:v>
                </c:pt>
                <c:pt idx="344">
                  <c:v>152.47749328613301</c:v>
                </c:pt>
                <c:pt idx="345">
                  <c:v>152.04428100585901</c:v>
                </c:pt>
                <c:pt idx="346">
                  <c:v>151.62363433837899</c:v>
                </c:pt>
                <c:pt idx="347">
                  <c:v>151.22302246093801</c:v>
                </c:pt>
                <c:pt idx="348">
                  <c:v>150.90560150146499</c:v>
                </c:pt>
                <c:pt idx="349">
                  <c:v>150.66613769531301</c:v>
                </c:pt>
                <c:pt idx="350">
                  <c:v>150.52589416503901</c:v>
                </c:pt>
                <c:pt idx="351">
                  <c:v>150.42889404296901</c:v>
                </c:pt>
                <c:pt idx="352">
                  <c:v>150.35009002685501</c:v>
                </c:pt>
                <c:pt idx="353">
                  <c:v>150.286186218262</c:v>
                </c:pt>
                <c:pt idx="354">
                  <c:v>150.23218536376999</c:v>
                </c:pt>
                <c:pt idx="355">
                  <c:v>150.184776306152</c:v>
                </c:pt>
                <c:pt idx="356">
                  <c:v>150.14482116699199</c:v>
                </c:pt>
                <c:pt idx="357">
                  <c:v>150.11479187011699</c:v>
                </c:pt>
                <c:pt idx="358">
                  <c:v>150.09169769287101</c:v>
                </c:pt>
                <c:pt idx="359">
                  <c:v>150.06875610351599</c:v>
                </c:pt>
                <c:pt idx="360">
                  <c:v>150.04954528808599</c:v>
                </c:pt>
                <c:pt idx="361">
                  <c:v>150.036918640137</c:v>
                </c:pt>
                <c:pt idx="362">
                  <c:v>150.32525634765599</c:v>
                </c:pt>
                <c:pt idx="363">
                  <c:v>150.46395874023401</c:v>
                </c:pt>
                <c:pt idx="364">
                  <c:v>150.75474548339801</c:v>
                </c:pt>
                <c:pt idx="365">
                  <c:v>151.10178375244101</c:v>
                </c:pt>
                <c:pt idx="366">
                  <c:v>151.45031738281301</c:v>
                </c:pt>
                <c:pt idx="367">
                  <c:v>151.80890655517601</c:v>
                </c:pt>
                <c:pt idx="368">
                  <c:v>152.211128234863</c:v>
                </c:pt>
                <c:pt idx="369">
                  <c:v>152.60934448242199</c:v>
                </c:pt>
                <c:pt idx="370">
                  <c:v>153.01213836669899</c:v>
                </c:pt>
                <c:pt idx="371">
                  <c:v>153.43853759765599</c:v>
                </c:pt>
                <c:pt idx="372">
                  <c:v>153.85281372070301</c:v>
                </c:pt>
                <c:pt idx="373">
                  <c:v>154.28741455078099</c:v>
                </c:pt>
                <c:pt idx="374">
                  <c:v>154.71453857421901</c:v>
                </c:pt>
                <c:pt idx="375">
                  <c:v>155.15853881835901</c:v>
                </c:pt>
                <c:pt idx="376">
                  <c:v>155.598823547363</c:v>
                </c:pt>
                <c:pt idx="377">
                  <c:v>156.03848266601599</c:v>
                </c:pt>
                <c:pt idx="378">
                  <c:v>156.46398925781301</c:v>
                </c:pt>
                <c:pt idx="379">
                  <c:v>156.87075042724601</c:v>
                </c:pt>
                <c:pt idx="380">
                  <c:v>157.30067443847699</c:v>
                </c:pt>
                <c:pt idx="381">
                  <c:v>157.744667053223</c:v>
                </c:pt>
                <c:pt idx="382">
                  <c:v>158.16069030761699</c:v>
                </c:pt>
                <c:pt idx="383">
                  <c:v>158.58489227294899</c:v>
                </c:pt>
                <c:pt idx="384">
                  <c:v>159.00456237793</c:v>
                </c:pt>
                <c:pt idx="385">
                  <c:v>159.39416503906199</c:v>
                </c:pt>
                <c:pt idx="386">
                  <c:v>159.85321044921901</c:v>
                </c:pt>
                <c:pt idx="387">
                  <c:v>160.225830078125</c:v>
                </c:pt>
                <c:pt idx="388">
                  <c:v>160.63739013671901</c:v>
                </c:pt>
                <c:pt idx="389">
                  <c:v>161.06153869628901</c:v>
                </c:pt>
                <c:pt idx="390">
                  <c:v>161.48471069335901</c:v>
                </c:pt>
                <c:pt idx="391">
                  <c:v>161.90932464599601</c:v>
                </c:pt>
                <c:pt idx="392">
                  <c:v>162.34114837646499</c:v>
                </c:pt>
                <c:pt idx="393">
                  <c:v>162.76028442382801</c:v>
                </c:pt>
                <c:pt idx="394">
                  <c:v>163.16016387939499</c:v>
                </c:pt>
                <c:pt idx="395">
                  <c:v>163.57972717285199</c:v>
                </c:pt>
                <c:pt idx="396">
                  <c:v>164.00357055664099</c:v>
                </c:pt>
                <c:pt idx="397">
                  <c:v>164.406982421875</c:v>
                </c:pt>
                <c:pt idx="398">
                  <c:v>164.81146240234401</c:v>
                </c:pt>
                <c:pt idx="399">
                  <c:v>165.21299743652301</c:v>
                </c:pt>
                <c:pt idx="400">
                  <c:v>165.619140625</c:v>
                </c:pt>
                <c:pt idx="401">
                  <c:v>166.02752685546901</c:v>
                </c:pt>
                <c:pt idx="402">
                  <c:v>166.456977844238</c:v>
                </c:pt>
                <c:pt idx="403">
                  <c:v>166.89292907714801</c:v>
                </c:pt>
                <c:pt idx="404">
                  <c:v>167.32077789306601</c:v>
                </c:pt>
                <c:pt idx="405">
                  <c:v>167.72893524169899</c:v>
                </c:pt>
                <c:pt idx="406">
                  <c:v>168.106742858887</c:v>
                </c:pt>
                <c:pt idx="407">
                  <c:v>168.47556304931601</c:v>
                </c:pt>
                <c:pt idx="408">
                  <c:v>168.89909362793</c:v>
                </c:pt>
                <c:pt idx="409">
                  <c:v>169.31040191650399</c:v>
                </c:pt>
                <c:pt idx="410">
                  <c:v>169.72674560546901</c:v>
                </c:pt>
                <c:pt idx="411">
                  <c:v>170.15003967285199</c:v>
                </c:pt>
                <c:pt idx="412">
                  <c:v>170.57411193847699</c:v>
                </c:pt>
                <c:pt idx="413">
                  <c:v>170.97727203369101</c:v>
                </c:pt>
                <c:pt idx="414">
                  <c:v>171.36782836914099</c:v>
                </c:pt>
                <c:pt idx="415">
                  <c:v>171.75759124755899</c:v>
                </c:pt>
                <c:pt idx="416">
                  <c:v>172.14182281494101</c:v>
                </c:pt>
                <c:pt idx="417">
                  <c:v>172.54954528808599</c:v>
                </c:pt>
                <c:pt idx="418">
                  <c:v>172.94887542724601</c:v>
                </c:pt>
                <c:pt idx="419">
                  <c:v>173.34499359130899</c:v>
                </c:pt>
                <c:pt idx="420">
                  <c:v>173.74999237060501</c:v>
                </c:pt>
                <c:pt idx="421">
                  <c:v>174.16305541992199</c:v>
                </c:pt>
                <c:pt idx="422">
                  <c:v>174.58769226074199</c:v>
                </c:pt>
                <c:pt idx="423">
                  <c:v>175.02081298828099</c:v>
                </c:pt>
                <c:pt idx="424">
                  <c:v>175.47343444824199</c:v>
                </c:pt>
                <c:pt idx="425">
                  <c:v>175.917030334473</c:v>
                </c:pt>
                <c:pt idx="426">
                  <c:v>176.33607482910199</c:v>
                </c:pt>
                <c:pt idx="427">
                  <c:v>176.782600402832</c:v>
                </c:pt>
                <c:pt idx="428">
                  <c:v>177.17295837402301</c:v>
                </c:pt>
                <c:pt idx="429">
                  <c:v>177.55567169189499</c:v>
                </c:pt>
                <c:pt idx="430">
                  <c:v>177.97335815429699</c:v>
                </c:pt>
                <c:pt idx="431">
                  <c:v>178.370964050293</c:v>
                </c:pt>
                <c:pt idx="432">
                  <c:v>178.78920745849601</c:v>
                </c:pt>
                <c:pt idx="433">
                  <c:v>179.20931243896499</c:v>
                </c:pt>
                <c:pt idx="434">
                  <c:v>179.62268066406199</c:v>
                </c:pt>
                <c:pt idx="435">
                  <c:v>180.03108978271499</c:v>
                </c:pt>
                <c:pt idx="436">
                  <c:v>180.44912719726599</c:v>
                </c:pt>
                <c:pt idx="437">
                  <c:v>180.84732055664099</c:v>
                </c:pt>
                <c:pt idx="438">
                  <c:v>181.24749755859401</c:v>
                </c:pt>
                <c:pt idx="439">
                  <c:v>181.64121246337899</c:v>
                </c:pt>
                <c:pt idx="440">
                  <c:v>182.054275512695</c:v>
                </c:pt>
                <c:pt idx="441">
                  <c:v>182.48114013671901</c:v>
                </c:pt>
                <c:pt idx="442">
                  <c:v>182.91409301757801</c:v>
                </c:pt>
                <c:pt idx="443">
                  <c:v>183.33577728271499</c:v>
                </c:pt>
                <c:pt idx="444">
                  <c:v>183.75087738037101</c:v>
                </c:pt>
                <c:pt idx="445">
                  <c:v>184.177375793457</c:v>
                </c:pt>
                <c:pt idx="446">
                  <c:v>184.611946105957</c:v>
                </c:pt>
                <c:pt idx="447">
                  <c:v>185.04756164550801</c:v>
                </c:pt>
                <c:pt idx="448">
                  <c:v>185.43593597412101</c:v>
                </c:pt>
                <c:pt idx="449">
                  <c:v>185.88086700439499</c:v>
                </c:pt>
                <c:pt idx="450">
                  <c:v>186.295860290527</c:v>
                </c:pt>
                <c:pt idx="451">
                  <c:v>186.691329956055</c:v>
                </c:pt>
                <c:pt idx="452">
                  <c:v>187.09147644043</c:v>
                </c:pt>
                <c:pt idx="453">
                  <c:v>187.490516662598</c:v>
                </c:pt>
                <c:pt idx="454">
                  <c:v>187.90560150146499</c:v>
                </c:pt>
                <c:pt idx="455">
                  <c:v>188.34030914306601</c:v>
                </c:pt>
                <c:pt idx="456">
                  <c:v>188.78151702880899</c:v>
                </c:pt>
                <c:pt idx="457">
                  <c:v>189.21588134765599</c:v>
                </c:pt>
                <c:pt idx="458">
                  <c:v>189.61712646484401</c:v>
                </c:pt>
                <c:pt idx="459">
                  <c:v>189.995529174805</c:v>
                </c:pt>
                <c:pt idx="460">
                  <c:v>190.392631530762</c:v>
                </c:pt>
                <c:pt idx="461">
                  <c:v>190.809608459473</c:v>
                </c:pt>
                <c:pt idx="462">
                  <c:v>191.227653503418</c:v>
                </c:pt>
                <c:pt idx="463">
                  <c:v>191.663520812988</c:v>
                </c:pt>
                <c:pt idx="464">
                  <c:v>192.09100341796901</c:v>
                </c:pt>
                <c:pt idx="465">
                  <c:v>192.52198791503901</c:v>
                </c:pt>
                <c:pt idx="466">
                  <c:v>192.97037506103501</c:v>
                </c:pt>
                <c:pt idx="467">
                  <c:v>193.39516448974601</c:v>
                </c:pt>
                <c:pt idx="468">
                  <c:v>193.796798706055</c:v>
                </c:pt>
                <c:pt idx="469">
                  <c:v>194.189018249512</c:v>
                </c:pt>
                <c:pt idx="470">
                  <c:v>194.54637908935501</c:v>
                </c:pt>
                <c:pt idx="471">
                  <c:v>194.94093322753901</c:v>
                </c:pt>
                <c:pt idx="472">
                  <c:v>195.341926574707</c:v>
                </c:pt>
                <c:pt idx="473">
                  <c:v>195.74523925781301</c:v>
                </c:pt>
                <c:pt idx="474">
                  <c:v>196.16307830810501</c:v>
                </c:pt>
                <c:pt idx="475">
                  <c:v>196.59779357910199</c:v>
                </c:pt>
                <c:pt idx="476">
                  <c:v>197.018501281738</c:v>
                </c:pt>
                <c:pt idx="477">
                  <c:v>197.441970825195</c:v>
                </c:pt>
                <c:pt idx="478">
                  <c:v>197.86913299560501</c:v>
                </c:pt>
                <c:pt idx="479">
                  <c:v>198.29339599609401</c:v>
                </c:pt>
                <c:pt idx="480">
                  <c:v>198.726371765137</c:v>
                </c:pt>
                <c:pt idx="481">
                  <c:v>199.14891815185501</c:v>
                </c:pt>
                <c:pt idx="482">
                  <c:v>199.555290222168</c:v>
                </c:pt>
                <c:pt idx="483">
                  <c:v>199.96973419189499</c:v>
                </c:pt>
                <c:pt idx="484">
                  <c:v>200.39677429199199</c:v>
                </c:pt>
                <c:pt idx="485">
                  <c:v>200.81405639648401</c:v>
                </c:pt>
                <c:pt idx="486">
                  <c:v>201.23070526123001</c:v>
                </c:pt>
                <c:pt idx="487">
                  <c:v>201.67153930664099</c:v>
                </c:pt>
                <c:pt idx="488">
                  <c:v>202.11570739746099</c:v>
                </c:pt>
                <c:pt idx="489">
                  <c:v>202.49069213867199</c:v>
                </c:pt>
                <c:pt idx="490">
                  <c:v>202.85703277587899</c:v>
                </c:pt>
                <c:pt idx="491">
                  <c:v>203.27052307128901</c:v>
                </c:pt>
                <c:pt idx="492">
                  <c:v>203.699897766113</c:v>
                </c:pt>
                <c:pt idx="493">
                  <c:v>204.12670135498001</c:v>
                </c:pt>
                <c:pt idx="494">
                  <c:v>204.543754577637</c:v>
                </c:pt>
                <c:pt idx="495">
                  <c:v>204.954345703125</c:v>
                </c:pt>
                <c:pt idx="496">
                  <c:v>205.34262084960901</c:v>
                </c:pt>
                <c:pt idx="497">
                  <c:v>205.75237274169899</c:v>
                </c:pt>
                <c:pt idx="498">
                  <c:v>206.18626403808599</c:v>
                </c:pt>
                <c:pt idx="499">
                  <c:v>206.58755493164099</c:v>
                </c:pt>
                <c:pt idx="500">
                  <c:v>207.00061035156199</c:v>
                </c:pt>
                <c:pt idx="501">
                  <c:v>207.41696166992199</c:v>
                </c:pt>
                <c:pt idx="502">
                  <c:v>207.81307220458999</c:v>
                </c:pt>
                <c:pt idx="503">
                  <c:v>208.22786712646499</c:v>
                </c:pt>
                <c:pt idx="504">
                  <c:v>208.648307800293</c:v>
                </c:pt>
                <c:pt idx="505">
                  <c:v>209.079399108887</c:v>
                </c:pt>
                <c:pt idx="506">
                  <c:v>209.48530578613301</c:v>
                </c:pt>
                <c:pt idx="507">
                  <c:v>209.88939666748001</c:v>
                </c:pt>
                <c:pt idx="508">
                  <c:v>210.34017944335901</c:v>
                </c:pt>
                <c:pt idx="509">
                  <c:v>210.79159545898401</c:v>
                </c:pt>
                <c:pt idx="510">
                  <c:v>211.22109985351599</c:v>
                </c:pt>
                <c:pt idx="511">
                  <c:v>211.5927734375</c:v>
                </c:pt>
                <c:pt idx="512">
                  <c:v>211.96711730957</c:v>
                </c:pt>
                <c:pt idx="513">
                  <c:v>212.399711608887</c:v>
                </c:pt>
                <c:pt idx="514">
                  <c:v>212.830680847168</c:v>
                </c:pt>
                <c:pt idx="515">
                  <c:v>213.25831604003901</c:v>
                </c:pt>
                <c:pt idx="516">
                  <c:v>213.664924621582</c:v>
                </c:pt>
                <c:pt idx="517">
                  <c:v>214.04852294921901</c:v>
                </c:pt>
                <c:pt idx="518">
                  <c:v>214.45957183837899</c:v>
                </c:pt>
                <c:pt idx="519">
                  <c:v>214.90089416503901</c:v>
                </c:pt>
                <c:pt idx="520">
                  <c:v>215.33234405517601</c:v>
                </c:pt>
                <c:pt idx="521">
                  <c:v>215.74491882324199</c:v>
                </c:pt>
                <c:pt idx="522">
                  <c:v>216.17905426025399</c:v>
                </c:pt>
                <c:pt idx="523">
                  <c:v>216.584999084473</c:v>
                </c:pt>
                <c:pt idx="524">
                  <c:v>216.98646545410199</c:v>
                </c:pt>
                <c:pt idx="525">
                  <c:v>217.40407562255899</c:v>
                </c:pt>
                <c:pt idx="526">
                  <c:v>217.82347106933599</c:v>
                </c:pt>
                <c:pt idx="527">
                  <c:v>218.24427795410199</c:v>
                </c:pt>
                <c:pt idx="528">
                  <c:v>218.635009765625</c:v>
                </c:pt>
                <c:pt idx="529">
                  <c:v>219.04361724853501</c:v>
                </c:pt>
                <c:pt idx="530">
                  <c:v>219.44922637939499</c:v>
                </c:pt>
                <c:pt idx="531">
                  <c:v>219.87434387207</c:v>
                </c:pt>
                <c:pt idx="532">
                  <c:v>220.29970550537101</c:v>
                </c:pt>
                <c:pt idx="533">
                  <c:v>220.68972015380899</c:v>
                </c:pt>
                <c:pt idx="534">
                  <c:v>221.085639953613</c:v>
                </c:pt>
                <c:pt idx="535">
                  <c:v>221.491249084473</c:v>
                </c:pt>
                <c:pt idx="536">
                  <c:v>221.89527130126999</c:v>
                </c:pt>
                <c:pt idx="537">
                  <c:v>222.30421447753901</c:v>
                </c:pt>
                <c:pt idx="538">
                  <c:v>222.74385070800801</c:v>
                </c:pt>
                <c:pt idx="539">
                  <c:v>223.15690612793</c:v>
                </c:pt>
                <c:pt idx="540">
                  <c:v>223.57099914550801</c:v>
                </c:pt>
                <c:pt idx="541">
                  <c:v>223.983924865723</c:v>
                </c:pt>
                <c:pt idx="542">
                  <c:v>224.41153717041001</c:v>
                </c:pt>
                <c:pt idx="543">
                  <c:v>224.81682586669899</c:v>
                </c:pt>
                <c:pt idx="544">
                  <c:v>225.24716186523401</c:v>
                </c:pt>
                <c:pt idx="545">
                  <c:v>225.673583984375</c:v>
                </c:pt>
                <c:pt idx="546">
                  <c:v>226.09535980224601</c:v>
                </c:pt>
                <c:pt idx="547">
                  <c:v>226.536659240723</c:v>
                </c:pt>
                <c:pt idx="548">
                  <c:v>226.96266937255899</c:v>
                </c:pt>
                <c:pt idx="549">
                  <c:v>227.400520324707</c:v>
                </c:pt>
                <c:pt idx="550">
                  <c:v>227.817253112793</c:v>
                </c:pt>
                <c:pt idx="551">
                  <c:v>228.22291564941401</c:v>
                </c:pt>
                <c:pt idx="552">
                  <c:v>228.62734222412101</c:v>
                </c:pt>
                <c:pt idx="553">
                  <c:v>228.98857116699199</c:v>
                </c:pt>
                <c:pt idx="554">
                  <c:v>229.41049957275399</c:v>
                </c:pt>
                <c:pt idx="555">
                  <c:v>229.80916595458999</c:v>
                </c:pt>
                <c:pt idx="556">
                  <c:v>230.21433258056601</c:v>
                </c:pt>
                <c:pt idx="557">
                  <c:v>230.610893249512</c:v>
                </c:pt>
                <c:pt idx="558">
                  <c:v>231.04721069335901</c:v>
                </c:pt>
                <c:pt idx="559">
                  <c:v>231.470268249512</c:v>
                </c:pt>
                <c:pt idx="560">
                  <c:v>231.89894104003901</c:v>
                </c:pt>
                <c:pt idx="561">
                  <c:v>232.335578918457</c:v>
                </c:pt>
                <c:pt idx="562">
                  <c:v>232.75708770751999</c:v>
                </c:pt>
                <c:pt idx="563">
                  <c:v>233.15744781494101</c:v>
                </c:pt>
                <c:pt idx="564">
                  <c:v>233.53563690185501</c:v>
                </c:pt>
                <c:pt idx="565">
                  <c:v>233.93654632568399</c:v>
                </c:pt>
                <c:pt idx="566">
                  <c:v>234.35555267333999</c:v>
                </c:pt>
                <c:pt idx="567">
                  <c:v>234.77470397949199</c:v>
                </c:pt>
                <c:pt idx="568">
                  <c:v>235.22601318359401</c:v>
                </c:pt>
                <c:pt idx="569">
                  <c:v>235.665229797363</c:v>
                </c:pt>
                <c:pt idx="570">
                  <c:v>236.084175109863</c:v>
                </c:pt>
                <c:pt idx="571">
                  <c:v>236.500900268555</c:v>
                </c:pt>
                <c:pt idx="572">
                  <c:v>236.920951843262</c:v>
                </c:pt>
                <c:pt idx="573">
                  <c:v>237.334602355957</c:v>
                </c:pt>
                <c:pt idx="574">
                  <c:v>237.72816467285199</c:v>
                </c:pt>
                <c:pt idx="575">
                  <c:v>238.14582824707</c:v>
                </c:pt>
                <c:pt idx="576">
                  <c:v>238.578239440918</c:v>
                </c:pt>
                <c:pt idx="577">
                  <c:v>239.01812744140599</c:v>
                </c:pt>
                <c:pt idx="578">
                  <c:v>239.421684265137</c:v>
                </c:pt>
                <c:pt idx="579">
                  <c:v>239.81932067871099</c:v>
                </c:pt>
                <c:pt idx="580">
                  <c:v>240.24420166015599</c:v>
                </c:pt>
                <c:pt idx="581">
                  <c:v>240.64614105224601</c:v>
                </c:pt>
                <c:pt idx="582">
                  <c:v>241.05828857421901</c:v>
                </c:pt>
                <c:pt idx="583">
                  <c:v>241.47346496582</c:v>
                </c:pt>
                <c:pt idx="584">
                  <c:v>241.86676788330101</c:v>
                </c:pt>
                <c:pt idx="585">
                  <c:v>242.26469421386699</c:v>
                </c:pt>
                <c:pt idx="586">
                  <c:v>242.68228912353501</c:v>
                </c:pt>
                <c:pt idx="587">
                  <c:v>243.12412261962899</c:v>
                </c:pt>
                <c:pt idx="588">
                  <c:v>243.53644561767601</c:v>
                </c:pt>
                <c:pt idx="589">
                  <c:v>243.93792724609401</c:v>
                </c:pt>
                <c:pt idx="590">
                  <c:v>244.37672424316401</c:v>
                </c:pt>
                <c:pt idx="591">
                  <c:v>244.78173065185501</c:v>
                </c:pt>
                <c:pt idx="592">
                  <c:v>245.19541168212899</c:v>
                </c:pt>
                <c:pt idx="593">
                  <c:v>245.58743286132801</c:v>
                </c:pt>
                <c:pt idx="594">
                  <c:v>246.00739288330101</c:v>
                </c:pt>
                <c:pt idx="595">
                  <c:v>246.427696228027</c:v>
                </c:pt>
                <c:pt idx="596">
                  <c:v>246.83495330810501</c:v>
                </c:pt>
                <c:pt idx="597">
                  <c:v>247.23177337646499</c:v>
                </c:pt>
                <c:pt idx="598">
                  <c:v>247.630744934082</c:v>
                </c:pt>
                <c:pt idx="599">
                  <c:v>248.03459930419899</c:v>
                </c:pt>
                <c:pt idx="600">
                  <c:v>248.46623992919899</c:v>
                </c:pt>
                <c:pt idx="601">
                  <c:v>248.90608978271499</c:v>
                </c:pt>
                <c:pt idx="602">
                  <c:v>249.32818603515599</c:v>
                </c:pt>
                <c:pt idx="603">
                  <c:v>249.728927612305</c:v>
                </c:pt>
                <c:pt idx="604">
                  <c:v>250.14653015136699</c:v>
                </c:pt>
                <c:pt idx="605">
                  <c:v>250.56576538085901</c:v>
                </c:pt>
                <c:pt idx="606">
                  <c:v>250.980430603027</c:v>
                </c:pt>
                <c:pt idx="607">
                  <c:v>251.39690399169899</c:v>
                </c:pt>
                <c:pt idx="608">
                  <c:v>251.79598999023401</c:v>
                </c:pt>
                <c:pt idx="609">
                  <c:v>252.22434234619101</c:v>
                </c:pt>
                <c:pt idx="610">
                  <c:v>252.66855621337899</c:v>
                </c:pt>
                <c:pt idx="611">
                  <c:v>253.09265136718699</c:v>
                </c:pt>
                <c:pt idx="612">
                  <c:v>253.47786712646499</c:v>
                </c:pt>
                <c:pt idx="613">
                  <c:v>253.884147644043</c:v>
                </c:pt>
                <c:pt idx="614">
                  <c:v>254.26556396484401</c:v>
                </c:pt>
                <c:pt idx="615">
                  <c:v>254.687385559082</c:v>
                </c:pt>
                <c:pt idx="616">
                  <c:v>255.111701965332</c:v>
                </c:pt>
                <c:pt idx="617">
                  <c:v>255.54063415527301</c:v>
                </c:pt>
                <c:pt idx="618">
                  <c:v>255.970420837402</c:v>
                </c:pt>
                <c:pt idx="619">
                  <c:v>256.38322448730497</c:v>
                </c:pt>
                <c:pt idx="620">
                  <c:v>256.78927612304699</c:v>
                </c:pt>
                <c:pt idx="621">
                  <c:v>257.19882202148398</c:v>
                </c:pt>
                <c:pt idx="622">
                  <c:v>257.61511230468699</c:v>
                </c:pt>
                <c:pt idx="623">
                  <c:v>258.03865051269503</c:v>
                </c:pt>
                <c:pt idx="624">
                  <c:v>258.47819519042997</c:v>
                </c:pt>
                <c:pt idx="625">
                  <c:v>258.89320373535202</c:v>
                </c:pt>
                <c:pt idx="626">
                  <c:v>259.28858947753901</c:v>
                </c:pt>
                <c:pt idx="627">
                  <c:v>259.69303894042997</c:v>
                </c:pt>
                <c:pt idx="628">
                  <c:v>260.12579345703102</c:v>
                </c:pt>
                <c:pt idx="629">
                  <c:v>260.53512573242199</c:v>
                </c:pt>
                <c:pt idx="630">
                  <c:v>260.93051147460898</c:v>
                </c:pt>
                <c:pt idx="631">
                  <c:v>261.34933471679699</c:v>
                </c:pt>
                <c:pt idx="632">
                  <c:v>261.78140258789102</c:v>
                </c:pt>
                <c:pt idx="633">
                  <c:v>262.19732666015602</c:v>
                </c:pt>
                <c:pt idx="634">
                  <c:v>262.60110473632801</c:v>
                </c:pt>
                <c:pt idx="635">
                  <c:v>263.02436828613298</c:v>
                </c:pt>
                <c:pt idx="636">
                  <c:v>263.42453002929699</c:v>
                </c:pt>
                <c:pt idx="637">
                  <c:v>263.84934997558599</c:v>
                </c:pt>
                <c:pt idx="638">
                  <c:v>264.27204895019503</c:v>
                </c:pt>
                <c:pt idx="639">
                  <c:v>264.70364379882801</c:v>
                </c:pt>
                <c:pt idx="640">
                  <c:v>265.10844421386702</c:v>
                </c:pt>
                <c:pt idx="641">
                  <c:v>265.49671936035202</c:v>
                </c:pt>
                <c:pt idx="642">
                  <c:v>265.89984130859398</c:v>
                </c:pt>
                <c:pt idx="643">
                  <c:v>266.2998046875</c:v>
                </c:pt>
                <c:pt idx="644">
                  <c:v>266.70184326171898</c:v>
                </c:pt>
                <c:pt idx="645">
                  <c:v>267.11225891113298</c:v>
                </c:pt>
                <c:pt idx="646">
                  <c:v>267.53663635253901</c:v>
                </c:pt>
                <c:pt idx="647">
                  <c:v>267.974365234375</c:v>
                </c:pt>
                <c:pt idx="648">
                  <c:v>268.40371704101602</c:v>
                </c:pt>
                <c:pt idx="649">
                  <c:v>268.82096862792997</c:v>
                </c:pt>
                <c:pt idx="650">
                  <c:v>269.23176574707003</c:v>
                </c:pt>
                <c:pt idx="651">
                  <c:v>269.65802001953102</c:v>
                </c:pt>
                <c:pt idx="652">
                  <c:v>270.10588073730497</c:v>
                </c:pt>
                <c:pt idx="653">
                  <c:v>270.48355102539102</c:v>
                </c:pt>
                <c:pt idx="654">
                  <c:v>270.90045166015602</c:v>
                </c:pt>
                <c:pt idx="655">
                  <c:v>271.31239318847702</c:v>
                </c:pt>
                <c:pt idx="656">
                  <c:v>271.69752502441401</c:v>
                </c:pt>
                <c:pt idx="657">
                  <c:v>272.089599609375</c:v>
                </c:pt>
                <c:pt idx="658">
                  <c:v>272.50588989257801</c:v>
                </c:pt>
                <c:pt idx="659">
                  <c:v>272.93955993652298</c:v>
                </c:pt>
                <c:pt idx="660">
                  <c:v>273.36088562011702</c:v>
                </c:pt>
                <c:pt idx="661">
                  <c:v>273.77584838867199</c:v>
                </c:pt>
                <c:pt idx="662">
                  <c:v>274.19793701171898</c:v>
                </c:pt>
                <c:pt idx="663">
                  <c:v>274.66255187988298</c:v>
                </c:pt>
                <c:pt idx="664">
                  <c:v>275.10720825195301</c:v>
                </c:pt>
                <c:pt idx="665">
                  <c:v>275.49296569824202</c:v>
                </c:pt>
                <c:pt idx="666">
                  <c:v>275.93351745605497</c:v>
                </c:pt>
                <c:pt idx="667">
                  <c:v>276.38661193847702</c:v>
                </c:pt>
                <c:pt idx="668">
                  <c:v>276.78730773925798</c:v>
                </c:pt>
                <c:pt idx="669">
                  <c:v>277.15863037109398</c:v>
                </c:pt>
                <c:pt idx="670">
                  <c:v>277.57705688476602</c:v>
                </c:pt>
                <c:pt idx="671">
                  <c:v>278.00787353515602</c:v>
                </c:pt>
                <c:pt idx="672">
                  <c:v>278.39842224121099</c:v>
                </c:pt>
                <c:pt idx="673">
                  <c:v>278.79396057128901</c:v>
                </c:pt>
                <c:pt idx="674">
                  <c:v>279.21487426757801</c:v>
                </c:pt>
                <c:pt idx="675">
                  <c:v>279.64260864257801</c:v>
                </c:pt>
                <c:pt idx="676">
                  <c:v>280.05130004882801</c:v>
                </c:pt>
                <c:pt idx="677">
                  <c:v>280.45506286621099</c:v>
                </c:pt>
                <c:pt idx="678">
                  <c:v>280.88093566894503</c:v>
                </c:pt>
                <c:pt idx="679">
                  <c:v>281.25028991699202</c:v>
                </c:pt>
                <c:pt idx="680">
                  <c:v>281.66920471191401</c:v>
                </c:pt>
                <c:pt idx="681">
                  <c:v>282.09294128417997</c:v>
                </c:pt>
                <c:pt idx="682">
                  <c:v>282.50479125976602</c:v>
                </c:pt>
                <c:pt idx="683">
                  <c:v>282.93145751953102</c:v>
                </c:pt>
                <c:pt idx="684">
                  <c:v>283.35066223144503</c:v>
                </c:pt>
                <c:pt idx="685">
                  <c:v>283.75900268554699</c:v>
                </c:pt>
                <c:pt idx="686">
                  <c:v>284.15725708007801</c:v>
                </c:pt>
                <c:pt idx="687">
                  <c:v>284.56846618652298</c:v>
                </c:pt>
                <c:pt idx="688">
                  <c:v>284.96838378906199</c:v>
                </c:pt>
                <c:pt idx="689">
                  <c:v>285.41412353515602</c:v>
                </c:pt>
                <c:pt idx="690">
                  <c:v>285.87991333007801</c:v>
                </c:pt>
                <c:pt idx="691">
                  <c:v>286.321533203125</c:v>
                </c:pt>
                <c:pt idx="692">
                  <c:v>286.72914123535202</c:v>
                </c:pt>
                <c:pt idx="693">
                  <c:v>287.139892578125</c:v>
                </c:pt>
                <c:pt idx="694">
                  <c:v>287.54203796386702</c:v>
                </c:pt>
                <c:pt idx="695">
                  <c:v>287.98857116699202</c:v>
                </c:pt>
                <c:pt idx="696">
                  <c:v>288.41645812988298</c:v>
                </c:pt>
                <c:pt idx="697">
                  <c:v>288.80680847167997</c:v>
                </c:pt>
                <c:pt idx="698">
                  <c:v>289.20118713378901</c:v>
                </c:pt>
                <c:pt idx="699">
                  <c:v>289.63458251953102</c:v>
                </c:pt>
                <c:pt idx="700">
                  <c:v>290.01907348632801</c:v>
                </c:pt>
                <c:pt idx="701">
                  <c:v>290.44836425781199</c:v>
                </c:pt>
                <c:pt idx="702">
                  <c:v>290.89343261718801</c:v>
                </c:pt>
                <c:pt idx="703">
                  <c:v>291.30181884765602</c:v>
                </c:pt>
                <c:pt idx="704">
                  <c:v>291.70843505859398</c:v>
                </c:pt>
                <c:pt idx="705">
                  <c:v>292.15730285644503</c:v>
                </c:pt>
                <c:pt idx="706">
                  <c:v>292.59053039550798</c:v>
                </c:pt>
                <c:pt idx="707">
                  <c:v>292.96977233886702</c:v>
                </c:pt>
                <c:pt idx="708">
                  <c:v>293.34585571289102</c:v>
                </c:pt>
                <c:pt idx="709">
                  <c:v>293.75357055664102</c:v>
                </c:pt>
                <c:pt idx="710">
                  <c:v>294.16732788085898</c:v>
                </c:pt>
                <c:pt idx="711">
                  <c:v>294.58076477050798</c:v>
                </c:pt>
                <c:pt idx="712">
                  <c:v>295.00537109375</c:v>
                </c:pt>
                <c:pt idx="713">
                  <c:v>295.44091796875</c:v>
                </c:pt>
                <c:pt idx="714">
                  <c:v>295.89022827148398</c:v>
                </c:pt>
                <c:pt idx="715">
                  <c:v>296.34454345703102</c:v>
                </c:pt>
                <c:pt idx="716">
                  <c:v>296.74952697753901</c:v>
                </c:pt>
                <c:pt idx="717">
                  <c:v>297.12417602539102</c:v>
                </c:pt>
                <c:pt idx="718">
                  <c:v>297.47109985351602</c:v>
                </c:pt>
                <c:pt idx="719">
                  <c:v>297.87112426757801</c:v>
                </c:pt>
                <c:pt idx="720">
                  <c:v>298.28109741210898</c:v>
                </c:pt>
                <c:pt idx="721">
                  <c:v>298.65182495117199</c:v>
                </c:pt>
                <c:pt idx="722">
                  <c:v>298.94209289550798</c:v>
                </c:pt>
                <c:pt idx="723">
                  <c:v>299.16310119628901</c:v>
                </c:pt>
                <c:pt idx="724">
                  <c:v>299.32542419433599</c:v>
                </c:pt>
                <c:pt idx="725">
                  <c:v>299.44952392578102</c:v>
                </c:pt>
                <c:pt idx="726">
                  <c:v>299.54666137695301</c:v>
                </c:pt>
                <c:pt idx="727">
                  <c:v>299.62506103515602</c:v>
                </c:pt>
                <c:pt idx="728">
                  <c:v>299.681640625</c:v>
                </c:pt>
                <c:pt idx="729">
                  <c:v>299.72518920898398</c:v>
                </c:pt>
                <c:pt idx="730">
                  <c:v>299.76177978515602</c:v>
                </c:pt>
                <c:pt idx="731">
                  <c:v>299.79322814941401</c:v>
                </c:pt>
                <c:pt idx="732">
                  <c:v>299.81916809082003</c:v>
                </c:pt>
                <c:pt idx="733">
                  <c:v>299.84236145019503</c:v>
                </c:pt>
                <c:pt idx="734">
                  <c:v>299.86227416992199</c:v>
                </c:pt>
                <c:pt idx="735">
                  <c:v>299.87899780273398</c:v>
                </c:pt>
                <c:pt idx="736">
                  <c:v>299.89356994628901</c:v>
                </c:pt>
                <c:pt idx="737">
                  <c:v>299.90557861328102</c:v>
                </c:pt>
                <c:pt idx="738">
                  <c:v>299.97418212890602</c:v>
                </c:pt>
              </c:numCache>
            </c:numRef>
          </c:xVal>
          <c:yVal>
            <c:numRef>
              <c:f>'Scan 5'!$M$5:$M$4799</c:f>
              <c:numCache>
                <c:formatCode>0.0000</c:formatCode>
                <c:ptCount val="4795"/>
                <c:pt idx="0">
                  <c:v>4.0742087439082599</c:v>
                </c:pt>
                <c:pt idx="1">
                  <c:v>4.0739904407362024</c:v>
                </c:pt>
                <c:pt idx="2">
                  <c:v>4.0737054888950857</c:v>
                </c:pt>
                <c:pt idx="3">
                  <c:v>4.0741742106844985</c:v>
                </c:pt>
                <c:pt idx="4">
                  <c:v>4.0726365544241183</c:v>
                </c:pt>
                <c:pt idx="5">
                  <c:v>4.0727807059468866</c:v>
                </c:pt>
                <c:pt idx="6">
                  <c:v>4.0715479335080067</c:v>
                </c:pt>
                <c:pt idx="7">
                  <c:v>4.0717753426186558</c:v>
                </c:pt>
                <c:pt idx="8">
                  <c:v>4.0697085307106882</c:v>
                </c:pt>
                <c:pt idx="9">
                  <c:v>4.0692137172805509</c:v>
                </c:pt>
                <c:pt idx="10">
                  <c:v>4.0677294643995934</c:v>
                </c:pt>
                <c:pt idx="11">
                  <c:v>4.0682074309000811</c:v>
                </c:pt>
                <c:pt idx="12">
                  <c:v>4.0660272292402944</c:v>
                </c:pt>
                <c:pt idx="13">
                  <c:v>4.0656647809087838</c:v>
                </c:pt>
                <c:pt idx="14">
                  <c:v>4.0639873807327271</c:v>
                </c:pt>
                <c:pt idx="15">
                  <c:v>4.0636497238125813</c:v>
                </c:pt>
                <c:pt idx="16">
                  <c:v>4.0628431481626972</c:v>
                </c:pt>
                <c:pt idx="17">
                  <c:v>4.0629092853236246</c:v>
                </c:pt>
                <c:pt idx="18">
                  <c:v>4.0617909993251962</c:v>
                </c:pt>
                <c:pt idx="19">
                  <c:v>4.0601247472825479</c:v>
                </c:pt>
                <c:pt idx="20">
                  <c:v>4.0594933214640259</c:v>
                </c:pt>
                <c:pt idx="21">
                  <c:v>4.058741084673029</c:v>
                </c:pt>
                <c:pt idx="22">
                  <c:v>4.0581917493609092</c:v>
                </c:pt>
                <c:pt idx="23">
                  <c:v>4.0580626054277955</c:v>
                </c:pt>
                <c:pt idx="24">
                  <c:v>4.057481485140551</c:v>
                </c:pt>
                <c:pt idx="25">
                  <c:v>4.0566506595033243</c:v>
                </c:pt>
                <c:pt idx="26">
                  <c:v>4.0568195639627955</c:v>
                </c:pt>
                <c:pt idx="27">
                  <c:v>4.054319744769507</c:v>
                </c:pt>
                <c:pt idx="28">
                  <c:v>4.0537680114330863</c:v>
                </c:pt>
                <c:pt idx="29">
                  <c:v>4.0537570035210049</c:v>
                </c:pt>
                <c:pt idx="30">
                  <c:v>4.0549666561154076</c:v>
                </c:pt>
                <c:pt idx="31">
                  <c:v>4.0532880304834258</c:v>
                </c:pt>
                <c:pt idx="32">
                  <c:v>4.0541816732140958</c:v>
                </c:pt>
                <c:pt idx="33">
                  <c:v>4.0539365312726581</c:v>
                </c:pt>
                <c:pt idx="34">
                  <c:v>4.0529685494307124</c:v>
                </c:pt>
                <c:pt idx="35">
                  <c:v>4.0527824746331715</c:v>
                </c:pt>
                <c:pt idx="36">
                  <c:v>4.0526381808095975</c:v>
                </c:pt>
                <c:pt idx="37">
                  <c:v>4.0516766038982253</c:v>
                </c:pt>
                <c:pt idx="38">
                  <c:v>4.0510832723101755</c:v>
                </c:pt>
                <c:pt idx="39">
                  <c:v>4.0512296580615565</c:v>
                </c:pt>
                <c:pt idx="40">
                  <c:v>4.0508245306232116</c:v>
                </c:pt>
                <c:pt idx="41">
                  <c:v>4.0514244829462829</c:v>
                </c:pt>
                <c:pt idx="42">
                  <c:v>4.0509219729132697</c:v>
                </c:pt>
                <c:pt idx="43">
                  <c:v>4.0501250761571637</c:v>
                </c:pt>
                <c:pt idx="44">
                  <c:v>4.0494255079670198</c:v>
                </c:pt>
                <c:pt idx="45">
                  <c:v>4.0493570894582884</c:v>
                </c:pt>
                <c:pt idx="46">
                  <c:v>4.0481551353529381</c:v>
                </c:pt>
                <c:pt idx="47">
                  <c:v>4.0469233735006531</c:v>
                </c:pt>
                <c:pt idx="48">
                  <c:v>4.0470819862919187</c:v>
                </c:pt>
                <c:pt idx="49">
                  <c:v>4.0468497205497247</c:v>
                </c:pt>
                <c:pt idx="50">
                  <c:v>4.0457122334066975</c:v>
                </c:pt>
                <c:pt idx="51">
                  <c:v>4.0448606089662711</c:v>
                </c:pt>
                <c:pt idx="52">
                  <c:v>4.0428905285017827</c:v>
                </c:pt>
                <c:pt idx="53">
                  <c:v>4.0412602839795495</c:v>
                </c:pt>
                <c:pt idx="54">
                  <c:v>4.0412260109340963</c:v>
                </c:pt>
                <c:pt idx="55">
                  <c:v>4.0401921505324898</c:v>
                </c:pt>
                <c:pt idx="56">
                  <c:v>4.0384488610709894</c:v>
                </c:pt>
                <c:pt idx="57">
                  <c:v>4.0376286229388185</c:v>
                </c:pt>
                <c:pt idx="58">
                  <c:v>4.0371102276867923</c:v>
                </c:pt>
                <c:pt idx="59">
                  <c:v>4.0349227822129663</c:v>
                </c:pt>
                <c:pt idx="60">
                  <c:v>4.0342624759567762</c:v>
                </c:pt>
                <c:pt idx="61">
                  <c:v>4.0329700805060877</c:v>
                </c:pt>
                <c:pt idx="62">
                  <c:v>4.0311765565439828</c:v>
                </c:pt>
                <c:pt idx="63">
                  <c:v>4.0306674296086742</c:v>
                </c:pt>
                <c:pt idx="64">
                  <c:v>4.0294748286855953</c:v>
                </c:pt>
                <c:pt idx="65">
                  <c:v>4.0280616934993185</c:v>
                </c:pt>
                <c:pt idx="66">
                  <c:v>4.0248324759196326</c:v>
                </c:pt>
                <c:pt idx="67">
                  <c:v>4.0238375920787446</c:v>
                </c:pt>
                <c:pt idx="68">
                  <c:v>4.0221465276283279</c:v>
                </c:pt>
                <c:pt idx="69">
                  <c:v>4.0212900331703594</c:v>
                </c:pt>
                <c:pt idx="70">
                  <c:v>4.0206658565999271</c:v>
                </c:pt>
                <c:pt idx="71">
                  <c:v>4.018886321551852</c:v>
                </c:pt>
                <c:pt idx="72">
                  <c:v>4.0177827907809176</c:v>
                </c:pt>
                <c:pt idx="73">
                  <c:v>4.0161660122029472</c:v>
                </c:pt>
                <c:pt idx="74">
                  <c:v>4.0152863871844335</c:v>
                </c:pt>
                <c:pt idx="75">
                  <c:v>4.0132008639255528</c:v>
                </c:pt>
                <c:pt idx="76">
                  <c:v>4.0115921013098328</c:v>
                </c:pt>
                <c:pt idx="77">
                  <c:v>4.011967501857046</c:v>
                </c:pt>
                <c:pt idx="78">
                  <c:v>4.0095425871662966</c:v>
                </c:pt>
                <c:pt idx="79">
                  <c:v>4.0075163229065138</c:v>
                </c:pt>
                <c:pt idx="80">
                  <c:v>4.0051658215320156</c:v>
                </c:pt>
                <c:pt idx="81">
                  <c:v>4.0059333436211775</c:v>
                </c:pt>
                <c:pt idx="82">
                  <c:v>4.0041348181136236</c:v>
                </c:pt>
                <c:pt idx="83">
                  <c:v>4.0035632602618705</c:v>
                </c:pt>
                <c:pt idx="84">
                  <c:v>4.0010142632487238</c:v>
                </c:pt>
                <c:pt idx="85">
                  <c:v>3.999182907023314</c:v>
                </c:pt>
                <c:pt idx="86">
                  <c:v>3.998145072113426</c:v>
                </c:pt>
                <c:pt idx="87">
                  <c:v>3.9966336242061278</c:v>
                </c:pt>
                <c:pt idx="88">
                  <c:v>3.9965401070196194</c:v>
                </c:pt>
                <c:pt idx="89">
                  <c:v>3.994487911741071</c:v>
                </c:pt>
                <c:pt idx="90">
                  <c:v>3.9943102965043589</c:v>
                </c:pt>
                <c:pt idx="91">
                  <c:v>3.9918156894420203</c:v>
                </c:pt>
                <c:pt idx="92">
                  <c:v>3.9902960249780484</c:v>
                </c:pt>
                <c:pt idx="93">
                  <c:v>3.9895460832220033</c:v>
                </c:pt>
                <c:pt idx="94">
                  <c:v>3.9880135661216967</c:v>
                </c:pt>
                <c:pt idx="95">
                  <c:v>3.9859768508797413</c:v>
                </c:pt>
                <c:pt idx="96">
                  <c:v>3.9855484019019385</c:v>
                </c:pt>
                <c:pt idx="97">
                  <c:v>3.9840853707498427</c:v>
                </c:pt>
                <c:pt idx="98">
                  <c:v>3.9823015915815616</c:v>
                </c:pt>
                <c:pt idx="99">
                  <c:v>3.9806601744376868</c:v>
                </c:pt>
                <c:pt idx="100">
                  <c:v>3.978741835887301</c:v>
                </c:pt>
                <c:pt idx="101">
                  <c:v>3.9776431804207397</c:v>
                </c:pt>
                <c:pt idx="102">
                  <c:v>3.9764463776765355</c:v>
                </c:pt>
                <c:pt idx="103">
                  <c:v>3.9739402897288301</c:v>
                </c:pt>
                <c:pt idx="104">
                  <c:v>3.9715342735242003</c:v>
                </c:pt>
                <c:pt idx="105">
                  <c:v>3.9672176927848941</c:v>
                </c:pt>
                <c:pt idx="106">
                  <c:v>3.9660155352011519</c:v>
                </c:pt>
                <c:pt idx="107">
                  <c:v>3.9638808206486633</c:v>
                </c:pt>
                <c:pt idx="108">
                  <c:v>3.9625635045377896</c:v>
                </c:pt>
                <c:pt idx="109">
                  <c:v>3.9612331343801936</c:v>
                </c:pt>
                <c:pt idx="110">
                  <c:v>3.9585250956498679</c:v>
                </c:pt>
                <c:pt idx="111">
                  <c:v>3.955550198932583</c:v>
                </c:pt>
                <c:pt idx="112">
                  <c:v>3.9537698135500849</c:v>
                </c:pt>
                <c:pt idx="113">
                  <c:v>3.9512510842806692</c:v>
                </c:pt>
                <c:pt idx="114">
                  <c:v>3.9490150789167195</c:v>
                </c:pt>
                <c:pt idx="115">
                  <c:v>3.9478813659972891</c:v>
                </c:pt>
                <c:pt idx="116">
                  <c:v>3.9446101551438009</c:v>
                </c:pt>
                <c:pt idx="117">
                  <c:v>3.9431622281298289</c:v>
                </c:pt>
                <c:pt idx="118">
                  <c:v>3.9407536112525743</c:v>
                </c:pt>
                <c:pt idx="119">
                  <c:v>3.9368617009173406</c:v>
                </c:pt>
                <c:pt idx="120">
                  <c:v>3.9341171405377939</c:v>
                </c:pt>
                <c:pt idx="121">
                  <c:v>3.9314747476887897</c:v>
                </c:pt>
                <c:pt idx="122">
                  <c:v>3.9277426102569408</c:v>
                </c:pt>
                <c:pt idx="123">
                  <c:v>3.9235702860595278</c:v>
                </c:pt>
                <c:pt idx="124">
                  <c:v>3.9188501800325355</c:v>
                </c:pt>
                <c:pt idx="125">
                  <c:v>3.9132828543570333</c:v>
                </c:pt>
                <c:pt idx="126">
                  <c:v>3.9060061000302602</c:v>
                </c:pt>
                <c:pt idx="127">
                  <c:v>3.8978499832628124</c:v>
                </c:pt>
                <c:pt idx="128">
                  <c:v>3.8855859132473931</c:v>
                </c:pt>
                <c:pt idx="129">
                  <c:v>3.8684618378376778</c:v>
                </c:pt>
                <c:pt idx="130">
                  <c:v>3.8482988006694208</c:v>
                </c:pt>
                <c:pt idx="131">
                  <c:v>3.8218567633746194</c:v>
                </c:pt>
                <c:pt idx="132">
                  <c:v>3.7900932019623403</c:v>
                </c:pt>
                <c:pt idx="133">
                  <c:v>3.7477539571352434</c:v>
                </c:pt>
                <c:pt idx="134">
                  <c:v>3.6880562444394385</c:v>
                </c:pt>
                <c:pt idx="135">
                  <c:v>3.5991631381995823</c:v>
                </c:pt>
                <c:pt idx="136">
                  <c:v>3.4657995225774303</c:v>
                </c:pt>
                <c:pt idx="137">
                  <c:v>3.0737445796427467</c:v>
                </c:pt>
                <c:pt idx="138">
                  <c:v>2.5881926732682401</c:v>
                </c:pt>
                <c:pt idx="139">
                  <c:v>2.3379651500050822</c:v>
                </c:pt>
                <c:pt idx="140">
                  <c:v>2.0883215338829717</c:v>
                </c:pt>
                <c:pt idx="141">
                  <c:v>1.847447246014309</c:v>
                </c:pt>
                <c:pt idx="142">
                  <c:v>1.6189102731534737</c:v>
                </c:pt>
                <c:pt idx="143">
                  <c:v>1.4064171686714304</c:v>
                </c:pt>
                <c:pt idx="144">
                  <c:v>1.2121562629857403</c:v>
                </c:pt>
                <c:pt idx="145">
                  <c:v>1.0392119433140758</c:v>
                </c:pt>
                <c:pt idx="146">
                  <c:v>0.88823461608358312</c:v>
                </c:pt>
                <c:pt idx="147">
                  <c:v>0.76127400639013398</c:v>
                </c:pt>
                <c:pt idx="148">
                  <c:v>0.65911997878664585</c:v>
                </c:pt>
                <c:pt idx="149">
                  <c:v>0.58363271112091375</c:v>
                </c:pt>
                <c:pt idx="150">
                  <c:v>0.53500832452847258</c:v>
                </c:pt>
                <c:pt idx="151">
                  <c:v>0.50871207727685475</c:v>
                </c:pt>
                <c:pt idx="152">
                  <c:v>0.49536272547770144</c:v>
                </c:pt>
                <c:pt idx="153">
                  <c:v>0.4875081235563713</c:v>
                </c:pt>
                <c:pt idx="154">
                  <c:v>0.48233511268206003</c:v>
                </c:pt>
                <c:pt idx="155">
                  <c:v>0.47825719104866693</c:v>
                </c:pt>
                <c:pt idx="156">
                  <c:v>0.47485513552400166</c:v>
                </c:pt>
                <c:pt idx="157">
                  <c:v>0.47195370089437438</c:v>
                </c:pt>
                <c:pt idx="158">
                  <c:v>0.46955065028112963</c:v>
                </c:pt>
                <c:pt idx="159">
                  <c:v>0.46740962967958005</c:v>
                </c:pt>
                <c:pt idx="160">
                  <c:v>0.4653370527586716</c:v>
                </c:pt>
                <c:pt idx="161">
                  <c:v>0.4634771923909749</c:v>
                </c:pt>
                <c:pt idx="162">
                  <c:v>0.46178402533985968</c:v>
                </c:pt>
                <c:pt idx="163">
                  <c:v>0.46008925560038805</c:v>
                </c:pt>
                <c:pt idx="164">
                  <c:v>0.45864338294161661</c:v>
                </c:pt>
                <c:pt idx="165">
                  <c:v>0.457271137206119</c:v>
                </c:pt>
                <c:pt idx="166">
                  <c:v>0.45602512588993899</c:v>
                </c:pt>
                <c:pt idx="167">
                  <c:v>0.45454710509301394</c:v>
                </c:pt>
                <c:pt idx="168">
                  <c:v>0.45332306823722074</c:v>
                </c:pt>
                <c:pt idx="169">
                  <c:v>0.45227983427910595</c:v>
                </c:pt>
                <c:pt idx="170">
                  <c:v>0.45115861616334957</c:v>
                </c:pt>
                <c:pt idx="171">
                  <c:v>0.4501300375879056</c:v>
                </c:pt>
                <c:pt idx="172">
                  <c:v>0.44896856860252154</c:v>
                </c:pt>
                <c:pt idx="173">
                  <c:v>0.44797396382086535</c:v>
                </c:pt>
                <c:pt idx="174">
                  <c:v>0.44699639329356861</c:v>
                </c:pt>
                <c:pt idx="175">
                  <c:v>0.44595659303715895</c:v>
                </c:pt>
                <c:pt idx="176">
                  <c:v>0.4450108950064649</c:v>
                </c:pt>
                <c:pt idx="177">
                  <c:v>0.444099650533268</c:v>
                </c:pt>
                <c:pt idx="178">
                  <c:v>0.44307849696786872</c:v>
                </c:pt>
                <c:pt idx="179">
                  <c:v>0.44218118236911202</c:v>
                </c:pt>
                <c:pt idx="180">
                  <c:v>0.44128056300637464</c:v>
                </c:pt>
                <c:pt idx="181">
                  <c:v>0.44050414123862586</c:v>
                </c:pt>
                <c:pt idx="182">
                  <c:v>0.43961738106745396</c:v>
                </c:pt>
                <c:pt idx="183">
                  <c:v>0.43869741920255884</c:v>
                </c:pt>
                <c:pt idx="184">
                  <c:v>0.43787057512722222</c:v>
                </c:pt>
                <c:pt idx="185">
                  <c:v>0.43709799739609606</c:v>
                </c:pt>
                <c:pt idx="186">
                  <c:v>0.43622727011896711</c:v>
                </c:pt>
                <c:pt idx="187">
                  <c:v>0.43522235571972823</c:v>
                </c:pt>
                <c:pt idx="188">
                  <c:v>0.43447085045026029</c:v>
                </c:pt>
                <c:pt idx="189">
                  <c:v>0.43360384933756174</c:v>
                </c:pt>
                <c:pt idx="190">
                  <c:v>0.43286369713005435</c:v>
                </c:pt>
                <c:pt idx="191">
                  <c:v>0.43210219789002136</c:v>
                </c:pt>
                <c:pt idx="192">
                  <c:v>0.43121563753501474</c:v>
                </c:pt>
                <c:pt idx="193">
                  <c:v>0.43042594962403696</c:v>
                </c:pt>
                <c:pt idx="194">
                  <c:v>0.42952026881945232</c:v>
                </c:pt>
                <c:pt idx="195">
                  <c:v>0.42877137349133293</c:v>
                </c:pt>
                <c:pt idx="196">
                  <c:v>0.42795796037051281</c:v>
                </c:pt>
                <c:pt idx="197">
                  <c:v>0.42717817820107279</c:v>
                </c:pt>
                <c:pt idx="198">
                  <c:v>0.42645734810769886</c:v>
                </c:pt>
                <c:pt idx="199">
                  <c:v>0.4256837196883721</c:v>
                </c:pt>
                <c:pt idx="200">
                  <c:v>0.42490958815042917</c:v>
                </c:pt>
                <c:pt idx="201">
                  <c:v>0.42410454562004546</c:v>
                </c:pt>
                <c:pt idx="202">
                  <c:v>0.42340779844663479</c:v>
                </c:pt>
                <c:pt idx="203">
                  <c:v>0.42260579748844551</c:v>
                </c:pt>
                <c:pt idx="204">
                  <c:v>0.42184215191192287</c:v>
                </c:pt>
                <c:pt idx="205">
                  <c:v>0.42098415560893676</c:v>
                </c:pt>
                <c:pt idx="206">
                  <c:v>0.42018675570217318</c:v>
                </c:pt>
                <c:pt idx="207">
                  <c:v>0.41935761353956374</c:v>
                </c:pt>
                <c:pt idx="208">
                  <c:v>0.41854066364585973</c:v>
                </c:pt>
                <c:pt idx="209">
                  <c:v>0.41778808889618974</c:v>
                </c:pt>
                <c:pt idx="210">
                  <c:v>0.4170606509189364</c:v>
                </c:pt>
                <c:pt idx="211">
                  <c:v>0.41635506490790392</c:v>
                </c:pt>
                <c:pt idx="212">
                  <c:v>0.41556424591185781</c:v>
                </c:pt>
                <c:pt idx="213">
                  <c:v>0.41472573614037805</c:v>
                </c:pt>
                <c:pt idx="214">
                  <c:v>0.41395257741854496</c:v>
                </c:pt>
                <c:pt idx="215">
                  <c:v>0.41335100276593179</c:v>
                </c:pt>
                <c:pt idx="216">
                  <c:v>0.41249475494630772</c:v>
                </c:pt>
                <c:pt idx="217">
                  <c:v>0.41176146274553171</c:v>
                </c:pt>
                <c:pt idx="218">
                  <c:v>0.41099787190000209</c:v>
                </c:pt>
                <c:pt idx="219">
                  <c:v>0.41026042329749712</c:v>
                </c:pt>
                <c:pt idx="220">
                  <c:v>0.40952809799868511</c:v>
                </c:pt>
                <c:pt idx="221">
                  <c:v>0.40870690405308796</c:v>
                </c:pt>
                <c:pt idx="222">
                  <c:v>0.40804357296626692</c:v>
                </c:pt>
                <c:pt idx="223">
                  <c:v>0.40716274036488798</c:v>
                </c:pt>
                <c:pt idx="224">
                  <c:v>0.40645744289596419</c:v>
                </c:pt>
                <c:pt idx="225">
                  <c:v>0.4056730241082524</c:v>
                </c:pt>
                <c:pt idx="226">
                  <c:v>0.40483067597274736</c:v>
                </c:pt>
                <c:pt idx="227">
                  <c:v>0.40408982599739823</c:v>
                </c:pt>
                <c:pt idx="228">
                  <c:v>0.40330891279316694</c:v>
                </c:pt>
                <c:pt idx="229">
                  <c:v>0.40258781112075392</c:v>
                </c:pt>
                <c:pt idx="230">
                  <c:v>0.40182496363025749</c:v>
                </c:pt>
                <c:pt idx="231">
                  <c:v>0.40116158509340699</c:v>
                </c:pt>
                <c:pt idx="232">
                  <c:v>0.40054191882734169</c:v>
                </c:pt>
                <c:pt idx="233">
                  <c:v>0.39976002248775849</c:v>
                </c:pt>
                <c:pt idx="234">
                  <c:v>0.39896654489391603</c:v>
                </c:pt>
                <c:pt idx="235">
                  <c:v>0.39815236143976684</c:v>
                </c:pt>
                <c:pt idx="236">
                  <c:v>0.39745759741438885</c:v>
                </c:pt>
                <c:pt idx="237">
                  <c:v>0.39671325904546662</c:v>
                </c:pt>
                <c:pt idx="238">
                  <c:v>0.3959223715389491</c:v>
                </c:pt>
                <c:pt idx="239">
                  <c:v>0.39517666831156228</c:v>
                </c:pt>
                <c:pt idx="240">
                  <c:v>0.39439469855584497</c:v>
                </c:pt>
                <c:pt idx="241">
                  <c:v>0.39357895481127236</c:v>
                </c:pt>
                <c:pt idx="242">
                  <c:v>0.39282296943554323</c:v>
                </c:pt>
                <c:pt idx="243">
                  <c:v>0.39221648480759252</c:v>
                </c:pt>
                <c:pt idx="244">
                  <c:v>0.39144097793757737</c:v>
                </c:pt>
                <c:pt idx="245">
                  <c:v>0.39062645804315232</c:v>
                </c:pt>
                <c:pt idx="246">
                  <c:v>0.39004525094297571</c:v>
                </c:pt>
                <c:pt idx="247">
                  <c:v>0.38913527870405312</c:v>
                </c:pt>
                <c:pt idx="248">
                  <c:v>0.38835145473672195</c:v>
                </c:pt>
                <c:pt idx="249">
                  <c:v>0.38753917749302774</c:v>
                </c:pt>
                <c:pt idx="250">
                  <c:v>0.38676622417743883</c:v>
                </c:pt>
                <c:pt idx="251">
                  <c:v>0.38605992659400257</c:v>
                </c:pt>
                <c:pt idx="252">
                  <c:v>0.38526137911210967</c:v>
                </c:pt>
                <c:pt idx="253">
                  <c:v>0.38460214977079882</c:v>
                </c:pt>
                <c:pt idx="254">
                  <c:v>0.38378870388906416</c:v>
                </c:pt>
                <c:pt idx="255">
                  <c:v>0.38310178213533025</c:v>
                </c:pt>
                <c:pt idx="256">
                  <c:v>0.38227218421246817</c:v>
                </c:pt>
                <c:pt idx="257">
                  <c:v>0.38154805288188998</c:v>
                </c:pt>
                <c:pt idx="258">
                  <c:v>0.38081010401502602</c:v>
                </c:pt>
                <c:pt idx="259">
                  <c:v>0.3800349405671698</c:v>
                </c:pt>
                <c:pt idx="260">
                  <c:v>0.37932709953105798</c:v>
                </c:pt>
                <c:pt idx="261">
                  <c:v>0.37854737828063484</c:v>
                </c:pt>
                <c:pt idx="262">
                  <c:v>0.37786165235965524</c:v>
                </c:pt>
                <c:pt idx="263">
                  <c:v>0.37708760863047097</c:v>
                </c:pt>
                <c:pt idx="264">
                  <c:v>0.37633179286402052</c:v>
                </c:pt>
                <c:pt idx="265">
                  <c:v>0.37546401973421095</c:v>
                </c:pt>
                <c:pt idx="266">
                  <c:v>0.37469297832207782</c:v>
                </c:pt>
                <c:pt idx="267">
                  <c:v>0.37392372005688257</c:v>
                </c:pt>
                <c:pt idx="268">
                  <c:v>0.37307953782201936</c:v>
                </c:pt>
                <c:pt idx="269">
                  <c:v>0.37233431289979896</c:v>
                </c:pt>
                <c:pt idx="270">
                  <c:v>0.37163804967324304</c:v>
                </c:pt>
                <c:pt idx="271">
                  <c:v>0.37094329687343597</c:v>
                </c:pt>
                <c:pt idx="272">
                  <c:v>0.37009685270087156</c:v>
                </c:pt>
                <c:pt idx="273">
                  <c:v>0.3692829398403954</c:v>
                </c:pt>
                <c:pt idx="274">
                  <c:v>0.36857842676838803</c:v>
                </c:pt>
                <c:pt idx="275">
                  <c:v>0.36791256053158794</c:v>
                </c:pt>
                <c:pt idx="276">
                  <c:v>0.36712088288646488</c:v>
                </c:pt>
                <c:pt idx="277">
                  <c:v>0.36628357459062544</c:v>
                </c:pt>
                <c:pt idx="278">
                  <c:v>0.36542647629934394</c:v>
                </c:pt>
                <c:pt idx="279">
                  <c:v>0.36483002322727454</c:v>
                </c:pt>
                <c:pt idx="280">
                  <c:v>0.36401216068552789</c:v>
                </c:pt>
                <c:pt idx="281">
                  <c:v>0.36329141715017438</c:v>
                </c:pt>
                <c:pt idx="282">
                  <c:v>0.36260967057914206</c:v>
                </c:pt>
                <c:pt idx="283">
                  <c:v>0.36175978850269003</c:v>
                </c:pt>
                <c:pt idx="284">
                  <c:v>0.3610300860910669</c:v>
                </c:pt>
                <c:pt idx="285">
                  <c:v>0.36019544770138223</c:v>
                </c:pt>
                <c:pt idx="286">
                  <c:v>0.35934759712866077</c:v>
                </c:pt>
                <c:pt idx="287">
                  <c:v>0.35855928191617609</c:v>
                </c:pt>
                <c:pt idx="288">
                  <c:v>0.35780626303237728</c:v>
                </c:pt>
                <c:pt idx="289">
                  <c:v>0.35705872526010102</c:v>
                </c:pt>
                <c:pt idx="290">
                  <c:v>0.35635548705675335</c:v>
                </c:pt>
                <c:pt idx="291">
                  <c:v>0.35548746927973429</c:v>
                </c:pt>
                <c:pt idx="292">
                  <c:v>0.35476800757175364</c:v>
                </c:pt>
                <c:pt idx="293">
                  <c:v>0.3540137942419081</c:v>
                </c:pt>
                <c:pt idx="294">
                  <c:v>0.35322158567566325</c:v>
                </c:pt>
                <c:pt idx="295">
                  <c:v>0.35249314695817058</c:v>
                </c:pt>
                <c:pt idx="296">
                  <c:v>0.35178152470833229</c:v>
                </c:pt>
                <c:pt idx="297">
                  <c:v>0.35090980918597209</c:v>
                </c:pt>
                <c:pt idx="298">
                  <c:v>0.35021556501890549</c:v>
                </c:pt>
                <c:pt idx="299">
                  <c:v>0.34940086693447758</c:v>
                </c:pt>
                <c:pt idx="300">
                  <c:v>0.34867595758903813</c:v>
                </c:pt>
                <c:pt idx="301">
                  <c:v>0.34789723670638251</c:v>
                </c:pt>
                <c:pt idx="302">
                  <c:v>0.34714933647812973</c:v>
                </c:pt>
                <c:pt idx="303">
                  <c:v>0.34630308910202851</c:v>
                </c:pt>
                <c:pt idx="304">
                  <c:v>0.34552053800037202</c:v>
                </c:pt>
                <c:pt idx="305">
                  <c:v>0.34472627224299857</c:v>
                </c:pt>
                <c:pt idx="306">
                  <c:v>0.34395075177600731</c:v>
                </c:pt>
                <c:pt idx="307">
                  <c:v>0.34311677941657914</c:v>
                </c:pt>
                <c:pt idx="308">
                  <c:v>0.34234366997549309</c:v>
                </c:pt>
                <c:pt idx="309">
                  <c:v>0.3415445914264803</c:v>
                </c:pt>
                <c:pt idx="310">
                  <c:v>0.34084698329021462</c:v>
                </c:pt>
                <c:pt idx="311">
                  <c:v>0.34017199120762004</c:v>
                </c:pt>
                <c:pt idx="312">
                  <c:v>0.33934763135631218</c:v>
                </c:pt>
                <c:pt idx="313">
                  <c:v>0.33856398344709354</c:v>
                </c:pt>
                <c:pt idx="314">
                  <c:v>0.3378214497619566</c:v>
                </c:pt>
                <c:pt idx="315">
                  <c:v>0.33704651580787115</c:v>
                </c:pt>
                <c:pt idx="316">
                  <c:v>0.33624794177281564</c:v>
                </c:pt>
                <c:pt idx="317">
                  <c:v>0.33535578063036581</c:v>
                </c:pt>
                <c:pt idx="318">
                  <c:v>0.33460634788373883</c:v>
                </c:pt>
                <c:pt idx="319">
                  <c:v>0.33389773777553755</c:v>
                </c:pt>
                <c:pt idx="320">
                  <c:v>0.33314670163876753</c:v>
                </c:pt>
                <c:pt idx="321">
                  <c:v>0.33229700349987573</c:v>
                </c:pt>
                <c:pt idx="322">
                  <c:v>0.3315408009585335</c:v>
                </c:pt>
                <c:pt idx="323">
                  <c:v>0.33078371425605269</c:v>
                </c:pt>
                <c:pt idx="324">
                  <c:v>0.33000051374285977</c:v>
                </c:pt>
                <c:pt idx="325">
                  <c:v>0.32924594392022111</c:v>
                </c:pt>
                <c:pt idx="326">
                  <c:v>0.32847733397589052</c:v>
                </c:pt>
                <c:pt idx="327">
                  <c:v>0.32770909568165113</c:v>
                </c:pt>
                <c:pt idx="328">
                  <c:v>0.3268729223933734</c:v>
                </c:pt>
                <c:pt idx="329">
                  <c:v>0.3259614078586584</c:v>
                </c:pt>
                <c:pt idx="330">
                  <c:v>0.32523619903486184</c:v>
                </c:pt>
                <c:pt idx="331">
                  <c:v>0.32450153028896644</c:v>
                </c:pt>
                <c:pt idx="332">
                  <c:v>0.32380916512667596</c:v>
                </c:pt>
                <c:pt idx="333">
                  <c:v>0.32297049015735702</c:v>
                </c:pt>
                <c:pt idx="334">
                  <c:v>0.32211556093574001</c:v>
                </c:pt>
                <c:pt idx="335">
                  <c:v>0.32134477954354873</c:v>
                </c:pt>
                <c:pt idx="336">
                  <c:v>0.32053999748490186</c:v>
                </c:pt>
                <c:pt idx="337">
                  <c:v>0.31974629361934209</c:v>
                </c:pt>
                <c:pt idx="338">
                  <c:v>0.31899173175030054</c:v>
                </c:pt>
                <c:pt idx="339">
                  <c:v>0.31818855035852084</c:v>
                </c:pt>
                <c:pt idx="340">
                  <c:v>0.31747367929666082</c:v>
                </c:pt>
                <c:pt idx="341">
                  <c:v>0.31664634193404434</c:v>
                </c:pt>
                <c:pt idx="342">
                  <c:v>0.31586374956035329</c:v>
                </c:pt>
                <c:pt idx="343">
                  <c:v>0.31505403575538798</c:v>
                </c:pt>
                <c:pt idx="344">
                  <c:v>0.31433087566070184</c:v>
                </c:pt>
                <c:pt idx="345">
                  <c:v>0.31348952469902269</c:v>
                </c:pt>
                <c:pt idx="346">
                  <c:v>0.31264650344012662</c:v>
                </c:pt>
                <c:pt idx="347">
                  <c:v>0.31196165480391985</c:v>
                </c:pt>
                <c:pt idx="348">
                  <c:v>0.31130642628496608</c:v>
                </c:pt>
                <c:pt idx="349">
                  <c:v>0.31084877749771916</c:v>
                </c:pt>
                <c:pt idx="350">
                  <c:v>0.31060357139301581</c:v>
                </c:pt>
                <c:pt idx="351">
                  <c:v>0.31043245860825291</c:v>
                </c:pt>
                <c:pt idx="352">
                  <c:v>0.31023811146408653</c:v>
                </c:pt>
                <c:pt idx="353">
                  <c:v>0.31015910660930557</c:v>
                </c:pt>
                <c:pt idx="354">
                  <c:v>0.31005306695024509</c:v>
                </c:pt>
                <c:pt idx="355">
                  <c:v>0.31000916135571854</c:v>
                </c:pt>
                <c:pt idx="356">
                  <c:v>0.30988855337796484</c:v>
                </c:pt>
                <c:pt idx="357">
                  <c:v>0.30978163441086087</c:v>
                </c:pt>
                <c:pt idx="358">
                  <c:v>0.30981578304156077</c:v>
                </c:pt>
                <c:pt idx="359">
                  <c:v>0.30965969503791679</c:v>
                </c:pt>
                <c:pt idx="360">
                  <c:v>0.30966873821617935</c:v>
                </c:pt>
                <c:pt idx="361">
                  <c:v>0.30967885220956243</c:v>
                </c:pt>
                <c:pt idx="362">
                  <c:v>0.31011520447189794</c:v>
                </c:pt>
                <c:pt idx="363">
                  <c:v>0.31044223490808254</c:v>
                </c:pt>
                <c:pt idx="364">
                  <c:v>0.31091058275975936</c:v>
                </c:pt>
                <c:pt idx="365">
                  <c:v>0.31160703210906004</c:v>
                </c:pt>
                <c:pt idx="366">
                  <c:v>0.31219447100083292</c:v>
                </c:pt>
                <c:pt idx="367">
                  <c:v>0.31290921616748851</c:v>
                </c:pt>
                <c:pt idx="368">
                  <c:v>0.3137455369322163</c:v>
                </c:pt>
                <c:pt idx="369">
                  <c:v>0.31438744626344806</c:v>
                </c:pt>
                <c:pt idx="370">
                  <c:v>0.31513993075109215</c:v>
                </c:pt>
                <c:pt idx="371">
                  <c:v>0.31597770956916355</c:v>
                </c:pt>
                <c:pt idx="372">
                  <c:v>0.31677309026907025</c:v>
                </c:pt>
                <c:pt idx="373">
                  <c:v>0.31754606643428923</c:v>
                </c:pt>
                <c:pt idx="374">
                  <c:v>0.31835073835768929</c:v>
                </c:pt>
                <c:pt idx="375">
                  <c:v>0.31920905079741269</c:v>
                </c:pt>
                <c:pt idx="376">
                  <c:v>0.32001048950511779</c:v>
                </c:pt>
                <c:pt idx="377">
                  <c:v>0.32082245772644508</c:v>
                </c:pt>
                <c:pt idx="378">
                  <c:v>0.32167174529212289</c:v>
                </c:pt>
                <c:pt idx="379">
                  <c:v>0.32238301548212028</c:v>
                </c:pt>
                <c:pt idx="380">
                  <c:v>0.32321763335161718</c:v>
                </c:pt>
                <c:pt idx="381">
                  <c:v>0.32412089681352957</c:v>
                </c:pt>
                <c:pt idx="382">
                  <c:v>0.3247891387909127</c:v>
                </c:pt>
                <c:pt idx="383">
                  <c:v>0.32563345604250032</c:v>
                </c:pt>
                <c:pt idx="384">
                  <c:v>0.32639306865215301</c:v>
                </c:pt>
                <c:pt idx="385">
                  <c:v>0.32703738715335223</c:v>
                </c:pt>
                <c:pt idx="386">
                  <c:v>0.32802865737279724</c:v>
                </c:pt>
                <c:pt idx="387">
                  <c:v>0.3286948395527533</c:v>
                </c:pt>
                <c:pt idx="388">
                  <c:v>0.3294472378852133</c:v>
                </c:pt>
                <c:pt idx="389">
                  <c:v>0.33020420045695464</c:v>
                </c:pt>
                <c:pt idx="390">
                  <c:v>0.33101112233781516</c:v>
                </c:pt>
                <c:pt idx="391">
                  <c:v>0.33178942096994896</c:v>
                </c:pt>
                <c:pt idx="392">
                  <c:v>0.33260274428865205</c:v>
                </c:pt>
                <c:pt idx="393">
                  <c:v>0.33338582025509828</c:v>
                </c:pt>
                <c:pt idx="394">
                  <c:v>0.3341012075692395</c:v>
                </c:pt>
                <c:pt idx="395">
                  <c:v>0.33493695229601472</c:v>
                </c:pt>
                <c:pt idx="396">
                  <c:v>0.33570929443885023</c:v>
                </c:pt>
                <c:pt idx="397">
                  <c:v>0.33649952428895408</c:v>
                </c:pt>
                <c:pt idx="398">
                  <c:v>0.33722342193048893</c:v>
                </c:pt>
                <c:pt idx="399">
                  <c:v>0.33797970860740845</c:v>
                </c:pt>
                <c:pt idx="400">
                  <c:v>0.33873456867660945</c:v>
                </c:pt>
                <c:pt idx="401">
                  <c:v>0.33941847059407082</c:v>
                </c:pt>
                <c:pt idx="402">
                  <c:v>0.34019471677140983</c:v>
                </c:pt>
                <c:pt idx="403">
                  <c:v>0.3410991890596744</c:v>
                </c:pt>
                <c:pt idx="404">
                  <c:v>0.34183580957761645</c:v>
                </c:pt>
                <c:pt idx="405">
                  <c:v>0.34262807209178703</c:v>
                </c:pt>
                <c:pt idx="406">
                  <c:v>0.34328870436067932</c:v>
                </c:pt>
                <c:pt idx="407">
                  <c:v>0.34395270548676737</c:v>
                </c:pt>
                <c:pt idx="408">
                  <c:v>0.34472929979089478</c:v>
                </c:pt>
                <c:pt idx="409">
                  <c:v>0.34555319165307147</c:v>
                </c:pt>
                <c:pt idx="410">
                  <c:v>0.34625454306923875</c:v>
                </c:pt>
                <c:pt idx="411">
                  <c:v>0.34704625766024377</c:v>
                </c:pt>
                <c:pt idx="412">
                  <c:v>0.34794065805985697</c:v>
                </c:pt>
                <c:pt idx="413">
                  <c:v>0.34870713102310219</c:v>
                </c:pt>
                <c:pt idx="414">
                  <c:v>0.34928778831870716</c:v>
                </c:pt>
                <c:pt idx="415">
                  <c:v>0.35005381661740931</c:v>
                </c:pt>
                <c:pt idx="416">
                  <c:v>0.35074961192075715</c:v>
                </c:pt>
                <c:pt idx="417">
                  <c:v>0.35151825420093213</c:v>
                </c:pt>
                <c:pt idx="418">
                  <c:v>0.35224609695152498</c:v>
                </c:pt>
                <c:pt idx="419">
                  <c:v>0.3529653974978228</c:v>
                </c:pt>
                <c:pt idx="420">
                  <c:v>0.35375340844224751</c:v>
                </c:pt>
                <c:pt idx="421">
                  <c:v>0.35456518452184171</c:v>
                </c:pt>
                <c:pt idx="422">
                  <c:v>0.35544005695276487</c:v>
                </c:pt>
                <c:pt idx="423">
                  <c:v>0.35608476589870047</c:v>
                </c:pt>
                <c:pt idx="424">
                  <c:v>0.35691522374217799</c:v>
                </c:pt>
                <c:pt idx="425">
                  <c:v>0.35777924054850219</c:v>
                </c:pt>
                <c:pt idx="426">
                  <c:v>0.3584810744532676</c:v>
                </c:pt>
                <c:pt idx="427">
                  <c:v>0.3593432069980354</c:v>
                </c:pt>
                <c:pt idx="428">
                  <c:v>0.36005839680262336</c:v>
                </c:pt>
                <c:pt idx="429">
                  <c:v>0.36071969888767291</c:v>
                </c:pt>
                <c:pt idx="430">
                  <c:v>0.36147410794840812</c:v>
                </c:pt>
                <c:pt idx="431">
                  <c:v>0.3622983361609553</c:v>
                </c:pt>
                <c:pt idx="432">
                  <c:v>0.36311316999971482</c:v>
                </c:pt>
                <c:pt idx="433">
                  <c:v>0.36379765697305838</c:v>
                </c:pt>
                <c:pt idx="434">
                  <c:v>0.36451647988792113</c:v>
                </c:pt>
                <c:pt idx="435">
                  <c:v>0.3653014342996137</c:v>
                </c:pt>
                <c:pt idx="436">
                  <c:v>0.36608603021359454</c:v>
                </c:pt>
                <c:pt idx="437">
                  <c:v>0.36688610980727293</c:v>
                </c:pt>
                <c:pt idx="438">
                  <c:v>0.36760462736820909</c:v>
                </c:pt>
                <c:pt idx="439">
                  <c:v>0.36832095733418435</c:v>
                </c:pt>
                <c:pt idx="440">
                  <c:v>0.36904967176044939</c:v>
                </c:pt>
                <c:pt idx="441">
                  <c:v>0.36989151841350193</c:v>
                </c:pt>
                <c:pt idx="442">
                  <c:v>0.3707016775723127</c:v>
                </c:pt>
                <c:pt idx="443">
                  <c:v>0.37151467582315351</c:v>
                </c:pt>
                <c:pt idx="444">
                  <c:v>0.3721567495434327</c:v>
                </c:pt>
                <c:pt idx="445">
                  <c:v>0.37294836432018863</c:v>
                </c:pt>
                <c:pt idx="446">
                  <c:v>0.37374744875601884</c:v>
                </c:pt>
                <c:pt idx="447">
                  <c:v>0.37464667217086539</c:v>
                </c:pt>
                <c:pt idx="448">
                  <c:v>0.37530054585610773</c:v>
                </c:pt>
                <c:pt idx="449">
                  <c:v>0.37617615963853135</c:v>
                </c:pt>
                <c:pt idx="450">
                  <c:v>0.37681418086598806</c:v>
                </c:pt>
                <c:pt idx="451">
                  <c:v>0.37753785119751432</c:v>
                </c:pt>
                <c:pt idx="452">
                  <c:v>0.3782805424559752</c:v>
                </c:pt>
                <c:pt idx="453">
                  <c:v>0.37906758960487796</c:v>
                </c:pt>
                <c:pt idx="454">
                  <c:v>0.3797631519571199</c:v>
                </c:pt>
                <c:pt idx="455">
                  <c:v>0.3805123839021915</c:v>
                </c:pt>
                <c:pt idx="456">
                  <c:v>0.38134401279614477</c:v>
                </c:pt>
                <c:pt idx="457">
                  <c:v>0.38214736228351465</c:v>
                </c:pt>
                <c:pt idx="458">
                  <c:v>0.38289773704661334</c:v>
                </c:pt>
                <c:pt idx="459">
                  <c:v>0.38348740802039277</c:v>
                </c:pt>
                <c:pt idx="460">
                  <c:v>0.38428669381572045</c:v>
                </c:pt>
                <c:pt idx="461">
                  <c:v>0.38499841636482773</c:v>
                </c:pt>
                <c:pt idx="462">
                  <c:v>0.38582957592491407</c:v>
                </c:pt>
                <c:pt idx="463">
                  <c:v>0.38661945016822874</c:v>
                </c:pt>
                <c:pt idx="464">
                  <c:v>0.38730125061120307</c:v>
                </c:pt>
                <c:pt idx="465">
                  <c:v>0.38803078981020267</c:v>
                </c:pt>
                <c:pt idx="466">
                  <c:v>0.38895727727229507</c:v>
                </c:pt>
                <c:pt idx="467">
                  <c:v>0.38971870127288422</c:v>
                </c:pt>
                <c:pt idx="468">
                  <c:v>0.39039912648709429</c:v>
                </c:pt>
                <c:pt idx="469">
                  <c:v>0.39109785548166037</c:v>
                </c:pt>
                <c:pt idx="470">
                  <c:v>0.39173417958489926</c:v>
                </c:pt>
                <c:pt idx="471">
                  <c:v>0.39243931930904929</c:v>
                </c:pt>
                <c:pt idx="472">
                  <c:v>0.39323169206003744</c:v>
                </c:pt>
                <c:pt idx="473">
                  <c:v>0.39388820928031892</c:v>
                </c:pt>
                <c:pt idx="474">
                  <c:v>0.39464192455826141</c:v>
                </c:pt>
                <c:pt idx="475">
                  <c:v>0.3955093505321321</c:v>
                </c:pt>
                <c:pt idx="476">
                  <c:v>0.39618458653951405</c:v>
                </c:pt>
                <c:pt idx="477">
                  <c:v>0.39698866061058646</c:v>
                </c:pt>
                <c:pt idx="478">
                  <c:v>0.39789264753795123</c:v>
                </c:pt>
                <c:pt idx="479">
                  <c:v>0.39849313928308455</c:v>
                </c:pt>
                <c:pt idx="480">
                  <c:v>0.39926430538362917</c:v>
                </c:pt>
                <c:pt idx="481">
                  <c:v>0.40012208542167632</c:v>
                </c:pt>
                <c:pt idx="482">
                  <c:v>0.40089580553271337</c:v>
                </c:pt>
                <c:pt idx="483">
                  <c:v>0.40161180712799038</c:v>
                </c:pt>
                <c:pt idx="484">
                  <c:v>0.40231491671983066</c:v>
                </c:pt>
                <c:pt idx="485">
                  <c:v>0.40309663209663288</c:v>
                </c:pt>
                <c:pt idx="486">
                  <c:v>0.40393022267833639</c:v>
                </c:pt>
                <c:pt idx="487">
                  <c:v>0.40466564261072518</c:v>
                </c:pt>
                <c:pt idx="488">
                  <c:v>0.40548791946753704</c:v>
                </c:pt>
                <c:pt idx="489">
                  <c:v>0.40606547472724563</c:v>
                </c:pt>
                <c:pt idx="490">
                  <c:v>0.40674985345968229</c:v>
                </c:pt>
                <c:pt idx="491">
                  <c:v>0.40753014586239467</c:v>
                </c:pt>
                <c:pt idx="492">
                  <c:v>0.40832221951274622</c:v>
                </c:pt>
                <c:pt idx="493">
                  <c:v>0.40913966694394188</c:v>
                </c:pt>
                <c:pt idx="494">
                  <c:v>0.40979621062758931</c:v>
                </c:pt>
                <c:pt idx="495">
                  <c:v>0.4105333295571798</c:v>
                </c:pt>
                <c:pt idx="496">
                  <c:v>0.41123948533491833</c:v>
                </c:pt>
                <c:pt idx="497">
                  <c:v>0.41203537182633221</c:v>
                </c:pt>
                <c:pt idx="498">
                  <c:v>0.41278101059658195</c:v>
                </c:pt>
                <c:pt idx="499">
                  <c:v>0.41350277694702359</c:v>
                </c:pt>
                <c:pt idx="500">
                  <c:v>0.41417685514319125</c:v>
                </c:pt>
                <c:pt idx="501">
                  <c:v>0.41496943730748442</c:v>
                </c:pt>
                <c:pt idx="502">
                  <c:v>0.41565254281360259</c:v>
                </c:pt>
                <c:pt idx="503">
                  <c:v>0.41642421329594165</c:v>
                </c:pt>
                <c:pt idx="504">
                  <c:v>0.4171549133640684</c:v>
                </c:pt>
                <c:pt idx="505">
                  <c:v>0.41801059392005174</c:v>
                </c:pt>
                <c:pt idx="506">
                  <c:v>0.41872883238113845</c:v>
                </c:pt>
                <c:pt idx="507">
                  <c:v>0.41938615959170256</c:v>
                </c:pt>
                <c:pt idx="508">
                  <c:v>0.42028494664629262</c:v>
                </c:pt>
                <c:pt idx="509">
                  <c:v>0.4210317991925443</c:v>
                </c:pt>
                <c:pt idx="510">
                  <c:v>0.42183703844925902</c:v>
                </c:pt>
                <c:pt idx="511">
                  <c:v>0.42248342567830272</c:v>
                </c:pt>
                <c:pt idx="512">
                  <c:v>0.42314780152194081</c:v>
                </c:pt>
                <c:pt idx="513">
                  <c:v>0.42389629938124973</c:v>
                </c:pt>
                <c:pt idx="514">
                  <c:v>0.42466568070849281</c:v>
                </c:pt>
                <c:pt idx="515">
                  <c:v>0.42545349934612814</c:v>
                </c:pt>
                <c:pt idx="516">
                  <c:v>0.42632766484065326</c:v>
                </c:pt>
                <c:pt idx="517">
                  <c:v>0.42690762876648541</c:v>
                </c:pt>
                <c:pt idx="518">
                  <c:v>0.42768846174963032</c:v>
                </c:pt>
                <c:pt idx="519">
                  <c:v>0.42854406975366077</c:v>
                </c:pt>
                <c:pt idx="520">
                  <c:v>0.42927536582304826</c:v>
                </c:pt>
                <c:pt idx="521">
                  <c:v>0.43005313330587513</c:v>
                </c:pt>
                <c:pt idx="522">
                  <c:v>0.43094422205874816</c:v>
                </c:pt>
                <c:pt idx="523">
                  <c:v>0.43151989851175665</c:v>
                </c:pt>
                <c:pt idx="524">
                  <c:v>0.43229083702899296</c:v>
                </c:pt>
                <c:pt idx="525">
                  <c:v>0.43296993531492844</c:v>
                </c:pt>
                <c:pt idx="526">
                  <c:v>0.43372248388007767</c:v>
                </c:pt>
                <c:pt idx="527">
                  <c:v>0.43460830114487065</c:v>
                </c:pt>
                <c:pt idx="528">
                  <c:v>0.43528954154020971</c:v>
                </c:pt>
                <c:pt idx="529">
                  <c:v>0.43606813653041954</c:v>
                </c:pt>
                <c:pt idx="530">
                  <c:v>0.43690324476220094</c:v>
                </c:pt>
                <c:pt idx="531">
                  <c:v>0.4376519979699251</c:v>
                </c:pt>
                <c:pt idx="532">
                  <c:v>0.43853874235309759</c:v>
                </c:pt>
                <c:pt idx="533">
                  <c:v>0.43913064491173592</c:v>
                </c:pt>
                <c:pt idx="534">
                  <c:v>0.43986984162239784</c:v>
                </c:pt>
                <c:pt idx="535">
                  <c:v>0.44058454796585411</c:v>
                </c:pt>
                <c:pt idx="536">
                  <c:v>0.44130846854333905</c:v>
                </c:pt>
                <c:pt idx="537">
                  <c:v>0.4421247262072282</c:v>
                </c:pt>
                <c:pt idx="538">
                  <c:v>0.44299704572515708</c:v>
                </c:pt>
                <c:pt idx="539">
                  <c:v>0.44376747719889531</c:v>
                </c:pt>
                <c:pt idx="540">
                  <c:v>0.44469343131017597</c:v>
                </c:pt>
                <c:pt idx="541">
                  <c:v>0.44536261916936365</c:v>
                </c:pt>
                <c:pt idx="542">
                  <c:v>0.44604434233156415</c:v>
                </c:pt>
                <c:pt idx="543">
                  <c:v>0.44694675306886128</c:v>
                </c:pt>
                <c:pt idx="544">
                  <c:v>0.44780512957206348</c:v>
                </c:pt>
                <c:pt idx="545">
                  <c:v>0.44869141896925313</c:v>
                </c:pt>
                <c:pt idx="546">
                  <c:v>0.44935091049946957</c:v>
                </c:pt>
                <c:pt idx="547">
                  <c:v>0.45027962555202655</c:v>
                </c:pt>
                <c:pt idx="548">
                  <c:v>0.45124243098721034</c:v>
                </c:pt>
                <c:pt idx="549">
                  <c:v>0.45202261220342804</c:v>
                </c:pt>
                <c:pt idx="550">
                  <c:v>0.45286499223036569</c:v>
                </c:pt>
                <c:pt idx="551">
                  <c:v>0.45367118215381858</c:v>
                </c:pt>
                <c:pt idx="552">
                  <c:v>0.45440912584971865</c:v>
                </c:pt>
                <c:pt idx="553">
                  <c:v>0.45508823169480972</c:v>
                </c:pt>
                <c:pt idx="554">
                  <c:v>0.45600783145503748</c:v>
                </c:pt>
                <c:pt idx="555">
                  <c:v>0.4568927884747413</c:v>
                </c:pt>
                <c:pt idx="556">
                  <c:v>0.45775439294373471</c:v>
                </c:pt>
                <c:pt idx="557">
                  <c:v>0.45849704677586356</c:v>
                </c:pt>
                <c:pt idx="558">
                  <c:v>0.45944404879140394</c:v>
                </c:pt>
                <c:pt idx="559">
                  <c:v>0.46047597996253042</c:v>
                </c:pt>
                <c:pt idx="560">
                  <c:v>0.4614277848045083</c:v>
                </c:pt>
                <c:pt idx="561">
                  <c:v>0.46249978676291437</c:v>
                </c:pt>
                <c:pt idx="562">
                  <c:v>0.46335691609466284</c:v>
                </c:pt>
                <c:pt idx="563">
                  <c:v>0.46455821383844376</c:v>
                </c:pt>
                <c:pt idx="564">
                  <c:v>0.4653877391265035</c:v>
                </c:pt>
                <c:pt idx="565">
                  <c:v>0.46649817352237788</c:v>
                </c:pt>
                <c:pt idx="566">
                  <c:v>0.46767553596642564</c:v>
                </c:pt>
                <c:pt idx="567">
                  <c:v>0.4689047181850699</c:v>
                </c:pt>
                <c:pt idx="568">
                  <c:v>0.47042272927487427</c:v>
                </c:pt>
                <c:pt idx="569">
                  <c:v>0.471857849894111</c:v>
                </c:pt>
                <c:pt idx="570">
                  <c:v>0.47341131970568084</c:v>
                </c:pt>
                <c:pt idx="571">
                  <c:v>0.47524435944861265</c:v>
                </c:pt>
                <c:pt idx="572">
                  <c:v>0.47723740525677522</c:v>
                </c:pt>
                <c:pt idx="573">
                  <c:v>0.47947416307047341</c:v>
                </c:pt>
                <c:pt idx="574">
                  <c:v>0.48190553358770144</c:v>
                </c:pt>
                <c:pt idx="575">
                  <c:v>0.48500566436662412</c:v>
                </c:pt>
                <c:pt idx="576">
                  <c:v>0.48836780876861952</c:v>
                </c:pt>
                <c:pt idx="577">
                  <c:v>0.49254013082905085</c:v>
                </c:pt>
                <c:pt idx="578">
                  <c:v>0.49749387918606275</c:v>
                </c:pt>
                <c:pt idx="579">
                  <c:v>0.503431291965873</c:v>
                </c:pt>
                <c:pt idx="580">
                  <c:v>0.51099952118274483</c:v>
                </c:pt>
                <c:pt idx="581">
                  <c:v>0.52084105082775012</c:v>
                </c:pt>
                <c:pt idx="582">
                  <c:v>0.53384971092654099</c:v>
                </c:pt>
                <c:pt idx="583">
                  <c:v>0.55202562943683509</c:v>
                </c:pt>
                <c:pt idx="584">
                  <c:v>0.57828456073712686</c:v>
                </c:pt>
                <c:pt idx="585">
                  <c:v>0.61847277042362525</c:v>
                </c:pt>
                <c:pt idx="586">
                  <c:v>0.68200335309651372</c:v>
                </c:pt>
                <c:pt idx="587">
                  <c:v>0.78292213783022513</c:v>
                </c:pt>
                <c:pt idx="588">
                  <c:v>0.93514066519319017</c:v>
                </c:pt>
                <c:pt idx="589">
                  <c:v>1.1390987151692529</c:v>
                </c:pt>
                <c:pt idx="590">
                  <c:v>1.3768696448214612</c:v>
                </c:pt>
                <c:pt idx="591">
                  <c:v>1.6241289473807876</c:v>
                </c:pt>
                <c:pt idx="592">
                  <c:v>1.8684532044762221</c:v>
                </c:pt>
                <c:pt idx="593">
                  <c:v>2.101779497596826</c:v>
                </c:pt>
                <c:pt idx="594">
                  <c:v>2.3204413984939758</c:v>
                </c:pt>
                <c:pt idx="595">
                  <c:v>2.5193699947902686</c:v>
                </c:pt>
                <c:pt idx="596">
                  <c:v>2.698123053049811</c:v>
                </c:pt>
                <c:pt idx="597">
                  <c:v>2.8532553019275384</c:v>
                </c:pt>
                <c:pt idx="598">
                  <c:v>2.984627004246172</c:v>
                </c:pt>
                <c:pt idx="599">
                  <c:v>3.0929390523106139</c:v>
                </c:pt>
                <c:pt idx="600">
                  <c:v>3.17765665531895</c:v>
                </c:pt>
                <c:pt idx="601">
                  <c:v>3.2357552483736995</c:v>
                </c:pt>
                <c:pt idx="602">
                  <c:v>3.268621338889715</c:v>
                </c:pt>
                <c:pt idx="603">
                  <c:v>3.2817139644682838</c:v>
                </c:pt>
                <c:pt idx="604">
                  <c:v>3.289680108801424</c:v>
                </c:pt>
                <c:pt idx="605">
                  <c:v>3.296907843101355</c:v>
                </c:pt>
                <c:pt idx="606">
                  <c:v>3.302912402267363</c:v>
                </c:pt>
                <c:pt idx="607">
                  <c:v>3.308634256891867</c:v>
                </c:pt>
                <c:pt idx="608">
                  <c:v>3.3151166725737751</c:v>
                </c:pt>
                <c:pt idx="609">
                  <c:v>3.3232810010621363</c:v>
                </c:pt>
                <c:pt idx="610">
                  <c:v>3.3327741144791201</c:v>
                </c:pt>
                <c:pt idx="611">
                  <c:v>3.3442241938258723</c:v>
                </c:pt>
                <c:pt idx="612">
                  <c:v>3.3567925325580754</c:v>
                </c:pt>
                <c:pt idx="613">
                  <c:v>3.3728423093591036</c:v>
                </c:pt>
                <c:pt idx="614">
                  <c:v>3.3916964857724423</c:v>
                </c:pt>
                <c:pt idx="615">
                  <c:v>3.4134114964591409</c:v>
                </c:pt>
                <c:pt idx="616">
                  <c:v>3.4396331115622223</c:v>
                </c:pt>
                <c:pt idx="617">
                  <c:v>3.4685938237229594</c:v>
                </c:pt>
                <c:pt idx="618">
                  <c:v>3.5000020016426685</c:v>
                </c:pt>
                <c:pt idx="619">
                  <c:v>3.5332099649186279</c:v>
                </c:pt>
                <c:pt idx="620">
                  <c:v>3.5679980961263591</c:v>
                </c:pt>
                <c:pt idx="621">
                  <c:v>3.6037165787015359</c:v>
                </c:pt>
                <c:pt idx="622">
                  <c:v>3.639072696581104</c:v>
                </c:pt>
                <c:pt idx="623">
                  <c:v>3.6727585981118489</c:v>
                </c:pt>
                <c:pt idx="624">
                  <c:v>3.7057511011372357</c:v>
                </c:pt>
                <c:pt idx="625">
                  <c:v>3.7360397676620476</c:v>
                </c:pt>
                <c:pt idx="626">
                  <c:v>3.7640398256879726</c:v>
                </c:pt>
                <c:pt idx="627">
                  <c:v>3.788401818018587</c:v>
                </c:pt>
                <c:pt idx="628">
                  <c:v>3.8116957248853791</c:v>
                </c:pt>
                <c:pt idx="629">
                  <c:v>3.832026442253444</c:v>
                </c:pt>
                <c:pt idx="630">
                  <c:v>3.848991870130952</c:v>
                </c:pt>
                <c:pt idx="631">
                  <c:v>3.8663433025322895</c:v>
                </c:pt>
                <c:pt idx="632">
                  <c:v>3.8813578156696988</c:v>
                </c:pt>
                <c:pt idx="633">
                  <c:v>3.8941108547836043</c:v>
                </c:pt>
                <c:pt idx="634">
                  <c:v>3.904672202277744</c:v>
                </c:pt>
                <c:pt idx="635">
                  <c:v>3.9142200979422967</c:v>
                </c:pt>
                <c:pt idx="636">
                  <c:v>3.9223496113538623</c:v>
                </c:pt>
                <c:pt idx="637">
                  <c:v>3.9293821781664429</c:v>
                </c:pt>
                <c:pt idx="638">
                  <c:v>3.9355266640538265</c:v>
                </c:pt>
                <c:pt idx="639">
                  <c:v>3.9405752688287992</c:v>
                </c:pt>
                <c:pt idx="640">
                  <c:v>3.945031688071245</c:v>
                </c:pt>
                <c:pt idx="641">
                  <c:v>3.9494981781101335</c:v>
                </c:pt>
                <c:pt idx="642">
                  <c:v>3.9533905544175463</c:v>
                </c:pt>
                <c:pt idx="643">
                  <c:v>3.9568249998915674</c:v>
                </c:pt>
                <c:pt idx="644">
                  <c:v>3.9607798359071573</c:v>
                </c:pt>
                <c:pt idx="645">
                  <c:v>3.9632642850581359</c:v>
                </c:pt>
                <c:pt idx="646">
                  <c:v>3.96702240132332</c:v>
                </c:pt>
                <c:pt idx="647">
                  <c:v>3.9703262767062246</c:v>
                </c:pt>
                <c:pt idx="648">
                  <c:v>3.9738622797833556</c:v>
                </c:pt>
                <c:pt idx="649">
                  <c:v>3.9772746395056626</c:v>
                </c:pt>
                <c:pt idx="650">
                  <c:v>3.9785698661655888</c:v>
                </c:pt>
                <c:pt idx="651">
                  <c:v>3.9818044258463856</c:v>
                </c:pt>
                <c:pt idx="652">
                  <c:v>3.9850378490379907</c:v>
                </c:pt>
                <c:pt idx="653">
                  <c:v>3.9863819111560286</c:v>
                </c:pt>
                <c:pt idx="654">
                  <c:v>3.9885847788320721</c:v>
                </c:pt>
                <c:pt idx="655">
                  <c:v>3.9902804908068075</c:v>
                </c:pt>
                <c:pt idx="656">
                  <c:v>3.9916555825475055</c:v>
                </c:pt>
                <c:pt idx="657">
                  <c:v>3.9939022668036572</c:v>
                </c:pt>
                <c:pt idx="658">
                  <c:v>3.9957220685483095</c:v>
                </c:pt>
                <c:pt idx="659">
                  <c:v>3.9975898406658921</c:v>
                </c:pt>
                <c:pt idx="660">
                  <c:v>4.000132561029309</c:v>
                </c:pt>
                <c:pt idx="661">
                  <c:v>4.0006391356822171</c:v>
                </c:pt>
                <c:pt idx="662">
                  <c:v>4.0031005513007365</c:v>
                </c:pt>
                <c:pt idx="663">
                  <c:v>4.0056302825522891</c:v>
                </c:pt>
                <c:pt idx="664">
                  <c:v>4.0075683728754123</c:v>
                </c:pt>
                <c:pt idx="665">
                  <c:v>4.0090205163977348</c:v>
                </c:pt>
                <c:pt idx="666">
                  <c:v>4.0113707178107267</c:v>
                </c:pt>
                <c:pt idx="667">
                  <c:v>4.0125810337200836</c:v>
                </c:pt>
                <c:pt idx="668">
                  <c:v>4.0145103374747446</c:v>
                </c:pt>
                <c:pt idx="669">
                  <c:v>4.015011423686313</c:v>
                </c:pt>
                <c:pt idx="670">
                  <c:v>4.0162854667127803</c:v>
                </c:pt>
                <c:pt idx="671">
                  <c:v>4.0181700279691848</c:v>
                </c:pt>
                <c:pt idx="672">
                  <c:v>4.0194707679262542</c:v>
                </c:pt>
                <c:pt idx="673">
                  <c:v>4.02030071525897</c:v>
                </c:pt>
                <c:pt idx="674">
                  <c:v>4.0221815046443492</c:v>
                </c:pt>
                <c:pt idx="675">
                  <c:v>4.023918772620557</c:v>
                </c:pt>
                <c:pt idx="676">
                  <c:v>4.0242608780105309</c:v>
                </c:pt>
                <c:pt idx="677">
                  <c:v>4.0335079561616629</c:v>
                </c:pt>
                <c:pt idx="678">
                  <c:v>4.0393464793194163</c:v>
                </c:pt>
                <c:pt idx="679">
                  <c:v>4.0396574551736792</c:v>
                </c:pt>
                <c:pt idx="680">
                  <c:v>4.0430232627466882</c:v>
                </c:pt>
                <c:pt idx="681">
                  <c:v>4.0432830807540698</c:v>
                </c:pt>
                <c:pt idx="682">
                  <c:v>4.0458026600747869</c:v>
                </c:pt>
                <c:pt idx="683">
                  <c:v>4.0458349711945694</c:v>
                </c:pt>
                <c:pt idx="684">
                  <c:v>4.0485816214186761</c:v>
                </c:pt>
                <c:pt idx="685">
                  <c:v>4.0490056644558585</c:v>
                </c:pt>
                <c:pt idx="686">
                  <c:v>4.0500956575331291</c:v>
                </c:pt>
                <c:pt idx="687">
                  <c:v>4.0515164234521794</c:v>
                </c:pt>
                <c:pt idx="688">
                  <c:v>4.0517509575404258</c:v>
                </c:pt>
                <c:pt idx="689">
                  <c:v>4.0547408190237455</c:v>
                </c:pt>
                <c:pt idx="690">
                  <c:v>4.0557851208827875</c:v>
                </c:pt>
                <c:pt idx="691">
                  <c:v>4.0586067820729133</c:v>
                </c:pt>
                <c:pt idx="692">
                  <c:v>4.0588431827838809</c:v>
                </c:pt>
                <c:pt idx="693">
                  <c:v>4.0593428720357014</c:v>
                </c:pt>
                <c:pt idx="694">
                  <c:v>4.0610860241378051</c:v>
                </c:pt>
                <c:pt idx="695">
                  <c:v>4.0623390150514727</c:v>
                </c:pt>
                <c:pt idx="696">
                  <c:v>4.063945260688727</c:v>
                </c:pt>
                <c:pt idx="697">
                  <c:v>4.0644360332907876</c:v>
                </c:pt>
                <c:pt idx="698">
                  <c:v>4.0643039986299838</c:v>
                </c:pt>
                <c:pt idx="699">
                  <c:v>4.0659660523187124</c:v>
                </c:pt>
                <c:pt idx="700">
                  <c:v>4.0657439764189016</c:v>
                </c:pt>
                <c:pt idx="701">
                  <c:v>4.0682306017822123</c:v>
                </c:pt>
                <c:pt idx="702">
                  <c:v>4.0692637821768809</c:v>
                </c:pt>
                <c:pt idx="703">
                  <c:v>4.0689940068286194</c:v>
                </c:pt>
                <c:pt idx="704">
                  <c:v>4.0711201692990402</c:v>
                </c:pt>
                <c:pt idx="705">
                  <c:v>4.0720981849235773</c:v>
                </c:pt>
                <c:pt idx="706">
                  <c:v>4.0731250088574624</c:v>
                </c:pt>
                <c:pt idx="707">
                  <c:v>4.0741048901104611</c:v>
                </c:pt>
                <c:pt idx="708">
                  <c:v>4.0740002285160868</c:v>
                </c:pt>
                <c:pt idx="709">
                  <c:v>4.0748232295385716</c:v>
                </c:pt>
                <c:pt idx="710">
                  <c:v>4.0761023041615996</c:v>
                </c:pt>
                <c:pt idx="711">
                  <c:v>4.0771063516929953</c:v>
                </c:pt>
                <c:pt idx="712">
                  <c:v>4.0771738918654483</c:v>
                </c:pt>
                <c:pt idx="713">
                  <c:v>4.0782394397387858</c:v>
                </c:pt>
                <c:pt idx="714">
                  <c:v>4.0795916335887155</c:v>
                </c:pt>
                <c:pt idx="715">
                  <c:v>4.0807706884622252</c:v>
                </c:pt>
                <c:pt idx="716">
                  <c:v>4.0815096451551991</c:v>
                </c:pt>
                <c:pt idx="717">
                  <c:v>4.0822499413664479</c:v>
                </c:pt>
                <c:pt idx="718">
                  <c:v>4.0819346286130571</c:v>
                </c:pt>
                <c:pt idx="719">
                  <c:v>4.0817860862377531</c:v>
                </c:pt>
                <c:pt idx="720">
                  <c:v>4.0836775307365256</c:v>
                </c:pt>
                <c:pt idx="721">
                  <c:v>4.0835024719169599</c:v>
                </c:pt>
                <c:pt idx="722">
                  <c:v>4.0838252880047952</c:v>
                </c:pt>
                <c:pt idx="723">
                  <c:v>4.0834125664136129</c:v>
                </c:pt>
                <c:pt idx="724">
                  <c:v>4.0830923237785024</c:v>
                </c:pt>
                <c:pt idx="725">
                  <c:v>4.0822541285514822</c:v>
                </c:pt>
                <c:pt idx="726">
                  <c:v>4.0803294640049632</c:v>
                </c:pt>
                <c:pt idx="727">
                  <c:v>4.0796634084837713</c:v>
                </c:pt>
                <c:pt idx="728">
                  <c:v>4.0803306348923707</c:v>
                </c:pt>
                <c:pt idx="729">
                  <c:v>4.078366142094759</c:v>
                </c:pt>
                <c:pt idx="730">
                  <c:v>4.0784437087715109</c:v>
                </c:pt>
                <c:pt idx="731">
                  <c:v>4.0773376033016184</c:v>
                </c:pt>
                <c:pt idx="732">
                  <c:v>4.0777986150801411</c:v>
                </c:pt>
                <c:pt idx="733">
                  <c:v>4.0769403924778667</c:v>
                </c:pt>
                <c:pt idx="734">
                  <c:v>4.0764853093372597</c:v>
                </c:pt>
                <c:pt idx="735">
                  <c:v>4.0773140480718144</c:v>
                </c:pt>
                <c:pt idx="736">
                  <c:v>4.0762478765485639</c:v>
                </c:pt>
                <c:pt idx="737">
                  <c:v>4.0762296008086016</c:v>
                </c:pt>
                <c:pt idx="738">
                  <c:v>4.0748803041724679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6C-41E1-93AC-8BFB5B0C2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2909112"/>
        <c:axId val="592917312"/>
      </c:scatterChart>
      <c:valAx>
        <c:axId val="59290911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17312"/>
        <c:crosses val="autoZero"/>
        <c:crossBetween val="midCat"/>
      </c:valAx>
      <c:valAx>
        <c:axId val="592917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09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5'!$N$2:$N$4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5'!$E$5:$E$4799</c:f>
              <c:numCache>
                <c:formatCode>General</c:formatCode>
                <c:ptCount val="4795"/>
                <c:pt idx="0">
                  <c:v>299.92648315429699</c:v>
                </c:pt>
                <c:pt idx="1">
                  <c:v>299.90846252441401</c:v>
                </c:pt>
                <c:pt idx="2">
                  <c:v>299.86717224121099</c:v>
                </c:pt>
                <c:pt idx="3">
                  <c:v>299.79130554199202</c:v>
                </c:pt>
                <c:pt idx="4">
                  <c:v>299.66818237304699</c:v>
                </c:pt>
                <c:pt idx="5">
                  <c:v>299.53843688964798</c:v>
                </c:pt>
                <c:pt idx="6">
                  <c:v>299.39671325683599</c:v>
                </c:pt>
                <c:pt idx="7">
                  <c:v>299.19624328613298</c:v>
                </c:pt>
                <c:pt idx="8">
                  <c:v>298.95353698730497</c:v>
                </c:pt>
                <c:pt idx="9">
                  <c:v>298.70538330078102</c:v>
                </c:pt>
                <c:pt idx="10">
                  <c:v>298.41371154785202</c:v>
                </c:pt>
                <c:pt idx="11">
                  <c:v>298.09039306640602</c:v>
                </c:pt>
                <c:pt idx="12">
                  <c:v>297.67785644531301</c:v>
                </c:pt>
                <c:pt idx="13">
                  <c:v>297.25639343261702</c:v>
                </c:pt>
                <c:pt idx="14">
                  <c:v>296.82391357421898</c:v>
                </c:pt>
                <c:pt idx="15">
                  <c:v>296.32447814941401</c:v>
                </c:pt>
                <c:pt idx="16">
                  <c:v>295.83111572265602</c:v>
                </c:pt>
                <c:pt idx="17">
                  <c:v>295.33149719238298</c:v>
                </c:pt>
                <c:pt idx="18">
                  <c:v>294.70030212402298</c:v>
                </c:pt>
                <c:pt idx="19">
                  <c:v>293.99513244628901</c:v>
                </c:pt>
                <c:pt idx="20">
                  <c:v>293.314697265625</c:v>
                </c:pt>
                <c:pt idx="21">
                  <c:v>292.61225891113298</c:v>
                </c:pt>
                <c:pt idx="22">
                  <c:v>291.92004394531301</c:v>
                </c:pt>
                <c:pt idx="23">
                  <c:v>291.20896911621099</c:v>
                </c:pt>
                <c:pt idx="24">
                  <c:v>290.47088623046898</c:v>
                </c:pt>
                <c:pt idx="25">
                  <c:v>289.70034790039102</c:v>
                </c:pt>
                <c:pt idx="26">
                  <c:v>288.90945434570301</c:v>
                </c:pt>
                <c:pt idx="27">
                  <c:v>288.06799316406199</c:v>
                </c:pt>
                <c:pt idx="28">
                  <c:v>287.28576660156199</c:v>
                </c:pt>
                <c:pt idx="29">
                  <c:v>286.58215332031301</c:v>
                </c:pt>
                <c:pt idx="30">
                  <c:v>285.9052734375</c:v>
                </c:pt>
                <c:pt idx="31">
                  <c:v>285.18032836914102</c:v>
                </c:pt>
                <c:pt idx="32">
                  <c:v>284.54449462890602</c:v>
                </c:pt>
                <c:pt idx="33">
                  <c:v>283.87072753906199</c:v>
                </c:pt>
                <c:pt idx="34">
                  <c:v>283.20726013183599</c:v>
                </c:pt>
                <c:pt idx="35">
                  <c:v>282.49165344238298</c:v>
                </c:pt>
                <c:pt idx="36">
                  <c:v>281.80508422851602</c:v>
                </c:pt>
                <c:pt idx="37">
                  <c:v>281.163330078125</c:v>
                </c:pt>
                <c:pt idx="38">
                  <c:v>280.54335021972702</c:v>
                </c:pt>
                <c:pt idx="39">
                  <c:v>280.00920104980497</c:v>
                </c:pt>
                <c:pt idx="40">
                  <c:v>279.54447937011702</c:v>
                </c:pt>
                <c:pt idx="41">
                  <c:v>279.11378479003901</c:v>
                </c:pt>
                <c:pt idx="42">
                  <c:v>278.68063354492199</c:v>
                </c:pt>
                <c:pt idx="43">
                  <c:v>278.23204040527298</c:v>
                </c:pt>
                <c:pt idx="44">
                  <c:v>277.79402160644503</c:v>
                </c:pt>
                <c:pt idx="45">
                  <c:v>277.40560913085898</c:v>
                </c:pt>
                <c:pt idx="46">
                  <c:v>276.97642517089798</c:v>
                </c:pt>
                <c:pt idx="47">
                  <c:v>276.55377197265602</c:v>
                </c:pt>
                <c:pt idx="48">
                  <c:v>276.20246887207003</c:v>
                </c:pt>
                <c:pt idx="49">
                  <c:v>275.83168029785202</c:v>
                </c:pt>
                <c:pt idx="50">
                  <c:v>275.47349548339798</c:v>
                </c:pt>
                <c:pt idx="51">
                  <c:v>275.05056762695301</c:v>
                </c:pt>
                <c:pt idx="52">
                  <c:v>274.64482116699202</c:v>
                </c:pt>
                <c:pt idx="53">
                  <c:v>274.24671936035202</c:v>
                </c:pt>
                <c:pt idx="54">
                  <c:v>273.85714721679699</c:v>
                </c:pt>
                <c:pt idx="55">
                  <c:v>273.47915649414102</c:v>
                </c:pt>
                <c:pt idx="56">
                  <c:v>273.07803344726602</c:v>
                </c:pt>
                <c:pt idx="57">
                  <c:v>272.67631530761702</c:v>
                </c:pt>
                <c:pt idx="58">
                  <c:v>272.28057861328102</c:v>
                </c:pt>
                <c:pt idx="59">
                  <c:v>271.89120483398398</c:v>
                </c:pt>
                <c:pt idx="60">
                  <c:v>271.49748229980497</c:v>
                </c:pt>
                <c:pt idx="61">
                  <c:v>271.08810424804699</c:v>
                </c:pt>
                <c:pt idx="62">
                  <c:v>270.67495727539102</c:v>
                </c:pt>
                <c:pt idx="63">
                  <c:v>270.27468872070301</c:v>
                </c:pt>
                <c:pt idx="64">
                  <c:v>269.87184143066401</c:v>
                </c:pt>
                <c:pt idx="65">
                  <c:v>269.44505310058599</c:v>
                </c:pt>
                <c:pt idx="66">
                  <c:v>269.00910949707003</c:v>
                </c:pt>
                <c:pt idx="67">
                  <c:v>268.58042907714798</c:v>
                </c:pt>
                <c:pt idx="68">
                  <c:v>268.20606994628901</c:v>
                </c:pt>
                <c:pt idx="69">
                  <c:v>267.83869934082003</c:v>
                </c:pt>
                <c:pt idx="70">
                  <c:v>267.42053222656199</c:v>
                </c:pt>
                <c:pt idx="71">
                  <c:v>267.01860046386702</c:v>
                </c:pt>
                <c:pt idx="72">
                  <c:v>266.60588073730497</c:v>
                </c:pt>
                <c:pt idx="73">
                  <c:v>266.17730712890602</c:v>
                </c:pt>
                <c:pt idx="74">
                  <c:v>265.76354980468699</c:v>
                </c:pt>
                <c:pt idx="75">
                  <c:v>265.36860656738298</c:v>
                </c:pt>
                <c:pt idx="76">
                  <c:v>264.94389343261702</c:v>
                </c:pt>
                <c:pt idx="77">
                  <c:v>264.495849609375</c:v>
                </c:pt>
                <c:pt idx="78">
                  <c:v>264.05787658691401</c:v>
                </c:pt>
                <c:pt idx="79">
                  <c:v>263.654296875</c:v>
                </c:pt>
                <c:pt idx="80">
                  <c:v>263.22911071777298</c:v>
                </c:pt>
                <c:pt idx="81">
                  <c:v>262.80429077148398</c:v>
                </c:pt>
                <c:pt idx="82">
                  <c:v>262.39140319824202</c:v>
                </c:pt>
                <c:pt idx="83">
                  <c:v>261.97268676757801</c:v>
                </c:pt>
                <c:pt idx="84">
                  <c:v>261.53800964355497</c:v>
                </c:pt>
                <c:pt idx="85">
                  <c:v>261.10656738281301</c:v>
                </c:pt>
                <c:pt idx="86">
                  <c:v>260.70074462890602</c:v>
                </c:pt>
                <c:pt idx="87">
                  <c:v>260.28570556640602</c:v>
                </c:pt>
                <c:pt idx="88">
                  <c:v>259.86079406738298</c:v>
                </c:pt>
                <c:pt idx="89">
                  <c:v>259.42822265625</c:v>
                </c:pt>
                <c:pt idx="90">
                  <c:v>259.05747985839798</c:v>
                </c:pt>
                <c:pt idx="91">
                  <c:v>258.61460876464798</c:v>
                </c:pt>
                <c:pt idx="92">
                  <c:v>258.18772888183599</c:v>
                </c:pt>
                <c:pt idx="93">
                  <c:v>257.79206848144503</c:v>
                </c:pt>
                <c:pt idx="94">
                  <c:v>257.39688110351602</c:v>
                </c:pt>
                <c:pt idx="95">
                  <c:v>256.994384765625</c:v>
                </c:pt>
                <c:pt idx="96">
                  <c:v>256.59239196777298</c:v>
                </c:pt>
                <c:pt idx="97">
                  <c:v>256.19936370849598</c:v>
                </c:pt>
                <c:pt idx="98">
                  <c:v>255.76381683349601</c:v>
                </c:pt>
                <c:pt idx="99">
                  <c:v>255.33541870117199</c:v>
                </c:pt>
                <c:pt idx="100">
                  <c:v>254.93829345703099</c:v>
                </c:pt>
                <c:pt idx="101">
                  <c:v>254.519233703613</c:v>
                </c:pt>
                <c:pt idx="102">
                  <c:v>254.09913635253901</c:v>
                </c:pt>
                <c:pt idx="103">
                  <c:v>253.67555999755899</c:v>
                </c:pt>
                <c:pt idx="104">
                  <c:v>253.25711059570301</c:v>
                </c:pt>
                <c:pt idx="105">
                  <c:v>252.83164978027301</c:v>
                </c:pt>
                <c:pt idx="106">
                  <c:v>252.39679718017601</c:v>
                </c:pt>
                <c:pt idx="107">
                  <c:v>252.00157165527301</c:v>
                </c:pt>
                <c:pt idx="108">
                  <c:v>251.61183166503901</c:v>
                </c:pt>
                <c:pt idx="109">
                  <c:v>251.194053649902</c:v>
                </c:pt>
                <c:pt idx="110">
                  <c:v>250.773628234863</c:v>
                </c:pt>
                <c:pt idx="111">
                  <c:v>250.36457061767601</c:v>
                </c:pt>
                <c:pt idx="112">
                  <c:v>249.94670867919899</c:v>
                </c:pt>
                <c:pt idx="113">
                  <c:v>249.511528015137</c:v>
                </c:pt>
                <c:pt idx="114">
                  <c:v>249.08750152587899</c:v>
                </c:pt>
                <c:pt idx="115">
                  <c:v>248.66476440429699</c:v>
                </c:pt>
                <c:pt idx="116">
                  <c:v>248.25297546386699</c:v>
                </c:pt>
                <c:pt idx="117">
                  <c:v>247.85357666015599</c:v>
                </c:pt>
                <c:pt idx="118">
                  <c:v>247.45240783691401</c:v>
                </c:pt>
                <c:pt idx="119">
                  <c:v>247.018142700195</c:v>
                </c:pt>
                <c:pt idx="120">
                  <c:v>246.596153259277</c:v>
                </c:pt>
                <c:pt idx="121">
                  <c:v>246.188720703125</c:v>
                </c:pt>
                <c:pt idx="122">
                  <c:v>245.768104553223</c:v>
                </c:pt>
                <c:pt idx="123">
                  <c:v>245.30986022949199</c:v>
                </c:pt>
                <c:pt idx="124">
                  <c:v>244.87170410156199</c:v>
                </c:pt>
                <c:pt idx="125">
                  <c:v>244.45999145507801</c:v>
                </c:pt>
                <c:pt idx="126">
                  <c:v>244.062202453613</c:v>
                </c:pt>
                <c:pt idx="127">
                  <c:v>243.65966033935501</c:v>
                </c:pt>
                <c:pt idx="128">
                  <c:v>243.26358795166001</c:v>
                </c:pt>
                <c:pt idx="129">
                  <c:v>242.843994140625</c:v>
                </c:pt>
                <c:pt idx="130">
                  <c:v>242.44557952880899</c:v>
                </c:pt>
                <c:pt idx="131">
                  <c:v>242.01318359375</c:v>
                </c:pt>
                <c:pt idx="132">
                  <c:v>241.582237243652</c:v>
                </c:pt>
                <c:pt idx="133">
                  <c:v>241.16692352294899</c:v>
                </c:pt>
                <c:pt idx="134">
                  <c:v>240.74722290039099</c:v>
                </c:pt>
                <c:pt idx="135">
                  <c:v>240.36085510253901</c:v>
                </c:pt>
                <c:pt idx="136">
                  <c:v>239.95626831054699</c:v>
                </c:pt>
                <c:pt idx="137">
                  <c:v>238.85624694824199</c:v>
                </c:pt>
                <c:pt idx="138">
                  <c:v>238.04196166992199</c:v>
                </c:pt>
                <c:pt idx="139">
                  <c:v>237.82794189453099</c:v>
                </c:pt>
                <c:pt idx="140">
                  <c:v>237.40475463867199</c:v>
                </c:pt>
                <c:pt idx="141">
                  <c:v>237.00889587402301</c:v>
                </c:pt>
                <c:pt idx="142">
                  <c:v>236.60038757324199</c:v>
                </c:pt>
                <c:pt idx="143">
                  <c:v>236.18829345703099</c:v>
                </c:pt>
                <c:pt idx="144">
                  <c:v>235.77864837646499</c:v>
                </c:pt>
                <c:pt idx="145">
                  <c:v>235.37937927246099</c:v>
                </c:pt>
                <c:pt idx="146">
                  <c:v>234.962944030762</c:v>
                </c:pt>
                <c:pt idx="147">
                  <c:v>234.531700134277</c:v>
                </c:pt>
                <c:pt idx="148">
                  <c:v>234.13474273681601</c:v>
                </c:pt>
                <c:pt idx="149">
                  <c:v>233.73944091796901</c:v>
                </c:pt>
                <c:pt idx="150">
                  <c:v>233.28721618652301</c:v>
                </c:pt>
                <c:pt idx="151">
                  <c:v>232.85329437255899</c:v>
                </c:pt>
                <c:pt idx="152">
                  <c:v>232.45059204101599</c:v>
                </c:pt>
                <c:pt idx="153">
                  <c:v>232.03445434570301</c:v>
                </c:pt>
                <c:pt idx="154">
                  <c:v>231.60038757324199</c:v>
                </c:pt>
                <c:pt idx="155">
                  <c:v>231.164100646973</c:v>
                </c:pt>
                <c:pt idx="156">
                  <c:v>230.75821685791001</c:v>
                </c:pt>
                <c:pt idx="157">
                  <c:v>230.34824371337899</c:v>
                </c:pt>
                <c:pt idx="158">
                  <c:v>229.917442321777</c:v>
                </c:pt>
                <c:pt idx="159">
                  <c:v>229.496864318848</c:v>
                </c:pt>
                <c:pt idx="160">
                  <c:v>229.08773040771499</c:v>
                </c:pt>
                <c:pt idx="161">
                  <c:v>228.67366790771499</c:v>
                </c:pt>
                <c:pt idx="162">
                  <c:v>228.25164794921901</c:v>
                </c:pt>
                <c:pt idx="163">
                  <c:v>227.83239746093801</c:v>
                </c:pt>
                <c:pt idx="164">
                  <c:v>227.42316436767601</c:v>
                </c:pt>
                <c:pt idx="165">
                  <c:v>227.01466369628901</c:v>
                </c:pt>
                <c:pt idx="166">
                  <c:v>226.58771514892601</c:v>
                </c:pt>
                <c:pt idx="167">
                  <c:v>226.16933441162101</c:v>
                </c:pt>
                <c:pt idx="168">
                  <c:v>225.76541137695301</c:v>
                </c:pt>
                <c:pt idx="169">
                  <c:v>225.360542297363</c:v>
                </c:pt>
                <c:pt idx="170">
                  <c:v>224.92958831787101</c:v>
                </c:pt>
                <c:pt idx="171">
                  <c:v>224.56744384765599</c:v>
                </c:pt>
                <c:pt idx="172">
                  <c:v>224.14611816406199</c:v>
                </c:pt>
                <c:pt idx="173">
                  <c:v>223.72611999511699</c:v>
                </c:pt>
                <c:pt idx="174">
                  <c:v>223.31975555419899</c:v>
                </c:pt>
                <c:pt idx="175">
                  <c:v>222.90155029296901</c:v>
                </c:pt>
                <c:pt idx="176">
                  <c:v>222.46983337402301</c:v>
                </c:pt>
                <c:pt idx="177">
                  <c:v>222.04063415527301</c:v>
                </c:pt>
                <c:pt idx="178">
                  <c:v>221.61765289306601</c:v>
                </c:pt>
                <c:pt idx="179">
                  <c:v>221.20831298828099</c:v>
                </c:pt>
                <c:pt idx="180">
                  <c:v>220.80096435546901</c:v>
                </c:pt>
                <c:pt idx="181">
                  <c:v>220.384727478027</c:v>
                </c:pt>
                <c:pt idx="182">
                  <c:v>219.98114013671901</c:v>
                </c:pt>
                <c:pt idx="183">
                  <c:v>219.57154846191401</c:v>
                </c:pt>
                <c:pt idx="184">
                  <c:v>219.157676696777</c:v>
                </c:pt>
                <c:pt idx="185">
                  <c:v>218.73661804199199</c:v>
                </c:pt>
                <c:pt idx="186">
                  <c:v>218.30381774902301</c:v>
                </c:pt>
                <c:pt idx="187">
                  <c:v>217.865852355957</c:v>
                </c:pt>
                <c:pt idx="188">
                  <c:v>217.44207763671901</c:v>
                </c:pt>
                <c:pt idx="189">
                  <c:v>217.053146362305</c:v>
                </c:pt>
                <c:pt idx="190">
                  <c:v>216.64907836914099</c:v>
                </c:pt>
                <c:pt idx="191">
                  <c:v>216.25590515136699</c:v>
                </c:pt>
                <c:pt idx="192">
                  <c:v>215.819938659668</c:v>
                </c:pt>
                <c:pt idx="193">
                  <c:v>215.38409423828099</c:v>
                </c:pt>
                <c:pt idx="194">
                  <c:v>214.937461853027</c:v>
                </c:pt>
                <c:pt idx="195">
                  <c:v>214.49655914306601</c:v>
                </c:pt>
                <c:pt idx="196">
                  <c:v>214.08676910400399</c:v>
                </c:pt>
                <c:pt idx="197">
                  <c:v>213.69857025146499</c:v>
                </c:pt>
                <c:pt idx="198">
                  <c:v>213.310188293457</c:v>
                </c:pt>
                <c:pt idx="199">
                  <c:v>212.90716552734401</c:v>
                </c:pt>
                <c:pt idx="200">
                  <c:v>212.48843383789099</c:v>
                </c:pt>
                <c:pt idx="201">
                  <c:v>212.06823730468699</c:v>
                </c:pt>
                <c:pt idx="202">
                  <c:v>211.63191986083999</c:v>
                </c:pt>
                <c:pt idx="203">
                  <c:v>211.21921539306601</c:v>
                </c:pt>
                <c:pt idx="204">
                  <c:v>210.79893493652301</c:v>
                </c:pt>
                <c:pt idx="205">
                  <c:v>210.37630462646499</c:v>
                </c:pt>
                <c:pt idx="206">
                  <c:v>209.938423156738</c:v>
                </c:pt>
                <c:pt idx="207">
                  <c:v>209.494667053223</c:v>
                </c:pt>
                <c:pt idx="208">
                  <c:v>209.044075012207</c:v>
                </c:pt>
                <c:pt idx="209">
                  <c:v>208.63743591308599</c:v>
                </c:pt>
                <c:pt idx="210">
                  <c:v>208.25282287597699</c:v>
                </c:pt>
                <c:pt idx="211">
                  <c:v>207.828086853027</c:v>
                </c:pt>
                <c:pt idx="212">
                  <c:v>207.43001556396499</c:v>
                </c:pt>
                <c:pt idx="213">
                  <c:v>207.00898742675801</c:v>
                </c:pt>
                <c:pt idx="214">
                  <c:v>206.61052703857399</c:v>
                </c:pt>
                <c:pt idx="215">
                  <c:v>206.212028503418</c:v>
                </c:pt>
                <c:pt idx="216">
                  <c:v>205.797286987305</c:v>
                </c:pt>
                <c:pt idx="217">
                  <c:v>205.37591552734401</c:v>
                </c:pt>
                <c:pt idx="218">
                  <c:v>204.96852111816401</c:v>
                </c:pt>
                <c:pt idx="219">
                  <c:v>204.54035949707</c:v>
                </c:pt>
                <c:pt idx="220">
                  <c:v>204.13194274902301</c:v>
                </c:pt>
                <c:pt idx="221">
                  <c:v>203.73967742919899</c:v>
                </c:pt>
                <c:pt idx="222">
                  <c:v>203.320198059082</c:v>
                </c:pt>
                <c:pt idx="223">
                  <c:v>202.89110565185501</c:v>
                </c:pt>
                <c:pt idx="224">
                  <c:v>202.45717620849601</c:v>
                </c:pt>
                <c:pt idx="225">
                  <c:v>202.018989562988</c:v>
                </c:pt>
                <c:pt idx="226">
                  <c:v>201.59543609619101</c:v>
                </c:pt>
                <c:pt idx="227">
                  <c:v>201.16895294189499</c:v>
                </c:pt>
                <c:pt idx="228">
                  <c:v>200.72279357910199</c:v>
                </c:pt>
                <c:pt idx="229">
                  <c:v>200.29836273193399</c:v>
                </c:pt>
                <c:pt idx="230">
                  <c:v>199.88108062744101</c:v>
                </c:pt>
                <c:pt idx="231">
                  <c:v>199.49472808837899</c:v>
                </c:pt>
                <c:pt idx="232">
                  <c:v>199.12196350097699</c:v>
                </c:pt>
                <c:pt idx="233">
                  <c:v>198.71955108642601</c:v>
                </c:pt>
                <c:pt idx="234">
                  <c:v>198.31283569335901</c:v>
                </c:pt>
                <c:pt idx="235">
                  <c:v>197.89805603027301</c:v>
                </c:pt>
                <c:pt idx="236">
                  <c:v>197.48415374755899</c:v>
                </c:pt>
                <c:pt idx="237">
                  <c:v>197.06087493896499</c:v>
                </c:pt>
                <c:pt idx="238">
                  <c:v>196.63533782958999</c:v>
                </c:pt>
                <c:pt idx="239">
                  <c:v>196.20240020751999</c:v>
                </c:pt>
                <c:pt idx="240">
                  <c:v>195.78065490722699</c:v>
                </c:pt>
                <c:pt idx="241">
                  <c:v>195.36849975585901</c:v>
                </c:pt>
                <c:pt idx="242">
                  <c:v>194.96511840820301</c:v>
                </c:pt>
                <c:pt idx="243">
                  <c:v>194.57139587402301</c:v>
                </c:pt>
                <c:pt idx="244">
                  <c:v>194.157508850098</c:v>
                </c:pt>
                <c:pt idx="245">
                  <c:v>193.73490905761699</c:v>
                </c:pt>
                <c:pt idx="246">
                  <c:v>193.32107543945301</c:v>
                </c:pt>
                <c:pt idx="247">
                  <c:v>192.90417480468699</c:v>
                </c:pt>
                <c:pt idx="248">
                  <c:v>192.471488952637</c:v>
                </c:pt>
                <c:pt idx="249">
                  <c:v>192.020561218262</c:v>
                </c:pt>
                <c:pt idx="250">
                  <c:v>191.59140777587899</c:v>
                </c:pt>
                <c:pt idx="251">
                  <c:v>191.18196868896499</c:v>
                </c:pt>
                <c:pt idx="252">
                  <c:v>190.77989196777301</c:v>
                </c:pt>
                <c:pt idx="253">
                  <c:v>190.386772155762</c:v>
                </c:pt>
                <c:pt idx="254">
                  <c:v>189.987678527832</c:v>
                </c:pt>
                <c:pt idx="255">
                  <c:v>189.571723937988</c:v>
                </c:pt>
                <c:pt idx="256">
                  <c:v>189.13296508789099</c:v>
                </c:pt>
                <c:pt idx="257">
                  <c:v>188.72373962402301</c:v>
                </c:pt>
                <c:pt idx="258">
                  <c:v>188.29978942871099</c:v>
                </c:pt>
                <c:pt idx="259">
                  <c:v>187.88410949707</c:v>
                </c:pt>
                <c:pt idx="260">
                  <c:v>187.48136138916001</c:v>
                </c:pt>
                <c:pt idx="261">
                  <c:v>187.08366394043</c:v>
                </c:pt>
                <c:pt idx="262">
                  <c:v>186.68304443359401</c:v>
                </c:pt>
                <c:pt idx="263">
                  <c:v>186.251411437988</c:v>
                </c:pt>
                <c:pt idx="264">
                  <c:v>185.83340454101599</c:v>
                </c:pt>
                <c:pt idx="265">
                  <c:v>185.40500640869101</c:v>
                </c:pt>
                <c:pt idx="266">
                  <c:v>184.97048950195301</c:v>
                </c:pt>
                <c:pt idx="267">
                  <c:v>184.54534149169899</c:v>
                </c:pt>
                <c:pt idx="268">
                  <c:v>184.11309814453099</c:v>
                </c:pt>
                <c:pt idx="269">
                  <c:v>183.69321441650399</c:v>
                </c:pt>
                <c:pt idx="270">
                  <c:v>183.31545257568399</c:v>
                </c:pt>
                <c:pt idx="271">
                  <c:v>182.90631866455101</c:v>
                </c:pt>
                <c:pt idx="272">
                  <c:v>182.46743011474601</c:v>
                </c:pt>
                <c:pt idx="273">
                  <c:v>182.06371307373001</c:v>
                </c:pt>
                <c:pt idx="274">
                  <c:v>181.668571472168</c:v>
                </c:pt>
                <c:pt idx="275">
                  <c:v>181.24880218505899</c:v>
                </c:pt>
                <c:pt idx="276">
                  <c:v>180.82441711425801</c:v>
                </c:pt>
                <c:pt idx="277">
                  <c:v>180.39750671386699</c:v>
                </c:pt>
                <c:pt idx="278">
                  <c:v>179.97085571289099</c:v>
                </c:pt>
                <c:pt idx="279">
                  <c:v>179.54850006103501</c:v>
                </c:pt>
                <c:pt idx="280">
                  <c:v>179.13820648193399</c:v>
                </c:pt>
                <c:pt idx="281">
                  <c:v>178.75820922851599</c:v>
                </c:pt>
                <c:pt idx="282">
                  <c:v>178.362548828125</c:v>
                </c:pt>
                <c:pt idx="283">
                  <c:v>177.94937133789099</c:v>
                </c:pt>
                <c:pt idx="284">
                  <c:v>177.529296875</c:v>
                </c:pt>
                <c:pt idx="285">
                  <c:v>177.09847259521499</c:v>
                </c:pt>
                <c:pt idx="286">
                  <c:v>176.654670715332</c:v>
                </c:pt>
                <c:pt idx="287">
                  <c:v>176.204872131348</c:v>
                </c:pt>
                <c:pt idx="288">
                  <c:v>175.78851318359401</c:v>
                </c:pt>
                <c:pt idx="289">
                  <c:v>175.38413238525399</c:v>
                </c:pt>
                <c:pt idx="290">
                  <c:v>175.00511932373001</c:v>
                </c:pt>
                <c:pt idx="291">
                  <c:v>174.580513000488</c:v>
                </c:pt>
                <c:pt idx="292">
                  <c:v>174.18686676025399</c:v>
                </c:pt>
                <c:pt idx="293">
                  <c:v>173.74337768554699</c:v>
                </c:pt>
                <c:pt idx="294">
                  <c:v>173.313911437988</c:v>
                </c:pt>
                <c:pt idx="295">
                  <c:v>172.90512847900399</c:v>
                </c:pt>
                <c:pt idx="296">
                  <c:v>172.479248046875</c:v>
                </c:pt>
                <c:pt idx="297">
                  <c:v>172.04093170166001</c:v>
                </c:pt>
                <c:pt idx="298">
                  <c:v>171.612434387207</c:v>
                </c:pt>
                <c:pt idx="299">
                  <c:v>171.21154785156199</c:v>
                </c:pt>
                <c:pt idx="300">
                  <c:v>170.80233764648401</c:v>
                </c:pt>
                <c:pt idx="301">
                  <c:v>170.384712219238</c:v>
                </c:pt>
                <c:pt idx="302">
                  <c:v>169.99148559570301</c:v>
                </c:pt>
                <c:pt idx="303">
                  <c:v>169.55496215820301</c:v>
                </c:pt>
                <c:pt idx="304">
                  <c:v>169.11203765869101</c:v>
                </c:pt>
                <c:pt idx="305">
                  <c:v>168.68910980224601</c:v>
                </c:pt>
                <c:pt idx="306">
                  <c:v>168.28366851806601</c:v>
                </c:pt>
                <c:pt idx="307">
                  <c:v>167.85944366455101</c:v>
                </c:pt>
                <c:pt idx="308">
                  <c:v>167.42145538330101</c:v>
                </c:pt>
                <c:pt idx="309">
                  <c:v>166.99486541748001</c:v>
                </c:pt>
                <c:pt idx="310">
                  <c:v>166.59000396728501</c:v>
                </c:pt>
                <c:pt idx="311">
                  <c:v>166.21319580078099</c:v>
                </c:pt>
                <c:pt idx="312">
                  <c:v>165.81625366210901</c:v>
                </c:pt>
                <c:pt idx="313">
                  <c:v>165.38253784179699</c:v>
                </c:pt>
                <c:pt idx="314">
                  <c:v>164.9697265625</c:v>
                </c:pt>
                <c:pt idx="315">
                  <c:v>164.55366516113301</c:v>
                </c:pt>
                <c:pt idx="316">
                  <c:v>164.12802124023401</c:v>
                </c:pt>
                <c:pt idx="317">
                  <c:v>163.71189117431601</c:v>
                </c:pt>
                <c:pt idx="318">
                  <c:v>163.28122711181601</c:v>
                </c:pt>
                <c:pt idx="319">
                  <c:v>162.883018493652</c:v>
                </c:pt>
                <c:pt idx="320">
                  <c:v>162.45042419433599</c:v>
                </c:pt>
                <c:pt idx="321">
                  <c:v>162.04136657714801</c:v>
                </c:pt>
                <c:pt idx="322">
                  <c:v>161.64714050293</c:v>
                </c:pt>
                <c:pt idx="323">
                  <c:v>161.225883483887</c:v>
                </c:pt>
                <c:pt idx="324">
                  <c:v>160.82026672363301</c:v>
                </c:pt>
                <c:pt idx="325">
                  <c:v>160.39128875732399</c:v>
                </c:pt>
                <c:pt idx="326">
                  <c:v>159.96240997314499</c:v>
                </c:pt>
                <c:pt idx="327">
                  <c:v>159.56929016113301</c:v>
                </c:pt>
                <c:pt idx="328">
                  <c:v>159.11853027343801</c:v>
                </c:pt>
                <c:pt idx="329">
                  <c:v>158.69076538085901</c:v>
                </c:pt>
                <c:pt idx="330">
                  <c:v>158.27624511718699</c:v>
                </c:pt>
                <c:pt idx="331">
                  <c:v>157.88263702392601</c:v>
                </c:pt>
                <c:pt idx="332">
                  <c:v>157.49612426757801</c:v>
                </c:pt>
                <c:pt idx="333">
                  <c:v>157.05879211425801</c:v>
                </c:pt>
                <c:pt idx="334">
                  <c:v>156.61327362060501</c:v>
                </c:pt>
                <c:pt idx="335">
                  <c:v>156.18696594238301</c:v>
                </c:pt>
                <c:pt idx="336">
                  <c:v>155.78110504150399</c:v>
                </c:pt>
                <c:pt idx="337">
                  <c:v>155.382194519043</c:v>
                </c:pt>
                <c:pt idx="338">
                  <c:v>154.96579742431601</c:v>
                </c:pt>
                <c:pt idx="339">
                  <c:v>154.53935241699199</c:v>
                </c:pt>
                <c:pt idx="340">
                  <c:v>154.12035369873001</c:v>
                </c:pt>
                <c:pt idx="341">
                  <c:v>153.71701812744101</c:v>
                </c:pt>
                <c:pt idx="342">
                  <c:v>153.29784393310501</c:v>
                </c:pt>
                <c:pt idx="343">
                  <c:v>152.877197265625</c:v>
                </c:pt>
                <c:pt idx="344">
                  <c:v>152.47749328613301</c:v>
                </c:pt>
                <c:pt idx="345">
                  <c:v>152.04428100585901</c:v>
                </c:pt>
                <c:pt idx="346">
                  <c:v>151.62363433837899</c:v>
                </c:pt>
                <c:pt idx="347">
                  <c:v>151.22302246093801</c:v>
                </c:pt>
                <c:pt idx="348">
                  <c:v>150.90560150146499</c:v>
                </c:pt>
                <c:pt idx="349">
                  <c:v>150.66613769531301</c:v>
                </c:pt>
                <c:pt idx="350">
                  <c:v>150.52589416503901</c:v>
                </c:pt>
                <c:pt idx="351">
                  <c:v>150.42889404296901</c:v>
                </c:pt>
                <c:pt idx="352">
                  <c:v>150.35009002685501</c:v>
                </c:pt>
                <c:pt idx="353">
                  <c:v>150.286186218262</c:v>
                </c:pt>
                <c:pt idx="354">
                  <c:v>150.23218536376999</c:v>
                </c:pt>
                <c:pt idx="355">
                  <c:v>150.184776306152</c:v>
                </c:pt>
                <c:pt idx="356">
                  <c:v>150.14482116699199</c:v>
                </c:pt>
                <c:pt idx="357">
                  <c:v>150.11479187011699</c:v>
                </c:pt>
                <c:pt idx="358">
                  <c:v>150.09169769287101</c:v>
                </c:pt>
                <c:pt idx="359">
                  <c:v>150.06875610351599</c:v>
                </c:pt>
                <c:pt idx="360">
                  <c:v>150.04954528808599</c:v>
                </c:pt>
                <c:pt idx="361">
                  <c:v>150.036918640137</c:v>
                </c:pt>
                <c:pt idx="362">
                  <c:v>150.32525634765599</c:v>
                </c:pt>
                <c:pt idx="363">
                  <c:v>150.46395874023401</c:v>
                </c:pt>
                <c:pt idx="364">
                  <c:v>150.75474548339801</c:v>
                </c:pt>
                <c:pt idx="365">
                  <c:v>151.10178375244101</c:v>
                </c:pt>
                <c:pt idx="366">
                  <c:v>151.45031738281301</c:v>
                </c:pt>
                <c:pt idx="367">
                  <c:v>151.80890655517601</c:v>
                </c:pt>
                <c:pt idx="368">
                  <c:v>152.211128234863</c:v>
                </c:pt>
                <c:pt idx="369">
                  <c:v>152.60934448242199</c:v>
                </c:pt>
                <c:pt idx="370">
                  <c:v>153.01213836669899</c:v>
                </c:pt>
                <c:pt idx="371">
                  <c:v>153.43853759765599</c:v>
                </c:pt>
                <c:pt idx="372">
                  <c:v>153.85281372070301</c:v>
                </c:pt>
                <c:pt idx="373">
                  <c:v>154.28741455078099</c:v>
                </c:pt>
                <c:pt idx="374">
                  <c:v>154.71453857421901</c:v>
                </c:pt>
                <c:pt idx="375">
                  <c:v>155.15853881835901</c:v>
                </c:pt>
                <c:pt idx="376">
                  <c:v>155.598823547363</c:v>
                </c:pt>
                <c:pt idx="377">
                  <c:v>156.03848266601599</c:v>
                </c:pt>
                <c:pt idx="378">
                  <c:v>156.46398925781301</c:v>
                </c:pt>
                <c:pt idx="379">
                  <c:v>156.87075042724601</c:v>
                </c:pt>
                <c:pt idx="380">
                  <c:v>157.30067443847699</c:v>
                </c:pt>
                <c:pt idx="381">
                  <c:v>157.744667053223</c:v>
                </c:pt>
                <c:pt idx="382">
                  <c:v>158.16069030761699</c:v>
                </c:pt>
                <c:pt idx="383">
                  <c:v>158.58489227294899</c:v>
                </c:pt>
                <c:pt idx="384">
                  <c:v>159.00456237793</c:v>
                </c:pt>
                <c:pt idx="385">
                  <c:v>159.39416503906199</c:v>
                </c:pt>
                <c:pt idx="386">
                  <c:v>159.85321044921901</c:v>
                </c:pt>
                <c:pt idx="387">
                  <c:v>160.225830078125</c:v>
                </c:pt>
                <c:pt idx="388">
                  <c:v>160.63739013671901</c:v>
                </c:pt>
                <c:pt idx="389">
                  <c:v>161.06153869628901</c:v>
                </c:pt>
                <c:pt idx="390">
                  <c:v>161.48471069335901</c:v>
                </c:pt>
                <c:pt idx="391">
                  <c:v>161.90932464599601</c:v>
                </c:pt>
                <c:pt idx="392">
                  <c:v>162.34114837646499</c:v>
                </c:pt>
                <c:pt idx="393">
                  <c:v>162.76028442382801</c:v>
                </c:pt>
                <c:pt idx="394">
                  <c:v>163.16016387939499</c:v>
                </c:pt>
                <c:pt idx="395">
                  <c:v>163.57972717285199</c:v>
                </c:pt>
                <c:pt idx="396">
                  <c:v>164.00357055664099</c:v>
                </c:pt>
                <c:pt idx="397">
                  <c:v>164.406982421875</c:v>
                </c:pt>
                <c:pt idx="398">
                  <c:v>164.81146240234401</c:v>
                </c:pt>
                <c:pt idx="399">
                  <c:v>165.21299743652301</c:v>
                </c:pt>
                <c:pt idx="400">
                  <c:v>165.619140625</c:v>
                </c:pt>
                <c:pt idx="401">
                  <c:v>166.02752685546901</c:v>
                </c:pt>
                <c:pt idx="402">
                  <c:v>166.456977844238</c:v>
                </c:pt>
                <c:pt idx="403">
                  <c:v>166.89292907714801</c:v>
                </c:pt>
                <c:pt idx="404">
                  <c:v>167.32077789306601</c:v>
                </c:pt>
                <c:pt idx="405">
                  <c:v>167.72893524169899</c:v>
                </c:pt>
                <c:pt idx="406">
                  <c:v>168.106742858887</c:v>
                </c:pt>
                <c:pt idx="407">
                  <c:v>168.47556304931601</c:v>
                </c:pt>
                <c:pt idx="408">
                  <c:v>168.89909362793</c:v>
                </c:pt>
                <c:pt idx="409">
                  <c:v>169.31040191650399</c:v>
                </c:pt>
                <c:pt idx="410">
                  <c:v>169.72674560546901</c:v>
                </c:pt>
                <c:pt idx="411">
                  <c:v>170.15003967285199</c:v>
                </c:pt>
                <c:pt idx="412">
                  <c:v>170.57411193847699</c:v>
                </c:pt>
                <c:pt idx="413">
                  <c:v>170.97727203369101</c:v>
                </c:pt>
                <c:pt idx="414">
                  <c:v>171.36782836914099</c:v>
                </c:pt>
                <c:pt idx="415">
                  <c:v>171.75759124755899</c:v>
                </c:pt>
                <c:pt idx="416">
                  <c:v>172.14182281494101</c:v>
                </c:pt>
                <c:pt idx="417">
                  <c:v>172.54954528808599</c:v>
                </c:pt>
                <c:pt idx="418">
                  <c:v>172.94887542724601</c:v>
                </c:pt>
                <c:pt idx="419">
                  <c:v>173.34499359130899</c:v>
                </c:pt>
                <c:pt idx="420">
                  <c:v>173.74999237060501</c:v>
                </c:pt>
                <c:pt idx="421">
                  <c:v>174.16305541992199</c:v>
                </c:pt>
                <c:pt idx="422">
                  <c:v>174.58769226074199</c:v>
                </c:pt>
                <c:pt idx="423">
                  <c:v>175.02081298828099</c:v>
                </c:pt>
                <c:pt idx="424">
                  <c:v>175.47343444824199</c:v>
                </c:pt>
                <c:pt idx="425">
                  <c:v>175.917030334473</c:v>
                </c:pt>
                <c:pt idx="426">
                  <c:v>176.33607482910199</c:v>
                </c:pt>
                <c:pt idx="427">
                  <c:v>176.782600402832</c:v>
                </c:pt>
                <c:pt idx="428">
                  <c:v>177.17295837402301</c:v>
                </c:pt>
                <c:pt idx="429">
                  <c:v>177.55567169189499</c:v>
                </c:pt>
                <c:pt idx="430">
                  <c:v>177.97335815429699</c:v>
                </c:pt>
                <c:pt idx="431">
                  <c:v>178.370964050293</c:v>
                </c:pt>
                <c:pt idx="432">
                  <c:v>178.78920745849601</c:v>
                </c:pt>
                <c:pt idx="433">
                  <c:v>179.20931243896499</c:v>
                </c:pt>
                <c:pt idx="434">
                  <c:v>179.62268066406199</c:v>
                </c:pt>
                <c:pt idx="435">
                  <c:v>180.03108978271499</c:v>
                </c:pt>
                <c:pt idx="436">
                  <c:v>180.44912719726599</c:v>
                </c:pt>
                <c:pt idx="437">
                  <c:v>180.84732055664099</c:v>
                </c:pt>
                <c:pt idx="438">
                  <c:v>181.24749755859401</c:v>
                </c:pt>
                <c:pt idx="439">
                  <c:v>181.64121246337899</c:v>
                </c:pt>
                <c:pt idx="440">
                  <c:v>182.054275512695</c:v>
                </c:pt>
                <c:pt idx="441">
                  <c:v>182.48114013671901</c:v>
                </c:pt>
                <c:pt idx="442">
                  <c:v>182.91409301757801</c:v>
                </c:pt>
                <c:pt idx="443">
                  <c:v>183.33577728271499</c:v>
                </c:pt>
                <c:pt idx="444">
                  <c:v>183.75087738037101</c:v>
                </c:pt>
                <c:pt idx="445">
                  <c:v>184.177375793457</c:v>
                </c:pt>
                <c:pt idx="446">
                  <c:v>184.611946105957</c:v>
                </c:pt>
                <c:pt idx="447">
                  <c:v>185.04756164550801</c:v>
                </c:pt>
                <c:pt idx="448">
                  <c:v>185.43593597412101</c:v>
                </c:pt>
                <c:pt idx="449">
                  <c:v>185.88086700439499</c:v>
                </c:pt>
                <c:pt idx="450">
                  <c:v>186.295860290527</c:v>
                </c:pt>
                <c:pt idx="451">
                  <c:v>186.691329956055</c:v>
                </c:pt>
                <c:pt idx="452">
                  <c:v>187.09147644043</c:v>
                </c:pt>
                <c:pt idx="453">
                  <c:v>187.490516662598</c:v>
                </c:pt>
                <c:pt idx="454">
                  <c:v>187.90560150146499</c:v>
                </c:pt>
                <c:pt idx="455">
                  <c:v>188.34030914306601</c:v>
                </c:pt>
                <c:pt idx="456">
                  <c:v>188.78151702880899</c:v>
                </c:pt>
                <c:pt idx="457">
                  <c:v>189.21588134765599</c:v>
                </c:pt>
                <c:pt idx="458">
                  <c:v>189.61712646484401</c:v>
                </c:pt>
                <c:pt idx="459">
                  <c:v>189.995529174805</c:v>
                </c:pt>
                <c:pt idx="460">
                  <c:v>190.392631530762</c:v>
                </c:pt>
                <c:pt idx="461">
                  <c:v>190.809608459473</c:v>
                </c:pt>
                <c:pt idx="462">
                  <c:v>191.227653503418</c:v>
                </c:pt>
                <c:pt idx="463">
                  <c:v>191.663520812988</c:v>
                </c:pt>
                <c:pt idx="464">
                  <c:v>192.09100341796901</c:v>
                </c:pt>
                <c:pt idx="465">
                  <c:v>192.52198791503901</c:v>
                </c:pt>
                <c:pt idx="466">
                  <c:v>192.97037506103501</c:v>
                </c:pt>
                <c:pt idx="467">
                  <c:v>193.39516448974601</c:v>
                </c:pt>
                <c:pt idx="468">
                  <c:v>193.796798706055</c:v>
                </c:pt>
                <c:pt idx="469">
                  <c:v>194.189018249512</c:v>
                </c:pt>
                <c:pt idx="470">
                  <c:v>194.54637908935501</c:v>
                </c:pt>
                <c:pt idx="471">
                  <c:v>194.94093322753901</c:v>
                </c:pt>
                <c:pt idx="472">
                  <c:v>195.341926574707</c:v>
                </c:pt>
                <c:pt idx="473">
                  <c:v>195.74523925781301</c:v>
                </c:pt>
                <c:pt idx="474">
                  <c:v>196.16307830810501</c:v>
                </c:pt>
                <c:pt idx="475">
                  <c:v>196.59779357910199</c:v>
                </c:pt>
                <c:pt idx="476">
                  <c:v>197.018501281738</c:v>
                </c:pt>
                <c:pt idx="477">
                  <c:v>197.441970825195</c:v>
                </c:pt>
                <c:pt idx="478">
                  <c:v>197.86913299560501</c:v>
                </c:pt>
                <c:pt idx="479">
                  <c:v>198.29339599609401</c:v>
                </c:pt>
                <c:pt idx="480">
                  <c:v>198.726371765137</c:v>
                </c:pt>
                <c:pt idx="481">
                  <c:v>199.14891815185501</c:v>
                </c:pt>
                <c:pt idx="482">
                  <c:v>199.555290222168</c:v>
                </c:pt>
                <c:pt idx="483">
                  <c:v>199.96973419189499</c:v>
                </c:pt>
                <c:pt idx="484">
                  <c:v>200.39677429199199</c:v>
                </c:pt>
                <c:pt idx="485">
                  <c:v>200.81405639648401</c:v>
                </c:pt>
                <c:pt idx="486">
                  <c:v>201.23070526123001</c:v>
                </c:pt>
                <c:pt idx="487">
                  <c:v>201.67153930664099</c:v>
                </c:pt>
                <c:pt idx="488">
                  <c:v>202.11570739746099</c:v>
                </c:pt>
                <c:pt idx="489">
                  <c:v>202.49069213867199</c:v>
                </c:pt>
                <c:pt idx="490">
                  <c:v>202.85703277587899</c:v>
                </c:pt>
                <c:pt idx="491">
                  <c:v>203.27052307128901</c:v>
                </c:pt>
                <c:pt idx="492">
                  <c:v>203.699897766113</c:v>
                </c:pt>
                <c:pt idx="493">
                  <c:v>204.12670135498001</c:v>
                </c:pt>
                <c:pt idx="494">
                  <c:v>204.543754577637</c:v>
                </c:pt>
                <c:pt idx="495">
                  <c:v>204.954345703125</c:v>
                </c:pt>
                <c:pt idx="496">
                  <c:v>205.34262084960901</c:v>
                </c:pt>
                <c:pt idx="497">
                  <c:v>205.75237274169899</c:v>
                </c:pt>
                <c:pt idx="498">
                  <c:v>206.18626403808599</c:v>
                </c:pt>
                <c:pt idx="499">
                  <c:v>206.58755493164099</c:v>
                </c:pt>
                <c:pt idx="500">
                  <c:v>207.00061035156199</c:v>
                </c:pt>
                <c:pt idx="501">
                  <c:v>207.41696166992199</c:v>
                </c:pt>
                <c:pt idx="502">
                  <c:v>207.81307220458999</c:v>
                </c:pt>
                <c:pt idx="503">
                  <c:v>208.22786712646499</c:v>
                </c:pt>
                <c:pt idx="504">
                  <c:v>208.648307800293</c:v>
                </c:pt>
                <c:pt idx="505">
                  <c:v>209.079399108887</c:v>
                </c:pt>
                <c:pt idx="506">
                  <c:v>209.48530578613301</c:v>
                </c:pt>
                <c:pt idx="507">
                  <c:v>209.88939666748001</c:v>
                </c:pt>
                <c:pt idx="508">
                  <c:v>210.34017944335901</c:v>
                </c:pt>
                <c:pt idx="509">
                  <c:v>210.79159545898401</c:v>
                </c:pt>
                <c:pt idx="510">
                  <c:v>211.22109985351599</c:v>
                </c:pt>
                <c:pt idx="511">
                  <c:v>211.5927734375</c:v>
                </c:pt>
                <c:pt idx="512">
                  <c:v>211.96711730957</c:v>
                </c:pt>
                <c:pt idx="513">
                  <c:v>212.399711608887</c:v>
                </c:pt>
                <c:pt idx="514">
                  <c:v>212.830680847168</c:v>
                </c:pt>
                <c:pt idx="515">
                  <c:v>213.25831604003901</c:v>
                </c:pt>
                <c:pt idx="516">
                  <c:v>213.664924621582</c:v>
                </c:pt>
                <c:pt idx="517">
                  <c:v>214.04852294921901</c:v>
                </c:pt>
                <c:pt idx="518">
                  <c:v>214.45957183837899</c:v>
                </c:pt>
                <c:pt idx="519">
                  <c:v>214.90089416503901</c:v>
                </c:pt>
                <c:pt idx="520">
                  <c:v>215.33234405517601</c:v>
                </c:pt>
                <c:pt idx="521">
                  <c:v>215.74491882324199</c:v>
                </c:pt>
                <c:pt idx="522">
                  <c:v>216.17905426025399</c:v>
                </c:pt>
                <c:pt idx="523">
                  <c:v>216.584999084473</c:v>
                </c:pt>
                <c:pt idx="524">
                  <c:v>216.98646545410199</c:v>
                </c:pt>
                <c:pt idx="525">
                  <c:v>217.40407562255899</c:v>
                </c:pt>
                <c:pt idx="526">
                  <c:v>217.82347106933599</c:v>
                </c:pt>
                <c:pt idx="527">
                  <c:v>218.24427795410199</c:v>
                </c:pt>
                <c:pt idx="528">
                  <c:v>218.635009765625</c:v>
                </c:pt>
                <c:pt idx="529">
                  <c:v>219.04361724853501</c:v>
                </c:pt>
                <c:pt idx="530">
                  <c:v>219.44922637939499</c:v>
                </c:pt>
                <c:pt idx="531">
                  <c:v>219.87434387207</c:v>
                </c:pt>
                <c:pt idx="532">
                  <c:v>220.29970550537101</c:v>
                </c:pt>
                <c:pt idx="533">
                  <c:v>220.68972015380899</c:v>
                </c:pt>
                <c:pt idx="534">
                  <c:v>221.085639953613</c:v>
                </c:pt>
                <c:pt idx="535">
                  <c:v>221.491249084473</c:v>
                </c:pt>
                <c:pt idx="536">
                  <c:v>221.89527130126999</c:v>
                </c:pt>
                <c:pt idx="537">
                  <c:v>222.30421447753901</c:v>
                </c:pt>
                <c:pt idx="538">
                  <c:v>222.74385070800801</c:v>
                </c:pt>
                <c:pt idx="539">
                  <c:v>223.15690612793</c:v>
                </c:pt>
                <c:pt idx="540">
                  <c:v>223.57099914550801</c:v>
                </c:pt>
                <c:pt idx="541">
                  <c:v>223.983924865723</c:v>
                </c:pt>
                <c:pt idx="542">
                  <c:v>224.41153717041001</c:v>
                </c:pt>
                <c:pt idx="543">
                  <c:v>224.81682586669899</c:v>
                </c:pt>
                <c:pt idx="544">
                  <c:v>225.24716186523401</c:v>
                </c:pt>
                <c:pt idx="545">
                  <c:v>225.673583984375</c:v>
                </c:pt>
                <c:pt idx="546">
                  <c:v>226.09535980224601</c:v>
                </c:pt>
                <c:pt idx="547">
                  <c:v>226.536659240723</c:v>
                </c:pt>
                <c:pt idx="548">
                  <c:v>226.96266937255899</c:v>
                </c:pt>
                <c:pt idx="549">
                  <c:v>227.400520324707</c:v>
                </c:pt>
                <c:pt idx="550">
                  <c:v>227.817253112793</c:v>
                </c:pt>
                <c:pt idx="551">
                  <c:v>228.22291564941401</c:v>
                </c:pt>
                <c:pt idx="552">
                  <c:v>228.62734222412101</c:v>
                </c:pt>
                <c:pt idx="553">
                  <c:v>228.98857116699199</c:v>
                </c:pt>
                <c:pt idx="554">
                  <c:v>229.41049957275399</c:v>
                </c:pt>
                <c:pt idx="555">
                  <c:v>229.80916595458999</c:v>
                </c:pt>
                <c:pt idx="556">
                  <c:v>230.21433258056601</c:v>
                </c:pt>
                <c:pt idx="557">
                  <c:v>230.610893249512</c:v>
                </c:pt>
                <c:pt idx="558">
                  <c:v>231.04721069335901</c:v>
                </c:pt>
                <c:pt idx="559">
                  <c:v>231.470268249512</c:v>
                </c:pt>
                <c:pt idx="560">
                  <c:v>231.89894104003901</c:v>
                </c:pt>
                <c:pt idx="561">
                  <c:v>232.335578918457</c:v>
                </c:pt>
                <c:pt idx="562">
                  <c:v>232.75708770751999</c:v>
                </c:pt>
                <c:pt idx="563">
                  <c:v>233.15744781494101</c:v>
                </c:pt>
                <c:pt idx="564">
                  <c:v>233.53563690185501</c:v>
                </c:pt>
                <c:pt idx="565">
                  <c:v>233.93654632568399</c:v>
                </c:pt>
                <c:pt idx="566">
                  <c:v>234.35555267333999</c:v>
                </c:pt>
                <c:pt idx="567">
                  <c:v>234.77470397949199</c:v>
                </c:pt>
                <c:pt idx="568">
                  <c:v>235.22601318359401</c:v>
                </c:pt>
                <c:pt idx="569">
                  <c:v>235.665229797363</c:v>
                </c:pt>
                <c:pt idx="570">
                  <c:v>236.084175109863</c:v>
                </c:pt>
                <c:pt idx="571">
                  <c:v>236.500900268555</c:v>
                </c:pt>
                <c:pt idx="572">
                  <c:v>236.920951843262</c:v>
                </c:pt>
                <c:pt idx="573">
                  <c:v>237.334602355957</c:v>
                </c:pt>
                <c:pt idx="574">
                  <c:v>237.72816467285199</c:v>
                </c:pt>
                <c:pt idx="575">
                  <c:v>238.14582824707</c:v>
                </c:pt>
                <c:pt idx="576">
                  <c:v>238.578239440918</c:v>
                </c:pt>
                <c:pt idx="577">
                  <c:v>239.01812744140599</c:v>
                </c:pt>
                <c:pt idx="578">
                  <c:v>239.421684265137</c:v>
                </c:pt>
                <c:pt idx="579">
                  <c:v>239.81932067871099</c:v>
                </c:pt>
                <c:pt idx="580">
                  <c:v>240.24420166015599</c:v>
                </c:pt>
                <c:pt idx="581">
                  <c:v>240.64614105224601</c:v>
                </c:pt>
                <c:pt idx="582">
                  <c:v>241.05828857421901</c:v>
                </c:pt>
                <c:pt idx="583">
                  <c:v>241.47346496582</c:v>
                </c:pt>
                <c:pt idx="584">
                  <c:v>241.86676788330101</c:v>
                </c:pt>
                <c:pt idx="585">
                  <c:v>242.26469421386699</c:v>
                </c:pt>
                <c:pt idx="586">
                  <c:v>242.68228912353501</c:v>
                </c:pt>
                <c:pt idx="587">
                  <c:v>243.12412261962899</c:v>
                </c:pt>
                <c:pt idx="588">
                  <c:v>243.53644561767601</c:v>
                </c:pt>
                <c:pt idx="589">
                  <c:v>243.93792724609401</c:v>
                </c:pt>
                <c:pt idx="590">
                  <c:v>244.37672424316401</c:v>
                </c:pt>
                <c:pt idx="591">
                  <c:v>244.78173065185501</c:v>
                </c:pt>
                <c:pt idx="592">
                  <c:v>245.19541168212899</c:v>
                </c:pt>
                <c:pt idx="593">
                  <c:v>245.58743286132801</c:v>
                </c:pt>
                <c:pt idx="594">
                  <c:v>246.00739288330101</c:v>
                </c:pt>
                <c:pt idx="595">
                  <c:v>246.427696228027</c:v>
                </c:pt>
                <c:pt idx="596">
                  <c:v>246.83495330810501</c:v>
                </c:pt>
                <c:pt idx="597">
                  <c:v>247.23177337646499</c:v>
                </c:pt>
                <c:pt idx="598">
                  <c:v>247.630744934082</c:v>
                </c:pt>
                <c:pt idx="599">
                  <c:v>248.03459930419899</c:v>
                </c:pt>
                <c:pt idx="600">
                  <c:v>248.46623992919899</c:v>
                </c:pt>
                <c:pt idx="601">
                  <c:v>248.90608978271499</c:v>
                </c:pt>
                <c:pt idx="602">
                  <c:v>249.32818603515599</c:v>
                </c:pt>
                <c:pt idx="603">
                  <c:v>249.728927612305</c:v>
                </c:pt>
                <c:pt idx="604">
                  <c:v>250.14653015136699</c:v>
                </c:pt>
                <c:pt idx="605">
                  <c:v>250.56576538085901</c:v>
                </c:pt>
                <c:pt idx="606">
                  <c:v>250.980430603027</c:v>
                </c:pt>
                <c:pt idx="607">
                  <c:v>251.39690399169899</c:v>
                </c:pt>
                <c:pt idx="608">
                  <c:v>251.79598999023401</c:v>
                </c:pt>
                <c:pt idx="609">
                  <c:v>252.22434234619101</c:v>
                </c:pt>
                <c:pt idx="610">
                  <c:v>252.66855621337899</c:v>
                </c:pt>
                <c:pt idx="611">
                  <c:v>253.09265136718699</c:v>
                </c:pt>
                <c:pt idx="612">
                  <c:v>253.47786712646499</c:v>
                </c:pt>
                <c:pt idx="613">
                  <c:v>253.884147644043</c:v>
                </c:pt>
                <c:pt idx="614">
                  <c:v>254.26556396484401</c:v>
                </c:pt>
                <c:pt idx="615">
                  <c:v>254.687385559082</c:v>
                </c:pt>
                <c:pt idx="616">
                  <c:v>255.111701965332</c:v>
                </c:pt>
                <c:pt idx="617">
                  <c:v>255.54063415527301</c:v>
                </c:pt>
                <c:pt idx="618">
                  <c:v>255.970420837402</c:v>
                </c:pt>
                <c:pt idx="619">
                  <c:v>256.38322448730497</c:v>
                </c:pt>
                <c:pt idx="620">
                  <c:v>256.78927612304699</c:v>
                </c:pt>
                <c:pt idx="621">
                  <c:v>257.19882202148398</c:v>
                </c:pt>
                <c:pt idx="622">
                  <c:v>257.61511230468699</c:v>
                </c:pt>
                <c:pt idx="623">
                  <c:v>258.03865051269503</c:v>
                </c:pt>
                <c:pt idx="624">
                  <c:v>258.47819519042997</c:v>
                </c:pt>
                <c:pt idx="625">
                  <c:v>258.89320373535202</c:v>
                </c:pt>
                <c:pt idx="626">
                  <c:v>259.28858947753901</c:v>
                </c:pt>
                <c:pt idx="627">
                  <c:v>259.69303894042997</c:v>
                </c:pt>
                <c:pt idx="628">
                  <c:v>260.12579345703102</c:v>
                </c:pt>
                <c:pt idx="629">
                  <c:v>260.53512573242199</c:v>
                </c:pt>
                <c:pt idx="630">
                  <c:v>260.93051147460898</c:v>
                </c:pt>
                <c:pt idx="631">
                  <c:v>261.34933471679699</c:v>
                </c:pt>
                <c:pt idx="632">
                  <c:v>261.78140258789102</c:v>
                </c:pt>
                <c:pt idx="633">
                  <c:v>262.19732666015602</c:v>
                </c:pt>
                <c:pt idx="634">
                  <c:v>262.60110473632801</c:v>
                </c:pt>
                <c:pt idx="635">
                  <c:v>263.02436828613298</c:v>
                </c:pt>
                <c:pt idx="636">
                  <c:v>263.42453002929699</c:v>
                </c:pt>
                <c:pt idx="637">
                  <c:v>263.84934997558599</c:v>
                </c:pt>
                <c:pt idx="638">
                  <c:v>264.27204895019503</c:v>
                </c:pt>
                <c:pt idx="639">
                  <c:v>264.70364379882801</c:v>
                </c:pt>
                <c:pt idx="640">
                  <c:v>265.10844421386702</c:v>
                </c:pt>
                <c:pt idx="641">
                  <c:v>265.49671936035202</c:v>
                </c:pt>
                <c:pt idx="642">
                  <c:v>265.89984130859398</c:v>
                </c:pt>
                <c:pt idx="643">
                  <c:v>266.2998046875</c:v>
                </c:pt>
                <c:pt idx="644">
                  <c:v>266.70184326171898</c:v>
                </c:pt>
                <c:pt idx="645">
                  <c:v>267.11225891113298</c:v>
                </c:pt>
                <c:pt idx="646">
                  <c:v>267.53663635253901</c:v>
                </c:pt>
                <c:pt idx="647">
                  <c:v>267.974365234375</c:v>
                </c:pt>
                <c:pt idx="648">
                  <c:v>268.40371704101602</c:v>
                </c:pt>
                <c:pt idx="649">
                  <c:v>268.82096862792997</c:v>
                </c:pt>
                <c:pt idx="650">
                  <c:v>269.23176574707003</c:v>
                </c:pt>
                <c:pt idx="651">
                  <c:v>269.65802001953102</c:v>
                </c:pt>
                <c:pt idx="652">
                  <c:v>270.10588073730497</c:v>
                </c:pt>
                <c:pt idx="653">
                  <c:v>270.48355102539102</c:v>
                </c:pt>
                <c:pt idx="654">
                  <c:v>270.90045166015602</c:v>
                </c:pt>
                <c:pt idx="655">
                  <c:v>271.31239318847702</c:v>
                </c:pt>
                <c:pt idx="656">
                  <c:v>271.69752502441401</c:v>
                </c:pt>
                <c:pt idx="657">
                  <c:v>272.089599609375</c:v>
                </c:pt>
                <c:pt idx="658">
                  <c:v>272.50588989257801</c:v>
                </c:pt>
                <c:pt idx="659">
                  <c:v>272.93955993652298</c:v>
                </c:pt>
                <c:pt idx="660">
                  <c:v>273.36088562011702</c:v>
                </c:pt>
                <c:pt idx="661">
                  <c:v>273.77584838867199</c:v>
                </c:pt>
                <c:pt idx="662">
                  <c:v>274.19793701171898</c:v>
                </c:pt>
                <c:pt idx="663">
                  <c:v>274.66255187988298</c:v>
                </c:pt>
                <c:pt idx="664">
                  <c:v>275.10720825195301</c:v>
                </c:pt>
                <c:pt idx="665">
                  <c:v>275.49296569824202</c:v>
                </c:pt>
                <c:pt idx="666">
                  <c:v>275.93351745605497</c:v>
                </c:pt>
                <c:pt idx="667">
                  <c:v>276.38661193847702</c:v>
                </c:pt>
                <c:pt idx="668">
                  <c:v>276.78730773925798</c:v>
                </c:pt>
                <c:pt idx="669">
                  <c:v>277.15863037109398</c:v>
                </c:pt>
                <c:pt idx="670">
                  <c:v>277.57705688476602</c:v>
                </c:pt>
                <c:pt idx="671">
                  <c:v>278.00787353515602</c:v>
                </c:pt>
                <c:pt idx="672">
                  <c:v>278.39842224121099</c:v>
                </c:pt>
                <c:pt idx="673">
                  <c:v>278.79396057128901</c:v>
                </c:pt>
                <c:pt idx="674">
                  <c:v>279.21487426757801</c:v>
                </c:pt>
                <c:pt idx="675">
                  <c:v>279.64260864257801</c:v>
                </c:pt>
                <c:pt idx="676">
                  <c:v>280.05130004882801</c:v>
                </c:pt>
                <c:pt idx="677">
                  <c:v>280.45506286621099</c:v>
                </c:pt>
                <c:pt idx="678">
                  <c:v>280.88093566894503</c:v>
                </c:pt>
                <c:pt idx="679">
                  <c:v>281.25028991699202</c:v>
                </c:pt>
                <c:pt idx="680">
                  <c:v>281.66920471191401</c:v>
                </c:pt>
                <c:pt idx="681">
                  <c:v>282.09294128417997</c:v>
                </c:pt>
                <c:pt idx="682">
                  <c:v>282.50479125976602</c:v>
                </c:pt>
                <c:pt idx="683">
                  <c:v>282.93145751953102</c:v>
                </c:pt>
                <c:pt idx="684">
                  <c:v>283.35066223144503</c:v>
                </c:pt>
                <c:pt idx="685">
                  <c:v>283.75900268554699</c:v>
                </c:pt>
                <c:pt idx="686">
                  <c:v>284.15725708007801</c:v>
                </c:pt>
                <c:pt idx="687">
                  <c:v>284.56846618652298</c:v>
                </c:pt>
                <c:pt idx="688">
                  <c:v>284.96838378906199</c:v>
                </c:pt>
                <c:pt idx="689">
                  <c:v>285.41412353515602</c:v>
                </c:pt>
                <c:pt idx="690">
                  <c:v>285.87991333007801</c:v>
                </c:pt>
                <c:pt idx="691">
                  <c:v>286.321533203125</c:v>
                </c:pt>
                <c:pt idx="692">
                  <c:v>286.72914123535202</c:v>
                </c:pt>
                <c:pt idx="693">
                  <c:v>287.139892578125</c:v>
                </c:pt>
                <c:pt idx="694">
                  <c:v>287.54203796386702</c:v>
                </c:pt>
                <c:pt idx="695">
                  <c:v>287.98857116699202</c:v>
                </c:pt>
                <c:pt idx="696">
                  <c:v>288.41645812988298</c:v>
                </c:pt>
                <c:pt idx="697">
                  <c:v>288.80680847167997</c:v>
                </c:pt>
                <c:pt idx="698">
                  <c:v>289.20118713378901</c:v>
                </c:pt>
                <c:pt idx="699">
                  <c:v>289.63458251953102</c:v>
                </c:pt>
                <c:pt idx="700">
                  <c:v>290.01907348632801</c:v>
                </c:pt>
                <c:pt idx="701">
                  <c:v>290.44836425781199</c:v>
                </c:pt>
                <c:pt idx="702">
                  <c:v>290.89343261718801</c:v>
                </c:pt>
                <c:pt idx="703">
                  <c:v>291.30181884765602</c:v>
                </c:pt>
                <c:pt idx="704">
                  <c:v>291.70843505859398</c:v>
                </c:pt>
                <c:pt idx="705">
                  <c:v>292.15730285644503</c:v>
                </c:pt>
                <c:pt idx="706">
                  <c:v>292.59053039550798</c:v>
                </c:pt>
                <c:pt idx="707">
                  <c:v>292.96977233886702</c:v>
                </c:pt>
                <c:pt idx="708">
                  <c:v>293.34585571289102</c:v>
                </c:pt>
                <c:pt idx="709">
                  <c:v>293.75357055664102</c:v>
                </c:pt>
                <c:pt idx="710">
                  <c:v>294.16732788085898</c:v>
                </c:pt>
                <c:pt idx="711">
                  <c:v>294.58076477050798</c:v>
                </c:pt>
                <c:pt idx="712">
                  <c:v>295.00537109375</c:v>
                </c:pt>
                <c:pt idx="713">
                  <c:v>295.44091796875</c:v>
                </c:pt>
                <c:pt idx="714">
                  <c:v>295.89022827148398</c:v>
                </c:pt>
                <c:pt idx="715">
                  <c:v>296.34454345703102</c:v>
                </c:pt>
                <c:pt idx="716">
                  <c:v>296.74952697753901</c:v>
                </c:pt>
                <c:pt idx="717">
                  <c:v>297.12417602539102</c:v>
                </c:pt>
                <c:pt idx="718">
                  <c:v>297.47109985351602</c:v>
                </c:pt>
                <c:pt idx="719">
                  <c:v>297.87112426757801</c:v>
                </c:pt>
                <c:pt idx="720">
                  <c:v>298.28109741210898</c:v>
                </c:pt>
                <c:pt idx="721">
                  <c:v>298.65182495117199</c:v>
                </c:pt>
                <c:pt idx="722">
                  <c:v>298.94209289550798</c:v>
                </c:pt>
                <c:pt idx="723">
                  <c:v>299.16310119628901</c:v>
                </c:pt>
                <c:pt idx="724">
                  <c:v>299.32542419433599</c:v>
                </c:pt>
                <c:pt idx="725">
                  <c:v>299.44952392578102</c:v>
                </c:pt>
                <c:pt idx="726">
                  <c:v>299.54666137695301</c:v>
                </c:pt>
                <c:pt idx="727">
                  <c:v>299.62506103515602</c:v>
                </c:pt>
                <c:pt idx="728">
                  <c:v>299.681640625</c:v>
                </c:pt>
                <c:pt idx="729">
                  <c:v>299.72518920898398</c:v>
                </c:pt>
                <c:pt idx="730">
                  <c:v>299.76177978515602</c:v>
                </c:pt>
                <c:pt idx="731">
                  <c:v>299.79322814941401</c:v>
                </c:pt>
                <c:pt idx="732">
                  <c:v>299.81916809082003</c:v>
                </c:pt>
                <c:pt idx="733">
                  <c:v>299.84236145019503</c:v>
                </c:pt>
                <c:pt idx="734">
                  <c:v>299.86227416992199</c:v>
                </c:pt>
                <c:pt idx="735">
                  <c:v>299.87899780273398</c:v>
                </c:pt>
                <c:pt idx="736">
                  <c:v>299.89356994628901</c:v>
                </c:pt>
                <c:pt idx="737">
                  <c:v>299.90557861328102</c:v>
                </c:pt>
                <c:pt idx="738">
                  <c:v>299.97418212890602</c:v>
                </c:pt>
              </c:numCache>
            </c:numRef>
          </c:xVal>
          <c:yVal>
            <c:numRef>
              <c:f>'Scan 5'!$N$5:$N$4799</c:f>
              <c:numCache>
                <c:formatCode>General</c:formatCode>
                <c:ptCount val="4795"/>
                <c:pt idx="0">
                  <c:v>3.5943263708613848</c:v>
                </c:pt>
                <c:pt idx="1">
                  <c:v>3.5941369006971398</c:v>
                </c:pt>
                <c:pt idx="2">
                  <c:v>3.5939180133091475</c:v>
                </c:pt>
                <c:pt idx="3">
                  <c:v>3.5945081218173112</c:v>
                </c:pt>
                <c:pt idx="4">
                  <c:v>3.593167462627243</c:v>
                </c:pt>
                <c:pt idx="5">
                  <c:v>3.5935192069234492</c:v>
                </c:pt>
                <c:pt idx="6">
                  <c:v>3.5925131922970688</c:v>
                </c:pt>
                <c:pt idx="7">
                  <c:v>3.5930613533608429</c:v>
                </c:pt>
                <c:pt idx="8">
                  <c:v>3.5913828715310001</c:v>
                </c:pt>
                <c:pt idx="9">
                  <c:v>3.5912851039993008</c:v>
                </c:pt>
                <c:pt idx="10">
                  <c:v>3.5902675259230303</c:v>
                </c:pt>
                <c:pt idx="11">
                  <c:v>3.5912628019938309</c:v>
                </c:pt>
                <c:pt idx="12">
                  <c:v>3.5897426589277934</c:v>
                </c:pt>
                <c:pt idx="13">
                  <c:v>3.5900545514165962</c:v>
                </c:pt>
                <c:pt idx="14">
                  <c:v>3.5890691190139767</c:v>
                </c:pt>
                <c:pt idx="15">
                  <c:v>3.5895305587735185</c:v>
                </c:pt>
                <c:pt idx="16">
                  <c:v>3.5895133630064473</c:v>
                </c:pt>
                <c:pt idx="17">
                  <c:v>3.5903788898158115</c:v>
                </c:pt>
                <c:pt idx="18">
                  <c:v>3.5902705159267594</c:v>
                </c:pt>
                <c:pt idx="19">
                  <c:v>3.5897325353684852</c:v>
                </c:pt>
                <c:pt idx="20">
                  <c:v>3.5901898058390258</c:v>
                </c:pt>
                <c:pt idx="21">
                  <c:v>3.5905614704152158</c:v>
                </c:pt>
                <c:pt idx="22">
                  <c:v>3.5911196790484081</c:v>
                </c:pt>
                <c:pt idx="23">
                  <c:v>3.5921282548418576</c:v>
                </c:pt>
                <c:pt idx="24">
                  <c:v>3.5927280671718003</c:v>
                </c:pt>
                <c:pt idx="25">
                  <c:v>3.5931301028626983</c:v>
                </c:pt>
                <c:pt idx="26">
                  <c:v>3.5945644370096708</c:v>
                </c:pt>
                <c:pt idx="27">
                  <c:v>3.5934109557070077</c:v>
                </c:pt>
                <c:pt idx="28">
                  <c:v>3.5941107848705869</c:v>
                </c:pt>
                <c:pt idx="29">
                  <c:v>3.595225558208504</c:v>
                </c:pt>
                <c:pt idx="30">
                  <c:v>3.5975182186154075</c:v>
                </c:pt>
                <c:pt idx="31">
                  <c:v>3.5969995050927999</c:v>
                </c:pt>
                <c:pt idx="32">
                  <c:v>3.5989104818078461</c:v>
                </c:pt>
                <c:pt idx="33">
                  <c:v>3.5997433672101589</c:v>
                </c:pt>
                <c:pt idx="34">
                  <c:v>3.5998369332197746</c:v>
                </c:pt>
                <c:pt idx="35">
                  <c:v>3.6007958291253588</c:v>
                </c:pt>
                <c:pt idx="36">
                  <c:v>3.6017500460439718</c:v>
                </c:pt>
                <c:pt idx="37">
                  <c:v>3.6018152757732254</c:v>
                </c:pt>
                <c:pt idx="38">
                  <c:v>3.6022139119586121</c:v>
                </c:pt>
                <c:pt idx="39">
                  <c:v>3.6032149363818684</c:v>
                </c:pt>
                <c:pt idx="40">
                  <c:v>3.6035533636310242</c:v>
                </c:pt>
                <c:pt idx="41">
                  <c:v>3.6048424272822199</c:v>
                </c:pt>
                <c:pt idx="42">
                  <c:v>3.6050329592413943</c:v>
                </c:pt>
                <c:pt idx="43">
                  <c:v>3.604953811508727</c:v>
                </c:pt>
                <c:pt idx="44">
                  <c:v>3.6049550733967077</c:v>
                </c:pt>
                <c:pt idx="45">
                  <c:v>3.6055081148489139</c:v>
                </c:pt>
                <c:pt idx="46">
                  <c:v>3.6049928550795012</c:v>
                </c:pt>
                <c:pt idx="47">
                  <c:v>3.6044373383444035</c:v>
                </c:pt>
                <c:pt idx="48">
                  <c:v>3.6051580360966065</c:v>
                </c:pt>
                <c:pt idx="49">
                  <c:v>3.6055190320731612</c:v>
                </c:pt>
                <c:pt idx="50">
                  <c:v>3.6049546406332604</c:v>
                </c:pt>
                <c:pt idx="51">
                  <c:v>3.6047797007631459</c:v>
                </c:pt>
                <c:pt idx="52">
                  <c:v>3.6034588146345956</c:v>
                </c:pt>
                <c:pt idx="53">
                  <c:v>3.6024655330029858</c:v>
                </c:pt>
                <c:pt idx="54">
                  <c:v>3.6030545753872207</c:v>
                </c:pt>
                <c:pt idx="55">
                  <c:v>3.6026255001418641</c:v>
                </c:pt>
                <c:pt idx="56">
                  <c:v>3.6015240075553638</c:v>
                </c:pt>
                <c:pt idx="57">
                  <c:v>3.6013465184466309</c:v>
                </c:pt>
                <c:pt idx="58">
                  <c:v>3.6014613019055428</c:v>
                </c:pt>
                <c:pt idx="59">
                  <c:v>3.5998968544785916</c:v>
                </c:pt>
                <c:pt idx="60">
                  <c:v>3.5998665042770881</c:v>
                </c:pt>
                <c:pt idx="61">
                  <c:v>3.5992291137092125</c:v>
                </c:pt>
                <c:pt idx="62">
                  <c:v>3.598096624903357</c:v>
                </c:pt>
                <c:pt idx="63">
                  <c:v>3.5982279276555493</c:v>
                </c:pt>
                <c:pt idx="64">
                  <c:v>3.5976798823965326</c:v>
                </c:pt>
                <c:pt idx="65">
                  <c:v>3.596949608538381</c:v>
                </c:pt>
                <c:pt idx="66">
                  <c:v>3.5944179007243204</c:v>
                </c:pt>
                <c:pt idx="67">
                  <c:v>3.5941089055553075</c:v>
                </c:pt>
                <c:pt idx="68">
                  <c:v>3.5930168157142655</c:v>
                </c:pt>
                <c:pt idx="69">
                  <c:v>3.592748114225047</c:v>
                </c:pt>
                <c:pt idx="70">
                  <c:v>3.5927930050374277</c:v>
                </c:pt>
                <c:pt idx="71">
                  <c:v>3.5916565608096649</c:v>
                </c:pt>
                <c:pt idx="72">
                  <c:v>3.591213381601229</c:v>
                </c:pt>
                <c:pt idx="73">
                  <c:v>3.5902823207966974</c:v>
                </c:pt>
                <c:pt idx="74">
                  <c:v>3.5900647074969343</c:v>
                </c:pt>
                <c:pt idx="75">
                  <c:v>3.58861109341774</c:v>
                </c:pt>
                <c:pt idx="76">
                  <c:v>3.5876818718176455</c:v>
                </c:pt>
                <c:pt idx="77">
                  <c:v>3.5887741424820456</c:v>
                </c:pt>
                <c:pt idx="78">
                  <c:v>3.5870499846272339</c:v>
                </c:pt>
                <c:pt idx="79">
                  <c:v>3.5856694479065139</c:v>
                </c:pt>
                <c:pt idx="80">
                  <c:v>3.5839992443835786</c:v>
                </c:pt>
                <c:pt idx="81">
                  <c:v>3.5854464783868027</c:v>
                </c:pt>
                <c:pt idx="82">
                  <c:v>3.5843085729964366</c:v>
                </c:pt>
                <c:pt idx="83">
                  <c:v>3.5844069614337455</c:v>
                </c:pt>
                <c:pt idx="84">
                  <c:v>3.5825534478190355</c:v>
                </c:pt>
                <c:pt idx="85">
                  <c:v>3.5814123992108131</c:v>
                </c:pt>
                <c:pt idx="86">
                  <c:v>3.5810238807071761</c:v>
                </c:pt>
                <c:pt idx="87">
                  <c:v>3.5801764952998778</c:v>
                </c:pt>
                <c:pt idx="88">
                  <c:v>3.5807628365118065</c:v>
                </c:pt>
                <c:pt idx="89">
                  <c:v>3.5794027554910706</c:v>
                </c:pt>
                <c:pt idx="90">
                  <c:v>3.579818328730922</c:v>
                </c:pt>
                <c:pt idx="91">
                  <c:v>3.5780323154185836</c:v>
                </c:pt>
                <c:pt idx="92">
                  <c:v>3.5771956587671108</c:v>
                </c:pt>
                <c:pt idx="93">
                  <c:v>3.5770787736516914</c:v>
                </c:pt>
                <c:pt idx="94">
                  <c:v>3.5761785563560711</c:v>
                </c:pt>
                <c:pt idx="95">
                  <c:v>3.5747858352547413</c:v>
                </c:pt>
                <c:pt idx="96">
                  <c:v>3.5750005747535014</c:v>
                </c:pt>
                <c:pt idx="97">
                  <c:v>3.5741663888162489</c:v>
                </c:pt>
                <c:pt idx="98">
                  <c:v>3.5730794846479674</c:v>
                </c:pt>
                <c:pt idx="99">
                  <c:v>3.5721235045158113</c:v>
                </c:pt>
                <c:pt idx="100">
                  <c:v>3.5708405663560514</c:v>
                </c:pt>
                <c:pt idx="101">
                  <c:v>3.5704124064949587</c:v>
                </c:pt>
                <c:pt idx="102">
                  <c:v>3.5698877595124729</c:v>
                </c:pt>
                <c:pt idx="103">
                  <c:v>3.5680593937327352</c:v>
                </c:pt>
                <c:pt idx="104">
                  <c:v>3.5663228965710752</c:v>
                </c:pt>
                <c:pt idx="105">
                  <c:v>3.5626870531364569</c:v>
                </c:pt>
                <c:pt idx="106">
                  <c:v>3.5621806597128702</c:v>
                </c:pt>
                <c:pt idx="107">
                  <c:v>3.5606783060002263</c:v>
                </c:pt>
                <c:pt idx="108">
                  <c:v>3.5599845738737268</c:v>
                </c:pt>
                <c:pt idx="109">
                  <c:v>3.5593226485403502</c:v>
                </c:pt>
                <c:pt idx="110">
                  <c:v>3.5572872904740871</c:v>
                </c:pt>
                <c:pt idx="111">
                  <c:v>3.5549668859443013</c:v>
                </c:pt>
                <c:pt idx="112">
                  <c:v>3.5538550796633666</c:v>
                </c:pt>
                <c:pt idx="113">
                  <c:v>3.5520326394564496</c:v>
                </c:pt>
                <c:pt idx="114">
                  <c:v>3.5504750764753132</c:v>
                </c:pt>
                <c:pt idx="115">
                  <c:v>3.5500177429504136</c:v>
                </c:pt>
                <c:pt idx="116">
                  <c:v>3.5474053944016135</c:v>
                </c:pt>
                <c:pt idx="117">
                  <c:v>3.5465965054735791</c:v>
                </c:pt>
                <c:pt idx="118">
                  <c:v>3.5448297587135116</c:v>
                </c:pt>
                <c:pt idx="119">
                  <c:v>3.5416326725970282</c:v>
                </c:pt>
                <c:pt idx="120">
                  <c:v>3.5395632953229508</c:v>
                </c:pt>
                <c:pt idx="121">
                  <c:v>3.5375727945637894</c:v>
                </c:pt>
                <c:pt idx="122">
                  <c:v>3.5345136429717838</c:v>
                </c:pt>
                <c:pt idx="123">
                  <c:v>3.5310745096923406</c:v>
                </c:pt>
                <c:pt idx="124">
                  <c:v>3.527055453470036</c:v>
                </c:pt>
                <c:pt idx="125">
                  <c:v>3.5221468680289081</c:v>
                </c:pt>
                <c:pt idx="126">
                  <c:v>3.515506576104479</c:v>
                </c:pt>
                <c:pt idx="127">
                  <c:v>3.5079945267198442</c:v>
                </c:pt>
                <c:pt idx="128">
                  <c:v>3.496364172524737</c:v>
                </c:pt>
                <c:pt idx="129">
                  <c:v>3.479911447212678</c:v>
                </c:pt>
                <c:pt idx="130">
                  <c:v>3.4603858734233262</c:v>
                </c:pt>
                <c:pt idx="131">
                  <c:v>3.434635669624619</c:v>
                </c:pt>
                <c:pt idx="132">
                  <c:v>3.4035616223724969</c:v>
                </c:pt>
                <c:pt idx="133">
                  <c:v>3.3618868794985248</c:v>
                </c:pt>
                <c:pt idx="134">
                  <c:v>3.3028606877988125</c:v>
                </c:pt>
                <c:pt idx="135">
                  <c:v>3.2145857700355198</c:v>
                </c:pt>
                <c:pt idx="136">
                  <c:v>3.0818694932805548</c:v>
                </c:pt>
                <c:pt idx="137">
                  <c:v>2.6915745845255592</c:v>
                </c:pt>
                <c:pt idx="138">
                  <c:v>2.2073255345963645</c:v>
                </c:pt>
                <c:pt idx="139">
                  <c:v>1.9574404429738326</c:v>
                </c:pt>
                <c:pt idx="140">
                  <c:v>1.7084739264610964</c:v>
                </c:pt>
                <c:pt idx="141">
                  <c:v>1.4682330126158722</c:v>
                </c:pt>
                <c:pt idx="142">
                  <c:v>1.2403496530362865</c:v>
                </c:pt>
                <c:pt idx="143">
                  <c:v>1.0285158991401808</c:v>
                </c:pt>
                <c:pt idx="144">
                  <c:v>0.83491042558339634</c:v>
                </c:pt>
                <c:pt idx="145">
                  <c:v>0.66260493647813823</c:v>
                </c:pt>
                <c:pt idx="146">
                  <c:v>0.51229390563436394</c:v>
                </c:pt>
                <c:pt idx="147">
                  <c:v>0.38602328617529075</c:v>
                </c:pt>
                <c:pt idx="148">
                  <c:v>0.28450439040774017</c:v>
                </c:pt>
                <c:pt idx="149">
                  <c:v>0.20964960565216331</c:v>
                </c:pt>
                <c:pt idx="150">
                  <c:v>0.1617487786300357</c:v>
                </c:pt>
                <c:pt idx="151">
                  <c:v>0.13614680628076031</c:v>
                </c:pt>
                <c:pt idx="152">
                  <c:v>0.1234417782120758</c:v>
                </c:pt>
                <c:pt idx="153">
                  <c:v>0.11625299660324646</c:v>
                </c:pt>
                <c:pt idx="154">
                  <c:v>0.11177449256487282</c:v>
                </c:pt>
                <c:pt idx="155">
                  <c:v>0.1083946300135101</c:v>
                </c:pt>
                <c:pt idx="156">
                  <c:v>0.1056419885513456</c:v>
                </c:pt>
                <c:pt idx="157">
                  <c:v>0.10339651095296799</c:v>
                </c:pt>
                <c:pt idx="158">
                  <c:v>0.1016827425662864</c:v>
                </c:pt>
                <c:pt idx="159">
                  <c:v>0.10021464676942322</c:v>
                </c:pt>
                <c:pt idx="160">
                  <c:v>9.8796684106327581E-2</c:v>
                </c:pt>
                <c:pt idx="161">
                  <c:v>9.7599323738630922E-2</c:v>
                </c:pt>
                <c:pt idx="162">
                  <c:v>9.6581388621109265E-2</c:v>
                </c:pt>
                <c:pt idx="163">
                  <c:v>9.5557419662887194E-2</c:v>
                </c:pt>
                <c:pt idx="164">
                  <c:v>9.4766319953334996E-2</c:v>
                </c:pt>
                <c:pt idx="165">
                  <c:v>9.4047675292056584E-2</c:v>
                </c:pt>
                <c:pt idx="166">
                  <c:v>9.3484781651657328E-2</c:v>
                </c:pt>
                <c:pt idx="167">
                  <c:v>9.2676170034420316E-2</c:v>
                </c:pt>
                <c:pt idx="168">
                  <c:v>9.2098410034095912E-2</c:v>
                </c:pt>
                <c:pt idx="169">
                  <c:v>9.1702966603325123E-2</c:v>
                </c:pt>
                <c:pt idx="170">
                  <c:v>9.1271274854755918E-2</c:v>
                </c:pt>
                <c:pt idx="171">
                  <c:v>9.0822127431655977E-2</c:v>
                </c:pt>
                <c:pt idx="172">
                  <c:v>9.033477954002235E-2</c:v>
                </c:pt>
                <c:pt idx="173">
                  <c:v>9.0012171828678156E-2</c:v>
                </c:pt>
                <c:pt idx="174">
                  <c:v>8.968478440685021E-2</c:v>
                </c:pt>
                <c:pt idx="175">
                  <c:v>8.9314112568408516E-2</c:v>
                </c:pt>
                <c:pt idx="176">
                  <c:v>8.9059161608028042E-2</c:v>
                </c:pt>
                <c:pt idx="177">
                  <c:v>8.8834635884831148E-2</c:v>
                </c:pt>
                <c:pt idx="178">
                  <c:v>8.8490252338963099E-2</c:v>
                </c:pt>
                <c:pt idx="179">
                  <c:v>8.824788158786244E-2</c:v>
                </c:pt>
                <c:pt idx="180">
                  <c:v>8.7999020037624193E-2</c:v>
                </c:pt>
                <c:pt idx="181">
                  <c:v>8.7888577273782659E-2</c:v>
                </c:pt>
                <c:pt idx="182">
                  <c:v>8.7647556848703553E-2</c:v>
                </c:pt>
                <c:pt idx="183">
                  <c:v>8.7382941663496402E-2</c:v>
                </c:pt>
                <c:pt idx="184">
                  <c:v>8.7218292412378967E-2</c:v>
                </c:pt>
                <c:pt idx="185">
                  <c:v>8.711940852890887E-2</c:v>
                </c:pt>
                <c:pt idx="186">
                  <c:v>8.6941161720530263E-2</c:v>
                </c:pt>
                <c:pt idx="187">
                  <c:v>8.6636991950197015E-2</c:v>
                </c:pt>
                <c:pt idx="188">
                  <c:v>8.6563526231509882E-2</c:v>
                </c:pt>
                <c:pt idx="189">
                  <c:v>8.6318815157873735E-2</c:v>
                </c:pt>
                <c:pt idx="190">
                  <c:v>8.622517173942873E-2</c:v>
                </c:pt>
                <c:pt idx="191">
                  <c:v>8.6092749647834185E-2</c:v>
                </c:pt>
                <c:pt idx="192">
                  <c:v>8.5903735679545956E-2</c:v>
                </c:pt>
                <c:pt idx="193">
                  <c:v>8.5811398842787351E-2</c:v>
                </c:pt>
                <c:pt idx="194">
                  <c:v>8.5620329854609128E-2</c:v>
                </c:pt>
                <c:pt idx="195">
                  <c:v>8.5576878862427305E-2</c:v>
                </c:pt>
                <c:pt idx="196">
                  <c:v>8.5419129804106417E-2</c:v>
                </c:pt>
                <c:pt idx="197">
                  <c:v>8.5260465798728771E-2</c:v>
                </c:pt>
                <c:pt idx="198">
                  <c:v>8.5161046838167609E-2</c:v>
                </c:pt>
                <c:pt idx="199">
                  <c:v>8.5032254844621652E-2</c:v>
                </c:pt>
                <c:pt idx="200">
                  <c:v>8.492809400980357E-2</c:v>
                </c:pt>
                <c:pt idx="201">
                  <c:v>8.479536593254626E-2</c:v>
                </c:pt>
                <c:pt idx="202">
                  <c:v>8.479672666929082E-2</c:v>
                </c:pt>
                <c:pt idx="203">
                  <c:v>8.4655052859539878E-2</c:v>
                </c:pt>
                <c:pt idx="204">
                  <c:v>8.4563856013486052E-2</c:v>
                </c:pt>
                <c:pt idx="205">
                  <c:v>8.4382068206592789E-2</c:v>
                </c:pt>
                <c:pt idx="206">
                  <c:v>8.4285278651392376E-2</c:v>
                </c:pt>
                <c:pt idx="207">
                  <c:v>8.4166146254406909E-2</c:v>
                </c:pt>
                <c:pt idx="208">
                  <c:v>8.4070143626328503E-2</c:v>
                </c:pt>
                <c:pt idx="209">
                  <c:v>8.3968191435252124E-2</c:v>
                </c:pt>
                <c:pt idx="210">
                  <c:v>8.3856134317373196E-2</c:v>
                </c:pt>
                <c:pt idx="211">
                  <c:v>8.3830125943060677E-2</c:v>
                </c:pt>
                <c:pt idx="212">
                  <c:v>8.3676221009513829E-2</c:v>
                </c:pt>
                <c:pt idx="213">
                  <c:v>8.3511356257565214E-2</c:v>
                </c:pt>
                <c:pt idx="214">
                  <c:v>8.3375734156826545E-2</c:v>
                </c:pt>
                <c:pt idx="215">
                  <c:v>8.3411757160463007E-2</c:v>
                </c:pt>
                <c:pt idx="216">
                  <c:v>8.3219095766619677E-2</c:v>
                </c:pt>
                <c:pt idx="217">
                  <c:v>8.3159997901781302E-2</c:v>
                </c:pt>
                <c:pt idx="218">
                  <c:v>8.3048238110939657E-2</c:v>
                </c:pt>
                <c:pt idx="219">
                  <c:v>8.2995848102185091E-2</c:v>
                </c:pt>
                <c:pt idx="220">
                  <c:v>8.2916989600248278E-2</c:v>
                </c:pt>
                <c:pt idx="221">
                  <c:v>8.2723420166369563E-2</c:v>
                </c:pt>
                <c:pt idx="222">
                  <c:v>8.273125607173569E-2</c:v>
                </c:pt>
                <c:pt idx="223">
                  <c:v>8.253697132191995E-2</c:v>
                </c:pt>
                <c:pt idx="224">
                  <c:v>8.2525960962370568E-2</c:v>
                </c:pt>
                <c:pt idx="225">
                  <c:v>8.2442640807471601E-2</c:v>
                </c:pt>
                <c:pt idx="226">
                  <c:v>8.2277978218841724E-2</c:v>
                </c:pt>
                <c:pt idx="227">
                  <c:v>8.2219501290366259E-2</c:v>
                </c:pt>
                <c:pt idx="228">
                  <c:v>8.2152443066603756E-2</c:v>
                </c:pt>
                <c:pt idx="229">
                  <c:v>8.2110430749659499E-2</c:v>
                </c:pt>
                <c:pt idx="230">
                  <c:v>8.2015234626351852E-2</c:v>
                </c:pt>
                <c:pt idx="231">
                  <c:v>8.1970020152000611E-2</c:v>
                </c:pt>
                <c:pt idx="232">
                  <c:v>8.1946777225778464E-2</c:v>
                </c:pt>
                <c:pt idx="233">
                  <c:v>8.1808740749476846E-2</c:v>
                </c:pt>
                <c:pt idx="234">
                  <c:v>8.1666007784541611E-2</c:v>
                </c:pt>
                <c:pt idx="235">
                  <c:v>8.1515471791330021E-2</c:v>
                </c:pt>
                <c:pt idx="236">
                  <c:v>8.1482951418294466E-2</c:v>
                </c:pt>
                <c:pt idx="237">
                  <c:v>8.1415859143122632E-2</c:v>
                </c:pt>
                <c:pt idx="238">
                  <c:v>8.1305831011605115E-2</c:v>
                </c:pt>
                <c:pt idx="239">
                  <c:v>8.125282797953029E-2</c:v>
                </c:pt>
                <c:pt idx="240">
                  <c:v>8.1145650704281785E-2</c:v>
                </c:pt>
                <c:pt idx="241">
                  <c:v>8.0989355201897914E-2</c:v>
                </c:pt>
                <c:pt idx="242">
                  <c:v>8.0878779982418395E-2</c:v>
                </c:pt>
                <c:pt idx="243">
                  <c:v>8.0902251409155704E-2</c:v>
                </c:pt>
                <c:pt idx="244">
                  <c:v>8.0788963777420536E-2</c:v>
                </c:pt>
                <c:pt idx="245">
                  <c:v>8.0650603550965108E-2</c:v>
                </c:pt>
                <c:pt idx="246">
                  <c:v>8.0731530239850899E-2</c:v>
                </c:pt>
                <c:pt idx="247">
                  <c:v>8.0488599016553905E-2</c:v>
                </c:pt>
                <c:pt idx="248">
                  <c:v>8.0397072412502713E-2</c:v>
                </c:pt>
                <c:pt idx="249">
                  <c:v>8.0306279543808534E-2</c:v>
                </c:pt>
                <c:pt idx="250">
                  <c:v>8.0219971736032444E-2</c:v>
                </c:pt>
                <c:pt idx="251">
                  <c:v>8.0168776691658589E-2</c:v>
                </c:pt>
                <c:pt idx="252">
                  <c:v>8.0013551963672838E-2</c:v>
                </c:pt>
                <c:pt idx="253">
                  <c:v>7.9983314321579596E-2</c:v>
                </c:pt>
                <c:pt idx="254">
                  <c:v>7.9808418244532928E-2</c:v>
                </c:pt>
                <c:pt idx="255">
                  <c:v>7.9787023834549442E-2</c:v>
                </c:pt>
                <c:pt idx="256">
                  <c:v>7.9659440071842585E-2</c:v>
                </c:pt>
                <c:pt idx="257">
                  <c:v>7.9590069483453124E-2</c:v>
                </c:pt>
                <c:pt idx="258">
                  <c:v>7.9530440929088439E-2</c:v>
                </c:pt>
                <c:pt idx="259">
                  <c:v>7.9420365371857773E-2</c:v>
                </c:pt>
                <c:pt idx="260">
                  <c:v>7.9356921308401926E-2</c:v>
                </c:pt>
                <c:pt idx="261">
                  <c:v>7.9213515975946808E-2</c:v>
                </c:pt>
                <c:pt idx="262">
                  <c:v>7.9168781265904847E-2</c:v>
                </c:pt>
                <c:pt idx="263">
                  <c:v>7.9085350329690177E-2</c:v>
                </c:pt>
                <c:pt idx="264">
                  <c:v>7.8998345598394942E-2</c:v>
                </c:pt>
                <c:pt idx="265">
                  <c:v>7.881600948030533E-2</c:v>
                </c:pt>
                <c:pt idx="266">
                  <c:v>7.8740195118952958E-2</c:v>
                </c:pt>
                <c:pt idx="267">
                  <c:v>7.8651173670164165E-2</c:v>
                </c:pt>
                <c:pt idx="268">
                  <c:v>7.849858079076974E-2</c:v>
                </c:pt>
                <c:pt idx="269">
                  <c:v>7.842516983339258E-2</c:v>
                </c:pt>
                <c:pt idx="270">
                  <c:v>7.8333325552148642E-2</c:v>
                </c:pt>
                <c:pt idx="271">
                  <c:v>7.8293187010154322E-2</c:v>
                </c:pt>
                <c:pt idx="272">
                  <c:v>7.8148964517277916E-2</c:v>
                </c:pt>
                <c:pt idx="273">
                  <c:v>7.7980998922427339E-2</c:v>
                </c:pt>
                <c:pt idx="274">
                  <c:v>7.7908712412919245E-2</c:v>
                </c:pt>
                <c:pt idx="275">
                  <c:v>7.7914477035493521E-2</c:v>
                </c:pt>
                <c:pt idx="276">
                  <c:v>7.7801815503652033E-2</c:v>
                </c:pt>
                <c:pt idx="277">
                  <c:v>7.7647563848438267E-2</c:v>
                </c:pt>
                <c:pt idx="278">
                  <c:v>7.7473107158718316E-2</c:v>
                </c:pt>
                <c:pt idx="279">
                  <c:v>7.7552423129618506E-2</c:v>
                </c:pt>
                <c:pt idx="280">
                  <c:v>7.7391030314433493E-2</c:v>
                </c:pt>
                <c:pt idx="281">
                  <c:v>7.7278282384548799E-2</c:v>
                </c:pt>
                <c:pt idx="282">
                  <c:v>7.7229592454142043E-2</c:v>
                </c:pt>
                <c:pt idx="283">
                  <c:v>7.7040794362064402E-2</c:v>
                </c:pt>
                <c:pt idx="284">
                  <c:v>7.69832110910669E-2</c:v>
                </c:pt>
                <c:pt idx="285">
                  <c:v>7.6837891549038223E-2</c:v>
                </c:pt>
                <c:pt idx="286">
                  <c:v>7.6700123984129523E-2</c:v>
                </c:pt>
                <c:pt idx="287">
                  <c:v>7.6631486506019295E-2</c:v>
                </c:pt>
                <c:pt idx="288">
                  <c:v>7.6544641938626867E-2</c:v>
                </c:pt>
                <c:pt idx="289">
                  <c:v>7.6444113443694589E-2</c:v>
                </c:pt>
                <c:pt idx="290">
                  <c:v>7.6347296138785298E-2</c:v>
                </c:pt>
                <c:pt idx="291">
                  <c:v>7.615864847895347E-2</c:v>
                </c:pt>
                <c:pt idx="292">
                  <c:v>7.6069020755347272E-2</c:v>
                </c:pt>
                <c:pt idx="293">
                  <c:v>7.6024389945032925E-2</c:v>
                </c:pt>
                <c:pt idx="294">
                  <c:v>7.5919327374882425E-2</c:v>
                </c:pt>
                <c:pt idx="295">
                  <c:v>7.5844941391764203E-2</c:v>
                </c:pt>
                <c:pt idx="296">
                  <c:v>7.5814727833332263E-2</c:v>
                </c:pt>
                <c:pt idx="297">
                  <c:v>7.5644318463316026E-2</c:v>
                </c:pt>
                <c:pt idx="298">
                  <c:v>7.5635669999374294E-2</c:v>
                </c:pt>
                <c:pt idx="299">
                  <c:v>7.5462390371978411E-2</c:v>
                </c:pt>
                <c:pt idx="300">
                  <c:v>7.5392217354663713E-2</c:v>
                </c:pt>
                <c:pt idx="301">
                  <c:v>7.5281697155601679E-2</c:v>
                </c:pt>
                <c:pt idx="302">
                  <c:v>7.5162959525004916E-2</c:v>
                </c:pt>
                <c:pt idx="303">
                  <c:v>7.5015149648903656E-2</c:v>
                </c:pt>
                <c:pt idx="304">
                  <c:v>7.4941277746466417E-2</c:v>
                </c:pt>
                <c:pt idx="305">
                  <c:v>7.4823696559404948E-2</c:v>
                </c:pt>
                <c:pt idx="306">
                  <c:v>7.4696882147101712E-2</c:v>
                </c:pt>
                <c:pt idx="307">
                  <c:v>7.4541669553297524E-2</c:v>
                </c:pt>
                <c:pt idx="308">
                  <c:v>7.4469341362211464E-2</c:v>
                </c:pt>
                <c:pt idx="309">
                  <c:v>7.4352806758512288E-2</c:v>
                </c:pt>
                <c:pt idx="310">
                  <c:v>7.4302976942558566E-2</c:v>
                </c:pt>
                <c:pt idx="311">
                  <c:v>7.4230877926370439E-2</c:v>
                </c:pt>
                <c:pt idx="312">
                  <c:v>7.4041625496937755E-2</c:v>
                </c:pt>
                <c:pt idx="313">
                  <c:v>7.3951922900218361E-2</c:v>
                </c:pt>
                <c:pt idx="314">
                  <c:v>7.3869887261956577E-2</c:v>
                </c:pt>
                <c:pt idx="315">
                  <c:v>7.3760651550058329E-2</c:v>
                </c:pt>
                <c:pt idx="316">
                  <c:v>7.3643107788441242E-2</c:v>
                </c:pt>
                <c:pt idx="317">
                  <c:v>7.3416754751460186E-2</c:v>
                </c:pt>
                <c:pt idx="318">
                  <c:v>7.33563845048332E-2</c:v>
                </c:pt>
                <c:pt idx="319">
                  <c:v>7.3284908185694345E-2</c:v>
                </c:pt>
                <c:pt idx="320">
                  <c:v>7.3226022927829898E-2</c:v>
                </c:pt>
                <c:pt idx="321">
                  <c:v>7.30308169764389E-2</c:v>
                </c:pt>
                <c:pt idx="322">
                  <c:v>7.2905376153845458E-2</c:v>
                </c:pt>
                <c:pt idx="323">
                  <c:v>7.2822300681833457E-2</c:v>
                </c:pt>
                <c:pt idx="324">
                  <c:v>7.2688086985046932E-2</c:v>
                </c:pt>
                <c:pt idx="325">
                  <c:v>7.2619881908502715E-2</c:v>
                </c:pt>
                <c:pt idx="326">
                  <c:v>7.2537478018858514E-2</c:v>
                </c:pt>
                <c:pt idx="327">
                  <c:v>7.2398231423838319E-2</c:v>
                </c:pt>
                <c:pt idx="328">
                  <c:v>7.2283273955872598E-2</c:v>
                </c:pt>
                <c:pt idx="329">
                  <c:v>7.2056183249283964E-2</c:v>
                </c:pt>
                <c:pt idx="330">
                  <c:v>7.199420684736263E-2</c:v>
                </c:pt>
                <c:pt idx="331">
                  <c:v>7.1889311050684815E-2</c:v>
                </c:pt>
                <c:pt idx="332">
                  <c:v>7.1815366298551134E-2</c:v>
                </c:pt>
                <c:pt idx="333">
                  <c:v>7.1676422774544196E-2</c:v>
                </c:pt>
                <c:pt idx="334">
                  <c:v>7.1534323142771944E-2</c:v>
                </c:pt>
                <c:pt idx="335">
                  <c:v>7.1445634035735894E-2</c:v>
                </c:pt>
                <c:pt idx="336">
                  <c:v>7.1290229418495443E-2</c:v>
                </c:pt>
                <c:pt idx="337">
                  <c:v>7.1134782388873302E-2</c:v>
                </c:pt>
                <c:pt idx="338">
                  <c:v>7.1046455871394895E-2</c:v>
                </c:pt>
                <c:pt idx="339">
                  <c:v>7.0925586491333639E-2</c:v>
                </c:pt>
                <c:pt idx="340">
                  <c:v>7.0881113378692795E-2</c:v>
                </c:pt>
                <c:pt idx="341">
                  <c:v>7.0699112930138711E-2</c:v>
                </c:pt>
                <c:pt idx="342">
                  <c:v>7.0587199267385242E-2</c:v>
                </c:pt>
                <c:pt idx="343">
                  <c:v>7.0450520130387995E-2</c:v>
                </c:pt>
                <c:pt idx="344">
                  <c:v>7.0366886402888976E-2</c:v>
                </c:pt>
                <c:pt idx="345">
                  <c:v>7.0218675089648241E-2</c:v>
                </c:pt>
                <c:pt idx="346">
                  <c:v>7.0048688498720244E-2</c:v>
                </c:pt>
                <c:pt idx="347">
                  <c:v>7.0004818866419002E-2</c:v>
                </c:pt>
                <c:pt idx="348">
                  <c:v>6.9857463882622067E-2</c:v>
                </c:pt>
                <c:pt idx="349">
                  <c:v>6.9782957185218306E-2</c:v>
                </c:pt>
                <c:pt idx="350">
                  <c:v>6.9762140728953398E-2</c:v>
                </c:pt>
                <c:pt idx="351">
                  <c:v>6.9746228139502472E-2</c:v>
                </c:pt>
                <c:pt idx="352">
                  <c:v>6.9677967421118495E-2</c:v>
                </c:pt>
                <c:pt idx="353">
                  <c:v>6.9701208660086347E-2</c:v>
                </c:pt>
                <c:pt idx="354">
                  <c:v>6.9681570368213125E-2</c:v>
                </c:pt>
                <c:pt idx="355">
                  <c:v>6.9713519265875296E-2</c:v>
                </c:pt>
                <c:pt idx="356">
                  <c:v>6.9656839510777641E-2</c:v>
                </c:pt>
                <c:pt idx="357">
                  <c:v>6.9597967418673662E-2</c:v>
                </c:pt>
                <c:pt idx="358">
                  <c:v>6.9669066732967133E-2</c:v>
                </c:pt>
                <c:pt idx="359">
                  <c:v>6.9549685272291162E-2</c:v>
                </c:pt>
                <c:pt idx="360">
                  <c:v>6.9589465755241775E-2</c:v>
                </c:pt>
                <c:pt idx="361">
                  <c:v>6.9619782385343179E-2</c:v>
                </c:pt>
                <c:pt idx="362">
                  <c:v>6.9594794315648315E-2</c:v>
                </c:pt>
                <c:pt idx="363">
                  <c:v>6.9699900923708091E-2</c:v>
                </c:pt>
                <c:pt idx="364">
                  <c:v>6.9702989986322531E-2</c:v>
                </c:pt>
                <c:pt idx="365">
                  <c:v>6.984417810515442E-2</c:v>
                </c:pt>
                <c:pt idx="366">
                  <c:v>6.9873963188332097E-2</c:v>
                </c:pt>
                <c:pt idx="367">
                  <c:v>7.0014965679206884E-2</c:v>
                </c:pt>
                <c:pt idx="368">
                  <c:v>7.0207731756435479E-2</c:v>
                </c:pt>
                <c:pt idx="369">
                  <c:v>7.0212495091572874E-2</c:v>
                </c:pt>
                <c:pt idx="370">
                  <c:v>7.0320509364373729E-2</c:v>
                </c:pt>
                <c:pt idx="371">
                  <c:v>7.0476049412913924E-2</c:v>
                </c:pt>
                <c:pt idx="372">
                  <c:v>7.0608588315945436E-2</c:v>
                </c:pt>
                <c:pt idx="373">
                  <c:v>7.0686203153039626E-2</c:v>
                </c:pt>
                <c:pt idx="374">
                  <c:v>7.080747663893884E-2</c:v>
                </c:pt>
                <c:pt idx="375">
                  <c:v>7.0955388688038246E-2</c:v>
                </c:pt>
                <c:pt idx="376">
                  <c:v>7.1052371829337005E-2</c:v>
                </c:pt>
                <c:pt idx="377">
                  <c:v>7.1160885460819459E-2</c:v>
                </c:pt>
                <c:pt idx="378">
                  <c:v>7.1329362479622072E-2</c:v>
                </c:pt>
                <c:pt idx="379">
                  <c:v>7.1389814798526657E-2</c:v>
                </c:pt>
                <c:pt idx="380">
                  <c:v>7.1536554250054007E-2</c:v>
                </c:pt>
                <c:pt idx="381">
                  <c:v>7.1729429528372746E-2</c:v>
                </c:pt>
                <c:pt idx="382">
                  <c:v>7.1732034298725475E-2</c:v>
                </c:pt>
                <c:pt idx="383">
                  <c:v>7.1897628405781941E-2</c:v>
                </c:pt>
                <c:pt idx="384">
                  <c:v>7.198576884746502E-2</c:v>
                </c:pt>
                <c:pt idx="385">
                  <c:v>7.2006723090853056E-2</c:v>
                </c:pt>
                <c:pt idx="386">
                  <c:v>7.2263520654046814E-2</c:v>
                </c:pt>
                <c:pt idx="387">
                  <c:v>7.2333511427753266E-2</c:v>
                </c:pt>
                <c:pt idx="388">
                  <c:v>7.2427413666462895E-2</c:v>
                </c:pt>
                <c:pt idx="389">
                  <c:v>7.2505738542892204E-2</c:v>
                </c:pt>
                <c:pt idx="390">
                  <c:v>7.2635585228440741E-2</c:v>
                </c:pt>
                <c:pt idx="391">
                  <c:v>7.2734501536355328E-2</c:v>
                </c:pt>
                <c:pt idx="392">
                  <c:v>7.2856906886308082E-2</c:v>
                </c:pt>
                <c:pt idx="393">
                  <c:v>7.2969365176973444E-2</c:v>
                </c:pt>
                <c:pt idx="394">
                  <c:v>7.3044945362207514E-2</c:v>
                </c:pt>
                <c:pt idx="395">
                  <c:v>7.3209388819451507E-2</c:v>
                </c:pt>
                <c:pt idx="396">
                  <c:v>7.3303581548224625E-2</c:v>
                </c:pt>
                <c:pt idx="397">
                  <c:v>7.3448352413954074E-2</c:v>
                </c:pt>
                <c:pt idx="398">
                  <c:v>7.3525082086738497E-2</c:v>
                </c:pt>
                <c:pt idx="399">
                  <c:v>7.3638912708971604E-2</c:v>
                </c:pt>
                <c:pt idx="400">
                  <c:v>7.3743943676609455E-2</c:v>
                </c:pt>
                <c:pt idx="401">
                  <c:v>7.3774427625320382E-2</c:v>
                </c:pt>
                <c:pt idx="402">
                  <c:v>7.3863552220629014E-2</c:v>
                </c:pt>
                <c:pt idx="403">
                  <c:v>7.4070502536237565E-2</c:v>
                </c:pt>
                <c:pt idx="404">
                  <c:v>7.412256494871082E-2</c:v>
                </c:pt>
                <c:pt idx="405">
                  <c:v>7.4261775705068617E-2</c:v>
                </c:pt>
                <c:pt idx="406">
                  <c:v>7.4317915786460104E-2</c:v>
                </c:pt>
                <c:pt idx="407">
                  <c:v>7.4391804607861753E-2</c:v>
                </c:pt>
                <c:pt idx="408">
                  <c:v>7.4490749986206778E-2</c:v>
                </c:pt>
                <c:pt idx="409">
                  <c:v>7.4656548586665095E-2</c:v>
                </c:pt>
                <c:pt idx="410">
                  <c:v>7.4691750100488313E-2</c:v>
                </c:pt>
                <c:pt idx="411">
                  <c:v>7.4806194183680563E-2</c:v>
                </c:pt>
                <c:pt idx="412">
                  <c:v>7.5022078958293784E-2</c:v>
                </c:pt>
                <c:pt idx="413">
                  <c:v>7.5143495769196572E-2</c:v>
                </c:pt>
                <c:pt idx="414">
                  <c:v>7.5099262928081556E-2</c:v>
                </c:pt>
                <c:pt idx="415">
                  <c:v>7.5241670621314885E-2</c:v>
                </c:pt>
                <c:pt idx="416">
                  <c:v>7.5322695416851521E-2</c:v>
                </c:pt>
                <c:pt idx="417">
                  <c:v>7.543898173999454E-2</c:v>
                </c:pt>
                <c:pt idx="418">
                  <c:v>7.5527896267931383E-2</c:v>
                </c:pt>
                <c:pt idx="419">
                  <c:v>7.5613407751728409E-2</c:v>
                </c:pt>
                <c:pt idx="420">
                  <c:v>7.5753420649279493E-2</c:v>
                </c:pt>
                <c:pt idx="421">
                  <c:v>7.590429584996651E-2</c:v>
                </c:pt>
                <c:pt idx="422">
                  <c:v>7.6099749335577699E-2</c:v>
                </c:pt>
                <c:pt idx="423">
                  <c:v>7.6051465117450881E-2</c:v>
                </c:pt>
                <c:pt idx="424">
                  <c:v>7.6157728624990775E-2</c:v>
                </c:pt>
                <c:pt idx="425">
                  <c:v>7.6311992013345376E-2</c:v>
                </c:pt>
                <c:pt idx="426">
                  <c:v>7.6343354726704435E-2</c:v>
                </c:pt>
                <c:pt idx="427">
                  <c:v>7.6491046353504163E-2</c:v>
                </c:pt>
                <c:pt idx="428">
                  <c:v>7.658166340418654E-2</c:v>
                </c:pt>
                <c:pt idx="429">
                  <c:v>7.6630624180640927E-2</c:v>
                </c:pt>
                <c:pt idx="430">
                  <c:v>7.6716734901532899E-2</c:v>
                </c:pt>
                <c:pt idx="431">
                  <c:v>7.6904793680486486E-2</c:v>
                </c:pt>
                <c:pt idx="432">
                  <c:v>7.7050438066121177E-2</c:v>
                </c:pt>
                <c:pt idx="433">
                  <c:v>7.7062757070714402E-2</c:v>
                </c:pt>
                <c:pt idx="434">
                  <c:v>7.7120190825421944E-2</c:v>
                </c:pt>
                <c:pt idx="435">
                  <c:v>7.7251690647269736E-2</c:v>
                </c:pt>
                <c:pt idx="436">
                  <c:v>7.7367426697968963E-2</c:v>
                </c:pt>
                <c:pt idx="437">
                  <c:v>7.7530396916647315E-2</c:v>
                </c:pt>
                <c:pt idx="438">
                  <c:v>7.7608631274458648E-2</c:v>
                </c:pt>
                <c:pt idx="439">
                  <c:v>7.769501739277794E-2</c:v>
                </c:pt>
                <c:pt idx="440">
                  <c:v>7.7762830940137376E-2</c:v>
                </c:pt>
                <c:pt idx="441">
                  <c:v>7.792169419475152E-2</c:v>
                </c:pt>
                <c:pt idx="442">
                  <c:v>7.8039128744187877E-2</c:v>
                </c:pt>
                <c:pt idx="443">
                  <c:v>7.8177432170809538E-2</c:v>
                </c:pt>
                <c:pt idx="444">
                  <c:v>7.8155345734839093E-2</c:v>
                </c:pt>
                <c:pt idx="445">
                  <c:v>7.8264563050657404E-2</c:v>
                </c:pt>
                <c:pt idx="446">
                  <c:v>7.8368334986487653E-2</c:v>
                </c:pt>
                <c:pt idx="447">
                  <c:v>7.8570573538052579E-2</c:v>
                </c:pt>
                <c:pt idx="448">
                  <c:v>7.8603048297514119E-2</c:v>
                </c:pt>
                <c:pt idx="449">
                  <c:v>7.8766772431499377E-2</c:v>
                </c:pt>
                <c:pt idx="450">
                  <c:v>7.8740804401144837E-2</c:v>
                </c:pt>
                <c:pt idx="451">
                  <c:v>7.8831723267826323E-2</c:v>
                </c:pt>
                <c:pt idx="452">
                  <c:v>7.8934180151287212E-2</c:v>
                </c:pt>
                <c:pt idx="453">
                  <c:v>7.9082762944721136E-2</c:v>
                </c:pt>
                <c:pt idx="454">
                  <c:v>7.9114189554775893E-2</c:v>
                </c:pt>
                <c:pt idx="455">
                  <c:v>7.9167889273285871E-2</c:v>
                </c:pt>
                <c:pt idx="456">
                  <c:v>7.9293585550050352E-2</c:v>
                </c:pt>
                <c:pt idx="457">
                  <c:v>7.9401952127265071E-2</c:v>
                </c:pt>
                <c:pt idx="458">
                  <c:v>7.9510334702862923E-2</c:v>
                </c:pt>
                <c:pt idx="459">
                  <c:v>7.9494561340704747E-2</c:v>
                </c:pt>
                <c:pt idx="460">
                  <c:v>7.965848336650122E-2</c:v>
                </c:pt>
                <c:pt idx="461">
                  <c:v>7.9703042829670945E-2</c:v>
                </c:pt>
                <c:pt idx="462">
                  <c:v>7.986533031944526E-2</c:v>
                </c:pt>
                <c:pt idx="463">
                  <c:v>7.9957816867447906E-2</c:v>
                </c:pt>
                <c:pt idx="464">
                  <c:v>7.9955645142452639E-2</c:v>
                </c:pt>
                <c:pt idx="465">
                  <c:v>7.9995609146140234E-2</c:v>
                </c:pt>
                <c:pt idx="466">
                  <c:v>8.0204677174639041E-2</c:v>
                </c:pt>
                <c:pt idx="467">
                  <c:v>8.028643808929059E-2</c:v>
                </c:pt>
                <c:pt idx="468">
                  <c:v>8.0324248557406261E-2</c:v>
                </c:pt>
                <c:pt idx="469">
                  <c:v>8.0395426282441146E-2</c:v>
                </c:pt>
                <c:pt idx="470">
                  <c:v>8.0459973041931199E-2</c:v>
                </c:pt>
                <c:pt idx="471">
                  <c:v>8.0533826144986873E-2</c:v>
                </c:pt>
                <c:pt idx="472">
                  <c:v>8.0684609540506241E-2</c:v>
                </c:pt>
                <c:pt idx="473">
                  <c:v>8.0695826467818088E-2</c:v>
                </c:pt>
                <c:pt idx="474">
                  <c:v>8.0780999265293349E-2</c:v>
                </c:pt>
                <c:pt idx="475">
                  <c:v>8.0952880805568894E-2</c:v>
                </c:pt>
                <c:pt idx="476">
                  <c:v>8.0954984488733228E-2</c:v>
                </c:pt>
                <c:pt idx="477">
                  <c:v>8.1081507290274468E-2</c:v>
                </c:pt>
                <c:pt idx="478">
                  <c:v>8.1302034744983182E-2</c:v>
                </c:pt>
                <c:pt idx="479">
                  <c:v>8.1223705689334139E-2</c:v>
                </c:pt>
                <c:pt idx="480">
                  <c:v>8.1302110559409918E-2</c:v>
                </c:pt>
                <c:pt idx="481">
                  <c:v>8.1483816378708288E-2</c:v>
                </c:pt>
                <c:pt idx="482">
                  <c:v>8.1607341177244552E-2</c:v>
                </c:pt>
                <c:pt idx="483">
                  <c:v>8.166023242095842E-2</c:v>
                </c:pt>
                <c:pt idx="484">
                  <c:v>8.1680077852643446E-2</c:v>
                </c:pt>
                <c:pt idx="485">
                  <c:v>8.1794141862258432E-2</c:v>
                </c:pt>
                <c:pt idx="486">
                  <c:v>8.196109426036835E-2</c:v>
                </c:pt>
                <c:pt idx="487">
                  <c:v>8.1991179720099561E-2</c:v>
                </c:pt>
                <c:pt idx="488">
                  <c:v>8.2102787631599464E-2</c:v>
                </c:pt>
                <c:pt idx="489">
                  <c:v>8.2080367305370425E-2</c:v>
                </c:pt>
                <c:pt idx="490">
                  <c:v>8.2178601018275871E-2</c:v>
                </c:pt>
                <c:pt idx="491">
                  <c:v>8.2297308948332273E-2</c:v>
                </c:pt>
                <c:pt idx="492">
                  <c:v>8.2402383086965389E-2</c:v>
                </c:pt>
                <c:pt idx="493">
                  <c:v>8.2536944775973869E-2</c:v>
                </c:pt>
                <c:pt idx="494">
                  <c:v>8.2526203303370113E-2</c:v>
                </c:pt>
                <c:pt idx="495">
                  <c:v>8.2606376432179815E-2</c:v>
                </c:pt>
                <c:pt idx="496">
                  <c:v>8.2691291975543896E-2</c:v>
                </c:pt>
                <c:pt idx="497">
                  <c:v>8.2831575439613822E-2</c:v>
                </c:pt>
                <c:pt idx="498">
                  <c:v>8.2882988135644334E-2</c:v>
                </c:pt>
                <c:pt idx="499">
                  <c:v>8.2962689056398004E-2</c:v>
                </c:pt>
                <c:pt idx="500">
                  <c:v>8.2975878580692081E-2</c:v>
                </c:pt>
                <c:pt idx="501">
                  <c:v>8.3102298635609209E-2</c:v>
                </c:pt>
                <c:pt idx="502">
                  <c:v>8.3151627286258578E-2</c:v>
                </c:pt>
                <c:pt idx="503">
                  <c:v>8.325962589359763E-2</c:v>
                </c:pt>
                <c:pt idx="504">
                  <c:v>8.3317620883599605E-2</c:v>
                </c:pt>
                <c:pt idx="505">
                  <c:v>8.3483555345832516E-2</c:v>
                </c:pt>
                <c:pt idx="506">
                  <c:v>8.3552343123325601E-2</c:v>
                </c:pt>
                <c:pt idx="507">
                  <c:v>8.3563124923734494E-2</c:v>
                </c:pt>
                <c:pt idx="508">
                  <c:v>8.3740659536918172E-2</c:v>
                </c:pt>
                <c:pt idx="509">
                  <c:v>8.3765246458169865E-2</c:v>
                </c:pt>
                <c:pt idx="510">
                  <c:v>8.3883278683633433E-2</c:v>
                </c:pt>
                <c:pt idx="511">
                  <c:v>8.3934988178302708E-2</c:v>
                </c:pt>
                <c:pt idx="512">
                  <c:v>8.4000413826628817E-2</c:v>
                </c:pt>
                <c:pt idx="513">
                  <c:v>8.4056760807030534E-2</c:v>
                </c:pt>
                <c:pt idx="514">
                  <c:v>8.4136591353023982E-2</c:v>
                </c:pt>
                <c:pt idx="515">
                  <c:v>8.4240193682065714E-2</c:v>
                </c:pt>
                <c:pt idx="516">
                  <c:v>8.4463785446122014E-2</c:v>
                </c:pt>
                <c:pt idx="517">
                  <c:v>8.4429992047734978E-2</c:v>
                </c:pt>
                <c:pt idx="518">
                  <c:v>8.4553146808223942E-2</c:v>
                </c:pt>
                <c:pt idx="519">
                  <c:v>8.4702639089598325E-2</c:v>
                </c:pt>
                <c:pt idx="520">
                  <c:v>8.4743615334766639E-2</c:v>
                </c:pt>
                <c:pt idx="521">
                  <c:v>8.4861263188687919E-2</c:v>
                </c:pt>
                <c:pt idx="522">
                  <c:v>8.5057735242341739E-2</c:v>
                </c:pt>
                <c:pt idx="523">
                  <c:v>8.4983899976599817E-2</c:v>
                </c:pt>
                <c:pt idx="524">
                  <c:v>8.5112492302429774E-2</c:v>
                </c:pt>
                <c:pt idx="525">
                  <c:v>8.5123414318834037E-2</c:v>
                </c:pt>
                <c:pt idx="526">
                  <c:v>8.5204930169140075E-2</c:v>
                </c:pt>
                <c:pt idx="527">
                  <c:v>8.5417456418307475E-2</c:v>
                </c:pt>
                <c:pt idx="528">
                  <c:v>8.5473525915209694E-2</c:v>
                </c:pt>
                <c:pt idx="529">
                  <c:v>8.559834893276351E-2</c:v>
                </c:pt>
                <c:pt idx="530">
                  <c:v>8.5784482555168934E-2</c:v>
                </c:pt>
                <c:pt idx="531">
                  <c:v>8.585304777461307E-2</c:v>
                </c:pt>
                <c:pt idx="532">
                  <c:v>8.6059213544503937E-2</c:v>
                </c:pt>
                <c:pt idx="533">
                  <c:v>8.6027092665641527E-2</c:v>
                </c:pt>
                <c:pt idx="534">
                  <c:v>8.6132817696617056E-2</c:v>
                </c:pt>
                <c:pt idx="535">
                  <c:v>8.6198549430697297E-2</c:v>
                </c:pt>
                <c:pt idx="536">
                  <c:v>8.6276034461307063E-2</c:v>
                </c:pt>
                <c:pt idx="537">
                  <c:v>8.6437983043165786E-2</c:v>
                </c:pt>
                <c:pt idx="538">
                  <c:v>8.6606884592344252E-2</c:v>
                </c:pt>
                <c:pt idx="539">
                  <c:v>8.6716427394207291E-2</c:v>
                </c:pt>
                <c:pt idx="540">
                  <c:v>8.6979832677363145E-2</c:v>
                </c:pt>
                <c:pt idx="541">
                  <c:v>8.6988339384206817E-2</c:v>
                </c:pt>
                <c:pt idx="542">
                  <c:v>8.6985882858908098E-2</c:v>
                </c:pt>
                <c:pt idx="543">
                  <c:v>8.7239831682142902E-2</c:v>
                </c:pt>
                <c:pt idx="544">
                  <c:v>8.7409670587689073E-2</c:v>
                </c:pt>
                <c:pt idx="545">
                  <c:v>8.7613684594253088E-2</c:v>
                </c:pt>
                <c:pt idx="546">
                  <c:v>8.7598334815875936E-2</c:v>
                </c:pt>
                <c:pt idx="547">
                  <c:v>8.7820970766869746E-2</c:v>
                </c:pt>
                <c:pt idx="548">
                  <c:v>8.8102159991115925E-2</c:v>
                </c:pt>
                <c:pt idx="549">
                  <c:v>8.8181779683896802E-2</c:v>
                </c:pt>
                <c:pt idx="550">
                  <c:v>8.8357387249896904E-2</c:v>
                </c:pt>
                <c:pt idx="551">
                  <c:v>8.8514517114756122E-2</c:v>
                </c:pt>
                <c:pt idx="552">
                  <c:v>8.8605378291125039E-2</c:v>
                </c:pt>
                <c:pt idx="553">
                  <c:v>8.8706517827622525E-2</c:v>
                </c:pt>
                <c:pt idx="554">
                  <c:v>8.8951032138631092E-2</c:v>
                </c:pt>
                <c:pt idx="555">
                  <c:v>8.919812294739729E-2</c:v>
                </c:pt>
                <c:pt idx="556">
                  <c:v>8.9411460814829105E-2</c:v>
                </c:pt>
                <c:pt idx="557">
                  <c:v>8.9519617576644353E-2</c:v>
                </c:pt>
                <c:pt idx="558">
                  <c:v>8.9768511682029484E-2</c:v>
                </c:pt>
                <c:pt idx="559">
                  <c:v>9.0123550763311189E-2</c:v>
                </c:pt>
                <c:pt idx="560">
                  <c:v>9.0389479140445886E-2</c:v>
                </c:pt>
                <c:pt idx="561">
                  <c:v>9.0762860493383141E-2</c:v>
                </c:pt>
                <c:pt idx="562">
                  <c:v>9.0945575762630834E-2</c:v>
                </c:pt>
                <c:pt idx="563">
                  <c:v>9.1506297334538134E-2</c:v>
                </c:pt>
                <c:pt idx="564">
                  <c:v>9.1730720083535472E-2</c:v>
                </c:pt>
                <c:pt idx="565">
                  <c:v>9.2199699401283461E-2</c:v>
                </c:pt>
                <c:pt idx="566">
                  <c:v>9.2706651689081668E-2</c:v>
                </c:pt>
                <c:pt idx="567">
                  <c:v>9.3265191817882676E-2</c:v>
                </c:pt>
                <c:pt idx="568">
                  <c:v>9.4061108181123856E-2</c:v>
                </c:pt>
                <c:pt idx="569">
                  <c:v>9.4793482218330213E-2</c:v>
                </c:pt>
                <c:pt idx="570">
                  <c:v>9.5676639529900007E-2</c:v>
                </c:pt>
                <c:pt idx="571">
                  <c:v>9.6842919018924653E-2</c:v>
                </c:pt>
                <c:pt idx="572">
                  <c:v>9.8163882307556002E-2</c:v>
                </c:pt>
                <c:pt idx="573">
                  <c:v>9.9738799300942177E-2</c:v>
                </c:pt>
                <c:pt idx="574">
                  <c:v>0.10154047011113823</c:v>
                </c:pt>
                <c:pt idx="575">
                  <c:v>0.10397233917131213</c:v>
                </c:pt>
                <c:pt idx="576">
                  <c:v>0.10664262566315069</c:v>
                </c:pt>
                <c:pt idx="577">
                  <c:v>0.11011112692280124</c:v>
                </c:pt>
                <c:pt idx="578">
                  <c:v>0.11441918436184355</c:v>
                </c:pt>
                <c:pt idx="579">
                  <c:v>0.11972037887993539</c:v>
                </c:pt>
                <c:pt idx="580">
                  <c:v>0.12660879852649518</c:v>
                </c:pt>
                <c:pt idx="581">
                  <c:v>0.1358072251441565</c:v>
                </c:pt>
                <c:pt idx="582">
                  <c:v>0.14815644920779053</c:v>
                </c:pt>
                <c:pt idx="583">
                  <c:v>0.16566808549152309</c:v>
                </c:pt>
                <c:pt idx="584">
                  <c:v>0.19129773212384521</c:v>
                </c:pt>
                <c:pt idx="585">
                  <c:v>0.23084925968143807</c:v>
                </c:pt>
                <c:pt idx="586">
                  <c:v>0.29371169049885765</c:v>
                </c:pt>
                <c:pt idx="587">
                  <c:v>0.39392354163881871</c:v>
                </c:pt>
                <c:pt idx="588">
                  <c:v>0.54548235220490848</c:v>
                </c:pt>
                <c:pt idx="589">
                  <c:v>0.74879803157550251</c:v>
                </c:pt>
                <c:pt idx="590">
                  <c:v>0.9858668860323988</c:v>
                </c:pt>
                <c:pt idx="591">
                  <c:v>1.2324781783378198</c:v>
                </c:pt>
                <c:pt idx="592">
                  <c:v>1.4761405457848158</c:v>
                </c:pt>
                <c:pt idx="593">
                  <c:v>1.7088396050187011</c:v>
                </c:pt>
                <c:pt idx="594">
                  <c:v>1.9268295698806939</c:v>
                </c:pt>
                <c:pt idx="595">
                  <c:v>2.1250856808254248</c:v>
                </c:pt>
                <c:pt idx="596">
                  <c:v>2.3031871277568428</c:v>
                </c:pt>
                <c:pt idx="597">
                  <c:v>2.4576844645251943</c:v>
                </c:pt>
                <c:pt idx="598">
                  <c:v>2.5884178123516404</c:v>
                </c:pt>
                <c:pt idx="599">
                  <c:v>2.6960836934238954</c:v>
                </c:pt>
                <c:pt idx="600">
                  <c:v>2.7801106714322312</c:v>
                </c:pt>
                <c:pt idx="601">
                  <c:v>2.8375055047213555</c:v>
                </c:pt>
                <c:pt idx="602">
                  <c:v>2.8696962412334655</c:v>
                </c:pt>
                <c:pt idx="603">
                  <c:v>2.8821476802885959</c:v>
                </c:pt>
                <c:pt idx="604">
                  <c:v>2.8894456605592369</c:v>
                </c:pt>
                <c:pt idx="605">
                  <c:v>2.8960026184919805</c:v>
                </c:pt>
                <c:pt idx="606">
                  <c:v>2.9013437133025195</c:v>
                </c:pt>
                <c:pt idx="607">
                  <c:v>2.9063992105051484</c:v>
                </c:pt>
                <c:pt idx="608">
                  <c:v>2.9122430885894008</c:v>
                </c:pt>
                <c:pt idx="609">
                  <c:v>2.9197220533082304</c:v>
                </c:pt>
                <c:pt idx="610">
                  <c:v>2.9285044245377132</c:v>
                </c:pt>
                <c:pt idx="611">
                  <c:v>2.9392759516383729</c:v>
                </c:pt>
                <c:pt idx="612">
                  <c:v>2.9512279451557313</c:v>
                </c:pt>
                <c:pt idx="613">
                  <c:v>2.9666276731286345</c:v>
                </c:pt>
                <c:pt idx="614">
                  <c:v>2.9848715834286916</c:v>
                </c:pt>
                <c:pt idx="615">
                  <c:v>3.0059116795646097</c:v>
                </c:pt>
                <c:pt idx="616">
                  <c:v>3.031454388417691</c:v>
                </c:pt>
                <c:pt idx="617">
                  <c:v>3.0597288090745223</c:v>
                </c:pt>
                <c:pt idx="618">
                  <c:v>3.0904493283028254</c:v>
                </c:pt>
                <c:pt idx="619">
                  <c:v>3.1229968057389401</c:v>
                </c:pt>
                <c:pt idx="620">
                  <c:v>3.1571352543294839</c:v>
                </c:pt>
                <c:pt idx="621">
                  <c:v>3.1921984634671614</c:v>
                </c:pt>
                <c:pt idx="622">
                  <c:v>3.2268885168936046</c:v>
                </c:pt>
                <c:pt idx="623">
                  <c:v>3.2598967572915369</c:v>
                </c:pt>
                <c:pt idx="624">
                  <c:v>3.2921859888325473</c:v>
                </c:pt>
                <c:pt idx="625">
                  <c:v>3.321810641685484</c:v>
                </c:pt>
                <c:pt idx="626">
                  <c:v>3.3491780825239101</c:v>
                </c:pt>
                <c:pt idx="627">
                  <c:v>3.3728929557138989</c:v>
                </c:pt>
                <c:pt idx="628">
                  <c:v>3.3954944553541293</c:v>
                </c:pt>
                <c:pt idx="629">
                  <c:v>3.4151702410815687</c:v>
                </c:pt>
                <c:pt idx="630">
                  <c:v>3.4315030517715774</c:v>
                </c:pt>
                <c:pt idx="631">
                  <c:v>3.448184366985414</c:v>
                </c:pt>
                <c:pt idx="632">
                  <c:v>3.462507571529073</c:v>
                </c:pt>
                <c:pt idx="633">
                  <c:v>3.4745951321273547</c:v>
                </c:pt>
                <c:pt idx="634">
                  <c:v>3.4845104346996192</c:v>
                </c:pt>
                <c:pt idx="635">
                  <c:v>3.4933811086844839</c:v>
                </c:pt>
                <c:pt idx="636">
                  <c:v>3.5008703633069866</c:v>
                </c:pt>
                <c:pt idx="637">
                  <c:v>3.507223218205505</c:v>
                </c:pt>
                <c:pt idx="638">
                  <c:v>3.5126913857335142</c:v>
                </c:pt>
                <c:pt idx="639">
                  <c:v>3.5170494387506741</c:v>
                </c:pt>
                <c:pt idx="640">
                  <c:v>3.5208581773290577</c:v>
                </c:pt>
                <c:pt idx="641">
                  <c:v>3.52470342713357</c:v>
                </c:pt>
                <c:pt idx="642">
                  <c:v>3.5279508083237956</c:v>
                </c:pt>
                <c:pt idx="643">
                  <c:v>3.5307453123915673</c:v>
                </c:pt>
                <c:pt idx="644">
                  <c:v>3.5340568866884068</c:v>
                </c:pt>
                <c:pt idx="645">
                  <c:v>3.5358846708003231</c:v>
                </c:pt>
                <c:pt idx="646">
                  <c:v>3.5389637831592573</c:v>
                </c:pt>
                <c:pt idx="647">
                  <c:v>3.5415672923312242</c:v>
                </c:pt>
                <c:pt idx="648">
                  <c:v>3.5444163325177298</c:v>
                </c:pt>
                <c:pt idx="649">
                  <c:v>3.5471610897009747</c:v>
                </c:pt>
                <c:pt idx="650">
                  <c:v>3.5477990409702764</c:v>
                </c:pt>
                <c:pt idx="651">
                  <c:v>3.5503515938151358</c:v>
                </c:pt>
                <c:pt idx="652">
                  <c:v>3.5528684398583024</c:v>
                </c:pt>
                <c:pt idx="653">
                  <c:v>3.5536082295154028</c:v>
                </c:pt>
                <c:pt idx="654">
                  <c:v>3.5551440561758221</c:v>
                </c:pt>
                <c:pt idx="655">
                  <c:v>3.5561806617052443</c:v>
                </c:pt>
                <c:pt idx="656">
                  <c:v>3.5569395425084429</c:v>
                </c:pt>
                <c:pt idx="657">
                  <c:v>3.5585589074286568</c:v>
                </c:pt>
                <c:pt idx="658">
                  <c:v>3.5597126447201846</c:v>
                </c:pt>
                <c:pt idx="659">
                  <c:v>3.5608865447674551</c:v>
                </c:pt>
                <c:pt idx="660">
                  <c:v>3.5627551440371215</c:v>
                </c:pt>
                <c:pt idx="661">
                  <c:v>3.5625977782603417</c:v>
                </c:pt>
                <c:pt idx="662">
                  <c:v>3.5643838520819857</c:v>
                </c:pt>
                <c:pt idx="663">
                  <c:v>3.5661701995444766</c:v>
                </c:pt>
                <c:pt idx="664">
                  <c:v>3.5673968396722873</c:v>
                </c:pt>
                <c:pt idx="665">
                  <c:v>3.5682317712805474</c:v>
                </c:pt>
                <c:pt idx="666">
                  <c:v>3.5698770898810386</c:v>
                </c:pt>
                <c:pt idx="667">
                  <c:v>3.57036245461852</c:v>
                </c:pt>
                <c:pt idx="668">
                  <c:v>3.5716506450919319</c:v>
                </c:pt>
                <c:pt idx="669">
                  <c:v>3.5715576150925625</c:v>
                </c:pt>
                <c:pt idx="670">
                  <c:v>3.5721621756971542</c:v>
                </c:pt>
                <c:pt idx="671">
                  <c:v>3.5733574303129347</c:v>
                </c:pt>
                <c:pt idx="672">
                  <c:v>3.5740332923403164</c:v>
                </c:pt>
                <c:pt idx="673">
                  <c:v>3.5742303783449074</c:v>
                </c:pt>
                <c:pt idx="674">
                  <c:v>3.5754377058162241</c:v>
                </c:pt>
                <c:pt idx="675">
                  <c:v>3.5764905987924323</c:v>
                </c:pt>
                <c:pt idx="676">
                  <c:v>3.5761787979324056</c:v>
                </c:pt>
                <c:pt idx="677">
                  <c:v>3.5847798555757251</c:v>
                </c:pt>
                <c:pt idx="678">
                  <c:v>3.5899369822491041</c:v>
                </c:pt>
                <c:pt idx="679">
                  <c:v>3.5896569913064917</c:v>
                </c:pt>
                <c:pt idx="680">
                  <c:v>3.5923525352076253</c:v>
                </c:pt>
                <c:pt idx="681">
                  <c:v>3.5919343746993815</c:v>
                </c:pt>
                <c:pt idx="682">
                  <c:v>3.5937949940591611</c:v>
                </c:pt>
                <c:pt idx="683">
                  <c:v>3.5931446391633197</c:v>
                </c:pt>
                <c:pt idx="684">
                  <c:v>3.5952205618483637</c:v>
                </c:pt>
                <c:pt idx="685">
                  <c:v>3.5949912601589831</c:v>
                </c:pt>
                <c:pt idx="686">
                  <c:v>3.5954440462050039</c:v>
                </c:pt>
                <c:pt idx="687">
                  <c:v>3.5962068775537426</c:v>
                </c:pt>
                <c:pt idx="688">
                  <c:v>3.5958015434779265</c:v>
                </c:pt>
                <c:pt idx="689">
                  <c:v>3.5980782213674956</c:v>
                </c:pt>
                <c:pt idx="690">
                  <c:v>3.5983772595546624</c:v>
                </c:pt>
                <c:pt idx="691">
                  <c:v>3.6004923289479129</c:v>
                </c:pt>
                <c:pt idx="692">
                  <c:v>3.6000765568073172</c:v>
                </c:pt>
                <c:pt idx="693">
                  <c:v>3.5999190439107012</c:v>
                </c:pt>
                <c:pt idx="694">
                  <c:v>3.6010187633956177</c:v>
                </c:pt>
                <c:pt idx="695">
                  <c:v>3.6015573011842852</c:v>
                </c:pt>
                <c:pt idx="696">
                  <c:v>3.6024789276809139</c:v>
                </c:pt>
                <c:pt idx="697">
                  <c:v>3.6023451397360997</c:v>
                </c:pt>
                <c:pt idx="698">
                  <c:v>3.6015820992159213</c:v>
                </c:pt>
                <c:pt idx="699">
                  <c:v>3.6025507202874629</c:v>
                </c:pt>
                <c:pt idx="700">
                  <c:v>3.6017134588407766</c:v>
                </c:pt>
                <c:pt idx="701">
                  <c:v>3.6035132189697126</c:v>
                </c:pt>
                <c:pt idx="702">
                  <c:v>3.6038342899893796</c:v>
                </c:pt>
                <c:pt idx="703">
                  <c:v>3.6029110966723694</c:v>
                </c:pt>
                <c:pt idx="704">
                  <c:v>3.6043866732052896</c:v>
                </c:pt>
                <c:pt idx="705">
                  <c:v>3.6046465003532653</c:v>
                </c:pt>
                <c:pt idx="706">
                  <c:v>3.6049801602246494</c:v>
                </c:pt>
                <c:pt idx="707">
                  <c:v>3.6053532543682736</c:v>
                </c:pt>
                <c:pt idx="708">
                  <c:v>3.6046468593754613</c:v>
                </c:pt>
                <c:pt idx="709">
                  <c:v>3.6048175166479459</c:v>
                </c:pt>
                <c:pt idx="710">
                  <c:v>3.6054345795522247</c:v>
                </c:pt>
                <c:pt idx="711">
                  <c:v>3.6057771280601827</c:v>
                </c:pt>
                <c:pt idx="712">
                  <c:v>3.6051652981154483</c:v>
                </c:pt>
                <c:pt idx="713">
                  <c:v>3.6055339709887853</c:v>
                </c:pt>
                <c:pt idx="714">
                  <c:v>3.6061672683543406</c:v>
                </c:pt>
                <c:pt idx="715">
                  <c:v>3.606619418930975</c:v>
                </c:pt>
                <c:pt idx="716">
                  <c:v>3.6067104019911365</c:v>
                </c:pt>
                <c:pt idx="717">
                  <c:v>3.606851259725822</c:v>
                </c:pt>
                <c:pt idx="718">
                  <c:v>3.6059808688474311</c:v>
                </c:pt>
                <c:pt idx="719">
                  <c:v>3.6051922874096278</c:v>
                </c:pt>
                <c:pt idx="720">
                  <c:v>3.6064277748771509</c:v>
                </c:pt>
                <c:pt idx="721">
                  <c:v>3.6056595519950849</c:v>
                </c:pt>
                <c:pt idx="722">
                  <c:v>3.6055179393719823</c:v>
                </c:pt>
                <c:pt idx="723">
                  <c:v>3.6047516044995507</c:v>
                </c:pt>
                <c:pt idx="724">
                  <c:v>3.6041716450675647</c:v>
                </c:pt>
                <c:pt idx="725">
                  <c:v>3.6031348902702325</c:v>
                </c:pt>
                <c:pt idx="726">
                  <c:v>3.6010548058018381</c:v>
                </c:pt>
                <c:pt idx="727">
                  <c:v>3.600263310827521</c:v>
                </c:pt>
                <c:pt idx="728">
                  <c:v>3.6008400098923707</c:v>
                </c:pt>
                <c:pt idx="729">
                  <c:v>3.5988058393603843</c:v>
                </c:pt>
                <c:pt idx="730">
                  <c:v>3.5988248611152613</c:v>
                </c:pt>
                <c:pt idx="731">
                  <c:v>3.5976684382625557</c:v>
                </c:pt>
                <c:pt idx="732">
                  <c:v>3.5980879461348292</c:v>
                </c:pt>
                <c:pt idx="733">
                  <c:v>3.5971926141575543</c:v>
                </c:pt>
                <c:pt idx="734">
                  <c:v>3.5967056706653842</c:v>
                </c:pt>
                <c:pt idx="735">
                  <c:v>3.5975076515874398</c:v>
                </c:pt>
                <c:pt idx="736">
                  <c:v>3.596418164634501</c:v>
                </c:pt>
                <c:pt idx="737">
                  <c:v>3.5963806750273517</c:v>
                </c:pt>
                <c:pt idx="738">
                  <c:v>3.5949216127662185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77-4C8E-99A5-80B836330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771464"/>
        <c:axId val="630774088"/>
      </c:scatterChart>
      <c:valAx>
        <c:axId val="63077146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0774088"/>
        <c:crosses val="autoZero"/>
        <c:crossBetween val="midCat"/>
      </c:valAx>
      <c:valAx>
        <c:axId val="630774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0771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5'!$O$2:$O$4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5'!$E$5:$E$4799</c:f>
              <c:numCache>
                <c:formatCode>General</c:formatCode>
                <c:ptCount val="4795"/>
                <c:pt idx="0">
                  <c:v>299.92648315429699</c:v>
                </c:pt>
                <c:pt idx="1">
                  <c:v>299.90846252441401</c:v>
                </c:pt>
                <c:pt idx="2">
                  <c:v>299.86717224121099</c:v>
                </c:pt>
                <c:pt idx="3">
                  <c:v>299.79130554199202</c:v>
                </c:pt>
                <c:pt idx="4">
                  <c:v>299.66818237304699</c:v>
                </c:pt>
                <c:pt idx="5">
                  <c:v>299.53843688964798</c:v>
                </c:pt>
                <c:pt idx="6">
                  <c:v>299.39671325683599</c:v>
                </c:pt>
                <c:pt idx="7">
                  <c:v>299.19624328613298</c:v>
                </c:pt>
                <c:pt idx="8">
                  <c:v>298.95353698730497</c:v>
                </c:pt>
                <c:pt idx="9">
                  <c:v>298.70538330078102</c:v>
                </c:pt>
                <c:pt idx="10">
                  <c:v>298.41371154785202</c:v>
                </c:pt>
                <c:pt idx="11">
                  <c:v>298.09039306640602</c:v>
                </c:pt>
                <c:pt idx="12">
                  <c:v>297.67785644531301</c:v>
                </c:pt>
                <c:pt idx="13">
                  <c:v>297.25639343261702</c:v>
                </c:pt>
                <c:pt idx="14">
                  <c:v>296.82391357421898</c:v>
                </c:pt>
                <c:pt idx="15">
                  <c:v>296.32447814941401</c:v>
                </c:pt>
                <c:pt idx="16">
                  <c:v>295.83111572265602</c:v>
                </c:pt>
                <c:pt idx="17">
                  <c:v>295.33149719238298</c:v>
                </c:pt>
                <c:pt idx="18">
                  <c:v>294.70030212402298</c:v>
                </c:pt>
                <c:pt idx="19">
                  <c:v>293.99513244628901</c:v>
                </c:pt>
                <c:pt idx="20">
                  <c:v>293.314697265625</c:v>
                </c:pt>
                <c:pt idx="21">
                  <c:v>292.61225891113298</c:v>
                </c:pt>
                <c:pt idx="22">
                  <c:v>291.92004394531301</c:v>
                </c:pt>
                <c:pt idx="23">
                  <c:v>291.20896911621099</c:v>
                </c:pt>
                <c:pt idx="24">
                  <c:v>290.47088623046898</c:v>
                </c:pt>
                <c:pt idx="25">
                  <c:v>289.70034790039102</c:v>
                </c:pt>
                <c:pt idx="26">
                  <c:v>288.90945434570301</c:v>
                </c:pt>
                <c:pt idx="27">
                  <c:v>288.06799316406199</c:v>
                </c:pt>
                <c:pt idx="28">
                  <c:v>287.28576660156199</c:v>
                </c:pt>
                <c:pt idx="29">
                  <c:v>286.58215332031301</c:v>
                </c:pt>
                <c:pt idx="30">
                  <c:v>285.9052734375</c:v>
                </c:pt>
                <c:pt idx="31">
                  <c:v>285.18032836914102</c:v>
                </c:pt>
                <c:pt idx="32">
                  <c:v>284.54449462890602</c:v>
                </c:pt>
                <c:pt idx="33">
                  <c:v>283.87072753906199</c:v>
                </c:pt>
                <c:pt idx="34">
                  <c:v>283.20726013183599</c:v>
                </c:pt>
                <c:pt idx="35">
                  <c:v>282.49165344238298</c:v>
                </c:pt>
                <c:pt idx="36">
                  <c:v>281.80508422851602</c:v>
                </c:pt>
                <c:pt idx="37">
                  <c:v>281.163330078125</c:v>
                </c:pt>
                <c:pt idx="38">
                  <c:v>280.54335021972702</c:v>
                </c:pt>
                <c:pt idx="39">
                  <c:v>280.00920104980497</c:v>
                </c:pt>
                <c:pt idx="40">
                  <c:v>279.54447937011702</c:v>
                </c:pt>
                <c:pt idx="41">
                  <c:v>279.11378479003901</c:v>
                </c:pt>
                <c:pt idx="42">
                  <c:v>278.68063354492199</c:v>
                </c:pt>
                <c:pt idx="43">
                  <c:v>278.23204040527298</c:v>
                </c:pt>
                <c:pt idx="44">
                  <c:v>277.79402160644503</c:v>
                </c:pt>
                <c:pt idx="45">
                  <c:v>277.40560913085898</c:v>
                </c:pt>
                <c:pt idx="46">
                  <c:v>276.97642517089798</c:v>
                </c:pt>
                <c:pt idx="47">
                  <c:v>276.55377197265602</c:v>
                </c:pt>
                <c:pt idx="48">
                  <c:v>276.20246887207003</c:v>
                </c:pt>
                <c:pt idx="49">
                  <c:v>275.83168029785202</c:v>
                </c:pt>
                <c:pt idx="50">
                  <c:v>275.47349548339798</c:v>
                </c:pt>
                <c:pt idx="51">
                  <c:v>275.05056762695301</c:v>
                </c:pt>
                <c:pt idx="52">
                  <c:v>274.64482116699202</c:v>
                </c:pt>
                <c:pt idx="53">
                  <c:v>274.24671936035202</c:v>
                </c:pt>
                <c:pt idx="54">
                  <c:v>273.85714721679699</c:v>
                </c:pt>
                <c:pt idx="55">
                  <c:v>273.47915649414102</c:v>
                </c:pt>
                <c:pt idx="56">
                  <c:v>273.07803344726602</c:v>
                </c:pt>
                <c:pt idx="57">
                  <c:v>272.67631530761702</c:v>
                </c:pt>
                <c:pt idx="58">
                  <c:v>272.28057861328102</c:v>
                </c:pt>
                <c:pt idx="59">
                  <c:v>271.89120483398398</c:v>
                </c:pt>
                <c:pt idx="60">
                  <c:v>271.49748229980497</c:v>
                </c:pt>
                <c:pt idx="61">
                  <c:v>271.08810424804699</c:v>
                </c:pt>
                <c:pt idx="62">
                  <c:v>270.67495727539102</c:v>
                </c:pt>
                <c:pt idx="63">
                  <c:v>270.27468872070301</c:v>
                </c:pt>
                <c:pt idx="64">
                  <c:v>269.87184143066401</c:v>
                </c:pt>
                <c:pt idx="65">
                  <c:v>269.44505310058599</c:v>
                </c:pt>
                <c:pt idx="66">
                  <c:v>269.00910949707003</c:v>
                </c:pt>
                <c:pt idx="67">
                  <c:v>268.58042907714798</c:v>
                </c:pt>
                <c:pt idx="68">
                  <c:v>268.20606994628901</c:v>
                </c:pt>
                <c:pt idx="69">
                  <c:v>267.83869934082003</c:v>
                </c:pt>
                <c:pt idx="70">
                  <c:v>267.42053222656199</c:v>
                </c:pt>
                <c:pt idx="71">
                  <c:v>267.01860046386702</c:v>
                </c:pt>
                <c:pt idx="72">
                  <c:v>266.60588073730497</c:v>
                </c:pt>
                <c:pt idx="73">
                  <c:v>266.17730712890602</c:v>
                </c:pt>
                <c:pt idx="74">
                  <c:v>265.76354980468699</c:v>
                </c:pt>
                <c:pt idx="75">
                  <c:v>265.36860656738298</c:v>
                </c:pt>
                <c:pt idx="76">
                  <c:v>264.94389343261702</c:v>
                </c:pt>
                <c:pt idx="77">
                  <c:v>264.495849609375</c:v>
                </c:pt>
                <c:pt idx="78">
                  <c:v>264.05787658691401</c:v>
                </c:pt>
                <c:pt idx="79">
                  <c:v>263.654296875</c:v>
                </c:pt>
                <c:pt idx="80">
                  <c:v>263.22911071777298</c:v>
                </c:pt>
                <c:pt idx="81">
                  <c:v>262.80429077148398</c:v>
                </c:pt>
                <c:pt idx="82">
                  <c:v>262.39140319824202</c:v>
                </c:pt>
                <c:pt idx="83">
                  <c:v>261.97268676757801</c:v>
                </c:pt>
                <c:pt idx="84">
                  <c:v>261.53800964355497</c:v>
                </c:pt>
                <c:pt idx="85">
                  <c:v>261.10656738281301</c:v>
                </c:pt>
                <c:pt idx="86">
                  <c:v>260.70074462890602</c:v>
                </c:pt>
                <c:pt idx="87">
                  <c:v>260.28570556640602</c:v>
                </c:pt>
                <c:pt idx="88">
                  <c:v>259.86079406738298</c:v>
                </c:pt>
                <c:pt idx="89">
                  <c:v>259.42822265625</c:v>
                </c:pt>
                <c:pt idx="90">
                  <c:v>259.05747985839798</c:v>
                </c:pt>
                <c:pt idx="91">
                  <c:v>258.61460876464798</c:v>
                </c:pt>
                <c:pt idx="92">
                  <c:v>258.18772888183599</c:v>
                </c:pt>
                <c:pt idx="93">
                  <c:v>257.79206848144503</c:v>
                </c:pt>
                <c:pt idx="94">
                  <c:v>257.39688110351602</c:v>
                </c:pt>
                <c:pt idx="95">
                  <c:v>256.994384765625</c:v>
                </c:pt>
                <c:pt idx="96">
                  <c:v>256.59239196777298</c:v>
                </c:pt>
                <c:pt idx="97">
                  <c:v>256.19936370849598</c:v>
                </c:pt>
                <c:pt idx="98">
                  <c:v>255.76381683349601</c:v>
                </c:pt>
                <c:pt idx="99">
                  <c:v>255.33541870117199</c:v>
                </c:pt>
                <c:pt idx="100">
                  <c:v>254.93829345703099</c:v>
                </c:pt>
                <c:pt idx="101">
                  <c:v>254.519233703613</c:v>
                </c:pt>
                <c:pt idx="102">
                  <c:v>254.09913635253901</c:v>
                </c:pt>
                <c:pt idx="103">
                  <c:v>253.67555999755899</c:v>
                </c:pt>
                <c:pt idx="104">
                  <c:v>253.25711059570301</c:v>
                </c:pt>
                <c:pt idx="105">
                  <c:v>252.83164978027301</c:v>
                </c:pt>
                <c:pt idx="106">
                  <c:v>252.39679718017601</c:v>
                </c:pt>
                <c:pt idx="107">
                  <c:v>252.00157165527301</c:v>
                </c:pt>
                <c:pt idx="108">
                  <c:v>251.61183166503901</c:v>
                </c:pt>
                <c:pt idx="109">
                  <c:v>251.194053649902</c:v>
                </c:pt>
                <c:pt idx="110">
                  <c:v>250.773628234863</c:v>
                </c:pt>
                <c:pt idx="111">
                  <c:v>250.36457061767601</c:v>
                </c:pt>
                <c:pt idx="112">
                  <c:v>249.94670867919899</c:v>
                </c:pt>
                <c:pt idx="113">
                  <c:v>249.511528015137</c:v>
                </c:pt>
                <c:pt idx="114">
                  <c:v>249.08750152587899</c:v>
                </c:pt>
                <c:pt idx="115">
                  <c:v>248.66476440429699</c:v>
                </c:pt>
                <c:pt idx="116">
                  <c:v>248.25297546386699</c:v>
                </c:pt>
                <c:pt idx="117">
                  <c:v>247.85357666015599</c:v>
                </c:pt>
                <c:pt idx="118">
                  <c:v>247.45240783691401</c:v>
                </c:pt>
                <c:pt idx="119">
                  <c:v>247.018142700195</c:v>
                </c:pt>
                <c:pt idx="120">
                  <c:v>246.596153259277</c:v>
                </c:pt>
                <c:pt idx="121">
                  <c:v>246.188720703125</c:v>
                </c:pt>
                <c:pt idx="122">
                  <c:v>245.768104553223</c:v>
                </c:pt>
                <c:pt idx="123">
                  <c:v>245.30986022949199</c:v>
                </c:pt>
                <c:pt idx="124">
                  <c:v>244.87170410156199</c:v>
                </c:pt>
                <c:pt idx="125">
                  <c:v>244.45999145507801</c:v>
                </c:pt>
                <c:pt idx="126">
                  <c:v>244.062202453613</c:v>
                </c:pt>
                <c:pt idx="127">
                  <c:v>243.65966033935501</c:v>
                </c:pt>
                <c:pt idx="128">
                  <c:v>243.26358795166001</c:v>
                </c:pt>
                <c:pt idx="129">
                  <c:v>242.843994140625</c:v>
                </c:pt>
                <c:pt idx="130">
                  <c:v>242.44557952880899</c:v>
                </c:pt>
                <c:pt idx="131">
                  <c:v>242.01318359375</c:v>
                </c:pt>
                <c:pt idx="132">
                  <c:v>241.582237243652</c:v>
                </c:pt>
                <c:pt idx="133">
                  <c:v>241.16692352294899</c:v>
                </c:pt>
                <c:pt idx="134">
                  <c:v>240.74722290039099</c:v>
                </c:pt>
                <c:pt idx="135">
                  <c:v>240.36085510253901</c:v>
                </c:pt>
                <c:pt idx="136">
                  <c:v>239.95626831054699</c:v>
                </c:pt>
                <c:pt idx="137">
                  <c:v>238.85624694824199</c:v>
                </c:pt>
                <c:pt idx="138">
                  <c:v>238.04196166992199</c:v>
                </c:pt>
                <c:pt idx="139">
                  <c:v>237.82794189453099</c:v>
                </c:pt>
                <c:pt idx="140">
                  <c:v>237.40475463867199</c:v>
                </c:pt>
                <c:pt idx="141">
                  <c:v>237.00889587402301</c:v>
                </c:pt>
                <c:pt idx="142">
                  <c:v>236.60038757324199</c:v>
                </c:pt>
                <c:pt idx="143">
                  <c:v>236.18829345703099</c:v>
                </c:pt>
                <c:pt idx="144">
                  <c:v>235.77864837646499</c:v>
                </c:pt>
                <c:pt idx="145">
                  <c:v>235.37937927246099</c:v>
                </c:pt>
                <c:pt idx="146">
                  <c:v>234.962944030762</c:v>
                </c:pt>
                <c:pt idx="147">
                  <c:v>234.531700134277</c:v>
                </c:pt>
                <c:pt idx="148">
                  <c:v>234.13474273681601</c:v>
                </c:pt>
                <c:pt idx="149">
                  <c:v>233.73944091796901</c:v>
                </c:pt>
                <c:pt idx="150">
                  <c:v>233.28721618652301</c:v>
                </c:pt>
                <c:pt idx="151">
                  <c:v>232.85329437255899</c:v>
                </c:pt>
                <c:pt idx="152">
                  <c:v>232.45059204101599</c:v>
                </c:pt>
                <c:pt idx="153">
                  <c:v>232.03445434570301</c:v>
                </c:pt>
                <c:pt idx="154">
                  <c:v>231.60038757324199</c:v>
                </c:pt>
                <c:pt idx="155">
                  <c:v>231.164100646973</c:v>
                </c:pt>
                <c:pt idx="156">
                  <c:v>230.75821685791001</c:v>
                </c:pt>
                <c:pt idx="157">
                  <c:v>230.34824371337899</c:v>
                </c:pt>
                <c:pt idx="158">
                  <c:v>229.917442321777</c:v>
                </c:pt>
                <c:pt idx="159">
                  <c:v>229.496864318848</c:v>
                </c:pt>
                <c:pt idx="160">
                  <c:v>229.08773040771499</c:v>
                </c:pt>
                <c:pt idx="161">
                  <c:v>228.67366790771499</c:v>
                </c:pt>
                <c:pt idx="162">
                  <c:v>228.25164794921901</c:v>
                </c:pt>
                <c:pt idx="163">
                  <c:v>227.83239746093801</c:v>
                </c:pt>
                <c:pt idx="164">
                  <c:v>227.42316436767601</c:v>
                </c:pt>
                <c:pt idx="165">
                  <c:v>227.01466369628901</c:v>
                </c:pt>
                <c:pt idx="166">
                  <c:v>226.58771514892601</c:v>
                </c:pt>
                <c:pt idx="167">
                  <c:v>226.16933441162101</c:v>
                </c:pt>
                <c:pt idx="168">
                  <c:v>225.76541137695301</c:v>
                </c:pt>
                <c:pt idx="169">
                  <c:v>225.360542297363</c:v>
                </c:pt>
                <c:pt idx="170">
                  <c:v>224.92958831787101</c:v>
                </c:pt>
                <c:pt idx="171">
                  <c:v>224.56744384765599</c:v>
                </c:pt>
                <c:pt idx="172">
                  <c:v>224.14611816406199</c:v>
                </c:pt>
                <c:pt idx="173">
                  <c:v>223.72611999511699</c:v>
                </c:pt>
                <c:pt idx="174">
                  <c:v>223.31975555419899</c:v>
                </c:pt>
                <c:pt idx="175">
                  <c:v>222.90155029296901</c:v>
                </c:pt>
                <c:pt idx="176">
                  <c:v>222.46983337402301</c:v>
                </c:pt>
                <c:pt idx="177">
                  <c:v>222.04063415527301</c:v>
                </c:pt>
                <c:pt idx="178">
                  <c:v>221.61765289306601</c:v>
                </c:pt>
                <c:pt idx="179">
                  <c:v>221.20831298828099</c:v>
                </c:pt>
                <c:pt idx="180">
                  <c:v>220.80096435546901</c:v>
                </c:pt>
                <c:pt idx="181">
                  <c:v>220.384727478027</c:v>
                </c:pt>
                <c:pt idx="182">
                  <c:v>219.98114013671901</c:v>
                </c:pt>
                <c:pt idx="183">
                  <c:v>219.57154846191401</c:v>
                </c:pt>
                <c:pt idx="184">
                  <c:v>219.157676696777</c:v>
                </c:pt>
                <c:pt idx="185">
                  <c:v>218.73661804199199</c:v>
                </c:pt>
                <c:pt idx="186">
                  <c:v>218.30381774902301</c:v>
                </c:pt>
                <c:pt idx="187">
                  <c:v>217.865852355957</c:v>
                </c:pt>
                <c:pt idx="188">
                  <c:v>217.44207763671901</c:v>
                </c:pt>
                <c:pt idx="189">
                  <c:v>217.053146362305</c:v>
                </c:pt>
                <c:pt idx="190">
                  <c:v>216.64907836914099</c:v>
                </c:pt>
                <c:pt idx="191">
                  <c:v>216.25590515136699</c:v>
                </c:pt>
                <c:pt idx="192">
                  <c:v>215.819938659668</c:v>
                </c:pt>
                <c:pt idx="193">
                  <c:v>215.38409423828099</c:v>
                </c:pt>
                <c:pt idx="194">
                  <c:v>214.937461853027</c:v>
                </c:pt>
                <c:pt idx="195">
                  <c:v>214.49655914306601</c:v>
                </c:pt>
                <c:pt idx="196">
                  <c:v>214.08676910400399</c:v>
                </c:pt>
                <c:pt idx="197">
                  <c:v>213.69857025146499</c:v>
                </c:pt>
                <c:pt idx="198">
                  <c:v>213.310188293457</c:v>
                </c:pt>
                <c:pt idx="199">
                  <c:v>212.90716552734401</c:v>
                </c:pt>
                <c:pt idx="200">
                  <c:v>212.48843383789099</c:v>
                </c:pt>
                <c:pt idx="201">
                  <c:v>212.06823730468699</c:v>
                </c:pt>
                <c:pt idx="202">
                  <c:v>211.63191986083999</c:v>
                </c:pt>
                <c:pt idx="203">
                  <c:v>211.21921539306601</c:v>
                </c:pt>
                <c:pt idx="204">
                  <c:v>210.79893493652301</c:v>
                </c:pt>
                <c:pt idx="205">
                  <c:v>210.37630462646499</c:v>
                </c:pt>
                <c:pt idx="206">
                  <c:v>209.938423156738</c:v>
                </c:pt>
                <c:pt idx="207">
                  <c:v>209.494667053223</c:v>
                </c:pt>
                <c:pt idx="208">
                  <c:v>209.044075012207</c:v>
                </c:pt>
                <c:pt idx="209">
                  <c:v>208.63743591308599</c:v>
                </c:pt>
                <c:pt idx="210">
                  <c:v>208.25282287597699</c:v>
                </c:pt>
                <c:pt idx="211">
                  <c:v>207.828086853027</c:v>
                </c:pt>
                <c:pt idx="212">
                  <c:v>207.43001556396499</c:v>
                </c:pt>
                <c:pt idx="213">
                  <c:v>207.00898742675801</c:v>
                </c:pt>
                <c:pt idx="214">
                  <c:v>206.61052703857399</c:v>
                </c:pt>
                <c:pt idx="215">
                  <c:v>206.212028503418</c:v>
                </c:pt>
                <c:pt idx="216">
                  <c:v>205.797286987305</c:v>
                </c:pt>
                <c:pt idx="217">
                  <c:v>205.37591552734401</c:v>
                </c:pt>
                <c:pt idx="218">
                  <c:v>204.96852111816401</c:v>
                </c:pt>
                <c:pt idx="219">
                  <c:v>204.54035949707</c:v>
                </c:pt>
                <c:pt idx="220">
                  <c:v>204.13194274902301</c:v>
                </c:pt>
                <c:pt idx="221">
                  <c:v>203.73967742919899</c:v>
                </c:pt>
                <c:pt idx="222">
                  <c:v>203.320198059082</c:v>
                </c:pt>
                <c:pt idx="223">
                  <c:v>202.89110565185501</c:v>
                </c:pt>
                <c:pt idx="224">
                  <c:v>202.45717620849601</c:v>
                </c:pt>
                <c:pt idx="225">
                  <c:v>202.018989562988</c:v>
                </c:pt>
                <c:pt idx="226">
                  <c:v>201.59543609619101</c:v>
                </c:pt>
                <c:pt idx="227">
                  <c:v>201.16895294189499</c:v>
                </c:pt>
                <c:pt idx="228">
                  <c:v>200.72279357910199</c:v>
                </c:pt>
                <c:pt idx="229">
                  <c:v>200.29836273193399</c:v>
                </c:pt>
                <c:pt idx="230">
                  <c:v>199.88108062744101</c:v>
                </c:pt>
                <c:pt idx="231">
                  <c:v>199.49472808837899</c:v>
                </c:pt>
                <c:pt idx="232">
                  <c:v>199.12196350097699</c:v>
                </c:pt>
                <c:pt idx="233">
                  <c:v>198.71955108642601</c:v>
                </c:pt>
                <c:pt idx="234">
                  <c:v>198.31283569335901</c:v>
                </c:pt>
                <c:pt idx="235">
                  <c:v>197.89805603027301</c:v>
                </c:pt>
                <c:pt idx="236">
                  <c:v>197.48415374755899</c:v>
                </c:pt>
                <c:pt idx="237">
                  <c:v>197.06087493896499</c:v>
                </c:pt>
                <c:pt idx="238">
                  <c:v>196.63533782958999</c:v>
                </c:pt>
                <c:pt idx="239">
                  <c:v>196.20240020751999</c:v>
                </c:pt>
                <c:pt idx="240">
                  <c:v>195.78065490722699</c:v>
                </c:pt>
                <c:pt idx="241">
                  <c:v>195.36849975585901</c:v>
                </c:pt>
                <c:pt idx="242">
                  <c:v>194.96511840820301</c:v>
                </c:pt>
                <c:pt idx="243">
                  <c:v>194.57139587402301</c:v>
                </c:pt>
                <c:pt idx="244">
                  <c:v>194.157508850098</c:v>
                </c:pt>
                <c:pt idx="245">
                  <c:v>193.73490905761699</c:v>
                </c:pt>
                <c:pt idx="246">
                  <c:v>193.32107543945301</c:v>
                </c:pt>
                <c:pt idx="247">
                  <c:v>192.90417480468699</c:v>
                </c:pt>
                <c:pt idx="248">
                  <c:v>192.471488952637</c:v>
                </c:pt>
                <c:pt idx="249">
                  <c:v>192.020561218262</c:v>
                </c:pt>
                <c:pt idx="250">
                  <c:v>191.59140777587899</c:v>
                </c:pt>
                <c:pt idx="251">
                  <c:v>191.18196868896499</c:v>
                </c:pt>
                <c:pt idx="252">
                  <c:v>190.77989196777301</c:v>
                </c:pt>
                <c:pt idx="253">
                  <c:v>190.386772155762</c:v>
                </c:pt>
                <c:pt idx="254">
                  <c:v>189.987678527832</c:v>
                </c:pt>
                <c:pt idx="255">
                  <c:v>189.571723937988</c:v>
                </c:pt>
                <c:pt idx="256">
                  <c:v>189.13296508789099</c:v>
                </c:pt>
                <c:pt idx="257">
                  <c:v>188.72373962402301</c:v>
                </c:pt>
                <c:pt idx="258">
                  <c:v>188.29978942871099</c:v>
                </c:pt>
                <c:pt idx="259">
                  <c:v>187.88410949707</c:v>
                </c:pt>
                <c:pt idx="260">
                  <c:v>187.48136138916001</c:v>
                </c:pt>
                <c:pt idx="261">
                  <c:v>187.08366394043</c:v>
                </c:pt>
                <c:pt idx="262">
                  <c:v>186.68304443359401</c:v>
                </c:pt>
                <c:pt idx="263">
                  <c:v>186.251411437988</c:v>
                </c:pt>
                <c:pt idx="264">
                  <c:v>185.83340454101599</c:v>
                </c:pt>
                <c:pt idx="265">
                  <c:v>185.40500640869101</c:v>
                </c:pt>
                <c:pt idx="266">
                  <c:v>184.97048950195301</c:v>
                </c:pt>
                <c:pt idx="267">
                  <c:v>184.54534149169899</c:v>
                </c:pt>
                <c:pt idx="268">
                  <c:v>184.11309814453099</c:v>
                </c:pt>
                <c:pt idx="269">
                  <c:v>183.69321441650399</c:v>
                </c:pt>
                <c:pt idx="270">
                  <c:v>183.31545257568399</c:v>
                </c:pt>
                <c:pt idx="271">
                  <c:v>182.90631866455101</c:v>
                </c:pt>
                <c:pt idx="272">
                  <c:v>182.46743011474601</c:v>
                </c:pt>
                <c:pt idx="273">
                  <c:v>182.06371307373001</c:v>
                </c:pt>
                <c:pt idx="274">
                  <c:v>181.668571472168</c:v>
                </c:pt>
                <c:pt idx="275">
                  <c:v>181.24880218505899</c:v>
                </c:pt>
                <c:pt idx="276">
                  <c:v>180.82441711425801</c:v>
                </c:pt>
                <c:pt idx="277">
                  <c:v>180.39750671386699</c:v>
                </c:pt>
                <c:pt idx="278">
                  <c:v>179.97085571289099</c:v>
                </c:pt>
                <c:pt idx="279">
                  <c:v>179.54850006103501</c:v>
                </c:pt>
                <c:pt idx="280">
                  <c:v>179.13820648193399</c:v>
                </c:pt>
                <c:pt idx="281">
                  <c:v>178.75820922851599</c:v>
                </c:pt>
                <c:pt idx="282">
                  <c:v>178.362548828125</c:v>
                </c:pt>
                <c:pt idx="283">
                  <c:v>177.94937133789099</c:v>
                </c:pt>
                <c:pt idx="284">
                  <c:v>177.529296875</c:v>
                </c:pt>
                <c:pt idx="285">
                  <c:v>177.09847259521499</c:v>
                </c:pt>
                <c:pt idx="286">
                  <c:v>176.654670715332</c:v>
                </c:pt>
                <c:pt idx="287">
                  <c:v>176.204872131348</c:v>
                </c:pt>
                <c:pt idx="288">
                  <c:v>175.78851318359401</c:v>
                </c:pt>
                <c:pt idx="289">
                  <c:v>175.38413238525399</c:v>
                </c:pt>
                <c:pt idx="290">
                  <c:v>175.00511932373001</c:v>
                </c:pt>
                <c:pt idx="291">
                  <c:v>174.580513000488</c:v>
                </c:pt>
                <c:pt idx="292">
                  <c:v>174.18686676025399</c:v>
                </c:pt>
                <c:pt idx="293">
                  <c:v>173.74337768554699</c:v>
                </c:pt>
                <c:pt idx="294">
                  <c:v>173.313911437988</c:v>
                </c:pt>
                <c:pt idx="295">
                  <c:v>172.90512847900399</c:v>
                </c:pt>
                <c:pt idx="296">
                  <c:v>172.479248046875</c:v>
                </c:pt>
                <c:pt idx="297">
                  <c:v>172.04093170166001</c:v>
                </c:pt>
                <c:pt idx="298">
                  <c:v>171.612434387207</c:v>
                </c:pt>
                <c:pt idx="299">
                  <c:v>171.21154785156199</c:v>
                </c:pt>
                <c:pt idx="300">
                  <c:v>170.80233764648401</c:v>
                </c:pt>
                <c:pt idx="301">
                  <c:v>170.384712219238</c:v>
                </c:pt>
                <c:pt idx="302">
                  <c:v>169.99148559570301</c:v>
                </c:pt>
                <c:pt idx="303">
                  <c:v>169.55496215820301</c:v>
                </c:pt>
                <c:pt idx="304">
                  <c:v>169.11203765869101</c:v>
                </c:pt>
                <c:pt idx="305">
                  <c:v>168.68910980224601</c:v>
                </c:pt>
                <c:pt idx="306">
                  <c:v>168.28366851806601</c:v>
                </c:pt>
                <c:pt idx="307">
                  <c:v>167.85944366455101</c:v>
                </c:pt>
                <c:pt idx="308">
                  <c:v>167.42145538330101</c:v>
                </c:pt>
                <c:pt idx="309">
                  <c:v>166.99486541748001</c:v>
                </c:pt>
                <c:pt idx="310">
                  <c:v>166.59000396728501</c:v>
                </c:pt>
                <c:pt idx="311">
                  <c:v>166.21319580078099</c:v>
                </c:pt>
                <c:pt idx="312">
                  <c:v>165.81625366210901</c:v>
                </c:pt>
                <c:pt idx="313">
                  <c:v>165.38253784179699</c:v>
                </c:pt>
                <c:pt idx="314">
                  <c:v>164.9697265625</c:v>
                </c:pt>
                <c:pt idx="315">
                  <c:v>164.55366516113301</c:v>
                </c:pt>
                <c:pt idx="316">
                  <c:v>164.12802124023401</c:v>
                </c:pt>
                <c:pt idx="317">
                  <c:v>163.71189117431601</c:v>
                </c:pt>
                <c:pt idx="318">
                  <c:v>163.28122711181601</c:v>
                </c:pt>
                <c:pt idx="319">
                  <c:v>162.883018493652</c:v>
                </c:pt>
                <c:pt idx="320">
                  <c:v>162.45042419433599</c:v>
                </c:pt>
                <c:pt idx="321">
                  <c:v>162.04136657714801</c:v>
                </c:pt>
                <c:pt idx="322">
                  <c:v>161.64714050293</c:v>
                </c:pt>
                <c:pt idx="323">
                  <c:v>161.225883483887</c:v>
                </c:pt>
                <c:pt idx="324">
                  <c:v>160.82026672363301</c:v>
                </c:pt>
                <c:pt idx="325">
                  <c:v>160.39128875732399</c:v>
                </c:pt>
                <c:pt idx="326">
                  <c:v>159.96240997314499</c:v>
                </c:pt>
                <c:pt idx="327">
                  <c:v>159.56929016113301</c:v>
                </c:pt>
                <c:pt idx="328">
                  <c:v>159.11853027343801</c:v>
                </c:pt>
                <c:pt idx="329">
                  <c:v>158.69076538085901</c:v>
                </c:pt>
                <c:pt idx="330">
                  <c:v>158.27624511718699</c:v>
                </c:pt>
                <c:pt idx="331">
                  <c:v>157.88263702392601</c:v>
                </c:pt>
                <c:pt idx="332">
                  <c:v>157.49612426757801</c:v>
                </c:pt>
                <c:pt idx="333">
                  <c:v>157.05879211425801</c:v>
                </c:pt>
                <c:pt idx="334">
                  <c:v>156.61327362060501</c:v>
                </c:pt>
                <c:pt idx="335">
                  <c:v>156.18696594238301</c:v>
                </c:pt>
                <c:pt idx="336">
                  <c:v>155.78110504150399</c:v>
                </c:pt>
                <c:pt idx="337">
                  <c:v>155.382194519043</c:v>
                </c:pt>
                <c:pt idx="338">
                  <c:v>154.96579742431601</c:v>
                </c:pt>
                <c:pt idx="339">
                  <c:v>154.53935241699199</c:v>
                </c:pt>
                <c:pt idx="340">
                  <c:v>154.12035369873001</c:v>
                </c:pt>
                <c:pt idx="341">
                  <c:v>153.71701812744101</c:v>
                </c:pt>
                <c:pt idx="342">
                  <c:v>153.29784393310501</c:v>
                </c:pt>
                <c:pt idx="343">
                  <c:v>152.877197265625</c:v>
                </c:pt>
                <c:pt idx="344">
                  <c:v>152.47749328613301</c:v>
                </c:pt>
                <c:pt idx="345">
                  <c:v>152.04428100585901</c:v>
                </c:pt>
                <c:pt idx="346">
                  <c:v>151.62363433837899</c:v>
                </c:pt>
                <c:pt idx="347">
                  <c:v>151.22302246093801</c:v>
                </c:pt>
                <c:pt idx="348">
                  <c:v>150.90560150146499</c:v>
                </c:pt>
                <c:pt idx="349">
                  <c:v>150.66613769531301</c:v>
                </c:pt>
                <c:pt idx="350">
                  <c:v>150.52589416503901</c:v>
                </c:pt>
                <c:pt idx="351">
                  <c:v>150.42889404296901</c:v>
                </c:pt>
                <c:pt idx="352">
                  <c:v>150.35009002685501</c:v>
                </c:pt>
                <c:pt idx="353">
                  <c:v>150.286186218262</c:v>
                </c:pt>
                <c:pt idx="354">
                  <c:v>150.23218536376999</c:v>
                </c:pt>
                <c:pt idx="355">
                  <c:v>150.184776306152</c:v>
                </c:pt>
                <c:pt idx="356">
                  <c:v>150.14482116699199</c:v>
                </c:pt>
                <c:pt idx="357">
                  <c:v>150.11479187011699</c:v>
                </c:pt>
                <c:pt idx="358">
                  <c:v>150.09169769287101</c:v>
                </c:pt>
                <c:pt idx="359">
                  <c:v>150.06875610351599</c:v>
                </c:pt>
                <c:pt idx="360">
                  <c:v>150.04954528808599</c:v>
                </c:pt>
                <c:pt idx="361">
                  <c:v>150.036918640137</c:v>
                </c:pt>
                <c:pt idx="362">
                  <c:v>150.32525634765599</c:v>
                </c:pt>
                <c:pt idx="363">
                  <c:v>150.46395874023401</c:v>
                </c:pt>
                <c:pt idx="364">
                  <c:v>150.75474548339801</c:v>
                </c:pt>
                <c:pt idx="365">
                  <c:v>151.10178375244101</c:v>
                </c:pt>
                <c:pt idx="366">
                  <c:v>151.45031738281301</c:v>
                </c:pt>
                <c:pt idx="367">
                  <c:v>151.80890655517601</c:v>
                </c:pt>
                <c:pt idx="368">
                  <c:v>152.211128234863</c:v>
                </c:pt>
                <c:pt idx="369">
                  <c:v>152.60934448242199</c:v>
                </c:pt>
                <c:pt idx="370">
                  <c:v>153.01213836669899</c:v>
                </c:pt>
                <c:pt idx="371">
                  <c:v>153.43853759765599</c:v>
                </c:pt>
                <c:pt idx="372">
                  <c:v>153.85281372070301</c:v>
                </c:pt>
                <c:pt idx="373">
                  <c:v>154.28741455078099</c:v>
                </c:pt>
                <c:pt idx="374">
                  <c:v>154.71453857421901</c:v>
                </c:pt>
                <c:pt idx="375">
                  <c:v>155.15853881835901</c:v>
                </c:pt>
                <c:pt idx="376">
                  <c:v>155.598823547363</c:v>
                </c:pt>
                <c:pt idx="377">
                  <c:v>156.03848266601599</c:v>
                </c:pt>
                <c:pt idx="378">
                  <c:v>156.46398925781301</c:v>
                </c:pt>
                <c:pt idx="379">
                  <c:v>156.87075042724601</c:v>
                </c:pt>
                <c:pt idx="380">
                  <c:v>157.30067443847699</c:v>
                </c:pt>
                <c:pt idx="381">
                  <c:v>157.744667053223</c:v>
                </c:pt>
                <c:pt idx="382">
                  <c:v>158.16069030761699</c:v>
                </c:pt>
                <c:pt idx="383">
                  <c:v>158.58489227294899</c:v>
                </c:pt>
                <c:pt idx="384">
                  <c:v>159.00456237793</c:v>
                </c:pt>
                <c:pt idx="385">
                  <c:v>159.39416503906199</c:v>
                </c:pt>
                <c:pt idx="386">
                  <c:v>159.85321044921901</c:v>
                </c:pt>
                <c:pt idx="387">
                  <c:v>160.225830078125</c:v>
                </c:pt>
                <c:pt idx="388">
                  <c:v>160.63739013671901</c:v>
                </c:pt>
                <c:pt idx="389">
                  <c:v>161.06153869628901</c:v>
                </c:pt>
                <c:pt idx="390">
                  <c:v>161.48471069335901</c:v>
                </c:pt>
                <c:pt idx="391">
                  <c:v>161.90932464599601</c:v>
                </c:pt>
                <c:pt idx="392">
                  <c:v>162.34114837646499</c:v>
                </c:pt>
                <c:pt idx="393">
                  <c:v>162.76028442382801</c:v>
                </c:pt>
                <c:pt idx="394">
                  <c:v>163.16016387939499</c:v>
                </c:pt>
                <c:pt idx="395">
                  <c:v>163.57972717285199</c:v>
                </c:pt>
                <c:pt idx="396">
                  <c:v>164.00357055664099</c:v>
                </c:pt>
                <c:pt idx="397">
                  <c:v>164.406982421875</c:v>
                </c:pt>
                <c:pt idx="398">
                  <c:v>164.81146240234401</c:v>
                </c:pt>
                <c:pt idx="399">
                  <c:v>165.21299743652301</c:v>
                </c:pt>
                <c:pt idx="400">
                  <c:v>165.619140625</c:v>
                </c:pt>
                <c:pt idx="401">
                  <c:v>166.02752685546901</c:v>
                </c:pt>
                <c:pt idx="402">
                  <c:v>166.456977844238</c:v>
                </c:pt>
                <c:pt idx="403">
                  <c:v>166.89292907714801</c:v>
                </c:pt>
                <c:pt idx="404">
                  <c:v>167.32077789306601</c:v>
                </c:pt>
                <c:pt idx="405">
                  <c:v>167.72893524169899</c:v>
                </c:pt>
                <c:pt idx="406">
                  <c:v>168.106742858887</c:v>
                </c:pt>
                <c:pt idx="407">
                  <c:v>168.47556304931601</c:v>
                </c:pt>
                <c:pt idx="408">
                  <c:v>168.89909362793</c:v>
                </c:pt>
                <c:pt idx="409">
                  <c:v>169.31040191650399</c:v>
                </c:pt>
                <c:pt idx="410">
                  <c:v>169.72674560546901</c:v>
                </c:pt>
                <c:pt idx="411">
                  <c:v>170.15003967285199</c:v>
                </c:pt>
                <c:pt idx="412">
                  <c:v>170.57411193847699</c:v>
                </c:pt>
                <c:pt idx="413">
                  <c:v>170.97727203369101</c:v>
                </c:pt>
                <c:pt idx="414">
                  <c:v>171.36782836914099</c:v>
                </c:pt>
                <c:pt idx="415">
                  <c:v>171.75759124755899</c:v>
                </c:pt>
                <c:pt idx="416">
                  <c:v>172.14182281494101</c:v>
                </c:pt>
                <c:pt idx="417">
                  <c:v>172.54954528808599</c:v>
                </c:pt>
                <c:pt idx="418">
                  <c:v>172.94887542724601</c:v>
                </c:pt>
                <c:pt idx="419">
                  <c:v>173.34499359130899</c:v>
                </c:pt>
                <c:pt idx="420">
                  <c:v>173.74999237060501</c:v>
                </c:pt>
                <c:pt idx="421">
                  <c:v>174.16305541992199</c:v>
                </c:pt>
                <c:pt idx="422">
                  <c:v>174.58769226074199</c:v>
                </c:pt>
                <c:pt idx="423">
                  <c:v>175.02081298828099</c:v>
                </c:pt>
                <c:pt idx="424">
                  <c:v>175.47343444824199</c:v>
                </c:pt>
                <c:pt idx="425">
                  <c:v>175.917030334473</c:v>
                </c:pt>
                <c:pt idx="426">
                  <c:v>176.33607482910199</c:v>
                </c:pt>
                <c:pt idx="427">
                  <c:v>176.782600402832</c:v>
                </c:pt>
                <c:pt idx="428">
                  <c:v>177.17295837402301</c:v>
                </c:pt>
                <c:pt idx="429">
                  <c:v>177.55567169189499</c:v>
                </c:pt>
                <c:pt idx="430">
                  <c:v>177.97335815429699</c:v>
                </c:pt>
                <c:pt idx="431">
                  <c:v>178.370964050293</c:v>
                </c:pt>
                <c:pt idx="432">
                  <c:v>178.78920745849601</c:v>
                </c:pt>
                <c:pt idx="433">
                  <c:v>179.20931243896499</c:v>
                </c:pt>
                <c:pt idx="434">
                  <c:v>179.62268066406199</c:v>
                </c:pt>
                <c:pt idx="435">
                  <c:v>180.03108978271499</c:v>
                </c:pt>
                <c:pt idx="436">
                  <c:v>180.44912719726599</c:v>
                </c:pt>
                <c:pt idx="437">
                  <c:v>180.84732055664099</c:v>
                </c:pt>
                <c:pt idx="438">
                  <c:v>181.24749755859401</c:v>
                </c:pt>
                <c:pt idx="439">
                  <c:v>181.64121246337899</c:v>
                </c:pt>
                <c:pt idx="440">
                  <c:v>182.054275512695</c:v>
                </c:pt>
                <c:pt idx="441">
                  <c:v>182.48114013671901</c:v>
                </c:pt>
                <c:pt idx="442">
                  <c:v>182.91409301757801</c:v>
                </c:pt>
                <c:pt idx="443">
                  <c:v>183.33577728271499</c:v>
                </c:pt>
                <c:pt idx="444">
                  <c:v>183.75087738037101</c:v>
                </c:pt>
                <c:pt idx="445">
                  <c:v>184.177375793457</c:v>
                </c:pt>
                <c:pt idx="446">
                  <c:v>184.611946105957</c:v>
                </c:pt>
                <c:pt idx="447">
                  <c:v>185.04756164550801</c:v>
                </c:pt>
                <c:pt idx="448">
                  <c:v>185.43593597412101</c:v>
                </c:pt>
                <c:pt idx="449">
                  <c:v>185.88086700439499</c:v>
                </c:pt>
                <c:pt idx="450">
                  <c:v>186.295860290527</c:v>
                </c:pt>
                <c:pt idx="451">
                  <c:v>186.691329956055</c:v>
                </c:pt>
                <c:pt idx="452">
                  <c:v>187.09147644043</c:v>
                </c:pt>
                <c:pt idx="453">
                  <c:v>187.490516662598</c:v>
                </c:pt>
                <c:pt idx="454">
                  <c:v>187.90560150146499</c:v>
                </c:pt>
                <c:pt idx="455">
                  <c:v>188.34030914306601</c:v>
                </c:pt>
                <c:pt idx="456">
                  <c:v>188.78151702880899</c:v>
                </c:pt>
                <c:pt idx="457">
                  <c:v>189.21588134765599</c:v>
                </c:pt>
                <c:pt idx="458">
                  <c:v>189.61712646484401</c:v>
                </c:pt>
                <c:pt idx="459">
                  <c:v>189.995529174805</c:v>
                </c:pt>
                <c:pt idx="460">
                  <c:v>190.392631530762</c:v>
                </c:pt>
                <c:pt idx="461">
                  <c:v>190.809608459473</c:v>
                </c:pt>
                <c:pt idx="462">
                  <c:v>191.227653503418</c:v>
                </c:pt>
                <c:pt idx="463">
                  <c:v>191.663520812988</c:v>
                </c:pt>
                <c:pt idx="464">
                  <c:v>192.09100341796901</c:v>
                </c:pt>
                <c:pt idx="465">
                  <c:v>192.52198791503901</c:v>
                </c:pt>
                <c:pt idx="466">
                  <c:v>192.97037506103501</c:v>
                </c:pt>
                <c:pt idx="467">
                  <c:v>193.39516448974601</c:v>
                </c:pt>
                <c:pt idx="468">
                  <c:v>193.796798706055</c:v>
                </c:pt>
                <c:pt idx="469">
                  <c:v>194.189018249512</c:v>
                </c:pt>
                <c:pt idx="470">
                  <c:v>194.54637908935501</c:v>
                </c:pt>
                <c:pt idx="471">
                  <c:v>194.94093322753901</c:v>
                </c:pt>
                <c:pt idx="472">
                  <c:v>195.341926574707</c:v>
                </c:pt>
                <c:pt idx="473">
                  <c:v>195.74523925781301</c:v>
                </c:pt>
                <c:pt idx="474">
                  <c:v>196.16307830810501</c:v>
                </c:pt>
                <c:pt idx="475">
                  <c:v>196.59779357910199</c:v>
                </c:pt>
                <c:pt idx="476">
                  <c:v>197.018501281738</c:v>
                </c:pt>
                <c:pt idx="477">
                  <c:v>197.441970825195</c:v>
                </c:pt>
                <c:pt idx="478">
                  <c:v>197.86913299560501</c:v>
                </c:pt>
                <c:pt idx="479">
                  <c:v>198.29339599609401</c:v>
                </c:pt>
                <c:pt idx="480">
                  <c:v>198.726371765137</c:v>
                </c:pt>
                <c:pt idx="481">
                  <c:v>199.14891815185501</c:v>
                </c:pt>
                <c:pt idx="482">
                  <c:v>199.555290222168</c:v>
                </c:pt>
                <c:pt idx="483">
                  <c:v>199.96973419189499</c:v>
                </c:pt>
                <c:pt idx="484">
                  <c:v>200.39677429199199</c:v>
                </c:pt>
                <c:pt idx="485">
                  <c:v>200.81405639648401</c:v>
                </c:pt>
                <c:pt idx="486">
                  <c:v>201.23070526123001</c:v>
                </c:pt>
                <c:pt idx="487">
                  <c:v>201.67153930664099</c:v>
                </c:pt>
                <c:pt idx="488">
                  <c:v>202.11570739746099</c:v>
                </c:pt>
                <c:pt idx="489">
                  <c:v>202.49069213867199</c:v>
                </c:pt>
                <c:pt idx="490">
                  <c:v>202.85703277587899</c:v>
                </c:pt>
                <c:pt idx="491">
                  <c:v>203.27052307128901</c:v>
                </c:pt>
                <c:pt idx="492">
                  <c:v>203.699897766113</c:v>
                </c:pt>
                <c:pt idx="493">
                  <c:v>204.12670135498001</c:v>
                </c:pt>
                <c:pt idx="494">
                  <c:v>204.543754577637</c:v>
                </c:pt>
                <c:pt idx="495">
                  <c:v>204.954345703125</c:v>
                </c:pt>
                <c:pt idx="496">
                  <c:v>205.34262084960901</c:v>
                </c:pt>
                <c:pt idx="497">
                  <c:v>205.75237274169899</c:v>
                </c:pt>
                <c:pt idx="498">
                  <c:v>206.18626403808599</c:v>
                </c:pt>
                <c:pt idx="499">
                  <c:v>206.58755493164099</c:v>
                </c:pt>
                <c:pt idx="500">
                  <c:v>207.00061035156199</c:v>
                </c:pt>
                <c:pt idx="501">
                  <c:v>207.41696166992199</c:v>
                </c:pt>
                <c:pt idx="502">
                  <c:v>207.81307220458999</c:v>
                </c:pt>
                <c:pt idx="503">
                  <c:v>208.22786712646499</c:v>
                </c:pt>
                <c:pt idx="504">
                  <c:v>208.648307800293</c:v>
                </c:pt>
                <c:pt idx="505">
                  <c:v>209.079399108887</c:v>
                </c:pt>
                <c:pt idx="506">
                  <c:v>209.48530578613301</c:v>
                </c:pt>
                <c:pt idx="507">
                  <c:v>209.88939666748001</c:v>
                </c:pt>
                <c:pt idx="508">
                  <c:v>210.34017944335901</c:v>
                </c:pt>
                <c:pt idx="509">
                  <c:v>210.79159545898401</c:v>
                </c:pt>
                <c:pt idx="510">
                  <c:v>211.22109985351599</c:v>
                </c:pt>
                <c:pt idx="511">
                  <c:v>211.5927734375</c:v>
                </c:pt>
                <c:pt idx="512">
                  <c:v>211.96711730957</c:v>
                </c:pt>
                <c:pt idx="513">
                  <c:v>212.399711608887</c:v>
                </c:pt>
                <c:pt idx="514">
                  <c:v>212.830680847168</c:v>
                </c:pt>
                <c:pt idx="515">
                  <c:v>213.25831604003901</c:v>
                </c:pt>
                <c:pt idx="516">
                  <c:v>213.664924621582</c:v>
                </c:pt>
                <c:pt idx="517">
                  <c:v>214.04852294921901</c:v>
                </c:pt>
                <c:pt idx="518">
                  <c:v>214.45957183837899</c:v>
                </c:pt>
                <c:pt idx="519">
                  <c:v>214.90089416503901</c:v>
                </c:pt>
                <c:pt idx="520">
                  <c:v>215.33234405517601</c:v>
                </c:pt>
                <c:pt idx="521">
                  <c:v>215.74491882324199</c:v>
                </c:pt>
                <c:pt idx="522">
                  <c:v>216.17905426025399</c:v>
                </c:pt>
                <c:pt idx="523">
                  <c:v>216.584999084473</c:v>
                </c:pt>
                <c:pt idx="524">
                  <c:v>216.98646545410199</c:v>
                </c:pt>
                <c:pt idx="525">
                  <c:v>217.40407562255899</c:v>
                </c:pt>
                <c:pt idx="526">
                  <c:v>217.82347106933599</c:v>
                </c:pt>
                <c:pt idx="527">
                  <c:v>218.24427795410199</c:v>
                </c:pt>
                <c:pt idx="528">
                  <c:v>218.635009765625</c:v>
                </c:pt>
                <c:pt idx="529">
                  <c:v>219.04361724853501</c:v>
                </c:pt>
                <c:pt idx="530">
                  <c:v>219.44922637939499</c:v>
                </c:pt>
                <c:pt idx="531">
                  <c:v>219.87434387207</c:v>
                </c:pt>
                <c:pt idx="532">
                  <c:v>220.29970550537101</c:v>
                </c:pt>
                <c:pt idx="533">
                  <c:v>220.68972015380899</c:v>
                </c:pt>
                <c:pt idx="534">
                  <c:v>221.085639953613</c:v>
                </c:pt>
                <c:pt idx="535">
                  <c:v>221.491249084473</c:v>
                </c:pt>
                <c:pt idx="536">
                  <c:v>221.89527130126999</c:v>
                </c:pt>
                <c:pt idx="537">
                  <c:v>222.30421447753901</c:v>
                </c:pt>
                <c:pt idx="538">
                  <c:v>222.74385070800801</c:v>
                </c:pt>
                <c:pt idx="539">
                  <c:v>223.15690612793</c:v>
                </c:pt>
                <c:pt idx="540">
                  <c:v>223.57099914550801</c:v>
                </c:pt>
                <c:pt idx="541">
                  <c:v>223.983924865723</c:v>
                </c:pt>
                <c:pt idx="542">
                  <c:v>224.41153717041001</c:v>
                </c:pt>
                <c:pt idx="543">
                  <c:v>224.81682586669899</c:v>
                </c:pt>
                <c:pt idx="544">
                  <c:v>225.24716186523401</c:v>
                </c:pt>
                <c:pt idx="545">
                  <c:v>225.673583984375</c:v>
                </c:pt>
                <c:pt idx="546">
                  <c:v>226.09535980224601</c:v>
                </c:pt>
                <c:pt idx="547">
                  <c:v>226.536659240723</c:v>
                </c:pt>
                <c:pt idx="548">
                  <c:v>226.96266937255899</c:v>
                </c:pt>
                <c:pt idx="549">
                  <c:v>227.400520324707</c:v>
                </c:pt>
                <c:pt idx="550">
                  <c:v>227.817253112793</c:v>
                </c:pt>
                <c:pt idx="551">
                  <c:v>228.22291564941401</c:v>
                </c:pt>
                <c:pt idx="552">
                  <c:v>228.62734222412101</c:v>
                </c:pt>
                <c:pt idx="553">
                  <c:v>228.98857116699199</c:v>
                </c:pt>
                <c:pt idx="554">
                  <c:v>229.41049957275399</c:v>
                </c:pt>
                <c:pt idx="555">
                  <c:v>229.80916595458999</c:v>
                </c:pt>
                <c:pt idx="556">
                  <c:v>230.21433258056601</c:v>
                </c:pt>
                <c:pt idx="557">
                  <c:v>230.610893249512</c:v>
                </c:pt>
                <c:pt idx="558">
                  <c:v>231.04721069335901</c:v>
                </c:pt>
                <c:pt idx="559">
                  <c:v>231.470268249512</c:v>
                </c:pt>
                <c:pt idx="560">
                  <c:v>231.89894104003901</c:v>
                </c:pt>
                <c:pt idx="561">
                  <c:v>232.335578918457</c:v>
                </c:pt>
                <c:pt idx="562">
                  <c:v>232.75708770751999</c:v>
                </c:pt>
                <c:pt idx="563">
                  <c:v>233.15744781494101</c:v>
                </c:pt>
                <c:pt idx="564">
                  <c:v>233.53563690185501</c:v>
                </c:pt>
                <c:pt idx="565">
                  <c:v>233.93654632568399</c:v>
                </c:pt>
                <c:pt idx="566">
                  <c:v>234.35555267333999</c:v>
                </c:pt>
                <c:pt idx="567">
                  <c:v>234.77470397949199</c:v>
                </c:pt>
                <c:pt idx="568">
                  <c:v>235.22601318359401</c:v>
                </c:pt>
                <c:pt idx="569">
                  <c:v>235.665229797363</c:v>
                </c:pt>
                <c:pt idx="570">
                  <c:v>236.084175109863</c:v>
                </c:pt>
                <c:pt idx="571">
                  <c:v>236.500900268555</c:v>
                </c:pt>
                <c:pt idx="572">
                  <c:v>236.920951843262</c:v>
                </c:pt>
                <c:pt idx="573">
                  <c:v>237.334602355957</c:v>
                </c:pt>
                <c:pt idx="574">
                  <c:v>237.72816467285199</c:v>
                </c:pt>
                <c:pt idx="575">
                  <c:v>238.14582824707</c:v>
                </c:pt>
                <c:pt idx="576">
                  <c:v>238.578239440918</c:v>
                </c:pt>
                <c:pt idx="577">
                  <c:v>239.01812744140599</c:v>
                </c:pt>
                <c:pt idx="578">
                  <c:v>239.421684265137</c:v>
                </c:pt>
                <c:pt idx="579">
                  <c:v>239.81932067871099</c:v>
                </c:pt>
                <c:pt idx="580">
                  <c:v>240.24420166015599</c:v>
                </c:pt>
                <c:pt idx="581">
                  <c:v>240.64614105224601</c:v>
                </c:pt>
                <c:pt idx="582">
                  <c:v>241.05828857421901</c:v>
                </c:pt>
                <c:pt idx="583">
                  <c:v>241.47346496582</c:v>
                </c:pt>
                <c:pt idx="584">
                  <c:v>241.86676788330101</c:v>
                </c:pt>
                <c:pt idx="585">
                  <c:v>242.26469421386699</c:v>
                </c:pt>
                <c:pt idx="586">
                  <c:v>242.68228912353501</c:v>
                </c:pt>
                <c:pt idx="587">
                  <c:v>243.12412261962899</c:v>
                </c:pt>
                <c:pt idx="588">
                  <c:v>243.53644561767601</c:v>
                </c:pt>
                <c:pt idx="589">
                  <c:v>243.93792724609401</c:v>
                </c:pt>
                <c:pt idx="590">
                  <c:v>244.37672424316401</c:v>
                </c:pt>
                <c:pt idx="591">
                  <c:v>244.78173065185501</c:v>
                </c:pt>
                <c:pt idx="592">
                  <c:v>245.19541168212899</c:v>
                </c:pt>
                <c:pt idx="593">
                  <c:v>245.58743286132801</c:v>
                </c:pt>
                <c:pt idx="594">
                  <c:v>246.00739288330101</c:v>
                </c:pt>
                <c:pt idx="595">
                  <c:v>246.427696228027</c:v>
                </c:pt>
                <c:pt idx="596">
                  <c:v>246.83495330810501</c:v>
                </c:pt>
                <c:pt idx="597">
                  <c:v>247.23177337646499</c:v>
                </c:pt>
                <c:pt idx="598">
                  <c:v>247.630744934082</c:v>
                </c:pt>
                <c:pt idx="599">
                  <c:v>248.03459930419899</c:v>
                </c:pt>
                <c:pt idx="600">
                  <c:v>248.46623992919899</c:v>
                </c:pt>
                <c:pt idx="601">
                  <c:v>248.90608978271499</c:v>
                </c:pt>
                <c:pt idx="602">
                  <c:v>249.32818603515599</c:v>
                </c:pt>
                <c:pt idx="603">
                  <c:v>249.728927612305</c:v>
                </c:pt>
                <c:pt idx="604">
                  <c:v>250.14653015136699</c:v>
                </c:pt>
                <c:pt idx="605">
                  <c:v>250.56576538085901</c:v>
                </c:pt>
                <c:pt idx="606">
                  <c:v>250.980430603027</c:v>
                </c:pt>
                <c:pt idx="607">
                  <c:v>251.39690399169899</c:v>
                </c:pt>
                <c:pt idx="608">
                  <c:v>251.79598999023401</c:v>
                </c:pt>
                <c:pt idx="609">
                  <c:v>252.22434234619101</c:v>
                </c:pt>
                <c:pt idx="610">
                  <c:v>252.66855621337899</c:v>
                </c:pt>
                <c:pt idx="611">
                  <c:v>253.09265136718699</c:v>
                </c:pt>
                <c:pt idx="612">
                  <c:v>253.47786712646499</c:v>
                </c:pt>
                <c:pt idx="613">
                  <c:v>253.884147644043</c:v>
                </c:pt>
                <c:pt idx="614">
                  <c:v>254.26556396484401</c:v>
                </c:pt>
                <c:pt idx="615">
                  <c:v>254.687385559082</c:v>
                </c:pt>
                <c:pt idx="616">
                  <c:v>255.111701965332</c:v>
                </c:pt>
                <c:pt idx="617">
                  <c:v>255.54063415527301</c:v>
                </c:pt>
                <c:pt idx="618">
                  <c:v>255.970420837402</c:v>
                </c:pt>
                <c:pt idx="619">
                  <c:v>256.38322448730497</c:v>
                </c:pt>
                <c:pt idx="620">
                  <c:v>256.78927612304699</c:v>
                </c:pt>
                <c:pt idx="621">
                  <c:v>257.19882202148398</c:v>
                </c:pt>
                <c:pt idx="622">
                  <c:v>257.61511230468699</c:v>
                </c:pt>
                <c:pt idx="623">
                  <c:v>258.03865051269503</c:v>
                </c:pt>
                <c:pt idx="624">
                  <c:v>258.47819519042997</c:v>
                </c:pt>
                <c:pt idx="625">
                  <c:v>258.89320373535202</c:v>
                </c:pt>
                <c:pt idx="626">
                  <c:v>259.28858947753901</c:v>
                </c:pt>
                <c:pt idx="627">
                  <c:v>259.69303894042997</c:v>
                </c:pt>
                <c:pt idx="628">
                  <c:v>260.12579345703102</c:v>
                </c:pt>
                <c:pt idx="629">
                  <c:v>260.53512573242199</c:v>
                </c:pt>
                <c:pt idx="630">
                  <c:v>260.93051147460898</c:v>
                </c:pt>
                <c:pt idx="631">
                  <c:v>261.34933471679699</c:v>
                </c:pt>
                <c:pt idx="632">
                  <c:v>261.78140258789102</c:v>
                </c:pt>
                <c:pt idx="633">
                  <c:v>262.19732666015602</c:v>
                </c:pt>
                <c:pt idx="634">
                  <c:v>262.60110473632801</c:v>
                </c:pt>
                <c:pt idx="635">
                  <c:v>263.02436828613298</c:v>
                </c:pt>
                <c:pt idx="636">
                  <c:v>263.42453002929699</c:v>
                </c:pt>
                <c:pt idx="637">
                  <c:v>263.84934997558599</c:v>
                </c:pt>
                <c:pt idx="638">
                  <c:v>264.27204895019503</c:v>
                </c:pt>
                <c:pt idx="639">
                  <c:v>264.70364379882801</c:v>
                </c:pt>
                <c:pt idx="640">
                  <c:v>265.10844421386702</c:v>
                </c:pt>
                <c:pt idx="641">
                  <c:v>265.49671936035202</c:v>
                </c:pt>
                <c:pt idx="642">
                  <c:v>265.89984130859398</c:v>
                </c:pt>
                <c:pt idx="643">
                  <c:v>266.2998046875</c:v>
                </c:pt>
                <c:pt idx="644">
                  <c:v>266.70184326171898</c:v>
                </c:pt>
                <c:pt idx="645">
                  <c:v>267.11225891113298</c:v>
                </c:pt>
                <c:pt idx="646">
                  <c:v>267.53663635253901</c:v>
                </c:pt>
                <c:pt idx="647">
                  <c:v>267.974365234375</c:v>
                </c:pt>
                <c:pt idx="648">
                  <c:v>268.40371704101602</c:v>
                </c:pt>
                <c:pt idx="649">
                  <c:v>268.82096862792997</c:v>
                </c:pt>
                <c:pt idx="650">
                  <c:v>269.23176574707003</c:v>
                </c:pt>
                <c:pt idx="651">
                  <c:v>269.65802001953102</c:v>
                </c:pt>
                <c:pt idx="652">
                  <c:v>270.10588073730497</c:v>
                </c:pt>
                <c:pt idx="653">
                  <c:v>270.48355102539102</c:v>
                </c:pt>
                <c:pt idx="654">
                  <c:v>270.90045166015602</c:v>
                </c:pt>
                <c:pt idx="655">
                  <c:v>271.31239318847702</c:v>
                </c:pt>
                <c:pt idx="656">
                  <c:v>271.69752502441401</c:v>
                </c:pt>
                <c:pt idx="657">
                  <c:v>272.089599609375</c:v>
                </c:pt>
                <c:pt idx="658">
                  <c:v>272.50588989257801</c:v>
                </c:pt>
                <c:pt idx="659">
                  <c:v>272.93955993652298</c:v>
                </c:pt>
                <c:pt idx="660">
                  <c:v>273.36088562011702</c:v>
                </c:pt>
                <c:pt idx="661">
                  <c:v>273.77584838867199</c:v>
                </c:pt>
                <c:pt idx="662">
                  <c:v>274.19793701171898</c:v>
                </c:pt>
                <c:pt idx="663">
                  <c:v>274.66255187988298</c:v>
                </c:pt>
                <c:pt idx="664">
                  <c:v>275.10720825195301</c:v>
                </c:pt>
                <c:pt idx="665">
                  <c:v>275.49296569824202</c:v>
                </c:pt>
                <c:pt idx="666">
                  <c:v>275.93351745605497</c:v>
                </c:pt>
                <c:pt idx="667">
                  <c:v>276.38661193847702</c:v>
                </c:pt>
                <c:pt idx="668">
                  <c:v>276.78730773925798</c:v>
                </c:pt>
                <c:pt idx="669">
                  <c:v>277.15863037109398</c:v>
                </c:pt>
                <c:pt idx="670">
                  <c:v>277.57705688476602</c:v>
                </c:pt>
                <c:pt idx="671">
                  <c:v>278.00787353515602</c:v>
                </c:pt>
                <c:pt idx="672">
                  <c:v>278.39842224121099</c:v>
                </c:pt>
                <c:pt idx="673">
                  <c:v>278.79396057128901</c:v>
                </c:pt>
                <c:pt idx="674">
                  <c:v>279.21487426757801</c:v>
                </c:pt>
                <c:pt idx="675">
                  <c:v>279.64260864257801</c:v>
                </c:pt>
                <c:pt idx="676">
                  <c:v>280.05130004882801</c:v>
                </c:pt>
                <c:pt idx="677">
                  <c:v>280.45506286621099</c:v>
                </c:pt>
                <c:pt idx="678">
                  <c:v>280.88093566894503</c:v>
                </c:pt>
                <c:pt idx="679">
                  <c:v>281.25028991699202</c:v>
                </c:pt>
                <c:pt idx="680">
                  <c:v>281.66920471191401</c:v>
                </c:pt>
                <c:pt idx="681">
                  <c:v>282.09294128417997</c:v>
                </c:pt>
                <c:pt idx="682">
                  <c:v>282.50479125976602</c:v>
                </c:pt>
                <c:pt idx="683">
                  <c:v>282.93145751953102</c:v>
                </c:pt>
                <c:pt idx="684">
                  <c:v>283.35066223144503</c:v>
                </c:pt>
                <c:pt idx="685">
                  <c:v>283.75900268554699</c:v>
                </c:pt>
                <c:pt idx="686">
                  <c:v>284.15725708007801</c:v>
                </c:pt>
                <c:pt idx="687">
                  <c:v>284.56846618652298</c:v>
                </c:pt>
                <c:pt idx="688">
                  <c:v>284.96838378906199</c:v>
                </c:pt>
                <c:pt idx="689">
                  <c:v>285.41412353515602</c:v>
                </c:pt>
                <c:pt idx="690">
                  <c:v>285.87991333007801</c:v>
                </c:pt>
                <c:pt idx="691">
                  <c:v>286.321533203125</c:v>
                </c:pt>
                <c:pt idx="692">
                  <c:v>286.72914123535202</c:v>
                </c:pt>
                <c:pt idx="693">
                  <c:v>287.139892578125</c:v>
                </c:pt>
                <c:pt idx="694">
                  <c:v>287.54203796386702</c:v>
                </c:pt>
                <c:pt idx="695">
                  <c:v>287.98857116699202</c:v>
                </c:pt>
                <c:pt idx="696">
                  <c:v>288.41645812988298</c:v>
                </c:pt>
                <c:pt idx="697">
                  <c:v>288.80680847167997</c:v>
                </c:pt>
                <c:pt idx="698">
                  <c:v>289.20118713378901</c:v>
                </c:pt>
                <c:pt idx="699">
                  <c:v>289.63458251953102</c:v>
                </c:pt>
                <c:pt idx="700">
                  <c:v>290.01907348632801</c:v>
                </c:pt>
                <c:pt idx="701">
                  <c:v>290.44836425781199</c:v>
                </c:pt>
                <c:pt idx="702">
                  <c:v>290.89343261718801</c:v>
                </c:pt>
                <c:pt idx="703">
                  <c:v>291.30181884765602</c:v>
                </c:pt>
                <c:pt idx="704">
                  <c:v>291.70843505859398</c:v>
                </c:pt>
                <c:pt idx="705">
                  <c:v>292.15730285644503</c:v>
                </c:pt>
                <c:pt idx="706">
                  <c:v>292.59053039550798</c:v>
                </c:pt>
                <c:pt idx="707">
                  <c:v>292.96977233886702</c:v>
                </c:pt>
                <c:pt idx="708">
                  <c:v>293.34585571289102</c:v>
                </c:pt>
                <c:pt idx="709">
                  <c:v>293.75357055664102</c:v>
                </c:pt>
                <c:pt idx="710">
                  <c:v>294.16732788085898</c:v>
                </c:pt>
                <c:pt idx="711">
                  <c:v>294.58076477050798</c:v>
                </c:pt>
                <c:pt idx="712">
                  <c:v>295.00537109375</c:v>
                </c:pt>
                <c:pt idx="713">
                  <c:v>295.44091796875</c:v>
                </c:pt>
                <c:pt idx="714">
                  <c:v>295.89022827148398</c:v>
                </c:pt>
                <c:pt idx="715">
                  <c:v>296.34454345703102</c:v>
                </c:pt>
                <c:pt idx="716">
                  <c:v>296.74952697753901</c:v>
                </c:pt>
                <c:pt idx="717">
                  <c:v>297.12417602539102</c:v>
                </c:pt>
                <c:pt idx="718">
                  <c:v>297.47109985351602</c:v>
                </c:pt>
                <c:pt idx="719">
                  <c:v>297.87112426757801</c:v>
                </c:pt>
                <c:pt idx="720">
                  <c:v>298.28109741210898</c:v>
                </c:pt>
                <c:pt idx="721">
                  <c:v>298.65182495117199</c:v>
                </c:pt>
                <c:pt idx="722">
                  <c:v>298.94209289550798</c:v>
                </c:pt>
                <c:pt idx="723">
                  <c:v>299.16310119628901</c:v>
                </c:pt>
                <c:pt idx="724">
                  <c:v>299.32542419433599</c:v>
                </c:pt>
                <c:pt idx="725">
                  <c:v>299.44952392578102</c:v>
                </c:pt>
                <c:pt idx="726">
                  <c:v>299.54666137695301</c:v>
                </c:pt>
                <c:pt idx="727">
                  <c:v>299.62506103515602</c:v>
                </c:pt>
                <c:pt idx="728">
                  <c:v>299.681640625</c:v>
                </c:pt>
                <c:pt idx="729">
                  <c:v>299.72518920898398</c:v>
                </c:pt>
                <c:pt idx="730">
                  <c:v>299.76177978515602</c:v>
                </c:pt>
                <c:pt idx="731">
                  <c:v>299.79322814941401</c:v>
                </c:pt>
                <c:pt idx="732">
                  <c:v>299.81916809082003</c:v>
                </c:pt>
                <c:pt idx="733">
                  <c:v>299.84236145019503</c:v>
                </c:pt>
                <c:pt idx="734">
                  <c:v>299.86227416992199</c:v>
                </c:pt>
                <c:pt idx="735">
                  <c:v>299.87899780273398</c:v>
                </c:pt>
                <c:pt idx="736">
                  <c:v>299.89356994628901</c:v>
                </c:pt>
                <c:pt idx="737">
                  <c:v>299.90557861328102</c:v>
                </c:pt>
                <c:pt idx="738">
                  <c:v>299.97418212890602</c:v>
                </c:pt>
              </c:numCache>
            </c:numRef>
          </c:xVal>
          <c:yVal>
            <c:numRef>
              <c:f>'Scan 5'!$O$5:$O$4799</c:f>
              <c:numCache>
                <c:formatCode>0.000000</c:formatCode>
                <c:ptCount val="4795"/>
                <c:pt idx="0">
                  <c:v>1.0514070011726089E-2</c:v>
                </c:pt>
                <c:pt idx="1">
                  <c:v>5.3011839835549216E-3</c:v>
                </c:pt>
                <c:pt idx="2">
                  <c:v>-7.7782283167533084E-3</c:v>
                </c:pt>
                <c:pt idx="3">
                  <c:v>1.08887644913264E-2</c:v>
                </c:pt>
                <c:pt idx="4">
                  <c:v>-2.7110330702186766E-3</c:v>
                </c:pt>
                <c:pt idx="5">
                  <c:v>7.0984253396536752E-3</c:v>
                </c:pt>
                <c:pt idx="6">
                  <c:v>-2.7343799265884491E-3</c:v>
                </c:pt>
                <c:pt idx="7">
                  <c:v>6.9156912611987057E-3</c:v>
                </c:pt>
                <c:pt idx="8">
                  <c:v>3.9397976741275051E-4</c:v>
                </c:pt>
                <c:pt idx="9">
                  <c:v>3.4887782791847444E-3</c:v>
                </c:pt>
                <c:pt idx="10">
                  <c:v>-3.0783148131504727E-3</c:v>
                </c:pt>
                <c:pt idx="11">
                  <c:v>3.6848681748782096E-3</c:v>
                </c:pt>
                <c:pt idx="12">
                  <c:v>-7.4002339329307392E-4</c:v>
                </c:pt>
                <c:pt idx="13">
                  <c:v>2.278562535304346E-3</c:v>
                </c:pt>
                <c:pt idx="14">
                  <c:v>-9.2392276683598543E-4</c:v>
                </c:pt>
                <c:pt idx="15">
                  <c:v>3.4854229139726394E-5</c:v>
                </c:pt>
                <c:pt idx="16">
                  <c:v>-1.7323753162062276E-3</c:v>
                </c:pt>
                <c:pt idx="17">
                  <c:v>1.7169634948787247E-4</c:v>
                </c:pt>
                <c:pt idx="18">
                  <c:v>7.6290937523421695E-4</c:v>
                </c:pt>
                <c:pt idx="19">
                  <c:v>-6.7202649647587467E-4</c:v>
                </c:pt>
                <c:pt idx="20">
                  <c:v>-5.2910632486569652E-4</c:v>
                </c:pt>
                <c:pt idx="21">
                  <c:v>-8.0640936812324435E-4</c:v>
                </c:pt>
                <c:pt idx="22">
                  <c:v>-1.4183820776262986E-3</c:v>
                </c:pt>
                <c:pt idx="23">
                  <c:v>-8.1266256341881206E-4</c:v>
                </c:pt>
                <c:pt idx="24">
                  <c:v>-5.2175949619190885E-4</c:v>
                </c:pt>
                <c:pt idx="25">
                  <c:v>-1.8135615576463783E-3</c:v>
                </c:pt>
                <c:pt idx="26">
                  <c:v>1.3708075046474407E-3</c:v>
                </c:pt>
                <c:pt idx="27">
                  <c:v>-8.9466300063050517E-4</c:v>
                </c:pt>
                <c:pt idx="28">
                  <c:v>-1.5843551672848951E-3</c:v>
                </c:pt>
                <c:pt idx="29">
                  <c:v>-3.3871008211613773E-3</c:v>
                </c:pt>
                <c:pt idx="30">
                  <c:v>7.155211411836622E-4</c:v>
                </c:pt>
                <c:pt idx="31">
                  <c:v>-3.005466042648142E-3</c:v>
                </c:pt>
                <c:pt idx="32">
                  <c:v>-1.2361621914563133E-3</c:v>
                </c:pt>
                <c:pt idx="33">
                  <c:v>-1.4102578151796238E-4</c:v>
                </c:pt>
                <c:pt idx="34">
                  <c:v>-1.339976162488266E-3</c:v>
                </c:pt>
                <c:pt idx="35">
                  <c:v>-1.3898335365760727E-3</c:v>
                </c:pt>
                <c:pt idx="36">
                  <c:v>-1.0164286310241585E-4</c:v>
                </c:pt>
                <c:pt idx="37">
                  <c:v>-6.4298247755464628E-4</c:v>
                </c:pt>
                <c:pt idx="38">
                  <c:v>-1.8740540650890214E-3</c:v>
                </c:pt>
                <c:pt idx="39">
                  <c:v>-7.2823641320763071E-4</c:v>
                </c:pt>
                <c:pt idx="40">
                  <c:v>-2.9929878638413707E-3</c:v>
                </c:pt>
                <c:pt idx="41">
                  <c:v>-4.3987397317287553E-4</c:v>
                </c:pt>
                <c:pt idx="42">
                  <c:v>1.764354504603005E-4</c:v>
                </c:pt>
                <c:pt idx="43">
                  <c:v>-2.8808991398341582E-6</c:v>
                </c:pt>
                <c:pt idx="44">
                  <c:v>-1.4238508981249591E-3</c:v>
                </c:pt>
                <c:pt idx="45">
                  <c:v>1.2005569114454297E-3</c:v>
                </c:pt>
                <c:pt idx="46">
                  <c:v>1.3143559244514727E-3</c:v>
                </c:pt>
                <c:pt idx="47">
                  <c:v>-2.0514984097800234E-3</c:v>
                </c:pt>
                <c:pt idx="48">
                  <c:v>-9.7358980738831437E-4</c:v>
                </c:pt>
                <c:pt idx="49">
                  <c:v>1.5756989607753238E-3</c:v>
                </c:pt>
                <c:pt idx="50">
                  <c:v>4.1363998007845355E-4</c:v>
                </c:pt>
                <c:pt idx="51">
                  <c:v>3.2554470806160168E-3</c:v>
                </c:pt>
                <c:pt idx="52">
                  <c:v>2.4950442701910398E-3</c:v>
                </c:pt>
                <c:pt idx="53">
                  <c:v>-1.5120238805056059E-3</c:v>
                </c:pt>
                <c:pt idx="54">
                  <c:v>1.1351475569075129E-3</c:v>
                </c:pt>
                <c:pt idx="55">
                  <c:v>2.7460216885606356E-3</c:v>
                </c:pt>
                <c:pt idx="56">
                  <c:v>4.4182497929523459E-4</c:v>
                </c:pt>
                <c:pt idx="57">
                  <c:v>-2.9005007762676784E-4</c:v>
                </c:pt>
                <c:pt idx="58">
                  <c:v>4.0178551051268385E-3</c:v>
                </c:pt>
                <c:pt idx="59">
                  <c:v>7.7085253875130538E-5</c:v>
                </c:pt>
                <c:pt idx="60">
                  <c:v>1.5569729865547585E-3</c:v>
                </c:pt>
                <c:pt idx="61">
                  <c:v>2.7411281718346813E-3</c:v>
                </c:pt>
                <c:pt idx="62">
                  <c:v>-3.2803664103629596E-4</c:v>
                </c:pt>
                <c:pt idx="63">
                  <c:v>1.3604293055159563E-3</c:v>
                </c:pt>
                <c:pt idx="64">
                  <c:v>1.7110914396795346E-3</c:v>
                </c:pt>
                <c:pt idx="65">
                  <c:v>5.8074204865992806E-3</c:v>
                </c:pt>
                <c:pt idx="66">
                  <c:v>7.208054173996071E-4</c:v>
                </c:pt>
                <c:pt idx="67">
                  <c:v>2.9172250681750505E-3</c:v>
                </c:pt>
                <c:pt idx="68">
                  <c:v>7.3141804275659813E-4</c:v>
                </c:pt>
                <c:pt idx="69">
                  <c:v>-1.0735136946465246E-4</c:v>
                </c:pt>
                <c:pt idx="70">
                  <c:v>2.8274556361082555E-3</c:v>
                </c:pt>
                <c:pt idx="71">
                  <c:v>1.0738018561107367E-3</c:v>
                </c:pt>
                <c:pt idx="72">
                  <c:v>2.1724641608471245E-3</c:v>
                </c:pt>
                <c:pt idx="73">
                  <c:v>5.259442843068775E-4</c:v>
                </c:pt>
                <c:pt idx="74">
                  <c:v>3.6805645518001319E-3</c:v>
                </c:pt>
                <c:pt idx="75">
                  <c:v>2.1878805340138411E-3</c:v>
                </c:pt>
                <c:pt idx="76">
                  <c:v>-2.4378656902275648E-3</c:v>
                </c:pt>
                <c:pt idx="77">
                  <c:v>3.9366759284021379E-3</c:v>
                </c:pt>
                <c:pt idx="78">
                  <c:v>3.4207287432084553E-3</c:v>
                </c:pt>
                <c:pt idx="79">
                  <c:v>3.9281700369268365E-3</c:v>
                </c:pt>
                <c:pt idx="80">
                  <c:v>-3.406699746248618E-3</c:v>
                </c:pt>
                <c:pt idx="81">
                  <c:v>2.7559690920979686E-3</c:v>
                </c:pt>
                <c:pt idx="82">
                  <c:v>-2.3497629924120847E-4</c:v>
                </c:pt>
                <c:pt idx="83">
                  <c:v>4.2641158512214117E-3</c:v>
                </c:pt>
                <c:pt idx="84">
                  <c:v>2.6447307369938909E-3</c:v>
                </c:pt>
                <c:pt idx="85">
                  <c:v>9.5736007874515307E-4</c:v>
                </c:pt>
                <c:pt idx="86">
                  <c:v>2.0417003695847062E-3</c:v>
                </c:pt>
                <c:pt idx="87">
                  <c:v>-1.3799137309223406E-3</c:v>
                </c:pt>
                <c:pt idx="88">
                  <c:v>3.1441768589690819E-3</c:v>
                </c:pt>
                <c:pt idx="89">
                  <c:v>-1.1209206011799475E-3</c:v>
                </c:pt>
                <c:pt idx="90">
                  <c:v>4.0328062443980815E-3</c:v>
                </c:pt>
                <c:pt idx="91">
                  <c:v>1.9599345979049139E-3</c:v>
                </c:pt>
                <c:pt idx="92">
                  <c:v>2.9541777570843316E-4</c:v>
                </c:pt>
                <c:pt idx="93">
                  <c:v>2.2779505265019097E-3</c:v>
                </c:pt>
                <c:pt idx="94">
                  <c:v>3.4602081316498895E-3</c:v>
                </c:pt>
                <c:pt idx="95">
                  <c:v>-5.3418742800266325E-4</c:v>
                </c:pt>
                <c:pt idx="96">
                  <c:v>2.1224579087188705E-3</c:v>
                </c:pt>
                <c:pt idx="97">
                  <c:v>2.4954929782966999E-3</c:v>
                </c:pt>
                <c:pt idx="98">
                  <c:v>2.2315226421974334E-3</c:v>
                </c:pt>
                <c:pt idx="99">
                  <c:v>3.2305630998980053E-3</c:v>
                </c:pt>
                <c:pt idx="100">
                  <c:v>1.0217155372246078E-3</c:v>
                </c:pt>
                <c:pt idx="101">
                  <c:v>1.2488700086884653E-3</c:v>
                </c:pt>
                <c:pt idx="102">
                  <c:v>4.3164963252588602E-3</c:v>
                </c:pt>
                <c:pt idx="103">
                  <c:v>4.1498378393134382E-3</c:v>
                </c:pt>
                <c:pt idx="104">
                  <c:v>8.5456599121673926E-3</c:v>
                </c:pt>
                <c:pt idx="105">
                  <c:v>1.1645174099769761E-3</c:v>
                </c:pt>
                <c:pt idx="106">
                  <c:v>3.8012567963890674E-3</c:v>
                </c:pt>
                <c:pt idx="107">
                  <c:v>1.7799870269482822E-3</c:v>
                </c:pt>
                <c:pt idx="108">
                  <c:v>1.5843948446151359E-3</c:v>
                </c:pt>
                <c:pt idx="109">
                  <c:v>4.8411870297476178E-3</c:v>
                </c:pt>
                <c:pt idx="110">
                  <c:v>5.6725615959501022E-3</c:v>
                </c:pt>
                <c:pt idx="111">
                  <c:v>2.6607024439387139E-3</c:v>
                </c:pt>
                <c:pt idx="112">
                  <c:v>4.1877784502330623E-3</c:v>
                </c:pt>
                <c:pt idx="113">
                  <c:v>3.6732681108247022E-3</c:v>
                </c:pt>
                <c:pt idx="114">
                  <c:v>1.0818390473686236E-3</c:v>
                </c:pt>
                <c:pt idx="115">
                  <c:v>6.3439016746594124E-3</c:v>
                </c:pt>
                <c:pt idx="116">
                  <c:v>2.0252662765103025E-3</c:v>
                </c:pt>
                <c:pt idx="117">
                  <c:v>4.4039981616462191E-3</c:v>
                </c:pt>
                <c:pt idx="118">
                  <c:v>7.3620602856546841E-3</c:v>
                </c:pt>
                <c:pt idx="119">
                  <c:v>4.9038603183427553E-3</c:v>
                </c:pt>
                <c:pt idx="120">
                  <c:v>4.8854730165912453E-3</c:v>
                </c:pt>
                <c:pt idx="121">
                  <c:v>7.2730245681680902E-3</c:v>
                </c:pt>
                <c:pt idx="122">
                  <c:v>7.5050210146454851E-3</c:v>
                </c:pt>
                <c:pt idx="123">
                  <c:v>9.1726577950466768E-3</c:v>
                </c:pt>
                <c:pt idx="124">
                  <c:v>1.1922357700321367E-2</c:v>
                </c:pt>
                <c:pt idx="125">
                  <c:v>1.6693000309142711E-2</c:v>
                </c:pt>
                <c:pt idx="126">
                  <c:v>1.866152414507475E-2</c:v>
                </c:pt>
                <c:pt idx="127">
                  <c:v>2.9364213604467077E-2</c:v>
                </c:pt>
                <c:pt idx="128">
                  <c:v>3.9211077187899818E-2</c:v>
                </c:pt>
                <c:pt idx="129">
                  <c:v>4.9008176934958701E-2</c:v>
                </c:pt>
                <c:pt idx="130">
                  <c:v>5.9552372515236734E-2</c:v>
                </c:pt>
                <c:pt idx="131">
                  <c:v>7.2106533087136701E-2</c:v>
                </c:pt>
                <c:pt idx="132">
                  <c:v>0.10034521085272186</c:v>
                </c:pt>
                <c:pt idx="133">
                  <c:v>0.14063879948511571</c:v>
                </c:pt>
                <c:pt idx="134">
                  <c:v>0.22847379686934813</c:v>
                </c:pt>
                <c:pt idx="135">
                  <c:v>0.32802918775851603</c:v>
                </c:pt>
                <c:pt idx="136">
                  <c:v>0.35480666296985924</c:v>
                </c:pt>
                <c:pt idx="137">
                  <c:v>0.59469213409860189</c:v>
                </c:pt>
                <c:pt idx="138">
                  <c:v>1.1675794499177228</c:v>
                </c:pt>
                <c:pt idx="139">
                  <c:v>0.58831288765388778</c:v>
                </c:pt>
                <c:pt idx="140">
                  <c:v>0.60688542303276927</c:v>
                </c:pt>
                <c:pt idx="141">
                  <c:v>0.5578426659725102</c:v>
                </c:pt>
                <c:pt idx="142">
                  <c:v>0.5140421703755792</c:v>
                </c:pt>
                <c:pt idx="143">
                  <c:v>0.47261759689455801</c:v>
                </c:pt>
                <c:pt idx="144">
                  <c:v>0.43155227233293653</c:v>
                </c:pt>
                <c:pt idx="145">
                  <c:v>0.36094695115266551</c:v>
                </c:pt>
                <c:pt idx="146">
                  <c:v>0.29280558052713263</c:v>
                </c:pt>
                <c:pt idx="147">
                  <c:v>0.25574254672386093</c:v>
                </c:pt>
                <c:pt idx="148">
                  <c:v>0.18936109369268705</c:v>
                </c:pt>
                <c:pt idx="149">
                  <c:v>0.1059226169894868</c:v>
                </c:pt>
                <c:pt idx="150">
                  <c:v>5.9001348919043475E-2</c:v>
                </c:pt>
                <c:pt idx="151">
                  <c:v>3.1549427638036837E-2</c:v>
                </c:pt>
                <c:pt idx="152">
                  <c:v>1.7275007022429324E-2</c:v>
                </c:pt>
                <c:pt idx="153">
                  <c:v>1.0317546337357106E-2</c:v>
                </c:pt>
                <c:pt idx="154">
                  <c:v>7.7468802016746061E-3</c:v>
                </c:pt>
                <c:pt idx="155">
                  <c:v>6.7818462730901505E-3</c:v>
                </c:pt>
                <c:pt idx="156">
                  <c:v>5.4771333886912488E-3</c:v>
                </c:pt>
                <c:pt idx="157">
                  <c:v>3.9780938968389402E-3</c:v>
                </c:pt>
                <c:pt idx="158">
                  <c:v>3.4906623423931029E-3</c:v>
                </c:pt>
                <c:pt idx="159">
                  <c:v>3.4657666463503095E-3</c:v>
                </c:pt>
                <c:pt idx="160">
                  <c:v>2.8917382465126866E-3</c:v>
                </c:pt>
                <c:pt idx="161">
                  <c:v>2.4120544467835943E-3</c:v>
                </c:pt>
                <c:pt idx="162">
                  <c:v>2.4423798823002842E-3</c:v>
                </c:pt>
                <c:pt idx="163">
                  <c:v>1.9331274097271335E-3</c:v>
                </c:pt>
                <c:pt idx="164">
                  <c:v>1.7592251656242349E-3</c:v>
                </c:pt>
                <c:pt idx="165">
                  <c:v>1.3184109510991661E-3</c:v>
                </c:pt>
                <c:pt idx="166">
                  <c:v>1.9327171285315012E-3</c:v>
                </c:pt>
                <c:pt idx="167">
                  <c:v>1.4303715082733303E-3</c:v>
                </c:pt>
                <c:pt idx="168">
                  <c:v>9.7671926730297687E-4</c:v>
                </c:pt>
                <c:pt idx="169">
                  <c:v>1.0017119439947758E-3</c:v>
                </c:pt>
                <c:pt idx="170">
                  <c:v>1.2402437702093609E-3</c:v>
                </c:pt>
                <c:pt idx="171">
                  <c:v>1.1567011236448645E-3</c:v>
                </c:pt>
                <c:pt idx="172">
                  <c:v>7.6811694716326481E-4</c:v>
                </c:pt>
                <c:pt idx="173">
                  <c:v>8.0564977852973989E-4</c:v>
                </c:pt>
                <c:pt idx="174">
                  <c:v>8.8633949116639335E-4</c:v>
                </c:pt>
                <c:pt idx="175">
                  <c:v>5.9055123668286518E-4</c:v>
                </c:pt>
                <c:pt idx="176">
                  <c:v>5.231270547295106E-4</c:v>
                </c:pt>
                <c:pt idx="177">
                  <c:v>8.1418156461860239E-4</c:v>
                </c:pt>
                <c:pt idx="178">
                  <c:v>5.9210144984020788E-4</c:v>
                </c:pt>
                <c:pt idx="179">
                  <c:v>6.1093012273127922E-4</c:v>
                </c:pt>
                <c:pt idx="180">
                  <c:v>2.6533632608495301E-4</c:v>
                </c:pt>
                <c:pt idx="181">
                  <c:v>5.9719520512703864E-4</c:v>
                </c:pt>
                <c:pt idx="182">
                  <c:v>6.4604629801894757E-4</c:v>
                </c:pt>
                <c:pt idx="183">
                  <c:v>3.9782673037125831E-4</c:v>
                </c:pt>
                <c:pt idx="184">
                  <c:v>2.348458637445304E-4</c:v>
                </c:pt>
                <c:pt idx="185">
                  <c:v>4.1184539676682614E-4</c:v>
                </c:pt>
                <c:pt idx="186">
                  <c:v>6.9450640427063455E-4</c:v>
                </c:pt>
                <c:pt idx="187">
                  <c:v>1.7336031469558505E-4</c:v>
                </c:pt>
                <c:pt idx="188">
                  <c:v>6.2918847039196912E-4</c:v>
                </c:pt>
                <c:pt idx="189">
                  <c:v>2.317516359356794E-4</c:v>
                </c:pt>
                <c:pt idx="190">
                  <c:v>3.3680343830199577E-4</c:v>
                </c:pt>
                <c:pt idx="191">
                  <c:v>4.3355159602204455E-4</c:v>
                </c:pt>
                <c:pt idx="192">
                  <c:v>2.1185733309321366E-4</c:v>
                </c:pt>
                <c:pt idx="193">
                  <c:v>4.2779922479102138E-4</c:v>
                </c:pt>
                <c:pt idx="194">
                  <c:v>9.8550068303429695E-5</c:v>
                </c:pt>
                <c:pt idx="195">
                  <c:v>3.8495093409777841E-4</c:v>
                </c:pt>
                <c:pt idx="196">
                  <c:v>4.087183780681146E-4</c:v>
                </c:pt>
                <c:pt idx="197">
                  <c:v>2.5598243819327667E-4</c:v>
                </c:pt>
                <c:pt idx="198">
                  <c:v>3.1956505779588403E-4</c:v>
                </c:pt>
                <c:pt idx="199">
                  <c:v>2.4875316925295735E-4</c:v>
                </c:pt>
                <c:pt idx="200">
                  <c:v>3.1587142389123566E-4</c:v>
                </c:pt>
                <c:pt idx="201">
                  <c:v>-3.118685176926377E-6</c:v>
                </c:pt>
                <c:pt idx="202">
                  <c:v>3.4328150241526133E-4</c:v>
                </c:pt>
                <c:pt idx="203">
                  <c:v>2.1699045157598463E-4</c:v>
                </c:pt>
                <c:pt idx="204">
                  <c:v>4.3013433387753129E-4</c:v>
                </c:pt>
                <c:pt idx="205">
                  <c:v>2.2104053697627319E-4</c:v>
                </c:pt>
                <c:pt idx="206">
                  <c:v>2.6846368093152192E-4</c:v>
                </c:pt>
                <c:pt idx="207">
                  <c:v>2.1305886331667091E-4</c:v>
                </c:pt>
                <c:pt idx="208">
                  <c:v>2.5071910521334346E-4</c:v>
                </c:pt>
                <c:pt idx="209">
                  <c:v>2.9135028474650687E-4</c:v>
                </c:pt>
                <c:pt idx="210">
                  <c:v>6.1234208796040858E-5</c:v>
                </c:pt>
                <c:pt idx="211">
                  <c:v>3.8662656106019732E-4</c:v>
                </c:pt>
                <c:pt idx="212">
                  <c:v>3.9157656550533302E-4</c:v>
                </c:pt>
                <c:pt idx="213">
                  <c:v>3.4036532804870747E-4</c:v>
                </c:pt>
                <c:pt idx="214">
                  <c:v>-9.0396828240186348E-5</c:v>
                </c:pt>
                <c:pt idx="215">
                  <c:v>4.6453365857600514E-4</c:v>
                </c:pt>
                <c:pt idx="216">
                  <c:v>1.4025122831965443E-4</c:v>
                </c:pt>
                <c:pt idx="217">
                  <c:v>2.7432823898245005E-4</c:v>
                </c:pt>
                <c:pt idx="218">
                  <c:v>1.2236035686875193E-4</c:v>
                </c:pt>
                <c:pt idx="219">
                  <c:v>1.9308341862547693E-4</c:v>
                </c:pt>
                <c:pt idx="220">
                  <c:v>4.9346558081034405E-4</c:v>
                </c:pt>
                <c:pt idx="221">
                  <c:v>-1.8680073263058537E-5</c:v>
                </c:pt>
                <c:pt idx="222">
                  <c:v>4.5278067507953834E-4</c:v>
                </c:pt>
                <c:pt idx="223">
                  <c:v>2.5373617111924925E-5</c:v>
                </c:pt>
                <c:pt idx="224">
                  <c:v>1.9014763629404842E-4</c:v>
                </c:pt>
                <c:pt idx="225">
                  <c:v>3.8876458709001792E-4</c:v>
                </c:pt>
                <c:pt idx="226">
                  <c:v>1.3711427494009774E-4</c:v>
                </c:pt>
                <c:pt idx="227">
                  <c:v>1.5030105687508817E-4</c:v>
                </c:pt>
                <c:pt idx="228">
                  <c:v>9.8985069592803053E-5</c:v>
                </c:pt>
                <c:pt idx="229">
                  <c:v>2.2813373083256278E-4</c:v>
                </c:pt>
                <c:pt idx="230">
                  <c:v>1.1702905967956593E-4</c:v>
                </c:pt>
                <c:pt idx="231">
                  <c:v>6.2352828051987928E-5</c:v>
                </c:pt>
                <c:pt idx="232">
                  <c:v>3.4302241012032682E-4</c:v>
                </c:pt>
                <c:pt idx="233">
                  <c:v>3.5094065129647394E-4</c:v>
                </c:pt>
                <c:pt idx="234">
                  <c:v>3.6293002432083969E-4</c:v>
                </c:pt>
                <c:pt idx="235">
                  <c:v>7.8570170771501949E-5</c:v>
                </c:pt>
                <c:pt idx="236">
                  <c:v>1.5850610474616751E-4</c:v>
                </c:pt>
                <c:pt idx="237">
                  <c:v>2.585629527801208E-4</c:v>
                </c:pt>
                <c:pt idx="238">
                  <c:v>1.22426486802884E-4</c:v>
                </c:pt>
                <c:pt idx="239">
                  <c:v>2.5412796579842321E-4</c:v>
                </c:pt>
                <c:pt idx="240">
                  <c:v>3.7921521025543727E-4</c:v>
                </c:pt>
                <c:pt idx="241">
                  <c:v>2.7412080435067286E-4</c:v>
                </c:pt>
                <c:pt idx="242">
                  <c:v>-5.9614131017907991E-5</c:v>
                </c:pt>
                <c:pt idx="243">
                  <c:v>2.7371631673983739E-4</c:v>
                </c:pt>
                <c:pt idx="244">
                  <c:v>3.2740249502523279E-4</c:v>
                </c:pt>
                <c:pt idx="245">
                  <c:v>-1.9555368470263896E-4</c:v>
                </c:pt>
                <c:pt idx="246">
                  <c:v>5.8270773186357475E-4</c:v>
                </c:pt>
                <c:pt idx="247">
                  <c:v>2.1153130757004511E-4</c:v>
                </c:pt>
                <c:pt idx="248">
                  <c:v>2.0134682738026774E-4</c:v>
                </c:pt>
                <c:pt idx="249">
                  <c:v>2.0111176854795379E-4</c:v>
                </c:pt>
                <c:pt idx="250">
                  <c:v>1.2503702262458438E-4</c:v>
                </c:pt>
                <c:pt idx="251">
                  <c:v>3.8605748556041678E-4</c:v>
                </c:pt>
                <c:pt idx="252">
                  <c:v>7.6917115773334193E-5</c:v>
                </c:pt>
                <c:pt idx="253">
                  <c:v>4.3823319844471357E-4</c:v>
                </c:pt>
                <c:pt idx="254">
                  <c:v>5.1434484691007046E-5</c:v>
                </c:pt>
                <c:pt idx="255">
                  <c:v>2.9078333731308173E-4</c:v>
                </c:pt>
                <c:pt idx="256">
                  <c:v>1.6951679334363306E-4</c:v>
                </c:pt>
                <c:pt idx="257">
                  <c:v>1.4064990421999932E-4</c:v>
                </c:pt>
                <c:pt idx="258">
                  <c:v>2.6480844720147139E-4</c:v>
                </c:pt>
                <c:pt idx="259">
                  <c:v>1.5752789947315478E-4</c:v>
                </c:pt>
                <c:pt idx="260">
                  <c:v>3.6058901789051256E-4</c:v>
                </c:pt>
                <c:pt idx="261">
                  <c:v>1.1166383383391735E-4</c:v>
                </c:pt>
                <c:pt idx="262">
                  <c:v>1.9329137731357728E-4</c:v>
                </c:pt>
                <c:pt idx="263">
                  <c:v>2.0814185585330612E-4</c:v>
                </c:pt>
                <c:pt idx="264">
                  <c:v>4.2562304625383174E-4</c:v>
                </c:pt>
                <c:pt idx="265">
                  <c:v>1.7447965815996721E-4</c:v>
                </c:pt>
                <c:pt idx="266">
                  <c:v>2.0938931064408233E-4</c:v>
                </c:pt>
                <c:pt idx="267">
                  <c:v>3.5302539736977855E-4</c:v>
                </c:pt>
                <c:pt idx="268">
                  <c:v>1.7483639511850429E-4</c:v>
                </c:pt>
                <c:pt idx="269">
                  <c:v>2.4312747164873511E-4</c:v>
                </c:pt>
                <c:pt idx="270">
                  <c:v>9.8106123452751615E-5</c:v>
                </c:pt>
                <c:pt idx="271">
                  <c:v>3.2860846549877953E-4</c:v>
                </c:pt>
                <c:pt idx="272">
                  <c:v>4.1604782009665807E-4</c:v>
                </c:pt>
                <c:pt idx="273">
                  <c:v>1.8293824093018965E-4</c:v>
                </c:pt>
                <c:pt idx="274">
                  <c:v>-1.3732835515377475E-5</c:v>
                </c:pt>
                <c:pt idx="275">
                  <c:v>2.6547006384756012E-4</c:v>
                </c:pt>
                <c:pt idx="276">
                  <c:v>3.613209120051456E-4</c:v>
                </c:pt>
                <c:pt idx="277">
                  <c:v>4.0889787981481191E-4</c:v>
                </c:pt>
                <c:pt idx="278">
                  <c:v>-1.8779426900444583E-4</c:v>
                </c:pt>
                <c:pt idx="279">
                  <c:v>3.9335934902669993E-4</c:v>
                </c:pt>
                <c:pt idx="280">
                  <c:v>2.9670722319845457E-4</c:v>
                </c:pt>
                <c:pt idx="281">
                  <c:v>1.2305990278188171E-4</c:v>
                </c:pt>
                <c:pt idx="282">
                  <c:v>4.5694186285587382E-4</c:v>
                </c:pt>
                <c:pt idx="283">
                  <c:v>1.3707872314162666E-4</c:v>
                </c:pt>
                <c:pt idx="284">
                  <c:v>3.3730583174465653E-4</c:v>
                </c:pt>
                <c:pt idx="285">
                  <c:v>3.1042582547199937E-4</c:v>
                </c:pt>
                <c:pt idx="286">
                  <c:v>1.5259602976577856E-4</c:v>
                </c:pt>
                <c:pt idx="287">
                  <c:v>2.0858100410931963E-4</c:v>
                </c:pt>
                <c:pt idx="288">
                  <c:v>2.485985866414734E-4</c:v>
                </c:pt>
                <c:pt idx="289">
                  <c:v>2.5544582690632773E-4</c:v>
                </c:pt>
                <c:pt idx="290">
                  <c:v>4.4428839022329599E-4</c:v>
                </c:pt>
                <c:pt idx="291">
                  <c:v>2.2768596380577107E-4</c:v>
                </c:pt>
                <c:pt idx="292">
                  <c:v>1.0063564777516379E-4</c:v>
                </c:pt>
                <c:pt idx="293">
                  <c:v>2.4463522045715084E-4</c:v>
                </c:pt>
                <c:pt idx="294">
                  <c:v>1.819693837118403E-4</c:v>
                </c:pt>
                <c:pt idx="295">
                  <c:v>7.0943758277181403E-5</c:v>
                </c:pt>
                <c:pt idx="296">
                  <c:v>3.887816912979909E-4</c:v>
                </c:pt>
                <c:pt idx="297">
                  <c:v>2.0183239544388387E-5</c:v>
                </c:pt>
                <c:pt idx="298">
                  <c:v>4.3224107568761799E-4</c:v>
                </c:pt>
                <c:pt idx="299">
                  <c:v>1.714840354514747E-4</c:v>
                </c:pt>
                <c:pt idx="300">
                  <c:v>2.6463953545848159E-4</c:v>
                </c:pt>
                <c:pt idx="301">
                  <c:v>3.0195725184970547E-4</c:v>
                </c:pt>
                <c:pt idx="302">
                  <c:v>3.3860696449147641E-4</c:v>
                </c:pt>
                <c:pt idx="303">
                  <c:v>1.6678215478852125E-4</c:v>
                </c:pt>
                <c:pt idx="304">
                  <c:v>2.7801712578078908E-4</c:v>
                </c:pt>
                <c:pt idx="305">
                  <c:v>3.1278120223922589E-4</c:v>
                </c:pt>
                <c:pt idx="306">
                  <c:v>3.6587341009877955E-4</c:v>
                </c:pt>
                <c:pt idx="307">
                  <c:v>1.6513727463127222E-4</c:v>
                </c:pt>
                <c:pt idx="308">
                  <c:v>2.7317708581095794E-4</c:v>
                </c:pt>
                <c:pt idx="309">
                  <c:v>1.230786876096061E-4</c:v>
                </c:pt>
                <c:pt idx="310">
                  <c:v>1.9134143736069246E-4</c:v>
                </c:pt>
                <c:pt idx="311">
                  <c:v>4.7677585974078857E-4</c:v>
                </c:pt>
                <c:pt idx="312">
                  <c:v>2.0682343718719042E-4</c:v>
                </c:pt>
                <c:pt idx="313">
                  <c:v>1.987243139322411E-4</c:v>
                </c:pt>
                <c:pt idx="314">
                  <c:v>2.6254709410521865E-4</c:v>
                </c:pt>
                <c:pt idx="315">
                  <c:v>2.7615515186689725E-4</c:v>
                </c:pt>
                <c:pt idx="316">
                  <c:v>5.4394780747628302E-4</c:v>
                </c:pt>
                <c:pt idx="317">
                  <c:v>1.4017943887989669E-4</c:v>
                </c:pt>
                <c:pt idx="318">
                  <c:v>1.7949465651548747E-4</c:v>
                </c:pt>
                <c:pt idx="319">
                  <c:v>1.3612120630704662E-4</c:v>
                </c:pt>
                <c:pt idx="320">
                  <c:v>4.772089387625078E-4</c:v>
                </c:pt>
                <c:pt idx="321">
                  <c:v>3.1819514435281162E-4</c:v>
                </c:pt>
                <c:pt idx="322">
                  <c:v>1.9720851702537785E-4</c:v>
                </c:pt>
                <c:pt idx="323">
                  <c:v>3.3088794630301433E-4</c:v>
                </c:pt>
                <c:pt idx="324">
                  <c:v>1.5899435845403E-4</c:v>
                </c:pt>
                <c:pt idx="325">
                  <c:v>1.9213794825954035E-4</c:v>
                </c:pt>
                <c:pt idx="326">
                  <c:v>3.5420904967250528E-4</c:v>
                </c:pt>
                <c:pt idx="327">
                  <c:v>2.5503038558636102E-4</c:v>
                </c:pt>
                <c:pt idx="328">
                  <c:v>5.3087738271249442E-4</c:v>
                </c:pt>
                <c:pt idx="329">
                  <c:v>1.4951356387820088E-4</c:v>
                </c:pt>
                <c:pt idx="330">
                  <c:v>2.6649806869764761E-4</c:v>
                </c:pt>
                <c:pt idx="331">
                  <c:v>1.9131257874217445E-4</c:v>
                </c:pt>
                <c:pt idx="332">
                  <c:v>3.1770708591204665E-4</c:v>
                </c:pt>
                <c:pt idx="333">
                  <c:v>3.1895338531766966E-4</c:v>
                </c:pt>
                <c:pt idx="334">
                  <c:v>2.0804013525147947E-4</c:v>
                </c:pt>
                <c:pt idx="335">
                  <c:v>3.8290117846748309E-4</c:v>
                </c:pt>
                <c:pt idx="336">
                  <c:v>3.8967894018724654E-4</c:v>
                </c:pt>
                <c:pt idx="337">
                  <c:v>2.1212087835607594E-4</c:v>
                </c:pt>
                <c:pt idx="338">
                  <c:v>2.8343485791924725E-4</c:v>
                </c:pt>
                <c:pt idx="339">
                  <c:v>1.0614140497928196E-4</c:v>
                </c:pt>
                <c:pt idx="340">
                  <c:v>4.5123827777558939E-4</c:v>
                </c:pt>
                <c:pt idx="341">
                  <c:v>2.6698605082488107E-4</c:v>
                </c:pt>
                <c:pt idx="342">
                  <c:v>3.2492623278357845E-4</c:v>
                </c:pt>
                <c:pt idx="343">
                  <c:v>2.0923916645842474E-4</c:v>
                </c:pt>
                <c:pt idx="344">
                  <c:v>3.4212168026952249E-4</c:v>
                </c:pt>
                <c:pt idx="345">
                  <c:v>4.0410777992452406E-4</c:v>
                </c:pt>
                <c:pt idx="346">
                  <c:v>1.0950656925468758E-4</c:v>
                </c:pt>
                <c:pt idx="347">
                  <c:v>4.6422575258284817E-4</c:v>
                </c:pt>
                <c:pt idx="348">
                  <c:v>3.1113970249214393E-4</c:v>
                </c:pt>
                <c:pt idx="349">
                  <c:v>1.4843077769246665E-4</c:v>
                </c:pt>
                <c:pt idx="350">
                  <c:v>1.6404710748139231E-4</c:v>
                </c:pt>
                <c:pt idx="351">
                  <c:v>8.6620862425637254E-4</c:v>
                </c:pt>
                <c:pt idx="352">
                  <c:v>-3.6369098305033586E-4</c:v>
                </c:pt>
                <c:pt idx="353">
                  <c:v>3.6366631709736319E-4</c:v>
                </c:pt>
                <c:pt idx="354">
                  <c:v>-6.7389860223780859E-4</c:v>
                </c:pt>
                <c:pt idx="355">
                  <c:v>1.4185848501405878E-3</c:v>
                </c:pt>
                <c:pt idx="356">
                  <c:v>1.9604885305520062E-3</c:v>
                </c:pt>
                <c:pt idx="357">
                  <c:v>-3.0786684252129973E-3</c:v>
                </c:pt>
                <c:pt idx="358">
                  <c:v>5.203713606262414E-3</c:v>
                </c:pt>
                <c:pt idx="359">
                  <c:v>-2.0707337018339633E-3</c:v>
                </c:pt>
                <c:pt idx="360">
                  <c:v>-2.4010038312524402E-3</c:v>
                </c:pt>
                <c:pt idx="361">
                  <c:v>-8.6662510810240546E-5</c:v>
                </c:pt>
                <c:pt idx="362">
                  <c:v>7.5778511175040458E-4</c:v>
                </c:pt>
                <c:pt idx="363">
                  <c:v>1.0623120506896511E-5</c:v>
                </c:pt>
                <c:pt idx="364">
                  <c:v>4.068373186082148E-4</c:v>
                </c:pt>
                <c:pt idx="365">
                  <c:v>8.5458275994447708E-5</c:v>
                </c:pt>
                <c:pt idx="366">
                  <c:v>3.9321458019945653E-4</c:v>
                </c:pt>
                <c:pt idx="367">
                  <c:v>4.7925332463085368E-4</c:v>
                </c:pt>
                <c:pt idx="368">
                  <c:v>1.196167953114286E-5</c:v>
                </c:pt>
                <c:pt idx="369">
                  <c:v>2.6816264351862176E-4</c:v>
                </c:pt>
                <c:pt idx="370">
                  <c:v>3.647756310233112E-4</c:v>
                </c:pt>
                <c:pt idx="371">
                  <c:v>3.1992889683499822E-4</c:v>
                </c:pt>
                <c:pt idx="372">
                  <c:v>1.785887916510937E-4</c:v>
                </c:pt>
                <c:pt idx="373">
                  <c:v>2.8393037910408059E-4</c:v>
                </c:pt>
                <c:pt idx="374">
                  <c:v>3.3313506254011499E-4</c:v>
                </c:pt>
                <c:pt idx="375">
                  <c:v>2.2027368861544155E-4</c:v>
                </c:pt>
                <c:pt idx="376">
                  <c:v>2.4681310333085339E-4</c:v>
                </c:pt>
                <c:pt idx="377">
                  <c:v>3.9594455656043615E-4</c:v>
                </c:pt>
                <c:pt idx="378">
                  <c:v>1.4861870662052887E-4</c:v>
                </c:pt>
                <c:pt idx="379">
                  <c:v>3.4131485493726731E-4</c:v>
                </c:pt>
                <c:pt idx="380">
                  <c:v>4.3441100575304588E-4</c:v>
                </c:pt>
                <c:pt idx="381">
                  <c:v>6.2611171976999606E-6</c:v>
                </c:pt>
                <c:pt idx="382">
                  <c:v>3.90366194854527E-4</c:v>
                </c:pt>
                <c:pt idx="383">
                  <c:v>2.1002316018451693E-4</c:v>
                </c:pt>
                <c:pt idx="384">
                  <c:v>5.3783624904288638E-5</c:v>
                </c:pt>
                <c:pt idx="385">
                  <c:v>5.5941647059692956E-4</c:v>
                </c:pt>
                <c:pt idx="386">
                  <c:v>1.8783437123788649E-4</c:v>
                </c:pt>
                <c:pt idx="387">
                  <c:v>2.2816169049645475E-4</c:v>
                </c:pt>
                <c:pt idx="388">
                  <c:v>1.8466378032431417E-4</c:v>
                </c:pt>
                <c:pt idx="389">
                  <c:v>3.0684139415552742E-4</c:v>
                </c:pt>
                <c:pt idx="390">
                  <c:v>2.3295585861058467E-4</c:v>
                </c:pt>
                <c:pt idx="391">
                  <c:v>2.8346137860421969E-4</c:v>
                </c:pt>
                <c:pt idx="392">
                  <c:v>2.6830975615886203E-4</c:v>
                </c:pt>
                <c:pt idx="393">
                  <c:v>1.890074225666518E-4</c:v>
                </c:pt>
                <c:pt idx="394">
                  <c:v>3.919395709978742E-4</c:v>
                </c:pt>
                <c:pt idx="395">
                  <c:v>2.2223475079655462E-4</c:v>
                </c:pt>
                <c:pt idx="396">
                  <c:v>3.5886615691254443E-4</c:v>
                </c:pt>
                <c:pt idx="397">
                  <c:v>1.896995561942344E-4</c:v>
                </c:pt>
                <c:pt idx="398">
                  <c:v>2.8348864368921188E-4</c:v>
                </c:pt>
                <c:pt idx="399">
                  <c:v>2.5860575929319475E-4</c:v>
                </c:pt>
                <c:pt idx="400">
                  <c:v>7.464489847250283E-5</c:v>
                </c:pt>
                <c:pt idx="401">
                  <c:v>2.0753147073686979E-4</c:v>
                </c:pt>
                <c:pt idx="402">
                  <c:v>4.7470978399840371E-4</c:v>
                </c:pt>
                <c:pt idx="403">
                  <c:v>1.2168413359179177E-4</c:v>
                </c:pt>
                <c:pt idx="404">
                  <c:v>3.410712971946893E-4</c:v>
                </c:pt>
                <c:pt idx="405">
                  <c:v>1.4859436082663601E-4</c:v>
                </c:pt>
                <c:pt idx="406">
                  <c:v>2.0033833103253644E-4</c:v>
                </c:pt>
                <c:pt idx="407">
                  <c:v>2.3362038856515347E-4</c:v>
                </c:pt>
                <c:pt idx="408">
                  <c:v>4.0310055757237861E-4</c:v>
                </c:pt>
                <c:pt idx="409">
                  <c:v>8.4549171168478283E-5</c:v>
                </c:pt>
                <c:pt idx="410">
                  <c:v>2.7036543153038001E-4</c:v>
                </c:pt>
                <c:pt idx="411">
                  <c:v>5.0907543858131862E-4</c:v>
                </c:pt>
                <c:pt idx="412">
                  <c:v>3.0116276968913263E-4</c:v>
                </c:pt>
                <c:pt idx="413">
                  <c:v>-1.1325598153222251E-4</c:v>
                </c:pt>
                <c:pt idx="414">
                  <c:v>3.653700778569409E-4</c:v>
                </c:pt>
                <c:pt idx="415">
                  <c:v>2.1087490569476769E-4</c:v>
                </c:pt>
                <c:pt idx="416">
                  <c:v>2.8520950107566937E-4</c:v>
                </c:pt>
                <c:pt idx="417">
                  <c:v>2.2265919653315699E-4</c:v>
                </c:pt>
                <c:pt idx="418">
                  <c:v>2.158736749659131E-4</c:v>
                </c:pt>
                <c:pt idx="419">
                  <c:v>3.4571190015549524E-4</c:v>
                </c:pt>
                <c:pt idx="420">
                  <c:v>3.6525949473451767E-4</c:v>
                </c:pt>
                <c:pt idx="421">
                  <c:v>4.6028386334486584E-4</c:v>
                </c:pt>
                <c:pt idx="422">
                  <c:v>-1.1147981395665134E-4</c:v>
                </c:pt>
                <c:pt idx="423">
                  <c:v>2.3477346290441426E-4</c:v>
                </c:pt>
                <c:pt idx="424">
                  <c:v>3.4775658012812448E-4</c:v>
                </c:pt>
                <c:pt idx="425">
                  <c:v>7.4843396730046332E-5</c:v>
                </c:pt>
                <c:pt idx="426">
                  <c:v>3.307573753637422E-4</c:v>
                </c:pt>
                <c:pt idx="427">
                  <c:v>2.321383380641554E-4</c:v>
                </c:pt>
                <c:pt idx="428">
                  <c:v>1.2793068379910916E-4</c:v>
                </c:pt>
                <c:pt idx="429">
                  <c:v>2.0616114871612509E-4</c:v>
                </c:pt>
                <c:pt idx="430">
                  <c:v>4.7297784275179594E-4</c:v>
                </c:pt>
                <c:pt idx="431">
                  <c:v>3.4822876530309066E-4</c:v>
                </c:pt>
                <c:pt idx="432">
                  <c:v>2.9323633772380425E-5</c:v>
                </c:pt>
                <c:pt idx="433">
                  <c:v>1.3894090358315388E-4</c:v>
                </c:pt>
                <c:pt idx="434">
                  <c:v>3.21980621494202E-4</c:v>
                </c:pt>
                <c:pt idx="435">
                  <c:v>2.7685572312596374E-4</c:v>
                </c:pt>
                <c:pt idx="436">
                  <c:v>4.0927407462080205E-4</c:v>
                </c:pt>
                <c:pt idx="437">
                  <c:v>1.9549938509589527E-4</c:v>
                </c:pt>
                <c:pt idx="438">
                  <c:v>2.1941287279045115E-4</c:v>
                </c:pt>
                <c:pt idx="439">
                  <c:v>1.6417238838411713E-4</c:v>
                </c:pt>
                <c:pt idx="440">
                  <c:v>3.721630832664416E-4</c:v>
                </c:pt>
                <c:pt idx="441">
                  <c:v>2.7124094705954988E-4</c:v>
                </c:pt>
                <c:pt idx="442">
                  <c:v>3.2797862774589474E-4</c:v>
                </c:pt>
                <c:pt idx="443">
                  <c:v>-5.3207494036166117E-5</c:v>
                </c:pt>
                <c:pt idx="444">
                  <c:v>2.5607906727730166E-4</c:v>
                </c:pt>
                <c:pt idx="445">
                  <c:v>2.3879205009028114E-4</c:v>
                </c:pt>
                <c:pt idx="446">
                  <c:v>4.6425926809997296E-4</c:v>
                </c:pt>
                <c:pt idx="447">
                  <c:v>8.3617162796308222E-5</c:v>
                </c:pt>
                <c:pt idx="448">
                  <c:v>3.6797643420024033E-4</c:v>
                </c:pt>
                <c:pt idx="449">
                  <c:v>-6.2574579450614662E-5</c:v>
                </c:pt>
                <c:pt idx="450">
                  <c:v>2.29900987627202E-4</c:v>
                </c:pt>
                <c:pt idx="451">
                  <c:v>2.5604844091262936E-4</c:v>
                </c:pt>
                <c:pt idx="452">
                  <c:v>3.7235041777660744E-4</c:v>
                </c:pt>
                <c:pt idx="453">
                  <c:v>7.5711293480483507E-5</c:v>
                </c:pt>
                <c:pt idx="454">
                  <c:v>1.2353065226137423E-4</c:v>
                </c:pt>
                <c:pt idx="455">
                  <c:v>2.8489127421830063E-4</c:v>
                </c:pt>
                <c:pt idx="456">
                  <c:v>2.4948314700980163E-4</c:v>
                </c:pt>
                <c:pt idx="457">
                  <c:v>2.7011562497610751E-4</c:v>
                </c:pt>
                <c:pt idx="458">
                  <c:v>-4.1684062357272933E-5</c:v>
                </c:pt>
                <c:pt idx="459">
                  <c:v>4.1279539981934027E-4</c:v>
                </c:pt>
                <c:pt idx="460">
                  <c:v>1.0686313822558854E-4</c:v>
                </c:pt>
                <c:pt idx="461">
                  <c:v>3.882057498944223E-4</c:v>
                </c:pt>
                <c:pt idx="462">
                  <c:v>2.1218968702628235E-4</c:v>
                </c:pt>
                <c:pt idx="463">
                  <c:v>-5.0802651849749317E-6</c:v>
                </c:pt>
                <c:pt idx="464">
                  <c:v>9.2727241836507276E-5</c:v>
                </c:pt>
                <c:pt idx="465">
                  <c:v>4.6626677496385758E-4</c:v>
                </c:pt>
                <c:pt idx="466">
                  <c:v>1.9247398622806875E-4</c:v>
                </c:pt>
                <c:pt idx="467">
                  <c:v>9.4141551143594568E-5</c:v>
                </c:pt>
                <c:pt idx="468">
                  <c:v>1.8147419276339001E-4</c:v>
                </c:pt>
                <c:pt idx="469">
                  <c:v>1.8062068445554442E-4</c:v>
                </c:pt>
                <c:pt idx="470">
                  <c:v>1.8718116453066844E-4</c:v>
                </c:pt>
                <c:pt idx="471">
                  <c:v>3.7602468116808367E-4</c:v>
                </c:pt>
                <c:pt idx="472">
                  <c:v>2.7811987526557512E-5</c:v>
                </c:pt>
                <c:pt idx="473">
                  <c:v>2.0384116184386965E-4</c:v>
                </c:pt>
                <c:pt idx="474">
                  <c:v>3.9538877914583627E-4</c:v>
                </c:pt>
                <c:pt idx="475">
                  <c:v>5.0003438281567244E-6</c:v>
                </c:pt>
                <c:pt idx="476">
                  <c:v>2.9877662631500821E-4</c:v>
                </c:pt>
                <c:pt idx="477">
                  <c:v>5.1626166824894322E-4</c:v>
                </c:pt>
                <c:pt idx="478">
                  <c:v>-1.8462381956183636E-4</c:v>
                </c:pt>
                <c:pt idx="479">
                  <c:v>1.8108373650811246E-4</c:v>
                </c:pt>
                <c:pt idx="480">
                  <c:v>4.3002573210886784E-4</c:v>
                </c:pt>
                <c:pt idx="481">
                  <c:v>3.0396970549951267E-4</c:v>
                </c:pt>
                <c:pt idx="482">
                  <c:v>1.276197690817157E-4</c:v>
                </c:pt>
                <c:pt idx="483">
                  <c:v>4.6472056559835007E-5</c:v>
                </c:pt>
                <c:pt idx="484">
                  <c:v>2.7334987143492172E-4</c:v>
                </c:pt>
                <c:pt idx="485">
                  <c:v>4.007028753377095E-4</c:v>
                </c:pt>
                <c:pt idx="486">
                  <c:v>6.824667932160847E-5</c:v>
                </c:pt>
                <c:pt idx="487">
                  <c:v>2.5127404198230073E-4</c:v>
                </c:pt>
                <c:pt idx="488">
                  <c:v>-5.9789969470847493E-5</c:v>
                </c:pt>
                <c:pt idx="489">
                  <c:v>2.6814855609354259E-4</c:v>
                </c:pt>
                <c:pt idx="490">
                  <c:v>2.8708758433784422E-4</c:v>
                </c:pt>
                <c:pt idx="491">
                  <c:v>2.4471432504001518E-4</c:v>
                </c:pt>
                <c:pt idx="492">
                  <c:v>3.1527778237686548E-4</c:v>
                </c:pt>
                <c:pt idx="493">
                  <c:v>-2.5755639856524549E-5</c:v>
                </c:pt>
                <c:pt idx="494">
                  <c:v>1.952626928173721E-4</c:v>
                </c:pt>
                <c:pt idx="495">
                  <c:v>2.1869940461815985E-4</c:v>
                </c:pt>
                <c:pt idx="496">
                  <c:v>3.4236196776150229E-4</c:v>
                </c:pt>
                <c:pt idx="497">
                  <c:v>1.1849211186908641E-4</c:v>
                </c:pt>
                <c:pt idx="498">
                  <c:v>1.9861133664810188E-4</c:v>
                </c:pt>
                <c:pt idx="499">
                  <c:v>3.1931609314314169E-5</c:v>
                </c:pt>
                <c:pt idx="500">
                  <c:v>3.0363793590253206E-4</c:v>
                </c:pt>
                <c:pt idx="501">
                  <c:v>1.2453253910733308E-4</c:v>
                </c:pt>
                <c:pt idx="502">
                  <c:v>2.6036627172498962E-4</c:v>
                </c:pt>
                <c:pt idx="503">
                  <c:v>1.3793858114141168E-4</c:v>
                </c:pt>
                <c:pt idx="504">
                  <c:v>3.8491720645935208E-4</c:v>
                </c:pt>
                <c:pt idx="505">
                  <c:v>1.694669768918194E-4</c:v>
                </c:pt>
                <c:pt idx="506">
                  <c:v>2.6681622641305594E-5</c:v>
                </c:pt>
                <c:pt idx="507">
                  <c:v>3.9383628364570653E-4</c:v>
                </c:pt>
                <c:pt idx="508">
                  <c:v>5.446621387070562E-5</c:v>
                </c:pt>
                <c:pt idx="509">
                  <c:v>2.7481028591612607E-4</c:v>
                </c:pt>
                <c:pt idx="510">
                  <c:v>1.3912609584731752E-4</c:v>
                </c:pt>
                <c:pt idx="511">
                  <c:v>1.7477419348238939E-4</c:v>
                </c:pt>
                <c:pt idx="512">
                  <c:v>1.3025363600648404E-4</c:v>
                </c:pt>
                <c:pt idx="513">
                  <c:v>1.8523490519153463E-4</c:v>
                </c:pt>
                <c:pt idx="514">
                  <c:v>2.4226801434694626E-4</c:v>
                </c:pt>
                <c:pt idx="515">
                  <c:v>5.498943559130359E-4</c:v>
                </c:pt>
                <c:pt idx="516">
                  <c:v>-8.8095791749682461E-5</c:v>
                </c:pt>
                <c:pt idx="517">
                  <c:v>2.996109799509282E-4</c:v>
                </c:pt>
                <c:pt idx="518">
                  <c:v>3.3873718219914366E-4</c:v>
                </c:pt>
                <c:pt idx="519">
                  <c:v>9.4973358679736127E-5</c:v>
                </c:pt>
                <c:pt idx="520">
                  <c:v>2.8515523252373225E-4</c:v>
                </c:pt>
                <c:pt idx="521">
                  <c:v>4.5255935568417683E-4</c:v>
                </c:pt>
                <c:pt idx="522">
                  <c:v>-1.8188497878738545E-4</c:v>
                </c:pt>
                <c:pt idx="523">
                  <c:v>3.2030659491800897E-4</c:v>
                </c:pt>
                <c:pt idx="524">
                  <c:v>2.6153617007503282E-5</c:v>
                </c:pt>
                <c:pt idx="525">
                  <c:v>1.943651294559262E-4</c:v>
                </c:pt>
                <c:pt idx="526">
                  <c:v>5.0504461039315655E-4</c:v>
                </c:pt>
                <c:pt idx="527">
                  <c:v>1.4349867415112567E-4</c:v>
                </c:pt>
                <c:pt idx="528">
                  <c:v>3.0548392473102326E-4</c:v>
                </c:pt>
                <c:pt idx="529">
                  <c:v>4.58898994731168E-4</c:v>
                </c:pt>
                <c:pt idx="530">
                  <c:v>1.6128534023075728E-4</c:v>
                </c:pt>
                <c:pt idx="531">
                  <c:v>4.8468351104194115E-4</c:v>
                </c:pt>
                <c:pt idx="532">
                  <c:v>-8.2358134472781448E-5</c:v>
                </c:pt>
                <c:pt idx="533">
                  <c:v>2.6703648321671806E-4</c:v>
                </c:pt>
                <c:pt idx="534">
                  <c:v>1.6205684014280333E-4</c:v>
                </c:pt>
                <c:pt idx="535">
                  <c:v>1.9178408361810755E-4</c:v>
                </c:pt>
                <c:pt idx="536">
                  <c:v>3.9601732283750475E-4</c:v>
                </c:pt>
                <c:pt idx="537">
                  <c:v>3.8418478158244778E-4</c:v>
                </c:pt>
                <c:pt idx="538">
                  <c:v>2.6520122138507982E-4</c:v>
                </c:pt>
                <c:pt idx="539">
                  <c:v>6.361017258790921E-4</c:v>
                </c:pt>
                <c:pt idx="540">
                  <c:v>2.0601058319262208E-5</c:v>
                </c:pt>
                <c:pt idx="541">
                  <c:v>-5.7447488573021815E-6</c:v>
                </c:pt>
                <c:pt idx="542">
                  <c:v>6.2658748087495168E-4</c:v>
                </c:pt>
                <c:pt idx="543">
                  <c:v>3.946658102607059E-4</c:v>
                </c:pt>
                <c:pt idx="544">
                  <c:v>4.7843204516452228E-4</c:v>
                </c:pt>
                <c:pt idx="545">
                  <c:v>-3.639321584303501E-5</c:v>
                </c:pt>
                <c:pt idx="546">
                  <c:v>5.0450087079686925E-4</c:v>
                </c:pt>
                <c:pt idx="547">
                  <c:v>6.6005290304792729E-4</c:v>
                </c:pt>
                <c:pt idx="548">
                  <c:v>1.8184199986383192E-4</c:v>
                </c:pt>
                <c:pt idx="549">
                  <c:v>4.2139128722423665E-4</c:v>
                </c:pt>
                <c:pt idx="550">
                  <c:v>3.873413260392269E-4</c:v>
                </c:pt>
                <c:pt idx="551">
                  <c:v>2.2466668129992153E-4</c:v>
                </c:pt>
                <c:pt idx="552">
                  <c:v>2.7998735564666358E-4</c:v>
                </c:pt>
                <c:pt idx="553">
                  <c:v>5.7951611616898456E-4</c:v>
                </c:pt>
                <c:pt idx="554">
                  <c:v>6.1979344139393192E-4</c:v>
                </c:pt>
                <c:pt idx="555">
                  <c:v>5.2654353481828989E-4</c:v>
                </c:pt>
                <c:pt idx="556">
                  <c:v>2.7273698650628707E-4</c:v>
                </c:pt>
                <c:pt idx="557">
                  <c:v>5.7044271068017844E-4</c:v>
                </c:pt>
                <c:pt idx="558">
                  <c:v>8.3922169954885821E-4</c:v>
                </c:pt>
                <c:pt idx="559">
                  <c:v>6.2035282623786189E-4</c:v>
                </c:pt>
                <c:pt idx="560">
                  <c:v>8.5512817690043292E-4</c:v>
                </c:pt>
                <c:pt idx="561">
                  <c:v>4.3347914441801033E-4</c:v>
                </c:pt>
                <c:pt idx="562">
                  <c:v>1.4005430648904274E-3</c:v>
                </c:pt>
                <c:pt idx="563">
                  <c:v>5.9341413267265575E-4</c:v>
                </c:pt>
                <c:pt idx="564">
                  <c:v>1.1697887100504999E-3</c:v>
                </c:pt>
                <c:pt idx="565">
                  <c:v>1.2098916654465976E-3</c:v>
                </c:pt>
                <c:pt idx="566">
                  <c:v>1.3325501330978952E-3</c:v>
                </c:pt>
                <c:pt idx="567">
                  <c:v>1.7635721939791551E-3</c:v>
                </c:pt>
                <c:pt idx="568">
                  <c:v>1.6674552242496767E-3</c:v>
                </c:pt>
                <c:pt idx="569">
                  <c:v>2.1080491539568025E-3</c:v>
                </c:pt>
                <c:pt idx="570">
                  <c:v>2.7986778928474308E-3</c:v>
                </c:pt>
                <c:pt idx="571">
                  <c:v>3.1447645198158262E-3</c:v>
                </c:pt>
                <c:pt idx="572">
                  <c:v>3.8073613957960214E-3</c:v>
                </c:pt>
                <c:pt idx="573">
                  <c:v>4.5778539581999489E-3</c:v>
                </c:pt>
                <c:pt idx="574">
                  <c:v>5.8225548271167065E-3</c:v>
                </c:pt>
                <c:pt idx="575">
                  <c:v>6.1753408094639478E-3</c:v>
                </c:pt>
                <c:pt idx="576">
                  <c:v>7.884964481419612E-3</c:v>
                </c:pt>
                <c:pt idx="577">
                  <c:v>1.0675218917655688E-2</c:v>
                </c:pt>
                <c:pt idx="578">
                  <c:v>1.3331763231752936E-2</c:v>
                </c:pt>
                <c:pt idx="579">
                  <c:v>1.6212586459230533E-2</c:v>
                </c:pt>
                <c:pt idx="580">
                  <c:v>2.2885108547910961E-2</c:v>
                </c:pt>
                <c:pt idx="581">
                  <c:v>2.9963116130158656E-2</c:v>
                </c:pt>
                <c:pt idx="582">
                  <c:v>4.2178786265289737E-2</c:v>
                </c:pt>
                <c:pt idx="583">
                  <c:v>6.5165157676613683E-2</c:v>
                </c:pt>
                <c:pt idx="584">
                  <c:v>9.9394095136498758E-2</c:v>
                </c:pt>
                <c:pt idx="585">
                  <c:v>0.15053447578514106</c:v>
                </c:pt>
                <c:pt idx="586">
                  <c:v>0.22680908538144454</c:v>
                </c:pt>
                <c:pt idx="587">
                  <c:v>0.3675730223246183</c:v>
                </c:pt>
                <c:pt idx="588">
                  <c:v>0.50641340718812333</c:v>
                </c:pt>
                <c:pt idx="589">
                  <c:v>0.54027000193685804</c:v>
                </c:pt>
                <c:pt idx="590">
                  <c:v>0.6089071358215673</c:v>
                </c:pt>
                <c:pt idx="591">
                  <c:v>0.58901025093082082</c:v>
                </c:pt>
                <c:pt idx="592">
                  <c:v>0.59358797835703048</c:v>
                </c:pt>
                <c:pt idx="593">
                  <c:v>0.51907313424230916</c:v>
                </c:pt>
                <c:pt idx="594">
                  <c:v>0.47169767605342022</c:v>
                </c:pt>
                <c:pt idx="595">
                  <c:v>0.43731946145000616</c:v>
                </c:pt>
                <c:pt idx="596">
                  <c:v>0.38933851658984298</c:v>
                </c:pt>
                <c:pt idx="597">
                  <c:v>0.32767585891909712</c:v>
                </c:pt>
                <c:pt idx="598">
                  <c:v>0.26659580541635935</c:v>
                </c:pt>
                <c:pt idx="599">
                  <c:v>0.19466883592881418</c:v>
                </c:pt>
                <c:pt idx="600">
                  <c:v>0.13048733068871474</c:v>
                </c:pt>
                <c:pt idx="601">
                  <c:v>7.6263971371337502E-2</c:v>
                </c:pt>
                <c:pt idx="602">
                  <c:v>3.1070993790346595E-2</c:v>
                </c:pt>
                <c:pt idx="603">
                  <c:v>1.7475900139480922E-2</c:v>
                </c:pt>
                <c:pt idx="604">
                  <c:v>1.5640283715394287E-2</c:v>
                </c:pt>
                <c:pt idx="605">
                  <c:v>1.2880498592609554E-2</c:v>
                </c:pt>
                <c:pt idx="606">
                  <c:v>1.2138824088495483E-2</c:v>
                </c:pt>
                <c:pt idx="607">
                  <c:v>1.4643154873146333E-2</c:v>
                </c:pt>
                <c:pt idx="608">
                  <c:v>1.7459842615130398E-2</c:v>
                </c:pt>
                <c:pt idx="609">
                  <c:v>1.9770592226393144E-2</c:v>
                </c:pt>
                <c:pt idx="610">
                  <c:v>2.5398845056211861E-2</c:v>
                </c:pt>
                <c:pt idx="611">
                  <c:v>3.1026751189410895E-2</c:v>
                </c:pt>
                <c:pt idx="612">
                  <c:v>3.7904175333601318E-2</c:v>
                </c:pt>
                <c:pt idx="613">
                  <c:v>4.7832012698731052E-2</c:v>
                </c:pt>
                <c:pt idx="614">
                  <c:v>4.987913474161064E-2</c:v>
                </c:pt>
                <c:pt idx="615">
                  <c:v>6.0197316146272148E-2</c:v>
                </c:pt>
                <c:pt idx="616">
                  <c:v>6.5918159839483945E-2</c:v>
                </c:pt>
                <c:pt idx="617">
                  <c:v>7.1478527617761259E-2</c:v>
                </c:pt>
                <c:pt idx="618">
                  <c:v>7.8844936191250117E-2</c:v>
                </c:pt>
                <c:pt idx="619">
                  <c:v>8.4074156056924573E-2</c:v>
                </c:pt>
                <c:pt idx="620">
                  <c:v>8.5614846276069329E-2</c:v>
                </c:pt>
                <c:pt idx="621">
                  <c:v>8.3331403172641288E-2</c:v>
                </c:pt>
                <c:pt idx="622">
                  <c:v>7.7934504547239797E-2</c:v>
                </c:pt>
                <c:pt idx="623">
                  <c:v>7.3460635918521117E-2</c:v>
                </c:pt>
                <c:pt idx="624">
                  <c:v>7.1383235876507883E-2</c:v>
                </c:pt>
                <c:pt idx="625">
                  <c:v>6.921706555994965E-2</c:v>
                </c:pt>
                <c:pt idx="626">
                  <c:v>5.8634947912842135E-2</c:v>
                </c:pt>
                <c:pt idx="627">
                  <c:v>5.222706817192236E-2</c:v>
                </c:pt>
                <c:pt idx="628">
                  <c:v>4.8068004675777119E-2</c:v>
                </c:pt>
                <c:pt idx="629">
                  <c:v>4.1308547444496552E-2</c:v>
                </c:pt>
                <c:pt idx="630">
                  <c:v>3.9829010268604477E-2</c:v>
                </c:pt>
                <c:pt idx="631">
                  <c:v>3.3150357853249671E-2</c:v>
                </c:pt>
                <c:pt idx="632">
                  <c:v>2.9061940398055028E-2</c:v>
                </c:pt>
                <c:pt idx="633">
                  <c:v>2.4556317337152956E-2</c:v>
                </c:pt>
                <c:pt idx="634">
                  <c:v>2.0957802742409794E-2</c:v>
                </c:pt>
                <c:pt idx="635">
                  <c:v>1.8715568767985042E-2</c:v>
                </c:pt>
                <c:pt idx="636">
                  <c:v>1.4954229324713669E-2</c:v>
                </c:pt>
                <c:pt idx="637">
                  <c:v>1.2936316046347006E-2</c:v>
                </c:pt>
                <c:pt idx="638">
                  <c:v>1.009755568437248E-2</c:v>
                </c:pt>
                <c:pt idx="639">
                  <c:v>9.4089295289299432E-3</c:v>
                </c:pt>
                <c:pt idx="640">
                  <c:v>9.9034147287633146E-3</c:v>
                </c:pt>
                <c:pt idx="641">
                  <c:v>8.0555802143436692E-3</c:v>
                </c:pt>
                <c:pt idx="642">
                  <c:v>6.9868998392183263E-3</c:v>
                </c:pt>
                <c:pt idx="643">
                  <c:v>8.2369566235596433E-3</c:v>
                </c:pt>
                <c:pt idx="644">
                  <c:v>4.4534951689245558E-3</c:v>
                </c:pt>
                <c:pt idx="645">
                  <c:v>7.2555985745441009E-3</c:v>
                </c:pt>
                <c:pt idx="646">
                  <c:v>5.9477664828669263E-3</c:v>
                </c:pt>
                <c:pt idx="647">
                  <c:v>6.6356776481148348E-3</c:v>
                </c:pt>
                <c:pt idx="648">
                  <c:v>6.5781827303413249E-3</c:v>
                </c:pt>
                <c:pt idx="649">
                  <c:v>1.5529594526788072E-3</c:v>
                </c:pt>
                <c:pt idx="650">
                  <c:v>5.9883337476527316E-3</c:v>
                </c:pt>
                <c:pt idx="651">
                  <c:v>5.6197070724942179E-3</c:v>
                </c:pt>
                <c:pt idx="652">
                  <c:v>1.9588240866113917E-3</c:v>
                </c:pt>
                <c:pt idx="653">
                  <c:v>3.6839153801840907E-3</c:v>
                </c:pt>
                <c:pt idx="654">
                  <c:v>2.5163899683705812E-3</c:v>
                </c:pt>
                <c:pt idx="655">
                  <c:v>1.9704442281494403E-3</c:v>
                </c:pt>
                <c:pt idx="656">
                  <c:v>4.13024710687372E-3</c:v>
                </c:pt>
                <c:pt idx="657">
                  <c:v>2.7714730275487827E-3</c:v>
                </c:pt>
                <c:pt idx="658">
                  <c:v>2.7068967839972329E-3</c:v>
                </c:pt>
                <c:pt idx="659">
                  <c:v>4.4350471438783521E-3</c:v>
                </c:pt>
                <c:pt idx="660">
                  <c:v>-3.792286650865394E-4</c:v>
                </c:pt>
                <c:pt idx="661">
                  <c:v>4.2315137725120371E-3</c:v>
                </c:pt>
                <c:pt idx="662">
                  <c:v>3.8447918585771072E-3</c:v>
                </c:pt>
                <c:pt idx="663">
                  <c:v>2.7586248727309946E-3</c:v>
                </c:pt>
                <c:pt idx="664">
                  <c:v>2.1643953118524371E-3</c:v>
                </c:pt>
                <c:pt idx="665">
                  <c:v>3.7346771890302446E-3</c:v>
                </c:pt>
                <c:pt idx="666">
                  <c:v>1.0712219113480463E-3</c:v>
                </c:pt>
                <c:pt idx="667">
                  <c:v>3.214883886731963E-3</c:v>
                </c:pt>
                <c:pt idx="668">
                  <c:v>-2.5053684153144001E-4</c:v>
                </c:pt>
                <c:pt idx="669">
                  <c:v>1.4448429648641456E-3</c:v>
                </c:pt>
                <c:pt idx="670">
                  <c:v>2.7743928065419574E-3</c:v>
                </c:pt>
                <c:pt idx="671">
                  <c:v>1.7305447871245757E-3</c:v>
                </c:pt>
                <c:pt idx="672">
                  <c:v>4.9827283376591169E-4</c:v>
                </c:pt>
                <c:pt idx="673">
                  <c:v>2.8683492173362754E-3</c:v>
                </c:pt>
                <c:pt idx="674">
                  <c:v>2.4615580083039664E-3</c:v>
                </c:pt>
                <c:pt idx="675">
                  <c:v>-7.6292492393627309E-4</c:v>
                </c:pt>
                <c:pt idx="676">
                  <c:v>2.1302252889624382E-2</c:v>
                </c:pt>
                <c:pt idx="677">
                  <c:v>1.2109546888815307E-2</c:v>
                </c:pt>
                <c:pt idx="678">
                  <c:v>-7.5805529269751151E-4</c:v>
                </c:pt>
                <c:pt idx="679">
                  <c:v>6.4345874956160233E-3</c:v>
                </c:pt>
                <c:pt idx="680">
                  <c:v>-9.8684072986121802E-4</c:v>
                </c:pt>
                <c:pt idx="681">
                  <c:v>4.5177114728052322E-3</c:v>
                </c:pt>
                <c:pt idx="682">
                  <c:v>-1.5242707407884203E-3</c:v>
                </c:pt>
                <c:pt idx="683">
                  <c:v>4.9520499795093478E-3</c:v>
                </c:pt>
                <c:pt idx="684">
                  <c:v>-5.6154536509225666E-4</c:v>
                </c:pt>
                <c:pt idx="685">
                  <c:v>1.1369266786221644E-3</c:v>
                </c:pt>
                <c:pt idx="686">
                  <c:v>1.8550935200185104E-3</c:v>
                </c:pt>
                <c:pt idx="687">
                  <c:v>-1.0135439731652639E-3</c:v>
                </c:pt>
                <c:pt idx="688">
                  <c:v>5.1076394006129237E-3</c:v>
                </c:pt>
                <c:pt idx="689">
                  <c:v>6.4200244493740953E-4</c:v>
                </c:pt>
                <c:pt idx="690">
                  <c:v>4.7893437826008415E-3</c:v>
                </c:pt>
                <c:pt idx="691">
                  <c:v>-1.0200293117976977E-3</c:v>
                </c:pt>
                <c:pt idx="692">
                  <c:v>-3.8347506195027931E-4</c:v>
                </c:pt>
                <c:pt idx="693">
                  <c:v>2.7346316131101485E-3</c:v>
                </c:pt>
                <c:pt idx="694">
                  <c:v>1.2060419805260719E-3</c:v>
                </c:pt>
                <c:pt idx="695">
                  <c:v>2.1539017931322094E-3</c:v>
                </c:pt>
                <c:pt idx="696">
                  <c:v>-3.4273812646948548E-4</c:v>
                </c:pt>
                <c:pt idx="697">
                  <c:v>-1.9347915936877818E-3</c:v>
                </c:pt>
                <c:pt idx="698">
                  <c:v>2.2349593544546652E-3</c:v>
                </c:pt>
                <c:pt idx="699">
                  <c:v>-2.1775841800942787E-3</c:v>
                </c:pt>
                <c:pt idx="700">
                  <c:v>4.1924034907959247E-3</c:v>
                </c:pt>
                <c:pt idx="701">
                  <c:v>7.2139709081361556E-4</c:v>
                </c:pt>
                <c:pt idx="702">
                  <c:v>-2.2605887469619242E-3</c:v>
                </c:pt>
                <c:pt idx="703">
                  <c:v>3.6289171292910984E-3</c:v>
                </c:pt>
                <c:pt idx="704">
                  <c:v>5.7885005166242E-4</c:v>
                </c:pt>
                <c:pt idx="705">
                  <c:v>7.7017234893655192E-4</c:v>
                </c:pt>
                <c:pt idx="706">
                  <c:v>9.8378924103068597E-4</c:v>
                </c:pt>
                <c:pt idx="707">
                  <c:v>-1.8782935955239575E-3</c:v>
                </c:pt>
                <c:pt idx="708">
                  <c:v>4.185701725132848E-4</c:v>
                </c:pt>
                <c:pt idx="709">
                  <c:v>1.4913643050188409E-3</c:v>
                </c:pt>
                <c:pt idx="710">
                  <c:v>8.2853880854419945E-4</c:v>
                </c:pt>
                <c:pt idx="711">
                  <c:v>-1.440934605172329E-3</c:v>
                </c:pt>
                <c:pt idx="712">
                  <c:v>8.4645969124901336E-4</c:v>
                </c:pt>
                <c:pt idx="713">
                  <c:v>1.4094877453329896E-3</c:v>
                </c:pt>
                <c:pt idx="714">
                  <c:v>9.952354467085494E-4</c:v>
                </c:pt>
                <c:pt idx="715">
                  <c:v>2.2465867264746361E-4</c:v>
                </c:pt>
                <c:pt idx="716">
                  <c:v>3.7597248810082741E-4</c:v>
                </c:pt>
                <c:pt idx="717">
                  <c:v>-2.5088818000627618E-3</c:v>
                </c:pt>
                <c:pt idx="718">
                  <c:v>-1.9713332738762507E-3</c:v>
                </c:pt>
                <c:pt idx="719">
                  <c:v>3.013581460162674E-3</c:v>
                </c:pt>
                <c:pt idx="720">
                  <c:v>-2.0722034408548313E-3</c:v>
                </c:pt>
                <c:pt idx="721">
                  <c:v>-4.8786862575054835E-4</c:v>
                </c:pt>
                <c:pt idx="722">
                  <c:v>-3.467448370597172E-3</c:v>
                </c:pt>
                <c:pt idx="723">
                  <c:v>-3.5728728458926146E-3</c:v>
                </c:pt>
                <c:pt idx="724">
                  <c:v>-8.3542066147941178E-3</c:v>
                </c:pt>
                <c:pt idx="725">
                  <c:v>-2.1413825906461403E-2</c:v>
                </c:pt>
                <c:pt idx="726">
                  <c:v>-1.0095643175733564E-2</c:v>
                </c:pt>
                <c:pt idx="727">
                  <c:v>1.0192704939006939E-2</c:v>
                </c:pt>
                <c:pt idx="728">
                  <c:v>-4.6710371403461404E-2</c:v>
                </c:pt>
                <c:pt idx="729">
                  <c:v>5.1985393144845951E-4</c:v>
                </c:pt>
                <c:pt idx="730">
                  <c:v>-3.6772114543672053E-2</c:v>
                </c:pt>
                <c:pt idx="731">
                  <c:v>1.617227524562246E-2</c:v>
                </c:pt>
                <c:pt idx="732">
                  <c:v>-3.8602945041240767E-2</c:v>
                </c:pt>
                <c:pt idx="733">
                  <c:v>-2.4453891725843387E-2</c:v>
                </c:pt>
                <c:pt idx="734">
                  <c:v>4.7954946815187811E-2</c:v>
                </c:pt>
                <c:pt idx="735">
                  <c:v>-7.4765043922642105E-2</c:v>
                </c:pt>
                <c:pt idx="736">
                  <c:v>-3.1218791539689233E-3</c:v>
                </c:pt>
                <c:pt idx="737">
                  <c:v>-2.126803922278199E-2</c:v>
                </c:pt>
                <c:pt idx="738">
                  <c:v>1.1984103389342337E-2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E-489C-808A-A223FCC7A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100664"/>
        <c:axId val="454105256"/>
      </c:scatterChart>
      <c:valAx>
        <c:axId val="45410066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105256"/>
        <c:crosses val="autoZero"/>
        <c:crossBetween val="midCat"/>
      </c:valAx>
      <c:valAx>
        <c:axId val="454105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100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6'!$M$2:$M$4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6'!$E$5:$E$4799</c:f>
              <c:numCache>
                <c:formatCode>General</c:formatCode>
                <c:ptCount val="4795"/>
                <c:pt idx="0">
                  <c:v>299.97679138183599</c:v>
                </c:pt>
                <c:pt idx="1">
                  <c:v>299.98158264160202</c:v>
                </c:pt>
                <c:pt idx="2">
                  <c:v>299.96136474609398</c:v>
                </c:pt>
                <c:pt idx="3">
                  <c:v>299.84477233886702</c:v>
                </c:pt>
                <c:pt idx="4">
                  <c:v>299.63195800781199</c:v>
                </c:pt>
                <c:pt idx="5">
                  <c:v>299.42829895019503</c:v>
                </c:pt>
                <c:pt idx="6">
                  <c:v>299.21243286132801</c:v>
                </c:pt>
                <c:pt idx="7">
                  <c:v>298.97431945800798</c:v>
                </c:pt>
                <c:pt idx="8">
                  <c:v>298.71482849121099</c:v>
                </c:pt>
                <c:pt idx="9">
                  <c:v>298.48417663574202</c:v>
                </c:pt>
                <c:pt idx="10">
                  <c:v>298.25964355468699</c:v>
                </c:pt>
                <c:pt idx="11">
                  <c:v>298.01438903808599</c:v>
                </c:pt>
                <c:pt idx="12">
                  <c:v>297.74220275878901</c:v>
                </c:pt>
                <c:pt idx="13">
                  <c:v>297.40925598144503</c:v>
                </c:pt>
                <c:pt idx="14">
                  <c:v>297.03094482421898</c:v>
                </c:pt>
                <c:pt idx="15">
                  <c:v>296.61604309082003</c:v>
                </c:pt>
                <c:pt idx="16">
                  <c:v>296.13638305664102</c:v>
                </c:pt>
                <c:pt idx="17">
                  <c:v>295.61866760253901</c:v>
                </c:pt>
                <c:pt idx="18">
                  <c:v>295.13189697265602</c:v>
                </c:pt>
                <c:pt idx="19">
                  <c:v>294.65518188476602</c:v>
                </c:pt>
                <c:pt idx="20">
                  <c:v>294.19126892089798</c:v>
                </c:pt>
                <c:pt idx="21">
                  <c:v>293.73010253906301</c:v>
                </c:pt>
                <c:pt idx="22">
                  <c:v>293.20549011230497</c:v>
                </c:pt>
                <c:pt idx="23">
                  <c:v>292.58782958984398</c:v>
                </c:pt>
                <c:pt idx="24">
                  <c:v>291.88314819335898</c:v>
                </c:pt>
                <c:pt idx="25">
                  <c:v>291.19641113281199</c:v>
                </c:pt>
                <c:pt idx="26">
                  <c:v>290.51794433593699</c:v>
                </c:pt>
                <c:pt idx="27">
                  <c:v>289.85485839843801</c:v>
                </c:pt>
                <c:pt idx="28">
                  <c:v>289.25276184082003</c:v>
                </c:pt>
                <c:pt idx="29">
                  <c:v>288.61260986328102</c:v>
                </c:pt>
                <c:pt idx="30">
                  <c:v>287.95504760742199</c:v>
                </c:pt>
                <c:pt idx="31">
                  <c:v>287.28672790527298</c:v>
                </c:pt>
                <c:pt idx="32">
                  <c:v>286.61769104003901</c:v>
                </c:pt>
                <c:pt idx="33">
                  <c:v>285.98127746582003</c:v>
                </c:pt>
                <c:pt idx="34">
                  <c:v>285.36640930175798</c:v>
                </c:pt>
                <c:pt idx="35">
                  <c:v>284.82044982910202</c:v>
                </c:pt>
                <c:pt idx="36">
                  <c:v>284.26567077636702</c:v>
                </c:pt>
                <c:pt idx="37">
                  <c:v>283.70152282714798</c:v>
                </c:pt>
                <c:pt idx="38">
                  <c:v>283.1259765625</c:v>
                </c:pt>
                <c:pt idx="39">
                  <c:v>282.522216796875</c:v>
                </c:pt>
                <c:pt idx="40">
                  <c:v>281.96456909179699</c:v>
                </c:pt>
                <c:pt idx="41">
                  <c:v>281.46334838867199</c:v>
                </c:pt>
                <c:pt idx="42">
                  <c:v>280.99774169921898</c:v>
                </c:pt>
                <c:pt idx="43">
                  <c:v>280.58712768554699</c:v>
                </c:pt>
                <c:pt idx="44">
                  <c:v>280.18032836914102</c:v>
                </c:pt>
                <c:pt idx="45">
                  <c:v>279.79299926757801</c:v>
                </c:pt>
                <c:pt idx="46">
                  <c:v>279.38813781738298</c:v>
                </c:pt>
                <c:pt idx="47">
                  <c:v>279.00251770019503</c:v>
                </c:pt>
                <c:pt idx="48">
                  <c:v>278.61657714843801</c:v>
                </c:pt>
                <c:pt idx="49">
                  <c:v>278.199951171875</c:v>
                </c:pt>
                <c:pt idx="50">
                  <c:v>277.79420471191401</c:v>
                </c:pt>
                <c:pt idx="51">
                  <c:v>277.40011596679699</c:v>
                </c:pt>
                <c:pt idx="52">
                  <c:v>277.04867553710898</c:v>
                </c:pt>
                <c:pt idx="53">
                  <c:v>276.65725708007801</c:v>
                </c:pt>
                <c:pt idx="54">
                  <c:v>276.23037719726602</c:v>
                </c:pt>
                <c:pt idx="55">
                  <c:v>275.80319213867199</c:v>
                </c:pt>
                <c:pt idx="56">
                  <c:v>275.41038513183599</c:v>
                </c:pt>
                <c:pt idx="57">
                  <c:v>275.01487731933599</c:v>
                </c:pt>
                <c:pt idx="58">
                  <c:v>274.61877441406199</c:v>
                </c:pt>
                <c:pt idx="59">
                  <c:v>274.21650695800798</c:v>
                </c:pt>
                <c:pt idx="60">
                  <c:v>273.82266235351602</c:v>
                </c:pt>
                <c:pt idx="61">
                  <c:v>273.44190979003901</c:v>
                </c:pt>
                <c:pt idx="62">
                  <c:v>273.02523803710898</c:v>
                </c:pt>
                <c:pt idx="63">
                  <c:v>272.63105773925798</c:v>
                </c:pt>
                <c:pt idx="64">
                  <c:v>272.23188781738298</c:v>
                </c:pt>
                <c:pt idx="65">
                  <c:v>271.82179260253901</c:v>
                </c:pt>
                <c:pt idx="66">
                  <c:v>271.40251159667997</c:v>
                </c:pt>
                <c:pt idx="67">
                  <c:v>270.99951171875</c:v>
                </c:pt>
                <c:pt idx="68">
                  <c:v>270.63346862792997</c:v>
                </c:pt>
                <c:pt idx="69">
                  <c:v>270.28469848632801</c:v>
                </c:pt>
                <c:pt idx="70">
                  <c:v>269.90299987792997</c:v>
                </c:pt>
                <c:pt idx="71">
                  <c:v>269.491455078125</c:v>
                </c:pt>
                <c:pt idx="72">
                  <c:v>269.12788391113298</c:v>
                </c:pt>
                <c:pt idx="73">
                  <c:v>268.76409912109398</c:v>
                </c:pt>
                <c:pt idx="74">
                  <c:v>268.35910034179699</c:v>
                </c:pt>
                <c:pt idx="75">
                  <c:v>267.94406127929699</c:v>
                </c:pt>
                <c:pt idx="76">
                  <c:v>267.53028869628901</c:v>
                </c:pt>
                <c:pt idx="77">
                  <c:v>267.12118530273398</c:v>
                </c:pt>
                <c:pt idx="78">
                  <c:v>266.68008422851602</c:v>
                </c:pt>
                <c:pt idx="79">
                  <c:v>266.22770690917997</c:v>
                </c:pt>
                <c:pt idx="80">
                  <c:v>265.80760192871099</c:v>
                </c:pt>
                <c:pt idx="81">
                  <c:v>265.38984680175798</c:v>
                </c:pt>
                <c:pt idx="82">
                  <c:v>264.97671508789102</c:v>
                </c:pt>
                <c:pt idx="83">
                  <c:v>264.57124328613298</c:v>
                </c:pt>
                <c:pt idx="84">
                  <c:v>264.14894104003901</c:v>
                </c:pt>
                <c:pt idx="85">
                  <c:v>263.74559020996099</c:v>
                </c:pt>
                <c:pt idx="86">
                  <c:v>263.33677673339798</c:v>
                </c:pt>
                <c:pt idx="87">
                  <c:v>262.89530944824202</c:v>
                </c:pt>
                <c:pt idx="88">
                  <c:v>262.45954895019503</c:v>
                </c:pt>
                <c:pt idx="89">
                  <c:v>262.03523254394503</c:v>
                </c:pt>
                <c:pt idx="90">
                  <c:v>261.60832214355497</c:v>
                </c:pt>
                <c:pt idx="91">
                  <c:v>261.15727233886702</c:v>
                </c:pt>
                <c:pt idx="92">
                  <c:v>260.70701599121099</c:v>
                </c:pt>
                <c:pt idx="93">
                  <c:v>260.31475830078102</c:v>
                </c:pt>
                <c:pt idx="94">
                  <c:v>259.934326171875</c:v>
                </c:pt>
                <c:pt idx="95">
                  <c:v>259.53919982910202</c:v>
                </c:pt>
                <c:pt idx="96">
                  <c:v>259.13644409179699</c:v>
                </c:pt>
                <c:pt idx="97">
                  <c:v>258.73361206054699</c:v>
                </c:pt>
                <c:pt idx="98">
                  <c:v>258.29652404785202</c:v>
                </c:pt>
                <c:pt idx="99">
                  <c:v>257.87097167968699</c:v>
                </c:pt>
                <c:pt idx="100">
                  <c:v>257.45405578613298</c:v>
                </c:pt>
                <c:pt idx="101">
                  <c:v>257.03201293945301</c:v>
                </c:pt>
                <c:pt idx="102">
                  <c:v>256.63217163085898</c:v>
                </c:pt>
                <c:pt idx="103">
                  <c:v>256.23075866699202</c:v>
                </c:pt>
                <c:pt idx="104">
                  <c:v>255.82877349853501</c:v>
                </c:pt>
                <c:pt idx="105">
                  <c:v>255.38536071777301</c:v>
                </c:pt>
                <c:pt idx="106">
                  <c:v>254.956901550293</c:v>
                </c:pt>
                <c:pt idx="107">
                  <c:v>254.54468536376999</c:v>
                </c:pt>
                <c:pt idx="108">
                  <c:v>254.14908599853501</c:v>
                </c:pt>
                <c:pt idx="109">
                  <c:v>253.73104858398401</c:v>
                </c:pt>
                <c:pt idx="110">
                  <c:v>253.30670928955101</c:v>
                </c:pt>
                <c:pt idx="111">
                  <c:v>252.88749694824199</c:v>
                </c:pt>
                <c:pt idx="112">
                  <c:v>252.46762847900399</c:v>
                </c:pt>
                <c:pt idx="113">
                  <c:v>252.047889709473</c:v>
                </c:pt>
                <c:pt idx="114">
                  <c:v>251.61476898193399</c:v>
                </c:pt>
                <c:pt idx="115">
                  <c:v>251.19596099853501</c:v>
                </c:pt>
                <c:pt idx="116">
                  <c:v>250.80166625976599</c:v>
                </c:pt>
                <c:pt idx="117">
                  <c:v>250.422080993652</c:v>
                </c:pt>
                <c:pt idx="118">
                  <c:v>250.01345062255899</c:v>
                </c:pt>
                <c:pt idx="119">
                  <c:v>249.591438293457</c:v>
                </c:pt>
                <c:pt idx="120">
                  <c:v>249.18268585205101</c:v>
                </c:pt>
                <c:pt idx="121">
                  <c:v>248.776496887207</c:v>
                </c:pt>
                <c:pt idx="122">
                  <c:v>248.359565734863</c:v>
                </c:pt>
                <c:pt idx="123">
                  <c:v>247.935508728027</c:v>
                </c:pt>
                <c:pt idx="124">
                  <c:v>247.50168609619101</c:v>
                </c:pt>
                <c:pt idx="125">
                  <c:v>247.06836700439499</c:v>
                </c:pt>
                <c:pt idx="126">
                  <c:v>246.66279602050801</c:v>
                </c:pt>
                <c:pt idx="127">
                  <c:v>246.249946594238</c:v>
                </c:pt>
                <c:pt idx="128">
                  <c:v>245.84291839599601</c:v>
                </c:pt>
                <c:pt idx="129">
                  <c:v>245.414512634277</c:v>
                </c:pt>
                <c:pt idx="130">
                  <c:v>244.96493530273401</c:v>
                </c:pt>
                <c:pt idx="131">
                  <c:v>244.52036285400399</c:v>
                </c:pt>
                <c:pt idx="132">
                  <c:v>244.08232116699199</c:v>
                </c:pt>
                <c:pt idx="133">
                  <c:v>243.62619018554699</c:v>
                </c:pt>
                <c:pt idx="134">
                  <c:v>243.21306610107399</c:v>
                </c:pt>
                <c:pt idx="135">
                  <c:v>242.822700500488</c:v>
                </c:pt>
                <c:pt idx="136">
                  <c:v>242.410835266113</c:v>
                </c:pt>
                <c:pt idx="137">
                  <c:v>242.02466583251999</c:v>
                </c:pt>
                <c:pt idx="138">
                  <c:v>241.64340972900399</c:v>
                </c:pt>
                <c:pt idx="139">
                  <c:v>241.26172637939499</c:v>
                </c:pt>
                <c:pt idx="140">
                  <c:v>240.80869293212899</c:v>
                </c:pt>
                <c:pt idx="141">
                  <c:v>240.35638427734401</c:v>
                </c:pt>
                <c:pt idx="142">
                  <c:v>239.95687866210901</c:v>
                </c:pt>
                <c:pt idx="143">
                  <c:v>239.54150390625</c:v>
                </c:pt>
                <c:pt idx="144">
                  <c:v>239.11378479003901</c:v>
                </c:pt>
                <c:pt idx="145">
                  <c:v>238.705772399902</c:v>
                </c:pt>
                <c:pt idx="146">
                  <c:v>238.30646514892601</c:v>
                </c:pt>
                <c:pt idx="147">
                  <c:v>237.875434875488</c:v>
                </c:pt>
                <c:pt idx="148">
                  <c:v>237.44638824462899</c:v>
                </c:pt>
                <c:pt idx="149">
                  <c:v>237.03864288330101</c:v>
                </c:pt>
                <c:pt idx="150">
                  <c:v>236.63665008544899</c:v>
                </c:pt>
                <c:pt idx="151">
                  <c:v>236.21067047119101</c:v>
                </c:pt>
                <c:pt idx="152">
                  <c:v>235.77260589599601</c:v>
                </c:pt>
                <c:pt idx="153">
                  <c:v>235.36408233642601</c:v>
                </c:pt>
                <c:pt idx="154">
                  <c:v>234.924263000488</c:v>
                </c:pt>
                <c:pt idx="155">
                  <c:v>234.49732208251999</c:v>
                </c:pt>
                <c:pt idx="156">
                  <c:v>234.09584045410199</c:v>
                </c:pt>
                <c:pt idx="157">
                  <c:v>233.68581390380899</c:v>
                </c:pt>
                <c:pt idx="158">
                  <c:v>233.31118774414099</c:v>
                </c:pt>
                <c:pt idx="159">
                  <c:v>232.90065002441401</c:v>
                </c:pt>
                <c:pt idx="160">
                  <c:v>232.521728515625</c:v>
                </c:pt>
                <c:pt idx="161">
                  <c:v>232.08348846435501</c:v>
                </c:pt>
                <c:pt idx="162">
                  <c:v>231.659141540527</c:v>
                </c:pt>
                <c:pt idx="163">
                  <c:v>231.24838256835901</c:v>
                </c:pt>
                <c:pt idx="164">
                  <c:v>230.83388519287101</c:v>
                </c:pt>
                <c:pt idx="165">
                  <c:v>230.41283416748001</c:v>
                </c:pt>
                <c:pt idx="166">
                  <c:v>229.99238586425801</c:v>
                </c:pt>
                <c:pt idx="167">
                  <c:v>229.545707702637</c:v>
                </c:pt>
                <c:pt idx="168">
                  <c:v>229.14842987060501</c:v>
                </c:pt>
                <c:pt idx="169">
                  <c:v>228.72548675537101</c:v>
                </c:pt>
                <c:pt idx="170">
                  <c:v>228.28249359130899</c:v>
                </c:pt>
                <c:pt idx="171">
                  <c:v>227.874961853027</c:v>
                </c:pt>
                <c:pt idx="172">
                  <c:v>227.451171875</c:v>
                </c:pt>
                <c:pt idx="173">
                  <c:v>227.04234313964801</c:v>
                </c:pt>
                <c:pt idx="174">
                  <c:v>226.60610961914099</c:v>
                </c:pt>
                <c:pt idx="175">
                  <c:v>226.17984008789099</c:v>
                </c:pt>
                <c:pt idx="176">
                  <c:v>225.756050109863</c:v>
                </c:pt>
                <c:pt idx="177">
                  <c:v>225.333290100098</c:v>
                </c:pt>
                <c:pt idx="178">
                  <c:v>224.927864074707</c:v>
                </c:pt>
                <c:pt idx="179">
                  <c:v>224.55713653564499</c:v>
                </c:pt>
                <c:pt idx="180">
                  <c:v>224.20791625976599</c:v>
                </c:pt>
                <c:pt idx="181">
                  <c:v>223.80095672607399</c:v>
                </c:pt>
                <c:pt idx="182">
                  <c:v>223.39122009277301</c:v>
                </c:pt>
                <c:pt idx="183">
                  <c:v>222.994514465332</c:v>
                </c:pt>
                <c:pt idx="184">
                  <c:v>222.60221862793</c:v>
                </c:pt>
                <c:pt idx="185">
                  <c:v>222.16073608398401</c:v>
                </c:pt>
                <c:pt idx="186">
                  <c:v>221.71551513671901</c:v>
                </c:pt>
                <c:pt idx="187">
                  <c:v>221.317680358887</c:v>
                </c:pt>
                <c:pt idx="188">
                  <c:v>220.924201965332</c:v>
                </c:pt>
                <c:pt idx="189">
                  <c:v>220.523979187012</c:v>
                </c:pt>
                <c:pt idx="190">
                  <c:v>220.10484313964801</c:v>
                </c:pt>
                <c:pt idx="191">
                  <c:v>219.68993377685501</c:v>
                </c:pt>
                <c:pt idx="192">
                  <c:v>219.27053833007801</c:v>
                </c:pt>
                <c:pt idx="193">
                  <c:v>218.83148193359401</c:v>
                </c:pt>
                <c:pt idx="194">
                  <c:v>218.41096496582</c:v>
                </c:pt>
                <c:pt idx="195">
                  <c:v>218.01518249511699</c:v>
                </c:pt>
                <c:pt idx="196">
                  <c:v>217.60889434814499</c:v>
                </c:pt>
                <c:pt idx="197">
                  <c:v>217.19265747070301</c:v>
                </c:pt>
                <c:pt idx="198">
                  <c:v>216.75107574462899</c:v>
                </c:pt>
                <c:pt idx="199">
                  <c:v>216.27188110351599</c:v>
                </c:pt>
                <c:pt idx="200">
                  <c:v>215.86255645751999</c:v>
                </c:pt>
                <c:pt idx="201">
                  <c:v>215.48699188232399</c:v>
                </c:pt>
                <c:pt idx="202">
                  <c:v>215.06988525390599</c:v>
                </c:pt>
                <c:pt idx="203">
                  <c:v>214.63334655761699</c:v>
                </c:pt>
                <c:pt idx="204">
                  <c:v>214.21558380126999</c:v>
                </c:pt>
                <c:pt idx="205">
                  <c:v>213.81463623046901</c:v>
                </c:pt>
                <c:pt idx="206">
                  <c:v>213.39296722412101</c:v>
                </c:pt>
                <c:pt idx="207">
                  <c:v>212.98994445800801</c:v>
                </c:pt>
                <c:pt idx="208">
                  <c:v>212.60073089599601</c:v>
                </c:pt>
                <c:pt idx="209">
                  <c:v>212.19496154785199</c:v>
                </c:pt>
                <c:pt idx="210">
                  <c:v>211.78655242919899</c:v>
                </c:pt>
                <c:pt idx="211">
                  <c:v>211.34178161621099</c:v>
                </c:pt>
                <c:pt idx="212">
                  <c:v>210.90695190429699</c:v>
                </c:pt>
                <c:pt idx="213">
                  <c:v>210.474967956543</c:v>
                </c:pt>
                <c:pt idx="214">
                  <c:v>210.04061126708999</c:v>
                </c:pt>
                <c:pt idx="215">
                  <c:v>209.63473510742199</c:v>
                </c:pt>
                <c:pt idx="216">
                  <c:v>209.219932556152</c:v>
                </c:pt>
                <c:pt idx="217">
                  <c:v>208.7841796875</c:v>
                </c:pt>
                <c:pt idx="218">
                  <c:v>208.34360504150399</c:v>
                </c:pt>
                <c:pt idx="219">
                  <c:v>207.94200134277301</c:v>
                </c:pt>
                <c:pt idx="220">
                  <c:v>207.51083374023401</c:v>
                </c:pt>
                <c:pt idx="221">
                  <c:v>207.11167144775399</c:v>
                </c:pt>
                <c:pt idx="222">
                  <c:v>206.74781036376999</c:v>
                </c:pt>
                <c:pt idx="223">
                  <c:v>206.32950592041001</c:v>
                </c:pt>
                <c:pt idx="224">
                  <c:v>205.88838195800801</c:v>
                </c:pt>
                <c:pt idx="225">
                  <c:v>205.46387481689499</c:v>
                </c:pt>
                <c:pt idx="226">
                  <c:v>205.052207946777</c:v>
                </c:pt>
                <c:pt idx="227">
                  <c:v>204.63903808593801</c:v>
                </c:pt>
                <c:pt idx="228">
                  <c:v>204.20223999023401</c:v>
                </c:pt>
                <c:pt idx="229">
                  <c:v>203.782752990723</c:v>
                </c:pt>
                <c:pt idx="230">
                  <c:v>203.39727783203099</c:v>
                </c:pt>
                <c:pt idx="231">
                  <c:v>202.971977233887</c:v>
                </c:pt>
                <c:pt idx="232">
                  <c:v>202.55216217041001</c:v>
                </c:pt>
                <c:pt idx="233">
                  <c:v>202.14601898193399</c:v>
                </c:pt>
                <c:pt idx="234">
                  <c:v>201.73376464843801</c:v>
                </c:pt>
                <c:pt idx="235">
                  <c:v>201.297286987305</c:v>
                </c:pt>
                <c:pt idx="236">
                  <c:v>200.86150360107399</c:v>
                </c:pt>
                <c:pt idx="237">
                  <c:v>200.45318603515599</c:v>
                </c:pt>
                <c:pt idx="238">
                  <c:v>200.05966949462899</c:v>
                </c:pt>
                <c:pt idx="239">
                  <c:v>199.62805175781301</c:v>
                </c:pt>
                <c:pt idx="240">
                  <c:v>199.187950134277</c:v>
                </c:pt>
                <c:pt idx="241">
                  <c:v>198.76563262939499</c:v>
                </c:pt>
                <c:pt idx="242">
                  <c:v>198.384147644043</c:v>
                </c:pt>
                <c:pt idx="243">
                  <c:v>197.99227905273401</c:v>
                </c:pt>
                <c:pt idx="244">
                  <c:v>197.57540893554699</c:v>
                </c:pt>
                <c:pt idx="245">
                  <c:v>197.16166687011699</c:v>
                </c:pt>
                <c:pt idx="246">
                  <c:v>196.72469329833999</c:v>
                </c:pt>
                <c:pt idx="247">
                  <c:v>196.29457092285199</c:v>
                </c:pt>
                <c:pt idx="248">
                  <c:v>195.90836334228501</c:v>
                </c:pt>
                <c:pt idx="249">
                  <c:v>195.50244903564499</c:v>
                </c:pt>
                <c:pt idx="250">
                  <c:v>195.10710906982399</c:v>
                </c:pt>
                <c:pt idx="251">
                  <c:v>194.67897796630899</c:v>
                </c:pt>
                <c:pt idx="252">
                  <c:v>194.24914550781301</c:v>
                </c:pt>
                <c:pt idx="253">
                  <c:v>193.82082366943399</c:v>
                </c:pt>
                <c:pt idx="254">
                  <c:v>193.407470703125</c:v>
                </c:pt>
                <c:pt idx="255">
                  <c:v>192.98821258544899</c:v>
                </c:pt>
                <c:pt idx="256">
                  <c:v>192.56322479248001</c:v>
                </c:pt>
                <c:pt idx="257">
                  <c:v>192.13695526123001</c:v>
                </c:pt>
                <c:pt idx="258">
                  <c:v>191.721061706543</c:v>
                </c:pt>
                <c:pt idx="259">
                  <c:v>191.295280456543</c:v>
                </c:pt>
                <c:pt idx="260">
                  <c:v>190.87905883789099</c:v>
                </c:pt>
                <c:pt idx="261">
                  <c:v>190.478385925293</c:v>
                </c:pt>
                <c:pt idx="262">
                  <c:v>190.02922821044899</c:v>
                </c:pt>
                <c:pt idx="263">
                  <c:v>189.625076293945</c:v>
                </c:pt>
                <c:pt idx="264">
                  <c:v>189.26464080810501</c:v>
                </c:pt>
                <c:pt idx="265">
                  <c:v>188.865798950195</c:v>
                </c:pt>
                <c:pt idx="266">
                  <c:v>188.42337036132801</c:v>
                </c:pt>
                <c:pt idx="267">
                  <c:v>187.98587036132801</c:v>
                </c:pt>
                <c:pt idx="268">
                  <c:v>187.586837768555</c:v>
                </c:pt>
                <c:pt idx="269">
                  <c:v>187.17668914794899</c:v>
                </c:pt>
                <c:pt idx="270">
                  <c:v>186.75661468505899</c:v>
                </c:pt>
                <c:pt idx="271">
                  <c:v>186.315803527832</c:v>
                </c:pt>
                <c:pt idx="272">
                  <c:v>185.89198303222699</c:v>
                </c:pt>
                <c:pt idx="273">
                  <c:v>185.47021484375</c:v>
                </c:pt>
                <c:pt idx="274">
                  <c:v>185.053825378418</c:v>
                </c:pt>
                <c:pt idx="275">
                  <c:v>184.657958984375</c:v>
                </c:pt>
                <c:pt idx="276">
                  <c:v>184.24788665771499</c:v>
                </c:pt>
                <c:pt idx="277">
                  <c:v>183.82684326171901</c:v>
                </c:pt>
                <c:pt idx="278">
                  <c:v>183.404220581055</c:v>
                </c:pt>
                <c:pt idx="279">
                  <c:v>182.98485565185501</c:v>
                </c:pt>
                <c:pt idx="280">
                  <c:v>182.57728576660199</c:v>
                </c:pt>
                <c:pt idx="281">
                  <c:v>182.16571044921901</c:v>
                </c:pt>
                <c:pt idx="282">
                  <c:v>181.75338745117199</c:v>
                </c:pt>
                <c:pt idx="283">
                  <c:v>181.33805084228501</c:v>
                </c:pt>
                <c:pt idx="284">
                  <c:v>180.95313262939499</c:v>
                </c:pt>
                <c:pt idx="285">
                  <c:v>180.51383209228501</c:v>
                </c:pt>
                <c:pt idx="286">
                  <c:v>180.129768371582</c:v>
                </c:pt>
                <c:pt idx="287">
                  <c:v>179.718299865723</c:v>
                </c:pt>
                <c:pt idx="288">
                  <c:v>179.31607055664099</c:v>
                </c:pt>
                <c:pt idx="289">
                  <c:v>178.881912231445</c:v>
                </c:pt>
                <c:pt idx="290">
                  <c:v>178.42247009277301</c:v>
                </c:pt>
                <c:pt idx="291">
                  <c:v>177.993766784668</c:v>
                </c:pt>
                <c:pt idx="292">
                  <c:v>177.59405517578099</c:v>
                </c:pt>
                <c:pt idx="293">
                  <c:v>177.17881011962899</c:v>
                </c:pt>
                <c:pt idx="294">
                  <c:v>176.747428894043</c:v>
                </c:pt>
                <c:pt idx="295">
                  <c:v>176.32723999023401</c:v>
                </c:pt>
                <c:pt idx="296">
                  <c:v>175.90569305419899</c:v>
                </c:pt>
                <c:pt idx="297">
                  <c:v>175.47904968261699</c:v>
                </c:pt>
                <c:pt idx="298">
                  <c:v>175.070426940918</c:v>
                </c:pt>
                <c:pt idx="299">
                  <c:v>174.67182922363301</c:v>
                </c:pt>
                <c:pt idx="300">
                  <c:v>174.26333618164099</c:v>
                </c:pt>
                <c:pt idx="301">
                  <c:v>173.826454162598</c:v>
                </c:pt>
                <c:pt idx="302">
                  <c:v>173.38698577880899</c:v>
                </c:pt>
                <c:pt idx="303">
                  <c:v>172.972465515137</c:v>
                </c:pt>
                <c:pt idx="304">
                  <c:v>172.55338287353501</c:v>
                </c:pt>
                <c:pt idx="305">
                  <c:v>172.17150878906199</c:v>
                </c:pt>
                <c:pt idx="306">
                  <c:v>171.795524597168</c:v>
                </c:pt>
                <c:pt idx="307">
                  <c:v>171.36801910400399</c:v>
                </c:pt>
                <c:pt idx="308">
                  <c:v>170.956581115723</c:v>
                </c:pt>
                <c:pt idx="309">
                  <c:v>170.51660919189499</c:v>
                </c:pt>
                <c:pt idx="310">
                  <c:v>170.096733093262</c:v>
                </c:pt>
                <c:pt idx="311">
                  <c:v>169.703071594238</c:v>
                </c:pt>
                <c:pt idx="312">
                  <c:v>169.27967834472699</c:v>
                </c:pt>
                <c:pt idx="313">
                  <c:v>168.850868225098</c:v>
                </c:pt>
                <c:pt idx="314">
                  <c:v>168.43713378906199</c:v>
                </c:pt>
                <c:pt idx="315">
                  <c:v>168.01187896728501</c:v>
                </c:pt>
                <c:pt idx="316">
                  <c:v>167.56989288330101</c:v>
                </c:pt>
                <c:pt idx="317">
                  <c:v>167.15293884277301</c:v>
                </c:pt>
                <c:pt idx="318">
                  <c:v>166.74205017089801</c:v>
                </c:pt>
                <c:pt idx="319">
                  <c:v>166.34150695800801</c:v>
                </c:pt>
                <c:pt idx="320">
                  <c:v>165.90538024902301</c:v>
                </c:pt>
                <c:pt idx="321">
                  <c:v>165.456352233887</c:v>
                </c:pt>
                <c:pt idx="322">
                  <c:v>165.050895690918</c:v>
                </c:pt>
                <c:pt idx="323">
                  <c:v>164.62217712402301</c:v>
                </c:pt>
                <c:pt idx="324">
                  <c:v>164.20510864257801</c:v>
                </c:pt>
                <c:pt idx="325">
                  <c:v>163.80259704589801</c:v>
                </c:pt>
                <c:pt idx="326">
                  <c:v>163.39564514160199</c:v>
                </c:pt>
                <c:pt idx="327">
                  <c:v>163.00936126708999</c:v>
                </c:pt>
                <c:pt idx="328">
                  <c:v>162.58887481689499</c:v>
                </c:pt>
                <c:pt idx="329">
                  <c:v>162.19084930419899</c:v>
                </c:pt>
                <c:pt idx="330">
                  <c:v>161.80282592773401</c:v>
                </c:pt>
                <c:pt idx="331">
                  <c:v>161.402473449707</c:v>
                </c:pt>
                <c:pt idx="332">
                  <c:v>160.96697235107399</c:v>
                </c:pt>
                <c:pt idx="333">
                  <c:v>160.54782867431601</c:v>
                </c:pt>
                <c:pt idx="334">
                  <c:v>160.14048767089801</c:v>
                </c:pt>
                <c:pt idx="335">
                  <c:v>159.69541931152301</c:v>
                </c:pt>
                <c:pt idx="336">
                  <c:v>159.26610565185501</c:v>
                </c:pt>
                <c:pt idx="337">
                  <c:v>158.84340667724601</c:v>
                </c:pt>
                <c:pt idx="338">
                  <c:v>158.43640136718699</c:v>
                </c:pt>
                <c:pt idx="339">
                  <c:v>158.02504730224601</c:v>
                </c:pt>
                <c:pt idx="340">
                  <c:v>157.60238647460901</c:v>
                </c:pt>
                <c:pt idx="341">
                  <c:v>157.18104553222699</c:v>
                </c:pt>
                <c:pt idx="342">
                  <c:v>156.73530578613301</c:v>
                </c:pt>
                <c:pt idx="343">
                  <c:v>156.29093170166001</c:v>
                </c:pt>
                <c:pt idx="344">
                  <c:v>155.91960906982399</c:v>
                </c:pt>
                <c:pt idx="345">
                  <c:v>155.51654052734401</c:v>
                </c:pt>
                <c:pt idx="346">
                  <c:v>155.107048034668</c:v>
                </c:pt>
                <c:pt idx="347">
                  <c:v>154.67776489257801</c:v>
                </c:pt>
                <c:pt idx="348">
                  <c:v>154.27586364746099</c:v>
                </c:pt>
                <c:pt idx="349">
                  <c:v>153.86354064941401</c:v>
                </c:pt>
                <c:pt idx="350">
                  <c:v>153.43448638916001</c:v>
                </c:pt>
                <c:pt idx="351">
                  <c:v>152.97736358642601</c:v>
                </c:pt>
                <c:pt idx="352">
                  <c:v>152.56414031982399</c:v>
                </c:pt>
                <c:pt idx="353">
                  <c:v>152.16349029541001</c:v>
                </c:pt>
                <c:pt idx="354">
                  <c:v>151.728569030762</c:v>
                </c:pt>
                <c:pt idx="355">
                  <c:v>151.33837890625</c:v>
                </c:pt>
                <c:pt idx="356">
                  <c:v>151.01938629150399</c:v>
                </c:pt>
                <c:pt idx="357">
                  <c:v>150.76809692382801</c:v>
                </c:pt>
                <c:pt idx="358">
                  <c:v>150.58322906494101</c:v>
                </c:pt>
                <c:pt idx="359">
                  <c:v>150.46488952636699</c:v>
                </c:pt>
                <c:pt idx="360">
                  <c:v>150.373588562012</c:v>
                </c:pt>
                <c:pt idx="361">
                  <c:v>150.30067443847699</c:v>
                </c:pt>
                <c:pt idx="362">
                  <c:v>150.240913391113</c:v>
                </c:pt>
                <c:pt idx="363">
                  <c:v>150.19638061523401</c:v>
                </c:pt>
                <c:pt idx="364">
                  <c:v>150.15466308593801</c:v>
                </c:pt>
                <c:pt idx="365">
                  <c:v>150.12562561035199</c:v>
                </c:pt>
                <c:pt idx="366">
                  <c:v>150.09803771972699</c:v>
                </c:pt>
                <c:pt idx="367">
                  <c:v>150.07497406005899</c:v>
                </c:pt>
                <c:pt idx="368">
                  <c:v>150.05559539794899</c:v>
                </c:pt>
                <c:pt idx="369">
                  <c:v>150.04057312011699</c:v>
                </c:pt>
                <c:pt idx="370">
                  <c:v>150.029594421387</c:v>
                </c:pt>
                <c:pt idx="371">
                  <c:v>150.28123474121099</c:v>
                </c:pt>
                <c:pt idx="372">
                  <c:v>150.42898559570301</c:v>
                </c:pt>
                <c:pt idx="373">
                  <c:v>150.73620605468699</c:v>
                </c:pt>
                <c:pt idx="374">
                  <c:v>151.10891723632801</c:v>
                </c:pt>
                <c:pt idx="375">
                  <c:v>151.50624084472699</c:v>
                </c:pt>
                <c:pt idx="376">
                  <c:v>151.91824340820301</c:v>
                </c:pt>
                <c:pt idx="377">
                  <c:v>152.286506652832</c:v>
                </c:pt>
                <c:pt idx="378">
                  <c:v>152.64907836914099</c:v>
                </c:pt>
                <c:pt idx="379">
                  <c:v>153.04913330078099</c:v>
                </c:pt>
                <c:pt idx="380">
                  <c:v>153.45265197753901</c:v>
                </c:pt>
                <c:pt idx="381">
                  <c:v>153.88838195800801</c:v>
                </c:pt>
                <c:pt idx="382">
                  <c:v>154.30664825439499</c:v>
                </c:pt>
                <c:pt idx="383">
                  <c:v>154.71284484863301</c:v>
                </c:pt>
                <c:pt idx="384">
                  <c:v>155.16604614257801</c:v>
                </c:pt>
                <c:pt idx="385">
                  <c:v>155.60350036621099</c:v>
                </c:pt>
                <c:pt idx="386">
                  <c:v>156.02222442626999</c:v>
                </c:pt>
                <c:pt idx="387">
                  <c:v>156.46663665771499</c:v>
                </c:pt>
                <c:pt idx="388">
                  <c:v>156.901329040527</c:v>
                </c:pt>
                <c:pt idx="389">
                  <c:v>157.30370330810501</c:v>
                </c:pt>
                <c:pt idx="390">
                  <c:v>157.72724914550801</c:v>
                </c:pt>
                <c:pt idx="391">
                  <c:v>158.16106414794899</c:v>
                </c:pt>
                <c:pt idx="392">
                  <c:v>158.60591125488301</c:v>
                </c:pt>
                <c:pt idx="393">
                  <c:v>159.02973937988301</c:v>
                </c:pt>
                <c:pt idx="394">
                  <c:v>159.4443359375</c:v>
                </c:pt>
                <c:pt idx="395">
                  <c:v>159.89402770996099</c:v>
                </c:pt>
                <c:pt idx="396">
                  <c:v>160.25228118896499</c:v>
                </c:pt>
                <c:pt idx="397">
                  <c:v>160.65647888183599</c:v>
                </c:pt>
                <c:pt idx="398">
                  <c:v>161.03843688964801</c:v>
                </c:pt>
                <c:pt idx="399">
                  <c:v>161.44994354248001</c:v>
                </c:pt>
                <c:pt idx="400">
                  <c:v>161.872200012207</c:v>
                </c:pt>
                <c:pt idx="401">
                  <c:v>162.30355834960901</c:v>
                </c:pt>
                <c:pt idx="402">
                  <c:v>162.73033142089801</c:v>
                </c:pt>
                <c:pt idx="403">
                  <c:v>163.13510894775399</c:v>
                </c:pt>
                <c:pt idx="404">
                  <c:v>163.56840515136699</c:v>
                </c:pt>
                <c:pt idx="405">
                  <c:v>163.97494506835901</c:v>
                </c:pt>
                <c:pt idx="406">
                  <c:v>164.36721038818399</c:v>
                </c:pt>
                <c:pt idx="407">
                  <c:v>164.777420043945</c:v>
                </c:pt>
                <c:pt idx="408">
                  <c:v>165.20516967773401</c:v>
                </c:pt>
                <c:pt idx="409">
                  <c:v>165.60692596435501</c:v>
                </c:pt>
                <c:pt idx="410">
                  <c:v>166.017127990723</c:v>
                </c:pt>
                <c:pt idx="411">
                  <c:v>166.44024658203099</c:v>
                </c:pt>
                <c:pt idx="412">
                  <c:v>166.86022949218699</c:v>
                </c:pt>
                <c:pt idx="413">
                  <c:v>167.27447509765599</c:v>
                </c:pt>
                <c:pt idx="414">
                  <c:v>167.66129302978501</c:v>
                </c:pt>
                <c:pt idx="415">
                  <c:v>168.07984161376999</c:v>
                </c:pt>
                <c:pt idx="416">
                  <c:v>168.51148986816401</c:v>
                </c:pt>
                <c:pt idx="417">
                  <c:v>168.924354553223</c:v>
                </c:pt>
                <c:pt idx="418">
                  <c:v>169.35247802734401</c:v>
                </c:pt>
                <c:pt idx="419">
                  <c:v>169.72120666503901</c:v>
                </c:pt>
                <c:pt idx="420">
                  <c:v>170.08122253418</c:v>
                </c:pt>
                <c:pt idx="421">
                  <c:v>170.49559783935501</c:v>
                </c:pt>
                <c:pt idx="422">
                  <c:v>170.945503234863</c:v>
                </c:pt>
                <c:pt idx="423">
                  <c:v>171.38475799560501</c:v>
                </c:pt>
                <c:pt idx="424">
                  <c:v>171.760459899902</c:v>
                </c:pt>
                <c:pt idx="425">
                  <c:v>172.15193939208999</c:v>
                </c:pt>
                <c:pt idx="426">
                  <c:v>172.58977508544899</c:v>
                </c:pt>
                <c:pt idx="427">
                  <c:v>173.00839233398401</c:v>
                </c:pt>
                <c:pt idx="428">
                  <c:v>173.39168548583999</c:v>
                </c:pt>
                <c:pt idx="429">
                  <c:v>173.81296539306601</c:v>
                </c:pt>
                <c:pt idx="430">
                  <c:v>174.23223876953099</c:v>
                </c:pt>
                <c:pt idx="431">
                  <c:v>174.64308929443399</c:v>
                </c:pt>
                <c:pt idx="432">
                  <c:v>175.04970550537101</c:v>
                </c:pt>
                <c:pt idx="433">
                  <c:v>175.44081878662101</c:v>
                </c:pt>
                <c:pt idx="434">
                  <c:v>175.837760925293</c:v>
                </c:pt>
                <c:pt idx="435">
                  <c:v>176.27671051025399</c:v>
                </c:pt>
                <c:pt idx="436">
                  <c:v>176.73519897460901</c:v>
                </c:pt>
                <c:pt idx="437">
                  <c:v>177.18978118896499</c:v>
                </c:pt>
                <c:pt idx="438">
                  <c:v>177.59883117675801</c:v>
                </c:pt>
                <c:pt idx="439">
                  <c:v>177.94970703125</c:v>
                </c:pt>
                <c:pt idx="440">
                  <c:v>178.34872436523401</c:v>
                </c:pt>
                <c:pt idx="441">
                  <c:v>178.75937652587899</c:v>
                </c:pt>
                <c:pt idx="442">
                  <c:v>179.16090393066401</c:v>
                </c:pt>
                <c:pt idx="443">
                  <c:v>179.58943939208999</c:v>
                </c:pt>
                <c:pt idx="444">
                  <c:v>179.99534606933599</c:v>
                </c:pt>
                <c:pt idx="445">
                  <c:v>180.39947509765599</c:v>
                </c:pt>
                <c:pt idx="446">
                  <c:v>180.838996887207</c:v>
                </c:pt>
                <c:pt idx="447">
                  <c:v>181.26057434082</c:v>
                </c:pt>
                <c:pt idx="448">
                  <c:v>181.68503570556601</c:v>
                </c:pt>
                <c:pt idx="449">
                  <c:v>182.10715484619101</c:v>
                </c:pt>
                <c:pt idx="450">
                  <c:v>182.52444458007801</c:v>
                </c:pt>
                <c:pt idx="451">
                  <c:v>182.91885375976599</c:v>
                </c:pt>
                <c:pt idx="452">
                  <c:v>183.32391357421901</c:v>
                </c:pt>
                <c:pt idx="453">
                  <c:v>183.75123596191401</c:v>
                </c:pt>
                <c:pt idx="454">
                  <c:v>184.16756439208999</c:v>
                </c:pt>
                <c:pt idx="455">
                  <c:v>184.58013916015599</c:v>
                </c:pt>
                <c:pt idx="456">
                  <c:v>185.01027679443399</c:v>
                </c:pt>
                <c:pt idx="457">
                  <c:v>185.45147705078099</c:v>
                </c:pt>
                <c:pt idx="458">
                  <c:v>185.84861755371099</c:v>
                </c:pt>
                <c:pt idx="459">
                  <c:v>186.24538421630899</c:v>
                </c:pt>
                <c:pt idx="460">
                  <c:v>186.66929626464801</c:v>
                </c:pt>
                <c:pt idx="461">
                  <c:v>187.08985900878901</c:v>
                </c:pt>
                <c:pt idx="462">
                  <c:v>187.52378082275399</c:v>
                </c:pt>
                <c:pt idx="463">
                  <c:v>187.93170928955101</c:v>
                </c:pt>
                <c:pt idx="464">
                  <c:v>188.35913848876999</c:v>
                </c:pt>
                <c:pt idx="465">
                  <c:v>188.792068481445</c:v>
                </c:pt>
                <c:pt idx="466">
                  <c:v>189.198165893555</c:v>
                </c:pt>
                <c:pt idx="467">
                  <c:v>189.605354309082</c:v>
                </c:pt>
                <c:pt idx="468">
                  <c:v>190.02254486083999</c:v>
                </c:pt>
                <c:pt idx="469">
                  <c:v>190.42701721191401</c:v>
                </c:pt>
                <c:pt idx="470">
                  <c:v>190.844108581543</c:v>
                </c:pt>
                <c:pt idx="471">
                  <c:v>191.286811828613</c:v>
                </c:pt>
                <c:pt idx="472">
                  <c:v>191.70976257324199</c:v>
                </c:pt>
                <c:pt idx="473">
                  <c:v>192.12741851806601</c:v>
                </c:pt>
                <c:pt idx="474">
                  <c:v>192.54164123535199</c:v>
                </c:pt>
                <c:pt idx="475">
                  <c:v>192.962326049805</c:v>
                </c:pt>
                <c:pt idx="476">
                  <c:v>193.38047790527301</c:v>
                </c:pt>
                <c:pt idx="477">
                  <c:v>193.80907440185501</c:v>
                </c:pt>
                <c:pt idx="478">
                  <c:v>194.19442749023401</c:v>
                </c:pt>
                <c:pt idx="479">
                  <c:v>194.582595825195</c:v>
                </c:pt>
                <c:pt idx="480">
                  <c:v>194.98889160156199</c:v>
                </c:pt>
                <c:pt idx="481">
                  <c:v>195.40501403808599</c:v>
                </c:pt>
                <c:pt idx="482">
                  <c:v>195.81697845458999</c:v>
                </c:pt>
                <c:pt idx="483">
                  <c:v>196.224609375</c:v>
                </c:pt>
                <c:pt idx="484">
                  <c:v>196.62807464599601</c:v>
                </c:pt>
                <c:pt idx="485">
                  <c:v>197.02876281738301</c:v>
                </c:pt>
                <c:pt idx="486">
                  <c:v>197.440238952637</c:v>
                </c:pt>
                <c:pt idx="487">
                  <c:v>197.846733093262</c:v>
                </c:pt>
                <c:pt idx="488">
                  <c:v>198.27503967285199</c:v>
                </c:pt>
                <c:pt idx="489">
                  <c:v>198.70326995849601</c:v>
                </c:pt>
                <c:pt idx="490">
                  <c:v>199.11476135253901</c:v>
                </c:pt>
                <c:pt idx="491">
                  <c:v>199.51490020751999</c:v>
                </c:pt>
                <c:pt idx="492">
                  <c:v>199.92724609375</c:v>
                </c:pt>
                <c:pt idx="493">
                  <c:v>200.31901550293</c:v>
                </c:pt>
                <c:pt idx="494">
                  <c:v>200.73040008544899</c:v>
                </c:pt>
                <c:pt idx="495">
                  <c:v>201.16268920898401</c:v>
                </c:pt>
                <c:pt idx="496">
                  <c:v>201.60219573974601</c:v>
                </c:pt>
                <c:pt idx="497">
                  <c:v>202.06296539306601</c:v>
                </c:pt>
                <c:pt idx="498">
                  <c:v>202.48606109619101</c:v>
                </c:pt>
                <c:pt idx="499">
                  <c:v>202.86273193359401</c:v>
                </c:pt>
                <c:pt idx="500">
                  <c:v>203.25796508789099</c:v>
                </c:pt>
                <c:pt idx="501">
                  <c:v>203.62890625</c:v>
                </c:pt>
                <c:pt idx="502">
                  <c:v>204.04872894287101</c:v>
                </c:pt>
                <c:pt idx="503">
                  <c:v>204.47824096679699</c:v>
                </c:pt>
                <c:pt idx="504">
                  <c:v>204.92466735839801</c:v>
                </c:pt>
                <c:pt idx="505">
                  <c:v>205.33033752441401</c:v>
                </c:pt>
                <c:pt idx="506">
                  <c:v>205.74063873291001</c:v>
                </c:pt>
                <c:pt idx="507">
                  <c:v>206.169509887695</c:v>
                </c:pt>
                <c:pt idx="508">
                  <c:v>206.59982299804699</c:v>
                </c:pt>
                <c:pt idx="509">
                  <c:v>207.02611541748001</c:v>
                </c:pt>
                <c:pt idx="510">
                  <c:v>207.43572998046901</c:v>
                </c:pt>
                <c:pt idx="511">
                  <c:v>207.83302307128901</c:v>
                </c:pt>
                <c:pt idx="512">
                  <c:v>208.23011779785199</c:v>
                </c:pt>
                <c:pt idx="513">
                  <c:v>208.65391540527301</c:v>
                </c:pt>
                <c:pt idx="514">
                  <c:v>209.08135986328099</c:v>
                </c:pt>
                <c:pt idx="515">
                  <c:v>209.49611663818399</c:v>
                </c:pt>
                <c:pt idx="516">
                  <c:v>209.92702484130899</c:v>
                </c:pt>
                <c:pt idx="517">
                  <c:v>210.344856262207</c:v>
                </c:pt>
                <c:pt idx="518">
                  <c:v>210.78180694580101</c:v>
                </c:pt>
                <c:pt idx="519">
                  <c:v>211.196662902832</c:v>
                </c:pt>
                <c:pt idx="520">
                  <c:v>211.61407470703099</c:v>
                </c:pt>
                <c:pt idx="521">
                  <c:v>212.016242980957</c:v>
                </c:pt>
                <c:pt idx="522">
                  <c:v>212.41566467285199</c:v>
                </c:pt>
                <c:pt idx="523">
                  <c:v>212.83473205566401</c:v>
                </c:pt>
                <c:pt idx="524">
                  <c:v>213.25715637207</c:v>
                </c:pt>
                <c:pt idx="525">
                  <c:v>213.697395324707</c:v>
                </c:pt>
                <c:pt idx="526">
                  <c:v>214.120079040527</c:v>
                </c:pt>
                <c:pt idx="527">
                  <c:v>214.52571105957</c:v>
                </c:pt>
                <c:pt idx="528">
                  <c:v>214.929557800293</c:v>
                </c:pt>
                <c:pt idx="529">
                  <c:v>215.331184387207</c:v>
                </c:pt>
                <c:pt idx="530">
                  <c:v>215.74925994873001</c:v>
                </c:pt>
                <c:pt idx="531">
                  <c:v>216.17018890380899</c:v>
                </c:pt>
                <c:pt idx="532">
                  <c:v>216.56149291992199</c:v>
                </c:pt>
                <c:pt idx="533">
                  <c:v>216.94961547851599</c:v>
                </c:pt>
                <c:pt idx="534">
                  <c:v>217.364013671875</c:v>
                </c:pt>
                <c:pt idx="535">
                  <c:v>217.76698303222699</c:v>
                </c:pt>
                <c:pt idx="536">
                  <c:v>218.195671081543</c:v>
                </c:pt>
                <c:pt idx="537">
                  <c:v>218.62042236328099</c:v>
                </c:pt>
                <c:pt idx="538">
                  <c:v>219.04411315918</c:v>
                </c:pt>
                <c:pt idx="539">
                  <c:v>219.46900177001999</c:v>
                </c:pt>
                <c:pt idx="540">
                  <c:v>219.88898468017601</c:v>
                </c:pt>
                <c:pt idx="541">
                  <c:v>220.30681610107399</c:v>
                </c:pt>
                <c:pt idx="542">
                  <c:v>220.685432434082</c:v>
                </c:pt>
                <c:pt idx="543">
                  <c:v>221.09812927246099</c:v>
                </c:pt>
                <c:pt idx="544">
                  <c:v>221.52185058593801</c:v>
                </c:pt>
                <c:pt idx="545">
                  <c:v>221.88864135742199</c:v>
                </c:pt>
                <c:pt idx="546">
                  <c:v>222.31215667724601</c:v>
                </c:pt>
                <c:pt idx="547">
                  <c:v>222.732063293457</c:v>
                </c:pt>
                <c:pt idx="548">
                  <c:v>223.137451171875</c:v>
                </c:pt>
                <c:pt idx="549">
                  <c:v>223.56915283203099</c:v>
                </c:pt>
                <c:pt idx="550">
                  <c:v>224.01692199707</c:v>
                </c:pt>
                <c:pt idx="551">
                  <c:v>224.43862915039099</c:v>
                </c:pt>
                <c:pt idx="552">
                  <c:v>224.87856292724601</c:v>
                </c:pt>
                <c:pt idx="553">
                  <c:v>225.330696105957</c:v>
                </c:pt>
                <c:pt idx="554">
                  <c:v>225.73558807373001</c:v>
                </c:pt>
                <c:pt idx="555">
                  <c:v>226.152397155762</c:v>
                </c:pt>
                <c:pt idx="556">
                  <c:v>226.55310058593801</c:v>
                </c:pt>
                <c:pt idx="557">
                  <c:v>226.95469665527301</c:v>
                </c:pt>
                <c:pt idx="558">
                  <c:v>227.38368988037101</c:v>
                </c:pt>
                <c:pt idx="559">
                  <c:v>227.80274963378901</c:v>
                </c:pt>
                <c:pt idx="560">
                  <c:v>228.23287963867199</c:v>
                </c:pt>
                <c:pt idx="561">
                  <c:v>228.66178894043</c:v>
                </c:pt>
                <c:pt idx="562">
                  <c:v>229.11520385742199</c:v>
                </c:pt>
                <c:pt idx="563">
                  <c:v>229.49617767333999</c:v>
                </c:pt>
                <c:pt idx="564">
                  <c:v>229.86341857910199</c:v>
                </c:pt>
                <c:pt idx="565">
                  <c:v>230.25202178955101</c:v>
                </c:pt>
                <c:pt idx="566">
                  <c:v>230.65602874755899</c:v>
                </c:pt>
                <c:pt idx="567">
                  <c:v>231.08985900878901</c:v>
                </c:pt>
                <c:pt idx="568">
                  <c:v>231.49948120117199</c:v>
                </c:pt>
                <c:pt idx="569">
                  <c:v>231.911994934082</c:v>
                </c:pt>
                <c:pt idx="570">
                  <c:v>232.32155609130899</c:v>
                </c:pt>
                <c:pt idx="571">
                  <c:v>232.72861480712899</c:v>
                </c:pt>
                <c:pt idx="572">
                  <c:v>233.14323425293</c:v>
                </c:pt>
                <c:pt idx="573">
                  <c:v>233.57810974121099</c:v>
                </c:pt>
                <c:pt idx="574">
                  <c:v>233.99048614501999</c:v>
                </c:pt>
                <c:pt idx="575">
                  <c:v>234.40676116943399</c:v>
                </c:pt>
                <c:pt idx="576">
                  <c:v>234.83164978027301</c:v>
                </c:pt>
                <c:pt idx="577">
                  <c:v>235.27440643310501</c:v>
                </c:pt>
                <c:pt idx="578">
                  <c:v>235.706001281738</c:v>
                </c:pt>
                <c:pt idx="579">
                  <c:v>236.10234069824199</c:v>
                </c:pt>
                <c:pt idx="580">
                  <c:v>236.50290679931601</c:v>
                </c:pt>
                <c:pt idx="581">
                  <c:v>236.90074157714801</c:v>
                </c:pt>
                <c:pt idx="582">
                  <c:v>237.323844909668</c:v>
                </c:pt>
                <c:pt idx="583">
                  <c:v>237.753791809082</c:v>
                </c:pt>
                <c:pt idx="584">
                  <c:v>238.15349578857399</c:v>
                </c:pt>
                <c:pt idx="585">
                  <c:v>238.571647644043</c:v>
                </c:pt>
                <c:pt idx="586">
                  <c:v>238.97561645507801</c:v>
                </c:pt>
                <c:pt idx="587">
                  <c:v>239.39132690429699</c:v>
                </c:pt>
                <c:pt idx="588">
                  <c:v>239.78606414794899</c:v>
                </c:pt>
                <c:pt idx="589">
                  <c:v>240.213249206543</c:v>
                </c:pt>
                <c:pt idx="590">
                  <c:v>240.613563537598</c:v>
                </c:pt>
                <c:pt idx="591">
                  <c:v>241.03798675537101</c:v>
                </c:pt>
                <c:pt idx="592">
                  <c:v>241.47930908203099</c:v>
                </c:pt>
                <c:pt idx="593">
                  <c:v>241.88271331787101</c:v>
                </c:pt>
                <c:pt idx="594">
                  <c:v>242.29697418212899</c:v>
                </c:pt>
                <c:pt idx="595">
                  <c:v>242.73984527587899</c:v>
                </c:pt>
                <c:pt idx="596">
                  <c:v>243.19601440429699</c:v>
                </c:pt>
                <c:pt idx="597">
                  <c:v>243.63236999511699</c:v>
                </c:pt>
                <c:pt idx="598">
                  <c:v>244.02716827392601</c:v>
                </c:pt>
                <c:pt idx="599">
                  <c:v>244.426399230957</c:v>
                </c:pt>
                <c:pt idx="600">
                  <c:v>244.84530639648401</c:v>
                </c:pt>
                <c:pt idx="601">
                  <c:v>245.26422882080101</c:v>
                </c:pt>
                <c:pt idx="602">
                  <c:v>245.67934417724601</c:v>
                </c:pt>
                <c:pt idx="603">
                  <c:v>246.10151672363301</c:v>
                </c:pt>
                <c:pt idx="604">
                  <c:v>246.52264404296901</c:v>
                </c:pt>
                <c:pt idx="605">
                  <c:v>246.91187286376999</c:v>
                </c:pt>
                <c:pt idx="606">
                  <c:v>247.33692932128901</c:v>
                </c:pt>
                <c:pt idx="607">
                  <c:v>247.74024963378901</c:v>
                </c:pt>
                <c:pt idx="608">
                  <c:v>248.18521118164099</c:v>
                </c:pt>
                <c:pt idx="609">
                  <c:v>248.60339355468699</c:v>
                </c:pt>
                <c:pt idx="610">
                  <c:v>248.978080749512</c:v>
                </c:pt>
                <c:pt idx="611">
                  <c:v>249.37155914306601</c:v>
                </c:pt>
                <c:pt idx="612">
                  <c:v>249.78512573242199</c:v>
                </c:pt>
                <c:pt idx="613">
                  <c:v>250.20263671875</c:v>
                </c:pt>
                <c:pt idx="614">
                  <c:v>250.60564422607399</c:v>
                </c:pt>
                <c:pt idx="615">
                  <c:v>251.008338928223</c:v>
                </c:pt>
                <c:pt idx="616">
                  <c:v>251.430290222168</c:v>
                </c:pt>
                <c:pt idx="617">
                  <c:v>251.848182678223</c:v>
                </c:pt>
                <c:pt idx="618">
                  <c:v>252.25400543212899</c:v>
                </c:pt>
                <c:pt idx="619">
                  <c:v>252.66537475585901</c:v>
                </c:pt>
                <c:pt idx="620">
                  <c:v>253.07176208496099</c:v>
                </c:pt>
                <c:pt idx="621">
                  <c:v>253.487739562988</c:v>
                </c:pt>
                <c:pt idx="622">
                  <c:v>253.893104553223</c:v>
                </c:pt>
                <c:pt idx="623">
                  <c:v>254.33161163330101</c:v>
                </c:pt>
                <c:pt idx="624">
                  <c:v>254.775802612305</c:v>
                </c:pt>
                <c:pt idx="625">
                  <c:v>255.206260681152</c:v>
                </c:pt>
                <c:pt idx="626">
                  <c:v>255.611137390137</c:v>
                </c:pt>
                <c:pt idx="627">
                  <c:v>255.99734497070301</c:v>
                </c:pt>
                <c:pt idx="628">
                  <c:v>256.38143920898398</c:v>
                </c:pt>
                <c:pt idx="629">
                  <c:v>256.77400207519503</c:v>
                </c:pt>
                <c:pt idx="630">
                  <c:v>257.18290710449202</c:v>
                </c:pt>
                <c:pt idx="631">
                  <c:v>257.60641479492199</c:v>
                </c:pt>
                <c:pt idx="632">
                  <c:v>258.02630615234398</c:v>
                </c:pt>
                <c:pt idx="633">
                  <c:v>258.43475341796898</c:v>
                </c:pt>
                <c:pt idx="634">
                  <c:v>258.84992980957003</c:v>
                </c:pt>
                <c:pt idx="635">
                  <c:v>259.26559448242199</c:v>
                </c:pt>
                <c:pt idx="636">
                  <c:v>259.72808837890602</c:v>
                </c:pt>
                <c:pt idx="637">
                  <c:v>260.16679382324202</c:v>
                </c:pt>
                <c:pt idx="638">
                  <c:v>260.56085205078102</c:v>
                </c:pt>
                <c:pt idx="639">
                  <c:v>260.96452331542997</c:v>
                </c:pt>
                <c:pt idx="640">
                  <c:v>261.38565063476602</c:v>
                </c:pt>
                <c:pt idx="641">
                  <c:v>261.79278564453102</c:v>
                </c:pt>
                <c:pt idx="642">
                  <c:v>262.22216796875</c:v>
                </c:pt>
                <c:pt idx="643">
                  <c:v>262.63796997070301</c:v>
                </c:pt>
                <c:pt idx="644">
                  <c:v>263.08450317382801</c:v>
                </c:pt>
                <c:pt idx="645">
                  <c:v>263.52191162109398</c:v>
                </c:pt>
                <c:pt idx="646">
                  <c:v>263.93490600585898</c:v>
                </c:pt>
                <c:pt idx="647">
                  <c:v>264.36006164550798</c:v>
                </c:pt>
                <c:pt idx="648">
                  <c:v>264.74960327148398</c:v>
                </c:pt>
                <c:pt idx="649">
                  <c:v>265.11169433593801</c:v>
                </c:pt>
                <c:pt idx="650">
                  <c:v>265.50924682617199</c:v>
                </c:pt>
                <c:pt idx="651">
                  <c:v>265.93769836425798</c:v>
                </c:pt>
                <c:pt idx="652">
                  <c:v>266.37245178222702</c:v>
                </c:pt>
                <c:pt idx="653">
                  <c:v>266.77999877929699</c:v>
                </c:pt>
                <c:pt idx="654">
                  <c:v>267.18754577636702</c:v>
                </c:pt>
                <c:pt idx="655">
                  <c:v>267.62248229980497</c:v>
                </c:pt>
                <c:pt idx="656">
                  <c:v>268.04568481445301</c:v>
                </c:pt>
                <c:pt idx="657">
                  <c:v>268.45606994628901</c:v>
                </c:pt>
                <c:pt idx="658">
                  <c:v>268.84666442871099</c:v>
                </c:pt>
                <c:pt idx="659">
                  <c:v>269.23979187011702</c:v>
                </c:pt>
                <c:pt idx="660">
                  <c:v>269.66212463378901</c:v>
                </c:pt>
                <c:pt idx="661">
                  <c:v>270.08456420898398</c:v>
                </c:pt>
                <c:pt idx="662">
                  <c:v>270.49366760253901</c:v>
                </c:pt>
                <c:pt idx="663">
                  <c:v>270.92544555664102</c:v>
                </c:pt>
                <c:pt idx="664">
                  <c:v>271.34197998046898</c:v>
                </c:pt>
                <c:pt idx="665">
                  <c:v>271.77020263671898</c:v>
                </c:pt>
                <c:pt idx="666">
                  <c:v>272.19171142578102</c:v>
                </c:pt>
                <c:pt idx="667">
                  <c:v>272.56637573242199</c:v>
                </c:pt>
                <c:pt idx="668">
                  <c:v>272.99259948730497</c:v>
                </c:pt>
                <c:pt idx="669">
                  <c:v>273.38946533203102</c:v>
                </c:pt>
                <c:pt idx="670">
                  <c:v>273.81019592285202</c:v>
                </c:pt>
                <c:pt idx="671">
                  <c:v>274.22360229492199</c:v>
                </c:pt>
                <c:pt idx="672">
                  <c:v>274.65370178222702</c:v>
                </c:pt>
                <c:pt idx="673">
                  <c:v>275.06919860839798</c:v>
                </c:pt>
                <c:pt idx="674">
                  <c:v>275.49223327636702</c:v>
                </c:pt>
                <c:pt idx="675">
                  <c:v>275.92253112792997</c:v>
                </c:pt>
                <c:pt idx="676">
                  <c:v>276.32923889160202</c:v>
                </c:pt>
                <c:pt idx="677">
                  <c:v>276.72947692871099</c:v>
                </c:pt>
                <c:pt idx="678">
                  <c:v>277.12899780273398</c:v>
                </c:pt>
                <c:pt idx="679">
                  <c:v>277.53720092773398</c:v>
                </c:pt>
                <c:pt idx="680">
                  <c:v>277.94763183593801</c:v>
                </c:pt>
                <c:pt idx="681">
                  <c:v>278.39787292480497</c:v>
                </c:pt>
                <c:pt idx="682">
                  <c:v>278.83268737792997</c:v>
                </c:pt>
                <c:pt idx="683">
                  <c:v>279.23565673828102</c:v>
                </c:pt>
                <c:pt idx="684">
                  <c:v>279.65740966796898</c:v>
                </c:pt>
                <c:pt idx="685">
                  <c:v>280.06280517578102</c:v>
                </c:pt>
                <c:pt idx="686">
                  <c:v>280.47657775878901</c:v>
                </c:pt>
                <c:pt idx="687">
                  <c:v>280.87599182128901</c:v>
                </c:pt>
                <c:pt idx="688">
                  <c:v>281.31880187988298</c:v>
                </c:pt>
                <c:pt idx="689">
                  <c:v>281.74533081054699</c:v>
                </c:pt>
                <c:pt idx="690">
                  <c:v>282.18083190917997</c:v>
                </c:pt>
                <c:pt idx="691">
                  <c:v>282.57682800292997</c:v>
                </c:pt>
                <c:pt idx="692">
                  <c:v>282.99882507324202</c:v>
                </c:pt>
                <c:pt idx="693">
                  <c:v>283.42420959472702</c:v>
                </c:pt>
                <c:pt idx="694">
                  <c:v>283.82409667968699</c:v>
                </c:pt>
                <c:pt idx="695">
                  <c:v>284.23847961425798</c:v>
                </c:pt>
                <c:pt idx="696">
                  <c:v>284.65603637695301</c:v>
                </c:pt>
                <c:pt idx="697">
                  <c:v>285.06896972656199</c:v>
                </c:pt>
                <c:pt idx="698">
                  <c:v>285.48004150390602</c:v>
                </c:pt>
                <c:pt idx="699">
                  <c:v>285.89918518066401</c:v>
                </c:pt>
                <c:pt idx="700">
                  <c:v>286.31785583496099</c:v>
                </c:pt>
                <c:pt idx="701">
                  <c:v>286.74320983886702</c:v>
                </c:pt>
                <c:pt idx="702">
                  <c:v>287.16003417968699</c:v>
                </c:pt>
                <c:pt idx="703">
                  <c:v>287.58283996582003</c:v>
                </c:pt>
                <c:pt idx="704">
                  <c:v>288.01077270507801</c:v>
                </c:pt>
                <c:pt idx="705">
                  <c:v>288.42835998535202</c:v>
                </c:pt>
                <c:pt idx="706">
                  <c:v>288.84094238281199</c:v>
                </c:pt>
                <c:pt idx="707">
                  <c:v>289.23695373535202</c:v>
                </c:pt>
                <c:pt idx="708">
                  <c:v>289.64007568359398</c:v>
                </c:pt>
                <c:pt idx="709">
                  <c:v>290.01292419433599</c:v>
                </c:pt>
                <c:pt idx="710">
                  <c:v>290.42581176757801</c:v>
                </c:pt>
                <c:pt idx="711">
                  <c:v>290.85018920898398</c:v>
                </c:pt>
                <c:pt idx="712">
                  <c:v>291.27706909179699</c:v>
                </c:pt>
                <c:pt idx="713">
                  <c:v>291.70127868652298</c:v>
                </c:pt>
                <c:pt idx="714">
                  <c:v>292.11331176757801</c:v>
                </c:pt>
                <c:pt idx="715">
                  <c:v>292.52015686035202</c:v>
                </c:pt>
                <c:pt idx="716">
                  <c:v>292.90788269042997</c:v>
                </c:pt>
                <c:pt idx="717">
                  <c:v>293.31358337402298</c:v>
                </c:pt>
                <c:pt idx="718">
                  <c:v>293.74385070800798</c:v>
                </c:pt>
                <c:pt idx="719">
                  <c:v>294.13914489746099</c:v>
                </c:pt>
                <c:pt idx="720">
                  <c:v>294.54499816894503</c:v>
                </c:pt>
                <c:pt idx="721">
                  <c:v>294.96757507324202</c:v>
                </c:pt>
                <c:pt idx="722">
                  <c:v>295.37466430664102</c:v>
                </c:pt>
                <c:pt idx="723">
                  <c:v>295.78843688964798</c:v>
                </c:pt>
                <c:pt idx="724">
                  <c:v>296.22238159179699</c:v>
                </c:pt>
                <c:pt idx="725">
                  <c:v>296.65679931640602</c:v>
                </c:pt>
                <c:pt idx="726">
                  <c:v>297.06941223144503</c:v>
                </c:pt>
                <c:pt idx="727">
                  <c:v>297.48908996582003</c:v>
                </c:pt>
                <c:pt idx="728">
                  <c:v>297.89616394042997</c:v>
                </c:pt>
                <c:pt idx="729">
                  <c:v>298.29862976074202</c:v>
                </c:pt>
                <c:pt idx="730">
                  <c:v>298.63932800292997</c:v>
                </c:pt>
                <c:pt idx="731">
                  <c:v>298.92765808105497</c:v>
                </c:pt>
                <c:pt idx="732">
                  <c:v>299.15341186523398</c:v>
                </c:pt>
                <c:pt idx="733">
                  <c:v>299.33253479003901</c:v>
                </c:pt>
                <c:pt idx="734">
                  <c:v>299.45803833007801</c:v>
                </c:pt>
                <c:pt idx="735">
                  <c:v>299.55183410644503</c:v>
                </c:pt>
                <c:pt idx="736">
                  <c:v>299.62480163574202</c:v>
                </c:pt>
                <c:pt idx="737">
                  <c:v>299.68194580078102</c:v>
                </c:pt>
                <c:pt idx="738">
                  <c:v>299.72880554199202</c:v>
                </c:pt>
                <c:pt idx="739">
                  <c:v>299.76725769042997</c:v>
                </c:pt>
                <c:pt idx="740">
                  <c:v>299.79605102539102</c:v>
                </c:pt>
                <c:pt idx="741">
                  <c:v>299.82225036621099</c:v>
                </c:pt>
                <c:pt idx="742">
                  <c:v>299.845703125</c:v>
                </c:pt>
                <c:pt idx="743">
                  <c:v>299.86433410644503</c:v>
                </c:pt>
                <c:pt idx="744">
                  <c:v>299.88066101074202</c:v>
                </c:pt>
                <c:pt idx="745">
                  <c:v>299.89456176757801</c:v>
                </c:pt>
                <c:pt idx="746">
                  <c:v>299.94232177734398</c:v>
                </c:pt>
                <c:pt idx="747">
                  <c:v>299.94805908203102</c:v>
                </c:pt>
              </c:numCache>
            </c:numRef>
          </c:xVal>
          <c:yVal>
            <c:numRef>
              <c:f>'Scan 6'!$M$5:$M$4799</c:f>
              <c:numCache>
                <c:formatCode>0.0000</c:formatCode>
                <c:ptCount val="4795"/>
                <c:pt idx="0">
                  <c:v>4.0750990732713479</c:v>
                </c:pt>
                <c:pt idx="1">
                  <c:v>4.0757871540541055</c:v>
                </c:pt>
                <c:pt idx="2">
                  <c:v>4.0746656026281114</c:v>
                </c:pt>
                <c:pt idx="3">
                  <c:v>4.074404620714243</c:v>
                </c:pt>
                <c:pt idx="4">
                  <c:v>4.0717704293160768</c:v>
                </c:pt>
                <c:pt idx="5">
                  <c:v>4.0723436190862179</c:v>
                </c:pt>
                <c:pt idx="6">
                  <c:v>4.0697485134409632</c:v>
                </c:pt>
                <c:pt idx="7">
                  <c:v>4.0695458175529096</c:v>
                </c:pt>
                <c:pt idx="8">
                  <c:v>4.0679919644160973</c:v>
                </c:pt>
                <c:pt idx="9">
                  <c:v>4.0672084261354273</c:v>
                </c:pt>
                <c:pt idx="10">
                  <c:v>4.0677299624742371</c:v>
                </c:pt>
                <c:pt idx="11">
                  <c:v>4.0664285474707107</c:v>
                </c:pt>
                <c:pt idx="12">
                  <c:v>4.0666746441589812</c:v>
                </c:pt>
                <c:pt idx="13">
                  <c:v>4.0658366927648197</c:v>
                </c:pt>
                <c:pt idx="14">
                  <c:v>4.0659877492468519</c:v>
                </c:pt>
                <c:pt idx="15">
                  <c:v>4.0654013098829251</c:v>
                </c:pt>
                <c:pt idx="16">
                  <c:v>4.0646707547301206</c:v>
                </c:pt>
                <c:pt idx="17">
                  <c:v>4.0633178808488859</c:v>
                </c:pt>
                <c:pt idx="18">
                  <c:v>4.0633468440742284</c:v>
                </c:pt>
                <c:pt idx="19">
                  <c:v>4.0635286161079858</c:v>
                </c:pt>
                <c:pt idx="20">
                  <c:v>4.0623987461660596</c:v>
                </c:pt>
                <c:pt idx="21">
                  <c:v>4.0634296678101673</c:v>
                </c:pt>
                <c:pt idx="22">
                  <c:v>4.0638390298935825</c:v>
                </c:pt>
                <c:pt idx="23">
                  <c:v>4.062874798800566</c:v>
                </c:pt>
                <c:pt idx="24">
                  <c:v>4.0620277212464488</c:v>
                </c:pt>
                <c:pt idx="25">
                  <c:v>4.061188263656895</c:v>
                </c:pt>
                <c:pt idx="26">
                  <c:v>4.0595199793006671</c:v>
                </c:pt>
                <c:pt idx="27">
                  <c:v>4.0595553152331583</c:v>
                </c:pt>
                <c:pt idx="28">
                  <c:v>4.0602329187133348</c:v>
                </c:pt>
                <c:pt idx="29">
                  <c:v>4.0593184156255706</c:v>
                </c:pt>
                <c:pt idx="30">
                  <c:v>4.0599346921065802</c:v>
                </c:pt>
                <c:pt idx="31">
                  <c:v>4.0592395924692282</c:v>
                </c:pt>
                <c:pt idx="32">
                  <c:v>4.0596606193697236</c:v>
                </c:pt>
                <c:pt idx="33">
                  <c:v>4.0585118604139678</c:v>
                </c:pt>
                <c:pt idx="34">
                  <c:v>4.0581240908156815</c:v>
                </c:pt>
                <c:pt idx="35">
                  <c:v>4.0583786887370676</c:v>
                </c:pt>
                <c:pt idx="36">
                  <c:v>4.0584134599650401</c:v>
                </c:pt>
                <c:pt idx="37">
                  <c:v>4.0586000878269832</c:v>
                </c:pt>
                <c:pt idx="38">
                  <c:v>4.0582074874775573</c:v>
                </c:pt>
                <c:pt idx="39">
                  <c:v>4.0563034899728185</c:v>
                </c:pt>
                <c:pt idx="40">
                  <c:v>4.0550276947451867</c:v>
                </c:pt>
                <c:pt idx="41">
                  <c:v>4.0556536969247041</c:v>
                </c:pt>
                <c:pt idx="42">
                  <c:v>4.0559733905367539</c:v>
                </c:pt>
                <c:pt idx="43">
                  <c:v>4.0554588579695361</c:v>
                </c:pt>
                <c:pt idx="44">
                  <c:v>4.0551223418191338</c:v>
                </c:pt>
                <c:pt idx="45">
                  <c:v>4.0547042608077426</c:v>
                </c:pt>
                <c:pt idx="46">
                  <c:v>4.0538028362385754</c:v>
                </c:pt>
                <c:pt idx="47">
                  <c:v>4.0532481542097711</c:v>
                </c:pt>
                <c:pt idx="48">
                  <c:v>4.0518546242318934</c:v>
                </c:pt>
                <c:pt idx="49">
                  <c:v>4.0503555074205524</c:v>
                </c:pt>
                <c:pt idx="50">
                  <c:v>4.0493959463052187</c:v>
                </c:pt>
                <c:pt idx="51">
                  <c:v>4.0496566044972298</c:v>
                </c:pt>
                <c:pt idx="52">
                  <c:v>4.0480506955540791</c:v>
                </c:pt>
                <c:pt idx="53">
                  <c:v>4.0468087631952843</c:v>
                </c:pt>
                <c:pt idx="54">
                  <c:v>4.0451188032995669</c:v>
                </c:pt>
                <c:pt idx="55">
                  <c:v>4.0427482848605463</c:v>
                </c:pt>
                <c:pt idx="56">
                  <c:v>4.0427509070225982</c:v>
                </c:pt>
                <c:pt idx="57">
                  <c:v>4.0407959172507173</c:v>
                </c:pt>
                <c:pt idx="58">
                  <c:v>4.0391613922769167</c:v>
                </c:pt>
                <c:pt idx="59">
                  <c:v>4.0376326573467374</c:v>
                </c:pt>
                <c:pt idx="60">
                  <c:v>4.0355043201693528</c:v>
                </c:pt>
                <c:pt idx="61">
                  <c:v>4.0354102000494922</c:v>
                </c:pt>
                <c:pt idx="62">
                  <c:v>4.0337926546506289</c:v>
                </c:pt>
                <c:pt idx="63">
                  <c:v>4.0323650117964673</c:v>
                </c:pt>
                <c:pt idx="64">
                  <c:v>4.031435256460064</c:v>
                </c:pt>
                <c:pt idx="65">
                  <c:v>4.028125288612495</c:v>
                </c:pt>
                <c:pt idx="66">
                  <c:v>4.0273311183352503</c:v>
                </c:pt>
                <c:pt idx="67">
                  <c:v>4.0248226037550552</c:v>
                </c:pt>
                <c:pt idx="68">
                  <c:v>4.0244840247897145</c:v>
                </c:pt>
                <c:pt idx="69">
                  <c:v>4.0232006337821504</c:v>
                </c:pt>
                <c:pt idx="70">
                  <c:v>4.0212860851584118</c:v>
                </c:pt>
                <c:pt idx="71">
                  <c:v>4.019466523947731</c:v>
                </c:pt>
                <c:pt idx="72">
                  <c:v>4.0183474102052266</c:v>
                </c:pt>
                <c:pt idx="73">
                  <c:v>4.0180621899038114</c:v>
                </c:pt>
                <c:pt idx="74">
                  <c:v>4.01711575937754</c:v>
                </c:pt>
                <c:pt idx="75">
                  <c:v>4.0157729575687799</c:v>
                </c:pt>
                <c:pt idx="76">
                  <c:v>4.013899899716316</c:v>
                </c:pt>
                <c:pt idx="77">
                  <c:v>4.0136200006789</c:v>
                </c:pt>
                <c:pt idx="78">
                  <c:v>4.0103617275668695</c:v>
                </c:pt>
                <c:pt idx="79">
                  <c:v>4.0110049196661732</c:v>
                </c:pt>
                <c:pt idx="80">
                  <c:v>4.0077217775497385</c:v>
                </c:pt>
                <c:pt idx="81">
                  <c:v>4.0062218574345856</c:v>
                </c:pt>
                <c:pt idx="82">
                  <c:v>4.0049350193779105</c:v>
                </c:pt>
                <c:pt idx="83">
                  <c:v>4.0061497054579966</c:v>
                </c:pt>
                <c:pt idx="84">
                  <c:v>4.0045810036590765</c:v>
                </c:pt>
                <c:pt idx="85">
                  <c:v>4.0025191041483366</c:v>
                </c:pt>
                <c:pt idx="86">
                  <c:v>4.0013710818157913</c:v>
                </c:pt>
                <c:pt idx="87">
                  <c:v>4.0001742753666711</c:v>
                </c:pt>
                <c:pt idx="88">
                  <c:v>3.9981782416760758</c:v>
                </c:pt>
                <c:pt idx="89">
                  <c:v>3.9956332139701694</c:v>
                </c:pt>
                <c:pt idx="90">
                  <c:v>3.9961272361122022</c:v>
                </c:pt>
                <c:pt idx="91">
                  <c:v>3.9930937773486495</c:v>
                </c:pt>
                <c:pt idx="92">
                  <c:v>3.9919939789383583</c:v>
                </c:pt>
                <c:pt idx="93">
                  <c:v>3.9897903733437166</c:v>
                </c:pt>
                <c:pt idx="94">
                  <c:v>3.9883727931305386</c:v>
                </c:pt>
                <c:pt idx="95">
                  <c:v>3.9877267335390711</c:v>
                </c:pt>
                <c:pt idx="96">
                  <c:v>3.9870844208742056</c:v>
                </c:pt>
                <c:pt idx="97">
                  <c:v>3.9842574000060766</c:v>
                </c:pt>
                <c:pt idx="98">
                  <c:v>3.9832924177394995</c:v>
                </c:pt>
                <c:pt idx="99">
                  <c:v>3.9810272802907143</c:v>
                </c:pt>
                <c:pt idx="100">
                  <c:v>3.9797375373597563</c:v>
                </c:pt>
                <c:pt idx="101">
                  <c:v>3.9773788587444061</c:v>
                </c:pt>
                <c:pt idx="102">
                  <c:v>3.9747076068600204</c:v>
                </c:pt>
                <c:pt idx="103">
                  <c:v>3.972690422968185</c:v>
                </c:pt>
                <c:pt idx="104">
                  <c:v>3.9730571136244821</c:v>
                </c:pt>
                <c:pt idx="105">
                  <c:v>3.9692832002340293</c:v>
                </c:pt>
                <c:pt idx="106">
                  <c:v>3.9674676612865656</c:v>
                </c:pt>
                <c:pt idx="107">
                  <c:v>3.965455496608973</c:v>
                </c:pt>
                <c:pt idx="108">
                  <c:v>3.9646079823809499</c:v>
                </c:pt>
                <c:pt idx="109">
                  <c:v>3.9630826311283389</c:v>
                </c:pt>
                <c:pt idx="110">
                  <c:v>3.961280890962652</c:v>
                </c:pt>
                <c:pt idx="111">
                  <c:v>3.9593224427971934</c:v>
                </c:pt>
                <c:pt idx="112">
                  <c:v>3.957325479557396</c:v>
                </c:pt>
                <c:pt idx="113">
                  <c:v>3.9561386463533403</c:v>
                </c:pt>
                <c:pt idx="114">
                  <c:v>3.9535127385301481</c:v>
                </c:pt>
                <c:pt idx="115">
                  <c:v>3.9511656538520064</c:v>
                </c:pt>
                <c:pt idx="116">
                  <c:v>3.9503784209484611</c:v>
                </c:pt>
                <c:pt idx="117">
                  <c:v>3.9487982225508853</c:v>
                </c:pt>
                <c:pt idx="118">
                  <c:v>3.9469371517335801</c:v>
                </c:pt>
                <c:pt idx="119">
                  <c:v>3.9450068146757267</c:v>
                </c:pt>
                <c:pt idx="120">
                  <c:v>3.9428351535658566</c:v>
                </c:pt>
                <c:pt idx="121">
                  <c:v>3.9404526289055046</c:v>
                </c:pt>
                <c:pt idx="122">
                  <c:v>3.9374396877808815</c:v>
                </c:pt>
                <c:pt idx="123">
                  <c:v>3.9358268582251155</c:v>
                </c:pt>
                <c:pt idx="124">
                  <c:v>3.9324203125186492</c:v>
                </c:pt>
                <c:pt idx="125">
                  <c:v>3.9281542859229779</c:v>
                </c:pt>
                <c:pt idx="126">
                  <c:v>3.9252794518835259</c:v>
                </c:pt>
                <c:pt idx="127">
                  <c:v>3.9227270210455165</c:v>
                </c:pt>
                <c:pt idx="128">
                  <c:v>3.9170435454464112</c:v>
                </c:pt>
                <c:pt idx="129">
                  <c:v>3.9120246560663188</c:v>
                </c:pt>
                <c:pt idx="130">
                  <c:v>3.9065983863057903</c:v>
                </c:pt>
                <c:pt idx="131">
                  <c:v>3.8958621607946453</c:v>
                </c:pt>
                <c:pt idx="132">
                  <c:v>3.885385761686988</c:v>
                </c:pt>
                <c:pt idx="133">
                  <c:v>3.8723957560989999</c:v>
                </c:pt>
                <c:pt idx="134">
                  <c:v>3.8556684177033551</c:v>
                </c:pt>
                <c:pt idx="135">
                  <c:v>3.8361515538128748</c:v>
                </c:pt>
                <c:pt idx="136">
                  <c:v>3.8113519533347868</c:v>
                </c:pt>
                <c:pt idx="137">
                  <c:v>3.7828207296804948</c:v>
                </c:pt>
                <c:pt idx="138">
                  <c:v>3.748395672962447</c:v>
                </c:pt>
                <c:pt idx="139">
                  <c:v>3.7048113649779926</c:v>
                </c:pt>
                <c:pt idx="140">
                  <c:v>3.6486762361374847</c:v>
                </c:pt>
                <c:pt idx="141">
                  <c:v>3.5680110978521387</c:v>
                </c:pt>
                <c:pt idx="142">
                  <c:v>3.4465487713757188</c:v>
                </c:pt>
                <c:pt idx="143">
                  <c:v>3.2748595258124986</c:v>
                </c:pt>
                <c:pt idx="144">
                  <c:v>3.0637677401608077</c:v>
                </c:pt>
                <c:pt idx="145">
                  <c:v>2.8245643139086405</c:v>
                </c:pt>
                <c:pt idx="146">
                  <c:v>2.5712113219102939</c:v>
                </c:pt>
                <c:pt idx="147">
                  <c:v>2.3131449542065678</c:v>
                </c:pt>
                <c:pt idx="148">
                  <c:v>2.0584058895283857</c:v>
                </c:pt>
                <c:pt idx="149">
                  <c:v>1.8138933081574542</c:v>
                </c:pt>
                <c:pt idx="150">
                  <c:v>1.5822446823731573</c:v>
                </c:pt>
                <c:pt idx="151">
                  <c:v>1.368752252869319</c:v>
                </c:pt>
                <c:pt idx="152">
                  <c:v>1.1751993425813012</c:v>
                </c:pt>
                <c:pt idx="153">
                  <c:v>1.0038478256049621</c:v>
                </c:pt>
                <c:pt idx="154">
                  <c:v>0.85588586745060735</c:v>
                </c:pt>
                <c:pt idx="155">
                  <c:v>0.73269425857809567</c:v>
                </c:pt>
                <c:pt idx="156">
                  <c:v>0.63573228099749912</c:v>
                </c:pt>
                <c:pt idx="157">
                  <c:v>0.56627707345050926</c:v>
                </c:pt>
                <c:pt idx="158">
                  <c:v>0.52429735466131289</c:v>
                </c:pt>
                <c:pt idx="159">
                  <c:v>0.50295918750216084</c:v>
                </c:pt>
                <c:pt idx="160">
                  <c:v>0.49202459420436778</c:v>
                </c:pt>
                <c:pt idx="161">
                  <c:v>0.48533004478880509</c:v>
                </c:pt>
                <c:pt idx="162">
                  <c:v>0.48046458206456366</c:v>
                </c:pt>
                <c:pt idx="163">
                  <c:v>0.47686463685419844</c:v>
                </c:pt>
                <c:pt idx="164">
                  <c:v>0.47384136060535953</c:v>
                </c:pt>
                <c:pt idx="165">
                  <c:v>0.47124993670113868</c:v>
                </c:pt>
                <c:pt idx="166">
                  <c:v>0.46881017014365584</c:v>
                </c:pt>
                <c:pt idx="167">
                  <c:v>0.46663785064922536</c:v>
                </c:pt>
                <c:pt idx="168">
                  <c:v>0.46479129525052193</c:v>
                </c:pt>
                <c:pt idx="169">
                  <c:v>0.46296188375927294</c:v>
                </c:pt>
                <c:pt idx="170">
                  <c:v>0.46133589449046458</c:v>
                </c:pt>
                <c:pt idx="171">
                  <c:v>0.45971370341017148</c:v>
                </c:pt>
                <c:pt idx="172">
                  <c:v>0.45823934076518635</c:v>
                </c:pt>
                <c:pt idx="173">
                  <c:v>0.45683279394126869</c:v>
                </c:pt>
                <c:pt idx="174">
                  <c:v>0.45552993376783268</c:v>
                </c:pt>
                <c:pt idx="175">
                  <c:v>0.45432645425569018</c:v>
                </c:pt>
                <c:pt idx="176">
                  <c:v>0.45308228703127523</c:v>
                </c:pt>
                <c:pt idx="177">
                  <c:v>0.45192727067692945</c:v>
                </c:pt>
                <c:pt idx="178">
                  <c:v>0.45079483042680646</c:v>
                </c:pt>
                <c:pt idx="179">
                  <c:v>0.44982362307043838</c:v>
                </c:pt>
                <c:pt idx="180">
                  <c:v>0.44894385819574212</c:v>
                </c:pt>
                <c:pt idx="181">
                  <c:v>0.44788857475090349</c:v>
                </c:pt>
                <c:pt idx="182">
                  <c:v>0.44693291909702715</c:v>
                </c:pt>
                <c:pt idx="183">
                  <c:v>0.44605534744263903</c:v>
                </c:pt>
                <c:pt idx="184">
                  <c:v>0.44513644057294932</c:v>
                </c:pt>
                <c:pt idx="185">
                  <c:v>0.4441569841687299</c:v>
                </c:pt>
                <c:pt idx="186">
                  <c:v>0.44323599992557716</c:v>
                </c:pt>
                <c:pt idx="187">
                  <c:v>0.4422894025111016</c:v>
                </c:pt>
                <c:pt idx="188">
                  <c:v>0.44146885630609806</c:v>
                </c:pt>
                <c:pt idx="189">
                  <c:v>0.44066427437312489</c:v>
                </c:pt>
                <c:pt idx="190">
                  <c:v>0.43974080098991147</c:v>
                </c:pt>
                <c:pt idx="191">
                  <c:v>0.438912566711882</c:v>
                </c:pt>
                <c:pt idx="192">
                  <c:v>0.43805050203758261</c:v>
                </c:pt>
                <c:pt idx="193">
                  <c:v>0.43710856232980805</c:v>
                </c:pt>
                <c:pt idx="194">
                  <c:v>0.43631260941336614</c:v>
                </c:pt>
                <c:pt idx="195">
                  <c:v>0.43552142944816302</c:v>
                </c:pt>
                <c:pt idx="196">
                  <c:v>0.43468966120273184</c:v>
                </c:pt>
                <c:pt idx="197">
                  <c:v>0.4339365732780715</c:v>
                </c:pt>
                <c:pt idx="198">
                  <c:v>0.43297685928811197</c:v>
                </c:pt>
                <c:pt idx="199">
                  <c:v>0.43212040171821059</c:v>
                </c:pt>
                <c:pt idx="200">
                  <c:v>0.43130827738742944</c:v>
                </c:pt>
                <c:pt idx="201">
                  <c:v>0.43063294291739762</c:v>
                </c:pt>
                <c:pt idx="202">
                  <c:v>0.42988918523374414</c:v>
                </c:pt>
                <c:pt idx="203">
                  <c:v>0.42889990691711466</c:v>
                </c:pt>
                <c:pt idx="204">
                  <c:v>0.42817922924954305</c:v>
                </c:pt>
                <c:pt idx="205">
                  <c:v>0.42741905421535825</c:v>
                </c:pt>
                <c:pt idx="206">
                  <c:v>0.42655462329141924</c:v>
                </c:pt>
                <c:pt idx="207">
                  <c:v>0.42587461070567822</c:v>
                </c:pt>
                <c:pt idx="208">
                  <c:v>0.4251535991706995</c:v>
                </c:pt>
                <c:pt idx="209">
                  <c:v>0.42434133674738422</c:v>
                </c:pt>
                <c:pt idx="210">
                  <c:v>0.42356389459823279</c:v>
                </c:pt>
                <c:pt idx="211">
                  <c:v>0.42274551936882249</c:v>
                </c:pt>
                <c:pt idx="212">
                  <c:v>0.42195077816849796</c:v>
                </c:pt>
                <c:pt idx="213">
                  <c:v>0.42115782970320348</c:v>
                </c:pt>
                <c:pt idx="214">
                  <c:v>0.42028654244330566</c:v>
                </c:pt>
                <c:pt idx="215">
                  <c:v>0.41960675103666933</c:v>
                </c:pt>
                <c:pt idx="216">
                  <c:v>0.41884341977706763</c:v>
                </c:pt>
                <c:pt idx="217">
                  <c:v>0.4180060227078975</c:v>
                </c:pt>
                <c:pt idx="218">
                  <c:v>0.41725376800926023</c:v>
                </c:pt>
                <c:pt idx="219">
                  <c:v>0.41642287002344264</c:v>
                </c:pt>
                <c:pt idx="220">
                  <c:v>0.41570758253466622</c:v>
                </c:pt>
                <c:pt idx="221">
                  <c:v>0.41506017373834514</c:v>
                </c:pt>
                <c:pt idx="222">
                  <c:v>0.41430083750084518</c:v>
                </c:pt>
                <c:pt idx="223">
                  <c:v>0.41356451081907264</c:v>
                </c:pt>
                <c:pt idx="224">
                  <c:v>0.41275811492690734</c:v>
                </c:pt>
                <c:pt idx="225">
                  <c:v>0.41200982805419656</c:v>
                </c:pt>
                <c:pt idx="226">
                  <c:v>0.41117867974322531</c:v>
                </c:pt>
                <c:pt idx="227">
                  <c:v>0.41052493020934339</c:v>
                </c:pt>
                <c:pt idx="228">
                  <c:v>0.40980560852663162</c:v>
                </c:pt>
                <c:pt idx="229">
                  <c:v>0.40905944097839564</c:v>
                </c:pt>
                <c:pt idx="230">
                  <c:v>0.40823910147606779</c:v>
                </c:pt>
                <c:pt idx="231">
                  <c:v>0.40749237693940848</c:v>
                </c:pt>
                <c:pt idx="232">
                  <c:v>0.40677531336836498</c:v>
                </c:pt>
                <c:pt idx="233">
                  <c:v>0.40590780546416022</c:v>
                </c:pt>
                <c:pt idx="234">
                  <c:v>0.40518176784981519</c:v>
                </c:pt>
                <c:pt idx="235">
                  <c:v>0.40442348584137511</c:v>
                </c:pt>
                <c:pt idx="236">
                  <c:v>0.40365862561846472</c:v>
                </c:pt>
                <c:pt idx="237">
                  <c:v>0.40285302433455727</c:v>
                </c:pt>
                <c:pt idx="238">
                  <c:v>0.40212020339896665</c:v>
                </c:pt>
                <c:pt idx="239">
                  <c:v>0.40139441315536512</c:v>
                </c:pt>
                <c:pt idx="240">
                  <c:v>0.40055241305131917</c:v>
                </c:pt>
                <c:pt idx="241">
                  <c:v>0.39981753869727665</c:v>
                </c:pt>
                <c:pt idx="242">
                  <c:v>0.39908884067876516</c:v>
                </c:pt>
                <c:pt idx="243">
                  <c:v>0.3984407029742153</c:v>
                </c:pt>
                <c:pt idx="244">
                  <c:v>0.39765973017579953</c:v>
                </c:pt>
                <c:pt idx="245">
                  <c:v>0.39693088620660355</c:v>
                </c:pt>
                <c:pt idx="246">
                  <c:v>0.39610145526734697</c:v>
                </c:pt>
                <c:pt idx="247">
                  <c:v>0.39528759099050043</c:v>
                </c:pt>
                <c:pt idx="248">
                  <c:v>0.39462518469231006</c:v>
                </c:pt>
                <c:pt idx="249">
                  <c:v>0.39391714995774735</c:v>
                </c:pt>
                <c:pt idx="250">
                  <c:v>0.39317390181297585</c:v>
                </c:pt>
                <c:pt idx="251">
                  <c:v>0.39240352027991543</c:v>
                </c:pt>
                <c:pt idx="252">
                  <c:v>0.39162291391827203</c:v>
                </c:pt>
                <c:pt idx="253">
                  <c:v>0.39091288019113463</c:v>
                </c:pt>
                <c:pt idx="254">
                  <c:v>0.39005929068317102</c:v>
                </c:pt>
                <c:pt idx="255">
                  <c:v>0.38927234419981738</c:v>
                </c:pt>
                <c:pt idx="256">
                  <c:v>0.38859122454986417</c:v>
                </c:pt>
                <c:pt idx="257">
                  <c:v>0.3877528174846126</c:v>
                </c:pt>
                <c:pt idx="258">
                  <c:v>0.38699405627588263</c:v>
                </c:pt>
                <c:pt idx="259">
                  <c:v>0.38616698820368328</c:v>
                </c:pt>
                <c:pt idx="260">
                  <c:v>0.38547252943909288</c:v>
                </c:pt>
                <c:pt idx="261">
                  <c:v>0.38473403710685505</c:v>
                </c:pt>
                <c:pt idx="262">
                  <c:v>0.38402844318505497</c:v>
                </c:pt>
                <c:pt idx="263">
                  <c:v>0.38328980256051082</c:v>
                </c:pt>
                <c:pt idx="264">
                  <c:v>0.38260906517418369</c:v>
                </c:pt>
                <c:pt idx="265">
                  <c:v>0.38180349874830244</c:v>
                </c:pt>
                <c:pt idx="266">
                  <c:v>0.3811587863146268</c:v>
                </c:pt>
                <c:pt idx="267">
                  <c:v>0.38025780073535259</c:v>
                </c:pt>
                <c:pt idx="268">
                  <c:v>0.37950528679569523</c:v>
                </c:pt>
                <c:pt idx="269">
                  <c:v>0.37871202982614793</c:v>
                </c:pt>
                <c:pt idx="270">
                  <c:v>0.37799379950670886</c:v>
                </c:pt>
                <c:pt idx="271">
                  <c:v>0.37722581162334551</c:v>
                </c:pt>
                <c:pt idx="272">
                  <c:v>0.37644603403377264</c:v>
                </c:pt>
                <c:pt idx="273">
                  <c:v>0.37560223318867919</c:v>
                </c:pt>
                <c:pt idx="274">
                  <c:v>0.37486816108284177</c:v>
                </c:pt>
                <c:pt idx="275">
                  <c:v>0.37409012252302742</c:v>
                </c:pt>
                <c:pt idx="276">
                  <c:v>0.37334038048958251</c:v>
                </c:pt>
                <c:pt idx="277">
                  <c:v>0.37259180282646032</c:v>
                </c:pt>
                <c:pt idx="278">
                  <c:v>0.37179909956749019</c:v>
                </c:pt>
                <c:pt idx="279">
                  <c:v>0.37102822964139215</c:v>
                </c:pt>
                <c:pt idx="280">
                  <c:v>0.37027645193222114</c:v>
                </c:pt>
                <c:pt idx="281">
                  <c:v>0.36955223435019341</c:v>
                </c:pt>
                <c:pt idx="282">
                  <c:v>0.36885717771320176</c:v>
                </c:pt>
                <c:pt idx="283">
                  <c:v>0.36809900422962311</c:v>
                </c:pt>
                <c:pt idx="284">
                  <c:v>0.36733707301914637</c:v>
                </c:pt>
                <c:pt idx="285">
                  <c:v>0.36659324599586218</c:v>
                </c:pt>
                <c:pt idx="286">
                  <c:v>0.3658292783092657</c:v>
                </c:pt>
                <c:pt idx="287">
                  <c:v>0.36507177413617636</c:v>
                </c:pt>
                <c:pt idx="288">
                  <c:v>0.36432169704513334</c:v>
                </c:pt>
                <c:pt idx="289">
                  <c:v>0.3635236155811124</c:v>
                </c:pt>
                <c:pt idx="290">
                  <c:v>0.36267231807422173</c:v>
                </c:pt>
                <c:pt idx="291">
                  <c:v>0.36192571663871087</c:v>
                </c:pt>
                <c:pt idx="292">
                  <c:v>0.36107486318757531</c:v>
                </c:pt>
                <c:pt idx="293">
                  <c:v>0.36042415010197726</c:v>
                </c:pt>
                <c:pt idx="294">
                  <c:v>0.35955154285107349</c:v>
                </c:pt>
                <c:pt idx="295">
                  <c:v>0.35892757486799565</c:v>
                </c:pt>
                <c:pt idx="296">
                  <c:v>0.35815892646816411</c:v>
                </c:pt>
                <c:pt idx="297">
                  <c:v>0.35736286207514412</c:v>
                </c:pt>
                <c:pt idx="298">
                  <c:v>0.35647648317391001</c:v>
                </c:pt>
                <c:pt idx="299">
                  <c:v>0.355825319180118</c:v>
                </c:pt>
                <c:pt idx="300">
                  <c:v>0.35499701261247452</c:v>
                </c:pt>
                <c:pt idx="301">
                  <c:v>0.35431590309756111</c:v>
                </c:pt>
                <c:pt idx="302">
                  <c:v>0.35336241949492014</c:v>
                </c:pt>
                <c:pt idx="303">
                  <c:v>0.35271637497964564</c:v>
                </c:pt>
                <c:pt idx="304">
                  <c:v>0.35189046248540395</c:v>
                </c:pt>
                <c:pt idx="305">
                  <c:v>0.35122298344612746</c:v>
                </c:pt>
                <c:pt idx="306">
                  <c:v>0.35048788579839169</c:v>
                </c:pt>
                <c:pt idx="307">
                  <c:v>0.3497294256078477</c:v>
                </c:pt>
                <c:pt idx="308">
                  <c:v>0.34892510087682482</c:v>
                </c:pt>
                <c:pt idx="309">
                  <c:v>0.3480757422177797</c:v>
                </c:pt>
                <c:pt idx="310">
                  <c:v>0.34729787001425433</c:v>
                </c:pt>
                <c:pt idx="311">
                  <c:v>0.3465227948569401</c:v>
                </c:pt>
                <c:pt idx="312">
                  <c:v>0.34574767760708242</c:v>
                </c:pt>
                <c:pt idx="313">
                  <c:v>0.34498799868805574</c:v>
                </c:pt>
                <c:pt idx="314">
                  <c:v>0.34420363299392309</c:v>
                </c:pt>
                <c:pt idx="315">
                  <c:v>0.3434271297956184</c:v>
                </c:pt>
                <c:pt idx="316">
                  <c:v>0.34261050588227721</c:v>
                </c:pt>
                <c:pt idx="317">
                  <c:v>0.34186664845982417</c:v>
                </c:pt>
                <c:pt idx="318">
                  <c:v>0.34112658278855856</c:v>
                </c:pt>
                <c:pt idx="319">
                  <c:v>0.34034932998041451</c:v>
                </c:pt>
                <c:pt idx="320">
                  <c:v>0.33954476507783798</c:v>
                </c:pt>
                <c:pt idx="321">
                  <c:v>0.33870422049384302</c:v>
                </c:pt>
                <c:pt idx="322">
                  <c:v>0.33796479558333042</c:v>
                </c:pt>
                <c:pt idx="323">
                  <c:v>0.33714767096476245</c:v>
                </c:pt>
                <c:pt idx="324">
                  <c:v>0.33643071185521367</c:v>
                </c:pt>
                <c:pt idx="325">
                  <c:v>0.33570828956020082</c:v>
                </c:pt>
                <c:pt idx="326">
                  <c:v>0.33482804738246336</c:v>
                </c:pt>
                <c:pt idx="327">
                  <c:v>0.33415442042877014</c:v>
                </c:pt>
                <c:pt idx="328">
                  <c:v>0.33334303457838799</c:v>
                </c:pt>
                <c:pt idx="329">
                  <c:v>0.33260814443467912</c:v>
                </c:pt>
                <c:pt idx="330">
                  <c:v>0.33188505706085963</c:v>
                </c:pt>
                <c:pt idx="331">
                  <c:v>0.3311488028692513</c:v>
                </c:pt>
                <c:pt idx="332">
                  <c:v>0.33036176456268768</c:v>
                </c:pt>
                <c:pt idx="333">
                  <c:v>0.3295250244924004</c:v>
                </c:pt>
                <c:pt idx="334">
                  <c:v>0.32880242130019716</c:v>
                </c:pt>
                <c:pt idx="335">
                  <c:v>0.32798763559357047</c:v>
                </c:pt>
                <c:pt idx="336">
                  <c:v>0.32714163585948453</c:v>
                </c:pt>
                <c:pt idx="337">
                  <c:v>0.32638510901679696</c:v>
                </c:pt>
                <c:pt idx="338">
                  <c:v>0.32561834258280581</c:v>
                </c:pt>
                <c:pt idx="339">
                  <c:v>0.32483445055572946</c:v>
                </c:pt>
                <c:pt idx="340">
                  <c:v>0.32395414812797835</c:v>
                </c:pt>
                <c:pt idx="341">
                  <c:v>0.32321360869374721</c:v>
                </c:pt>
                <c:pt idx="342">
                  <c:v>0.32238202092314727</c:v>
                </c:pt>
                <c:pt idx="343">
                  <c:v>0.32150486108262066</c:v>
                </c:pt>
                <c:pt idx="344">
                  <c:v>0.32083567344615616</c:v>
                </c:pt>
                <c:pt idx="345">
                  <c:v>0.32006216631675533</c:v>
                </c:pt>
                <c:pt idx="346">
                  <c:v>0.31932349959391204</c:v>
                </c:pt>
                <c:pt idx="347">
                  <c:v>0.3185027509691537</c:v>
                </c:pt>
                <c:pt idx="348">
                  <c:v>0.317743274978038</c:v>
                </c:pt>
                <c:pt idx="349">
                  <c:v>0.31699239995438533</c:v>
                </c:pt>
                <c:pt idx="350">
                  <c:v>0.31613794556087105</c:v>
                </c:pt>
                <c:pt idx="351">
                  <c:v>0.31524855848222799</c:v>
                </c:pt>
                <c:pt idx="352">
                  <c:v>0.31448712030793535</c:v>
                </c:pt>
                <c:pt idx="353">
                  <c:v>0.31383829031240701</c:v>
                </c:pt>
                <c:pt idx="354">
                  <c:v>0.31291041210037773</c:v>
                </c:pt>
                <c:pt idx="355">
                  <c:v>0.31218495887566233</c:v>
                </c:pt>
                <c:pt idx="356">
                  <c:v>0.31156821524720024</c:v>
                </c:pt>
                <c:pt idx="357">
                  <c:v>0.31107381089021713</c:v>
                </c:pt>
                <c:pt idx="358">
                  <c:v>0.31077946427664827</c:v>
                </c:pt>
                <c:pt idx="359">
                  <c:v>0.31053507853227186</c:v>
                </c:pt>
                <c:pt idx="360">
                  <c:v>0.31035383823208917</c:v>
                </c:pt>
                <c:pt idx="361">
                  <c:v>0.31022446413462718</c:v>
                </c:pt>
                <c:pt idx="362">
                  <c:v>0.31007745055496105</c:v>
                </c:pt>
                <c:pt idx="363">
                  <c:v>0.30999755922048511</c:v>
                </c:pt>
                <c:pt idx="364">
                  <c:v>0.3099845640802365</c:v>
                </c:pt>
                <c:pt idx="365">
                  <c:v>0.30987506774243423</c:v>
                </c:pt>
                <c:pt idx="366">
                  <c:v>0.30981331701911596</c:v>
                </c:pt>
                <c:pt idx="367">
                  <c:v>0.30976049686886298</c:v>
                </c:pt>
                <c:pt idx="368">
                  <c:v>0.30973839127491171</c:v>
                </c:pt>
                <c:pt idx="369">
                  <c:v>0.30964728430507715</c:v>
                </c:pt>
                <c:pt idx="370">
                  <c:v>0.30967121829366268</c:v>
                </c:pt>
                <c:pt idx="371">
                  <c:v>0.3100816657198826</c:v>
                </c:pt>
                <c:pt idx="372">
                  <c:v>0.31034389507974247</c:v>
                </c:pt>
                <c:pt idx="373">
                  <c:v>0.31093136501476004</c:v>
                </c:pt>
                <c:pt idx="374">
                  <c:v>0.31165822401399268</c:v>
                </c:pt>
                <c:pt idx="375">
                  <c:v>0.31234608239624323</c:v>
                </c:pt>
                <c:pt idx="376">
                  <c:v>0.3131849976805699</c:v>
                </c:pt>
                <c:pt idx="377">
                  <c:v>0.313883575053026</c:v>
                </c:pt>
                <c:pt idx="378">
                  <c:v>0.31447102778171293</c:v>
                </c:pt>
                <c:pt idx="379">
                  <c:v>0.31526908907324386</c:v>
                </c:pt>
                <c:pt idx="380">
                  <c:v>0.31601961377349841</c:v>
                </c:pt>
                <c:pt idx="381">
                  <c:v>0.31685023901371168</c:v>
                </c:pt>
                <c:pt idx="382">
                  <c:v>0.31760918464508503</c:v>
                </c:pt>
                <c:pt idx="383">
                  <c:v>0.31837783612118864</c:v>
                </c:pt>
                <c:pt idx="384">
                  <c:v>0.31920652770346647</c:v>
                </c:pt>
                <c:pt idx="385">
                  <c:v>0.32004105830292717</c:v>
                </c:pt>
                <c:pt idx="386">
                  <c:v>0.32084651207684844</c:v>
                </c:pt>
                <c:pt idx="387">
                  <c:v>0.32162863459598118</c:v>
                </c:pt>
                <c:pt idx="388">
                  <c:v>0.32252681269300371</c:v>
                </c:pt>
                <c:pt idx="389">
                  <c:v>0.3233226039540476</c:v>
                </c:pt>
                <c:pt idx="390">
                  <c:v>0.32404969680692863</c:v>
                </c:pt>
                <c:pt idx="391">
                  <c:v>0.32484043983476457</c:v>
                </c:pt>
                <c:pt idx="392">
                  <c:v>0.32566732587735636</c:v>
                </c:pt>
                <c:pt idx="393">
                  <c:v>0.32644986321123903</c:v>
                </c:pt>
                <c:pt idx="394">
                  <c:v>0.32728839067435589</c:v>
                </c:pt>
                <c:pt idx="395">
                  <c:v>0.3280623996388416</c:v>
                </c:pt>
                <c:pt idx="396">
                  <c:v>0.32874334903909802</c:v>
                </c:pt>
                <c:pt idx="397">
                  <c:v>0.32946420973600593</c:v>
                </c:pt>
                <c:pt idx="398">
                  <c:v>0.33015705069100659</c:v>
                </c:pt>
                <c:pt idx="399">
                  <c:v>0.33093467539817778</c:v>
                </c:pt>
                <c:pt idx="400">
                  <c:v>0.33175229560718789</c:v>
                </c:pt>
                <c:pt idx="401">
                  <c:v>0.33251976165826941</c:v>
                </c:pt>
                <c:pt idx="402">
                  <c:v>0.33333861479331667</c:v>
                </c:pt>
                <c:pt idx="403">
                  <c:v>0.33401431691389966</c:v>
                </c:pt>
                <c:pt idx="404">
                  <c:v>0.33488956006632548</c:v>
                </c:pt>
                <c:pt idx="405">
                  <c:v>0.3356788137178725</c:v>
                </c:pt>
                <c:pt idx="406">
                  <c:v>0.3364022757062326</c:v>
                </c:pt>
                <c:pt idx="407">
                  <c:v>0.33718918615795168</c:v>
                </c:pt>
                <c:pt idx="408">
                  <c:v>0.3379026711222099</c:v>
                </c:pt>
                <c:pt idx="409">
                  <c:v>0.33868770947192756</c:v>
                </c:pt>
                <c:pt idx="410">
                  <c:v>0.33941620099872971</c:v>
                </c:pt>
                <c:pt idx="411">
                  <c:v>0.34022466767015941</c:v>
                </c:pt>
                <c:pt idx="412">
                  <c:v>0.34106360813187564</c:v>
                </c:pt>
                <c:pt idx="413">
                  <c:v>0.34177701429044982</c:v>
                </c:pt>
                <c:pt idx="414">
                  <c:v>0.34255145510341184</c:v>
                </c:pt>
                <c:pt idx="415">
                  <c:v>0.34324170193826459</c:v>
                </c:pt>
                <c:pt idx="416">
                  <c:v>0.34404529625196828</c:v>
                </c:pt>
                <c:pt idx="417">
                  <c:v>0.3448727295752867</c:v>
                </c:pt>
                <c:pt idx="418">
                  <c:v>0.34562519972363426</c:v>
                </c:pt>
                <c:pt idx="419">
                  <c:v>0.3463077373540881</c:v>
                </c:pt>
                <c:pt idx="420">
                  <c:v>0.34696994166927336</c:v>
                </c:pt>
                <c:pt idx="421">
                  <c:v>0.3477153377312831</c:v>
                </c:pt>
                <c:pt idx="422">
                  <c:v>0.34854526171482064</c:v>
                </c:pt>
                <c:pt idx="423">
                  <c:v>0.34941331854539198</c:v>
                </c:pt>
                <c:pt idx="424">
                  <c:v>0.35011139477464459</c:v>
                </c:pt>
                <c:pt idx="425">
                  <c:v>0.35082745346904082</c:v>
                </c:pt>
                <c:pt idx="426">
                  <c:v>0.35164051949155273</c:v>
                </c:pt>
                <c:pt idx="427">
                  <c:v>0.35239092889816603</c:v>
                </c:pt>
                <c:pt idx="428">
                  <c:v>0.35309352626359086</c:v>
                </c:pt>
                <c:pt idx="429">
                  <c:v>0.35393389236929712</c:v>
                </c:pt>
                <c:pt idx="430">
                  <c:v>0.35465085090554527</c:v>
                </c:pt>
                <c:pt idx="431">
                  <c:v>0.35542430074021686</c:v>
                </c:pt>
                <c:pt idx="432">
                  <c:v>0.35621439279481248</c:v>
                </c:pt>
                <c:pt idx="433">
                  <c:v>0.35693589861181613</c:v>
                </c:pt>
                <c:pt idx="434">
                  <c:v>0.35768011888168788</c:v>
                </c:pt>
                <c:pt idx="435">
                  <c:v>0.35842758125980329</c:v>
                </c:pt>
                <c:pt idx="436">
                  <c:v>0.35923510794552638</c:v>
                </c:pt>
                <c:pt idx="437">
                  <c:v>0.36014213152791807</c:v>
                </c:pt>
                <c:pt idx="438">
                  <c:v>0.36087065422432124</c:v>
                </c:pt>
                <c:pt idx="439">
                  <c:v>0.36152356114368794</c:v>
                </c:pt>
                <c:pt idx="440">
                  <c:v>0.36221251180034542</c:v>
                </c:pt>
                <c:pt idx="441">
                  <c:v>0.3629510599109475</c:v>
                </c:pt>
                <c:pt idx="442">
                  <c:v>0.36368047339144727</c:v>
                </c:pt>
                <c:pt idx="443">
                  <c:v>0.36452265485911245</c:v>
                </c:pt>
                <c:pt idx="444">
                  <c:v>0.3652407449875435</c:v>
                </c:pt>
                <c:pt idx="445">
                  <c:v>0.36604633872075037</c:v>
                </c:pt>
                <c:pt idx="446">
                  <c:v>0.36679782403362388</c:v>
                </c:pt>
                <c:pt idx="447">
                  <c:v>0.36757760795534672</c:v>
                </c:pt>
                <c:pt idx="448">
                  <c:v>0.36839119169281848</c:v>
                </c:pt>
                <c:pt idx="449">
                  <c:v>0.36914184842894321</c:v>
                </c:pt>
                <c:pt idx="450">
                  <c:v>0.36990665995123195</c:v>
                </c:pt>
                <c:pt idx="451">
                  <c:v>0.37063846889122326</c:v>
                </c:pt>
                <c:pt idx="452">
                  <c:v>0.3714225799842048</c:v>
                </c:pt>
                <c:pt idx="453">
                  <c:v>0.37218421029992937</c:v>
                </c:pt>
                <c:pt idx="454">
                  <c:v>0.37293744422948732</c:v>
                </c:pt>
                <c:pt idx="455">
                  <c:v>0.37362619695631166</c:v>
                </c:pt>
                <c:pt idx="456">
                  <c:v>0.3745104420785495</c:v>
                </c:pt>
                <c:pt idx="457">
                  <c:v>0.37530797385071163</c:v>
                </c:pt>
                <c:pt idx="458">
                  <c:v>0.37606030661646594</c:v>
                </c:pt>
                <c:pt idx="459">
                  <c:v>0.37677793293889644</c:v>
                </c:pt>
                <c:pt idx="460">
                  <c:v>0.37753291228305902</c:v>
                </c:pt>
                <c:pt idx="461">
                  <c:v>0.37836036007326701</c:v>
                </c:pt>
                <c:pt idx="462">
                  <c:v>0.37904735374172138</c:v>
                </c:pt>
                <c:pt idx="463">
                  <c:v>0.37984823361210679</c:v>
                </c:pt>
                <c:pt idx="464">
                  <c:v>0.38065201514961655</c:v>
                </c:pt>
                <c:pt idx="465">
                  <c:v>0.38136133486285406</c:v>
                </c:pt>
                <c:pt idx="466">
                  <c:v>0.38213057568942921</c:v>
                </c:pt>
                <c:pt idx="467">
                  <c:v>0.3828663959306044</c:v>
                </c:pt>
                <c:pt idx="468">
                  <c:v>0.38365177903281839</c:v>
                </c:pt>
                <c:pt idx="469">
                  <c:v>0.38434936162292238</c:v>
                </c:pt>
                <c:pt idx="470">
                  <c:v>0.38501256934226485</c:v>
                </c:pt>
                <c:pt idx="471">
                  <c:v>0.38592979359470769</c:v>
                </c:pt>
                <c:pt idx="472">
                  <c:v>0.38667107436978604</c:v>
                </c:pt>
                <c:pt idx="473">
                  <c:v>0.38735516009092408</c:v>
                </c:pt>
                <c:pt idx="474">
                  <c:v>0.38820997886034614</c:v>
                </c:pt>
                <c:pt idx="475">
                  <c:v>0.38893617330663549</c:v>
                </c:pt>
                <c:pt idx="476">
                  <c:v>0.38974847140726709</c:v>
                </c:pt>
                <c:pt idx="477">
                  <c:v>0.39044876729552636</c:v>
                </c:pt>
                <c:pt idx="478">
                  <c:v>0.39111795068416272</c:v>
                </c:pt>
                <c:pt idx="479">
                  <c:v>0.39177695788903677</c:v>
                </c:pt>
                <c:pt idx="480">
                  <c:v>0.39256972330809614</c:v>
                </c:pt>
                <c:pt idx="481">
                  <c:v>0.39324673236624141</c:v>
                </c:pt>
                <c:pt idx="482">
                  <c:v>0.39398760497471047</c:v>
                </c:pt>
                <c:pt idx="483">
                  <c:v>0.39475161591307584</c:v>
                </c:pt>
                <c:pt idx="484">
                  <c:v>0.39544727238076594</c:v>
                </c:pt>
                <c:pt idx="485">
                  <c:v>0.39622653248195699</c:v>
                </c:pt>
                <c:pt idx="486">
                  <c:v>0.39693075082974122</c:v>
                </c:pt>
                <c:pt idx="487">
                  <c:v>0.39765376804488928</c:v>
                </c:pt>
                <c:pt idx="488">
                  <c:v>0.39843766118199186</c:v>
                </c:pt>
                <c:pt idx="489">
                  <c:v>0.39921989947151415</c:v>
                </c:pt>
                <c:pt idx="490">
                  <c:v>0.39998741338554028</c:v>
                </c:pt>
                <c:pt idx="491">
                  <c:v>0.40072403833632969</c:v>
                </c:pt>
                <c:pt idx="492">
                  <c:v>0.40147303106627785</c:v>
                </c:pt>
                <c:pt idx="493">
                  <c:v>0.40212468971033782</c:v>
                </c:pt>
                <c:pt idx="494">
                  <c:v>0.40286667948466337</c:v>
                </c:pt>
                <c:pt idx="495">
                  <c:v>0.40365102920297458</c:v>
                </c:pt>
                <c:pt idx="496">
                  <c:v>0.40445146696648576</c:v>
                </c:pt>
                <c:pt idx="497">
                  <c:v>0.4052740938270073</c:v>
                </c:pt>
                <c:pt idx="498">
                  <c:v>0.40604025032588476</c:v>
                </c:pt>
                <c:pt idx="499">
                  <c:v>0.40681643072309043</c:v>
                </c:pt>
                <c:pt idx="500">
                  <c:v>0.40749685275905861</c:v>
                </c:pt>
                <c:pt idx="501">
                  <c:v>0.40807329720248631</c:v>
                </c:pt>
                <c:pt idx="502">
                  <c:v>0.40884471605132627</c:v>
                </c:pt>
                <c:pt idx="503">
                  <c:v>0.40949292306424412</c:v>
                </c:pt>
                <c:pt idx="504">
                  <c:v>0.41029790467482474</c:v>
                </c:pt>
                <c:pt idx="505">
                  <c:v>0.4111488912175163</c:v>
                </c:pt>
                <c:pt idx="506">
                  <c:v>0.41183264721172519</c:v>
                </c:pt>
                <c:pt idx="507">
                  <c:v>0.41264329974989011</c:v>
                </c:pt>
                <c:pt idx="508">
                  <c:v>0.41345348013552047</c:v>
                </c:pt>
                <c:pt idx="509">
                  <c:v>0.41417938848999264</c:v>
                </c:pt>
                <c:pt idx="510">
                  <c:v>0.41496022189588949</c:v>
                </c:pt>
                <c:pt idx="511">
                  <c:v>0.41567680350332137</c:v>
                </c:pt>
                <c:pt idx="512">
                  <c:v>0.41635977703578675</c:v>
                </c:pt>
                <c:pt idx="513">
                  <c:v>0.41711468574912824</c:v>
                </c:pt>
                <c:pt idx="514">
                  <c:v>0.41787576130414628</c:v>
                </c:pt>
                <c:pt idx="515">
                  <c:v>0.41864963878176481</c:v>
                </c:pt>
                <c:pt idx="516">
                  <c:v>0.41937219145594795</c:v>
                </c:pt>
                <c:pt idx="517">
                  <c:v>0.4202133693139386</c:v>
                </c:pt>
                <c:pt idx="518">
                  <c:v>0.42089843134954674</c:v>
                </c:pt>
                <c:pt idx="519">
                  <c:v>0.42170836691252012</c:v>
                </c:pt>
                <c:pt idx="520">
                  <c:v>0.42248927567677003</c:v>
                </c:pt>
                <c:pt idx="521">
                  <c:v>0.42307747943751339</c:v>
                </c:pt>
                <c:pt idx="522">
                  <c:v>0.42390224422259992</c:v>
                </c:pt>
                <c:pt idx="523">
                  <c:v>0.42459119821654751</c:v>
                </c:pt>
                <c:pt idx="524">
                  <c:v>0.42542895786341478</c:v>
                </c:pt>
                <c:pt idx="525">
                  <c:v>0.42620267650390087</c:v>
                </c:pt>
                <c:pt idx="526">
                  <c:v>0.42690237148205018</c:v>
                </c:pt>
                <c:pt idx="527">
                  <c:v>0.42773263836867692</c:v>
                </c:pt>
                <c:pt idx="528">
                  <c:v>0.42837605289324893</c:v>
                </c:pt>
                <c:pt idx="529">
                  <c:v>0.42914205829935737</c:v>
                </c:pt>
                <c:pt idx="530">
                  <c:v>0.42993540691400073</c:v>
                </c:pt>
                <c:pt idx="531">
                  <c:v>0.43067784360121114</c:v>
                </c:pt>
                <c:pt idx="532">
                  <c:v>0.43139947709379189</c:v>
                </c:pt>
                <c:pt idx="533">
                  <c:v>0.43212378940032042</c:v>
                </c:pt>
                <c:pt idx="534">
                  <c:v>0.43274899655409893</c:v>
                </c:pt>
                <c:pt idx="535">
                  <c:v>0.43356203664841819</c:v>
                </c:pt>
                <c:pt idx="536">
                  <c:v>0.43437759504886486</c:v>
                </c:pt>
                <c:pt idx="537">
                  <c:v>0.43516316420160189</c:v>
                </c:pt>
                <c:pt idx="538">
                  <c:v>0.43595591992515842</c:v>
                </c:pt>
                <c:pt idx="539">
                  <c:v>0.43670994245684047</c:v>
                </c:pt>
                <c:pt idx="540">
                  <c:v>0.43752573087766944</c:v>
                </c:pt>
                <c:pt idx="541">
                  <c:v>0.43828009122787603</c:v>
                </c:pt>
                <c:pt idx="542">
                  <c:v>0.43893333085429437</c:v>
                </c:pt>
                <c:pt idx="543">
                  <c:v>0.43973668126192894</c:v>
                </c:pt>
                <c:pt idx="544">
                  <c:v>0.44056088419228412</c:v>
                </c:pt>
                <c:pt idx="545">
                  <c:v>0.44120285939192211</c:v>
                </c:pt>
                <c:pt idx="546">
                  <c:v>0.44199836061151548</c:v>
                </c:pt>
                <c:pt idx="547">
                  <c:v>0.4427985843016975</c:v>
                </c:pt>
                <c:pt idx="548">
                  <c:v>0.44349665951185413</c:v>
                </c:pt>
                <c:pt idx="549">
                  <c:v>0.44442415423173259</c:v>
                </c:pt>
                <c:pt idx="550">
                  <c:v>0.44524136770056399</c:v>
                </c:pt>
                <c:pt idx="551">
                  <c:v>0.44598025834992211</c:v>
                </c:pt>
                <c:pt idx="552">
                  <c:v>0.44691076196966933</c:v>
                </c:pt>
                <c:pt idx="553">
                  <c:v>0.44774307054646029</c:v>
                </c:pt>
                <c:pt idx="554">
                  <c:v>0.44856151974526526</c:v>
                </c:pt>
                <c:pt idx="555">
                  <c:v>0.44945375603193044</c:v>
                </c:pt>
                <c:pt idx="556">
                  <c:v>0.45005761482201623</c:v>
                </c:pt>
                <c:pt idx="557">
                  <c:v>0.45106177024254041</c:v>
                </c:pt>
                <c:pt idx="558">
                  <c:v>0.45177112633323807</c:v>
                </c:pt>
                <c:pt idx="559">
                  <c:v>0.45264998211863994</c:v>
                </c:pt>
                <c:pt idx="560">
                  <c:v>0.45340875000759723</c:v>
                </c:pt>
                <c:pt idx="561">
                  <c:v>0.45435086122432733</c:v>
                </c:pt>
                <c:pt idx="562">
                  <c:v>0.45530558327005921</c:v>
                </c:pt>
                <c:pt idx="563">
                  <c:v>0.45604400141081641</c:v>
                </c:pt>
                <c:pt idx="564">
                  <c:v>0.45684375985985454</c:v>
                </c:pt>
                <c:pt idx="565">
                  <c:v>0.45771835434367697</c:v>
                </c:pt>
                <c:pt idx="566">
                  <c:v>0.45853634195829734</c:v>
                </c:pt>
                <c:pt idx="567">
                  <c:v>0.45948674688853691</c:v>
                </c:pt>
                <c:pt idx="568">
                  <c:v>0.46035703903460473</c:v>
                </c:pt>
                <c:pt idx="569">
                  <c:v>0.46127709894434898</c:v>
                </c:pt>
                <c:pt idx="570">
                  <c:v>0.46224531678064568</c:v>
                </c:pt>
                <c:pt idx="571">
                  <c:v>0.46321906108850386</c:v>
                </c:pt>
                <c:pt idx="572">
                  <c:v>0.46425452474638795</c:v>
                </c:pt>
                <c:pt idx="573">
                  <c:v>0.46533758409480447</c:v>
                </c:pt>
                <c:pt idx="574">
                  <c:v>0.46632237988711733</c:v>
                </c:pt>
                <c:pt idx="575">
                  <c:v>0.46749376241289081</c:v>
                </c:pt>
                <c:pt idx="576">
                  <c:v>0.46886845358540263</c:v>
                </c:pt>
                <c:pt idx="577">
                  <c:v>0.4701806962640222</c:v>
                </c:pt>
                <c:pt idx="578">
                  <c:v>0.47170573582725389</c:v>
                </c:pt>
                <c:pt idx="579">
                  <c:v>0.47320282254257812</c:v>
                </c:pt>
                <c:pt idx="580">
                  <c:v>0.47482653329431218</c:v>
                </c:pt>
                <c:pt idx="581">
                  <c:v>0.47678086754089744</c:v>
                </c:pt>
                <c:pt idx="582">
                  <c:v>0.47892456950298212</c:v>
                </c:pt>
                <c:pt idx="583">
                  <c:v>0.481398873608885</c:v>
                </c:pt>
                <c:pt idx="584">
                  <c:v>0.4843075617752382</c:v>
                </c:pt>
                <c:pt idx="585">
                  <c:v>0.48757120565198436</c:v>
                </c:pt>
                <c:pt idx="586">
                  <c:v>0.49154343615433116</c:v>
                </c:pt>
                <c:pt idx="587">
                  <c:v>0.49639724725521833</c:v>
                </c:pt>
                <c:pt idx="588">
                  <c:v>0.50214555450763165</c:v>
                </c:pt>
                <c:pt idx="589">
                  <c:v>0.50958641951290162</c:v>
                </c:pt>
                <c:pt idx="590">
                  <c:v>0.51905144653424862</c:v>
                </c:pt>
                <c:pt idx="591">
                  <c:v>0.53164125382173866</c:v>
                </c:pt>
                <c:pt idx="592">
                  <c:v>0.54897093440937339</c:v>
                </c:pt>
                <c:pt idx="593">
                  <c:v>0.57385074693690818</c:v>
                </c:pt>
                <c:pt idx="594">
                  <c:v>0.61118383868255599</c:v>
                </c:pt>
                <c:pt idx="595">
                  <c:v>0.6697396608851357</c:v>
                </c:pt>
                <c:pt idx="596">
                  <c:v>0.76221135052307942</c:v>
                </c:pt>
                <c:pt idx="597">
                  <c:v>0.90326997753445326</c:v>
                </c:pt>
                <c:pt idx="598">
                  <c:v>1.0975351077316169</c:v>
                </c:pt>
                <c:pt idx="599">
                  <c:v>1.3313827316278848</c:v>
                </c:pt>
                <c:pt idx="600">
                  <c:v>1.5815524863193238</c:v>
                </c:pt>
                <c:pt idx="601">
                  <c:v>1.831624278360366</c:v>
                </c:pt>
                <c:pt idx="602">
                  <c:v>2.0715702340471811</c:v>
                </c:pt>
                <c:pt idx="603">
                  <c:v>2.2969075906456005</c:v>
                </c:pt>
                <c:pt idx="604">
                  <c:v>2.5041910280206605</c:v>
                </c:pt>
                <c:pt idx="605">
                  <c:v>2.6898878879036219</c:v>
                </c:pt>
                <c:pt idx="606">
                  <c:v>2.8524308161912928</c:v>
                </c:pt>
                <c:pt idx="607">
                  <c:v>2.9921993379663077</c:v>
                </c:pt>
                <c:pt idx="608">
                  <c:v>3.1082735700735982</c:v>
                </c:pt>
                <c:pt idx="609">
                  <c:v>3.2006315309215969</c:v>
                </c:pt>
                <c:pt idx="610">
                  <c:v>3.2674106367380209</c:v>
                </c:pt>
                <c:pt idx="611">
                  <c:v>3.3071760772714893</c:v>
                </c:pt>
                <c:pt idx="612">
                  <c:v>3.3253946370865348</c:v>
                </c:pt>
                <c:pt idx="613">
                  <c:v>3.3347692561116355</c:v>
                </c:pt>
                <c:pt idx="614">
                  <c:v>3.340405367496917</c:v>
                </c:pt>
                <c:pt idx="615">
                  <c:v>3.3461075441330808</c:v>
                </c:pt>
                <c:pt idx="616">
                  <c:v>3.3522525368669935</c:v>
                </c:pt>
                <c:pt idx="617">
                  <c:v>3.3576922835277427</c:v>
                </c:pt>
                <c:pt idx="618">
                  <c:v>3.3644505890887197</c:v>
                </c:pt>
                <c:pt idx="619">
                  <c:v>3.371921483261592</c:v>
                </c:pt>
                <c:pt idx="620">
                  <c:v>3.3803575126323002</c:v>
                </c:pt>
                <c:pt idx="621">
                  <c:v>3.3906751154681194</c:v>
                </c:pt>
                <c:pt idx="622">
                  <c:v>3.4026943416299127</c:v>
                </c:pt>
                <c:pt idx="623">
                  <c:v>3.4184121377925858</c:v>
                </c:pt>
                <c:pt idx="624">
                  <c:v>3.4364878093637907</c:v>
                </c:pt>
                <c:pt idx="625">
                  <c:v>3.4568135686449319</c:v>
                </c:pt>
                <c:pt idx="626">
                  <c:v>3.480980456299926</c:v>
                </c:pt>
                <c:pt idx="627">
                  <c:v>3.5064528591789794</c:v>
                </c:pt>
                <c:pt idx="628">
                  <c:v>3.5343233359549422</c:v>
                </c:pt>
                <c:pt idx="629">
                  <c:v>3.5651847666222665</c:v>
                </c:pt>
                <c:pt idx="630">
                  <c:v>3.5959964629623924</c:v>
                </c:pt>
                <c:pt idx="631">
                  <c:v>3.6275053551784495</c:v>
                </c:pt>
                <c:pt idx="632">
                  <c:v>3.6600935413705353</c:v>
                </c:pt>
                <c:pt idx="633">
                  <c:v>3.6912676389580152</c:v>
                </c:pt>
                <c:pt idx="634">
                  <c:v>3.7209390548428694</c:v>
                </c:pt>
                <c:pt idx="635">
                  <c:v>3.7492447769211843</c:v>
                </c:pt>
                <c:pt idx="636">
                  <c:v>3.7756673012455786</c:v>
                </c:pt>
                <c:pt idx="637">
                  <c:v>3.7996346172927109</c:v>
                </c:pt>
                <c:pt idx="638">
                  <c:v>3.8210040312255162</c:v>
                </c:pt>
                <c:pt idx="639">
                  <c:v>3.8408600750217663</c:v>
                </c:pt>
                <c:pt idx="640">
                  <c:v>3.8579057025518004</c:v>
                </c:pt>
                <c:pt idx="641">
                  <c:v>3.8742255446335627</c:v>
                </c:pt>
                <c:pt idx="642">
                  <c:v>3.8885930234053578</c:v>
                </c:pt>
                <c:pt idx="643">
                  <c:v>3.9006976017424897</c:v>
                </c:pt>
                <c:pt idx="644">
                  <c:v>3.9109654019737983</c:v>
                </c:pt>
                <c:pt idx="645">
                  <c:v>3.9197700141694858</c:v>
                </c:pt>
                <c:pt idx="646">
                  <c:v>3.9276063344868368</c:v>
                </c:pt>
                <c:pt idx="647">
                  <c:v>3.93392060914374</c:v>
                </c:pt>
                <c:pt idx="648">
                  <c:v>3.9388297837453004</c:v>
                </c:pt>
                <c:pt idx="649">
                  <c:v>3.9437447585366816</c:v>
                </c:pt>
                <c:pt idx="650">
                  <c:v>3.948052190955921</c:v>
                </c:pt>
                <c:pt idx="651">
                  <c:v>3.9522661862743598</c:v>
                </c:pt>
                <c:pt idx="652">
                  <c:v>3.9565217607824992</c:v>
                </c:pt>
                <c:pt idx="653">
                  <c:v>3.960891130593919</c:v>
                </c:pt>
                <c:pt idx="654">
                  <c:v>3.9637007990131465</c:v>
                </c:pt>
                <c:pt idx="655">
                  <c:v>3.9667228116746003</c:v>
                </c:pt>
                <c:pt idx="656">
                  <c:v>3.9704809137750177</c:v>
                </c:pt>
                <c:pt idx="657">
                  <c:v>3.9736097529751016</c:v>
                </c:pt>
                <c:pt idx="658">
                  <c:v>3.9759357918193179</c:v>
                </c:pt>
                <c:pt idx="659">
                  <c:v>3.9790075573863244</c:v>
                </c:pt>
                <c:pt idx="660">
                  <c:v>3.981407661486033</c:v>
                </c:pt>
                <c:pt idx="661">
                  <c:v>3.9840425541120599</c:v>
                </c:pt>
                <c:pt idx="662">
                  <c:v>3.9865944244167748</c:v>
                </c:pt>
                <c:pt idx="663">
                  <c:v>3.9887041303416124</c:v>
                </c:pt>
                <c:pt idx="664">
                  <c:v>3.9908843298670034</c:v>
                </c:pt>
                <c:pt idx="665">
                  <c:v>3.9937106096375121</c:v>
                </c:pt>
                <c:pt idx="666">
                  <c:v>3.995454049825792</c:v>
                </c:pt>
                <c:pt idx="667">
                  <c:v>3.9960088882810596</c:v>
                </c:pt>
                <c:pt idx="668">
                  <c:v>3.9984056524896796</c:v>
                </c:pt>
                <c:pt idx="669">
                  <c:v>3.999607238169677</c:v>
                </c:pt>
                <c:pt idx="670">
                  <c:v>4.00139192323544</c:v>
                </c:pt>
                <c:pt idx="671">
                  <c:v>4.0033037362000421</c:v>
                </c:pt>
                <c:pt idx="672">
                  <c:v>4.0048806419528677</c:v>
                </c:pt>
                <c:pt idx="673">
                  <c:v>4.0065627098164667</c:v>
                </c:pt>
                <c:pt idx="674">
                  <c:v>4.0081036619370094</c:v>
                </c:pt>
                <c:pt idx="675">
                  <c:v>4.0099301532181739</c:v>
                </c:pt>
                <c:pt idx="676">
                  <c:v>4.0115734812087833</c:v>
                </c:pt>
                <c:pt idx="677">
                  <c:v>4.0126119896000061</c:v>
                </c:pt>
                <c:pt idx="678">
                  <c:v>4.0133403142536022</c:v>
                </c:pt>
                <c:pt idx="679">
                  <c:v>4.0146768849075496</c:v>
                </c:pt>
                <c:pt idx="680">
                  <c:v>4.0161644580358544</c:v>
                </c:pt>
                <c:pt idx="681">
                  <c:v>4.0182431249692039</c:v>
                </c:pt>
                <c:pt idx="682">
                  <c:v>4.019892898357897</c:v>
                </c:pt>
                <c:pt idx="683">
                  <c:v>4.0206286707517842</c:v>
                </c:pt>
                <c:pt idx="684">
                  <c:v>4.0221281261206556</c:v>
                </c:pt>
                <c:pt idx="685">
                  <c:v>4.022922118907382</c:v>
                </c:pt>
                <c:pt idx="686">
                  <c:v>4.0239946944972003</c:v>
                </c:pt>
                <c:pt idx="687">
                  <c:v>4.0253246171108028</c:v>
                </c:pt>
                <c:pt idx="688">
                  <c:v>4.0268254513051138</c:v>
                </c:pt>
                <c:pt idx="689">
                  <c:v>4.0377943939123089</c:v>
                </c:pt>
                <c:pt idx="690">
                  <c:v>4.0434590603597487</c:v>
                </c:pt>
                <c:pt idx="691">
                  <c:v>4.0447665499183501</c:v>
                </c:pt>
                <c:pt idx="692">
                  <c:v>4.0465699987201322</c:v>
                </c:pt>
                <c:pt idx="693">
                  <c:v>4.0486821066262157</c:v>
                </c:pt>
                <c:pt idx="694">
                  <c:v>4.0487563176866095</c:v>
                </c:pt>
                <c:pt idx="695">
                  <c:v>4.0501776224543704</c:v>
                </c:pt>
                <c:pt idx="696">
                  <c:v>4.0506428899725044</c:v>
                </c:pt>
                <c:pt idx="697">
                  <c:v>4.0530911473402389</c:v>
                </c:pt>
                <c:pt idx="698">
                  <c:v>4.0536974313222931</c:v>
                </c:pt>
                <c:pt idx="699">
                  <c:v>4.0552806173594655</c:v>
                </c:pt>
                <c:pt idx="700">
                  <c:v>4.0561667110263366</c:v>
                </c:pt>
                <c:pt idx="701">
                  <c:v>4.0574580379596163</c:v>
                </c:pt>
                <c:pt idx="702">
                  <c:v>4.0583450457511923</c:v>
                </c:pt>
                <c:pt idx="703">
                  <c:v>4.0600457068448526</c:v>
                </c:pt>
                <c:pt idx="704">
                  <c:v>4.0627642244492339</c:v>
                </c:pt>
                <c:pt idx="705">
                  <c:v>4.0633800535367435</c:v>
                </c:pt>
                <c:pt idx="706">
                  <c:v>4.0636756613659504</c:v>
                </c:pt>
                <c:pt idx="707">
                  <c:v>4.0648871400509403</c:v>
                </c:pt>
                <c:pt idx="708">
                  <c:v>4.065387787467488</c:v>
                </c:pt>
                <c:pt idx="709">
                  <c:v>4.0658033125595185</c:v>
                </c:pt>
                <c:pt idx="710">
                  <c:v>4.066511069755804</c:v>
                </c:pt>
                <c:pt idx="711">
                  <c:v>4.0676849557319761</c:v>
                </c:pt>
                <c:pt idx="712">
                  <c:v>4.0695466143827534</c:v>
                </c:pt>
                <c:pt idx="713">
                  <c:v>4.0704574194799905</c:v>
                </c:pt>
                <c:pt idx="714">
                  <c:v>4.0713792235056339</c:v>
                </c:pt>
                <c:pt idx="715">
                  <c:v>4.0716339172738802</c:v>
                </c:pt>
                <c:pt idx="716">
                  <c:v>4.0724131772524323</c:v>
                </c:pt>
                <c:pt idx="717">
                  <c:v>4.0734282514401539</c:v>
                </c:pt>
                <c:pt idx="718">
                  <c:v>4.0740216419077093</c:v>
                </c:pt>
                <c:pt idx="719">
                  <c:v>4.0743382105073005</c:v>
                </c:pt>
                <c:pt idx="720">
                  <c:v>4.0749582989967275</c:v>
                </c:pt>
                <c:pt idx="721">
                  <c:v>4.0761656647404809</c:v>
                </c:pt>
                <c:pt idx="722">
                  <c:v>4.0769442314659905</c:v>
                </c:pt>
                <c:pt idx="723">
                  <c:v>4.0778769286606531</c:v>
                </c:pt>
                <c:pt idx="724">
                  <c:v>4.0788111922932275</c:v>
                </c:pt>
                <c:pt idx="725">
                  <c:v>4.0803827458278743</c:v>
                </c:pt>
                <c:pt idx="726">
                  <c:v>4.0807182651301792</c:v>
                </c:pt>
                <c:pt idx="727">
                  <c:v>4.081294637880827</c:v>
                </c:pt>
                <c:pt idx="728">
                  <c:v>4.081399036241784</c:v>
                </c:pt>
                <c:pt idx="729">
                  <c:v>4.0826699935115158</c:v>
                </c:pt>
                <c:pt idx="730">
                  <c:v>4.0827454733384547</c:v>
                </c:pt>
                <c:pt idx="731">
                  <c:v>4.0835642416720637</c:v>
                </c:pt>
                <c:pt idx="732">
                  <c:v>4.0832929081036387</c:v>
                </c:pt>
                <c:pt idx="733">
                  <c:v>4.0826985641419213</c:v>
                </c:pt>
                <c:pt idx="734">
                  <c:v>4.0813123228794845</c:v>
                </c:pt>
                <c:pt idx="735">
                  <c:v>4.0801276335367742</c:v>
                </c:pt>
                <c:pt idx="736">
                  <c:v>4.0803398971067137</c:v>
                </c:pt>
                <c:pt idx="737">
                  <c:v>4.0788090328771256</c:v>
                </c:pt>
                <c:pt idx="738">
                  <c:v>4.0789677023644764</c:v>
                </c:pt>
                <c:pt idx="739">
                  <c:v>4.0783230360796949</c:v>
                </c:pt>
                <c:pt idx="740">
                  <c:v>4.0769730334338439</c:v>
                </c:pt>
                <c:pt idx="741">
                  <c:v>4.0779261409973309</c:v>
                </c:pt>
                <c:pt idx="742">
                  <c:v>4.0768890066549615</c:v>
                </c:pt>
                <c:pt idx="743">
                  <c:v>4.0753733302666122</c:v>
                </c:pt>
                <c:pt idx="744">
                  <c:v>4.0759698927834203</c:v>
                </c:pt>
                <c:pt idx="745">
                  <c:v>4.0758603703948078</c:v>
                </c:pt>
                <c:pt idx="746">
                  <c:v>4.075004227631025</c:v>
                </c:pt>
                <c:pt idx="747">
                  <c:v>4.0739844520612811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D1-4B55-8634-4FB500D6A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3327704"/>
        <c:axId val="443326392"/>
      </c:scatterChart>
      <c:valAx>
        <c:axId val="44332770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326392"/>
        <c:crosses val="autoZero"/>
        <c:crossBetween val="midCat"/>
      </c:valAx>
      <c:valAx>
        <c:axId val="443326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327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6'!$N$2:$N$4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6'!$E$5:$E$4799</c:f>
              <c:numCache>
                <c:formatCode>General</c:formatCode>
                <c:ptCount val="4795"/>
                <c:pt idx="0">
                  <c:v>299.97679138183599</c:v>
                </c:pt>
                <c:pt idx="1">
                  <c:v>299.98158264160202</c:v>
                </c:pt>
                <c:pt idx="2">
                  <c:v>299.96136474609398</c:v>
                </c:pt>
                <c:pt idx="3">
                  <c:v>299.84477233886702</c:v>
                </c:pt>
                <c:pt idx="4">
                  <c:v>299.63195800781199</c:v>
                </c:pt>
                <c:pt idx="5">
                  <c:v>299.42829895019503</c:v>
                </c:pt>
                <c:pt idx="6">
                  <c:v>299.21243286132801</c:v>
                </c:pt>
                <c:pt idx="7">
                  <c:v>298.97431945800798</c:v>
                </c:pt>
                <c:pt idx="8">
                  <c:v>298.71482849121099</c:v>
                </c:pt>
                <c:pt idx="9">
                  <c:v>298.48417663574202</c:v>
                </c:pt>
                <c:pt idx="10">
                  <c:v>298.25964355468699</c:v>
                </c:pt>
                <c:pt idx="11">
                  <c:v>298.01438903808599</c:v>
                </c:pt>
                <c:pt idx="12">
                  <c:v>297.74220275878901</c:v>
                </c:pt>
                <c:pt idx="13">
                  <c:v>297.40925598144503</c:v>
                </c:pt>
                <c:pt idx="14">
                  <c:v>297.03094482421898</c:v>
                </c:pt>
                <c:pt idx="15">
                  <c:v>296.61604309082003</c:v>
                </c:pt>
                <c:pt idx="16">
                  <c:v>296.13638305664102</c:v>
                </c:pt>
                <c:pt idx="17">
                  <c:v>295.61866760253901</c:v>
                </c:pt>
                <c:pt idx="18">
                  <c:v>295.13189697265602</c:v>
                </c:pt>
                <c:pt idx="19">
                  <c:v>294.65518188476602</c:v>
                </c:pt>
                <c:pt idx="20">
                  <c:v>294.19126892089798</c:v>
                </c:pt>
                <c:pt idx="21">
                  <c:v>293.73010253906301</c:v>
                </c:pt>
                <c:pt idx="22">
                  <c:v>293.20549011230497</c:v>
                </c:pt>
                <c:pt idx="23">
                  <c:v>292.58782958984398</c:v>
                </c:pt>
                <c:pt idx="24">
                  <c:v>291.88314819335898</c:v>
                </c:pt>
                <c:pt idx="25">
                  <c:v>291.19641113281199</c:v>
                </c:pt>
                <c:pt idx="26">
                  <c:v>290.51794433593699</c:v>
                </c:pt>
                <c:pt idx="27">
                  <c:v>289.85485839843801</c:v>
                </c:pt>
                <c:pt idx="28">
                  <c:v>289.25276184082003</c:v>
                </c:pt>
                <c:pt idx="29">
                  <c:v>288.61260986328102</c:v>
                </c:pt>
                <c:pt idx="30">
                  <c:v>287.95504760742199</c:v>
                </c:pt>
                <c:pt idx="31">
                  <c:v>287.28672790527298</c:v>
                </c:pt>
                <c:pt idx="32">
                  <c:v>286.61769104003901</c:v>
                </c:pt>
                <c:pt idx="33">
                  <c:v>285.98127746582003</c:v>
                </c:pt>
                <c:pt idx="34">
                  <c:v>285.36640930175798</c:v>
                </c:pt>
                <c:pt idx="35">
                  <c:v>284.82044982910202</c:v>
                </c:pt>
                <c:pt idx="36">
                  <c:v>284.26567077636702</c:v>
                </c:pt>
                <c:pt idx="37">
                  <c:v>283.70152282714798</c:v>
                </c:pt>
                <c:pt idx="38">
                  <c:v>283.1259765625</c:v>
                </c:pt>
                <c:pt idx="39">
                  <c:v>282.522216796875</c:v>
                </c:pt>
                <c:pt idx="40">
                  <c:v>281.96456909179699</c:v>
                </c:pt>
                <c:pt idx="41">
                  <c:v>281.46334838867199</c:v>
                </c:pt>
                <c:pt idx="42">
                  <c:v>280.99774169921898</c:v>
                </c:pt>
                <c:pt idx="43">
                  <c:v>280.58712768554699</c:v>
                </c:pt>
                <c:pt idx="44">
                  <c:v>280.18032836914102</c:v>
                </c:pt>
                <c:pt idx="45">
                  <c:v>279.79299926757801</c:v>
                </c:pt>
                <c:pt idx="46">
                  <c:v>279.38813781738298</c:v>
                </c:pt>
                <c:pt idx="47">
                  <c:v>279.00251770019503</c:v>
                </c:pt>
                <c:pt idx="48">
                  <c:v>278.61657714843801</c:v>
                </c:pt>
                <c:pt idx="49">
                  <c:v>278.199951171875</c:v>
                </c:pt>
                <c:pt idx="50">
                  <c:v>277.79420471191401</c:v>
                </c:pt>
                <c:pt idx="51">
                  <c:v>277.40011596679699</c:v>
                </c:pt>
                <c:pt idx="52">
                  <c:v>277.04867553710898</c:v>
                </c:pt>
                <c:pt idx="53">
                  <c:v>276.65725708007801</c:v>
                </c:pt>
                <c:pt idx="54">
                  <c:v>276.23037719726602</c:v>
                </c:pt>
                <c:pt idx="55">
                  <c:v>275.80319213867199</c:v>
                </c:pt>
                <c:pt idx="56">
                  <c:v>275.41038513183599</c:v>
                </c:pt>
                <c:pt idx="57">
                  <c:v>275.01487731933599</c:v>
                </c:pt>
                <c:pt idx="58">
                  <c:v>274.61877441406199</c:v>
                </c:pt>
                <c:pt idx="59">
                  <c:v>274.21650695800798</c:v>
                </c:pt>
                <c:pt idx="60">
                  <c:v>273.82266235351602</c:v>
                </c:pt>
                <c:pt idx="61">
                  <c:v>273.44190979003901</c:v>
                </c:pt>
                <c:pt idx="62">
                  <c:v>273.02523803710898</c:v>
                </c:pt>
                <c:pt idx="63">
                  <c:v>272.63105773925798</c:v>
                </c:pt>
                <c:pt idx="64">
                  <c:v>272.23188781738298</c:v>
                </c:pt>
                <c:pt idx="65">
                  <c:v>271.82179260253901</c:v>
                </c:pt>
                <c:pt idx="66">
                  <c:v>271.40251159667997</c:v>
                </c:pt>
                <c:pt idx="67">
                  <c:v>270.99951171875</c:v>
                </c:pt>
                <c:pt idx="68">
                  <c:v>270.63346862792997</c:v>
                </c:pt>
                <c:pt idx="69">
                  <c:v>270.28469848632801</c:v>
                </c:pt>
                <c:pt idx="70">
                  <c:v>269.90299987792997</c:v>
                </c:pt>
                <c:pt idx="71">
                  <c:v>269.491455078125</c:v>
                </c:pt>
                <c:pt idx="72">
                  <c:v>269.12788391113298</c:v>
                </c:pt>
                <c:pt idx="73">
                  <c:v>268.76409912109398</c:v>
                </c:pt>
                <c:pt idx="74">
                  <c:v>268.35910034179699</c:v>
                </c:pt>
                <c:pt idx="75">
                  <c:v>267.94406127929699</c:v>
                </c:pt>
                <c:pt idx="76">
                  <c:v>267.53028869628901</c:v>
                </c:pt>
                <c:pt idx="77">
                  <c:v>267.12118530273398</c:v>
                </c:pt>
                <c:pt idx="78">
                  <c:v>266.68008422851602</c:v>
                </c:pt>
                <c:pt idx="79">
                  <c:v>266.22770690917997</c:v>
                </c:pt>
                <c:pt idx="80">
                  <c:v>265.80760192871099</c:v>
                </c:pt>
                <c:pt idx="81">
                  <c:v>265.38984680175798</c:v>
                </c:pt>
                <c:pt idx="82">
                  <c:v>264.97671508789102</c:v>
                </c:pt>
                <c:pt idx="83">
                  <c:v>264.57124328613298</c:v>
                </c:pt>
                <c:pt idx="84">
                  <c:v>264.14894104003901</c:v>
                </c:pt>
                <c:pt idx="85">
                  <c:v>263.74559020996099</c:v>
                </c:pt>
                <c:pt idx="86">
                  <c:v>263.33677673339798</c:v>
                </c:pt>
                <c:pt idx="87">
                  <c:v>262.89530944824202</c:v>
                </c:pt>
                <c:pt idx="88">
                  <c:v>262.45954895019503</c:v>
                </c:pt>
                <c:pt idx="89">
                  <c:v>262.03523254394503</c:v>
                </c:pt>
                <c:pt idx="90">
                  <c:v>261.60832214355497</c:v>
                </c:pt>
                <c:pt idx="91">
                  <c:v>261.15727233886702</c:v>
                </c:pt>
                <c:pt idx="92">
                  <c:v>260.70701599121099</c:v>
                </c:pt>
                <c:pt idx="93">
                  <c:v>260.31475830078102</c:v>
                </c:pt>
                <c:pt idx="94">
                  <c:v>259.934326171875</c:v>
                </c:pt>
                <c:pt idx="95">
                  <c:v>259.53919982910202</c:v>
                </c:pt>
                <c:pt idx="96">
                  <c:v>259.13644409179699</c:v>
                </c:pt>
                <c:pt idx="97">
                  <c:v>258.73361206054699</c:v>
                </c:pt>
                <c:pt idx="98">
                  <c:v>258.29652404785202</c:v>
                </c:pt>
                <c:pt idx="99">
                  <c:v>257.87097167968699</c:v>
                </c:pt>
                <c:pt idx="100">
                  <c:v>257.45405578613298</c:v>
                </c:pt>
                <c:pt idx="101">
                  <c:v>257.03201293945301</c:v>
                </c:pt>
                <c:pt idx="102">
                  <c:v>256.63217163085898</c:v>
                </c:pt>
                <c:pt idx="103">
                  <c:v>256.23075866699202</c:v>
                </c:pt>
                <c:pt idx="104">
                  <c:v>255.82877349853501</c:v>
                </c:pt>
                <c:pt idx="105">
                  <c:v>255.38536071777301</c:v>
                </c:pt>
                <c:pt idx="106">
                  <c:v>254.956901550293</c:v>
                </c:pt>
                <c:pt idx="107">
                  <c:v>254.54468536376999</c:v>
                </c:pt>
                <c:pt idx="108">
                  <c:v>254.14908599853501</c:v>
                </c:pt>
                <c:pt idx="109">
                  <c:v>253.73104858398401</c:v>
                </c:pt>
                <c:pt idx="110">
                  <c:v>253.30670928955101</c:v>
                </c:pt>
                <c:pt idx="111">
                  <c:v>252.88749694824199</c:v>
                </c:pt>
                <c:pt idx="112">
                  <c:v>252.46762847900399</c:v>
                </c:pt>
                <c:pt idx="113">
                  <c:v>252.047889709473</c:v>
                </c:pt>
                <c:pt idx="114">
                  <c:v>251.61476898193399</c:v>
                </c:pt>
                <c:pt idx="115">
                  <c:v>251.19596099853501</c:v>
                </c:pt>
                <c:pt idx="116">
                  <c:v>250.80166625976599</c:v>
                </c:pt>
                <c:pt idx="117">
                  <c:v>250.422080993652</c:v>
                </c:pt>
                <c:pt idx="118">
                  <c:v>250.01345062255899</c:v>
                </c:pt>
                <c:pt idx="119">
                  <c:v>249.591438293457</c:v>
                </c:pt>
                <c:pt idx="120">
                  <c:v>249.18268585205101</c:v>
                </c:pt>
                <c:pt idx="121">
                  <c:v>248.776496887207</c:v>
                </c:pt>
                <c:pt idx="122">
                  <c:v>248.359565734863</c:v>
                </c:pt>
                <c:pt idx="123">
                  <c:v>247.935508728027</c:v>
                </c:pt>
                <c:pt idx="124">
                  <c:v>247.50168609619101</c:v>
                </c:pt>
                <c:pt idx="125">
                  <c:v>247.06836700439499</c:v>
                </c:pt>
                <c:pt idx="126">
                  <c:v>246.66279602050801</c:v>
                </c:pt>
                <c:pt idx="127">
                  <c:v>246.249946594238</c:v>
                </c:pt>
                <c:pt idx="128">
                  <c:v>245.84291839599601</c:v>
                </c:pt>
                <c:pt idx="129">
                  <c:v>245.414512634277</c:v>
                </c:pt>
                <c:pt idx="130">
                  <c:v>244.96493530273401</c:v>
                </c:pt>
                <c:pt idx="131">
                  <c:v>244.52036285400399</c:v>
                </c:pt>
                <c:pt idx="132">
                  <c:v>244.08232116699199</c:v>
                </c:pt>
                <c:pt idx="133">
                  <c:v>243.62619018554699</c:v>
                </c:pt>
                <c:pt idx="134">
                  <c:v>243.21306610107399</c:v>
                </c:pt>
                <c:pt idx="135">
                  <c:v>242.822700500488</c:v>
                </c:pt>
                <c:pt idx="136">
                  <c:v>242.410835266113</c:v>
                </c:pt>
                <c:pt idx="137">
                  <c:v>242.02466583251999</c:v>
                </c:pt>
                <c:pt idx="138">
                  <c:v>241.64340972900399</c:v>
                </c:pt>
                <c:pt idx="139">
                  <c:v>241.26172637939499</c:v>
                </c:pt>
                <c:pt idx="140">
                  <c:v>240.80869293212899</c:v>
                </c:pt>
                <c:pt idx="141">
                  <c:v>240.35638427734401</c:v>
                </c:pt>
                <c:pt idx="142">
                  <c:v>239.95687866210901</c:v>
                </c:pt>
                <c:pt idx="143">
                  <c:v>239.54150390625</c:v>
                </c:pt>
                <c:pt idx="144">
                  <c:v>239.11378479003901</c:v>
                </c:pt>
                <c:pt idx="145">
                  <c:v>238.705772399902</c:v>
                </c:pt>
                <c:pt idx="146">
                  <c:v>238.30646514892601</c:v>
                </c:pt>
                <c:pt idx="147">
                  <c:v>237.875434875488</c:v>
                </c:pt>
                <c:pt idx="148">
                  <c:v>237.44638824462899</c:v>
                </c:pt>
                <c:pt idx="149">
                  <c:v>237.03864288330101</c:v>
                </c:pt>
                <c:pt idx="150">
                  <c:v>236.63665008544899</c:v>
                </c:pt>
                <c:pt idx="151">
                  <c:v>236.21067047119101</c:v>
                </c:pt>
                <c:pt idx="152">
                  <c:v>235.77260589599601</c:v>
                </c:pt>
                <c:pt idx="153">
                  <c:v>235.36408233642601</c:v>
                </c:pt>
                <c:pt idx="154">
                  <c:v>234.924263000488</c:v>
                </c:pt>
                <c:pt idx="155">
                  <c:v>234.49732208251999</c:v>
                </c:pt>
                <c:pt idx="156">
                  <c:v>234.09584045410199</c:v>
                </c:pt>
                <c:pt idx="157">
                  <c:v>233.68581390380899</c:v>
                </c:pt>
                <c:pt idx="158">
                  <c:v>233.31118774414099</c:v>
                </c:pt>
                <c:pt idx="159">
                  <c:v>232.90065002441401</c:v>
                </c:pt>
                <c:pt idx="160">
                  <c:v>232.521728515625</c:v>
                </c:pt>
                <c:pt idx="161">
                  <c:v>232.08348846435501</c:v>
                </c:pt>
                <c:pt idx="162">
                  <c:v>231.659141540527</c:v>
                </c:pt>
                <c:pt idx="163">
                  <c:v>231.24838256835901</c:v>
                </c:pt>
                <c:pt idx="164">
                  <c:v>230.83388519287101</c:v>
                </c:pt>
                <c:pt idx="165">
                  <c:v>230.41283416748001</c:v>
                </c:pt>
                <c:pt idx="166">
                  <c:v>229.99238586425801</c:v>
                </c:pt>
                <c:pt idx="167">
                  <c:v>229.545707702637</c:v>
                </c:pt>
                <c:pt idx="168">
                  <c:v>229.14842987060501</c:v>
                </c:pt>
                <c:pt idx="169">
                  <c:v>228.72548675537101</c:v>
                </c:pt>
                <c:pt idx="170">
                  <c:v>228.28249359130899</c:v>
                </c:pt>
                <c:pt idx="171">
                  <c:v>227.874961853027</c:v>
                </c:pt>
                <c:pt idx="172">
                  <c:v>227.451171875</c:v>
                </c:pt>
                <c:pt idx="173">
                  <c:v>227.04234313964801</c:v>
                </c:pt>
                <c:pt idx="174">
                  <c:v>226.60610961914099</c:v>
                </c:pt>
                <c:pt idx="175">
                  <c:v>226.17984008789099</c:v>
                </c:pt>
                <c:pt idx="176">
                  <c:v>225.756050109863</c:v>
                </c:pt>
                <c:pt idx="177">
                  <c:v>225.333290100098</c:v>
                </c:pt>
                <c:pt idx="178">
                  <c:v>224.927864074707</c:v>
                </c:pt>
                <c:pt idx="179">
                  <c:v>224.55713653564499</c:v>
                </c:pt>
                <c:pt idx="180">
                  <c:v>224.20791625976599</c:v>
                </c:pt>
                <c:pt idx="181">
                  <c:v>223.80095672607399</c:v>
                </c:pt>
                <c:pt idx="182">
                  <c:v>223.39122009277301</c:v>
                </c:pt>
                <c:pt idx="183">
                  <c:v>222.994514465332</c:v>
                </c:pt>
                <c:pt idx="184">
                  <c:v>222.60221862793</c:v>
                </c:pt>
                <c:pt idx="185">
                  <c:v>222.16073608398401</c:v>
                </c:pt>
                <c:pt idx="186">
                  <c:v>221.71551513671901</c:v>
                </c:pt>
                <c:pt idx="187">
                  <c:v>221.317680358887</c:v>
                </c:pt>
                <c:pt idx="188">
                  <c:v>220.924201965332</c:v>
                </c:pt>
                <c:pt idx="189">
                  <c:v>220.523979187012</c:v>
                </c:pt>
                <c:pt idx="190">
                  <c:v>220.10484313964801</c:v>
                </c:pt>
                <c:pt idx="191">
                  <c:v>219.68993377685501</c:v>
                </c:pt>
                <c:pt idx="192">
                  <c:v>219.27053833007801</c:v>
                </c:pt>
                <c:pt idx="193">
                  <c:v>218.83148193359401</c:v>
                </c:pt>
                <c:pt idx="194">
                  <c:v>218.41096496582</c:v>
                </c:pt>
                <c:pt idx="195">
                  <c:v>218.01518249511699</c:v>
                </c:pt>
                <c:pt idx="196">
                  <c:v>217.60889434814499</c:v>
                </c:pt>
                <c:pt idx="197">
                  <c:v>217.19265747070301</c:v>
                </c:pt>
                <c:pt idx="198">
                  <c:v>216.75107574462899</c:v>
                </c:pt>
                <c:pt idx="199">
                  <c:v>216.27188110351599</c:v>
                </c:pt>
                <c:pt idx="200">
                  <c:v>215.86255645751999</c:v>
                </c:pt>
                <c:pt idx="201">
                  <c:v>215.48699188232399</c:v>
                </c:pt>
                <c:pt idx="202">
                  <c:v>215.06988525390599</c:v>
                </c:pt>
                <c:pt idx="203">
                  <c:v>214.63334655761699</c:v>
                </c:pt>
                <c:pt idx="204">
                  <c:v>214.21558380126999</c:v>
                </c:pt>
                <c:pt idx="205">
                  <c:v>213.81463623046901</c:v>
                </c:pt>
                <c:pt idx="206">
                  <c:v>213.39296722412101</c:v>
                </c:pt>
                <c:pt idx="207">
                  <c:v>212.98994445800801</c:v>
                </c:pt>
                <c:pt idx="208">
                  <c:v>212.60073089599601</c:v>
                </c:pt>
                <c:pt idx="209">
                  <c:v>212.19496154785199</c:v>
                </c:pt>
                <c:pt idx="210">
                  <c:v>211.78655242919899</c:v>
                </c:pt>
                <c:pt idx="211">
                  <c:v>211.34178161621099</c:v>
                </c:pt>
                <c:pt idx="212">
                  <c:v>210.90695190429699</c:v>
                </c:pt>
                <c:pt idx="213">
                  <c:v>210.474967956543</c:v>
                </c:pt>
                <c:pt idx="214">
                  <c:v>210.04061126708999</c:v>
                </c:pt>
                <c:pt idx="215">
                  <c:v>209.63473510742199</c:v>
                </c:pt>
                <c:pt idx="216">
                  <c:v>209.219932556152</c:v>
                </c:pt>
                <c:pt idx="217">
                  <c:v>208.7841796875</c:v>
                </c:pt>
                <c:pt idx="218">
                  <c:v>208.34360504150399</c:v>
                </c:pt>
                <c:pt idx="219">
                  <c:v>207.94200134277301</c:v>
                </c:pt>
                <c:pt idx="220">
                  <c:v>207.51083374023401</c:v>
                </c:pt>
                <c:pt idx="221">
                  <c:v>207.11167144775399</c:v>
                </c:pt>
                <c:pt idx="222">
                  <c:v>206.74781036376999</c:v>
                </c:pt>
                <c:pt idx="223">
                  <c:v>206.32950592041001</c:v>
                </c:pt>
                <c:pt idx="224">
                  <c:v>205.88838195800801</c:v>
                </c:pt>
                <c:pt idx="225">
                  <c:v>205.46387481689499</c:v>
                </c:pt>
                <c:pt idx="226">
                  <c:v>205.052207946777</c:v>
                </c:pt>
                <c:pt idx="227">
                  <c:v>204.63903808593801</c:v>
                </c:pt>
                <c:pt idx="228">
                  <c:v>204.20223999023401</c:v>
                </c:pt>
                <c:pt idx="229">
                  <c:v>203.782752990723</c:v>
                </c:pt>
                <c:pt idx="230">
                  <c:v>203.39727783203099</c:v>
                </c:pt>
                <c:pt idx="231">
                  <c:v>202.971977233887</c:v>
                </c:pt>
                <c:pt idx="232">
                  <c:v>202.55216217041001</c:v>
                </c:pt>
                <c:pt idx="233">
                  <c:v>202.14601898193399</c:v>
                </c:pt>
                <c:pt idx="234">
                  <c:v>201.73376464843801</c:v>
                </c:pt>
                <c:pt idx="235">
                  <c:v>201.297286987305</c:v>
                </c:pt>
                <c:pt idx="236">
                  <c:v>200.86150360107399</c:v>
                </c:pt>
                <c:pt idx="237">
                  <c:v>200.45318603515599</c:v>
                </c:pt>
                <c:pt idx="238">
                  <c:v>200.05966949462899</c:v>
                </c:pt>
                <c:pt idx="239">
                  <c:v>199.62805175781301</c:v>
                </c:pt>
                <c:pt idx="240">
                  <c:v>199.187950134277</c:v>
                </c:pt>
                <c:pt idx="241">
                  <c:v>198.76563262939499</c:v>
                </c:pt>
                <c:pt idx="242">
                  <c:v>198.384147644043</c:v>
                </c:pt>
                <c:pt idx="243">
                  <c:v>197.99227905273401</c:v>
                </c:pt>
                <c:pt idx="244">
                  <c:v>197.57540893554699</c:v>
                </c:pt>
                <c:pt idx="245">
                  <c:v>197.16166687011699</c:v>
                </c:pt>
                <c:pt idx="246">
                  <c:v>196.72469329833999</c:v>
                </c:pt>
                <c:pt idx="247">
                  <c:v>196.29457092285199</c:v>
                </c:pt>
                <c:pt idx="248">
                  <c:v>195.90836334228501</c:v>
                </c:pt>
                <c:pt idx="249">
                  <c:v>195.50244903564499</c:v>
                </c:pt>
                <c:pt idx="250">
                  <c:v>195.10710906982399</c:v>
                </c:pt>
                <c:pt idx="251">
                  <c:v>194.67897796630899</c:v>
                </c:pt>
                <c:pt idx="252">
                  <c:v>194.24914550781301</c:v>
                </c:pt>
                <c:pt idx="253">
                  <c:v>193.82082366943399</c:v>
                </c:pt>
                <c:pt idx="254">
                  <c:v>193.407470703125</c:v>
                </c:pt>
                <c:pt idx="255">
                  <c:v>192.98821258544899</c:v>
                </c:pt>
                <c:pt idx="256">
                  <c:v>192.56322479248001</c:v>
                </c:pt>
                <c:pt idx="257">
                  <c:v>192.13695526123001</c:v>
                </c:pt>
                <c:pt idx="258">
                  <c:v>191.721061706543</c:v>
                </c:pt>
                <c:pt idx="259">
                  <c:v>191.295280456543</c:v>
                </c:pt>
                <c:pt idx="260">
                  <c:v>190.87905883789099</c:v>
                </c:pt>
                <c:pt idx="261">
                  <c:v>190.478385925293</c:v>
                </c:pt>
                <c:pt idx="262">
                  <c:v>190.02922821044899</c:v>
                </c:pt>
                <c:pt idx="263">
                  <c:v>189.625076293945</c:v>
                </c:pt>
                <c:pt idx="264">
                  <c:v>189.26464080810501</c:v>
                </c:pt>
                <c:pt idx="265">
                  <c:v>188.865798950195</c:v>
                </c:pt>
                <c:pt idx="266">
                  <c:v>188.42337036132801</c:v>
                </c:pt>
                <c:pt idx="267">
                  <c:v>187.98587036132801</c:v>
                </c:pt>
                <c:pt idx="268">
                  <c:v>187.586837768555</c:v>
                </c:pt>
                <c:pt idx="269">
                  <c:v>187.17668914794899</c:v>
                </c:pt>
                <c:pt idx="270">
                  <c:v>186.75661468505899</c:v>
                </c:pt>
                <c:pt idx="271">
                  <c:v>186.315803527832</c:v>
                </c:pt>
                <c:pt idx="272">
                  <c:v>185.89198303222699</c:v>
                </c:pt>
                <c:pt idx="273">
                  <c:v>185.47021484375</c:v>
                </c:pt>
                <c:pt idx="274">
                  <c:v>185.053825378418</c:v>
                </c:pt>
                <c:pt idx="275">
                  <c:v>184.657958984375</c:v>
                </c:pt>
                <c:pt idx="276">
                  <c:v>184.24788665771499</c:v>
                </c:pt>
                <c:pt idx="277">
                  <c:v>183.82684326171901</c:v>
                </c:pt>
                <c:pt idx="278">
                  <c:v>183.404220581055</c:v>
                </c:pt>
                <c:pt idx="279">
                  <c:v>182.98485565185501</c:v>
                </c:pt>
                <c:pt idx="280">
                  <c:v>182.57728576660199</c:v>
                </c:pt>
                <c:pt idx="281">
                  <c:v>182.16571044921901</c:v>
                </c:pt>
                <c:pt idx="282">
                  <c:v>181.75338745117199</c:v>
                </c:pt>
                <c:pt idx="283">
                  <c:v>181.33805084228501</c:v>
                </c:pt>
                <c:pt idx="284">
                  <c:v>180.95313262939499</c:v>
                </c:pt>
                <c:pt idx="285">
                  <c:v>180.51383209228501</c:v>
                </c:pt>
                <c:pt idx="286">
                  <c:v>180.129768371582</c:v>
                </c:pt>
                <c:pt idx="287">
                  <c:v>179.718299865723</c:v>
                </c:pt>
                <c:pt idx="288">
                  <c:v>179.31607055664099</c:v>
                </c:pt>
                <c:pt idx="289">
                  <c:v>178.881912231445</c:v>
                </c:pt>
                <c:pt idx="290">
                  <c:v>178.42247009277301</c:v>
                </c:pt>
                <c:pt idx="291">
                  <c:v>177.993766784668</c:v>
                </c:pt>
                <c:pt idx="292">
                  <c:v>177.59405517578099</c:v>
                </c:pt>
                <c:pt idx="293">
                  <c:v>177.17881011962899</c:v>
                </c:pt>
                <c:pt idx="294">
                  <c:v>176.747428894043</c:v>
                </c:pt>
                <c:pt idx="295">
                  <c:v>176.32723999023401</c:v>
                </c:pt>
                <c:pt idx="296">
                  <c:v>175.90569305419899</c:v>
                </c:pt>
                <c:pt idx="297">
                  <c:v>175.47904968261699</c:v>
                </c:pt>
                <c:pt idx="298">
                  <c:v>175.070426940918</c:v>
                </c:pt>
                <c:pt idx="299">
                  <c:v>174.67182922363301</c:v>
                </c:pt>
                <c:pt idx="300">
                  <c:v>174.26333618164099</c:v>
                </c:pt>
                <c:pt idx="301">
                  <c:v>173.826454162598</c:v>
                </c:pt>
                <c:pt idx="302">
                  <c:v>173.38698577880899</c:v>
                </c:pt>
                <c:pt idx="303">
                  <c:v>172.972465515137</c:v>
                </c:pt>
                <c:pt idx="304">
                  <c:v>172.55338287353501</c:v>
                </c:pt>
                <c:pt idx="305">
                  <c:v>172.17150878906199</c:v>
                </c:pt>
                <c:pt idx="306">
                  <c:v>171.795524597168</c:v>
                </c:pt>
                <c:pt idx="307">
                  <c:v>171.36801910400399</c:v>
                </c:pt>
                <c:pt idx="308">
                  <c:v>170.956581115723</c:v>
                </c:pt>
                <c:pt idx="309">
                  <c:v>170.51660919189499</c:v>
                </c:pt>
                <c:pt idx="310">
                  <c:v>170.096733093262</c:v>
                </c:pt>
                <c:pt idx="311">
                  <c:v>169.703071594238</c:v>
                </c:pt>
                <c:pt idx="312">
                  <c:v>169.27967834472699</c:v>
                </c:pt>
                <c:pt idx="313">
                  <c:v>168.850868225098</c:v>
                </c:pt>
                <c:pt idx="314">
                  <c:v>168.43713378906199</c:v>
                </c:pt>
                <c:pt idx="315">
                  <c:v>168.01187896728501</c:v>
                </c:pt>
                <c:pt idx="316">
                  <c:v>167.56989288330101</c:v>
                </c:pt>
                <c:pt idx="317">
                  <c:v>167.15293884277301</c:v>
                </c:pt>
                <c:pt idx="318">
                  <c:v>166.74205017089801</c:v>
                </c:pt>
                <c:pt idx="319">
                  <c:v>166.34150695800801</c:v>
                </c:pt>
                <c:pt idx="320">
                  <c:v>165.90538024902301</c:v>
                </c:pt>
                <c:pt idx="321">
                  <c:v>165.456352233887</c:v>
                </c:pt>
                <c:pt idx="322">
                  <c:v>165.050895690918</c:v>
                </c:pt>
                <c:pt idx="323">
                  <c:v>164.62217712402301</c:v>
                </c:pt>
                <c:pt idx="324">
                  <c:v>164.20510864257801</c:v>
                </c:pt>
                <c:pt idx="325">
                  <c:v>163.80259704589801</c:v>
                </c:pt>
                <c:pt idx="326">
                  <c:v>163.39564514160199</c:v>
                </c:pt>
                <c:pt idx="327">
                  <c:v>163.00936126708999</c:v>
                </c:pt>
                <c:pt idx="328">
                  <c:v>162.58887481689499</c:v>
                </c:pt>
                <c:pt idx="329">
                  <c:v>162.19084930419899</c:v>
                </c:pt>
                <c:pt idx="330">
                  <c:v>161.80282592773401</c:v>
                </c:pt>
                <c:pt idx="331">
                  <c:v>161.402473449707</c:v>
                </c:pt>
                <c:pt idx="332">
                  <c:v>160.96697235107399</c:v>
                </c:pt>
                <c:pt idx="333">
                  <c:v>160.54782867431601</c:v>
                </c:pt>
                <c:pt idx="334">
                  <c:v>160.14048767089801</c:v>
                </c:pt>
                <c:pt idx="335">
                  <c:v>159.69541931152301</c:v>
                </c:pt>
                <c:pt idx="336">
                  <c:v>159.26610565185501</c:v>
                </c:pt>
                <c:pt idx="337">
                  <c:v>158.84340667724601</c:v>
                </c:pt>
                <c:pt idx="338">
                  <c:v>158.43640136718699</c:v>
                </c:pt>
                <c:pt idx="339">
                  <c:v>158.02504730224601</c:v>
                </c:pt>
                <c:pt idx="340">
                  <c:v>157.60238647460901</c:v>
                </c:pt>
                <c:pt idx="341">
                  <c:v>157.18104553222699</c:v>
                </c:pt>
                <c:pt idx="342">
                  <c:v>156.73530578613301</c:v>
                </c:pt>
                <c:pt idx="343">
                  <c:v>156.29093170166001</c:v>
                </c:pt>
                <c:pt idx="344">
                  <c:v>155.91960906982399</c:v>
                </c:pt>
                <c:pt idx="345">
                  <c:v>155.51654052734401</c:v>
                </c:pt>
                <c:pt idx="346">
                  <c:v>155.107048034668</c:v>
                </c:pt>
                <c:pt idx="347">
                  <c:v>154.67776489257801</c:v>
                </c:pt>
                <c:pt idx="348">
                  <c:v>154.27586364746099</c:v>
                </c:pt>
                <c:pt idx="349">
                  <c:v>153.86354064941401</c:v>
                </c:pt>
                <c:pt idx="350">
                  <c:v>153.43448638916001</c:v>
                </c:pt>
                <c:pt idx="351">
                  <c:v>152.97736358642601</c:v>
                </c:pt>
                <c:pt idx="352">
                  <c:v>152.56414031982399</c:v>
                </c:pt>
                <c:pt idx="353">
                  <c:v>152.16349029541001</c:v>
                </c:pt>
                <c:pt idx="354">
                  <c:v>151.728569030762</c:v>
                </c:pt>
                <c:pt idx="355">
                  <c:v>151.33837890625</c:v>
                </c:pt>
                <c:pt idx="356">
                  <c:v>151.01938629150399</c:v>
                </c:pt>
                <c:pt idx="357">
                  <c:v>150.76809692382801</c:v>
                </c:pt>
                <c:pt idx="358">
                  <c:v>150.58322906494101</c:v>
                </c:pt>
                <c:pt idx="359">
                  <c:v>150.46488952636699</c:v>
                </c:pt>
                <c:pt idx="360">
                  <c:v>150.373588562012</c:v>
                </c:pt>
                <c:pt idx="361">
                  <c:v>150.30067443847699</c:v>
                </c:pt>
                <c:pt idx="362">
                  <c:v>150.240913391113</c:v>
                </c:pt>
                <c:pt idx="363">
                  <c:v>150.19638061523401</c:v>
                </c:pt>
                <c:pt idx="364">
                  <c:v>150.15466308593801</c:v>
                </c:pt>
                <c:pt idx="365">
                  <c:v>150.12562561035199</c:v>
                </c:pt>
                <c:pt idx="366">
                  <c:v>150.09803771972699</c:v>
                </c:pt>
                <c:pt idx="367">
                  <c:v>150.07497406005899</c:v>
                </c:pt>
                <c:pt idx="368">
                  <c:v>150.05559539794899</c:v>
                </c:pt>
                <c:pt idx="369">
                  <c:v>150.04057312011699</c:v>
                </c:pt>
                <c:pt idx="370">
                  <c:v>150.029594421387</c:v>
                </c:pt>
                <c:pt idx="371">
                  <c:v>150.28123474121099</c:v>
                </c:pt>
                <c:pt idx="372">
                  <c:v>150.42898559570301</c:v>
                </c:pt>
                <c:pt idx="373">
                  <c:v>150.73620605468699</c:v>
                </c:pt>
                <c:pt idx="374">
                  <c:v>151.10891723632801</c:v>
                </c:pt>
                <c:pt idx="375">
                  <c:v>151.50624084472699</c:v>
                </c:pt>
                <c:pt idx="376">
                  <c:v>151.91824340820301</c:v>
                </c:pt>
                <c:pt idx="377">
                  <c:v>152.286506652832</c:v>
                </c:pt>
                <c:pt idx="378">
                  <c:v>152.64907836914099</c:v>
                </c:pt>
                <c:pt idx="379">
                  <c:v>153.04913330078099</c:v>
                </c:pt>
                <c:pt idx="380">
                  <c:v>153.45265197753901</c:v>
                </c:pt>
                <c:pt idx="381">
                  <c:v>153.88838195800801</c:v>
                </c:pt>
                <c:pt idx="382">
                  <c:v>154.30664825439499</c:v>
                </c:pt>
                <c:pt idx="383">
                  <c:v>154.71284484863301</c:v>
                </c:pt>
                <c:pt idx="384">
                  <c:v>155.16604614257801</c:v>
                </c:pt>
                <c:pt idx="385">
                  <c:v>155.60350036621099</c:v>
                </c:pt>
                <c:pt idx="386">
                  <c:v>156.02222442626999</c:v>
                </c:pt>
                <c:pt idx="387">
                  <c:v>156.46663665771499</c:v>
                </c:pt>
                <c:pt idx="388">
                  <c:v>156.901329040527</c:v>
                </c:pt>
                <c:pt idx="389">
                  <c:v>157.30370330810501</c:v>
                </c:pt>
                <c:pt idx="390">
                  <c:v>157.72724914550801</c:v>
                </c:pt>
                <c:pt idx="391">
                  <c:v>158.16106414794899</c:v>
                </c:pt>
                <c:pt idx="392">
                  <c:v>158.60591125488301</c:v>
                </c:pt>
                <c:pt idx="393">
                  <c:v>159.02973937988301</c:v>
                </c:pt>
                <c:pt idx="394">
                  <c:v>159.4443359375</c:v>
                </c:pt>
                <c:pt idx="395">
                  <c:v>159.89402770996099</c:v>
                </c:pt>
                <c:pt idx="396">
                  <c:v>160.25228118896499</c:v>
                </c:pt>
                <c:pt idx="397">
                  <c:v>160.65647888183599</c:v>
                </c:pt>
                <c:pt idx="398">
                  <c:v>161.03843688964801</c:v>
                </c:pt>
                <c:pt idx="399">
                  <c:v>161.44994354248001</c:v>
                </c:pt>
                <c:pt idx="400">
                  <c:v>161.872200012207</c:v>
                </c:pt>
                <c:pt idx="401">
                  <c:v>162.30355834960901</c:v>
                </c:pt>
                <c:pt idx="402">
                  <c:v>162.73033142089801</c:v>
                </c:pt>
                <c:pt idx="403">
                  <c:v>163.13510894775399</c:v>
                </c:pt>
                <c:pt idx="404">
                  <c:v>163.56840515136699</c:v>
                </c:pt>
                <c:pt idx="405">
                  <c:v>163.97494506835901</c:v>
                </c:pt>
                <c:pt idx="406">
                  <c:v>164.36721038818399</c:v>
                </c:pt>
                <c:pt idx="407">
                  <c:v>164.777420043945</c:v>
                </c:pt>
                <c:pt idx="408">
                  <c:v>165.20516967773401</c:v>
                </c:pt>
                <c:pt idx="409">
                  <c:v>165.60692596435501</c:v>
                </c:pt>
                <c:pt idx="410">
                  <c:v>166.017127990723</c:v>
                </c:pt>
                <c:pt idx="411">
                  <c:v>166.44024658203099</c:v>
                </c:pt>
                <c:pt idx="412">
                  <c:v>166.86022949218699</c:v>
                </c:pt>
                <c:pt idx="413">
                  <c:v>167.27447509765599</c:v>
                </c:pt>
                <c:pt idx="414">
                  <c:v>167.66129302978501</c:v>
                </c:pt>
                <c:pt idx="415">
                  <c:v>168.07984161376999</c:v>
                </c:pt>
                <c:pt idx="416">
                  <c:v>168.51148986816401</c:v>
                </c:pt>
                <c:pt idx="417">
                  <c:v>168.924354553223</c:v>
                </c:pt>
                <c:pt idx="418">
                  <c:v>169.35247802734401</c:v>
                </c:pt>
                <c:pt idx="419">
                  <c:v>169.72120666503901</c:v>
                </c:pt>
                <c:pt idx="420">
                  <c:v>170.08122253418</c:v>
                </c:pt>
                <c:pt idx="421">
                  <c:v>170.49559783935501</c:v>
                </c:pt>
                <c:pt idx="422">
                  <c:v>170.945503234863</c:v>
                </c:pt>
                <c:pt idx="423">
                  <c:v>171.38475799560501</c:v>
                </c:pt>
                <c:pt idx="424">
                  <c:v>171.760459899902</c:v>
                </c:pt>
                <c:pt idx="425">
                  <c:v>172.15193939208999</c:v>
                </c:pt>
                <c:pt idx="426">
                  <c:v>172.58977508544899</c:v>
                </c:pt>
                <c:pt idx="427">
                  <c:v>173.00839233398401</c:v>
                </c:pt>
                <c:pt idx="428">
                  <c:v>173.39168548583999</c:v>
                </c:pt>
                <c:pt idx="429">
                  <c:v>173.81296539306601</c:v>
                </c:pt>
                <c:pt idx="430">
                  <c:v>174.23223876953099</c:v>
                </c:pt>
                <c:pt idx="431">
                  <c:v>174.64308929443399</c:v>
                </c:pt>
                <c:pt idx="432">
                  <c:v>175.04970550537101</c:v>
                </c:pt>
                <c:pt idx="433">
                  <c:v>175.44081878662101</c:v>
                </c:pt>
                <c:pt idx="434">
                  <c:v>175.837760925293</c:v>
                </c:pt>
                <c:pt idx="435">
                  <c:v>176.27671051025399</c:v>
                </c:pt>
                <c:pt idx="436">
                  <c:v>176.73519897460901</c:v>
                </c:pt>
                <c:pt idx="437">
                  <c:v>177.18978118896499</c:v>
                </c:pt>
                <c:pt idx="438">
                  <c:v>177.59883117675801</c:v>
                </c:pt>
                <c:pt idx="439">
                  <c:v>177.94970703125</c:v>
                </c:pt>
                <c:pt idx="440">
                  <c:v>178.34872436523401</c:v>
                </c:pt>
                <c:pt idx="441">
                  <c:v>178.75937652587899</c:v>
                </c:pt>
                <c:pt idx="442">
                  <c:v>179.16090393066401</c:v>
                </c:pt>
                <c:pt idx="443">
                  <c:v>179.58943939208999</c:v>
                </c:pt>
                <c:pt idx="444">
                  <c:v>179.99534606933599</c:v>
                </c:pt>
                <c:pt idx="445">
                  <c:v>180.39947509765599</c:v>
                </c:pt>
                <c:pt idx="446">
                  <c:v>180.838996887207</c:v>
                </c:pt>
                <c:pt idx="447">
                  <c:v>181.26057434082</c:v>
                </c:pt>
                <c:pt idx="448">
                  <c:v>181.68503570556601</c:v>
                </c:pt>
                <c:pt idx="449">
                  <c:v>182.10715484619101</c:v>
                </c:pt>
                <c:pt idx="450">
                  <c:v>182.52444458007801</c:v>
                </c:pt>
                <c:pt idx="451">
                  <c:v>182.91885375976599</c:v>
                </c:pt>
                <c:pt idx="452">
                  <c:v>183.32391357421901</c:v>
                </c:pt>
                <c:pt idx="453">
                  <c:v>183.75123596191401</c:v>
                </c:pt>
                <c:pt idx="454">
                  <c:v>184.16756439208999</c:v>
                </c:pt>
                <c:pt idx="455">
                  <c:v>184.58013916015599</c:v>
                </c:pt>
                <c:pt idx="456">
                  <c:v>185.01027679443399</c:v>
                </c:pt>
                <c:pt idx="457">
                  <c:v>185.45147705078099</c:v>
                </c:pt>
                <c:pt idx="458">
                  <c:v>185.84861755371099</c:v>
                </c:pt>
                <c:pt idx="459">
                  <c:v>186.24538421630899</c:v>
                </c:pt>
                <c:pt idx="460">
                  <c:v>186.66929626464801</c:v>
                </c:pt>
                <c:pt idx="461">
                  <c:v>187.08985900878901</c:v>
                </c:pt>
                <c:pt idx="462">
                  <c:v>187.52378082275399</c:v>
                </c:pt>
                <c:pt idx="463">
                  <c:v>187.93170928955101</c:v>
                </c:pt>
                <c:pt idx="464">
                  <c:v>188.35913848876999</c:v>
                </c:pt>
                <c:pt idx="465">
                  <c:v>188.792068481445</c:v>
                </c:pt>
                <c:pt idx="466">
                  <c:v>189.198165893555</c:v>
                </c:pt>
                <c:pt idx="467">
                  <c:v>189.605354309082</c:v>
                </c:pt>
                <c:pt idx="468">
                  <c:v>190.02254486083999</c:v>
                </c:pt>
                <c:pt idx="469">
                  <c:v>190.42701721191401</c:v>
                </c:pt>
                <c:pt idx="470">
                  <c:v>190.844108581543</c:v>
                </c:pt>
                <c:pt idx="471">
                  <c:v>191.286811828613</c:v>
                </c:pt>
                <c:pt idx="472">
                  <c:v>191.70976257324199</c:v>
                </c:pt>
                <c:pt idx="473">
                  <c:v>192.12741851806601</c:v>
                </c:pt>
                <c:pt idx="474">
                  <c:v>192.54164123535199</c:v>
                </c:pt>
                <c:pt idx="475">
                  <c:v>192.962326049805</c:v>
                </c:pt>
                <c:pt idx="476">
                  <c:v>193.38047790527301</c:v>
                </c:pt>
                <c:pt idx="477">
                  <c:v>193.80907440185501</c:v>
                </c:pt>
                <c:pt idx="478">
                  <c:v>194.19442749023401</c:v>
                </c:pt>
                <c:pt idx="479">
                  <c:v>194.582595825195</c:v>
                </c:pt>
                <c:pt idx="480">
                  <c:v>194.98889160156199</c:v>
                </c:pt>
                <c:pt idx="481">
                  <c:v>195.40501403808599</c:v>
                </c:pt>
                <c:pt idx="482">
                  <c:v>195.81697845458999</c:v>
                </c:pt>
                <c:pt idx="483">
                  <c:v>196.224609375</c:v>
                </c:pt>
                <c:pt idx="484">
                  <c:v>196.62807464599601</c:v>
                </c:pt>
                <c:pt idx="485">
                  <c:v>197.02876281738301</c:v>
                </c:pt>
                <c:pt idx="486">
                  <c:v>197.440238952637</c:v>
                </c:pt>
                <c:pt idx="487">
                  <c:v>197.846733093262</c:v>
                </c:pt>
                <c:pt idx="488">
                  <c:v>198.27503967285199</c:v>
                </c:pt>
                <c:pt idx="489">
                  <c:v>198.70326995849601</c:v>
                </c:pt>
                <c:pt idx="490">
                  <c:v>199.11476135253901</c:v>
                </c:pt>
                <c:pt idx="491">
                  <c:v>199.51490020751999</c:v>
                </c:pt>
                <c:pt idx="492">
                  <c:v>199.92724609375</c:v>
                </c:pt>
                <c:pt idx="493">
                  <c:v>200.31901550293</c:v>
                </c:pt>
                <c:pt idx="494">
                  <c:v>200.73040008544899</c:v>
                </c:pt>
                <c:pt idx="495">
                  <c:v>201.16268920898401</c:v>
                </c:pt>
                <c:pt idx="496">
                  <c:v>201.60219573974601</c:v>
                </c:pt>
                <c:pt idx="497">
                  <c:v>202.06296539306601</c:v>
                </c:pt>
                <c:pt idx="498">
                  <c:v>202.48606109619101</c:v>
                </c:pt>
                <c:pt idx="499">
                  <c:v>202.86273193359401</c:v>
                </c:pt>
                <c:pt idx="500">
                  <c:v>203.25796508789099</c:v>
                </c:pt>
                <c:pt idx="501">
                  <c:v>203.62890625</c:v>
                </c:pt>
                <c:pt idx="502">
                  <c:v>204.04872894287101</c:v>
                </c:pt>
                <c:pt idx="503">
                  <c:v>204.47824096679699</c:v>
                </c:pt>
                <c:pt idx="504">
                  <c:v>204.92466735839801</c:v>
                </c:pt>
                <c:pt idx="505">
                  <c:v>205.33033752441401</c:v>
                </c:pt>
                <c:pt idx="506">
                  <c:v>205.74063873291001</c:v>
                </c:pt>
                <c:pt idx="507">
                  <c:v>206.169509887695</c:v>
                </c:pt>
                <c:pt idx="508">
                  <c:v>206.59982299804699</c:v>
                </c:pt>
                <c:pt idx="509">
                  <c:v>207.02611541748001</c:v>
                </c:pt>
                <c:pt idx="510">
                  <c:v>207.43572998046901</c:v>
                </c:pt>
                <c:pt idx="511">
                  <c:v>207.83302307128901</c:v>
                </c:pt>
                <c:pt idx="512">
                  <c:v>208.23011779785199</c:v>
                </c:pt>
                <c:pt idx="513">
                  <c:v>208.65391540527301</c:v>
                </c:pt>
                <c:pt idx="514">
                  <c:v>209.08135986328099</c:v>
                </c:pt>
                <c:pt idx="515">
                  <c:v>209.49611663818399</c:v>
                </c:pt>
                <c:pt idx="516">
                  <c:v>209.92702484130899</c:v>
                </c:pt>
                <c:pt idx="517">
                  <c:v>210.344856262207</c:v>
                </c:pt>
                <c:pt idx="518">
                  <c:v>210.78180694580101</c:v>
                </c:pt>
                <c:pt idx="519">
                  <c:v>211.196662902832</c:v>
                </c:pt>
                <c:pt idx="520">
                  <c:v>211.61407470703099</c:v>
                </c:pt>
                <c:pt idx="521">
                  <c:v>212.016242980957</c:v>
                </c:pt>
                <c:pt idx="522">
                  <c:v>212.41566467285199</c:v>
                </c:pt>
                <c:pt idx="523">
                  <c:v>212.83473205566401</c:v>
                </c:pt>
                <c:pt idx="524">
                  <c:v>213.25715637207</c:v>
                </c:pt>
                <c:pt idx="525">
                  <c:v>213.697395324707</c:v>
                </c:pt>
                <c:pt idx="526">
                  <c:v>214.120079040527</c:v>
                </c:pt>
                <c:pt idx="527">
                  <c:v>214.52571105957</c:v>
                </c:pt>
                <c:pt idx="528">
                  <c:v>214.929557800293</c:v>
                </c:pt>
                <c:pt idx="529">
                  <c:v>215.331184387207</c:v>
                </c:pt>
                <c:pt idx="530">
                  <c:v>215.74925994873001</c:v>
                </c:pt>
                <c:pt idx="531">
                  <c:v>216.17018890380899</c:v>
                </c:pt>
                <c:pt idx="532">
                  <c:v>216.56149291992199</c:v>
                </c:pt>
                <c:pt idx="533">
                  <c:v>216.94961547851599</c:v>
                </c:pt>
                <c:pt idx="534">
                  <c:v>217.364013671875</c:v>
                </c:pt>
                <c:pt idx="535">
                  <c:v>217.76698303222699</c:v>
                </c:pt>
                <c:pt idx="536">
                  <c:v>218.195671081543</c:v>
                </c:pt>
                <c:pt idx="537">
                  <c:v>218.62042236328099</c:v>
                </c:pt>
                <c:pt idx="538">
                  <c:v>219.04411315918</c:v>
                </c:pt>
                <c:pt idx="539">
                  <c:v>219.46900177001999</c:v>
                </c:pt>
                <c:pt idx="540">
                  <c:v>219.88898468017601</c:v>
                </c:pt>
                <c:pt idx="541">
                  <c:v>220.30681610107399</c:v>
                </c:pt>
                <c:pt idx="542">
                  <c:v>220.685432434082</c:v>
                </c:pt>
                <c:pt idx="543">
                  <c:v>221.09812927246099</c:v>
                </c:pt>
                <c:pt idx="544">
                  <c:v>221.52185058593801</c:v>
                </c:pt>
                <c:pt idx="545">
                  <c:v>221.88864135742199</c:v>
                </c:pt>
                <c:pt idx="546">
                  <c:v>222.31215667724601</c:v>
                </c:pt>
                <c:pt idx="547">
                  <c:v>222.732063293457</c:v>
                </c:pt>
                <c:pt idx="548">
                  <c:v>223.137451171875</c:v>
                </c:pt>
                <c:pt idx="549">
                  <c:v>223.56915283203099</c:v>
                </c:pt>
                <c:pt idx="550">
                  <c:v>224.01692199707</c:v>
                </c:pt>
                <c:pt idx="551">
                  <c:v>224.43862915039099</c:v>
                </c:pt>
                <c:pt idx="552">
                  <c:v>224.87856292724601</c:v>
                </c:pt>
                <c:pt idx="553">
                  <c:v>225.330696105957</c:v>
                </c:pt>
                <c:pt idx="554">
                  <c:v>225.73558807373001</c:v>
                </c:pt>
                <c:pt idx="555">
                  <c:v>226.152397155762</c:v>
                </c:pt>
                <c:pt idx="556">
                  <c:v>226.55310058593801</c:v>
                </c:pt>
                <c:pt idx="557">
                  <c:v>226.95469665527301</c:v>
                </c:pt>
                <c:pt idx="558">
                  <c:v>227.38368988037101</c:v>
                </c:pt>
                <c:pt idx="559">
                  <c:v>227.80274963378901</c:v>
                </c:pt>
                <c:pt idx="560">
                  <c:v>228.23287963867199</c:v>
                </c:pt>
                <c:pt idx="561">
                  <c:v>228.66178894043</c:v>
                </c:pt>
                <c:pt idx="562">
                  <c:v>229.11520385742199</c:v>
                </c:pt>
                <c:pt idx="563">
                  <c:v>229.49617767333999</c:v>
                </c:pt>
                <c:pt idx="564">
                  <c:v>229.86341857910199</c:v>
                </c:pt>
                <c:pt idx="565">
                  <c:v>230.25202178955101</c:v>
                </c:pt>
                <c:pt idx="566">
                  <c:v>230.65602874755899</c:v>
                </c:pt>
                <c:pt idx="567">
                  <c:v>231.08985900878901</c:v>
                </c:pt>
                <c:pt idx="568">
                  <c:v>231.49948120117199</c:v>
                </c:pt>
                <c:pt idx="569">
                  <c:v>231.911994934082</c:v>
                </c:pt>
                <c:pt idx="570">
                  <c:v>232.32155609130899</c:v>
                </c:pt>
                <c:pt idx="571">
                  <c:v>232.72861480712899</c:v>
                </c:pt>
                <c:pt idx="572">
                  <c:v>233.14323425293</c:v>
                </c:pt>
                <c:pt idx="573">
                  <c:v>233.57810974121099</c:v>
                </c:pt>
                <c:pt idx="574">
                  <c:v>233.99048614501999</c:v>
                </c:pt>
                <c:pt idx="575">
                  <c:v>234.40676116943399</c:v>
                </c:pt>
                <c:pt idx="576">
                  <c:v>234.83164978027301</c:v>
                </c:pt>
                <c:pt idx="577">
                  <c:v>235.27440643310501</c:v>
                </c:pt>
                <c:pt idx="578">
                  <c:v>235.706001281738</c:v>
                </c:pt>
                <c:pt idx="579">
                  <c:v>236.10234069824199</c:v>
                </c:pt>
                <c:pt idx="580">
                  <c:v>236.50290679931601</c:v>
                </c:pt>
                <c:pt idx="581">
                  <c:v>236.90074157714801</c:v>
                </c:pt>
                <c:pt idx="582">
                  <c:v>237.323844909668</c:v>
                </c:pt>
                <c:pt idx="583">
                  <c:v>237.753791809082</c:v>
                </c:pt>
                <c:pt idx="584">
                  <c:v>238.15349578857399</c:v>
                </c:pt>
                <c:pt idx="585">
                  <c:v>238.571647644043</c:v>
                </c:pt>
                <c:pt idx="586">
                  <c:v>238.97561645507801</c:v>
                </c:pt>
                <c:pt idx="587">
                  <c:v>239.39132690429699</c:v>
                </c:pt>
                <c:pt idx="588">
                  <c:v>239.78606414794899</c:v>
                </c:pt>
                <c:pt idx="589">
                  <c:v>240.213249206543</c:v>
                </c:pt>
                <c:pt idx="590">
                  <c:v>240.613563537598</c:v>
                </c:pt>
                <c:pt idx="591">
                  <c:v>241.03798675537101</c:v>
                </c:pt>
                <c:pt idx="592">
                  <c:v>241.47930908203099</c:v>
                </c:pt>
                <c:pt idx="593">
                  <c:v>241.88271331787101</c:v>
                </c:pt>
                <c:pt idx="594">
                  <c:v>242.29697418212899</c:v>
                </c:pt>
                <c:pt idx="595">
                  <c:v>242.73984527587899</c:v>
                </c:pt>
                <c:pt idx="596">
                  <c:v>243.19601440429699</c:v>
                </c:pt>
                <c:pt idx="597">
                  <c:v>243.63236999511699</c:v>
                </c:pt>
                <c:pt idx="598">
                  <c:v>244.02716827392601</c:v>
                </c:pt>
                <c:pt idx="599">
                  <c:v>244.426399230957</c:v>
                </c:pt>
                <c:pt idx="600">
                  <c:v>244.84530639648401</c:v>
                </c:pt>
                <c:pt idx="601">
                  <c:v>245.26422882080101</c:v>
                </c:pt>
                <c:pt idx="602">
                  <c:v>245.67934417724601</c:v>
                </c:pt>
                <c:pt idx="603">
                  <c:v>246.10151672363301</c:v>
                </c:pt>
                <c:pt idx="604">
                  <c:v>246.52264404296901</c:v>
                </c:pt>
                <c:pt idx="605">
                  <c:v>246.91187286376999</c:v>
                </c:pt>
                <c:pt idx="606">
                  <c:v>247.33692932128901</c:v>
                </c:pt>
                <c:pt idx="607">
                  <c:v>247.74024963378901</c:v>
                </c:pt>
                <c:pt idx="608">
                  <c:v>248.18521118164099</c:v>
                </c:pt>
                <c:pt idx="609">
                  <c:v>248.60339355468699</c:v>
                </c:pt>
                <c:pt idx="610">
                  <c:v>248.978080749512</c:v>
                </c:pt>
                <c:pt idx="611">
                  <c:v>249.37155914306601</c:v>
                </c:pt>
                <c:pt idx="612">
                  <c:v>249.78512573242199</c:v>
                </c:pt>
                <c:pt idx="613">
                  <c:v>250.20263671875</c:v>
                </c:pt>
                <c:pt idx="614">
                  <c:v>250.60564422607399</c:v>
                </c:pt>
                <c:pt idx="615">
                  <c:v>251.008338928223</c:v>
                </c:pt>
                <c:pt idx="616">
                  <c:v>251.430290222168</c:v>
                </c:pt>
                <c:pt idx="617">
                  <c:v>251.848182678223</c:v>
                </c:pt>
                <c:pt idx="618">
                  <c:v>252.25400543212899</c:v>
                </c:pt>
                <c:pt idx="619">
                  <c:v>252.66537475585901</c:v>
                </c:pt>
                <c:pt idx="620">
                  <c:v>253.07176208496099</c:v>
                </c:pt>
                <c:pt idx="621">
                  <c:v>253.487739562988</c:v>
                </c:pt>
                <c:pt idx="622">
                  <c:v>253.893104553223</c:v>
                </c:pt>
                <c:pt idx="623">
                  <c:v>254.33161163330101</c:v>
                </c:pt>
                <c:pt idx="624">
                  <c:v>254.775802612305</c:v>
                </c:pt>
                <c:pt idx="625">
                  <c:v>255.206260681152</c:v>
                </c:pt>
                <c:pt idx="626">
                  <c:v>255.611137390137</c:v>
                </c:pt>
                <c:pt idx="627">
                  <c:v>255.99734497070301</c:v>
                </c:pt>
                <c:pt idx="628">
                  <c:v>256.38143920898398</c:v>
                </c:pt>
                <c:pt idx="629">
                  <c:v>256.77400207519503</c:v>
                </c:pt>
                <c:pt idx="630">
                  <c:v>257.18290710449202</c:v>
                </c:pt>
                <c:pt idx="631">
                  <c:v>257.60641479492199</c:v>
                </c:pt>
                <c:pt idx="632">
                  <c:v>258.02630615234398</c:v>
                </c:pt>
                <c:pt idx="633">
                  <c:v>258.43475341796898</c:v>
                </c:pt>
                <c:pt idx="634">
                  <c:v>258.84992980957003</c:v>
                </c:pt>
                <c:pt idx="635">
                  <c:v>259.26559448242199</c:v>
                </c:pt>
                <c:pt idx="636">
                  <c:v>259.72808837890602</c:v>
                </c:pt>
                <c:pt idx="637">
                  <c:v>260.16679382324202</c:v>
                </c:pt>
                <c:pt idx="638">
                  <c:v>260.56085205078102</c:v>
                </c:pt>
                <c:pt idx="639">
                  <c:v>260.96452331542997</c:v>
                </c:pt>
                <c:pt idx="640">
                  <c:v>261.38565063476602</c:v>
                </c:pt>
                <c:pt idx="641">
                  <c:v>261.79278564453102</c:v>
                </c:pt>
                <c:pt idx="642">
                  <c:v>262.22216796875</c:v>
                </c:pt>
                <c:pt idx="643">
                  <c:v>262.63796997070301</c:v>
                </c:pt>
                <c:pt idx="644">
                  <c:v>263.08450317382801</c:v>
                </c:pt>
                <c:pt idx="645">
                  <c:v>263.52191162109398</c:v>
                </c:pt>
                <c:pt idx="646">
                  <c:v>263.93490600585898</c:v>
                </c:pt>
                <c:pt idx="647">
                  <c:v>264.36006164550798</c:v>
                </c:pt>
                <c:pt idx="648">
                  <c:v>264.74960327148398</c:v>
                </c:pt>
                <c:pt idx="649">
                  <c:v>265.11169433593801</c:v>
                </c:pt>
                <c:pt idx="650">
                  <c:v>265.50924682617199</c:v>
                </c:pt>
                <c:pt idx="651">
                  <c:v>265.93769836425798</c:v>
                </c:pt>
                <c:pt idx="652">
                  <c:v>266.37245178222702</c:v>
                </c:pt>
                <c:pt idx="653">
                  <c:v>266.77999877929699</c:v>
                </c:pt>
                <c:pt idx="654">
                  <c:v>267.18754577636702</c:v>
                </c:pt>
                <c:pt idx="655">
                  <c:v>267.62248229980497</c:v>
                </c:pt>
                <c:pt idx="656">
                  <c:v>268.04568481445301</c:v>
                </c:pt>
                <c:pt idx="657">
                  <c:v>268.45606994628901</c:v>
                </c:pt>
                <c:pt idx="658">
                  <c:v>268.84666442871099</c:v>
                </c:pt>
                <c:pt idx="659">
                  <c:v>269.23979187011702</c:v>
                </c:pt>
                <c:pt idx="660">
                  <c:v>269.66212463378901</c:v>
                </c:pt>
                <c:pt idx="661">
                  <c:v>270.08456420898398</c:v>
                </c:pt>
                <c:pt idx="662">
                  <c:v>270.49366760253901</c:v>
                </c:pt>
                <c:pt idx="663">
                  <c:v>270.92544555664102</c:v>
                </c:pt>
                <c:pt idx="664">
                  <c:v>271.34197998046898</c:v>
                </c:pt>
                <c:pt idx="665">
                  <c:v>271.77020263671898</c:v>
                </c:pt>
                <c:pt idx="666">
                  <c:v>272.19171142578102</c:v>
                </c:pt>
                <c:pt idx="667">
                  <c:v>272.56637573242199</c:v>
                </c:pt>
                <c:pt idx="668">
                  <c:v>272.99259948730497</c:v>
                </c:pt>
                <c:pt idx="669">
                  <c:v>273.38946533203102</c:v>
                </c:pt>
                <c:pt idx="670">
                  <c:v>273.81019592285202</c:v>
                </c:pt>
                <c:pt idx="671">
                  <c:v>274.22360229492199</c:v>
                </c:pt>
                <c:pt idx="672">
                  <c:v>274.65370178222702</c:v>
                </c:pt>
                <c:pt idx="673">
                  <c:v>275.06919860839798</c:v>
                </c:pt>
                <c:pt idx="674">
                  <c:v>275.49223327636702</c:v>
                </c:pt>
                <c:pt idx="675">
                  <c:v>275.92253112792997</c:v>
                </c:pt>
                <c:pt idx="676">
                  <c:v>276.32923889160202</c:v>
                </c:pt>
                <c:pt idx="677">
                  <c:v>276.72947692871099</c:v>
                </c:pt>
                <c:pt idx="678">
                  <c:v>277.12899780273398</c:v>
                </c:pt>
                <c:pt idx="679">
                  <c:v>277.53720092773398</c:v>
                </c:pt>
                <c:pt idx="680">
                  <c:v>277.94763183593801</c:v>
                </c:pt>
                <c:pt idx="681">
                  <c:v>278.39787292480497</c:v>
                </c:pt>
                <c:pt idx="682">
                  <c:v>278.83268737792997</c:v>
                </c:pt>
                <c:pt idx="683">
                  <c:v>279.23565673828102</c:v>
                </c:pt>
                <c:pt idx="684">
                  <c:v>279.65740966796898</c:v>
                </c:pt>
                <c:pt idx="685">
                  <c:v>280.06280517578102</c:v>
                </c:pt>
                <c:pt idx="686">
                  <c:v>280.47657775878901</c:v>
                </c:pt>
                <c:pt idx="687">
                  <c:v>280.87599182128901</c:v>
                </c:pt>
                <c:pt idx="688">
                  <c:v>281.31880187988298</c:v>
                </c:pt>
                <c:pt idx="689">
                  <c:v>281.74533081054699</c:v>
                </c:pt>
                <c:pt idx="690">
                  <c:v>282.18083190917997</c:v>
                </c:pt>
                <c:pt idx="691">
                  <c:v>282.57682800292997</c:v>
                </c:pt>
                <c:pt idx="692">
                  <c:v>282.99882507324202</c:v>
                </c:pt>
                <c:pt idx="693">
                  <c:v>283.42420959472702</c:v>
                </c:pt>
                <c:pt idx="694">
                  <c:v>283.82409667968699</c:v>
                </c:pt>
                <c:pt idx="695">
                  <c:v>284.23847961425798</c:v>
                </c:pt>
                <c:pt idx="696">
                  <c:v>284.65603637695301</c:v>
                </c:pt>
                <c:pt idx="697">
                  <c:v>285.06896972656199</c:v>
                </c:pt>
                <c:pt idx="698">
                  <c:v>285.48004150390602</c:v>
                </c:pt>
                <c:pt idx="699">
                  <c:v>285.89918518066401</c:v>
                </c:pt>
                <c:pt idx="700">
                  <c:v>286.31785583496099</c:v>
                </c:pt>
                <c:pt idx="701">
                  <c:v>286.74320983886702</c:v>
                </c:pt>
                <c:pt idx="702">
                  <c:v>287.16003417968699</c:v>
                </c:pt>
                <c:pt idx="703">
                  <c:v>287.58283996582003</c:v>
                </c:pt>
                <c:pt idx="704">
                  <c:v>288.01077270507801</c:v>
                </c:pt>
                <c:pt idx="705">
                  <c:v>288.42835998535202</c:v>
                </c:pt>
                <c:pt idx="706">
                  <c:v>288.84094238281199</c:v>
                </c:pt>
                <c:pt idx="707">
                  <c:v>289.23695373535202</c:v>
                </c:pt>
                <c:pt idx="708">
                  <c:v>289.64007568359398</c:v>
                </c:pt>
                <c:pt idx="709">
                  <c:v>290.01292419433599</c:v>
                </c:pt>
                <c:pt idx="710">
                  <c:v>290.42581176757801</c:v>
                </c:pt>
                <c:pt idx="711">
                  <c:v>290.85018920898398</c:v>
                </c:pt>
                <c:pt idx="712">
                  <c:v>291.27706909179699</c:v>
                </c:pt>
                <c:pt idx="713">
                  <c:v>291.70127868652298</c:v>
                </c:pt>
                <c:pt idx="714">
                  <c:v>292.11331176757801</c:v>
                </c:pt>
                <c:pt idx="715">
                  <c:v>292.52015686035202</c:v>
                </c:pt>
                <c:pt idx="716">
                  <c:v>292.90788269042997</c:v>
                </c:pt>
                <c:pt idx="717">
                  <c:v>293.31358337402298</c:v>
                </c:pt>
                <c:pt idx="718">
                  <c:v>293.74385070800798</c:v>
                </c:pt>
                <c:pt idx="719">
                  <c:v>294.13914489746099</c:v>
                </c:pt>
                <c:pt idx="720">
                  <c:v>294.54499816894503</c:v>
                </c:pt>
                <c:pt idx="721">
                  <c:v>294.96757507324202</c:v>
                </c:pt>
                <c:pt idx="722">
                  <c:v>295.37466430664102</c:v>
                </c:pt>
                <c:pt idx="723">
                  <c:v>295.78843688964798</c:v>
                </c:pt>
                <c:pt idx="724">
                  <c:v>296.22238159179699</c:v>
                </c:pt>
                <c:pt idx="725">
                  <c:v>296.65679931640602</c:v>
                </c:pt>
                <c:pt idx="726">
                  <c:v>297.06941223144503</c:v>
                </c:pt>
                <c:pt idx="727">
                  <c:v>297.48908996582003</c:v>
                </c:pt>
                <c:pt idx="728">
                  <c:v>297.89616394042997</c:v>
                </c:pt>
                <c:pt idx="729">
                  <c:v>298.29862976074202</c:v>
                </c:pt>
                <c:pt idx="730">
                  <c:v>298.63932800292997</c:v>
                </c:pt>
                <c:pt idx="731">
                  <c:v>298.92765808105497</c:v>
                </c:pt>
                <c:pt idx="732">
                  <c:v>299.15341186523398</c:v>
                </c:pt>
                <c:pt idx="733">
                  <c:v>299.33253479003901</c:v>
                </c:pt>
                <c:pt idx="734">
                  <c:v>299.45803833007801</c:v>
                </c:pt>
                <c:pt idx="735">
                  <c:v>299.55183410644503</c:v>
                </c:pt>
                <c:pt idx="736">
                  <c:v>299.62480163574202</c:v>
                </c:pt>
                <c:pt idx="737">
                  <c:v>299.68194580078102</c:v>
                </c:pt>
                <c:pt idx="738">
                  <c:v>299.72880554199202</c:v>
                </c:pt>
                <c:pt idx="739">
                  <c:v>299.76725769042997</c:v>
                </c:pt>
                <c:pt idx="740">
                  <c:v>299.79605102539102</c:v>
                </c:pt>
                <c:pt idx="741">
                  <c:v>299.82225036621099</c:v>
                </c:pt>
                <c:pt idx="742">
                  <c:v>299.845703125</c:v>
                </c:pt>
                <c:pt idx="743">
                  <c:v>299.86433410644503</c:v>
                </c:pt>
                <c:pt idx="744">
                  <c:v>299.88066101074202</c:v>
                </c:pt>
                <c:pt idx="745">
                  <c:v>299.89456176757801</c:v>
                </c:pt>
                <c:pt idx="746">
                  <c:v>299.94232177734398</c:v>
                </c:pt>
                <c:pt idx="747">
                  <c:v>299.94805908203102</c:v>
                </c:pt>
              </c:numCache>
            </c:numRef>
          </c:xVal>
          <c:yVal>
            <c:numRef>
              <c:f>'Scan 6'!$N$5:$N$4799</c:f>
              <c:numCache>
                <c:formatCode>General</c:formatCode>
                <c:ptCount val="4795"/>
                <c:pt idx="0">
                  <c:v>3.5951362070604098</c:v>
                </c:pt>
                <c:pt idx="1">
                  <c:v>3.595816621827542</c:v>
                </c:pt>
                <c:pt idx="2">
                  <c:v>3.5947274190343608</c:v>
                </c:pt>
                <c:pt idx="3">
                  <c:v>3.5946529849720554</c:v>
                </c:pt>
                <c:pt idx="4">
                  <c:v>3.5923592965035773</c:v>
                </c:pt>
                <c:pt idx="5">
                  <c:v>3.5932583407659058</c:v>
                </c:pt>
                <c:pt idx="6">
                  <c:v>3.591008620862838</c:v>
                </c:pt>
                <c:pt idx="7">
                  <c:v>3.5911869064200963</c:v>
                </c:pt>
                <c:pt idx="8">
                  <c:v>3.5900482388301596</c:v>
                </c:pt>
                <c:pt idx="9">
                  <c:v>3.5896337435182399</c:v>
                </c:pt>
                <c:pt idx="10">
                  <c:v>3.5905145327867376</c:v>
                </c:pt>
                <c:pt idx="11">
                  <c:v>3.5896055250097731</c:v>
                </c:pt>
                <c:pt idx="12">
                  <c:v>3.5902871197449184</c:v>
                </c:pt>
                <c:pt idx="13">
                  <c:v>3.5899818831945072</c:v>
                </c:pt>
                <c:pt idx="14">
                  <c:v>3.5907382375281012</c:v>
                </c:pt>
                <c:pt idx="15">
                  <c:v>3.5908156409376129</c:v>
                </c:pt>
                <c:pt idx="16">
                  <c:v>3.5908525418394945</c:v>
                </c:pt>
                <c:pt idx="17">
                  <c:v>3.5903280126848234</c:v>
                </c:pt>
                <c:pt idx="18">
                  <c:v>3.5911358089179783</c:v>
                </c:pt>
                <c:pt idx="19">
                  <c:v>3.5920803250923599</c:v>
                </c:pt>
                <c:pt idx="20">
                  <c:v>3.5916927158926226</c:v>
                </c:pt>
                <c:pt idx="21">
                  <c:v>3.5934615037476663</c:v>
                </c:pt>
                <c:pt idx="22">
                  <c:v>3.5947102457138942</c:v>
                </c:pt>
                <c:pt idx="23">
                  <c:v>3.5947342714568156</c:v>
                </c:pt>
                <c:pt idx="24">
                  <c:v>3.5950146841370745</c:v>
                </c:pt>
                <c:pt idx="25">
                  <c:v>3.5952740058443955</c:v>
                </c:pt>
                <c:pt idx="26">
                  <c:v>3.5946912683631678</c:v>
                </c:pt>
                <c:pt idx="27">
                  <c:v>3.5957875417956573</c:v>
                </c:pt>
                <c:pt idx="28">
                  <c:v>3.5974284997680224</c:v>
                </c:pt>
                <c:pt idx="29">
                  <c:v>3.5975382398443205</c:v>
                </c:pt>
                <c:pt idx="30">
                  <c:v>3.5992066159347047</c:v>
                </c:pt>
                <c:pt idx="31">
                  <c:v>3.599580827820791</c:v>
                </c:pt>
                <c:pt idx="32">
                  <c:v>3.6010723137056608</c:v>
                </c:pt>
                <c:pt idx="33">
                  <c:v>3.6009418164686555</c:v>
                </c:pt>
                <c:pt idx="34">
                  <c:v>3.6015378359328682</c:v>
                </c:pt>
                <c:pt idx="35">
                  <c:v>3.6026659690105043</c:v>
                </c:pt>
                <c:pt idx="36">
                  <c:v>3.6035883867228526</c:v>
                </c:pt>
                <c:pt idx="37">
                  <c:v>3.6046776513035459</c:v>
                </c:pt>
                <c:pt idx="38">
                  <c:v>3.6052059249775574</c:v>
                </c:pt>
                <c:pt idx="39">
                  <c:v>3.6042679430978182</c:v>
                </c:pt>
                <c:pt idx="40">
                  <c:v>3.6038843841983113</c:v>
                </c:pt>
                <c:pt idx="41">
                  <c:v>3.605312339502829</c:v>
                </c:pt>
                <c:pt idx="42">
                  <c:v>3.6063770038180034</c:v>
                </c:pt>
                <c:pt idx="43">
                  <c:v>3.6065194536726608</c:v>
                </c:pt>
                <c:pt idx="44">
                  <c:v>3.6068338164285079</c:v>
                </c:pt>
                <c:pt idx="45">
                  <c:v>3.6070354619796179</c:v>
                </c:pt>
                <c:pt idx="46">
                  <c:v>3.6067818157307623</c:v>
                </c:pt>
                <c:pt idx="47">
                  <c:v>3.606844125889459</c:v>
                </c:pt>
                <c:pt idx="48">
                  <c:v>3.606068100794392</c:v>
                </c:pt>
                <c:pt idx="49">
                  <c:v>3.6052355855455525</c:v>
                </c:pt>
                <c:pt idx="50">
                  <c:v>3.604925218766156</c:v>
                </c:pt>
                <c:pt idx="51">
                  <c:v>3.6058164189503543</c:v>
                </c:pt>
                <c:pt idx="52">
                  <c:v>3.6047728146947047</c:v>
                </c:pt>
                <c:pt idx="53">
                  <c:v>3.6041571518671591</c:v>
                </c:pt>
                <c:pt idx="54">
                  <c:v>3.6031501997839408</c:v>
                </c:pt>
                <c:pt idx="55">
                  <c:v>3.6014631774386707</c:v>
                </c:pt>
                <c:pt idx="56">
                  <c:v>3.6020942908116602</c:v>
                </c:pt>
                <c:pt idx="57">
                  <c:v>3.6007721135397794</c:v>
                </c:pt>
                <c:pt idx="58">
                  <c:v>3.5997713532144173</c:v>
                </c:pt>
                <c:pt idx="59">
                  <c:v>3.5988862462139242</c:v>
                </c:pt>
                <c:pt idx="60">
                  <c:v>3.5973880604037269</c:v>
                </c:pt>
                <c:pt idx="61">
                  <c:v>3.5979031443854295</c:v>
                </c:pt>
                <c:pt idx="62">
                  <c:v>3.596952273791254</c:v>
                </c:pt>
                <c:pt idx="63">
                  <c:v>3.5961553194136542</c:v>
                </c:pt>
                <c:pt idx="64">
                  <c:v>3.5958642359522508</c:v>
                </c:pt>
                <c:pt idx="65">
                  <c:v>3.5932104204484321</c:v>
                </c:pt>
                <c:pt idx="66">
                  <c:v>3.5930870997805622</c:v>
                </c:pt>
                <c:pt idx="67">
                  <c:v>3.5912233850050548</c:v>
                </c:pt>
                <c:pt idx="68">
                  <c:v>3.5914704749850261</c:v>
                </c:pt>
                <c:pt idx="69">
                  <c:v>3.5907451162040251</c:v>
                </c:pt>
                <c:pt idx="70">
                  <c:v>3.5894412853537236</c:v>
                </c:pt>
                <c:pt idx="71">
                  <c:v>3.5882801958227306</c:v>
                </c:pt>
                <c:pt idx="72">
                  <c:v>3.5877427959474137</c:v>
                </c:pt>
                <c:pt idx="73">
                  <c:v>3.5880396313100609</c:v>
                </c:pt>
                <c:pt idx="74">
                  <c:v>3.5877411988306647</c:v>
                </c:pt>
                <c:pt idx="75">
                  <c:v>3.5870624595219045</c:v>
                </c:pt>
                <c:pt idx="76">
                  <c:v>3.5858514378022535</c:v>
                </c:pt>
                <c:pt idx="77">
                  <c:v>3.5862261041945254</c:v>
                </c:pt>
                <c:pt idx="78">
                  <c:v>3.5836735928012438</c:v>
                </c:pt>
                <c:pt idx="79">
                  <c:v>3.5850405886114847</c:v>
                </c:pt>
                <c:pt idx="80">
                  <c:v>3.5824296144638006</c:v>
                </c:pt>
                <c:pt idx="81">
                  <c:v>3.5815981025517729</c:v>
                </c:pt>
                <c:pt idx="82">
                  <c:v>3.580972275237285</c:v>
                </c:pt>
                <c:pt idx="83">
                  <c:v>3.5828357162001838</c:v>
                </c:pt>
                <c:pt idx="84">
                  <c:v>3.581942697995014</c:v>
                </c:pt>
                <c:pt idx="85">
                  <c:v>3.5805261598123987</c:v>
                </c:pt>
                <c:pt idx="86">
                  <c:v>3.5800322390423545</c:v>
                </c:pt>
                <c:pt idx="87">
                  <c:v>3.5795417802494836</c:v>
                </c:pt>
                <c:pt idx="88">
                  <c:v>3.5782429633557635</c:v>
                </c:pt>
                <c:pt idx="89">
                  <c:v>3.5763768418998572</c:v>
                </c:pt>
                <c:pt idx="90">
                  <c:v>3.5775539206825142</c:v>
                </c:pt>
                <c:pt idx="91">
                  <c:v>3.5752421416064624</c:v>
                </c:pt>
                <c:pt idx="92">
                  <c:v>3.5748627533524204</c:v>
                </c:pt>
                <c:pt idx="93">
                  <c:v>3.5732867600624671</c:v>
                </c:pt>
                <c:pt idx="94">
                  <c:v>3.5724778712555381</c:v>
                </c:pt>
                <c:pt idx="95">
                  <c:v>3.5724640138125077</c:v>
                </c:pt>
                <c:pt idx="96">
                  <c:v>3.5724661103273303</c:v>
                </c:pt>
                <c:pt idx="97">
                  <c:v>3.5702836207092012</c:v>
                </c:pt>
                <c:pt idx="98">
                  <c:v>3.5700179792629361</c:v>
                </c:pt>
                <c:pt idx="99">
                  <c:v>3.568433725603215</c:v>
                </c:pt>
                <c:pt idx="100">
                  <c:v>3.5678110481019436</c:v>
                </c:pt>
                <c:pt idx="101">
                  <c:v>3.5661276380412814</c:v>
                </c:pt>
                <c:pt idx="102">
                  <c:v>3.5640961322506457</c:v>
                </c:pt>
                <c:pt idx="103">
                  <c:v>3.5627212091009977</c:v>
                </c:pt>
                <c:pt idx="104">
                  <c:v>3.5637310760268259</c:v>
                </c:pt>
                <c:pt idx="105">
                  <c:v>3.5606666230855923</c:v>
                </c:pt>
                <c:pt idx="106">
                  <c:v>3.5595366188060966</c:v>
                </c:pt>
                <c:pt idx="107">
                  <c:v>3.5581840000269409</c:v>
                </c:pt>
                <c:pt idx="108">
                  <c:v>3.5579694447832937</c:v>
                </c:pt>
                <c:pt idx="109">
                  <c:v>3.5571129533939643</c:v>
                </c:pt>
                <c:pt idx="110">
                  <c:v>3.5559901560993703</c:v>
                </c:pt>
                <c:pt idx="111">
                  <c:v>3.5547024476800058</c:v>
                </c:pt>
                <c:pt idx="112">
                  <c:v>3.5533772739909892</c:v>
                </c:pt>
                <c:pt idx="113">
                  <c:v>3.5528620228181831</c:v>
                </c:pt>
                <c:pt idx="114">
                  <c:v>3.5509291081590537</c:v>
                </c:pt>
                <c:pt idx="115">
                  <c:v>3.5492521162543502</c:v>
                </c:pt>
                <c:pt idx="116">
                  <c:v>3.5490957549328352</c:v>
                </c:pt>
                <c:pt idx="117">
                  <c:v>3.5481228929610418</c:v>
                </c:pt>
                <c:pt idx="118">
                  <c:v>3.5469156307374852</c:v>
                </c:pt>
                <c:pt idx="119">
                  <c:v>3.5456605134061951</c:v>
                </c:pt>
                <c:pt idx="120">
                  <c:v>3.544142856202575</c:v>
                </c:pt>
                <c:pt idx="121">
                  <c:v>3.5424102338859731</c:v>
                </c:pt>
                <c:pt idx="122">
                  <c:v>3.5400643826051006</c:v>
                </c:pt>
                <c:pt idx="123">
                  <c:v>3.5391300442602724</c:v>
                </c:pt>
                <c:pt idx="124">
                  <c:v>3.5364176147647433</c:v>
                </c:pt>
                <c:pt idx="125">
                  <c:v>3.5328448987159455</c:v>
                </c:pt>
                <c:pt idx="126">
                  <c:v>3.5306189782507129</c:v>
                </c:pt>
                <c:pt idx="127">
                  <c:v>3.5287271064947356</c:v>
                </c:pt>
                <c:pt idx="128">
                  <c:v>3.5236948760128173</c:v>
                </c:pt>
                <c:pt idx="129">
                  <c:v>3.5193614358514753</c:v>
                </c:pt>
                <c:pt idx="130">
                  <c:v>3.5146544898214156</c:v>
                </c:pt>
                <c:pt idx="131">
                  <c:v>3.5046295802282388</c:v>
                </c:pt>
                <c:pt idx="132">
                  <c:v>3.4948540478198007</c:v>
                </c:pt>
                <c:pt idx="133">
                  <c:v>3.4825938518021244</c:v>
                </c:pt>
                <c:pt idx="134">
                  <c:v>3.4665275119416363</c:v>
                </c:pt>
                <c:pt idx="135">
                  <c:v>3.4476352330120936</c:v>
                </c:pt>
                <c:pt idx="136">
                  <c:v>3.4234946169090059</c:v>
                </c:pt>
                <c:pt idx="137">
                  <c:v>3.3955812643484626</c:v>
                </c:pt>
                <c:pt idx="138">
                  <c:v>3.3617662173960405</c:v>
                </c:pt>
                <c:pt idx="139">
                  <c:v>3.3187926027709604</c:v>
                </c:pt>
                <c:pt idx="140">
                  <c:v>3.2633823274460783</c:v>
                </c:pt>
                <c:pt idx="141">
                  <c:v>3.1834408830083878</c:v>
                </c:pt>
                <c:pt idx="142">
                  <c:v>3.0626177655163445</c:v>
                </c:pt>
                <c:pt idx="143">
                  <c:v>2.8915931195624984</c:v>
                </c:pt>
                <c:pt idx="144">
                  <c:v>2.6811856844967448</c:v>
                </c:pt>
                <c:pt idx="145">
                  <c:v>2.4426350780687973</c:v>
                </c:pt>
                <c:pt idx="146">
                  <c:v>2.1899209776720121</c:v>
                </c:pt>
                <c:pt idx="147">
                  <c:v>1.932544258405787</c:v>
                </c:pt>
                <c:pt idx="148">
                  <c:v>1.678491668336979</c:v>
                </c:pt>
                <c:pt idx="149">
                  <c:v>1.4346314795441726</c:v>
                </c:pt>
                <c:pt idx="150">
                  <c:v>1.2036260422364389</c:v>
                </c:pt>
                <c:pt idx="151">
                  <c:v>0.99081518011541336</c:v>
                </c:pt>
                <c:pt idx="152">
                  <c:v>0.79796317314770759</c:v>
                </c:pt>
                <c:pt idx="153">
                  <c:v>0.6272652938666804</c:v>
                </c:pt>
                <c:pt idx="154">
                  <c:v>0.48000704664982657</c:v>
                </c:pt>
                <c:pt idx="155">
                  <c:v>0.35749854324606373</c:v>
                </c:pt>
                <c:pt idx="156">
                  <c:v>0.26117893627093586</c:v>
                </c:pt>
                <c:pt idx="157">
                  <c:v>0.19237977120441485</c:v>
                </c:pt>
                <c:pt idx="158">
                  <c:v>0.15099945427068728</c:v>
                </c:pt>
                <c:pt idx="159">
                  <c:v>0.13031814746309844</c:v>
                </c:pt>
                <c:pt idx="160">
                  <c:v>0.11998982857936775</c:v>
                </c:pt>
                <c:pt idx="161">
                  <c:v>0.11399646324583705</c:v>
                </c:pt>
                <c:pt idx="162">
                  <c:v>0.10980995559972044</c:v>
                </c:pt>
                <c:pt idx="163">
                  <c:v>0.10686722474482402</c:v>
                </c:pt>
                <c:pt idx="164">
                  <c:v>0.10450714429676591</c:v>
                </c:pt>
                <c:pt idx="165">
                  <c:v>0.10258940203317067</c:v>
                </c:pt>
                <c:pt idx="166">
                  <c:v>0.10082235276084302</c:v>
                </c:pt>
                <c:pt idx="167">
                  <c:v>9.9364718325006166E-2</c:v>
                </c:pt>
                <c:pt idx="168">
                  <c:v>9.8153807457553893E-2</c:v>
                </c:pt>
                <c:pt idx="169">
                  <c:v>9.7001104950679318E-2</c:v>
                </c:pt>
                <c:pt idx="170">
                  <c:v>9.608390474437016E-2</c:v>
                </c:pt>
                <c:pt idx="171">
                  <c:v>9.5113764445328236E-2</c:v>
                </c:pt>
                <c:pt idx="172">
                  <c:v>9.4317465765186334E-2</c:v>
                </c:pt>
                <c:pt idx="173">
                  <c:v>9.3565044917831824E-2</c:v>
                </c:pt>
                <c:pt idx="174">
                  <c:v>9.2960158377207086E-2</c:v>
                </c:pt>
                <c:pt idx="175">
                  <c:v>9.2438710115064548E-2</c:v>
                </c:pt>
                <c:pt idx="176">
                  <c:v>9.1872606855494435E-2</c:v>
                </c:pt>
                <c:pt idx="177">
                  <c:v>9.1394006516772625E-2</c:v>
                </c:pt>
                <c:pt idx="178">
                  <c:v>9.0910247907275227E-2</c:v>
                </c:pt>
                <c:pt idx="179">
                  <c:v>9.0532204613406372E-2</c:v>
                </c:pt>
                <c:pt idx="180">
                  <c:v>9.0211192180116528E-2</c:v>
                </c:pt>
                <c:pt idx="181">
                  <c:v>8.980704398918507E-2</c:v>
                </c:pt>
                <c:pt idx="182">
                  <c:v>8.9506966948590325E-2</c:v>
                </c:pt>
                <c:pt idx="183">
                  <c:v>8.9264124298107816E-2</c:v>
                </c:pt>
                <c:pt idx="184">
                  <c:v>8.8972890768261287E-2</c:v>
                </c:pt>
                <c:pt idx="185">
                  <c:v>8.8699806434355488E-2</c:v>
                </c:pt>
                <c:pt idx="186">
                  <c:v>8.8491175706826727E-2</c:v>
                </c:pt>
                <c:pt idx="187">
                  <c:v>8.8181113936882369E-2</c:v>
                </c:pt>
                <c:pt idx="188">
                  <c:v>8.7990133161566841E-2</c:v>
                </c:pt>
                <c:pt idx="189">
                  <c:v>8.7825907673905662E-2</c:v>
                </c:pt>
                <c:pt idx="190">
                  <c:v>8.7573051966474608E-2</c:v>
                </c:pt>
                <c:pt idx="191">
                  <c:v>8.7408672668913959E-2</c:v>
                </c:pt>
                <c:pt idx="192">
                  <c:v>8.7217640709457769E-2</c:v>
                </c:pt>
                <c:pt idx="193">
                  <c:v>8.6978191236057628E-2</c:v>
                </c:pt>
                <c:pt idx="194">
                  <c:v>8.6855065468054105E-2</c:v>
                </c:pt>
                <c:pt idx="195">
                  <c:v>8.6697137455975806E-2</c:v>
                </c:pt>
                <c:pt idx="196">
                  <c:v>8.6515430245699854E-2</c:v>
                </c:pt>
                <c:pt idx="197">
                  <c:v>8.6428321324946655E-2</c:v>
                </c:pt>
                <c:pt idx="198">
                  <c:v>8.6175138096705545E-2</c:v>
                </c:pt>
                <c:pt idx="199">
                  <c:v>8.6085391952585008E-2</c:v>
                </c:pt>
                <c:pt idx="200">
                  <c:v>8.5928187055397426E-2</c:v>
                </c:pt>
                <c:pt idx="201">
                  <c:v>8.5853755905679244E-2</c:v>
                </c:pt>
                <c:pt idx="202">
                  <c:v>8.5777368827494566E-2</c:v>
                </c:pt>
                <c:pt idx="203">
                  <c:v>8.5486552424927462E-2</c:v>
                </c:pt>
                <c:pt idx="204">
                  <c:v>8.543429516751104E-2</c:v>
                </c:pt>
                <c:pt idx="205">
                  <c:v>8.5315636246607818E-2</c:v>
                </c:pt>
                <c:pt idx="206">
                  <c:v>8.5125875732825595E-2</c:v>
                </c:pt>
                <c:pt idx="207">
                  <c:v>8.5090699572865372E-2</c:v>
                </c:pt>
                <c:pt idx="208">
                  <c:v>8.4992429737105898E-2</c:v>
                </c:pt>
                <c:pt idx="209">
                  <c:v>8.4829398270821046E-2</c:v>
                </c:pt>
                <c:pt idx="210">
                  <c:v>8.4705410711514384E-2</c:v>
                </c:pt>
                <c:pt idx="211">
                  <c:v>8.4598668782884856E-2</c:v>
                </c:pt>
                <c:pt idx="212">
                  <c:v>8.449965512162276E-2</c:v>
                </c:pt>
                <c:pt idx="213">
                  <c:v>8.4397880972734693E-2</c:v>
                </c:pt>
                <c:pt idx="214">
                  <c:v>8.4221564415961639E-2</c:v>
                </c:pt>
                <c:pt idx="215">
                  <c:v>8.4191174864794119E-2</c:v>
                </c:pt>
                <c:pt idx="216">
                  <c:v>8.4091527687224402E-2</c:v>
                </c:pt>
                <c:pt idx="217">
                  <c:v>8.3951335207897507E-2</c:v>
                </c:pt>
                <c:pt idx="218">
                  <c:v>8.3903999942853802E-2</c:v>
                </c:pt>
                <c:pt idx="219">
                  <c:v>8.3715667875005825E-2</c:v>
                </c:pt>
                <c:pt idx="220">
                  <c:v>8.3690248550291807E-2</c:v>
                </c:pt>
                <c:pt idx="221">
                  <c:v>8.3681499421938768E-2</c:v>
                </c:pt>
                <c:pt idx="222">
                  <c:v>8.3504340918813189E-2</c:v>
                </c:pt>
                <c:pt idx="223">
                  <c:v>8.3437301346416623E-2</c:v>
                </c:pt>
                <c:pt idx="224">
                  <c:v>8.333670379409451E-2</c:v>
                </c:pt>
                <c:pt idx="225">
                  <c:v>8.3267628347164571E-2</c:v>
                </c:pt>
                <c:pt idx="226">
                  <c:v>8.3095147028382069E-2</c:v>
                </c:pt>
                <c:pt idx="227">
                  <c:v>8.3102469271842547E-2</c:v>
                </c:pt>
                <c:pt idx="228">
                  <c:v>8.3082024542257216E-2</c:v>
                </c:pt>
                <c:pt idx="229">
                  <c:v>8.3007036193238848E-2</c:v>
                </c:pt>
                <c:pt idx="230">
                  <c:v>8.2803456944818193E-2</c:v>
                </c:pt>
                <c:pt idx="231">
                  <c:v>8.2737213365189244E-2</c:v>
                </c:pt>
                <c:pt idx="232">
                  <c:v>8.2691853895708919E-2</c:v>
                </c:pt>
                <c:pt idx="233">
                  <c:v>8.247417509306583E-2</c:v>
                </c:pt>
                <c:pt idx="234">
                  <c:v>8.2407744412314368E-2</c:v>
                </c:pt>
                <c:pt idx="235">
                  <c:v>8.2347826661687079E-2</c:v>
                </c:pt>
                <c:pt idx="236">
                  <c:v>8.2280219856746328E-2</c:v>
                </c:pt>
                <c:pt idx="237">
                  <c:v>8.212792667830765E-2</c:v>
                </c:pt>
                <c:pt idx="238">
                  <c:v>8.2024732207560236E-2</c:v>
                </c:pt>
                <c:pt idx="239">
                  <c:v>8.1989530342864284E-2</c:v>
                </c:pt>
                <c:pt idx="240">
                  <c:v>8.1851692836475934E-2</c:v>
                </c:pt>
                <c:pt idx="241">
                  <c:v>8.1792526490244669E-2</c:v>
                </c:pt>
                <c:pt idx="242">
                  <c:v>8.1674204448296331E-2</c:v>
                </c:pt>
                <c:pt idx="243">
                  <c:v>8.1653056489840878E-2</c:v>
                </c:pt>
                <c:pt idx="244">
                  <c:v>8.1539075878924311E-2</c:v>
                </c:pt>
                <c:pt idx="245">
                  <c:v>8.1472219214416372E-2</c:v>
                </c:pt>
                <c:pt idx="246">
                  <c:v>8.1341945990002981E-2</c:v>
                </c:pt>
                <c:pt idx="247">
                  <c:v>8.1216277513937243E-2</c:v>
                </c:pt>
                <c:pt idx="248">
                  <c:v>8.1171803344654E-2</c:v>
                </c:pt>
                <c:pt idx="249">
                  <c:v>8.1113231500715352E-2</c:v>
                </c:pt>
                <c:pt idx="250">
                  <c:v>8.1002527301257468E-2</c:v>
                </c:pt>
                <c:pt idx="251">
                  <c:v>8.0917155533821047E-2</c:v>
                </c:pt>
                <c:pt idx="252">
                  <c:v>8.0824281105771209E-2</c:v>
                </c:pt>
                <c:pt idx="253">
                  <c:v>8.0799562320040208E-2</c:v>
                </c:pt>
                <c:pt idx="254">
                  <c:v>8.0607337558171024E-2</c:v>
                </c:pt>
                <c:pt idx="255">
                  <c:v>8.0491204063098995E-2</c:v>
                </c:pt>
                <c:pt idx="256">
                  <c:v>8.0490064881896112E-2</c:v>
                </c:pt>
                <c:pt idx="257">
                  <c:v>8.0333689066644565E-2</c:v>
                </c:pt>
                <c:pt idx="258">
                  <c:v>8.024035754541381E-2</c:v>
                </c:pt>
                <c:pt idx="259">
                  <c:v>8.0094539473214474E-2</c:v>
                </c:pt>
                <c:pt idx="260">
                  <c:v>8.0066035298467286E-2</c:v>
                </c:pt>
                <c:pt idx="261">
                  <c:v>7.9968619626386225E-2</c:v>
                </c:pt>
                <c:pt idx="262">
                  <c:v>7.9981678048336585E-2</c:v>
                </c:pt>
                <c:pt idx="263">
                  <c:v>7.9889680490198789E-2</c:v>
                </c:pt>
                <c:pt idx="264">
                  <c:v>7.9785639881215675E-2</c:v>
                </c:pt>
                <c:pt idx="265">
                  <c:v>7.9618220427990438E-2</c:v>
                </c:pt>
                <c:pt idx="266">
                  <c:v>7.9681393736501946E-2</c:v>
                </c:pt>
                <c:pt idx="267">
                  <c:v>7.9480408157227761E-2</c:v>
                </c:pt>
                <c:pt idx="268">
                  <c:v>7.9366346366007215E-2</c:v>
                </c:pt>
                <c:pt idx="269">
                  <c:v>7.922932718942953E-2</c:v>
                </c:pt>
                <c:pt idx="270">
                  <c:v>7.9183216010614454E-2</c:v>
                </c:pt>
                <c:pt idx="271">
                  <c:v>7.9120525978814291E-2</c:v>
                </c:pt>
                <c:pt idx="272">
                  <c:v>7.9018861182209438E-2</c:v>
                </c:pt>
                <c:pt idx="273">
                  <c:v>7.8849889438679169E-2</c:v>
                </c:pt>
                <c:pt idx="274">
                  <c:v>7.8782040477372944E-2</c:v>
                </c:pt>
                <c:pt idx="275">
                  <c:v>7.8637388148027426E-2</c:v>
                </c:pt>
                <c:pt idx="276">
                  <c:v>7.8543761837238504E-2</c:v>
                </c:pt>
                <c:pt idx="277">
                  <c:v>7.8468853607709874E-2</c:v>
                </c:pt>
                <c:pt idx="278">
                  <c:v>7.8352346637802148E-2</c:v>
                </c:pt>
                <c:pt idx="279">
                  <c:v>7.8252460598424126E-2</c:v>
                </c:pt>
                <c:pt idx="280">
                  <c:v>7.8152794705657919E-2</c:v>
                </c:pt>
                <c:pt idx="281">
                  <c:v>7.8087097631443003E-2</c:v>
                </c:pt>
                <c:pt idx="282">
                  <c:v>7.8051757791326573E-2</c:v>
                </c:pt>
                <c:pt idx="283">
                  <c:v>7.7958122881967046E-2</c:v>
                </c:pt>
                <c:pt idx="284">
                  <c:v>7.781206081211435E-2</c:v>
                </c:pt>
                <c:pt idx="285">
                  <c:v>7.7771114648206158E-2</c:v>
                </c:pt>
                <c:pt idx="286">
                  <c:v>7.7621648914734484E-2</c:v>
                </c:pt>
                <c:pt idx="287">
                  <c:v>7.7522494351019558E-2</c:v>
                </c:pt>
                <c:pt idx="288">
                  <c:v>7.7415984154507733E-2</c:v>
                </c:pt>
                <c:pt idx="289">
                  <c:v>7.7312556010800365E-2</c:v>
                </c:pt>
                <c:pt idx="290">
                  <c:v>7.719636592578491E-2</c:v>
                </c:pt>
                <c:pt idx="291">
                  <c:v>7.7135689783242062E-2</c:v>
                </c:pt>
                <c:pt idx="292">
                  <c:v>7.6924374906325726E-2</c:v>
                </c:pt>
                <c:pt idx="293">
                  <c:v>7.6938053910570861E-2</c:v>
                </c:pt>
                <c:pt idx="294">
                  <c:v>7.6755656620604698E-2</c:v>
                </c:pt>
                <c:pt idx="295">
                  <c:v>7.6803990883621248E-2</c:v>
                </c:pt>
                <c:pt idx="296">
                  <c:v>7.6709817581445683E-2</c:v>
                </c:pt>
                <c:pt idx="297">
                  <c:v>7.6596382582956937E-2</c:v>
                </c:pt>
                <c:pt idx="298">
                  <c:v>7.6363800068441207E-2</c:v>
                </c:pt>
                <c:pt idx="299">
                  <c:v>7.6350392422305194E-2</c:v>
                </c:pt>
                <c:pt idx="300">
                  <c:v>7.6175674721848927E-2</c:v>
                </c:pt>
                <c:pt idx="301">
                  <c:v>7.6193576437404306E-2</c:v>
                </c:pt>
                <c:pt idx="302">
                  <c:v>7.5943242248825746E-2</c:v>
                </c:pt>
                <c:pt idx="303">
                  <c:v>7.5960430155426403E-2</c:v>
                </c:pt>
                <c:pt idx="304">
                  <c:v>7.580504988774793E-2</c:v>
                </c:pt>
                <c:pt idx="305">
                  <c:v>7.5748569383628256E-2</c:v>
                </c:pt>
                <c:pt idx="306">
                  <c:v>7.561504644292287E-2</c:v>
                </c:pt>
                <c:pt idx="307">
                  <c:v>7.5540595041441311E-2</c:v>
                </c:pt>
                <c:pt idx="308">
                  <c:v>7.5394571091668028E-2</c:v>
                </c:pt>
                <c:pt idx="309">
                  <c:v>7.5249167510747686E-2</c:v>
                </c:pt>
                <c:pt idx="310">
                  <c:v>7.5143097065035108E-2</c:v>
                </c:pt>
                <c:pt idx="311">
                  <c:v>7.4997880306159295E-2</c:v>
                </c:pt>
                <c:pt idx="312">
                  <c:v>7.4900192255519221E-2</c:v>
                </c:pt>
                <c:pt idx="313">
                  <c:v>7.4826609527898935E-2</c:v>
                </c:pt>
                <c:pt idx="314">
                  <c:v>7.4704218931423913E-2</c:v>
                </c:pt>
                <c:pt idx="315">
                  <c:v>7.4608123447962388E-2</c:v>
                </c:pt>
                <c:pt idx="316">
                  <c:v>7.4498677268995575E-2</c:v>
                </c:pt>
                <c:pt idx="317">
                  <c:v>7.4421946311387349E-2</c:v>
                </c:pt>
                <c:pt idx="318">
                  <c:v>7.4339302515121719E-2</c:v>
                </c:pt>
                <c:pt idx="319">
                  <c:v>7.420291884760169E-2</c:v>
                </c:pt>
                <c:pt idx="320">
                  <c:v>7.4096156679401143E-2</c:v>
                </c:pt>
                <c:pt idx="321">
                  <c:v>7.3974056919623818E-2</c:v>
                </c:pt>
                <c:pt idx="322">
                  <c:v>7.3883362477861592E-2</c:v>
                </c:pt>
                <c:pt idx="323">
                  <c:v>7.3752187566325608E-2</c:v>
                </c:pt>
                <c:pt idx="324">
                  <c:v>7.3702538027088843E-2</c:v>
                </c:pt>
                <c:pt idx="325">
                  <c:v>7.3624134286763968E-2</c:v>
                </c:pt>
                <c:pt idx="326">
                  <c:v>7.3395015155900148E-2</c:v>
                </c:pt>
                <c:pt idx="327">
                  <c:v>7.3339442401426119E-2</c:v>
                </c:pt>
                <c:pt idx="328">
                  <c:v>7.3200834871355994E-2</c:v>
                </c:pt>
                <c:pt idx="329">
                  <c:v>7.3102785547960694E-2</c:v>
                </c:pt>
                <c:pt idx="330">
                  <c:v>7.3000535576485198E-2</c:v>
                </c:pt>
                <c:pt idx="331">
                  <c:v>7.2904845349720096E-2</c:v>
                </c:pt>
                <c:pt idx="332">
                  <c:v>7.2814608800969252E-2</c:v>
                </c:pt>
                <c:pt idx="333">
                  <c:v>7.2648498613494775E-2</c:v>
                </c:pt>
                <c:pt idx="334">
                  <c:v>7.2577641026760314E-2</c:v>
                </c:pt>
                <c:pt idx="335">
                  <c:v>7.2474964695133662E-2</c:v>
                </c:pt>
                <c:pt idx="336">
                  <c:v>7.2315866816516472E-2</c:v>
                </c:pt>
                <c:pt idx="337">
                  <c:v>7.223565833320332E-2</c:v>
                </c:pt>
                <c:pt idx="338">
                  <c:v>7.2120100395306641E-2</c:v>
                </c:pt>
                <c:pt idx="339">
                  <c:v>7.1994374872135863E-2</c:v>
                </c:pt>
                <c:pt idx="340">
                  <c:v>7.1790329768603944E-2</c:v>
                </c:pt>
                <c:pt idx="341">
                  <c:v>7.1723935842184006E-2</c:v>
                </c:pt>
                <c:pt idx="342">
                  <c:v>7.160553166533444E-2</c:v>
                </c:pt>
                <c:pt idx="343">
                  <c:v>7.1439370359964657E-2</c:v>
                </c:pt>
                <c:pt idx="344">
                  <c:v>7.1364298934437756E-2</c:v>
                </c:pt>
                <c:pt idx="345">
                  <c:v>7.1235701473004884E-2</c:v>
                </c:pt>
                <c:pt idx="346">
                  <c:v>7.1152222738443252E-2</c:v>
                </c:pt>
                <c:pt idx="347">
                  <c:v>7.1018327141028889E-2</c:v>
                </c:pt>
                <c:pt idx="348">
                  <c:v>7.0901893142100408E-2</c:v>
                </c:pt>
                <c:pt idx="349">
                  <c:v>7.0810734915322901E-2</c:v>
                </c:pt>
                <c:pt idx="350">
                  <c:v>7.0642767338215035E-2</c:v>
                </c:pt>
                <c:pt idx="351">
                  <c:v>7.0484776743946348E-2</c:v>
                </c:pt>
                <c:pt idx="352">
                  <c:v>7.0384495796216945E-2</c:v>
                </c:pt>
                <c:pt idx="353">
                  <c:v>7.0376705839751003E-2</c:v>
                </c:pt>
                <c:pt idx="354">
                  <c:v>7.0144701651158547E-2</c:v>
                </c:pt>
                <c:pt idx="355">
                  <c:v>7.004355262566235E-2</c:v>
                </c:pt>
                <c:pt idx="356">
                  <c:v>6.9937197180793872E-2</c:v>
                </c:pt>
                <c:pt idx="357">
                  <c:v>6.9844855812092294E-2</c:v>
                </c:pt>
                <c:pt idx="358">
                  <c:v>6.9846297772742608E-2</c:v>
                </c:pt>
                <c:pt idx="359">
                  <c:v>6.9791255290084675E-2</c:v>
                </c:pt>
                <c:pt idx="360">
                  <c:v>6.9756096532869974E-2</c:v>
                </c:pt>
                <c:pt idx="361">
                  <c:v>6.9743385033064001E-2</c:v>
                </c:pt>
                <c:pt idx="362">
                  <c:v>6.9691989129180232E-2</c:v>
                </c:pt>
                <c:pt idx="363">
                  <c:v>6.9683350236110664E-2</c:v>
                </c:pt>
                <c:pt idx="364">
                  <c:v>6.9737103142735693E-2</c:v>
                </c:pt>
                <c:pt idx="365">
                  <c:v>6.9674066765871026E-2</c:v>
                </c:pt>
                <c:pt idx="366">
                  <c:v>6.9656456667552769E-2</c:v>
                </c:pt>
                <c:pt idx="367">
                  <c:v>6.9640538372768582E-2</c:v>
                </c:pt>
                <c:pt idx="368">
                  <c:v>6.9649438638193312E-2</c:v>
                </c:pt>
                <c:pt idx="369">
                  <c:v>6.9582367312889956E-2</c:v>
                </c:pt>
                <c:pt idx="370">
                  <c:v>6.9623867219443442E-2</c:v>
                </c:pt>
                <c:pt idx="371">
                  <c:v>6.9631690133945018E-2</c:v>
                </c:pt>
                <c:pt idx="372">
                  <c:v>6.9657518126617621E-2</c:v>
                </c:pt>
                <c:pt idx="373">
                  <c:v>6.9753435327260874E-2</c:v>
                </c:pt>
                <c:pt idx="374">
                  <c:v>6.9883956435867867E-2</c:v>
                </c:pt>
                <c:pt idx="375">
                  <c:v>6.9936097044680068E-2</c:v>
                </c:pt>
                <c:pt idx="376">
                  <c:v>7.0115808227445078E-2</c:v>
                </c:pt>
                <c:pt idx="377">
                  <c:v>7.0225164408494758E-2</c:v>
                </c:pt>
                <c:pt idx="378">
                  <c:v>7.0232502391087318E-2</c:v>
                </c:pt>
                <c:pt idx="379">
                  <c:v>7.0390475791994242E-2</c:v>
                </c:pt>
                <c:pt idx="380">
                  <c:v>7.0495370609435989E-2</c:v>
                </c:pt>
                <c:pt idx="381">
                  <c:v>7.0628827880898845E-2</c:v>
                </c:pt>
                <c:pt idx="382">
                  <c:v>7.0718547438053017E-2</c:v>
                </c:pt>
                <c:pt idx="383">
                  <c:v>7.0837284363375788E-2</c:v>
                </c:pt>
                <c:pt idx="384">
                  <c:v>7.0940853875341631E-2</c:v>
                </c:pt>
                <c:pt idx="385">
                  <c:v>7.1075457716989546E-2</c:v>
                </c:pt>
                <c:pt idx="386">
                  <c:v>7.1210952994816432E-2</c:v>
                </c:pt>
                <c:pt idx="387">
                  <c:v>7.12820159436372E-2</c:v>
                </c:pt>
                <c:pt idx="388">
                  <c:v>7.148468622816051E-2</c:v>
                </c:pt>
                <c:pt idx="389">
                  <c:v>7.1636678661079589E-2</c:v>
                </c:pt>
                <c:pt idx="390">
                  <c:v>7.1686098174115809E-2</c:v>
                </c:pt>
                <c:pt idx="391">
                  <c:v>7.1782737198046176E-2</c:v>
                </c:pt>
                <c:pt idx="392">
                  <c:v>7.1897867869543511E-2</c:v>
                </c:pt>
                <c:pt idx="393">
                  <c:v>7.2002280203426181E-2</c:v>
                </c:pt>
                <c:pt idx="394">
                  <c:v>7.2177453174355893E-2</c:v>
                </c:pt>
                <c:pt idx="395">
                  <c:v>7.223195530290398E-2</c:v>
                </c:pt>
                <c:pt idx="396">
                  <c:v>7.2339699136754018E-2</c:v>
                </c:pt>
                <c:pt idx="397">
                  <c:v>7.2413843525068342E-2</c:v>
                </c:pt>
                <c:pt idx="398">
                  <c:v>7.2495551667569741E-2</c:v>
                </c:pt>
                <c:pt idx="399">
                  <c:v>7.2614765730209724E-2</c:v>
                </c:pt>
                <c:pt idx="400">
                  <c:v>7.2756775587656655E-2</c:v>
                </c:pt>
                <c:pt idx="401">
                  <c:v>7.283406829889498E-2</c:v>
                </c:pt>
                <c:pt idx="402">
                  <c:v>7.2970084519879852E-2</c:v>
                </c:pt>
                <c:pt idx="403">
                  <c:v>7.2998142597493251E-2</c:v>
                </c:pt>
                <c:pt idx="404">
                  <c:v>7.3180111824138278E-2</c:v>
                </c:pt>
                <c:pt idx="405">
                  <c:v>7.3318901608498063E-2</c:v>
                </c:pt>
                <c:pt idx="406">
                  <c:v>7.3414739085138195E-2</c:v>
                </c:pt>
                <c:pt idx="407">
                  <c:v>7.3545314087639646E-2</c:v>
                </c:pt>
                <c:pt idx="408">
                  <c:v>7.3574399637835491E-2</c:v>
                </c:pt>
                <c:pt idx="409">
                  <c:v>7.3716627928959499E-2</c:v>
                </c:pt>
                <c:pt idx="410">
                  <c:v>7.3788796213572885E-2</c:v>
                </c:pt>
                <c:pt idx="411">
                  <c:v>7.3920273138909823E-2</c:v>
                </c:pt>
                <c:pt idx="412">
                  <c:v>7.4087240944376465E-2</c:v>
                </c:pt>
                <c:pt idx="413">
                  <c:v>7.413785413420021E-2</c:v>
                </c:pt>
                <c:pt idx="414">
                  <c:v>7.4293386255755808E-2</c:v>
                </c:pt>
                <c:pt idx="415">
                  <c:v>7.43139553562326E-2</c:v>
                </c:pt>
                <c:pt idx="416">
                  <c:v>7.4426912462905878E-2</c:v>
                </c:pt>
                <c:pt idx="417">
                  <c:v>7.4593762290129886E-2</c:v>
                </c:pt>
                <c:pt idx="418">
                  <c:v>7.4661234879883812E-2</c:v>
                </c:pt>
                <c:pt idx="419">
                  <c:v>7.4753806690025654E-2</c:v>
                </c:pt>
                <c:pt idx="420">
                  <c:v>7.4839985614585353E-2</c:v>
                </c:pt>
                <c:pt idx="421">
                  <c:v>7.4922381188315082E-2</c:v>
                </c:pt>
                <c:pt idx="422">
                  <c:v>7.5032456539039824E-2</c:v>
                </c:pt>
                <c:pt idx="423">
                  <c:v>7.519770575242396E-2</c:v>
                </c:pt>
                <c:pt idx="424">
                  <c:v>7.5294658934801348E-2</c:v>
                </c:pt>
                <c:pt idx="425">
                  <c:v>7.5384350441696835E-2</c:v>
                </c:pt>
                <c:pt idx="426">
                  <c:v>7.5496879354834331E-2</c:v>
                </c:pt>
                <c:pt idx="427">
                  <c:v>7.5577501163791638E-2</c:v>
                </c:pt>
                <c:pt idx="428">
                  <c:v>7.5666829486246881E-2</c:v>
                </c:pt>
                <c:pt idx="429">
                  <c:v>7.5833147740391502E-2</c:v>
                </c:pt>
                <c:pt idx="430">
                  <c:v>7.5879268874295677E-2</c:v>
                </c:pt>
                <c:pt idx="431">
                  <c:v>7.5995357869122482E-2</c:v>
                </c:pt>
                <c:pt idx="432">
                  <c:v>7.613486398621884E-2</c:v>
                </c:pt>
                <c:pt idx="433">
                  <c:v>7.6230588553222511E-2</c:v>
                </c:pt>
                <c:pt idx="434">
                  <c:v>7.6339701401219082E-2</c:v>
                </c:pt>
                <c:pt idx="435">
                  <c:v>7.6384844443396882E-2</c:v>
                </c:pt>
                <c:pt idx="436">
                  <c:v>7.645878958615196E-2</c:v>
                </c:pt>
                <c:pt idx="437">
                  <c:v>7.6638481625574073E-2</c:v>
                </c:pt>
                <c:pt idx="438">
                  <c:v>7.6712524341508423E-2</c:v>
                </c:pt>
                <c:pt idx="439">
                  <c:v>7.6804029893687925E-2</c:v>
                </c:pt>
                <c:pt idx="440">
                  <c:v>7.6854552815970992E-2</c:v>
                </c:pt>
                <c:pt idx="441">
                  <c:v>7.6936057469541075E-2</c:v>
                </c:pt>
                <c:pt idx="442">
                  <c:v>7.7023027102384858E-2</c:v>
                </c:pt>
                <c:pt idx="443">
                  <c:v>7.7179551831768486E-2</c:v>
                </c:pt>
                <c:pt idx="444">
                  <c:v>7.7248191276605871E-2</c:v>
                </c:pt>
                <c:pt idx="445">
                  <c:v>7.7407178564500759E-2</c:v>
                </c:pt>
                <c:pt idx="446">
                  <c:v>7.7455429014092664E-2</c:v>
                </c:pt>
                <c:pt idx="447">
                  <c:v>7.7560689010034697E-2</c:v>
                </c:pt>
                <c:pt idx="448">
                  <c:v>7.7695134563912832E-2</c:v>
                </c:pt>
                <c:pt idx="449">
                  <c:v>7.7770400675037571E-2</c:v>
                </c:pt>
                <c:pt idx="450">
                  <c:v>7.786754862310713E-2</c:v>
                </c:pt>
                <c:pt idx="451">
                  <c:v>7.7968302875597639E-2</c:v>
                </c:pt>
                <c:pt idx="452">
                  <c:v>7.8104318265454359E-2</c:v>
                </c:pt>
                <c:pt idx="453">
                  <c:v>7.8182232760866971E-2</c:v>
                </c:pt>
                <c:pt idx="454">
                  <c:v>7.826934120214335E-2</c:v>
                </c:pt>
                <c:pt idx="455">
                  <c:v>7.8297974300062023E-2</c:v>
                </c:pt>
                <c:pt idx="456">
                  <c:v>7.8493999207455117E-2</c:v>
                </c:pt>
                <c:pt idx="457">
                  <c:v>7.8585610569462006E-2</c:v>
                </c:pt>
                <c:pt idx="458">
                  <c:v>7.8702518530528315E-2</c:v>
                </c:pt>
                <c:pt idx="459">
                  <c:v>7.8785318192802031E-2</c:v>
                </c:pt>
                <c:pt idx="460">
                  <c:v>7.8862038259622208E-2</c:v>
                </c:pt>
                <c:pt idx="461">
                  <c:v>7.9016585659204608E-2</c:v>
                </c:pt>
                <c:pt idx="462">
                  <c:v>7.9009304425315008E-2</c:v>
                </c:pt>
                <c:pt idx="463">
                  <c:v>7.9157498748825147E-2</c:v>
                </c:pt>
                <c:pt idx="464">
                  <c:v>7.9277393567584564E-2</c:v>
                </c:pt>
                <c:pt idx="465">
                  <c:v>7.9294025292542078E-2</c:v>
                </c:pt>
                <c:pt idx="466">
                  <c:v>7.941351025974118E-2</c:v>
                </c:pt>
                <c:pt idx="467">
                  <c:v>7.9497829036073178E-2</c:v>
                </c:pt>
                <c:pt idx="468">
                  <c:v>7.9615707255474399E-2</c:v>
                </c:pt>
                <c:pt idx="469">
                  <c:v>7.9666134083859946E-2</c:v>
                </c:pt>
                <c:pt idx="470">
                  <c:v>7.966199561179603E-2</c:v>
                </c:pt>
                <c:pt idx="471">
                  <c:v>7.987089466892687E-2</c:v>
                </c:pt>
                <c:pt idx="472">
                  <c:v>7.9935454252598862E-2</c:v>
                </c:pt>
                <c:pt idx="473">
                  <c:v>7.9951290462018446E-2</c:v>
                </c:pt>
                <c:pt idx="474">
                  <c:v>8.0143352883782951E-2</c:v>
                </c:pt>
                <c:pt idx="475">
                  <c:v>8.0196451626947482E-2</c:v>
                </c:pt>
                <c:pt idx="476">
                  <c:v>8.0339706758830287E-2</c:v>
                </c:pt>
                <c:pt idx="477">
                  <c:v>8.0354248252558311E-2</c:v>
                </c:pt>
                <c:pt idx="478">
                  <c:v>8.0406866699788276E-2</c:v>
                </c:pt>
                <c:pt idx="479">
                  <c:v>8.0444804568724784E-2</c:v>
                </c:pt>
                <c:pt idx="480">
                  <c:v>8.0587496745596926E-2</c:v>
                </c:pt>
                <c:pt idx="481">
                  <c:v>8.0598709905303823E-2</c:v>
                </c:pt>
                <c:pt idx="482">
                  <c:v>8.0680439447366498E-2</c:v>
                </c:pt>
                <c:pt idx="483">
                  <c:v>8.0792240913075838E-2</c:v>
                </c:pt>
                <c:pt idx="484">
                  <c:v>8.0842352947172277E-2</c:v>
                </c:pt>
                <c:pt idx="485">
                  <c:v>8.0980511974144173E-2</c:v>
                </c:pt>
                <c:pt idx="486">
                  <c:v>8.1026368505522001E-2</c:v>
                </c:pt>
                <c:pt idx="487">
                  <c:v>8.1098995095670062E-2</c:v>
                </c:pt>
                <c:pt idx="488">
                  <c:v>8.1197597705428656E-2</c:v>
                </c:pt>
                <c:pt idx="489">
                  <c:v>8.1294667537920515E-2</c:v>
                </c:pt>
                <c:pt idx="490">
                  <c:v>8.1403795221477837E-2</c:v>
                </c:pt>
                <c:pt idx="491">
                  <c:v>8.1500198004297697E-2</c:v>
                </c:pt>
                <c:pt idx="492">
                  <c:v>8.1589437316277824E-2</c:v>
                </c:pt>
                <c:pt idx="493">
                  <c:v>8.1614264905649825E-2</c:v>
                </c:pt>
                <c:pt idx="494">
                  <c:v>8.1698039347944965E-2</c:v>
                </c:pt>
                <c:pt idx="495">
                  <c:v>8.1790726468600167E-2</c:v>
                </c:pt>
                <c:pt idx="496">
                  <c:v>8.1887953782892112E-2</c:v>
                </c:pt>
                <c:pt idx="497">
                  <c:v>8.1973349198101661E-2</c:v>
                </c:pt>
                <c:pt idx="498">
                  <c:v>8.2062552571979142E-2</c:v>
                </c:pt>
                <c:pt idx="499">
                  <c:v>8.2236059629339983E-2</c:v>
                </c:pt>
                <c:pt idx="500">
                  <c:v>8.2284108618432994E-2</c:v>
                </c:pt>
                <c:pt idx="501">
                  <c:v>8.2267047202486315E-2</c:v>
                </c:pt>
                <c:pt idx="502">
                  <c:v>8.2366749742732656E-2</c:v>
                </c:pt>
                <c:pt idx="503">
                  <c:v>8.2327737517368937E-2</c:v>
                </c:pt>
                <c:pt idx="504">
                  <c:v>8.241843690138792E-2</c:v>
                </c:pt>
                <c:pt idx="505">
                  <c:v>8.2620351178453885E-2</c:v>
                </c:pt>
                <c:pt idx="506">
                  <c:v>8.2647625239069156E-2</c:v>
                </c:pt>
                <c:pt idx="507">
                  <c:v>8.2772083929578119E-2</c:v>
                </c:pt>
                <c:pt idx="508">
                  <c:v>8.289376333864526E-2</c:v>
                </c:pt>
                <c:pt idx="509">
                  <c:v>8.2937603822024614E-2</c:v>
                </c:pt>
                <c:pt idx="510">
                  <c:v>8.3063053927139058E-2</c:v>
                </c:pt>
                <c:pt idx="511">
                  <c:v>8.3143966589258933E-2</c:v>
                </c:pt>
                <c:pt idx="512">
                  <c:v>8.3191588559223525E-2</c:v>
                </c:pt>
                <c:pt idx="513">
                  <c:v>8.3268421100691423E-2</c:v>
                </c:pt>
                <c:pt idx="514">
                  <c:v>8.3345585522896642E-2</c:v>
                </c:pt>
                <c:pt idx="515">
                  <c:v>8.3455852160670405E-2</c:v>
                </c:pt>
                <c:pt idx="516">
                  <c:v>8.3488951709853543E-2</c:v>
                </c:pt>
                <c:pt idx="517">
                  <c:v>8.3661599294407363E-2</c:v>
                </c:pt>
                <c:pt idx="518">
                  <c:v>8.3647540236265125E-2</c:v>
                </c:pt>
                <c:pt idx="519">
                  <c:v>8.3793706267988918E-2</c:v>
                </c:pt>
                <c:pt idx="520">
                  <c:v>8.3906756145520428E-2</c:v>
                </c:pt>
                <c:pt idx="521">
                  <c:v>8.3851490667982143E-2</c:v>
                </c:pt>
                <c:pt idx="522">
                  <c:v>8.4037180746036722E-2</c:v>
                </c:pt>
                <c:pt idx="523">
                  <c:v>8.4055626927485097E-2</c:v>
                </c:pt>
                <c:pt idx="524">
                  <c:v>8.4217507668102778E-2</c:v>
                </c:pt>
                <c:pt idx="525">
                  <c:v>8.4286843984369642E-2</c:v>
                </c:pt>
                <c:pt idx="526">
                  <c:v>8.431024501720695E-2</c:v>
                </c:pt>
                <c:pt idx="527">
                  <c:v>8.4491500673364889E-2</c:v>
                </c:pt>
                <c:pt idx="528">
                  <c:v>8.4488760412780084E-2</c:v>
                </c:pt>
                <c:pt idx="529">
                  <c:v>8.4612163279826139E-2</c:v>
                </c:pt>
                <c:pt idx="530">
                  <c:v>8.4736590996032687E-2</c:v>
                </c:pt>
                <c:pt idx="531">
                  <c:v>8.4805541355116712E-2</c:v>
                </c:pt>
                <c:pt idx="532">
                  <c:v>8.4901088421916682E-2</c:v>
                </c:pt>
                <c:pt idx="533">
                  <c:v>8.5004404634694788E-2</c:v>
                </c:pt>
                <c:pt idx="534">
                  <c:v>8.4966574679098919E-2</c:v>
                </c:pt>
                <c:pt idx="535">
                  <c:v>8.5134863796854976E-2</c:v>
                </c:pt>
                <c:pt idx="536">
                  <c:v>8.5264521318396069E-2</c:v>
                </c:pt>
                <c:pt idx="537">
                  <c:v>8.5370488420352275E-2</c:v>
                </c:pt>
                <c:pt idx="538">
                  <c:v>8.5485338870470426E-2</c:v>
                </c:pt>
                <c:pt idx="539">
                  <c:v>8.5559539624808459E-2</c:v>
                </c:pt>
                <c:pt idx="540">
                  <c:v>8.5703355389387809E-2</c:v>
                </c:pt>
                <c:pt idx="541">
                  <c:v>8.5789185466157616E-2</c:v>
                </c:pt>
                <c:pt idx="542">
                  <c:v>8.5836638959763165E-2</c:v>
                </c:pt>
                <c:pt idx="543">
                  <c:v>8.5979674425991359E-2</c:v>
                </c:pt>
                <c:pt idx="544">
                  <c:v>8.6125923254783285E-2</c:v>
                </c:pt>
                <c:pt idx="545">
                  <c:v>8.6181033220046929E-2</c:v>
                </c:pt>
                <c:pt idx="546">
                  <c:v>8.6298909927921871E-2</c:v>
                </c:pt>
                <c:pt idx="547">
                  <c:v>8.6427283032166277E-2</c:v>
                </c:pt>
                <c:pt idx="548">
                  <c:v>8.6476737636854081E-2</c:v>
                </c:pt>
                <c:pt idx="549">
                  <c:v>8.6713509700482999E-2</c:v>
                </c:pt>
                <c:pt idx="550">
                  <c:v>8.6814292505252008E-2</c:v>
                </c:pt>
                <c:pt idx="551">
                  <c:v>8.6878451709296492E-2</c:v>
                </c:pt>
                <c:pt idx="552">
                  <c:v>8.7105061286075688E-2</c:v>
                </c:pt>
                <c:pt idx="553">
                  <c:v>8.7213956776929086E-2</c:v>
                </c:pt>
                <c:pt idx="554">
                  <c:v>8.7384578827297235E-2</c:v>
                </c:pt>
                <c:pt idx="555">
                  <c:v>8.7609920582711207E-2</c:v>
                </c:pt>
                <c:pt idx="556">
                  <c:v>8.757265388451542E-2</c:v>
                </c:pt>
                <c:pt idx="557">
                  <c:v>8.7934255594103589E-2</c:v>
                </c:pt>
                <c:pt idx="558">
                  <c:v>8.7957222524644427E-2</c:v>
                </c:pt>
                <c:pt idx="559">
                  <c:v>8.8165582704577514E-2</c:v>
                </c:pt>
                <c:pt idx="560">
                  <c:v>8.8236142585722002E-2</c:v>
                </c:pt>
                <c:pt idx="561">
                  <c:v>8.8491998919639325E-2</c:v>
                </c:pt>
                <c:pt idx="562">
                  <c:v>8.8721257098184028E-2</c:v>
                </c:pt>
                <c:pt idx="563">
                  <c:v>8.8850117133472392E-2</c:v>
                </c:pt>
                <c:pt idx="564">
                  <c:v>8.9062290133291325E-2</c:v>
                </c:pt>
                <c:pt idx="565">
                  <c:v>8.9315119480395319E-2</c:v>
                </c:pt>
                <c:pt idx="566">
                  <c:v>8.9486695962202933E-2</c:v>
                </c:pt>
                <c:pt idx="567">
                  <c:v>8.9742972474474506E-2</c:v>
                </c:pt>
                <c:pt idx="568">
                  <c:v>8.9957869112729516E-2</c:v>
                </c:pt>
                <c:pt idx="569">
                  <c:v>9.0217907049817747E-2</c:v>
                </c:pt>
                <c:pt idx="570">
                  <c:v>9.0530827034551259E-2</c:v>
                </c:pt>
                <c:pt idx="571">
                  <c:v>9.0853277397097462E-2</c:v>
                </c:pt>
                <c:pt idx="572">
                  <c:v>9.1225349941699924E-2</c:v>
                </c:pt>
                <c:pt idx="573">
                  <c:v>9.1612608508866891E-2</c:v>
                </c:pt>
                <c:pt idx="574">
                  <c:v>9.1937602055085332E-2</c:v>
                </c:pt>
                <c:pt idx="575">
                  <c:v>9.2442944541796385E-2</c:v>
                </c:pt>
                <c:pt idx="576">
                  <c:v>9.313781393696581E-2</c:v>
                </c:pt>
                <c:pt idx="577">
                  <c:v>9.3741645971054152E-2</c:v>
                </c:pt>
                <c:pt idx="578">
                  <c:v>9.4576133776473087E-2</c:v>
                </c:pt>
                <c:pt idx="579">
                  <c:v>9.5439077425390942E-2</c:v>
                </c:pt>
                <c:pt idx="580">
                  <c:v>9.6421882415406557E-2</c:v>
                </c:pt>
                <c:pt idx="581">
                  <c:v>9.7739681017460583E-2</c:v>
                </c:pt>
                <c:pt idx="582">
                  <c:v>9.9206417647513312E-2</c:v>
                </c:pt>
                <c:pt idx="583">
                  <c:v>0.10099280671435379</c:v>
                </c:pt>
                <c:pt idx="584">
                  <c:v>0.10326196851351983</c:v>
                </c:pt>
                <c:pt idx="585">
                  <c:v>0.10585656942151556</c:v>
                </c:pt>
                <c:pt idx="586">
                  <c:v>0.10918244982620634</c:v>
                </c:pt>
                <c:pt idx="587">
                  <c:v>0.11337112420834314</c:v>
                </c:pt>
                <c:pt idx="588">
                  <c:v>0.11848785187091326</c:v>
                </c:pt>
                <c:pt idx="589">
                  <c:v>0.12524522078243278</c:v>
                </c:pt>
                <c:pt idx="590">
                  <c:v>0.13406974487409179</c:v>
                </c:pt>
                <c:pt idx="591">
                  <c:v>0.14598047501314501</c:v>
                </c:pt>
                <c:pt idx="592">
                  <c:v>0.16260403987812375</c:v>
                </c:pt>
                <c:pt idx="593">
                  <c:v>0.1868384056283145</c:v>
                </c:pt>
                <c:pt idx="594">
                  <c:v>0.22350867999114962</c:v>
                </c:pt>
                <c:pt idx="595">
                  <c:v>0.28135590844372932</c:v>
                </c:pt>
                <c:pt idx="596">
                  <c:v>0.37309772747620418</c:v>
                </c:pt>
                <c:pt idx="597">
                  <c:v>0.51345818554226619</c:v>
                </c:pt>
                <c:pt idx="598">
                  <c:v>0.70709163849333523</c:v>
                </c:pt>
                <c:pt idx="599">
                  <c:v>0.94030049285835349</c:v>
                </c:pt>
                <c:pt idx="600">
                  <c:v>1.1897999960849495</c:v>
                </c:pt>
                <c:pt idx="601">
                  <c:v>1.4392015122470845</c:v>
                </c:pt>
                <c:pt idx="602">
                  <c:v>1.6784832833635874</c:v>
                </c:pt>
                <c:pt idx="603">
                  <c:v>1.9031451638877876</c:v>
                </c:pt>
                <c:pt idx="604">
                  <c:v>2.10975479755191</c:v>
                </c:pt>
                <c:pt idx="605">
                  <c:v>2.2948288913215897</c:v>
                </c:pt>
                <c:pt idx="606">
                  <c:v>2.4566917292772303</c:v>
                </c:pt>
                <c:pt idx="607">
                  <c:v>2.5958149385522451</c:v>
                </c:pt>
                <c:pt idx="608">
                  <c:v>2.7111772321829726</c:v>
                </c:pt>
                <c:pt idx="609">
                  <c:v>2.8028661012340979</c:v>
                </c:pt>
                <c:pt idx="610">
                  <c:v>2.8690457075388016</c:v>
                </c:pt>
                <c:pt idx="611">
                  <c:v>2.9081815826425834</c:v>
                </c:pt>
                <c:pt idx="612">
                  <c:v>2.9257384359146594</c:v>
                </c:pt>
                <c:pt idx="613">
                  <c:v>2.9344450373616353</c:v>
                </c:pt>
                <c:pt idx="614">
                  <c:v>2.9394363367351986</c:v>
                </c:pt>
                <c:pt idx="615">
                  <c:v>2.9444942018479239</c:v>
                </c:pt>
                <c:pt idx="616">
                  <c:v>2.9499640725115248</c:v>
                </c:pt>
                <c:pt idx="617">
                  <c:v>2.9547351912425857</c:v>
                </c:pt>
                <c:pt idx="618">
                  <c:v>2.9608441803973133</c:v>
                </c:pt>
                <c:pt idx="619">
                  <c:v>2.9676568836522175</c:v>
                </c:pt>
                <c:pt idx="620">
                  <c:v>2.9754426932963622</c:v>
                </c:pt>
                <c:pt idx="621">
                  <c:v>2.9850947321673384</c:v>
                </c:pt>
                <c:pt idx="622">
                  <c:v>2.9964653743447558</c:v>
                </c:pt>
                <c:pt idx="623">
                  <c:v>3.011481559179304</c:v>
                </c:pt>
                <c:pt idx="624">
                  <c:v>3.0288465251841026</c:v>
                </c:pt>
                <c:pt idx="625">
                  <c:v>3.0484835515550888</c:v>
                </c:pt>
                <c:pt idx="626">
                  <c:v>3.0720026364757067</c:v>
                </c:pt>
                <c:pt idx="627">
                  <c:v>3.0968571072258544</c:v>
                </c:pt>
                <c:pt idx="628">
                  <c:v>3.1241130332205675</c:v>
                </c:pt>
                <c:pt idx="629">
                  <c:v>3.1543463633019542</c:v>
                </c:pt>
                <c:pt idx="630">
                  <c:v>3.1845038115952051</c:v>
                </c:pt>
                <c:pt idx="631">
                  <c:v>3.2153350915065739</c:v>
                </c:pt>
                <c:pt idx="632">
                  <c:v>3.2472514515267847</c:v>
                </c:pt>
                <c:pt idx="633">
                  <c:v>3.2777720334892648</c:v>
                </c:pt>
                <c:pt idx="634">
                  <c:v>3.3067791671475573</c:v>
                </c:pt>
                <c:pt idx="635">
                  <c:v>3.334419825749309</c:v>
                </c:pt>
                <c:pt idx="636">
                  <c:v>3.3601023598393285</c:v>
                </c:pt>
                <c:pt idx="637">
                  <c:v>3.3833677471755235</c:v>
                </c:pt>
                <c:pt idx="638">
                  <c:v>3.4041066679442666</c:v>
                </c:pt>
                <c:pt idx="639">
                  <c:v>3.4233168377170782</c:v>
                </c:pt>
                <c:pt idx="640">
                  <c:v>3.4396886615361746</c:v>
                </c:pt>
                <c:pt idx="641">
                  <c:v>3.4553570876023132</c:v>
                </c:pt>
                <c:pt idx="642">
                  <c:v>3.4690375546553578</c:v>
                </c:pt>
                <c:pt idx="643">
                  <c:v>3.4804768497893646</c:v>
                </c:pt>
                <c:pt idx="644">
                  <c:v>3.4900301968956731</c:v>
                </c:pt>
                <c:pt idx="645">
                  <c:v>3.4981349555757353</c:v>
                </c:pt>
                <c:pt idx="646">
                  <c:v>3.5053104848774623</c:v>
                </c:pt>
                <c:pt idx="647">
                  <c:v>3.5109445105109267</c:v>
                </c:pt>
                <c:pt idx="648">
                  <c:v>3.5152304185109258</c:v>
                </c:pt>
                <c:pt idx="649">
                  <c:v>3.5195660475991808</c:v>
                </c:pt>
                <c:pt idx="650">
                  <c:v>3.5232373960340455</c:v>
                </c:pt>
                <c:pt idx="651">
                  <c:v>3.5267658688915469</c:v>
                </c:pt>
                <c:pt idx="652">
                  <c:v>3.5303258379309357</c:v>
                </c:pt>
                <c:pt idx="653">
                  <c:v>3.5340431325470436</c:v>
                </c:pt>
                <c:pt idx="654">
                  <c:v>3.5362007257709589</c:v>
                </c:pt>
                <c:pt idx="655">
                  <c:v>3.5385268399949124</c:v>
                </c:pt>
                <c:pt idx="656">
                  <c:v>3.5416078180718924</c:v>
                </c:pt>
                <c:pt idx="657">
                  <c:v>3.5440800410610391</c:v>
                </c:pt>
                <c:pt idx="658">
                  <c:v>3.5457811287333802</c:v>
                </c:pt>
                <c:pt idx="659">
                  <c:v>3.5482238903941368</c:v>
                </c:pt>
                <c:pt idx="660">
                  <c:v>3.5499482620719705</c:v>
                </c:pt>
                <c:pt idx="661">
                  <c:v>3.5519072513776857</c:v>
                </c:pt>
                <c:pt idx="662">
                  <c:v>3.5538045562527123</c:v>
                </c:pt>
                <c:pt idx="663">
                  <c:v>3.5552234174509865</c:v>
                </c:pt>
                <c:pt idx="664">
                  <c:v>3.5567371618982526</c:v>
                </c:pt>
                <c:pt idx="665">
                  <c:v>3.5588782854187615</c:v>
                </c:pt>
                <c:pt idx="666">
                  <c:v>3.5599473115445424</c:v>
                </c:pt>
                <c:pt idx="667">
                  <c:v>3.5599026871091843</c:v>
                </c:pt>
                <c:pt idx="668">
                  <c:v>3.5616174933099916</c:v>
                </c:pt>
                <c:pt idx="669">
                  <c:v>3.562184093638427</c:v>
                </c:pt>
                <c:pt idx="670">
                  <c:v>3.5632956097588768</c:v>
                </c:pt>
                <c:pt idx="671">
                  <c:v>3.5645459725281667</c:v>
                </c:pt>
                <c:pt idx="672">
                  <c:v>3.5654347191013045</c:v>
                </c:pt>
                <c:pt idx="673">
                  <c:v>3.5664519920430298</c:v>
                </c:pt>
                <c:pt idx="674">
                  <c:v>3.5673160886948221</c:v>
                </c:pt>
                <c:pt idx="675">
                  <c:v>3.5684541034134858</c:v>
                </c:pt>
                <c:pt idx="676">
                  <c:v>3.5694466989822202</c:v>
                </c:pt>
                <c:pt idx="677">
                  <c:v>3.5698448265140685</c:v>
                </c:pt>
                <c:pt idx="678">
                  <c:v>3.569933917769228</c:v>
                </c:pt>
                <c:pt idx="679">
                  <c:v>3.570617363423175</c:v>
                </c:pt>
                <c:pt idx="680">
                  <c:v>3.5714482470983535</c:v>
                </c:pt>
                <c:pt idx="681">
                  <c:v>3.5728065282895156</c:v>
                </c:pt>
                <c:pt idx="682">
                  <c:v>3.5737605985532088</c:v>
                </c:pt>
                <c:pt idx="683">
                  <c:v>3.5738516199705344</c:v>
                </c:pt>
                <c:pt idx="684">
                  <c:v>3.5746762706519051</c:v>
                </c:pt>
                <c:pt idx="685">
                  <c:v>3.5748216306261318</c:v>
                </c:pt>
                <c:pt idx="686">
                  <c:v>3.575232170083138</c:v>
                </c:pt>
                <c:pt idx="687">
                  <c:v>3.5759230301967397</c:v>
                </c:pt>
                <c:pt idx="688">
                  <c:v>3.5767153682973007</c:v>
                </c:pt>
                <c:pt idx="689">
                  <c:v>3.5870018646154338</c:v>
                </c:pt>
                <c:pt idx="690">
                  <c:v>3.5919697293050605</c:v>
                </c:pt>
                <c:pt idx="691">
                  <c:v>3.5926436251136615</c:v>
                </c:pt>
                <c:pt idx="692">
                  <c:v>3.5937718786029449</c:v>
                </c:pt>
                <c:pt idx="693">
                  <c:v>3.5952033712746525</c:v>
                </c:pt>
                <c:pt idx="694">
                  <c:v>3.5946377629991102</c:v>
                </c:pt>
                <c:pt idx="695">
                  <c:v>3.5953960550715576</c:v>
                </c:pt>
                <c:pt idx="696">
                  <c:v>3.5951932317693798</c:v>
                </c:pt>
                <c:pt idx="697">
                  <c:v>3.5969807957777395</c:v>
                </c:pt>
                <c:pt idx="698">
                  <c:v>3.5969293649160434</c:v>
                </c:pt>
                <c:pt idx="699">
                  <c:v>3.5978419210704029</c:v>
                </c:pt>
                <c:pt idx="700">
                  <c:v>3.5980581416903985</c:v>
                </c:pt>
                <c:pt idx="701">
                  <c:v>3.5986689022174287</c:v>
                </c:pt>
                <c:pt idx="702">
                  <c:v>3.5988889910636925</c:v>
                </c:pt>
                <c:pt idx="703">
                  <c:v>3.5999131628995404</c:v>
                </c:pt>
                <c:pt idx="704">
                  <c:v>3.6019469881211088</c:v>
                </c:pt>
                <c:pt idx="705">
                  <c:v>3.6018946775601801</c:v>
                </c:pt>
                <c:pt idx="706">
                  <c:v>3.6015301535534507</c:v>
                </c:pt>
                <c:pt idx="707">
                  <c:v>3.6021080140743771</c:v>
                </c:pt>
                <c:pt idx="708">
                  <c:v>3.6019636663737371</c:v>
                </c:pt>
                <c:pt idx="709">
                  <c:v>3.6017826338485803</c:v>
                </c:pt>
                <c:pt idx="710">
                  <c:v>3.601829770927679</c:v>
                </c:pt>
                <c:pt idx="711">
                  <c:v>3.6023246529976016</c:v>
                </c:pt>
                <c:pt idx="712">
                  <c:v>3.6035033038358781</c:v>
                </c:pt>
                <c:pt idx="713">
                  <c:v>3.6037353735815536</c:v>
                </c:pt>
                <c:pt idx="714">
                  <c:v>3.6039979246775085</c:v>
                </c:pt>
                <c:pt idx="715">
                  <c:v>3.6036016662973167</c:v>
                </c:pt>
                <c:pt idx="716">
                  <c:v>3.6037605649477444</c:v>
                </c:pt>
                <c:pt idx="717">
                  <c:v>3.6041265180417166</c:v>
                </c:pt>
                <c:pt idx="718">
                  <c:v>3.6040314807748963</c:v>
                </c:pt>
                <c:pt idx="719">
                  <c:v>3.6037155786713626</c:v>
                </c:pt>
                <c:pt idx="720">
                  <c:v>3.6036863019264151</c:v>
                </c:pt>
                <c:pt idx="721">
                  <c:v>3.6042175446232934</c:v>
                </c:pt>
                <c:pt idx="722">
                  <c:v>3.6043447685753645</c:v>
                </c:pt>
                <c:pt idx="723">
                  <c:v>3.6046154296372164</c:v>
                </c:pt>
                <c:pt idx="724">
                  <c:v>3.604855381746352</c:v>
                </c:pt>
                <c:pt idx="725">
                  <c:v>3.6057318669216247</c:v>
                </c:pt>
                <c:pt idx="726">
                  <c:v>3.6054072055598669</c:v>
                </c:pt>
                <c:pt idx="727">
                  <c:v>3.605312093935515</c:v>
                </c:pt>
                <c:pt idx="728">
                  <c:v>3.6047651739370958</c:v>
                </c:pt>
                <c:pt idx="729">
                  <c:v>3.6053921858943281</c:v>
                </c:pt>
                <c:pt idx="730">
                  <c:v>3.6049225485337666</c:v>
                </c:pt>
                <c:pt idx="731">
                  <c:v>3.6052799887423754</c:v>
                </c:pt>
                <c:pt idx="732">
                  <c:v>3.6046474491192639</c:v>
                </c:pt>
                <c:pt idx="733">
                  <c:v>3.6037665084778587</c:v>
                </c:pt>
                <c:pt idx="734">
                  <c:v>3.6021794615513598</c:v>
                </c:pt>
                <c:pt idx="735">
                  <c:v>3.600844698966462</c:v>
                </c:pt>
                <c:pt idx="736">
                  <c:v>3.6009402144895262</c:v>
                </c:pt>
                <c:pt idx="737">
                  <c:v>3.5993179195958755</c:v>
                </c:pt>
                <c:pt idx="738">
                  <c:v>3.5994016134972888</c:v>
                </c:pt>
                <c:pt idx="739">
                  <c:v>3.5986954237750068</c:v>
                </c:pt>
                <c:pt idx="740">
                  <c:v>3.5972993517932181</c:v>
                </c:pt>
                <c:pt idx="741">
                  <c:v>3.5982105404113929</c:v>
                </c:pt>
                <c:pt idx="742">
                  <c:v>3.5971358816549612</c:v>
                </c:pt>
                <c:pt idx="743">
                  <c:v>3.5955903956962998</c:v>
                </c:pt>
                <c:pt idx="744">
                  <c:v>3.5961608351662329</c:v>
                </c:pt>
                <c:pt idx="745">
                  <c:v>3.5960290715666825</c:v>
                </c:pt>
                <c:pt idx="746">
                  <c:v>3.5950965127872743</c:v>
                </c:pt>
                <c:pt idx="747">
                  <c:v>3.5940675575300309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4D-4031-9293-94203DA3E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2910752"/>
        <c:axId val="592910424"/>
      </c:scatterChart>
      <c:valAx>
        <c:axId val="59291075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10424"/>
        <c:crosses val="autoZero"/>
        <c:crossBetween val="midCat"/>
      </c:valAx>
      <c:valAx>
        <c:axId val="592910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2910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6'!$O$2:$O$4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6'!$E$5:$E$4799</c:f>
              <c:numCache>
                <c:formatCode>General</c:formatCode>
                <c:ptCount val="4795"/>
                <c:pt idx="0">
                  <c:v>299.97679138183599</c:v>
                </c:pt>
                <c:pt idx="1">
                  <c:v>299.98158264160202</c:v>
                </c:pt>
                <c:pt idx="2">
                  <c:v>299.96136474609398</c:v>
                </c:pt>
                <c:pt idx="3">
                  <c:v>299.84477233886702</c:v>
                </c:pt>
                <c:pt idx="4">
                  <c:v>299.63195800781199</c:v>
                </c:pt>
                <c:pt idx="5">
                  <c:v>299.42829895019503</c:v>
                </c:pt>
                <c:pt idx="6">
                  <c:v>299.21243286132801</c:v>
                </c:pt>
                <c:pt idx="7">
                  <c:v>298.97431945800798</c:v>
                </c:pt>
                <c:pt idx="8">
                  <c:v>298.71482849121099</c:v>
                </c:pt>
                <c:pt idx="9">
                  <c:v>298.48417663574202</c:v>
                </c:pt>
                <c:pt idx="10">
                  <c:v>298.25964355468699</c:v>
                </c:pt>
                <c:pt idx="11">
                  <c:v>298.01438903808599</c:v>
                </c:pt>
                <c:pt idx="12">
                  <c:v>297.74220275878901</c:v>
                </c:pt>
                <c:pt idx="13">
                  <c:v>297.40925598144503</c:v>
                </c:pt>
                <c:pt idx="14">
                  <c:v>297.03094482421898</c:v>
                </c:pt>
                <c:pt idx="15">
                  <c:v>296.61604309082003</c:v>
                </c:pt>
                <c:pt idx="16">
                  <c:v>296.13638305664102</c:v>
                </c:pt>
                <c:pt idx="17">
                  <c:v>295.61866760253901</c:v>
                </c:pt>
                <c:pt idx="18">
                  <c:v>295.13189697265602</c:v>
                </c:pt>
                <c:pt idx="19">
                  <c:v>294.65518188476602</c:v>
                </c:pt>
                <c:pt idx="20">
                  <c:v>294.19126892089798</c:v>
                </c:pt>
                <c:pt idx="21">
                  <c:v>293.73010253906301</c:v>
                </c:pt>
                <c:pt idx="22">
                  <c:v>293.20549011230497</c:v>
                </c:pt>
                <c:pt idx="23">
                  <c:v>292.58782958984398</c:v>
                </c:pt>
                <c:pt idx="24">
                  <c:v>291.88314819335898</c:v>
                </c:pt>
                <c:pt idx="25">
                  <c:v>291.19641113281199</c:v>
                </c:pt>
                <c:pt idx="26">
                  <c:v>290.51794433593699</c:v>
                </c:pt>
                <c:pt idx="27">
                  <c:v>289.85485839843801</c:v>
                </c:pt>
                <c:pt idx="28">
                  <c:v>289.25276184082003</c:v>
                </c:pt>
                <c:pt idx="29">
                  <c:v>288.61260986328102</c:v>
                </c:pt>
                <c:pt idx="30">
                  <c:v>287.95504760742199</c:v>
                </c:pt>
                <c:pt idx="31">
                  <c:v>287.28672790527298</c:v>
                </c:pt>
                <c:pt idx="32">
                  <c:v>286.61769104003901</c:v>
                </c:pt>
                <c:pt idx="33">
                  <c:v>285.98127746582003</c:v>
                </c:pt>
                <c:pt idx="34">
                  <c:v>285.36640930175798</c:v>
                </c:pt>
                <c:pt idx="35">
                  <c:v>284.82044982910202</c:v>
                </c:pt>
                <c:pt idx="36">
                  <c:v>284.26567077636702</c:v>
                </c:pt>
                <c:pt idx="37">
                  <c:v>283.70152282714798</c:v>
                </c:pt>
                <c:pt idx="38">
                  <c:v>283.1259765625</c:v>
                </c:pt>
                <c:pt idx="39">
                  <c:v>282.522216796875</c:v>
                </c:pt>
                <c:pt idx="40">
                  <c:v>281.96456909179699</c:v>
                </c:pt>
                <c:pt idx="41">
                  <c:v>281.46334838867199</c:v>
                </c:pt>
                <c:pt idx="42">
                  <c:v>280.99774169921898</c:v>
                </c:pt>
                <c:pt idx="43">
                  <c:v>280.58712768554699</c:v>
                </c:pt>
                <c:pt idx="44">
                  <c:v>280.18032836914102</c:v>
                </c:pt>
                <c:pt idx="45">
                  <c:v>279.79299926757801</c:v>
                </c:pt>
                <c:pt idx="46">
                  <c:v>279.38813781738298</c:v>
                </c:pt>
                <c:pt idx="47">
                  <c:v>279.00251770019503</c:v>
                </c:pt>
                <c:pt idx="48">
                  <c:v>278.61657714843801</c:v>
                </c:pt>
                <c:pt idx="49">
                  <c:v>278.199951171875</c:v>
                </c:pt>
                <c:pt idx="50">
                  <c:v>277.79420471191401</c:v>
                </c:pt>
                <c:pt idx="51">
                  <c:v>277.40011596679699</c:v>
                </c:pt>
                <c:pt idx="52">
                  <c:v>277.04867553710898</c:v>
                </c:pt>
                <c:pt idx="53">
                  <c:v>276.65725708007801</c:v>
                </c:pt>
                <c:pt idx="54">
                  <c:v>276.23037719726602</c:v>
                </c:pt>
                <c:pt idx="55">
                  <c:v>275.80319213867199</c:v>
                </c:pt>
                <c:pt idx="56">
                  <c:v>275.41038513183599</c:v>
                </c:pt>
                <c:pt idx="57">
                  <c:v>275.01487731933599</c:v>
                </c:pt>
                <c:pt idx="58">
                  <c:v>274.61877441406199</c:v>
                </c:pt>
                <c:pt idx="59">
                  <c:v>274.21650695800798</c:v>
                </c:pt>
                <c:pt idx="60">
                  <c:v>273.82266235351602</c:v>
                </c:pt>
                <c:pt idx="61">
                  <c:v>273.44190979003901</c:v>
                </c:pt>
                <c:pt idx="62">
                  <c:v>273.02523803710898</c:v>
                </c:pt>
                <c:pt idx="63">
                  <c:v>272.63105773925798</c:v>
                </c:pt>
                <c:pt idx="64">
                  <c:v>272.23188781738298</c:v>
                </c:pt>
                <c:pt idx="65">
                  <c:v>271.82179260253901</c:v>
                </c:pt>
                <c:pt idx="66">
                  <c:v>271.40251159667997</c:v>
                </c:pt>
                <c:pt idx="67">
                  <c:v>270.99951171875</c:v>
                </c:pt>
                <c:pt idx="68">
                  <c:v>270.63346862792997</c:v>
                </c:pt>
                <c:pt idx="69">
                  <c:v>270.28469848632801</c:v>
                </c:pt>
                <c:pt idx="70">
                  <c:v>269.90299987792997</c:v>
                </c:pt>
                <c:pt idx="71">
                  <c:v>269.491455078125</c:v>
                </c:pt>
                <c:pt idx="72">
                  <c:v>269.12788391113298</c:v>
                </c:pt>
                <c:pt idx="73">
                  <c:v>268.76409912109398</c:v>
                </c:pt>
                <c:pt idx="74">
                  <c:v>268.35910034179699</c:v>
                </c:pt>
                <c:pt idx="75">
                  <c:v>267.94406127929699</c:v>
                </c:pt>
                <c:pt idx="76">
                  <c:v>267.53028869628901</c:v>
                </c:pt>
                <c:pt idx="77">
                  <c:v>267.12118530273398</c:v>
                </c:pt>
                <c:pt idx="78">
                  <c:v>266.68008422851602</c:v>
                </c:pt>
                <c:pt idx="79">
                  <c:v>266.22770690917997</c:v>
                </c:pt>
                <c:pt idx="80">
                  <c:v>265.80760192871099</c:v>
                </c:pt>
                <c:pt idx="81">
                  <c:v>265.38984680175798</c:v>
                </c:pt>
                <c:pt idx="82">
                  <c:v>264.97671508789102</c:v>
                </c:pt>
                <c:pt idx="83">
                  <c:v>264.57124328613298</c:v>
                </c:pt>
                <c:pt idx="84">
                  <c:v>264.14894104003901</c:v>
                </c:pt>
                <c:pt idx="85">
                  <c:v>263.74559020996099</c:v>
                </c:pt>
                <c:pt idx="86">
                  <c:v>263.33677673339798</c:v>
                </c:pt>
                <c:pt idx="87">
                  <c:v>262.89530944824202</c:v>
                </c:pt>
                <c:pt idx="88">
                  <c:v>262.45954895019503</c:v>
                </c:pt>
                <c:pt idx="89">
                  <c:v>262.03523254394503</c:v>
                </c:pt>
                <c:pt idx="90">
                  <c:v>261.60832214355497</c:v>
                </c:pt>
                <c:pt idx="91">
                  <c:v>261.15727233886702</c:v>
                </c:pt>
                <c:pt idx="92">
                  <c:v>260.70701599121099</c:v>
                </c:pt>
                <c:pt idx="93">
                  <c:v>260.31475830078102</c:v>
                </c:pt>
                <c:pt idx="94">
                  <c:v>259.934326171875</c:v>
                </c:pt>
                <c:pt idx="95">
                  <c:v>259.53919982910202</c:v>
                </c:pt>
                <c:pt idx="96">
                  <c:v>259.13644409179699</c:v>
                </c:pt>
                <c:pt idx="97">
                  <c:v>258.73361206054699</c:v>
                </c:pt>
                <c:pt idx="98">
                  <c:v>258.29652404785202</c:v>
                </c:pt>
                <c:pt idx="99">
                  <c:v>257.87097167968699</c:v>
                </c:pt>
                <c:pt idx="100">
                  <c:v>257.45405578613298</c:v>
                </c:pt>
                <c:pt idx="101">
                  <c:v>257.03201293945301</c:v>
                </c:pt>
                <c:pt idx="102">
                  <c:v>256.63217163085898</c:v>
                </c:pt>
                <c:pt idx="103">
                  <c:v>256.23075866699202</c:v>
                </c:pt>
                <c:pt idx="104">
                  <c:v>255.82877349853501</c:v>
                </c:pt>
                <c:pt idx="105">
                  <c:v>255.38536071777301</c:v>
                </c:pt>
                <c:pt idx="106">
                  <c:v>254.956901550293</c:v>
                </c:pt>
                <c:pt idx="107">
                  <c:v>254.54468536376999</c:v>
                </c:pt>
                <c:pt idx="108">
                  <c:v>254.14908599853501</c:v>
                </c:pt>
                <c:pt idx="109">
                  <c:v>253.73104858398401</c:v>
                </c:pt>
                <c:pt idx="110">
                  <c:v>253.30670928955101</c:v>
                </c:pt>
                <c:pt idx="111">
                  <c:v>252.88749694824199</c:v>
                </c:pt>
                <c:pt idx="112">
                  <c:v>252.46762847900399</c:v>
                </c:pt>
                <c:pt idx="113">
                  <c:v>252.047889709473</c:v>
                </c:pt>
                <c:pt idx="114">
                  <c:v>251.61476898193399</c:v>
                </c:pt>
                <c:pt idx="115">
                  <c:v>251.19596099853501</c:v>
                </c:pt>
                <c:pt idx="116">
                  <c:v>250.80166625976599</c:v>
                </c:pt>
                <c:pt idx="117">
                  <c:v>250.422080993652</c:v>
                </c:pt>
                <c:pt idx="118">
                  <c:v>250.01345062255899</c:v>
                </c:pt>
                <c:pt idx="119">
                  <c:v>249.591438293457</c:v>
                </c:pt>
                <c:pt idx="120">
                  <c:v>249.18268585205101</c:v>
                </c:pt>
                <c:pt idx="121">
                  <c:v>248.776496887207</c:v>
                </c:pt>
                <c:pt idx="122">
                  <c:v>248.359565734863</c:v>
                </c:pt>
                <c:pt idx="123">
                  <c:v>247.935508728027</c:v>
                </c:pt>
                <c:pt idx="124">
                  <c:v>247.50168609619101</c:v>
                </c:pt>
                <c:pt idx="125">
                  <c:v>247.06836700439499</c:v>
                </c:pt>
                <c:pt idx="126">
                  <c:v>246.66279602050801</c:v>
                </c:pt>
                <c:pt idx="127">
                  <c:v>246.249946594238</c:v>
                </c:pt>
                <c:pt idx="128">
                  <c:v>245.84291839599601</c:v>
                </c:pt>
                <c:pt idx="129">
                  <c:v>245.414512634277</c:v>
                </c:pt>
                <c:pt idx="130">
                  <c:v>244.96493530273401</c:v>
                </c:pt>
                <c:pt idx="131">
                  <c:v>244.52036285400399</c:v>
                </c:pt>
                <c:pt idx="132">
                  <c:v>244.08232116699199</c:v>
                </c:pt>
                <c:pt idx="133">
                  <c:v>243.62619018554699</c:v>
                </c:pt>
                <c:pt idx="134">
                  <c:v>243.21306610107399</c:v>
                </c:pt>
                <c:pt idx="135">
                  <c:v>242.822700500488</c:v>
                </c:pt>
                <c:pt idx="136">
                  <c:v>242.410835266113</c:v>
                </c:pt>
                <c:pt idx="137">
                  <c:v>242.02466583251999</c:v>
                </c:pt>
                <c:pt idx="138">
                  <c:v>241.64340972900399</c:v>
                </c:pt>
                <c:pt idx="139">
                  <c:v>241.26172637939499</c:v>
                </c:pt>
                <c:pt idx="140">
                  <c:v>240.80869293212899</c:v>
                </c:pt>
                <c:pt idx="141">
                  <c:v>240.35638427734401</c:v>
                </c:pt>
                <c:pt idx="142">
                  <c:v>239.95687866210901</c:v>
                </c:pt>
                <c:pt idx="143">
                  <c:v>239.54150390625</c:v>
                </c:pt>
                <c:pt idx="144">
                  <c:v>239.11378479003901</c:v>
                </c:pt>
                <c:pt idx="145">
                  <c:v>238.705772399902</c:v>
                </c:pt>
                <c:pt idx="146">
                  <c:v>238.30646514892601</c:v>
                </c:pt>
                <c:pt idx="147">
                  <c:v>237.875434875488</c:v>
                </c:pt>
                <c:pt idx="148">
                  <c:v>237.44638824462899</c:v>
                </c:pt>
                <c:pt idx="149">
                  <c:v>237.03864288330101</c:v>
                </c:pt>
                <c:pt idx="150">
                  <c:v>236.63665008544899</c:v>
                </c:pt>
                <c:pt idx="151">
                  <c:v>236.21067047119101</c:v>
                </c:pt>
                <c:pt idx="152">
                  <c:v>235.77260589599601</c:v>
                </c:pt>
                <c:pt idx="153">
                  <c:v>235.36408233642601</c:v>
                </c:pt>
                <c:pt idx="154">
                  <c:v>234.924263000488</c:v>
                </c:pt>
                <c:pt idx="155">
                  <c:v>234.49732208251999</c:v>
                </c:pt>
                <c:pt idx="156">
                  <c:v>234.09584045410199</c:v>
                </c:pt>
                <c:pt idx="157">
                  <c:v>233.68581390380899</c:v>
                </c:pt>
                <c:pt idx="158">
                  <c:v>233.31118774414099</c:v>
                </c:pt>
                <c:pt idx="159">
                  <c:v>232.90065002441401</c:v>
                </c:pt>
                <c:pt idx="160">
                  <c:v>232.521728515625</c:v>
                </c:pt>
                <c:pt idx="161">
                  <c:v>232.08348846435501</c:v>
                </c:pt>
                <c:pt idx="162">
                  <c:v>231.659141540527</c:v>
                </c:pt>
                <c:pt idx="163">
                  <c:v>231.24838256835901</c:v>
                </c:pt>
                <c:pt idx="164">
                  <c:v>230.83388519287101</c:v>
                </c:pt>
                <c:pt idx="165">
                  <c:v>230.41283416748001</c:v>
                </c:pt>
                <c:pt idx="166">
                  <c:v>229.99238586425801</c:v>
                </c:pt>
                <c:pt idx="167">
                  <c:v>229.545707702637</c:v>
                </c:pt>
                <c:pt idx="168">
                  <c:v>229.14842987060501</c:v>
                </c:pt>
                <c:pt idx="169">
                  <c:v>228.72548675537101</c:v>
                </c:pt>
                <c:pt idx="170">
                  <c:v>228.28249359130899</c:v>
                </c:pt>
                <c:pt idx="171">
                  <c:v>227.874961853027</c:v>
                </c:pt>
                <c:pt idx="172">
                  <c:v>227.451171875</c:v>
                </c:pt>
                <c:pt idx="173">
                  <c:v>227.04234313964801</c:v>
                </c:pt>
                <c:pt idx="174">
                  <c:v>226.60610961914099</c:v>
                </c:pt>
                <c:pt idx="175">
                  <c:v>226.17984008789099</c:v>
                </c:pt>
                <c:pt idx="176">
                  <c:v>225.756050109863</c:v>
                </c:pt>
                <c:pt idx="177">
                  <c:v>225.333290100098</c:v>
                </c:pt>
                <c:pt idx="178">
                  <c:v>224.927864074707</c:v>
                </c:pt>
                <c:pt idx="179">
                  <c:v>224.55713653564499</c:v>
                </c:pt>
                <c:pt idx="180">
                  <c:v>224.20791625976599</c:v>
                </c:pt>
                <c:pt idx="181">
                  <c:v>223.80095672607399</c:v>
                </c:pt>
                <c:pt idx="182">
                  <c:v>223.39122009277301</c:v>
                </c:pt>
                <c:pt idx="183">
                  <c:v>222.994514465332</c:v>
                </c:pt>
                <c:pt idx="184">
                  <c:v>222.60221862793</c:v>
                </c:pt>
                <c:pt idx="185">
                  <c:v>222.16073608398401</c:v>
                </c:pt>
                <c:pt idx="186">
                  <c:v>221.71551513671901</c:v>
                </c:pt>
                <c:pt idx="187">
                  <c:v>221.317680358887</c:v>
                </c:pt>
                <c:pt idx="188">
                  <c:v>220.924201965332</c:v>
                </c:pt>
                <c:pt idx="189">
                  <c:v>220.523979187012</c:v>
                </c:pt>
                <c:pt idx="190">
                  <c:v>220.10484313964801</c:v>
                </c:pt>
                <c:pt idx="191">
                  <c:v>219.68993377685501</c:v>
                </c:pt>
                <c:pt idx="192">
                  <c:v>219.27053833007801</c:v>
                </c:pt>
                <c:pt idx="193">
                  <c:v>218.83148193359401</c:v>
                </c:pt>
                <c:pt idx="194">
                  <c:v>218.41096496582</c:v>
                </c:pt>
                <c:pt idx="195">
                  <c:v>218.01518249511699</c:v>
                </c:pt>
                <c:pt idx="196">
                  <c:v>217.60889434814499</c:v>
                </c:pt>
                <c:pt idx="197">
                  <c:v>217.19265747070301</c:v>
                </c:pt>
                <c:pt idx="198">
                  <c:v>216.75107574462899</c:v>
                </c:pt>
                <c:pt idx="199">
                  <c:v>216.27188110351599</c:v>
                </c:pt>
                <c:pt idx="200">
                  <c:v>215.86255645751999</c:v>
                </c:pt>
                <c:pt idx="201">
                  <c:v>215.48699188232399</c:v>
                </c:pt>
                <c:pt idx="202">
                  <c:v>215.06988525390599</c:v>
                </c:pt>
                <c:pt idx="203">
                  <c:v>214.63334655761699</c:v>
                </c:pt>
                <c:pt idx="204">
                  <c:v>214.21558380126999</c:v>
                </c:pt>
                <c:pt idx="205">
                  <c:v>213.81463623046901</c:v>
                </c:pt>
                <c:pt idx="206">
                  <c:v>213.39296722412101</c:v>
                </c:pt>
                <c:pt idx="207">
                  <c:v>212.98994445800801</c:v>
                </c:pt>
                <c:pt idx="208">
                  <c:v>212.60073089599601</c:v>
                </c:pt>
                <c:pt idx="209">
                  <c:v>212.19496154785199</c:v>
                </c:pt>
                <c:pt idx="210">
                  <c:v>211.78655242919899</c:v>
                </c:pt>
                <c:pt idx="211">
                  <c:v>211.34178161621099</c:v>
                </c:pt>
                <c:pt idx="212">
                  <c:v>210.90695190429699</c:v>
                </c:pt>
                <c:pt idx="213">
                  <c:v>210.474967956543</c:v>
                </c:pt>
                <c:pt idx="214">
                  <c:v>210.04061126708999</c:v>
                </c:pt>
                <c:pt idx="215">
                  <c:v>209.63473510742199</c:v>
                </c:pt>
                <c:pt idx="216">
                  <c:v>209.219932556152</c:v>
                </c:pt>
                <c:pt idx="217">
                  <c:v>208.7841796875</c:v>
                </c:pt>
                <c:pt idx="218">
                  <c:v>208.34360504150399</c:v>
                </c:pt>
                <c:pt idx="219">
                  <c:v>207.94200134277301</c:v>
                </c:pt>
                <c:pt idx="220">
                  <c:v>207.51083374023401</c:v>
                </c:pt>
                <c:pt idx="221">
                  <c:v>207.11167144775399</c:v>
                </c:pt>
                <c:pt idx="222">
                  <c:v>206.74781036376999</c:v>
                </c:pt>
                <c:pt idx="223">
                  <c:v>206.32950592041001</c:v>
                </c:pt>
                <c:pt idx="224">
                  <c:v>205.88838195800801</c:v>
                </c:pt>
                <c:pt idx="225">
                  <c:v>205.46387481689499</c:v>
                </c:pt>
                <c:pt idx="226">
                  <c:v>205.052207946777</c:v>
                </c:pt>
                <c:pt idx="227">
                  <c:v>204.63903808593801</c:v>
                </c:pt>
                <c:pt idx="228">
                  <c:v>204.20223999023401</c:v>
                </c:pt>
                <c:pt idx="229">
                  <c:v>203.782752990723</c:v>
                </c:pt>
                <c:pt idx="230">
                  <c:v>203.39727783203099</c:v>
                </c:pt>
                <c:pt idx="231">
                  <c:v>202.971977233887</c:v>
                </c:pt>
                <c:pt idx="232">
                  <c:v>202.55216217041001</c:v>
                </c:pt>
                <c:pt idx="233">
                  <c:v>202.14601898193399</c:v>
                </c:pt>
                <c:pt idx="234">
                  <c:v>201.73376464843801</c:v>
                </c:pt>
                <c:pt idx="235">
                  <c:v>201.297286987305</c:v>
                </c:pt>
                <c:pt idx="236">
                  <c:v>200.86150360107399</c:v>
                </c:pt>
                <c:pt idx="237">
                  <c:v>200.45318603515599</c:v>
                </c:pt>
                <c:pt idx="238">
                  <c:v>200.05966949462899</c:v>
                </c:pt>
                <c:pt idx="239">
                  <c:v>199.62805175781301</c:v>
                </c:pt>
                <c:pt idx="240">
                  <c:v>199.187950134277</c:v>
                </c:pt>
                <c:pt idx="241">
                  <c:v>198.76563262939499</c:v>
                </c:pt>
                <c:pt idx="242">
                  <c:v>198.384147644043</c:v>
                </c:pt>
                <c:pt idx="243">
                  <c:v>197.99227905273401</c:v>
                </c:pt>
                <c:pt idx="244">
                  <c:v>197.57540893554699</c:v>
                </c:pt>
                <c:pt idx="245">
                  <c:v>197.16166687011699</c:v>
                </c:pt>
                <c:pt idx="246">
                  <c:v>196.72469329833999</c:v>
                </c:pt>
                <c:pt idx="247">
                  <c:v>196.29457092285199</c:v>
                </c:pt>
                <c:pt idx="248">
                  <c:v>195.90836334228501</c:v>
                </c:pt>
                <c:pt idx="249">
                  <c:v>195.50244903564499</c:v>
                </c:pt>
                <c:pt idx="250">
                  <c:v>195.10710906982399</c:v>
                </c:pt>
                <c:pt idx="251">
                  <c:v>194.67897796630899</c:v>
                </c:pt>
                <c:pt idx="252">
                  <c:v>194.24914550781301</c:v>
                </c:pt>
                <c:pt idx="253">
                  <c:v>193.82082366943399</c:v>
                </c:pt>
                <c:pt idx="254">
                  <c:v>193.407470703125</c:v>
                </c:pt>
                <c:pt idx="255">
                  <c:v>192.98821258544899</c:v>
                </c:pt>
                <c:pt idx="256">
                  <c:v>192.56322479248001</c:v>
                </c:pt>
                <c:pt idx="257">
                  <c:v>192.13695526123001</c:v>
                </c:pt>
                <c:pt idx="258">
                  <c:v>191.721061706543</c:v>
                </c:pt>
                <c:pt idx="259">
                  <c:v>191.295280456543</c:v>
                </c:pt>
                <c:pt idx="260">
                  <c:v>190.87905883789099</c:v>
                </c:pt>
                <c:pt idx="261">
                  <c:v>190.478385925293</c:v>
                </c:pt>
                <c:pt idx="262">
                  <c:v>190.02922821044899</c:v>
                </c:pt>
                <c:pt idx="263">
                  <c:v>189.625076293945</c:v>
                </c:pt>
                <c:pt idx="264">
                  <c:v>189.26464080810501</c:v>
                </c:pt>
                <c:pt idx="265">
                  <c:v>188.865798950195</c:v>
                </c:pt>
                <c:pt idx="266">
                  <c:v>188.42337036132801</c:v>
                </c:pt>
                <c:pt idx="267">
                  <c:v>187.98587036132801</c:v>
                </c:pt>
                <c:pt idx="268">
                  <c:v>187.586837768555</c:v>
                </c:pt>
                <c:pt idx="269">
                  <c:v>187.17668914794899</c:v>
                </c:pt>
                <c:pt idx="270">
                  <c:v>186.75661468505899</c:v>
                </c:pt>
                <c:pt idx="271">
                  <c:v>186.315803527832</c:v>
                </c:pt>
                <c:pt idx="272">
                  <c:v>185.89198303222699</c:v>
                </c:pt>
                <c:pt idx="273">
                  <c:v>185.47021484375</c:v>
                </c:pt>
                <c:pt idx="274">
                  <c:v>185.053825378418</c:v>
                </c:pt>
                <c:pt idx="275">
                  <c:v>184.657958984375</c:v>
                </c:pt>
                <c:pt idx="276">
                  <c:v>184.24788665771499</c:v>
                </c:pt>
                <c:pt idx="277">
                  <c:v>183.82684326171901</c:v>
                </c:pt>
                <c:pt idx="278">
                  <c:v>183.404220581055</c:v>
                </c:pt>
                <c:pt idx="279">
                  <c:v>182.98485565185501</c:v>
                </c:pt>
                <c:pt idx="280">
                  <c:v>182.57728576660199</c:v>
                </c:pt>
                <c:pt idx="281">
                  <c:v>182.16571044921901</c:v>
                </c:pt>
                <c:pt idx="282">
                  <c:v>181.75338745117199</c:v>
                </c:pt>
                <c:pt idx="283">
                  <c:v>181.33805084228501</c:v>
                </c:pt>
                <c:pt idx="284">
                  <c:v>180.95313262939499</c:v>
                </c:pt>
                <c:pt idx="285">
                  <c:v>180.51383209228501</c:v>
                </c:pt>
                <c:pt idx="286">
                  <c:v>180.129768371582</c:v>
                </c:pt>
                <c:pt idx="287">
                  <c:v>179.718299865723</c:v>
                </c:pt>
                <c:pt idx="288">
                  <c:v>179.31607055664099</c:v>
                </c:pt>
                <c:pt idx="289">
                  <c:v>178.881912231445</c:v>
                </c:pt>
                <c:pt idx="290">
                  <c:v>178.42247009277301</c:v>
                </c:pt>
                <c:pt idx="291">
                  <c:v>177.993766784668</c:v>
                </c:pt>
                <c:pt idx="292">
                  <c:v>177.59405517578099</c:v>
                </c:pt>
                <c:pt idx="293">
                  <c:v>177.17881011962899</c:v>
                </c:pt>
                <c:pt idx="294">
                  <c:v>176.747428894043</c:v>
                </c:pt>
                <c:pt idx="295">
                  <c:v>176.32723999023401</c:v>
                </c:pt>
                <c:pt idx="296">
                  <c:v>175.90569305419899</c:v>
                </c:pt>
                <c:pt idx="297">
                  <c:v>175.47904968261699</c:v>
                </c:pt>
                <c:pt idx="298">
                  <c:v>175.070426940918</c:v>
                </c:pt>
                <c:pt idx="299">
                  <c:v>174.67182922363301</c:v>
                </c:pt>
                <c:pt idx="300">
                  <c:v>174.26333618164099</c:v>
                </c:pt>
                <c:pt idx="301">
                  <c:v>173.826454162598</c:v>
                </c:pt>
                <c:pt idx="302">
                  <c:v>173.38698577880899</c:v>
                </c:pt>
                <c:pt idx="303">
                  <c:v>172.972465515137</c:v>
                </c:pt>
                <c:pt idx="304">
                  <c:v>172.55338287353501</c:v>
                </c:pt>
                <c:pt idx="305">
                  <c:v>172.17150878906199</c:v>
                </c:pt>
                <c:pt idx="306">
                  <c:v>171.795524597168</c:v>
                </c:pt>
                <c:pt idx="307">
                  <c:v>171.36801910400399</c:v>
                </c:pt>
                <c:pt idx="308">
                  <c:v>170.956581115723</c:v>
                </c:pt>
                <c:pt idx="309">
                  <c:v>170.51660919189499</c:v>
                </c:pt>
                <c:pt idx="310">
                  <c:v>170.096733093262</c:v>
                </c:pt>
                <c:pt idx="311">
                  <c:v>169.703071594238</c:v>
                </c:pt>
                <c:pt idx="312">
                  <c:v>169.27967834472699</c:v>
                </c:pt>
                <c:pt idx="313">
                  <c:v>168.850868225098</c:v>
                </c:pt>
                <c:pt idx="314">
                  <c:v>168.43713378906199</c:v>
                </c:pt>
                <c:pt idx="315">
                  <c:v>168.01187896728501</c:v>
                </c:pt>
                <c:pt idx="316">
                  <c:v>167.56989288330101</c:v>
                </c:pt>
                <c:pt idx="317">
                  <c:v>167.15293884277301</c:v>
                </c:pt>
                <c:pt idx="318">
                  <c:v>166.74205017089801</c:v>
                </c:pt>
                <c:pt idx="319">
                  <c:v>166.34150695800801</c:v>
                </c:pt>
                <c:pt idx="320">
                  <c:v>165.90538024902301</c:v>
                </c:pt>
                <c:pt idx="321">
                  <c:v>165.456352233887</c:v>
                </c:pt>
                <c:pt idx="322">
                  <c:v>165.050895690918</c:v>
                </c:pt>
                <c:pt idx="323">
                  <c:v>164.62217712402301</c:v>
                </c:pt>
                <c:pt idx="324">
                  <c:v>164.20510864257801</c:v>
                </c:pt>
                <c:pt idx="325">
                  <c:v>163.80259704589801</c:v>
                </c:pt>
                <c:pt idx="326">
                  <c:v>163.39564514160199</c:v>
                </c:pt>
                <c:pt idx="327">
                  <c:v>163.00936126708999</c:v>
                </c:pt>
                <c:pt idx="328">
                  <c:v>162.58887481689499</c:v>
                </c:pt>
                <c:pt idx="329">
                  <c:v>162.19084930419899</c:v>
                </c:pt>
                <c:pt idx="330">
                  <c:v>161.80282592773401</c:v>
                </c:pt>
                <c:pt idx="331">
                  <c:v>161.402473449707</c:v>
                </c:pt>
                <c:pt idx="332">
                  <c:v>160.96697235107399</c:v>
                </c:pt>
                <c:pt idx="333">
                  <c:v>160.54782867431601</c:v>
                </c:pt>
                <c:pt idx="334">
                  <c:v>160.14048767089801</c:v>
                </c:pt>
                <c:pt idx="335">
                  <c:v>159.69541931152301</c:v>
                </c:pt>
                <c:pt idx="336">
                  <c:v>159.26610565185501</c:v>
                </c:pt>
                <c:pt idx="337">
                  <c:v>158.84340667724601</c:v>
                </c:pt>
                <c:pt idx="338">
                  <c:v>158.43640136718699</c:v>
                </c:pt>
                <c:pt idx="339">
                  <c:v>158.02504730224601</c:v>
                </c:pt>
                <c:pt idx="340">
                  <c:v>157.60238647460901</c:v>
                </c:pt>
                <c:pt idx="341">
                  <c:v>157.18104553222699</c:v>
                </c:pt>
                <c:pt idx="342">
                  <c:v>156.73530578613301</c:v>
                </c:pt>
                <c:pt idx="343">
                  <c:v>156.29093170166001</c:v>
                </c:pt>
                <c:pt idx="344">
                  <c:v>155.91960906982399</c:v>
                </c:pt>
                <c:pt idx="345">
                  <c:v>155.51654052734401</c:v>
                </c:pt>
                <c:pt idx="346">
                  <c:v>155.107048034668</c:v>
                </c:pt>
                <c:pt idx="347">
                  <c:v>154.67776489257801</c:v>
                </c:pt>
                <c:pt idx="348">
                  <c:v>154.27586364746099</c:v>
                </c:pt>
                <c:pt idx="349">
                  <c:v>153.86354064941401</c:v>
                </c:pt>
                <c:pt idx="350">
                  <c:v>153.43448638916001</c:v>
                </c:pt>
                <c:pt idx="351">
                  <c:v>152.97736358642601</c:v>
                </c:pt>
                <c:pt idx="352">
                  <c:v>152.56414031982399</c:v>
                </c:pt>
                <c:pt idx="353">
                  <c:v>152.16349029541001</c:v>
                </c:pt>
                <c:pt idx="354">
                  <c:v>151.728569030762</c:v>
                </c:pt>
                <c:pt idx="355">
                  <c:v>151.33837890625</c:v>
                </c:pt>
                <c:pt idx="356">
                  <c:v>151.01938629150399</c:v>
                </c:pt>
                <c:pt idx="357">
                  <c:v>150.76809692382801</c:v>
                </c:pt>
                <c:pt idx="358">
                  <c:v>150.58322906494101</c:v>
                </c:pt>
                <c:pt idx="359">
                  <c:v>150.46488952636699</c:v>
                </c:pt>
                <c:pt idx="360">
                  <c:v>150.373588562012</c:v>
                </c:pt>
                <c:pt idx="361">
                  <c:v>150.30067443847699</c:v>
                </c:pt>
                <c:pt idx="362">
                  <c:v>150.240913391113</c:v>
                </c:pt>
                <c:pt idx="363">
                  <c:v>150.19638061523401</c:v>
                </c:pt>
                <c:pt idx="364">
                  <c:v>150.15466308593801</c:v>
                </c:pt>
                <c:pt idx="365">
                  <c:v>150.12562561035199</c:v>
                </c:pt>
                <c:pt idx="366">
                  <c:v>150.09803771972699</c:v>
                </c:pt>
                <c:pt idx="367">
                  <c:v>150.07497406005899</c:v>
                </c:pt>
                <c:pt idx="368">
                  <c:v>150.05559539794899</c:v>
                </c:pt>
                <c:pt idx="369">
                  <c:v>150.04057312011699</c:v>
                </c:pt>
                <c:pt idx="370">
                  <c:v>150.029594421387</c:v>
                </c:pt>
                <c:pt idx="371">
                  <c:v>150.28123474121099</c:v>
                </c:pt>
                <c:pt idx="372">
                  <c:v>150.42898559570301</c:v>
                </c:pt>
                <c:pt idx="373">
                  <c:v>150.73620605468699</c:v>
                </c:pt>
                <c:pt idx="374">
                  <c:v>151.10891723632801</c:v>
                </c:pt>
                <c:pt idx="375">
                  <c:v>151.50624084472699</c:v>
                </c:pt>
                <c:pt idx="376">
                  <c:v>151.91824340820301</c:v>
                </c:pt>
                <c:pt idx="377">
                  <c:v>152.286506652832</c:v>
                </c:pt>
                <c:pt idx="378">
                  <c:v>152.64907836914099</c:v>
                </c:pt>
                <c:pt idx="379">
                  <c:v>153.04913330078099</c:v>
                </c:pt>
                <c:pt idx="380">
                  <c:v>153.45265197753901</c:v>
                </c:pt>
                <c:pt idx="381">
                  <c:v>153.88838195800801</c:v>
                </c:pt>
                <c:pt idx="382">
                  <c:v>154.30664825439499</c:v>
                </c:pt>
                <c:pt idx="383">
                  <c:v>154.71284484863301</c:v>
                </c:pt>
                <c:pt idx="384">
                  <c:v>155.16604614257801</c:v>
                </c:pt>
                <c:pt idx="385">
                  <c:v>155.60350036621099</c:v>
                </c:pt>
                <c:pt idx="386">
                  <c:v>156.02222442626999</c:v>
                </c:pt>
                <c:pt idx="387">
                  <c:v>156.46663665771499</c:v>
                </c:pt>
                <c:pt idx="388">
                  <c:v>156.901329040527</c:v>
                </c:pt>
                <c:pt idx="389">
                  <c:v>157.30370330810501</c:v>
                </c:pt>
                <c:pt idx="390">
                  <c:v>157.72724914550801</c:v>
                </c:pt>
                <c:pt idx="391">
                  <c:v>158.16106414794899</c:v>
                </c:pt>
                <c:pt idx="392">
                  <c:v>158.60591125488301</c:v>
                </c:pt>
                <c:pt idx="393">
                  <c:v>159.02973937988301</c:v>
                </c:pt>
                <c:pt idx="394">
                  <c:v>159.4443359375</c:v>
                </c:pt>
                <c:pt idx="395">
                  <c:v>159.89402770996099</c:v>
                </c:pt>
                <c:pt idx="396">
                  <c:v>160.25228118896499</c:v>
                </c:pt>
                <c:pt idx="397">
                  <c:v>160.65647888183599</c:v>
                </c:pt>
                <c:pt idx="398">
                  <c:v>161.03843688964801</c:v>
                </c:pt>
                <c:pt idx="399">
                  <c:v>161.44994354248001</c:v>
                </c:pt>
                <c:pt idx="400">
                  <c:v>161.872200012207</c:v>
                </c:pt>
                <c:pt idx="401">
                  <c:v>162.30355834960901</c:v>
                </c:pt>
                <c:pt idx="402">
                  <c:v>162.73033142089801</c:v>
                </c:pt>
                <c:pt idx="403">
                  <c:v>163.13510894775399</c:v>
                </c:pt>
                <c:pt idx="404">
                  <c:v>163.56840515136699</c:v>
                </c:pt>
                <c:pt idx="405">
                  <c:v>163.97494506835901</c:v>
                </c:pt>
                <c:pt idx="406">
                  <c:v>164.36721038818399</c:v>
                </c:pt>
                <c:pt idx="407">
                  <c:v>164.777420043945</c:v>
                </c:pt>
                <c:pt idx="408">
                  <c:v>165.20516967773401</c:v>
                </c:pt>
                <c:pt idx="409">
                  <c:v>165.60692596435501</c:v>
                </c:pt>
                <c:pt idx="410">
                  <c:v>166.017127990723</c:v>
                </c:pt>
                <c:pt idx="411">
                  <c:v>166.44024658203099</c:v>
                </c:pt>
                <c:pt idx="412">
                  <c:v>166.86022949218699</c:v>
                </c:pt>
                <c:pt idx="413">
                  <c:v>167.27447509765599</c:v>
                </c:pt>
                <c:pt idx="414">
                  <c:v>167.66129302978501</c:v>
                </c:pt>
                <c:pt idx="415">
                  <c:v>168.07984161376999</c:v>
                </c:pt>
                <c:pt idx="416">
                  <c:v>168.51148986816401</c:v>
                </c:pt>
                <c:pt idx="417">
                  <c:v>168.924354553223</c:v>
                </c:pt>
                <c:pt idx="418">
                  <c:v>169.35247802734401</c:v>
                </c:pt>
                <c:pt idx="419">
                  <c:v>169.72120666503901</c:v>
                </c:pt>
                <c:pt idx="420">
                  <c:v>170.08122253418</c:v>
                </c:pt>
                <c:pt idx="421">
                  <c:v>170.49559783935501</c:v>
                </c:pt>
                <c:pt idx="422">
                  <c:v>170.945503234863</c:v>
                </c:pt>
                <c:pt idx="423">
                  <c:v>171.38475799560501</c:v>
                </c:pt>
                <c:pt idx="424">
                  <c:v>171.760459899902</c:v>
                </c:pt>
                <c:pt idx="425">
                  <c:v>172.15193939208999</c:v>
                </c:pt>
                <c:pt idx="426">
                  <c:v>172.58977508544899</c:v>
                </c:pt>
                <c:pt idx="427">
                  <c:v>173.00839233398401</c:v>
                </c:pt>
                <c:pt idx="428">
                  <c:v>173.39168548583999</c:v>
                </c:pt>
                <c:pt idx="429">
                  <c:v>173.81296539306601</c:v>
                </c:pt>
                <c:pt idx="430">
                  <c:v>174.23223876953099</c:v>
                </c:pt>
                <c:pt idx="431">
                  <c:v>174.64308929443399</c:v>
                </c:pt>
                <c:pt idx="432">
                  <c:v>175.04970550537101</c:v>
                </c:pt>
                <c:pt idx="433">
                  <c:v>175.44081878662101</c:v>
                </c:pt>
                <c:pt idx="434">
                  <c:v>175.837760925293</c:v>
                </c:pt>
                <c:pt idx="435">
                  <c:v>176.27671051025399</c:v>
                </c:pt>
                <c:pt idx="436">
                  <c:v>176.73519897460901</c:v>
                </c:pt>
                <c:pt idx="437">
                  <c:v>177.18978118896499</c:v>
                </c:pt>
                <c:pt idx="438">
                  <c:v>177.59883117675801</c:v>
                </c:pt>
                <c:pt idx="439">
                  <c:v>177.94970703125</c:v>
                </c:pt>
                <c:pt idx="440">
                  <c:v>178.34872436523401</c:v>
                </c:pt>
                <c:pt idx="441">
                  <c:v>178.75937652587899</c:v>
                </c:pt>
                <c:pt idx="442">
                  <c:v>179.16090393066401</c:v>
                </c:pt>
                <c:pt idx="443">
                  <c:v>179.58943939208999</c:v>
                </c:pt>
                <c:pt idx="444">
                  <c:v>179.99534606933599</c:v>
                </c:pt>
                <c:pt idx="445">
                  <c:v>180.39947509765599</c:v>
                </c:pt>
                <c:pt idx="446">
                  <c:v>180.838996887207</c:v>
                </c:pt>
                <c:pt idx="447">
                  <c:v>181.26057434082</c:v>
                </c:pt>
                <c:pt idx="448">
                  <c:v>181.68503570556601</c:v>
                </c:pt>
                <c:pt idx="449">
                  <c:v>182.10715484619101</c:v>
                </c:pt>
                <c:pt idx="450">
                  <c:v>182.52444458007801</c:v>
                </c:pt>
                <c:pt idx="451">
                  <c:v>182.91885375976599</c:v>
                </c:pt>
                <c:pt idx="452">
                  <c:v>183.32391357421901</c:v>
                </c:pt>
                <c:pt idx="453">
                  <c:v>183.75123596191401</c:v>
                </c:pt>
                <c:pt idx="454">
                  <c:v>184.16756439208999</c:v>
                </c:pt>
                <c:pt idx="455">
                  <c:v>184.58013916015599</c:v>
                </c:pt>
                <c:pt idx="456">
                  <c:v>185.01027679443399</c:v>
                </c:pt>
                <c:pt idx="457">
                  <c:v>185.45147705078099</c:v>
                </c:pt>
                <c:pt idx="458">
                  <c:v>185.84861755371099</c:v>
                </c:pt>
                <c:pt idx="459">
                  <c:v>186.24538421630899</c:v>
                </c:pt>
                <c:pt idx="460">
                  <c:v>186.66929626464801</c:v>
                </c:pt>
                <c:pt idx="461">
                  <c:v>187.08985900878901</c:v>
                </c:pt>
                <c:pt idx="462">
                  <c:v>187.52378082275399</c:v>
                </c:pt>
                <c:pt idx="463">
                  <c:v>187.93170928955101</c:v>
                </c:pt>
                <c:pt idx="464">
                  <c:v>188.35913848876999</c:v>
                </c:pt>
                <c:pt idx="465">
                  <c:v>188.792068481445</c:v>
                </c:pt>
                <c:pt idx="466">
                  <c:v>189.198165893555</c:v>
                </c:pt>
                <c:pt idx="467">
                  <c:v>189.605354309082</c:v>
                </c:pt>
                <c:pt idx="468">
                  <c:v>190.02254486083999</c:v>
                </c:pt>
                <c:pt idx="469">
                  <c:v>190.42701721191401</c:v>
                </c:pt>
                <c:pt idx="470">
                  <c:v>190.844108581543</c:v>
                </c:pt>
                <c:pt idx="471">
                  <c:v>191.286811828613</c:v>
                </c:pt>
                <c:pt idx="472">
                  <c:v>191.70976257324199</c:v>
                </c:pt>
                <c:pt idx="473">
                  <c:v>192.12741851806601</c:v>
                </c:pt>
                <c:pt idx="474">
                  <c:v>192.54164123535199</c:v>
                </c:pt>
                <c:pt idx="475">
                  <c:v>192.962326049805</c:v>
                </c:pt>
                <c:pt idx="476">
                  <c:v>193.38047790527301</c:v>
                </c:pt>
                <c:pt idx="477">
                  <c:v>193.80907440185501</c:v>
                </c:pt>
                <c:pt idx="478">
                  <c:v>194.19442749023401</c:v>
                </c:pt>
                <c:pt idx="479">
                  <c:v>194.582595825195</c:v>
                </c:pt>
                <c:pt idx="480">
                  <c:v>194.98889160156199</c:v>
                </c:pt>
                <c:pt idx="481">
                  <c:v>195.40501403808599</c:v>
                </c:pt>
                <c:pt idx="482">
                  <c:v>195.81697845458999</c:v>
                </c:pt>
                <c:pt idx="483">
                  <c:v>196.224609375</c:v>
                </c:pt>
                <c:pt idx="484">
                  <c:v>196.62807464599601</c:v>
                </c:pt>
                <c:pt idx="485">
                  <c:v>197.02876281738301</c:v>
                </c:pt>
                <c:pt idx="486">
                  <c:v>197.440238952637</c:v>
                </c:pt>
                <c:pt idx="487">
                  <c:v>197.846733093262</c:v>
                </c:pt>
                <c:pt idx="488">
                  <c:v>198.27503967285199</c:v>
                </c:pt>
                <c:pt idx="489">
                  <c:v>198.70326995849601</c:v>
                </c:pt>
                <c:pt idx="490">
                  <c:v>199.11476135253901</c:v>
                </c:pt>
                <c:pt idx="491">
                  <c:v>199.51490020751999</c:v>
                </c:pt>
                <c:pt idx="492">
                  <c:v>199.92724609375</c:v>
                </c:pt>
                <c:pt idx="493">
                  <c:v>200.31901550293</c:v>
                </c:pt>
                <c:pt idx="494">
                  <c:v>200.73040008544899</c:v>
                </c:pt>
                <c:pt idx="495">
                  <c:v>201.16268920898401</c:v>
                </c:pt>
                <c:pt idx="496">
                  <c:v>201.60219573974601</c:v>
                </c:pt>
                <c:pt idx="497">
                  <c:v>202.06296539306601</c:v>
                </c:pt>
                <c:pt idx="498">
                  <c:v>202.48606109619101</c:v>
                </c:pt>
                <c:pt idx="499">
                  <c:v>202.86273193359401</c:v>
                </c:pt>
                <c:pt idx="500">
                  <c:v>203.25796508789099</c:v>
                </c:pt>
                <c:pt idx="501">
                  <c:v>203.62890625</c:v>
                </c:pt>
                <c:pt idx="502">
                  <c:v>204.04872894287101</c:v>
                </c:pt>
                <c:pt idx="503">
                  <c:v>204.47824096679699</c:v>
                </c:pt>
                <c:pt idx="504">
                  <c:v>204.92466735839801</c:v>
                </c:pt>
                <c:pt idx="505">
                  <c:v>205.33033752441401</c:v>
                </c:pt>
                <c:pt idx="506">
                  <c:v>205.74063873291001</c:v>
                </c:pt>
                <c:pt idx="507">
                  <c:v>206.169509887695</c:v>
                </c:pt>
                <c:pt idx="508">
                  <c:v>206.59982299804699</c:v>
                </c:pt>
                <c:pt idx="509">
                  <c:v>207.02611541748001</c:v>
                </c:pt>
                <c:pt idx="510">
                  <c:v>207.43572998046901</c:v>
                </c:pt>
                <c:pt idx="511">
                  <c:v>207.83302307128901</c:v>
                </c:pt>
                <c:pt idx="512">
                  <c:v>208.23011779785199</c:v>
                </c:pt>
                <c:pt idx="513">
                  <c:v>208.65391540527301</c:v>
                </c:pt>
                <c:pt idx="514">
                  <c:v>209.08135986328099</c:v>
                </c:pt>
                <c:pt idx="515">
                  <c:v>209.49611663818399</c:v>
                </c:pt>
                <c:pt idx="516">
                  <c:v>209.92702484130899</c:v>
                </c:pt>
                <c:pt idx="517">
                  <c:v>210.344856262207</c:v>
                </c:pt>
                <c:pt idx="518">
                  <c:v>210.78180694580101</c:v>
                </c:pt>
                <c:pt idx="519">
                  <c:v>211.196662902832</c:v>
                </c:pt>
                <c:pt idx="520">
                  <c:v>211.61407470703099</c:v>
                </c:pt>
                <c:pt idx="521">
                  <c:v>212.016242980957</c:v>
                </c:pt>
                <c:pt idx="522">
                  <c:v>212.41566467285199</c:v>
                </c:pt>
                <c:pt idx="523">
                  <c:v>212.83473205566401</c:v>
                </c:pt>
                <c:pt idx="524">
                  <c:v>213.25715637207</c:v>
                </c:pt>
                <c:pt idx="525">
                  <c:v>213.697395324707</c:v>
                </c:pt>
                <c:pt idx="526">
                  <c:v>214.120079040527</c:v>
                </c:pt>
                <c:pt idx="527">
                  <c:v>214.52571105957</c:v>
                </c:pt>
                <c:pt idx="528">
                  <c:v>214.929557800293</c:v>
                </c:pt>
                <c:pt idx="529">
                  <c:v>215.331184387207</c:v>
                </c:pt>
                <c:pt idx="530">
                  <c:v>215.74925994873001</c:v>
                </c:pt>
                <c:pt idx="531">
                  <c:v>216.17018890380899</c:v>
                </c:pt>
                <c:pt idx="532">
                  <c:v>216.56149291992199</c:v>
                </c:pt>
                <c:pt idx="533">
                  <c:v>216.94961547851599</c:v>
                </c:pt>
                <c:pt idx="534">
                  <c:v>217.364013671875</c:v>
                </c:pt>
                <c:pt idx="535">
                  <c:v>217.76698303222699</c:v>
                </c:pt>
                <c:pt idx="536">
                  <c:v>218.195671081543</c:v>
                </c:pt>
                <c:pt idx="537">
                  <c:v>218.62042236328099</c:v>
                </c:pt>
                <c:pt idx="538">
                  <c:v>219.04411315918</c:v>
                </c:pt>
                <c:pt idx="539">
                  <c:v>219.46900177001999</c:v>
                </c:pt>
                <c:pt idx="540">
                  <c:v>219.88898468017601</c:v>
                </c:pt>
                <c:pt idx="541">
                  <c:v>220.30681610107399</c:v>
                </c:pt>
                <c:pt idx="542">
                  <c:v>220.685432434082</c:v>
                </c:pt>
                <c:pt idx="543">
                  <c:v>221.09812927246099</c:v>
                </c:pt>
                <c:pt idx="544">
                  <c:v>221.52185058593801</c:v>
                </c:pt>
                <c:pt idx="545">
                  <c:v>221.88864135742199</c:v>
                </c:pt>
                <c:pt idx="546">
                  <c:v>222.31215667724601</c:v>
                </c:pt>
                <c:pt idx="547">
                  <c:v>222.732063293457</c:v>
                </c:pt>
                <c:pt idx="548">
                  <c:v>223.137451171875</c:v>
                </c:pt>
                <c:pt idx="549">
                  <c:v>223.56915283203099</c:v>
                </c:pt>
                <c:pt idx="550">
                  <c:v>224.01692199707</c:v>
                </c:pt>
                <c:pt idx="551">
                  <c:v>224.43862915039099</c:v>
                </c:pt>
                <c:pt idx="552">
                  <c:v>224.87856292724601</c:v>
                </c:pt>
                <c:pt idx="553">
                  <c:v>225.330696105957</c:v>
                </c:pt>
                <c:pt idx="554">
                  <c:v>225.73558807373001</c:v>
                </c:pt>
                <c:pt idx="555">
                  <c:v>226.152397155762</c:v>
                </c:pt>
                <c:pt idx="556">
                  <c:v>226.55310058593801</c:v>
                </c:pt>
                <c:pt idx="557">
                  <c:v>226.95469665527301</c:v>
                </c:pt>
                <c:pt idx="558">
                  <c:v>227.38368988037101</c:v>
                </c:pt>
                <c:pt idx="559">
                  <c:v>227.80274963378901</c:v>
                </c:pt>
                <c:pt idx="560">
                  <c:v>228.23287963867199</c:v>
                </c:pt>
                <c:pt idx="561">
                  <c:v>228.66178894043</c:v>
                </c:pt>
                <c:pt idx="562">
                  <c:v>229.11520385742199</c:v>
                </c:pt>
                <c:pt idx="563">
                  <c:v>229.49617767333999</c:v>
                </c:pt>
                <c:pt idx="564">
                  <c:v>229.86341857910199</c:v>
                </c:pt>
                <c:pt idx="565">
                  <c:v>230.25202178955101</c:v>
                </c:pt>
                <c:pt idx="566">
                  <c:v>230.65602874755899</c:v>
                </c:pt>
                <c:pt idx="567">
                  <c:v>231.08985900878901</c:v>
                </c:pt>
                <c:pt idx="568">
                  <c:v>231.49948120117199</c:v>
                </c:pt>
                <c:pt idx="569">
                  <c:v>231.911994934082</c:v>
                </c:pt>
                <c:pt idx="570">
                  <c:v>232.32155609130899</c:v>
                </c:pt>
                <c:pt idx="571">
                  <c:v>232.72861480712899</c:v>
                </c:pt>
                <c:pt idx="572">
                  <c:v>233.14323425293</c:v>
                </c:pt>
                <c:pt idx="573">
                  <c:v>233.57810974121099</c:v>
                </c:pt>
                <c:pt idx="574">
                  <c:v>233.99048614501999</c:v>
                </c:pt>
                <c:pt idx="575">
                  <c:v>234.40676116943399</c:v>
                </c:pt>
                <c:pt idx="576">
                  <c:v>234.83164978027301</c:v>
                </c:pt>
                <c:pt idx="577">
                  <c:v>235.27440643310501</c:v>
                </c:pt>
                <c:pt idx="578">
                  <c:v>235.706001281738</c:v>
                </c:pt>
                <c:pt idx="579">
                  <c:v>236.10234069824199</c:v>
                </c:pt>
                <c:pt idx="580">
                  <c:v>236.50290679931601</c:v>
                </c:pt>
                <c:pt idx="581">
                  <c:v>236.90074157714801</c:v>
                </c:pt>
                <c:pt idx="582">
                  <c:v>237.323844909668</c:v>
                </c:pt>
                <c:pt idx="583">
                  <c:v>237.753791809082</c:v>
                </c:pt>
                <c:pt idx="584">
                  <c:v>238.15349578857399</c:v>
                </c:pt>
                <c:pt idx="585">
                  <c:v>238.571647644043</c:v>
                </c:pt>
                <c:pt idx="586">
                  <c:v>238.97561645507801</c:v>
                </c:pt>
                <c:pt idx="587">
                  <c:v>239.39132690429699</c:v>
                </c:pt>
                <c:pt idx="588">
                  <c:v>239.78606414794899</c:v>
                </c:pt>
                <c:pt idx="589">
                  <c:v>240.213249206543</c:v>
                </c:pt>
                <c:pt idx="590">
                  <c:v>240.613563537598</c:v>
                </c:pt>
                <c:pt idx="591">
                  <c:v>241.03798675537101</c:v>
                </c:pt>
                <c:pt idx="592">
                  <c:v>241.47930908203099</c:v>
                </c:pt>
                <c:pt idx="593">
                  <c:v>241.88271331787101</c:v>
                </c:pt>
                <c:pt idx="594">
                  <c:v>242.29697418212899</c:v>
                </c:pt>
                <c:pt idx="595">
                  <c:v>242.73984527587899</c:v>
                </c:pt>
                <c:pt idx="596">
                  <c:v>243.19601440429699</c:v>
                </c:pt>
                <c:pt idx="597">
                  <c:v>243.63236999511699</c:v>
                </c:pt>
                <c:pt idx="598">
                  <c:v>244.02716827392601</c:v>
                </c:pt>
                <c:pt idx="599">
                  <c:v>244.426399230957</c:v>
                </c:pt>
                <c:pt idx="600">
                  <c:v>244.84530639648401</c:v>
                </c:pt>
                <c:pt idx="601">
                  <c:v>245.26422882080101</c:v>
                </c:pt>
                <c:pt idx="602">
                  <c:v>245.67934417724601</c:v>
                </c:pt>
                <c:pt idx="603">
                  <c:v>246.10151672363301</c:v>
                </c:pt>
                <c:pt idx="604">
                  <c:v>246.52264404296901</c:v>
                </c:pt>
                <c:pt idx="605">
                  <c:v>246.91187286376999</c:v>
                </c:pt>
                <c:pt idx="606">
                  <c:v>247.33692932128901</c:v>
                </c:pt>
                <c:pt idx="607">
                  <c:v>247.74024963378901</c:v>
                </c:pt>
                <c:pt idx="608">
                  <c:v>248.18521118164099</c:v>
                </c:pt>
                <c:pt idx="609">
                  <c:v>248.60339355468699</c:v>
                </c:pt>
                <c:pt idx="610">
                  <c:v>248.978080749512</c:v>
                </c:pt>
                <c:pt idx="611">
                  <c:v>249.37155914306601</c:v>
                </c:pt>
                <c:pt idx="612">
                  <c:v>249.78512573242199</c:v>
                </c:pt>
                <c:pt idx="613">
                  <c:v>250.20263671875</c:v>
                </c:pt>
                <c:pt idx="614">
                  <c:v>250.60564422607399</c:v>
                </c:pt>
                <c:pt idx="615">
                  <c:v>251.008338928223</c:v>
                </c:pt>
                <c:pt idx="616">
                  <c:v>251.430290222168</c:v>
                </c:pt>
                <c:pt idx="617">
                  <c:v>251.848182678223</c:v>
                </c:pt>
                <c:pt idx="618">
                  <c:v>252.25400543212899</c:v>
                </c:pt>
                <c:pt idx="619">
                  <c:v>252.66537475585901</c:v>
                </c:pt>
                <c:pt idx="620">
                  <c:v>253.07176208496099</c:v>
                </c:pt>
                <c:pt idx="621">
                  <c:v>253.487739562988</c:v>
                </c:pt>
                <c:pt idx="622">
                  <c:v>253.893104553223</c:v>
                </c:pt>
                <c:pt idx="623">
                  <c:v>254.33161163330101</c:v>
                </c:pt>
                <c:pt idx="624">
                  <c:v>254.775802612305</c:v>
                </c:pt>
                <c:pt idx="625">
                  <c:v>255.206260681152</c:v>
                </c:pt>
                <c:pt idx="626">
                  <c:v>255.611137390137</c:v>
                </c:pt>
                <c:pt idx="627">
                  <c:v>255.99734497070301</c:v>
                </c:pt>
                <c:pt idx="628">
                  <c:v>256.38143920898398</c:v>
                </c:pt>
                <c:pt idx="629">
                  <c:v>256.77400207519503</c:v>
                </c:pt>
                <c:pt idx="630">
                  <c:v>257.18290710449202</c:v>
                </c:pt>
                <c:pt idx="631">
                  <c:v>257.60641479492199</c:v>
                </c:pt>
                <c:pt idx="632">
                  <c:v>258.02630615234398</c:v>
                </c:pt>
                <c:pt idx="633">
                  <c:v>258.43475341796898</c:v>
                </c:pt>
                <c:pt idx="634">
                  <c:v>258.84992980957003</c:v>
                </c:pt>
                <c:pt idx="635">
                  <c:v>259.26559448242199</c:v>
                </c:pt>
                <c:pt idx="636">
                  <c:v>259.72808837890602</c:v>
                </c:pt>
                <c:pt idx="637">
                  <c:v>260.16679382324202</c:v>
                </c:pt>
                <c:pt idx="638">
                  <c:v>260.56085205078102</c:v>
                </c:pt>
                <c:pt idx="639">
                  <c:v>260.96452331542997</c:v>
                </c:pt>
                <c:pt idx="640">
                  <c:v>261.38565063476602</c:v>
                </c:pt>
                <c:pt idx="641">
                  <c:v>261.79278564453102</c:v>
                </c:pt>
                <c:pt idx="642">
                  <c:v>262.22216796875</c:v>
                </c:pt>
                <c:pt idx="643">
                  <c:v>262.63796997070301</c:v>
                </c:pt>
                <c:pt idx="644">
                  <c:v>263.08450317382801</c:v>
                </c:pt>
                <c:pt idx="645">
                  <c:v>263.52191162109398</c:v>
                </c:pt>
                <c:pt idx="646">
                  <c:v>263.93490600585898</c:v>
                </c:pt>
                <c:pt idx="647">
                  <c:v>264.36006164550798</c:v>
                </c:pt>
                <c:pt idx="648">
                  <c:v>264.74960327148398</c:v>
                </c:pt>
                <c:pt idx="649">
                  <c:v>265.11169433593801</c:v>
                </c:pt>
                <c:pt idx="650">
                  <c:v>265.50924682617199</c:v>
                </c:pt>
                <c:pt idx="651">
                  <c:v>265.93769836425798</c:v>
                </c:pt>
                <c:pt idx="652">
                  <c:v>266.37245178222702</c:v>
                </c:pt>
                <c:pt idx="653">
                  <c:v>266.77999877929699</c:v>
                </c:pt>
                <c:pt idx="654">
                  <c:v>267.18754577636702</c:v>
                </c:pt>
                <c:pt idx="655">
                  <c:v>267.62248229980497</c:v>
                </c:pt>
                <c:pt idx="656">
                  <c:v>268.04568481445301</c:v>
                </c:pt>
                <c:pt idx="657">
                  <c:v>268.45606994628901</c:v>
                </c:pt>
                <c:pt idx="658">
                  <c:v>268.84666442871099</c:v>
                </c:pt>
                <c:pt idx="659">
                  <c:v>269.23979187011702</c:v>
                </c:pt>
                <c:pt idx="660">
                  <c:v>269.66212463378901</c:v>
                </c:pt>
                <c:pt idx="661">
                  <c:v>270.08456420898398</c:v>
                </c:pt>
                <c:pt idx="662">
                  <c:v>270.49366760253901</c:v>
                </c:pt>
                <c:pt idx="663">
                  <c:v>270.92544555664102</c:v>
                </c:pt>
                <c:pt idx="664">
                  <c:v>271.34197998046898</c:v>
                </c:pt>
                <c:pt idx="665">
                  <c:v>271.77020263671898</c:v>
                </c:pt>
                <c:pt idx="666">
                  <c:v>272.19171142578102</c:v>
                </c:pt>
                <c:pt idx="667">
                  <c:v>272.56637573242199</c:v>
                </c:pt>
                <c:pt idx="668">
                  <c:v>272.99259948730497</c:v>
                </c:pt>
                <c:pt idx="669">
                  <c:v>273.38946533203102</c:v>
                </c:pt>
                <c:pt idx="670">
                  <c:v>273.81019592285202</c:v>
                </c:pt>
                <c:pt idx="671">
                  <c:v>274.22360229492199</c:v>
                </c:pt>
                <c:pt idx="672">
                  <c:v>274.65370178222702</c:v>
                </c:pt>
                <c:pt idx="673">
                  <c:v>275.06919860839798</c:v>
                </c:pt>
                <c:pt idx="674">
                  <c:v>275.49223327636702</c:v>
                </c:pt>
                <c:pt idx="675">
                  <c:v>275.92253112792997</c:v>
                </c:pt>
                <c:pt idx="676">
                  <c:v>276.32923889160202</c:v>
                </c:pt>
                <c:pt idx="677">
                  <c:v>276.72947692871099</c:v>
                </c:pt>
                <c:pt idx="678">
                  <c:v>277.12899780273398</c:v>
                </c:pt>
                <c:pt idx="679">
                  <c:v>277.53720092773398</c:v>
                </c:pt>
                <c:pt idx="680">
                  <c:v>277.94763183593801</c:v>
                </c:pt>
                <c:pt idx="681">
                  <c:v>278.39787292480497</c:v>
                </c:pt>
                <c:pt idx="682">
                  <c:v>278.83268737792997</c:v>
                </c:pt>
                <c:pt idx="683">
                  <c:v>279.23565673828102</c:v>
                </c:pt>
                <c:pt idx="684">
                  <c:v>279.65740966796898</c:v>
                </c:pt>
                <c:pt idx="685">
                  <c:v>280.06280517578102</c:v>
                </c:pt>
                <c:pt idx="686">
                  <c:v>280.47657775878901</c:v>
                </c:pt>
                <c:pt idx="687">
                  <c:v>280.87599182128901</c:v>
                </c:pt>
                <c:pt idx="688">
                  <c:v>281.31880187988298</c:v>
                </c:pt>
                <c:pt idx="689">
                  <c:v>281.74533081054699</c:v>
                </c:pt>
                <c:pt idx="690">
                  <c:v>282.18083190917997</c:v>
                </c:pt>
                <c:pt idx="691">
                  <c:v>282.57682800292997</c:v>
                </c:pt>
                <c:pt idx="692">
                  <c:v>282.99882507324202</c:v>
                </c:pt>
                <c:pt idx="693">
                  <c:v>283.42420959472702</c:v>
                </c:pt>
                <c:pt idx="694">
                  <c:v>283.82409667968699</c:v>
                </c:pt>
                <c:pt idx="695">
                  <c:v>284.23847961425798</c:v>
                </c:pt>
                <c:pt idx="696">
                  <c:v>284.65603637695301</c:v>
                </c:pt>
                <c:pt idx="697">
                  <c:v>285.06896972656199</c:v>
                </c:pt>
                <c:pt idx="698">
                  <c:v>285.48004150390602</c:v>
                </c:pt>
                <c:pt idx="699">
                  <c:v>285.89918518066401</c:v>
                </c:pt>
                <c:pt idx="700">
                  <c:v>286.31785583496099</c:v>
                </c:pt>
                <c:pt idx="701">
                  <c:v>286.74320983886702</c:v>
                </c:pt>
                <c:pt idx="702">
                  <c:v>287.16003417968699</c:v>
                </c:pt>
                <c:pt idx="703">
                  <c:v>287.58283996582003</c:v>
                </c:pt>
                <c:pt idx="704">
                  <c:v>288.01077270507801</c:v>
                </c:pt>
                <c:pt idx="705">
                  <c:v>288.42835998535202</c:v>
                </c:pt>
                <c:pt idx="706">
                  <c:v>288.84094238281199</c:v>
                </c:pt>
                <c:pt idx="707">
                  <c:v>289.23695373535202</c:v>
                </c:pt>
                <c:pt idx="708">
                  <c:v>289.64007568359398</c:v>
                </c:pt>
                <c:pt idx="709">
                  <c:v>290.01292419433599</c:v>
                </c:pt>
                <c:pt idx="710">
                  <c:v>290.42581176757801</c:v>
                </c:pt>
                <c:pt idx="711">
                  <c:v>290.85018920898398</c:v>
                </c:pt>
                <c:pt idx="712">
                  <c:v>291.27706909179699</c:v>
                </c:pt>
                <c:pt idx="713">
                  <c:v>291.70127868652298</c:v>
                </c:pt>
                <c:pt idx="714">
                  <c:v>292.11331176757801</c:v>
                </c:pt>
                <c:pt idx="715">
                  <c:v>292.52015686035202</c:v>
                </c:pt>
                <c:pt idx="716">
                  <c:v>292.90788269042997</c:v>
                </c:pt>
                <c:pt idx="717">
                  <c:v>293.31358337402298</c:v>
                </c:pt>
                <c:pt idx="718">
                  <c:v>293.74385070800798</c:v>
                </c:pt>
                <c:pt idx="719">
                  <c:v>294.13914489746099</c:v>
                </c:pt>
                <c:pt idx="720">
                  <c:v>294.54499816894503</c:v>
                </c:pt>
                <c:pt idx="721">
                  <c:v>294.96757507324202</c:v>
                </c:pt>
                <c:pt idx="722">
                  <c:v>295.37466430664102</c:v>
                </c:pt>
                <c:pt idx="723">
                  <c:v>295.78843688964798</c:v>
                </c:pt>
                <c:pt idx="724">
                  <c:v>296.22238159179699</c:v>
                </c:pt>
                <c:pt idx="725">
                  <c:v>296.65679931640602</c:v>
                </c:pt>
                <c:pt idx="726">
                  <c:v>297.06941223144503</c:v>
                </c:pt>
                <c:pt idx="727">
                  <c:v>297.48908996582003</c:v>
                </c:pt>
                <c:pt idx="728">
                  <c:v>297.89616394042997</c:v>
                </c:pt>
                <c:pt idx="729">
                  <c:v>298.29862976074202</c:v>
                </c:pt>
                <c:pt idx="730">
                  <c:v>298.63932800292997</c:v>
                </c:pt>
                <c:pt idx="731">
                  <c:v>298.92765808105497</c:v>
                </c:pt>
                <c:pt idx="732">
                  <c:v>299.15341186523398</c:v>
                </c:pt>
                <c:pt idx="733">
                  <c:v>299.33253479003901</c:v>
                </c:pt>
                <c:pt idx="734">
                  <c:v>299.45803833007801</c:v>
                </c:pt>
                <c:pt idx="735">
                  <c:v>299.55183410644503</c:v>
                </c:pt>
                <c:pt idx="736">
                  <c:v>299.62480163574202</c:v>
                </c:pt>
                <c:pt idx="737">
                  <c:v>299.68194580078102</c:v>
                </c:pt>
                <c:pt idx="738">
                  <c:v>299.72880554199202</c:v>
                </c:pt>
                <c:pt idx="739">
                  <c:v>299.76725769042997</c:v>
                </c:pt>
                <c:pt idx="740">
                  <c:v>299.79605102539102</c:v>
                </c:pt>
                <c:pt idx="741">
                  <c:v>299.82225036621099</c:v>
                </c:pt>
                <c:pt idx="742">
                  <c:v>299.845703125</c:v>
                </c:pt>
                <c:pt idx="743">
                  <c:v>299.86433410644503</c:v>
                </c:pt>
                <c:pt idx="744">
                  <c:v>299.88066101074202</c:v>
                </c:pt>
                <c:pt idx="745">
                  <c:v>299.89456176757801</c:v>
                </c:pt>
                <c:pt idx="746">
                  <c:v>299.94232177734398</c:v>
                </c:pt>
                <c:pt idx="747">
                  <c:v>299.94805908203102</c:v>
                </c:pt>
              </c:numCache>
            </c:numRef>
          </c:xVal>
          <c:yVal>
            <c:numRef>
              <c:f>'Scan 6'!$O$5:$O$4799</c:f>
              <c:numCache>
                <c:formatCode>0.000000</c:formatCode>
                <c:ptCount val="4795"/>
                <c:pt idx="0">
                  <c:v>0.14201166297794018</c:v>
                </c:pt>
                <c:pt idx="1">
                  <c:v>5.3873203209904831E-2</c:v>
                </c:pt>
                <c:pt idx="2">
                  <c:v>6.3841260400812627E-4</c:v>
                </c:pt>
                <c:pt idx="3">
                  <c:v>1.0777885385383252E-2</c:v>
                </c:pt>
                <c:pt idx="4">
                  <c:v>-4.4144575392240371E-3</c:v>
                </c:pt>
                <c:pt idx="5">
                  <c:v>1.042183102902141E-2</c:v>
                </c:pt>
                <c:pt idx="6">
                  <c:v>-7.4874221598805431E-4</c:v>
                </c:pt>
                <c:pt idx="7">
                  <c:v>4.388081804896039E-3</c:v>
                </c:pt>
                <c:pt idx="8">
                  <c:v>1.7970603838275453E-3</c:v>
                </c:pt>
                <c:pt idx="9">
                  <c:v>-3.9227594631447548E-3</c:v>
                </c:pt>
                <c:pt idx="10">
                  <c:v>3.7063854707447622E-3</c:v>
                </c:pt>
                <c:pt idx="11">
                  <c:v>-2.5041480301862752E-3</c:v>
                </c:pt>
                <c:pt idx="12">
                  <c:v>9.1677280328774453E-4</c:v>
                </c:pt>
                <c:pt idx="13">
                  <c:v>-1.9992916390305102E-3</c:v>
                </c:pt>
                <c:pt idx="14">
                  <c:v>-1.8655841439267E-4</c:v>
                </c:pt>
                <c:pt idx="15">
                  <c:v>-7.6931366493452095E-5</c:v>
                </c:pt>
                <c:pt idx="16">
                  <c:v>1.01316109170618E-3</c:v>
                </c:pt>
                <c:pt idx="17">
                  <c:v>-1.6595007659955918E-3</c:v>
                </c:pt>
                <c:pt idx="18">
                  <c:v>-1.9813011972456373E-3</c:v>
                </c:pt>
                <c:pt idx="19">
                  <c:v>8.3552137992740593E-4</c:v>
                </c:pt>
                <c:pt idx="20">
                  <c:v>-3.8354657336592312E-3</c:v>
                </c:pt>
                <c:pt idx="21">
                  <c:v>-2.3803133561757384E-3</c:v>
                </c:pt>
                <c:pt idx="22">
                  <c:v>-3.8897973964155044E-5</c:v>
                </c:pt>
                <c:pt idx="23">
                  <c:v>-3.9792831435260008E-4</c:v>
                </c:pt>
                <c:pt idx="24">
                  <c:v>-3.7761426056497283E-4</c:v>
                </c:pt>
                <c:pt idx="25">
                  <c:v>8.5890346279552288E-4</c:v>
                </c:pt>
                <c:pt idx="26">
                  <c:v>-1.6532901249941177E-3</c:v>
                </c:pt>
                <c:pt idx="27">
                  <c:v>-2.7254066670918033E-3</c:v>
                </c:pt>
                <c:pt idx="28">
                  <c:v>-1.7142816104394933E-4</c:v>
                </c:pt>
                <c:pt idx="29">
                  <c:v>-2.5372138919449059E-3</c:v>
                </c:pt>
                <c:pt idx="30">
                  <c:v>-5.5992945424627896E-4</c:v>
                </c:pt>
                <c:pt idx="31">
                  <c:v>-2.2293029911710431E-3</c:v>
                </c:pt>
                <c:pt idx="32">
                  <c:v>2.0505099559741625E-4</c:v>
                </c:pt>
                <c:pt idx="33">
                  <c:v>-9.6934513615927552E-4</c:v>
                </c:pt>
                <c:pt idx="34">
                  <c:v>-2.0663311731692006E-3</c:v>
                </c:pt>
                <c:pt idx="35">
                  <c:v>-1.6626758126517878E-3</c:v>
                </c:pt>
                <c:pt idx="36">
                  <c:v>-1.930813684958262E-3</c:v>
                </c:pt>
                <c:pt idx="37">
                  <c:v>-9.1786482939758295E-4</c:v>
                </c:pt>
                <c:pt idx="38">
                  <c:v>1.5535680466688237E-3</c:v>
                </c:pt>
                <c:pt idx="39">
                  <c:v>6.8781579483638696E-4</c:v>
                </c:pt>
                <c:pt idx="40">
                  <c:v>-2.848955152121203E-3</c:v>
                </c:pt>
                <c:pt idx="41">
                  <c:v>-2.2866173087528734E-3</c:v>
                </c:pt>
                <c:pt idx="42">
                  <c:v>-3.4691912578313207E-4</c:v>
                </c:pt>
                <c:pt idx="43">
                  <c:v>-7.7277110154567086E-4</c:v>
                </c:pt>
                <c:pt idx="44">
                  <c:v>-5.2060521736246271E-4</c:v>
                </c:pt>
                <c:pt idx="45">
                  <c:v>6.2650135925120453E-4</c:v>
                </c:pt>
                <c:pt idx="46">
                  <c:v>-1.6158430517348177E-4</c:v>
                </c:pt>
                <c:pt idx="47">
                  <c:v>2.0107373830869136E-3</c:v>
                </c:pt>
                <c:pt idx="48">
                  <c:v>1.9982317370305074E-3</c:v>
                </c:pt>
                <c:pt idx="49">
                  <c:v>7.6492787990381766E-4</c:v>
                </c:pt>
                <c:pt idx="50">
                  <c:v>-2.2614200360725339E-3</c:v>
                </c:pt>
                <c:pt idx="51">
                  <c:v>2.9695054054426667E-3</c:v>
                </c:pt>
                <c:pt idx="52">
                  <c:v>1.572901881570809E-3</c:v>
                </c:pt>
                <c:pt idx="53">
                  <c:v>2.358865160347274E-3</c:v>
                </c:pt>
                <c:pt idx="54">
                  <c:v>3.9491604664789945E-3</c:v>
                </c:pt>
                <c:pt idx="55">
                  <c:v>-1.6066754462274473E-3</c:v>
                </c:pt>
                <c:pt idx="56">
                  <c:v>3.3429864849528748E-3</c:v>
                </c:pt>
                <c:pt idx="57">
                  <c:v>2.5265159937916518E-3</c:v>
                </c:pt>
                <c:pt idx="58">
                  <c:v>2.2002948216977548E-3</c:v>
                </c:pt>
                <c:pt idx="59">
                  <c:v>3.804002373295967E-3</c:v>
                </c:pt>
                <c:pt idx="60">
                  <c:v>-1.3528050264423645E-3</c:v>
                </c:pt>
                <c:pt idx="61">
                  <c:v>2.2820615688222638E-3</c:v>
                </c:pt>
                <c:pt idx="62">
                  <c:v>2.0218016525552405E-3</c:v>
                </c:pt>
                <c:pt idx="63">
                  <c:v>7.2922193144236448E-4</c:v>
                </c:pt>
                <c:pt idx="64">
                  <c:v>6.4712179214974968E-3</c:v>
                </c:pt>
                <c:pt idx="65">
                  <c:v>2.9412414620892674E-4</c:v>
                </c:pt>
                <c:pt idx="66">
                  <c:v>4.6246038214216283E-3</c:v>
                </c:pt>
                <c:pt idx="67">
                  <c:v>-6.7502976061593314E-4</c:v>
                </c:pt>
                <c:pt idx="68">
                  <c:v>2.0797616953942776E-3</c:v>
                </c:pt>
                <c:pt idx="69">
                  <c:v>3.4158648253227379E-3</c:v>
                </c:pt>
                <c:pt idx="70">
                  <c:v>2.8212955953841813E-3</c:v>
                </c:pt>
                <c:pt idx="71">
                  <c:v>1.4781146694415081E-3</c:v>
                </c:pt>
                <c:pt idx="72">
                  <c:v>-8.1596419304749549E-4</c:v>
                </c:pt>
                <c:pt idx="73">
                  <c:v>7.3687254049070044E-4</c:v>
                </c:pt>
                <c:pt idx="74">
                  <c:v>1.6353624756950869E-3</c:v>
                </c:pt>
                <c:pt idx="75">
                  <c:v>2.926780964672266E-3</c:v>
                </c:pt>
                <c:pt idx="76">
                  <c:v>-9.1582323240129435E-4</c:v>
                </c:pt>
                <c:pt idx="77">
                  <c:v>5.7866814262628108E-3</c:v>
                </c:pt>
                <c:pt idx="78">
                  <c:v>-3.0218044800460718E-3</c:v>
                </c:pt>
                <c:pt idx="79">
                  <c:v>6.2150516396386364E-3</c:v>
                </c:pt>
                <c:pt idx="80">
                  <c:v>1.9904289819074089E-3</c:v>
                </c:pt>
                <c:pt idx="81">
                  <c:v>1.5148372625042219E-3</c:v>
                </c:pt>
                <c:pt idx="82">
                  <c:v>-4.5957350297094026E-3</c:v>
                </c:pt>
                <c:pt idx="83">
                  <c:v>2.1146423288762716E-3</c:v>
                </c:pt>
                <c:pt idx="84">
                  <c:v>3.511925790114907E-3</c:v>
                </c:pt>
                <c:pt idx="85">
                  <c:v>1.2081812326657918E-3</c:v>
                </c:pt>
                <c:pt idx="86">
                  <c:v>1.1109742655056149E-3</c:v>
                </c:pt>
                <c:pt idx="87">
                  <c:v>2.9805751084394289E-3</c:v>
                </c:pt>
                <c:pt idx="88">
                  <c:v>4.3979479190980886E-3</c:v>
                </c:pt>
                <c:pt idx="89">
                  <c:v>-2.757203341922762E-3</c:v>
                </c:pt>
                <c:pt idx="90">
                  <c:v>5.1253299569682335E-3</c:v>
                </c:pt>
                <c:pt idx="91">
                  <c:v>8.4260500938405805E-4</c:v>
                </c:pt>
                <c:pt idx="92">
                  <c:v>4.0177498833120712E-3</c:v>
                </c:pt>
                <c:pt idx="93">
                  <c:v>2.1262368382374583E-3</c:v>
                </c:pt>
                <c:pt idx="94">
                  <c:v>3.5070916641864749E-5</c:v>
                </c:pt>
                <c:pt idx="95">
                  <c:v>-5.2054250962740471E-6</c:v>
                </c:pt>
                <c:pt idx="96">
                  <c:v>5.4178651368828002E-3</c:v>
                </c:pt>
                <c:pt idx="97">
                  <c:v>6.0775276042758129E-4</c:v>
                </c:pt>
                <c:pt idx="98">
                  <c:v>3.7228171624383096E-3</c:v>
                </c:pt>
                <c:pt idx="99">
                  <c:v>1.4935326546642444E-3</c:v>
                </c:pt>
                <c:pt idx="100">
                  <c:v>3.9887183822800258E-3</c:v>
                </c:pt>
                <c:pt idx="101">
                  <c:v>5.0807801669595261E-3</c:v>
                </c:pt>
                <c:pt idx="102">
                  <c:v>3.4252086340284052E-3</c:v>
                </c:pt>
                <c:pt idx="103">
                  <c:v>-2.5121994667230882E-3</c:v>
                </c:pt>
                <c:pt idx="104">
                  <c:v>6.9110613725823083E-3</c:v>
                </c:pt>
                <c:pt idx="105">
                  <c:v>2.6373674909136646E-3</c:v>
                </c:pt>
                <c:pt idx="106">
                  <c:v>3.2813334929054387E-3</c:v>
                </c:pt>
                <c:pt idx="107">
                  <c:v>5.4235487339515968E-4</c:v>
                </c:pt>
                <c:pt idx="108">
                  <c:v>2.0488390740080716E-3</c:v>
                </c:pt>
                <c:pt idx="109">
                  <c:v>2.6459894460027634E-3</c:v>
                </c:pt>
                <c:pt idx="110">
                  <c:v>3.0717330872072645E-3</c:v>
                </c:pt>
                <c:pt idx="111">
                  <c:v>3.1561638610813751E-3</c:v>
                </c:pt>
                <c:pt idx="112">
                  <c:v>1.2275520161787333E-3</c:v>
                </c:pt>
                <c:pt idx="113">
                  <c:v>4.4627618495937651E-3</c:v>
                </c:pt>
                <c:pt idx="114">
                  <c:v>4.004202334189768E-3</c:v>
                </c:pt>
                <c:pt idx="115">
                  <c:v>3.9655949253376296E-4</c:v>
                </c:pt>
                <c:pt idx="116">
                  <c:v>2.5629603112711811E-3</c:v>
                </c:pt>
                <c:pt idx="117">
                  <c:v>2.9544113922012213E-3</c:v>
                </c:pt>
                <c:pt idx="118">
                  <c:v>2.9741247938438685E-3</c:v>
                </c:pt>
                <c:pt idx="119">
                  <c:v>3.7129006456814427E-3</c:v>
                </c:pt>
                <c:pt idx="120">
                  <c:v>4.2655573306066424E-3</c:v>
                </c:pt>
                <c:pt idx="121">
                  <c:v>5.6264715833394072E-3</c:v>
                </c:pt>
                <c:pt idx="122">
                  <c:v>2.2033319335989748E-3</c:v>
                </c:pt>
                <c:pt idx="123">
                  <c:v>6.25239279022819E-3</c:v>
                </c:pt>
                <c:pt idx="124">
                  <c:v>8.2450003160246515E-3</c:v>
                </c:pt>
                <c:pt idx="125">
                  <c:v>5.4883622193567655E-3</c:v>
                </c:pt>
                <c:pt idx="126">
                  <c:v>4.5824739859028803E-3</c:v>
                </c:pt>
                <c:pt idx="127">
                  <c:v>1.236334608671652E-2</c:v>
                </c:pt>
                <c:pt idx="128">
                  <c:v>1.0115270494854582E-2</c:v>
                </c:pt>
                <c:pt idx="129">
                  <c:v>1.0469713884160892E-2</c:v>
                </c:pt>
                <c:pt idx="130">
                  <c:v>2.254955209620935E-2</c:v>
                </c:pt>
                <c:pt idx="131">
                  <c:v>2.2316443156630957E-2</c:v>
                </c:pt>
                <c:pt idx="132">
                  <c:v>2.6878674144949703E-2</c:v>
                </c:pt>
                <c:pt idx="133">
                  <c:v>3.8889864968737357E-2</c:v>
                </c:pt>
                <c:pt idx="134">
                  <c:v>4.839637227558654E-2</c:v>
                </c:pt>
                <c:pt idx="135">
                  <c:v>5.8612900745848996E-2</c:v>
                </c:pt>
                <c:pt idx="136">
                  <c:v>7.2282656607051729E-2</c:v>
                </c:pt>
                <c:pt idx="137">
                  <c:v>8.8693785202584932E-2</c:v>
                </c:pt>
                <c:pt idx="138">
                  <c:v>0.11258970208970877</c:v>
                </c:pt>
                <c:pt idx="139">
                  <c:v>0.12230945785410971</c:v>
                </c:pt>
                <c:pt idx="140">
                  <c:v>0.17674091263120376</c:v>
                </c:pt>
                <c:pt idx="141">
                  <c:v>0.30243158765358485</c:v>
                </c:pt>
                <c:pt idx="142">
                  <c:v>0.41173577243557502</c:v>
                </c:pt>
                <c:pt idx="143">
                  <c:v>0.49192899520057792</c:v>
                </c:pt>
                <c:pt idx="144">
                  <c:v>0.58466510379218284</c:v>
                </c:pt>
                <c:pt idx="145">
                  <c:v>0.63288132078517678</c:v>
                </c:pt>
                <c:pt idx="146">
                  <c:v>0.59711981994517516</c:v>
                </c:pt>
                <c:pt idx="147">
                  <c:v>0.59213281679933627</c:v>
                </c:pt>
                <c:pt idx="148">
                  <c:v>0.59806980513176167</c:v>
                </c:pt>
                <c:pt idx="149">
                  <c:v>0.57465068663437124</c:v>
                </c:pt>
                <c:pt idx="150">
                  <c:v>0.49957992119346439</c:v>
                </c:pt>
                <c:pt idx="151">
                  <c:v>0.44023648084728084</c:v>
                </c:pt>
                <c:pt idx="152">
                  <c:v>0.41784096726440667</c:v>
                </c:pt>
                <c:pt idx="153">
                  <c:v>0.33481530979713109</c:v>
                </c:pt>
                <c:pt idx="154">
                  <c:v>0.2869448634411329</c:v>
                </c:pt>
                <c:pt idx="155">
                  <c:v>0.23991037237411525</c:v>
                </c:pt>
                <c:pt idx="156">
                  <c:v>0.16779197595218756</c:v>
                </c:pt>
                <c:pt idx="157">
                  <c:v>0.11045762786667064</c:v>
                </c:pt>
                <c:pt idx="158">
                  <c:v>5.0376142833701343E-2</c:v>
                </c:pt>
                <c:pt idx="159">
                  <c:v>2.7257145989782787E-2</c:v>
                </c:pt>
                <c:pt idx="160">
                  <c:v>1.3675987204187274E-2</c:v>
                </c:pt>
                <c:pt idx="161">
                  <c:v>9.8657664543679146E-3</c:v>
                </c:pt>
                <c:pt idx="162">
                  <c:v>7.1641304372844434E-3</c:v>
                </c:pt>
                <c:pt idx="163">
                  <c:v>5.6938368916800248E-3</c:v>
                </c:pt>
                <c:pt idx="164">
                  <c:v>4.5546552506656353E-3</c:v>
                </c:pt>
                <c:pt idx="165">
                  <c:v>4.2027741788617148E-3</c:v>
                </c:pt>
                <c:pt idx="166">
                  <c:v>3.263276696910932E-3</c:v>
                </c:pt>
                <c:pt idx="167">
                  <c:v>3.048020226194673E-3</c:v>
                </c:pt>
                <c:pt idx="168">
                  <c:v>2.7254315423406515E-3</c:v>
                </c:pt>
                <c:pt idx="169">
                  <c:v>2.0704613089260982E-3</c:v>
                </c:pt>
                <c:pt idx="170">
                  <c:v>2.3805269820988571E-3</c:v>
                </c:pt>
                <c:pt idx="171">
                  <c:v>1.8789936558885876E-3</c:v>
                </c:pt>
                <c:pt idx="172">
                  <c:v>1.8404304352694256E-3</c:v>
                </c:pt>
                <c:pt idx="173">
                  <c:v>1.3866117851780465E-3</c:v>
                </c:pt>
                <c:pt idx="174">
                  <c:v>1.2232829792301456E-3</c:v>
                </c:pt>
                <c:pt idx="175">
                  <c:v>1.3358108707627683E-3</c:v>
                </c:pt>
                <c:pt idx="176">
                  <c:v>1.1320851728332832E-3</c:v>
                </c:pt>
                <c:pt idx="177">
                  <c:v>1.1932105469323511E-3</c:v>
                </c:pt>
                <c:pt idx="178">
                  <c:v>1.0197335078622625E-3</c:v>
                </c:pt>
                <c:pt idx="179">
                  <c:v>9.1922621755524334E-4</c:v>
                </c:pt>
                <c:pt idx="180">
                  <c:v>9.9309183708011462E-4</c:v>
                </c:pt>
                <c:pt idx="181">
                  <c:v>7.3236566175989939E-4</c:v>
                </c:pt>
                <c:pt idx="182">
                  <c:v>6.1214823709204844E-4</c:v>
                </c:pt>
                <c:pt idx="183">
                  <c:v>7.4238241163922898E-4</c:v>
                </c:pt>
                <c:pt idx="184">
                  <c:v>6.1856201938349873E-4</c:v>
                </c:pt>
                <c:pt idx="185">
                  <c:v>4.6860043043882614E-4</c:v>
                </c:pt>
                <c:pt idx="186">
                  <c:v>7.7937321526800035E-4</c:v>
                </c:pt>
                <c:pt idx="187">
                  <c:v>4.8536534265592964E-4</c:v>
                </c:pt>
                <c:pt idx="188">
                  <c:v>4.1033518469524012E-4</c:v>
                </c:pt>
                <c:pt idx="189">
                  <c:v>6.0327836038274725E-4</c:v>
                </c:pt>
                <c:pt idx="190">
                  <c:v>3.9618122004795437E-4</c:v>
                </c:pt>
                <c:pt idx="191">
                  <c:v>4.5549364191777502E-4</c:v>
                </c:pt>
                <c:pt idx="192">
                  <c:v>5.4537293003283733E-4</c:v>
                </c:pt>
                <c:pt idx="193">
                  <c:v>2.9279619477731467E-4</c:v>
                </c:pt>
                <c:pt idx="194">
                  <c:v>3.9902730355333225E-4</c:v>
                </c:pt>
                <c:pt idx="195">
                  <c:v>4.4723729114468628E-4</c:v>
                </c:pt>
                <c:pt idx="196">
                  <c:v>2.0927727809350984E-4</c:v>
                </c:pt>
                <c:pt idx="197">
                  <c:v>5.733553118062476E-4</c:v>
                </c:pt>
                <c:pt idx="198">
                  <c:v>1.872853667814159E-4</c:v>
                </c:pt>
                <c:pt idx="199">
                  <c:v>3.8405920270218768E-4</c:v>
                </c:pt>
                <c:pt idx="200">
                  <c:v>1.9818469215138028E-4</c:v>
                </c:pt>
                <c:pt idx="201">
                  <c:v>1.8313561324690336E-4</c:v>
                </c:pt>
                <c:pt idx="202">
                  <c:v>6.6618699565312335E-4</c:v>
                </c:pt>
                <c:pt idx="203">
                  <c:v>1.2508835845820475E-4</c:v>
                </c:pt>
                <c:pt idx="204">
                  <c:v>2.9594622724905231E-4</c:v>
                </c:pt>
                <c:pt idx="205">
                  <c:v>4.5002243685326885E-4</c:v>
                </c:pt>
                <c:pt idx="206">
                  <c:v>8.7280826091995568E-5</c:v>
                </c:pt>
                <c:pt idx="207">
                  <c:v>2.5248307189368449E-4</c:v>
                </c:pt>
                <c:pt idx="208">
                  <c:v>4.0178359215784642E-4</c:v>
                </c:pt>
                <c:pt idx="209">
                  <c:v>3.0358665770145997E-4</c:v>
                </c:pt>
                <c:pt idx="210">
                  <c:v>2.3999310546577736E-4</c:v>
                </c:pt>
                <c:pt idx="211">
                  <c:v>2.2770675174486961E-4</c:v>
                </c:pt>
                <c:pt idx="212">
                  <c:v>2.3559706192144515E-4</c:v>
                </c:pt>
                <c:pt idx="213">
                  <c:v>4.0592573121203869E-4</c:v>
                </c:pt>
                <c:pt idx="214">
                  <c:v>7.4873949710124466E-5</c:v>
                </c:pt>
                <c:pt idx="215">
                  <c:v>2.4022797657495361E-4</c:v>
                </c:pt>
                <c:pt idx="216">
                  <c:v>3.2172474219292925E-4</c:v>
                </c:pt>
                <c:pt idx="217">
                  <c:v>1.0743982994458021E-4</c:v>
                </c:pt>
                <c:pt idx="218">
                  <c:v>4.6895003318715299E-4</c:v>
                </c:pt>
                <c:pt idx="219">
                  <c:v>5.895462591422032E-5</c:v>
                </c:pt>
                <c:pt idx="220">
                  <c:v>2.1918724583627693E-5</c:v>
                </c:pt>
                <c:pt idx="221">
                  <c:v>4.8688499793884813E-4</c:v>
                </c:pt>
                <c:pt idx="222">
                  <c:v>1.6026502577424131E-4</c:v>
                </c:pt>
                <c:pt idx="223">
                  <c:v>2.2804826057133692E-4</c:v>
                </c:pt>
                <c:pt idx="224">
                  <c:v>1.6271916356655087E-4</c:v>
                </c:pt>
                <c:pt idx="225">
                  <c:v>4.1898275353824204E-4</c:v>
                </c:pt>
                <c:pt idx="226">
                  <c:v>-1.7722114206513889E-5</c:v>
                </c:pt>
                <c:pt idx="227">
                  <c:v>4.6805903657568414E-5</c:v>
                </c:pt>
                <c:pt idx="228">
                  <c:v>1.7876203340218166E-4</c:v>
                </c:pt>
                <c:pt idx="229">
                  <c:v>5.2812546756953393E-4</c:v>
                </c:pt>
                <c:pt idx="230">
                  <c:v>1.5575708079893625E-4</c:v>
                </c:pt>
                <c:pt idx="231">
                  <c:v>1.080463123563233E-4</c:v>
                </c:pt>
                <c:pt idx="232">
                  <c:v>5.3596566142076496E-4</c:v>
                </c:pt>
                <c:pt idx="233">
                  <c:v>1.6114004233289445E-4</c:v>
                </c:pt>
                <c:pt idx="234">
                  <c:v>1.37275640800847E-4</c:v>
                </c:pt>
                <c:pt idx="235">
                  <c:v>1.5513855524752017E-4</c:v>
                </c:pt>
                <c:pt idx="236">
                  <c:v>3.7297728814650967E-4</c:v>
                </c:pt>
                <c:pt idx="237">
                  <c:v>2.6223667907126531E-4</c:v>
                </c:pt>
                <c:pt idx="238">
                  <c:v>8.1557965980810998E-5</c:v>
                </c:pt>
                <c:pt idx="239">
                  <c:v>3.1319472371151545E-4</c:v>
                </c:pt>
                <c:pt idx="240">
                  <c:v>1.4009920391008806E-4</c:v>
                </c:pt>
                <c:pt idx="241">
                  <c:v>3.101617271756168E-4</c:v>
                </c:pt>
                <c:pt idx="242">
                  <c:v>5.3966964754206825E-5</c:v>
                </c:pt>
                <c:pt idx="243">
                  <c:v>2.7341996036005825E-4</c:v>
                </c:pt>
                <c:pt idx="244">
                  <c:v>1.6159020339992503E-4</c:v>
                </c:pt>
                <c:pt idx="245">
                  <c:v>2.9812609463684492E-4</c:v>
                </c:pt>
                <c:pt idx="246">
                  <c:v>2.9216912029549768E-4</c:v>
                </c:pt>
                <c:pt idx="247">
                  <c:v>1.1515612722555128E-4</c:v>
                </c:pt>
                <c:pt idx="248">
                  <c:v>1.4429608166186409E-4</c:v>
                </c:pt>
                <c:pt idx="249">
                  <c:v>2.8002278805277554E-4</c:v>
                </c:pt>
                <c:pt idx="250">
                  <c:v>1.9940566507667829E-4</c:v>
                </c:pt>
                <c:pt idx="251">
                  <c:v>2.1607123011327205E-4</c:v>
                </c:pt>
                <c:pt idx="252">
                  <c:v>5.7710776141018345E-5</c:v>
                </c:pt>
                <c:pt idx="253">
                  <c:v>4.6503781885404632E-4</c:v>
                </c:pt>
                <c:pt idx="254">
                  <c:v>2.7699760642863508E-4</c:v>
                </c:pt>
                <c:pt idx="255">
                  <c:v>2.6805033502842542E-6</c:v>
                </c:pt>
                <c:pt idx="256">
                  <c:v>3.6684727335070839E-4</c:v>
                </c:pt>
                <c:pt idx="257">
                  <c:v>2.2441204048231103E-4</c:v>
                </c:pt>
                <c:pt idx="258">
                  <c:v>3.4247180259660502E-4</c:v>
                </c:pt>
                <c:pt idx="259">
                  <c:v>6.8483167307605759E-5</c:v>
                </c:pt>
                <c:pt idx="260">
                  <c:v>2.4313016682213286E-4</c:v>
                </c:pt>
                <c:pt idx="261">
                  <c:v>-2.907313293036752E-5</c:v>
                </c:pt>
                <c:pt idx="262">
                  <c:v>2.2763113171303672E-4</c:v>
                </c:pt>
                <c:pt idx="263">
                  <c:v>2.8865251361321871E-4</c:v>
                </c:pt>
                <c:pt idx="264">
                  <c:v>4.1976399895070674E-4</c:v>
                </c:pt>
                <c:pt idx="265">
                  <c:v>-1.4278758222493641E-4</c:v>
                </c:pt>
                <c:pt idx="266">
                  <c:v>4.5939560976956554E-4</c:v>
                </c:pt>
                <c:pt idx="267">
                  <c:v>2.8584580128628706E-4</c:v>
                </c:pt>
                <c:pt idx="268">
                  <c:v>3.3407201607854874E-4</c:v>
                </c:pt>
                <c:pt idx="269">
                  <c:v>1.0976905974679528E-4</c:v>
                </c:pt>
                <c:pt idx="270">
                  <c:v>1.4221516577422427E-4</c:v>
                </c:pt>
                <c:pt idx="271">
                  <c:v>2.3987701788636691E-4</c:v>
                </c:pt>
                <c:pt idx="272">
                  <c:v>4.006270461990708E-4</c:v>
                </c:pt>
                <c:pt idx="273">
                  <c:v>1.6294591231342972E-4</c:v>
                </c:pt>
                <c:pt idx="274">
                  <c:v>3.6540694416663906E-4</c:v>
                </c:pt>
                <c:pt idx="275">
                  <c:v>2.2831657905690919E-4</c:v>
                </c:pt>
                <c:pt idx="276">
                  <c:v>1.7791094751987496E-4</c:v>
                </c:pt>
                <c:pt idx="277">
                  <c:v>2.7567609415726443E-4</c:v>
                </c:pt>
                <c:pt idx="278">
                  <c:v>2.3818405503906262E-4</c:v>
                </c:pt>
                <c:pt idx="279">
                  <c:v>2.4453694046686731E-4</c:v>
                </c:pt>
                <c:pt idx="280">
                  <c:v>1.5962345514947964E-4</c:v>
                </c:pt>
                <c:pt idx="281">
                  <c:v>8.5709117084951694E-5</c:v>
                </c:pt>
                <c:pt idx="282">
                  <c:v>2.25443429151241E-4</c:v>
                </c:pt>
                <c:pt idx="283">
                  <c:v>3.7946261039725244E-4</c:v>
                </c:pt>
                <c:pt idx="284">
                  <c:v>9.3207634521836228E-5</c:v>
                </c:pt>
                <c:pt idx="285">
                  <c:v>3.8916910245540351E-4</c:v>
                </c:pt>
                <c:pt idx="286">
                  <c:v>2.409772857534387E-4</c:v>
                </c:pt>
                <c:pt idx="287">
                  <c:v>2.6479969039280149E-4</c:v>
                </c:pt>
                <c:pt idx="288">
                  <c:v>2.3822678895003778E-4</c:v>
                </c:pt>
                <c:pt idx="289">
                  <c:v>2.5289383631919572E-4</c:v>
                </c:pt>
                <c:pt idx="290">
                  <c:v>1.4153411321002701E-4</c:v>
                </c:pt>
                <c:pt idx="291">
                  <c:v>5.2866835042580235E-4</c:v>
                </c:pt>
                <c:pt idx="292">
                  <c:v>-3.2942003866091303E-5</c:v>
                </c:pt>
                <c:pt idx="293">
                  <c:v>4.228215767118561E-4</c:v>
                </c:pt>
                <c:pt idx="294">
                  <c:v>-1.1502984152699506E-4</c:v>
                </c:pt>
                <c:pt idx="295">
                  <c:v>2.2339932786925336E-4</c:v>
                </c:pt>
                <c:pt idx="296">
                  <c:v>2.6587779406516077E-4</c:v>
                </c:pt>
                <c:pt idx="297">
                  <c:v>5.6918641764451929E-4</c:v>
                </c:pt>
                <c:pt idx="298">
                  <c:v>3.3637036928705431E-5</c:v>
                </c:pt>
                <c:pt idx="299">
                  <c:v>4.2771279433367106E-4</c:v>
                </c:pt>
                <c:pt idx="300">
                  <c:v>-4.0976086849703246E-5</c:v>
                </c:pt>
                <c:pt idx="301">
                  <c:v>5.6962957476082963E-4</c:v>
                </c:pt>
                <c:pt idx="302">
                  <c:v>-4.1464575093145138E-5</c:v>
                </c:pt>
                <c:pt idx="303">
                  <c:v>3.7076283351778855E-4</c:v>
                </c:pt>
                <c:pt idx="304">
                  <c:v>1.4790347503579755E-4</c:v>
                </c:pt>
                <c:pt idx="305">
                  <c:v>3.5512913463934257E-4</c:v>
                </c:pt>
                <c:pt idx="306">
                  <c:v>1.7415308732184501E-4</c:v>
                </c:pt>
                <c:pt idx="307">
                  <c:v>3.5491119909315458E-4</c:v>
                </c:pt>
                <c:pt idx="308">
                  <c:v>3.3048377190809421E-4</c:v>
                </c:pt>
                <c:pt idx="309">
                  <c:v>2.5262320493573683E-4</c:v>
                </c:pt>
                <c:pt idx="310">
                  <c:v>3.6888737973066931E-4</c:v>
                </c:pt>
                <c:pt idx="311">
                  <c:v>2.3072651902905254E-4</c:v>
                </c:pt>
                <c:pt idx="312">
                  <c:v>1.715974606288447E-4</c:v>
                </c:pt>
                <c:pt idx="313">
                  <c:v>2.9581921593872362E-4</c:v>
                </c:pt>
                <c:pt idx="314">
                  <c:v>2.2597153175119705E-4</c:v>
                </c:pt>
                <c:pt idx="315">
                  <c:v>2.4762358574794709E-4</c:v>
                </c:pt>
                <c:pt idx="316">
                  <c:v>1.8402737508205921E-4</c:v>
                </c:pt>
                <c:pt idx="317">
                  <c:v>2.0113427778016695E-4</c:v>
                </c:pt>
                <c:pt idx="318">
                  <c:v>3.4049676322310801E-4</c:v>
                </c:pt>
                <c:pt idx="319">
                  <c:v>2.4479621633129319E-4</c:v>
                </c:pt>
                <c:pt idx="320">
                  <c:v>2.7192013785674716E-4</c:v>
                </c:pt>
                <c:pt idx="321">
                  <c:v>2.2368474090491918E-4</c:v>
                </c:pt>
                <c:pt idx="322">
                  <c:v>3.059697472074133E-4</c:v>
                </c:pt>
                <c:pt idx="323">
                  <c:v>1.1904409334588527E-4</c:v>
                </c:pt>
                <c:pt idx="324">
                  <c:v>1.9478628931828541E-4</c:v>
                </c:pt>
                <c:pt idx="325">
                  <c:v>5.6301279941217643E-4</c:v>
                </c:pt>
                <c:pt idx="326">
                  <c:v>1.4386506437586704E-4</c:v>
                </c:pt>
                <c:pt idx="327">
                  <c:v>3.2963613929972444E-4</c:v>
                </c:pt>
                <c:pt idx="328">
                  <c:v>2.4633929300453647E-4</c:v>
                </c:pt>
                <c:pt idx="329">
                  <c:v>2.6351497790423129E-4</c:v>
                </c:pt>
                <c:pt idx="330">
                  <c:v>2.3901494811941228E-4</c:v>
                </c:pt>
                <c:pt idx="331">
                  <c:v>2.0720165582609583E-4</c:v>
                </c:pt>
                <c:pt idx="332">
                  <c:v>3.9630846577315979E-4</c:v>
                </c:pt>
                <c:pt idx="333">
                  <c:v>1.7395152007751341E-4</c:v>
                </c:pt>
                <c:pt idx="334">
                  <c:v>2.3069789047875446E-4</c:v>
                </c:pt>
                <c:pt idx="335">
                  <c:v>3.705865747207429E-4</c:v>
                </c:pt>
                <c:pt idx="336">
                  <c:v>1.8975320057812802E-4</c:v>
                </c:pt>
                <c:pt idx="337">
                  <c:v>2.8392243305111204E-4</c:v>
                </c:pt>
                <c:pt idx="338">
                  <c:v>3.0563821750203554E-4</c:v>
                </c:pt>
                <c:pt idx="339">
                  <c:v>4.8276322334550646E-4</c:v>
                </c:pt>
                <c:pt idx="340">
                  <c:v>1.575776757999971E-4</c:v>
                </c:pt>
                <c:pt idx="341">
                  <c:v>2.656352229908651E-4</c:v>
                </c:pt>
                <c:pt idx="342">
                  <c:v>3.7392213267081265E-4</c:v>
                </c:pt>
                <c:pt idx="343">
                  <c:v>2.0217304061351466E-4</c:v>
                </c:pt>
                <c:pt idx="344">
                  <c:v>3.1904613702087091E-4</c:v>
                </c:pt>
                <c:pt idx="345">
                  <c:v>2.0385901098235823E-4</c:v>
                </c:pt>
                <c:pt idx="346">
                  <c:v>3.1190509080437153E-4</c:v>
                </c:pt>
                <c:pt idx="347">
                  <c:v>2.8970798260298986E-4</c:v>
                </c:pt>
                <c:pt idx="348">
                  <c:v>2.2108450707161121E-4</c:v>
                </c:pt>
                <c:pt idx="349">
                  <c:v>3.9148329865885267E-4</c:v>
                </c:pt>
                <c:pt idx="350">
                  <c:v>3.4561958695510418E-4</c:v>
                </c:pt>
                <c:pt idx="351">
                  <c:v>2.4267981944488495E-4</c:v>
                </c:pt>
                <c:pt idx="352">
                  <c:v>1.9443294624370697E-5</c:v>
                </c:pt>
                <c:pt idx="353">
                  <c:v>5.3343951526541207E-4</c:v>
                </c:pt>
                <c:pt idx="354">
                  <c:v>2.5923010128126825E-4</c:v>
                </c:pt>
                <c:pt idx="355">
                  <c:v>3.3341036736277173E-4</c:v>
                </c:pt>
                <c:pt idx="356">
                  <c:v>3.6747025771757515E-4</c:v>
                </c:pt>
                <c:pt idx="357">
                  <c:v>-7.7999532152069328E-6</c:v>
                </c:pt>
                <c:pt idx="358">
                  <c:v>4.6512335032897157E-4</c:v>
                </c:pt>
                <c:pt idx="359">
                  <c:v>3.8508637299821899E-4</c:v>
                </c:pt>
                <c:pt idx="360">
                  <c:v>1.7433522052649747E-4</c:v>
                </c:pt>
                <c:pt idx="361">
                  <c:v>8.6002347935315864E-4</c:v>
                </c:pt>
                <c:pt idx="362">
                  <c:v>1.9398954812613477E-4</c:v>
                </c:pt>
                <c:pt idx="363">
                  <c:v>-1.2884968868516141E-3</c:v>
                </c:pt>
                <c:pt idx="364">
                  <c:v>2.1708628450818074E-3</c:v>
                </c:pt>
                <c:pt idx="365">
                  <c:v>6.3832710364232677E-4</c:v>
                </c:pt>
                <c:pt idx="366">
                  <c:v>6.9018945879932667E-4</c:v>
                </c:pt>
                <c:pt idx="367">
                  <c:v>-4.5928172823329465E-4</c:v>
                </c:pt>
                <c:pt idx="368">
                  <c:v>4.4647906298517295E-3</c:v>
                </c:pt>
                <c:pt idx="369">
                  <c:v>-3.780038743584319E-3</c:v>
                </c:pt>
                <c:pt idx="370">
                  <c:v>3.1087683035246258E-5</c:v>
                </c:pt>
                <c:pt idx="371">
                  <c:v>1.7480773807638746E-4</c:v>
                </c:pt>
                <c:pt idx="372">
                  <c:v>3.1220967822411671E-4</c:v>
                </c:pt>
                <c:pt idx="373">
                  <c:v>3.5019370235236052E-4</c:v>
                </c:pt>
                <c:pt idx="374">
                  <c:v>1.3122957637051237E-4</c:v>
                </c:pt>
                <c:pt idx="375">
                  <c:v>4.3618947719355455E-4</c:v>
                </c:pt>
                <c:pt idx="376">
                  <c:v>2.969511148468035E-4</c:v>
                </c:pt>
                <c:pt idx="377">
                  <c:v>2.0238706613026129E-5</c:v>
                </c:pt>
                <c:pt idx="378">
                  <c:v>3.9487927385202471E-4</c:v>
                </c:pt>
                <c:pt idx="379">
                  <c:v>2.5995034055053775E-4</c:v>
                </c:pt>
                <c:pt idx="380">
                  <c:v>3.0628434453650987E-4</c:v>
                </c:pt>
                <c:pt idx="381">
                  <c:v>2.1450343460417055E-4</c:v>
                </c:pt>
                <c:pt idx="382">
                  <c:v>2.9231393617542954E-4</c:v>
                </c:pt>
                <c:pt idx="383">
                  <c:v>2.2852872079048308E-4</c:v>
                </c:pt>
                <c:pt idx="384">
                  <c:v>3.0769811874269501E-4</c:v>
                </c:pt>
                <c:pt idx="385">
                  <c:v>3.235908579215551E-4</c:v>
                </c:pt>
                <c:pt idx="386">
                  <c:v>1.5990322451231497E-4</c:v>
                </c:pt>
                <c:pt idx="387">
                  <c:v>4.662384079800052E-4</c:v>
                </c:pt>
                <c:pt idx="388">
                  <c:v>3.7773894894909315E-4</c:v>
                </c:pt>
                <c:pt idx="389">
                  <c:v>1.1668043614650777E-4</c:v>
                </c:pt>
                <c:pt idx="390">
                  <c:v>2.2276551845049389E-4</c:v>
                </c:pt>
                <c:pt idx="391">
                  <c:v>2.5880953186554307E-4</c:v>
                </c:pt>
                <c:pt idx="392">
                  <c:v>2.4635536842362616E-4</c:v>
                </c:pt>
                <c:pt idx="393">
                  <c:v>4.2251429181315261E-4</c:v>
                </c:pt>
                <c:pt idx="394">
                  <c:v>1.2119885638515706E-4</c:v>
                </c:pt>
                <c:pt idx="395">
                  <c:v>3.0074748792275545E-4</c:v>
                </c:pt>
                <c:pt idx="396">
                  <c:v>1.8343595132292115E-4</c:v>
                </c:pt>
                <c:pt idx="397">
                  <c:v>2.139191765331768E-4</c:v>
                </c:pt>
                <c:pt idx="398">
                  <c:v>2.8970142236959634E-4</c:v>
                </c:pt>
                <c:pt idx="399">
                  <c:v>3.3631185695922737E-4</c:v>
                </c:pt>
                <c:pt idx="400">
                  <c:v>1.7918446112307824E-4</c:v>
                </c:pt>
                <c:pt idx="401">
                  <c:v>3.1870853653923119E-4</c:v>
                </c:pt>
                <c:pt idx="402">
                  <c:v>6.9317281103361116E-5</c:v>
                </c:pt>
                <c:pt idx="403">
                  <c:v>4.1996496883123843E-4</c:v>
                </c:pt>
                <c:pt idx="404">
                  <c:v>3.4139276011735663E-4</c:v>
                </c:pt>
                <c:pt idx="405">
                  <c:v>2.4431799549063011E-4</c:v>
                </c:pt>
                <c:pt idx="406">
                  <c:v>3.1831284482860986E-4</c:v>
                </c:pt>
                <c:pt idx="407">
                  <c:v>6.7996668841550115E-5</c:v>
                </c:pt>
                <c:pt idx="408">
                  <c:v>3.5401634239560072E-4</c:v>
                </c:pt>
                <c:pt idx="409">
                  <c:v>1.7593351562004541E-4</c:v>
                </c:pt>
                <c:pt idx="410">
                  <c:v>3.1073303806032154E-4</c:v>
                </c:pt>
                <c:pt idx="411">
                  <c:v>3.9755857066808972E-4</c:v>
                </c:pt>
                <c:pt idx="412">
                  <c:v>1.2218159747631139E-4</c:v>
                </c:pt>
                <c:pt idx="413">
                  <c:v>4.0208094981419412E-4</c:v>
                </c:pt>
                <c:pt idx="414">
                  <c:v>4.9143877828840427E-5</c:v>
                </c:pt>
                <c:pt idx="415">
                  <c:v>2.6168785700721967E-4</c:v>
                </c:pt>
                <c:pt idx="416">
                  <c:v>4.0412714688873929E-4</c:v>
                </c:pt>
                <c:pt idx="417">
                  <c:v>1.576007713486278E-4</c:v>
                </c:pt>
                <c:pt idx="418">
                  <c:v>2.5105674113225365E-4</c:v>
                </c:pt>
                <c:pt idx="419">
                  <c:v>2.3937534966256803E-4</c:v>
                </c:pt>
                <c:pt idx="420">
                  <c:v>1.9884286708381219E-4</c:v>
                </c:pt>
                <c:pt idx="421">
                  <c:v>2.4466332660993593E-4</c:v>
                </c:pt>
                <c:pt idx="422">
                  <c:v>3.7620357968343149E-4</c:v>
                </c:pt>
                <c:pt idx="423">
                  <c:v>2.5805879945912458E-4</c:v>
                </c:pt>
                <c:pt idx="424">
                  <c:v>2.2910908153630209E-4</c:v>
                </c:pt>
                <c:pt idx="425">
                  <c:v>2.5701173943630073E-4</c:v>
                </c:pt>
                <c:pt idx="426">
                  <c:v>1.9259074784770477E-4</c:v>
                </c:pt>
                <c:pt idx="427">
                  <c:v>2.3305483550305426E-4</c:v>
                </c:pt>
                <c:pt idx="428">
                  <c:v>3.9479275249504982E-4</c:v>
                </c:pt>
                <c:pt idx="429">
                  <c:v>1.1000253412948877E-4</c:v>
                </c:pt>
                <c:pt idx="430">
                  <c:v>2.8255773764488529E-4</c:v>
                </c:pt>
                <c:pt idx="431">
                  <c:v>3.430903966540746E-4</c:v>
                </c:pt>
                <c:pt idx="432">
                  <c:v>2.4474895533523028E-4</c:v>
                </c:pt>
                <c:pt idx="433">
                  <c:v>2.7488350912205665E-4</c:v>
                </c:pt>
                <c:pt idx="434">
                  <c:v>1.0284334175144938E-4</c:v>
                </c:pt>
                <c:pt idx="435">
                  <c:v>1.6128026876118025E-4</c:v>
                </c:pt>
                <c:pt idx="436">
                  <c:v>3.9529051895857475E-4</c:v>
                </c:pt>
                <c:pt idx="437">
                  <c:v>1.8101141215976416E-4</c:v>
                </c:pt>
                <c:pt idx="438">
                  <c:v>2.607918185535662E-4</c:v>
                </c:pt>
                <c:pt idx="439">
                  <c:v>1.2661836461744252E-4</c:v>
                </c:pt>
                <c:pt idx="440">
                  <c:v>1.9847613474642078E-4</c:v>
                </c:pt>
                <c:pt idx="441">
                  <c:v>2.1659700385917333E-4</c:v>
                </c:pt>
                <c:pt idx="442">
                  <c:v>3.6525502198296871E-4</c:v>
                </c:pt>
                <c:pt idx="443">
                  <c:v>1.6910154152449203E-4</c:v>
                </c:pt>
                <c:pt idx="444">
                  <c:v>3.9340724559136975E-4</c:v>
                </c:pt>
                <c:pt idx="445">
                  <c:v>1.0977942559160735E-4</c:v>
                </c:pt>
                <c:pt idx="446">
                  <c:v>2.4968127455568583E-4</c:v>
                </c:pt>
                <c:pt idx="447">
                  <c:v>3.1674391368596052E-4</c:v>
                </c:pt>
                <c:pt idx="448">
                  <c:v>1.7830537372292082E-4</c:v>
                </c:pt>
                <c:pt idx="449">
                  <c:v>2.3280694486451389E-4</c:v>
                </c:pt>
                <c:pt idx="450">
                  <c:v>2.5545615487503564E-4</c:v>
                </c:pt>
                <c:pt idx="451">
                  <c:v>3.3579087582507629E-4</c:v>
                </c:pt>
                <c:pt idx="452">
                  <c:v>1.823318825697083E-4</c:v>
                </c:pt>
                <c:pt idx="453">
                  <c:v>2.0923010527904281E-4</c:v>
                </c:pt>
                <c:pt idx="454">
                  <c:v>6.9400991371562146E-5</c:v>
                </c:pt>
                <c:pt idx="455">
                  <c:v>4.5572600900669745E-4</c:v>
                </c:pt>
                <c:pt idx="456">
                  <c:v>2.076412256996426E-4</c:v>
                </c:pt>
                <c:pt idx="457">
                  <c:v>2.9437430884987186E-4</c:v>
                </c:pt>
                <c:pt idx="458">
                  <c:v>2.0868603660285047E-4</c:v>
                </c:pt>
                <c:pt idx="459">
                  <c:v>1.8098109530215715E-4</c:v>
                </c:pt>
                <c:pt idx="460">
                  <c:v>3.6747762785803846E-4</c:v>
                </c:pt>
                <c:pt idx="461">
                  <c:v>-1.67800595758653E-5</c:v>
                </c:pt>
                <c:pt idx="462">
                  <c:v>3.6328507464491381E-4</c:v>
                </c:pt>
                <c:pt idx="463">
                  <c:v>2.8050217200531761E-4</c:v>
                </c:pt>
                <c:pt idx="464">
                  <c:v>3.8416661443917636E-5</c:v>
                </c:pt>
                <c:pt idx="465">
                  <c:v>2.9422735441302572E-4</c:v>
                </c:pt>
                <c:pt idx="466">
                  <c:v>2.0707557758702243E-4</c:v>
                </c:pt>
                <c:pt idx="467">
                  <c:v>2.8255246650361275E-4</c:v>
                </c:pt>
                <c:pt idx="468">
                  <c:v>1.2467311610211553E-4</c:v>
                </c:pt>
                <c:pt idx="469">
                  <c:v>-9.9222193631043355E-6</c:v>
                </c:pt>
                <c:pt idx="470">
                  <c:v>4.7187152683750088E-4</c:v>
                </c:pt>
                <c:pt idx="471">
                  <c:v>1.5264090320640648E-4</c:v>
                </c:pt>
                <c:pt idx="472">
                  <c:v>3.7916877793411269E-5</c:v>
                </c:pt>
                <c:pt idx="473">
                  <c:v>4.6366945546326627E-4</c:v>
                </c:pt>
                <c:pt idx="474">
                  <c:v>1.2621977627971223E-4</c:v>
                </c:pt>
                <c:pt idx="475">
                  <c:v>3.4259116636579001E-4</c:v>
                </c:pt>
                <c:pt idx="476">
                  <c:v>3.3928167504844262E-5</c:v>
                </c:pt>
                <c:pt idx="477">
                  <c:v>1.3654606338126937E-4</c:v>
                </c:pt>
                <c:pt idx="478">
                  <c:v>9.7735609836181254E-5</c:v>
                </c:pt>
                <c:pt idx="479">
                  <c:v>3.5120270790916217E-4</c:v>
                </c:pt>
                <c:pt idx="480">
                  <c:v>2.6946779896232853E-5</c:v>
                </c:pt>
                <c:pt idx="481">
                  <c:v>1.9838980938268307E-4</c:v>
                </c:pt>
                <c:pt idx="482">
                  <c:v>2.7427130796870287E-4</c:v>
                </c:pt>
                <c:pt idx="483">
                  <c:v>1.2420408322314983E-4</c:v>
                </c:pt>
                <c:pt idx="484">
                  <c:v>3.4480435619961298E-4</c:v>
                </c:pt>
                <c:pt idx="485">
                  <c:v>1.1144396345008369E-4</c:v>
                </c:pt>
                <c:pt idx="486">
                  <c:v>1.786657737215978E-4</c:v>
                </c:pt>
                <c:pt idx="487">
                  <c:v>2.3021502460453781E-4</c:v>
                </c:pt>
                <c:pt idx="488">
                  <c:v>2.2667671051306929E-4</c:v>
                </c:pt>
                <c:pt idx="489">
                  <c:v>2.6520040306339803E-4</c:v>
                </c:pt>
                <c:pt idx="490">
                  <c:v>2.4092332354087983E-4</c:v>
                </c:pt>
                <c:pt idx="491">
                  <c:v>2.1641858197258171E-4</c:v>
                </c:pt>
                <c:pt idx="492">
                  <c:v>6.3372965806509789E-5</c:v>
                </c:pt>
                <c:pt idx="493">
                  <c:v>2.0364020883371917E-4</c:v>
                </c:pt>
                <c:pt idx="494">
                  <c:v>2.1441002238793255E-4</c:v>
                </c:pt>
                <c:pt idx="495">
                  <c:v>2.2121927090224401E-4</c:v>
                </c:pt>
                <c:pt idx="496">
                  <c:v>1.8533211680553765E-4</c:v>
                </c:pt>
                <c:pt idx="497">
                  <c:v>2.1083497945883462E-4</c:v>
                </c:pt>
                <c:pt idx="498">
                  <c:v>4.6063310490694463E-4</c:v>
                </c:pt>
                <c:pt idx="499">
                  <c:v>1.2157125122379161E-4</c:v>
                </c:pt>
                <c:pt idx="500">
                  <c:v>-4.5994938522527584E-5</c:v>
                </c:pt>
                <c:pt idx="501">
                  <c:v>2.3748725816728227E-4</c:v>
                </c:pt>
                <c:pt idx="502">
                  <c:v>-9.0829181002024506E-5</c:v>
                </c:pt>
                <c:pt idx="503">
                  <c:v>2.031676122321241E-4</c:v>
                </c:pt>
                <c:pt idx="504">
                  <c:v>4.9773016105405187E-4</c:v>
                </c:pt>
                <c:pt idx="505">
                  <c:v>6.647326415451155E-5</c:v>
                </c:pt>
                <c:pt idx="506">
                  <c:v>2.9020065611864407E-4</c:v>
                </c:pt>
                <c:pt idx="507">
                  <c:v>2.8276946748754438E-4</c:v>
                </c:pt>
                <c:pt idx="508">
                  <c:v>1.0284133937371485E-4</c:v>
                </c:pt>
                <c:pt idx="509">
                  <c:v>3.0626378173428254E-4</c:v>
                </c:pt>
                <c:pt idx="510">
                  <c:v>2.0365987727819323E-4</c:v>
                </c:pt>
                <c:pt idx="511">
                  <c:v>1.1992596924361102E-4</c:v>
                </c:pt>
                <c:pt idx="512">
                  <c:v>1.8129536392490247E-4</c:v>
                </c:pt>
                <c:pt idx="513">
                  <c:v>1.8052502672470877E-4</c:v>
                </c:pt>
                <c:pt idx="514">
                  <c:v>2.6585855722200335E-4</c:v>
                </c:pt>
                <c:pt idx="515">
                  <c:v>7.6813458047667976E-5</c:v>
                </c:pt>
                <c:pt idx="516">
                  <c:v>4.1319914185190419E-4</c:v>
                </c:pt>
                <c:pt idx="517">
                  <c:v>-3.2175388825574802E-5</c:v>
                </c:pt>
                <c:pt idx="518">
                  <c:v>3.5232959596352914E-4</c:v>
                </c:pt>
                <c:pt idx="519">
                  <c:v>2.7083536304980932E-4</c:v>
                </c:pt>
                <c:pt idx="520">
                  <c:v>-1.3741878989801488E-4</c:v>
                </c:pt>
                <c:pt idx="521">
                  <c:v>4.6489732987110692E-4</c:v>
                </c:pt>
                <c:pt idx="522">
                  <c:v>4.401722063072135E-5</c:v>
                </c:pt>
                <c:pt idx="523">
                  <c:v>3.832183288949138E-4</c:v>
                </c:pt>
                <c:pt idx="524">
                  <c:v>1.5749700441440503E-4</c:v>
                </c:pt>
                <c:pt idx="525">
                  <c:v>5.5362986463556805E-5</c:v>
                </c:pt>
                <c:pt idx="526">
                  <c:v>4.4684750623378558E-4</c:v>
                </c:pt>
                <c:pt idx="527">
                  <c:v>-6.7853973017065489E-6</c:v>
                </c:pt>
                <c:pt idx="528">
                  <c:v>3.0725771417238634E-4</c:v>
                </c:pt>
                <c:pt idx="529">
                  <c:v>2.9762016165994006E-4</c:v>
                </c:pt>
                <c:pt idx="530">
                  <c:v>1.6380521760753577E-4</c:v>
                </c:pt>
                <c:pt idx="531">
                  <c:v>2.4417604436847523E-4</c:v>
                </c:pt>
                <c:pt idx="532">
                  <c:v>2.6619481524695483E-4</c:v>
                </c:pt>
                <c:pt idx="533">
                  <c:v>-9.1288900873890186E-5</c:v>
                </c:pt>
                <c:pt idx="534">
                  <c:v>4.1762261430759506E-4</c:v>
                </c:pt>
                <c:pt idx="535">
                  <c:v>3.0245191520493264E-4</c:v>
                </c:pt>
                <c:pt idx="536">
                  <c:v>2.4948035829959058E-4</c:v>
                </c:pt>
                <c:pt idx="537">
                  <c:v>2.7107138325829327E-4</c:v>
                </c:pt>
                <c:pt idx="538">
                  <c:v>1.7463578087287721E-4</c:v>
                </c:pt>
                <c:pt idx="539">
                  <c:v>3.4243242070474376E-4</c:v>
                </c:pt>
                <c:pt idx="540">
                  <c:v>2.0541795680503402E-4</c:v>
                </c:pt>
                <c:pt idx="541">
                  <c:v>1.2533398448118211E-4</c:v>
                </c:pt>
                <c:pt idx="542">
                  <c:v>3.4658725952448657E-4</c:v>
                </c:pt>
                <c:pt idx="543">
                  <c:v>3.451533452301973E-4</c:v>
                </c:pt>
                <c:pt idx="544">
                  <c:v>1.5024905081629581E-4</c:v>
                </c:pt>
                <c:pt idx="545">
                  <c:v>2.7832926545354376E-4</c:v>
                </c:pt>
                <c:pt idx="546">
                  <c:v>3.0571822231041255E-4</c:v>
                </c:pt>
                <c:pt idx="547">
                  <c:v>1.2199329906162441E-4</c:v>
                </c:pt>
                <c:pt idx="548">
                  <c:v>5.48462249469601E-4</c:v>
                </c:pt>
                <c:pt idx="549">
                  <c:v>2.2507759050409317E-4</c:v>
                </c:pt>
                <c:pt idx="550">
                  <c:v>1.5214160713002465E-4</c:v>
                </c:pt>
                <c:pt idx="551">
                  <c:v>5.1509929153241321E-4</c:v>
                </c:pt>
                <c:pt idx="552">
                  <c:v>2.4084826325697245E-4</c:v>
                </c:pt>
                <c:pt idx="553">
                  <c:v>4.2140142049891885E-4</c:v>
                </c:pt>
                <c:pt idx="554">
                  <c:v>5.4063542549362452E-4</c:v>
                </c:pt>
                <c:pt idx="555">
                  <c:v>-9.3003192359540369E-5</c:v>
                </c:pt>
                <c:pt idx="556">
                  <c:v>9.0041147610568769E-4</c:v>
                </c:pt>
                <c:pt idx="557">
                  <c:v>5.353681409675323E-5</c:v>
                </c:pt>
                <c:pt idx="558">
                  <c:v>4.9720875897441561E-4</c:v>
                </c:pt>
                <c:pt idx="559">
                  <c:v>1.6404315054394859E-4</c:v>
                </c:pt>
                <c:pt idx="560">
                  <c:v>5.965278273719417E-4</c:v>
                </c:pt>
                <c:pt idx="561">
                  <c:v>5.0562557594185562E-4</c:v>
                </c:pt>
                <c:pt idx="562">
                  <c:v>3.3823856103565005E-4</c:v>
                </c:pt>
                <c:pt idx="563">
                  <c:v>5.7774881961661177E-4</c:v>
                </c:pt>
                <c:pt idx="564">
                  <c:v>6.506105464539456E-4</c:v>
                </c:pt>
                <c:pt idx="565">
                  <c:v>4.2468694760505591E-4</c:v>
                </c:pt>
                <c:pt idx="566">
                  <c:v>5.9072991253529908E-4</c:v>
                </c:pt>
                <c:pt idx="567">
                  <c:v>5.2462157141644646E-4</c:v>
                </c:pt>
                <c:pt idx="568">
                  <c:v>6.3037401265124871E-4</c:v>
                </c:pt>
                <c:pt idx="569">
                  <c:v>7.640372608872278E-4</c:v>
                </c:pt>
                <c:pt idx="570">
                  <c:v>7.9214705401072871E-4</c:v>
                </c:pt>
                <c:pt idx="571">
                  <c:v>8.9738324714522179E-4</c:v>
                </c:pt>
                <c:pt idx="572">
                  <c:v>8.9050447220594099E-4</c:v>
                </c:pt>
                <c:pt idx="573">
                  <c:v>7.8809927827241705E-4</c:v>
                </c:pt>
                <c:pt idx="574">
                  <c:v>1.2139630222169292E-3</c:v>
                </c:pt>
                <c:pt idx="575">
                  <c:v>1.6354154417019561E-3</c:v>
                </c:pt>
                <c:pt idx="576">
                  <c:v>1.3638011540336055E-3</c:v>
                </c:pt>
                <c:pt idx="577">
                  <c:v>1.9334980666754003E-3</c:v>
                </c:pt>
                <c:pt idx="578">
                  <c:v>2.1772844511142994E-3</c:v>
                </c:pt>
                <c:pt idx="579">
                  <c:v>2.4535400958305368E-3</c:v>
                </c:pt>
                <c:pt idx="580">
                  <c:v>3.3124268552773557E-3</c:v>
                </c:pt>
                <c:pt idx="581">
                  <c:v>3.4666156404793732E-3</c:v>
                </c:pt>
                <c:pt idx="582">
                  <c:v>4.154906266972104E-3</c:v>
                </c:pt>
                <c:pt idx="583">
                  <c:v>5.6771058473074985E-3</c:v>
                </c:pt>
                <c:pt idx="584">
                  <c:v>6.204925014826437E-3</c:v>
                </c:pt>
                <c:pt idx="585">
                  <c:v>8.2330128312864039E-3</c:v>
                </c:pt>
                <c:pt idx="586">
                  <c:v>1.007594201686856E-2</c:v>
                </c:pt>
                <c:pt idx="587">
                  <c:v>1.2962363559190764E-2</c:v>
                </c:pt>
                <c:pt idx="588">
                  <c:v>1.5818364372948906E-2</c:v>
                </c:pt>
                <c:pt idx="589">
                  <c:v>2.2043987454565026E-2</c:v>
                </c:pt>
                <c:pt idx="590">
                  <c:v>2.8063333107811467E-2</c:v>
                </c:pt>
                <c:pt idx="591">
                  <c:v>3.7667627175785888E-2</c:v>
                </c:pt>
                <c:pt idx="592">
                  <c:v>6.0074643737260694E-2</c:v>
                </c:pt>
                <c:pt idx="593">
                  <c:v>8.8519765024191441E-2</c:v>
                </c:pt>
                <c:pt idx="594">
                  <c:v>0.13061865917407189</c:v>
                </c:pt>
                <c:pt idx="595">
                  <c:v>0.20111360746974954</c:v>
                </c:pt>
                <c:pt idx="596">
                  <c:v>0.3216653138379561</c:v>
                </c:pt>
                <c:pt idx="597">
                  <c:v>0.49046174551520116</c:v>
                </c:pt>
                <c:pt idx="598">
                  <c:v>0.58414521784419926</c:v>
                </c:pt>
                <c:pt idx="599">
                  <c:v>0.59559616964946205</c:v>
                </c:pt>
                <c:pt idx="600">
                  <c:v>0.595340573063738</c:v>
                </c:pt>
                <c:pt idx="601">
                  <c:v>0.57642235441657597</c:v>
                </c:pt>
                <c:pt idx="602">
                  <c:v>0.53215653752684822</c:v>
                </c:pt>
                <c:pt idx="603">
                  <c:v>0.49061085371970337</c:v>
                </c:pt>
                <c:pt idx="604">
                  <c:v>0.47548918240129889</c:v>
                </c:pt>
                <c:pt idx="605">
                  <c:v>0.38080315001072029</c:v>
                </c:pt>
                <c:pt idx="606">
                  <c:v>0.34494471258502446</c:v>
                </c:pt>
                <c:pt idx="607">
                  <c:v>0.2592635120666682</c:v>
                </c:pt>
                <c:pt idx="608">
                  <c:v>0.21925570028998054</c:v>
                </c:pt>
                <c:pt idx="609">
                  <c:v>0.17662628245304937</c:v>
                </c:pt>
                <c:pt idx="610">
                  <c:v>9.9461306503505278E-2</c:v>
                </c:pt>
                <c:pt idx="611">
                  <c:v>4.2452300848132167E-2</c:v>
                </c:pt>
                <c:pt idx="612">
                  <c:v>2.0853586449424994E-2</c:v>
                </c:pt>
                <c:pt idx="613">
                  <c:v>1.2385127529524075E-2</c:v>
                </c:pt>
                <c:pt idx="614">
                  <c:v>1.2560048805543516E-2</c:v>
                </c:pt>
                <c:pt idx="615">
                  <c:v>1.2963275008498781E-2</c:v>
                </c:pt>
                <c:pt idx="616">
                  <c:v>1.1417097059136429E-2</c:v>
                </c:pt>
                <c:pt idx="617">
                  <c:v>1.5053343105898852E-2</c:v>
                </c:pt>
                <c:pt idx="618">
                  <c:v>1.6561038613991007E-2</c:v>
                </c:pt>
                <c:pt idx="619">
                  <c:v>1.9158593505731097E-2</c:v>
                </c:pt>
                <c:pt idx="620">
                  <c:v>2.3203272727062543E-2</c:v>
                </c:pt>
                <c:pt idx="621">
                  <c:v>2.8050380401192263E-2</c:v>
                </c:pt>
                <c:pt idx="622">
                  <c:v>3.4243882292337997E-2</c:v>
                </c:pt>
                <c:pt idx="623">
                  <c:v>3.9093468407971628E-2</c:v>
                </c:pt>
                <c:pt idx="624">
                  <c:v>4.5618906444441082E-2</c:v>
                </c:pt>
                <c:pt idx="625">
                  <c:v>5.8089498355138193E-2</c:v>
                </c:pt>
                <c:pt idx="626">
                  <c:v>6.4355212069431927E-2</c:v>
                </c:pt>
                <c:pt idx="627">
                  <c:v>7.0961559112936737E-2</c:v>
                </c:pt>
                <c:pt idx="628">
                  <c:v>7.7015257131153259E-2</c:v>
                </c:pt>
                <c:pt idx="629">
                  <c:v>7.3751717715723003E-2</c:v>
                </c:pt>
                <c:pt idx="630">
                  <c:v>7.2799811214920185E-2</c:v>
                </c:pt>
                <c:pt idx="631">
                  <c:v>7.601099535881857E-2</c:v>
                </c:pt>
                <c:pt idx="632">
                  <c:v>7.4723433184888485E-2</c:v>
                </c:pt>
                <c:pt idx="633">
                  <c:v>6.9867011335668194E-2</c:v>
                </c:pt>
                <c:pt idx="634">
                  <c:v>6.6497492827820734E-2</c:v>
                </c:pt>
                <c:pt idx="635">
                  <c:v>5.5530536262776674E-2</c:v>
                </c:pt>
                <c:pt idx="636">
                  <c:v>5.3031909306273765E-2</c:v>
                </c:pt>
                <c:pt idx="637">
                  <c:v>5.2629076921608856E-2</c:v>
                </c:pt>
                <c:pt idx="638">
                  <c:v>4.7588648128118742E-2</c:v>
                </c:pt>
                <c:pt idx="639">
                  <c:v>3.8876185579477973E-2</c:v>
                </c:pt>
                <c:pt idx="640">
                  <c:v>3.8484595257928071E-2</c:v>
                </c:pt>
                <c:pt idx="641">
                  <c:v>3.1860806282439799E-2</c:v>
                </c:pt>
                <c:pt idx="642">
                  <c:v>2.7511399849632016E-2</c:v>
                </c:pt>
                <c:pt idx="643">
                  <c:v>2.1394483186134305E-2</c:v>
                </c:pt>
                <c:pt idx="644">
                  <c:v>1.852904014707819E-2</c:v>
                </c:pt>
                <c:pt idx="645">
                  <c:v>1.7374399184168169E-2</c:v>
                </c:pt>
                <c:pt idx="646">
                  <c:v>1.32516779928302E-2</c:v>
                </c:pt>
                <c:pt idx="647">
                  <c:v>1.1002439057085995E-2</c:v>
                </c:pt>
                <c:pt idx="648">
                  <c:v>1.197386379802644E-2</c:v>
                </c:pt>
                <c:pt idx="649">
                  <c:v>9.2348772176070858E-3</c:v>
                </c:pt>
                <c:pt idx="650">
                  <c:v>8.2354071437436508E-3</c:v>
                </c:pt>
                <c:pt idx="651">
                  <c:v>8.18847855416374E-3</c:v>
                </c:pt>
                <c:pt idx="652">
                  <c:v>9.1211434333540314E-3</c:v>
                </c:pt>
                <c:pt idx="653">
                  <c:v>5.2940967285413513E-3</c:v>
                </c:pt>
                <c:pt idx="654">
                  <c:v>5.3481694422135269E-3</c:v>
                </c:pt>
                <c:pt idx="655">
                  <c:v>7.2801506851687074E-3</c:v>
                </c:pt>
                <c:pt idx="656">
                  <c:v>6.0241534045992881E-3</c:v>
                </c:pt>
                <c:pt idx="657">
                  <c:v>4.3551246853080327E-3</c:v>
                </c:pt>
                <c:pt idx="658">
                  <c:v>6.2136635692994846E-3</c:v>
                </c:pt>
                <c:pt idx="659">
                  <c:v>4.0829692274903413E-3</c:v>
                </c:pt>
                <c:pt idx="660">
                  <c:v>4.637324296169712E-3</c:v>
                </c:pt>
                <c:pt idx="661">
                  <c:v>4.637714829347629E-3</c:v>
                </c:pt>
                <c:pt idx="662">
                  <c:v>3.2860899561790282E-3</c:v>
                </c:pt>
                <c:pt idx="663">
                  <c:v>3.6341400870420967E-3</c:v>
                </c:pt>
                <c:pt idx="664">
                  <c:v>5.0000239110629284E-3</c:v>
                </c:pt>
                <c:pt idx="665">
                  <c:v>2.5361894070102062E-3</c:v>
                </c:pt>
                <c:pt idx="666">
                  <c:v>-1.1910511507781097E-4</c:v>
                </c:pt>
                <c:pt idx="667">
                  <c:v>4.0232534699479764E-3</c:v>
                </c:pt>
                <c:pt idx="668">
                  <c:v>1.4276873053325799E-3</c:v>
                </c:pt>
                <c:pt idx="669">
                  <c:v>2.6418714129648468E-3</c:v>
                </c:pt>
                <c:pt idx="670">
                  <c:v>3.0245367603532807E-3</c:v>
                </c:pt>
                <c:pt idx="671">
                  <c:v>2.066374407248368E-3</c:v>
                </c:pt>
                <c:pt idx="672">
                  <c:v>2.4483290308135518E-3</c:v>
                </c:pt>
                <c:pt idx="673">
                  <c:v>2.0426142754228702E-3</c:v>
                </c:pt>
                <c:pt idx="674">
                  <c:v>2.6447139220661608E-3</c:v>
                </c:pt>
                <c:pt idx="675">
                  <c:v>2.4405621367356704E-3</c:v>
                </c:pt>
                <c:pt idx="676">
                  <c:v>9.947268748470078E-4</c:v>
                </c:pt>
                <c:pt idx="677">
                  <c:v>2.229952449350861E-4</c:v>
                </c:pt>
                <c:pt idx="678">
                  <c:v>1.674278348425353E-3</c:v>
                </c:pt>
                <c:pt idx="679">
                  <c:v>2.024417894876041E-3</c:v>
                </c:pt>
                <c:pt idx="680">
                  <c:v>3.0167863945519549E-3</c:v>
                </c:pt>
                <c:pt idx="681">
                  <c:v>2.1942008984207626E-3</c:v>
                </c:pt>
                <c:pt idx="682">
                  <c:v>2.2587676950485189E-4</c:v>
                </c:pt>
                <c:pt idx="683">
                  <c:v>1.9552933087645889E-3</c:v>
                </c:pt>
                <c:pt idx="684">
                  <c:v>3.5856335708116569E-4</c:v>
                </c:pt>
                <c:pt idx="685">
                  <c:v>9.9218622466892056E-4</c:v>
                </c:pt>
                <c:pt idx="686">
                  <c:v>1.7296840008024367E-3</c:v>
                </c:pt>
                <c:pt idx="687">
                  <c:v>1.7893407911212793E-3</c:v>
                </c:pt>
                <c:pt idx="688">
                  <c:v>2.4116761088443375E-2</c:v>
                </c:pt>
                <c:pt idx="689">
                  <c:v>1.140723801896395E-2</c:v>
                </c:pt>
                <c:pt idx="690">
                  <c:v>1.7017738791798357E-3</c:v>
                </c:pt>
                <c:pt idx="691">
                  <c:v>2.6736050287009664E-3</c:v>
                </c:pt>
                <c:pt idx="692">
                  <c:v>3.3651733887973385E-3</c:v>
                </c:pt>
                <c:pt idx="693">
                  <c:v>-1.4144199620723535E-3</c:v>
                </c:pt>
                <c:pt idx="694">
                  <c:v>1.8299307456578185E-3</c:v>
                </c:pt>
                <c:pt idx="695">
                  <c:v>-4.8573827632133901E-4</c:v>
                </c:pt>
                <c:pt idx="696">
                  <c:v>4.3289407601795581E-3</c:v>
                </c:pt>
                <c:pt idx="697">
                  <c:v>-1.2511406652244774E-4</c:v>
                </c:pt>
                <c:pt idx="698">
                  <c:v>2.1771917482281281E-3</c:v>
                </c:pt>
                <c:pt idx="699">
                  <c:v>5.1644560653210029E-4</c:v>
                </c:pt>
                <c:pt idx="700">
                  <c:v>1.4358875699338231E-3</c:v>
                </c:pt>
                <c:pt idx="701">
                  <c:v>5.2801342126717579E-4</c:v>
                </c:pt>
                <c:pt idx="702">
                  <c:v>2.4223221853582762E-3</c:v>
                </c:pt>
                <c:pt idx="703">
                  <c:v>4.7526749766678969E-3</c:v>
                </c:pt>
                <c:pt idx="704">
                  <c:v>-1.2526856875134679E-4</c:v>
                </c:pt>
                <c:pt idx="705">
                  <c:v>-8.8351807777921072E-4</c:v>
                </c:pt>
                <c:pt idx="706">
                  <c:v>1.4592019072683859E-3</c:v>
                </c:pt>
                <c:pt idx="707">
                  <c:v>-3.5807452625561293E-4</c:v>
                </c:pt>
                <c:pt idx="708">
                  <c:v>-4.8553908609289757E-4</c:v>
                </c:pt>
                <c:pt idx="709">
                  <c:v>1.1416444125097758E-4</c:v>
                </c:pt>
                <c:pt idx="710">
                  <c:v>1.1661366077402816E-3</c:v>
                </c:pt>
                <c:pt idx="711">
                  <c:v>2.7610831190018801E-3</c:v>
                </c:pt>
                <c:pt idx="712">
                  <c:v>5.4706387729246434E-4</c:v>
                </c:pt>
                <c:pt idx="713">
                  <c:v>6.372087777092593E-4</c:v>
                </c:pt>
                <c:pt idx="714">
                  <c:v>-9.7397851720399883E-4</c:v>
                </c:pt>
                <c:pt idx="715">
                  <c:v>4.0982219419269188E-4</c:v>
                </c:pt>
                <c:pt idx="716">
                  <c:v>9.0202730429523497E-4</c:v>
                </c:pt>
                <c:pt idx="717">
                  <c:v>-2.2087957721551255E-4</c:v>
                </c:pt>
                <c:pt idx="718">
                  <c:v>-7.9915696198531528E-4</c:v>
                </c:pt>
                <c:pt idx="719">
                  <c:v>-7.2136279302140134E-5</c:v>
                </c:pt>
                <c:pt idx="720">
                  <c:v>1.2571503351845508E-3</c:v>
                </c:pt>
                <c:pt idx="721">
                  <c:v>3.1252104362681712E-4</c:v>
                </c:pt>
                <c:pt idx="722">
                  <c:v>6.5413000514672869E-4</c:v>
                </c:pt>
                <c:pt idx="723">
                  <c:v>5.5295549858617478E-4</c:v>
                </c:pt>
                <c:pt idx="724">
                  <c:v>2.0176091481109337E-3</c:v>
                </c:pt>
                <c:pt idx="725">
                  <c:v>-7.8684246160133631E-4</c:v>
                </c:pt>
                <c:pt idx="726">
                  <c:v>-2.2663014156227261E-4</c:v>
                </c:pt>
                <c:pt idx="727">
                  <c:v>-1.3435395837899393E-3</c:v>
                </c:pt>
                <c:pt idx="728">
                  <c:v>1.5579259792697555E-3</c:v>
                </c:pt>
                <c:pt idx="729">
                  <c:v>-1.3784554846702293E-3</c:v>
                </c:pt>
                <c:pt idx="730">
                  <c:v>1.2396910198660498E-3</c:v>
                </c:pt>
                <c:pt idx="731">
                  <c:v>-2.8019004217884522E-3</c:v>
                </c:pt>
                <c:pt idx="732">
                  <c:v>-4.9180787013392525E-3</c:v>
                </c:pt>
                <c:pt idx="733">
                  <c:v>-1.2645435547122181E-2</c:v>
                </c:pt>
                <c:pt idx="734">
                  <c:v>-1.4230519076626647E-2</c:v>
                </c:pt>
                <c:pt idx="735">
                  <c:v>1.3090140776924372E-3</c:v>
                </c:pt>
                <c:pt idx="736">
                  <c:v>-2.8389510854577551E-2</c:v>
                </c:pt>
                <c:pt idx="737">
                  <c:v>1.7860512937198359E-3</c:v>
                </c:pt>
                <c:pt idx="738">
                  <c:v>-1.8365416523382746E-2</c:v>
                </c:pt>
                <c:pt idx="739">
                  <c:v>-4.848594244734674E-2</c:v>
                </c:pt>
                <c:pt idx="740">
                  <c:v>3.4779066558810245E-2</c:v>
                </c:pt>
                <c:pt idx="741">
                  <c:v>-4.5822274731083301E-2</c:v>
                </c:pt>
                <c:pt idx="742">
                  <c:v>-8.2952471571155872E-2</c:v>
                </c:pt>
                <c:pt idx="743">
                  <c:v>3.4938617851657382E-2</c:v>
                </c:pt>
                <c:pt idx="744">
                  <c:v>-9.4788795390747874E-3</c:v>
                </c:pt>
                <c:pt idx="745">
                  <c:v>-1.9525933599636256E-2</c:v>
                </c:pt>
                <c:pt idx="746">
                  <c:v>-0.17934471208522379</c:v>
                </c:pt>
                <c:pt idx="747">
                  <c:v>1.1982299763930497E-2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80-4AB0-8D5C-DB3EBB15F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8620856"/>
        <c:axId val="758622824"/>
      </c:scatterChart>
      <c:valAx>
        <c:axId val="75862085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622824"/>
        <c:crosses val="autoZero"/>
        <c:crossBetween val="midCat"/>
      </c:valAx>
      <c:valAx>
        <c:axId val="758622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620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7'!$M$2:$M$4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7'!$E$5:$E$4799</c:f>
              <c:numCache>
                <c:formatCode>General</c:formatCode>
                <c:ptCount val="4795"/>
                <c:pt idx="0">
                  <c:v>299.95582580566401</c:v>
                </c:pt>
                <c:pt idx="1">
                  <c:v>299.99053955078102</c:v>
                </c:pt>
                <c:pt idx="2">
                  <c:v>299.94442749023398</c:v>
                </c:pt>
                <c:pt idx="3">
                  <c:v>299.83746337890602</c:v>
                </c:pt>
                <c:pt idx="4">
                  <c:v>299.68856811523398</c:v>
                </c:pt>
                <c:pt idx="5">
                  <c:v>299.49717712402298</c:v>
                </c:pt>
                <c:pt idx="6">
                  <c:v>299.29437255859398</c:v>
                </c:pt>
                <c:pt idx="7">
                  <c:v>299.10015869140602</c:v>
                </c:pt>
                <c:pt idx="8">
                  <c:v>298.88319396972702</c:v>
                </c:pt>
                <c:pt idx="9">
                  <c:v>298.61453247070301</c:v>
                </c:pt>
                <c:pt idx="10">
                  <c:v>298.30195617675798</c:v>
                </c:pt>
                <c:pt idx="11">
                  <c:v>297.94541931152298</c:v>
                </c:pt>
                <c:pt idx="12">
                  <c:v>297.53990173339798</c:v>
                </c:pt>
                <c:pt idx="13">
                  <c:v>297.08825683593699</c:v>
                </c:pt>
                <c:pt idx="14">
                  <c:v>296.68458557128901</c:v>
                </c:pt>
                <c:pt idx="15">
                  <c:v>296.29202270507801</c:v>
                </c:pt>
                <c:pt idx="16">
                  <c:v>295.84140014648398</c:v>
                </c:pt>
                <c:pt idx="17">
                  <c:v>295.36773681640602</c:v>
                </c:pt>
                <c:pt idx="18">
                  <c:v>294.88142395019503</c:v>
                </c:pt>
                <c:pt idx="19">
                  <c:v>294.42800903320301</c:v>
                </c:pt>
                <c:pt idx="20">
                  <c:v>293.95455932617199</c:v>
                </c:pt>
                <c:pt idx="21">
                  <c:v>293.49304199218801</c:v>
                </c:pt>
                <c:pt idx="22">
                  <c:v>293.01622009277298</c:v>
                </c:pt>
                <c:pt idx="23">
                  <c:v>292.45260620117199</c:v>
                </c:pt>
                <c:pt idx="24">
                  <c:v>291.80532836914102</c:v>
                </c:pt>
                <c:pt idx="25">
                  <c:v>291.20118713378901</c:v>
                </c:pt>
                <c:pt idx="26">
                  <c:v>290.63958740234398</c:v>
                </c:pt>
                <c:pt idx="27">
                  <c:v>290.106689453125</c:v>
                </c:pt>
                <c:pt idx="28">
                  <c:v>289.62767028808599</c:v>
                </c:pt>
                <c:pt idx="29">
                  <c:v>289.16397094726602</c:v>
                </c:pt>
                <c:pt idx="30">
                  <c:v>288.71643066406301</c:v>
                </c:pt>
                <c:pt idx="31">
                  <c:v>288.27424621582003</c:v>
                </c:pt>
                <c:pt idx="32">
                  <c:v>287.80221557617199</c:v>
                </c:pt>
                <c:pt idx="33">
                  <c:v>287.30021667480497</c:v>
                </c:pt>
                <c:pt idx="34">
                  <c:v>286.7783203125</c:v>
                </c:pt>
                <c:pt idx="35">
                  <c:v>286.23269653320301</c:v>
                </c:pt>
                <c:pt idx="36">
                  <c:v>285.76847839355497</c:v>
                </c:pt>
                <c:pt idx="37">
                  <c:v>285.28182983398398</c:v>
                </c:pt>
                <c:pt idx="38">
                  <c:v>284.80577087402298</c:v>
                </c:pt>
                <c:pt idx="39">
                  <c:v>284.38014221191401</c:v>
                </c:pt>
                <c:pt idx="40">
                  <c:v>283.97422790527298</c:v>
                </c:pt>
                <c:pt idx="41">
                  <c:v>283.56103515625</c:v>
                </c:pt>
                <c:pt idx="42">
                  <c:v>283.15591430664102</c:v>
                </c:pt>
                <c:pt idx="43">
                  <c:v>282.76167297363298</c:v>
                </c:pt>
                <c:pt idx="44">
                  <c:v>282.35015869140602</c:v>
                </c:pt>
                <c:pt idx="45">
                  <c:v>281.93663024902298</c:v>
                </c:pt>
                <c:pt idx="46">
                  <c:v>281.54130554199202</c:v>
                </c:pt>
                <c:pt idx="47">
                  <c:v>281.14717102050798</c:v>
                </c:pt>
                <c:pt idx="48">
                  <c:v>280.73410034179699</c:v>
                </c:pt>
                <c:pt idx="49">
                  <c:v>280.31269836425798</c:v>
                </c:pt>
                <c:pt idx="50">
                  <c:v>279.88658142089798</c:v>
                </c:pt>
                <c:pt idx="51">
                  <c:v>279.48390197753901</c:v>
                </c:pt>
                <c:pt idx="52">
                  <c:v>279.07687377929699</c:v>
                </c:pt>
                <c:pt idx="53">
                  <c:v>278.65359497070301</c:v>
                </c:pt>
                <c:pt idx="54">
                  <c:v>278.29313659667997</c:v>
                </c:pt>
                <c:pt idx="55">
                  <c:v>277.91542053222702</c:v>
                </c:pt>
                <c:pt idx="56">
                  <c:v>277.50746154785202</c:v>
                </c:pt>
                <c:pt idx="57">
                  <c:v>277.11869812011702</c:v>
                </c:pt>
                <c:pt idx="58">
                  <c:v>276.73379516601602</c:v>
                </c:pt>
                <c:pt idx="59">
                  <c:v>276.35025024414102</c:v>
                </c:pt>
                <c:pt idx="60">
                  <c:v>275.952392578125</c:v>
                </c:pt>
                <c:pt idx="61">
                  <c:v>275.52894592285202</c:v>
                </c:pt>
                <c:pt idx="62">
                  <c:v>275.12388610839798</c:v>
                </c:pt>
                <c:pt idx="63">
                  <c:v>274.71620178222702</c:v>
                </c:pt>
                <c:pt idx="64">
                  <c:v>274.31417846679699</c:v>
                </c:pt>
                <c:pt idx="65">
                  <c:v>273.90705871582003</c:v>
                </c:pt>
                <c:pt idx="66">
                  <c:v>273.49189758300798</c:v>
                </c:pt>
                <c:pt idx="67">
                  <c:v>273.07391357421898</c:v>
                </c:pt>
                <c:pt idx="68">
                  <c:v>272.66999816894503</c:v>
                </c:pt>
                <c:pt idx="69">
                  <c:v>272.243408203125</c:v>
                </c:pt>
                <c:pt idx="70">
                  <c:v>271.80844116210898</c:v>
                </c:pt>
                <c:pt idx="71">
                  <c:v>271.3955078125</c:v>
                </c:pt>
                <c:pt idx="72">
                  <c:v>270.99467468261702</c:v>
                </c:pt>
                <c:pt idx="73">
                  <c:v>270.58155822753901</c:v>
                </c:pt>
                <c:pt idx="74">
                  <c:v>270.19175720214798</c:v>
                </c:pt>
                <c:pt idx="75">
                  <c:v>269.83151245117199</c:v>
                </c:pt>
                <c:pt idx="76">
                  <c:v>269.41827392578102</c:v>
                </c:pt>
                <c:pt idx="77">
                  <c:v>268.99497985839798</c:v>
                </c:pt>
                <c:pt idx="78">
                  <c:v>268.57608032226602</c:v>
                </c:pt>
                <c:pt idx="79">
                  <c:v>268.15539550781301</c:v>
                </c:pt>
                <c:pt idx="80">
                  <c:v>267.73030090332003</c:v>
                </c:pt>
                <c:pt idx="81">
                  <c:v>267.31072998046898</c:v>
                </c:pt>
                <c:pt idx="82">
                  <c:v>266.87611389160202</c:v>
                </c:pt>
                <c:pt idx="83">
                  <c:v>266.45121765136702</c:v>
                </c:pt>
                <c:pt idx="84">
                  <c:v>266.02133178710898</c:v>
                </c:pt>
                <c:pt idx="85">
                  <c:v>265.58790588378901</c:v>
                </c:pt>
                <c:pt idx="86">
                  <c:v>265.16500854492199</c:v>
                </c:pt>
                <c:pt idx="87">
                  <c:v>264.75653076171898</c:v>
                </c:pt>
                <c:pt idx="88">
                  <c:v>264.33523559570301</c:v>
                </c:pt>
                <c:pt idx="89">
                  <c:v>263.91731262207003</c:v>
                </c:pt>
                <c:pt idx="90">
                  <c:v>263.49099731445301</c:v>
                </c:pt>
                <c:pt idx="91">
                  <c:v>263.05799865722702</c:v>
                </c:pt>
                <c:pt idx="92">
                  <c:v>262.62741088867199</c:v>
                </c:pt>
                <c:pt idx="93">
                  <c:v>262.20204162597702</c:v>
                </c:pt>
                <c:pt idx="94">
                  <c:v>261.77357482910202</c:v>
                </c:pt>
                <c:pt idx="95">
                  <c:v>261.39207458496099</c:v>
                </c:pt>
                <c:pt idx="96">
                  <c:v>260.99919128417997</c:v>
                </c:pt>
                <c:pt idx="97">
                  <c:v>260.61076354980497</c:v>
                </c:pt>
                <c:pt idx="98">
                  <c:v>260.16313171386702</c:v>
                </c:pt>
                <c:pt idx="99">
                  <c:v>259.76025390625</c:v>
                </c:pt>
                <c:pt idx="100">
                  <c:v>259.36351013183599</c:v>
                </c:pt>
                <c:pt idx="101">
                  <c:v>258.95964050292997</c:v>
                </c:pt>
                <c:pt idx="102">
                  <c:v>258.52770996093801</c:v>
                </c:pt>
                <c:pt idx="103">
                  <c:v>258.10060119628901</c:v>
                </c:pt>
                <c:pt idx="104">
                  <c:v>257.69569396972702</c:v>
                </c:pt>
                <c:pt idx="105">
                  <c:v>257.26583862304699</c:v>
                </c:pt>
                <c:pt idx="106">
                  <c:v>256.86001586914102</c:v>
                </c:pt>
                <c:pt idx="107">
                  <c:v>256.45919799804699</c:v>
                </c:pt>
                <c:pt idx="108">
                  <c:v>256.06410217285202</c:v>
                </c:pt>
                <c:pt idx="109">
                  <c:v>255.65348815918</c:v>
                </c:pt>
                <c:pt idx="110">
                  <c:v>255.24071502685501</c:v>
                </c:pt>
                <c:pt idx="111">
                  <c:v>254.81092834472699</c:v>
                </c:pt>
                <c:pt idx="112">
                  <c:v>254.35498046875</c:v>
                </c:pt>
                <c:pt idx="113">
                  <c:v>253.91264343261699</c:v>
                </c:pt>
                <c:pt idx="114">
                  <c:v>253.51254272460901</c:v>
                </c:pt>
                <c:pt idx="115">
                  <c:v>253.121452331543</c:v>
                </c:pt>
                <c:pt idx="116">
                  <c:v>252.72688293457</c:v>
                </c:pt>
                <c:pt idx="117">
                  <c:v>252.30387878418</c:v>
                </c:pt>
                <c:pt idx="118">
                  <c:v>251.87741088867199</c:v>
                </c:pt>
                <c:pt idx="119">
                  <c:v>251.46714782714801</c:v>
                </c:pt>
                <c:pt idx="120">
                  <c:v>251.05971527099601</c:v>
                </c:pt>
                <c:pt idx="121">
                  <c:v>250.65179443359401</c:v>
                </c:pt>
                <c:pt idx="122">
                  <c:v>250.21669006347699</c:v>
                </c:pt>
                <c:pt idx="123">
                  <c:v>249.79743194580101</c:v>
                </c:pt>
                <c:pt idx="124">
                  <c:v>249.40601348876999</c:v>
                </c:pt>
                <c:pt idx="125">
                  <c:v>248.98271179199199</c:v>
                </c:pt>
                <c:pt idx="126">
                  <c:v>248.55325317382801</c:v>
                </c:pt>
                <c:pt idx="127">
                  <c:v>248.14291381835901</c:v>
                </c:pt>
                <c:pt idx="128">
                  <c:v>247.71681976318399</c:v>
                </c:pt>
                <c:pt idx="129">
                  <c:v>247.27664184570301</c:v>
                </c:pt>
                <c:pt idx="130">
                  <c:v>246.83740997314499</c:v>
                </c:pt>
                <c:pt idx="131">
                  <c:v>246.42131805419899</c:v>
                </c:pt>
                <c:pt idx="132">
                  <c:v>246.005165100098</c:v>
                </c:pt>
                <c:pt idx="133">
                  <c:v>245.56620788574199</c:v>
                </c:pt>
                <c:pt idx="134">
                  <c:v>245.14657592773401</c:v>
                </c:pt>
                <c:pt idx="135">
                  <c:v>244.74440002441401</c:v>
                </c:pt>
                <c:pt idx="136">
                  <c:v>244.363807678223</c:v>
                </c:pt>
                <c:pt idx="137">
                  <c:v>243.92567443847699</c:v>
                </c:pt>
                <c:pt idx="138">
                  <c:v>243.54704284668</c:v>
                </c:pt>
                <c:pt idx="139">
                  <c:v>243.14128875732399</c:v>
                </c:pt>
                <c:pt idx="140">
                  <c:v>242.67889404296901</c:v>
                </c:pt>
                <c:pt idx="141">
                  <c:v>242.214973449707</c:v>
                </c:pt>
                <c:pt idx="142">
                  <c:v>241.816200256348</c:v>
                </c:pt>
                <c:pt idx="143">
                  <c:v>241.39974212646499</c:v>
                </c:pt>
                <c:pt idx="144">
                  <c:v>240.97678375244101</c:v>
                </c:pt>
                <c:pt idx="145">
                  <c:v>240.58143615722699</c:v>
                </c:pt>
                <c:pt idx="146">
                  <c:v>240.19358825683599</c:v>
                </c:pt>
                <c:pt idx="147">
                  <c:v>239.778938293457</c:v>
                </c:pt>
                <c:pt idx="148">
                  <c:v>239.346305847168</c:v>
                </c:pt>
                <c:pt idx="149">
                  <c:v>238.94941711425801</c:v>
                </c:pt>
                <c:pt idx="150">
                  <c:v>238.54798889160199</c:v>
                </c:pt>
                <c:pt idx="151">
                  <c:v>238.117752075195</c:v>
                </c:pt>
                <c:pt idx="152">
                  <c:v>237.68279266357399</c:v>
                </c:pt>
                <c:pt idx="153">
                  <c:v>237.26401519775399</c:v>
                </c:pt>
                <c:pt idx="154">
                  <c:v>236.87782287597699</c:v>
                </c:pt>
                <c:pt idx="155">
                  <c:v>236.44920349121099</c:v>
                </c:pt>
                <c:pt idx="156">
                  <c:v>236.07569885253901</c:v>
                </c:pt>
                <c:pt idx="157">
                  <c:v>235.66375732421901</c:v>
                </c:pt>
                <c:pt idx="158">
                  <c:v>235.227424621582</c:v>
                </c:pt>
                <c:pt idx="159">
                  <c:v>234.80619812011699</c:v>
                </c:pt>
                <c:pt idx="160">
                  <c:v>234.41130065918</c:v>
                </c:pt>
                <c:pt idx="161">
                  <c:v>233.99619293212899</c:v>
                </c:pt>
                <c:pt idx="162">
                  <c:v>233.559646606445</c:v>
                </c:pt>
                <c:pt idx="163">
                  <c:v>233.10890960693399</c:v>
                </c:pt>
                <c:pt idx="164">
                  <c:v>232.69577026367199</c:v>
                </c:pt>
                <c:pt idx="165">
                  <c:v>232.294319152832</c:v>
                </c:pt>
                <c:pt idx="166">
                  <c:v>231.87486267089801</c:v>
                </c:pt>
                <c:pt idx="167">
                  <c:v>231.47812652587899</c:v>
                </c:pt>
                <c:pt idx="168">
                  <c:v>231.07713317871099</c:v>
                </c:pt>
                <c:pt idx="169">
                  <c:v>230.64483642578099</c:v>
                </c:pt>
                <c:pt idx="170">
                  <c:v>230.190956115723</c:v>
                </c:pt>
                <c:pt idx="171">
                  <c:v>229.77665710449199</c:v>
                </c:pt>
                <c:pt idx="172">
                  <c:v>229.36703491210901</c:v>
                </c:pt>
                <c:pt idx="173">
                  <c:v>228.958305358887</c:v>
                </c:pt>
                <c:pt idx="174">
                  <c:v>228.56288909912101</c:v>
                </c:pt>
                <c:pt idx="175">
                  <c:v>228.18732452392601</c:v>
                </c:pt>
                <c:pt idx="176">
                  <c:v>227.745849609375</c:v>
                </c:pt>
                <c:pt idx="177">
                  <c:v>227.338920593262</c:v>
                </c:pt>
                <c:pt idx="178">
                  <c:v>226.92349243164099</c:v>
                </c:pt>
                <c:pt idx="179">
                  <c:v>226.48115539550801</c:v>
                </c:pt>
                <c:pt idx="180">
                  <c:v>226.03424835205101</c:v>
                </c:pt>
                <c:pt idx="181">
                  <c:v>225.60888671875</c:v>
                </c:pt>
                <c:pt idx="182">
                  <c:v>225.219856262207</c:v>
                </c:pt>
                <c:pt idx="183">
                  <c:v>224.83065795898401</c:v>
                </c:pt>
                <c:pt idx="184">
                  <c:v>224.432693481445</c:v>
                </c:pt>
                <c:pt idx="185">
                  <c:v>224.04673767089801</c:v>
                </c:pt>
                <c:pt idx="186">
                  <c:v>223.62599945068399</c:v>
                </c:pt>
                <c:pt idx="187">
                  <c:v>223.18508148193399</c:v>
                </c:pt>
                <c:pt idx="188">
                  <c:v>222.72944641113301</c:v>
                </c:pt>
                <c:pt idx="189">
                  <c:v>222.29586791992199</c:v>
                </c:pt>
                <c:pt idx="190">
                  <c:v>221.894775390625</c:v>
                </c:pt>
                <c:pt idx="191">
                  <c:v>221.48769378662101</c:v>
                </c:pt>
                <c:pt idx="192">
                  <c:v>221.06607818603501</c:v>
                </c:pt>
                <c:pt idx="193">
                  <c:v>220.64434814453099</c:v>
                </c:pt>
                <c:pt idx="194">
                  <c:v>220.24039459228501</c:v>
                </c:pt>
                <c:pt idx="195">
                  <c:v>219.86660003662101</c:v>
                </c:pt>
                <c:pt idx="196">
                  <c:v>219.486686706543</c:v>
                </c:pt>
                <c:pt idx="197">
                  <c:v>219.082878112793</c:v>
                </c:pt>
                <c:pt idx="198">
                  <c:v>218.69616699218699</c:v>
                </c:pt>
                <c:pt idx="199">
                  <c:v>218.29663848876999</c:v>
                </c:pt>
                <c:pt idx="200">
                  <c:v>217.88582611083999</c:v>
                </c:pt>
                <c:pt idx="201">
                  <c:v>217.441368103027</c:v>
                </c:pt>
                <c:pt idx="202">
                  <c:v>217.00222778320301</c:v>
                </c:pt>
                <c:pt idx="203">
                  <c:v>216.557426452637</c:v>
                </c:pt>
                <c:pt idx="204">
                  <c:v>216.11917114257801</c:v>
                </c:pt>
                <c:pt idx="205">
                  <c:v>215.71292114257801</c:v>
                </c:pt>
                <c:pt idx="206">
                  <c:v>215.31143188476599</c:v>
                </c:pt>
                <c:pt idx="207">
                  <c:v>214.90660095214801</c:v>
                </c:pt>
                <c:pt idx="208">
                  <c:v>214.48894500732399</c:v>
                </c:pt>
                <c:pt idx="209">
                  <c:v>214.07045745849601</c:v>
                </c:pt>
                <c:pt idx="210">
                  <c:v>213.65034484863301</c:v>
                </c:pt>
                <c:pt idx="211">
                  <c:v>213.215461730957</c:v>
                </c:pt>
                <c:pt idx="212">
                  <c:v>212.79379272460901</c:v>
                </c:pt>
                <c:pt idx="213">
                  <c:v>212.358833312988</c:v>
                </c:pt>
                <c:pt idx="214">
                  <c:v>211.92079162597699</c:v>
                </c:pt>
                <c:pt idx="215">
                  <c:v>211.522331237793</c:v>
                </c:pt>
                <c:pt idx="216">
                  <c:v>211.14208221435501</c:v>
                </c:pt>
                <c:pt idx="217">
                  <c:v>210.724533081055</c:v>
                </c:pt>
                <c:pt idx="218">
                  <c:v>210.33502960205101</c:v>
                </c:pt>
                <c:pt idx="219">
                  <c:v>209.91656494140599</c:v>
                </c:pt>
                <c:pt idx="220">
                  <c:v>209.487358093262</c:v>
                </c:pt>
                <c:pt idx="221">
                  <c:v>209.08132171630899</c:v>
                </c:pt>
                <c:pt idx="222">
                  <c:v>208.65068054199199</c:v>
                </c:pt>
                <c:pt idx="223">
                  <c:v>208.21461486816401</c:v>
                </c:pt>
                <c:pt idx="224">
                  <c:v>207.80487060546901</c:v>
                </c:pt>
                <c:pt idx="225">
                  <c:v>207.40815734863301</c:v>
                </c:pt>
                <c:pt idx="226">
                  <c:v>206.98886871337899</c:v>
                </c:pt>
                <c:pt idx="227">
                  <c:v>206.58242034912101</c:v>
                </c:pt>
                <c:pt idx="228">
                  <c:v>206.18705749511699</c:v>
                </c:pt>
                <c:pt idx="229">
                  <c:v>205.76721191406199</c:v>
                </c:pt>
                <c:pt idx="230">
                  <c:v>205.35443115234401</c:v>
                </c:pt>
                <c:pt idx="231">
                  <c:v>204.93846893310501</c:v>
                </c:pt>
                <c:pt idx="232">
                  <c:v>204.523323059082</c:v>
                </c:pt>
                <c:pt idx="233">
                  <c:v>204.098670959473</c:v>
                </c:pt>
                <c:pt idx="234">
                  <c:v>203.69505310058599</c:v>
                </c:pt>
                <c:pt idx="235">
                  <c:v>203.24436187744101</c:v>
                </c:pt>
                <c:pt idx="236">
                  <c:v>202.85596466064499</c:v>
                </c:pt>
                <c:pt idx="237">
                  <c:v>202.44766998291001</c:v>
                </c:pt>
                <c:pt idx="238">
                  <c:v>202.03311157226599</c:v>
                </c:pt>
                <c:pt idx="239">
                  <c:v>201.60692596435501</c:v>
                </c:pt>
                <c:pt idx="240">
                  <c:v>201.19563293457</c:v>
                </c:pt>
                <c:pt idx="241">
                  <c:v>200.78531646728501</c:v>
                </c:pt>
                <c:pt idx="242">
                  <c:v>200.332595825195</c:v>
                </c:pt>
                <c:pt idx="243">
                  <c:v>199.864051818848</c:v>
                </c:pt>
                <c:pt idx="244">
                  <c:v>199.47703552246099</c:v>
                </c:pt>
                <c:pt idx="245">
                  <c:v>199.07774353027301</c:v>
                </c:pt>
                <c:pt idx="246">
                  <c:v>198.663200378418</c:v>
                </c:pt>
                <c:pt idx="247">
                  <c:v>198.25172424316401</c:v>
                </c:pt>
                <c:pt idx="248">
                  <c:v>197.828651428223</c:v>
                </c:pt>
                <c:pt idx="249">
                  <c:v>197.40747833251999</c:v>
                </c:pt>
                <c:pt idx="250">
                  <c:v>196.97203063964801</c:v>
                </c:pt>
                <c:pt idx="251">
                  <c:v>196.56240844726599</c:v>
                </c:pt>
                <c:pt idx="252">
                  <c:v>196.13405609130899</c:v>
                </c:pt>
                <c:pt idx="253">
                  <c:v>195.703857421875</c:v>
                </c:pt>
                <c:pt idx="254">
                  <c:v>195.27036285400399</c:v>
                </c:pt>
                <c:pt idx="255">
                  <c:v>194.896354675293</c:v>
                </c:pt>
                <c:pt idx="256">
                  <c:v>194.513236999512</c:v>
                </c:pt>
                <c:pt idx="257">
                  <c:v>194.092658996582</c:v>
                </c:pt>
                <c:pt idx="258">
                  <c:v>193.66934204101599</c:v>
                </c:pt>
                <c:pt idx="259">
                  <c:v>193.23908233642601</c:v>
                </c:pt>
                <c:pt idx="260">
                  <c:v>192.80583190918</c:v>
                </c:pt>
                <c:pt idx="261">
                  <c:v>192.37662506103501</c:v>
                </c:pt>
                <c:pt idx="262">
                  <c:v>191.96293640136699</c:v>
                </c:pt>
                <c:pt idx="263">
                  <c:v>191.55276489257801</c:v>
                </c:pt>
                <c:pt idx="264">
                  <c:v>191.11415863037101</c:v>
                </c:pt>
                <c:pt idx="265">
                  <c:v>190.66241455078099</c:v>
                </c:pt>
                <c:pt idx="266">
                  <c:v>190.246772766113</c:v>
                </c:pt>
                <c:pt idx="267">
                  <c:v>189.850700378418</c:v>
                </c:pt>
                <c:pt idx="268">
                  <c:v>189.44261932373001</c:v>
                </c:pt>
                <c:pt idx="269">
                  <c:v>189.03800201416001</c:v>
                </c:pt>
                <c:pt idx="270">
                  <c:v>188.63329315185501</c:v>
                </c:pt>
                <c:pt idx="271">
                  <c:v>188.19168090820301</c:v>
                </c:pt>
                <c:pt idx="272">
                  <c:v>187.758712768555</c:v>
                </c:pt>
                <c:pt idx="273">
                  <c:v>187.34635162353501</c:v>
                </c:pt>
                <c:pt idx="274">
                  <c:v>186.94549560546901</c:v>
                </c:pt>
                <c:pt idx="275">
                  <c:v>186.51309204101599</c:v>
                </c:pt>
                <c:pt idx="276">
                  <c:v>186.108833312988</c:v>
                </c:pt>
                <c:pt idx="277">
                  <c:v>185.70462036132801</c:v>
                </c:pt>
                <c:pt idx="278">
                  <c:v>185.338829040527</c:v>
                </c:pt>
                <c:pt idx="279">
                  <c:v>184.92449951171901</c:v>
                </c:pt>
                <c:pt idx="280">
                  <c:v>184.51135253906199</c:v>
                </c:pt>
                <c:pt idx="281">
                  <c:v>184.09854125976599</c:v>
                </c:pt>
                <c:pt idx="282">
                  <c:v>183.689338684082</c:v>
                </c:pt>
                <c:pt idx="283">
                  <c:v>183.25224304199199</c:v>
                </c:pt>
                <c:pt idx="284">
                  <c:v>182.81917572021499</c:v>
                </c:pt>
                <c:pt idx="285">
                  <c:v>182.41404724121099</c:v>
                </c:pt>
                <c:pt idx="286">
                  <c:v>182.005165100098</c:v>
                </c:pt>
                <c:pt idx="287">
                  <c:v>181.584846496582</c:v>
                </c:pt>
                <c:pt idx="288">
                  <c:v>181.16610717773401</c:v>
                </c:pt>
                <c:pt idx="289">
                  <c:v>180.76097869873001</c:v>
                </c:pt>
                <c:pt idx="290">
                  <c:v>180.33611297607399</c:v>
                </c:pt>
                <c:pt idx="291">
                  <c:v>179.89675903320301</c:v>
                </c:pt>
                <c:pt idx="292">
                  <c:v>179.45602416992199</c:v>
                </c:pt>
                <c:pt idx="293">
                  <c:v>179.022010803223</c:v>
                </c:pt>
                <c:pt idx="294">
                  <c:v>178.596794128418</c:v>
                </c:pt>
                <c:pt idx="295">
                  <c:v>178.18046569824199</c:v>
                </c:pt>
                <c:pt idx="296">
                  <c:v>177.74120330810501</c:v>
                </c:pt>
                <c:pt idx="297">
                  <c:v>177.306831359863</c:v>
                </c:pt>
                <c:pt idx="298">
                  <c:v>176.911750793457</c:v>
                </c:pt>
                <c:pt idx="299">
                  <c:v>176.551628112793</c:v>
                </c:pt>
                <c:pt idx="300">
                  <c:v>176.17315673828099</c:v>
                </c:pt>
                <c:pt idx="301">
                  <c:v>175.75780487060501</c:v>
                </c:pt>
                <c:pt idx="302">
                  <c:v>175.35768890380899</c:v>
                </c:pt>
                <c:pt idx="303">
                  <c:v>174.94242858886699</c:v>
                </c:pt>
                <c:pt idx="304">
                  <c:v>174.49778747558599</c:v>
                </c:pt>
                <c:pt idx="305">
                  <c:v>174.066612243652</c:v>
                </c:pt>
                <c:pt idx="306">
                  <c:v>173.642578125</c:v>
                </c:pt>
                <c:pt idx="307">
                  <c:v>173.21607208251999</c:v>
                </c:pt>
                <c:pt idx="308">
                  <c:v>172.80755615234401</c:v>
                </c:pt>
                <c:pt idx="309">
                  <c:v>172.38316345214801</c:v>
                </c:pt>
                <c:pt idx="310">
                  <c:v>171.97307586669899</c:v>
                </c:pt>
                <c:pt idx="311">
                  <c:v>171.584281921387</c:v>
                </c:pt>
                <c:pt idx="312">
                  <c:v>171.16859436035199</c:v>
                </c:pt>
                <c:pt idx="313">
                  <c:v>170.75661468505899</c:v>
                </c:pt>
                <c:pt idx="314">
                  <c:v>170.343338012695</c:v>
                </c:pt>
                <c:pt idx="315">
                  <c:v>169.918983459473</c:v>
                </c:pt>
                <c:pt idx="316">
                  <c:v>169.459396362305</c:v>
                </c:pt>
                <c:pt idx="317">
                  <c:v>169.050819396973</c:v>
                </c:pt>
                <c:pt idx="318">
                  <c:v>168.62162780761699</c:v>
                </c:pt>
                <c:pt idx="319">
                  <c:v>168.26456451416001</c:v>
                </c:pt>
                <c:pt idx="320">
                  <c:v>167.85057830810501</c:v>
                </c:pt>
                <c:pt idx="321">
                  <c:v>167.42194366455101</c:v>
                </c:pt>
                <c:pt idx="322">
                  <c:v>167.007438659668</c:v>
                </c:pt>
                <c:pt idx="323">
                  <c:v>166.58254241943399</c:v>
                </c:pt>
                <c:pt idx="324">
                  <c:v>166.14817810058599</c:v>
                </c:pt>
                <c:pt idx="325">
                  <c:v>165.728721618652</c:v>
                </c:pt>
                <c:pt idx="326">
                  <c:v>165.340461730957</c:v>
                </c:pt>
                <c:pt idx="327">
                  <c:v>164.921836853027</c:v>
                </c:pt>
                <c:pt idx="328">
                  <c:v>164.49236297607399</c:v>
                </c:pt>
                <c:pt idx="329">
                  <c:v>164.08180999755899</c:v>
                </c:pt>
                <c:pt idx="330">
                  <c:v>163.69449615478501</c:v>
                </c:pt>
                <c:pt idx="331">
                  <c:v>163.29811096191401</c:v>
                </c:pt>
                <c:pt idx="332">
                  <c:v>162.86702728271499</c:v>
                </c:pt>
                <c:pt idx="333">
                  <c:v>162.44194030761699</c:v>
                </c:pt>
                <c:pt idx="334">
                  <c:v>162.019233703613</c:v>
                </c:pt>
                <c:pt idx="335">
                  <c:v>161.58320617675801</c:v>
                </c:pt>
                <c:pt idx="336">
                  <c:v>161.16355895996099</c:v>
                </c:pt>
                <c:pt idx="337">
                  <c:v>160.735404968262</c:v>
                </c:pt>
                <c:pt idx="338">
                  <c:v>160.30984497070301</c:v>
                </c:pt>
                <c:pt idx="339">
                  <c:v>159.92642974853501</c:v>
                </c:pt>
                <c:pt idx="340">
                  <c:v>159.531303405762</c:v>
                </c:pt>
                <c:pt idx="341">
                  <c:v>159.09090423583999</c:v>
                </c:pt>
                <c:pt idx="342">
                  <c:v>158.64998626708999</c:v>
                </c:pt>
                <c:pt idx="343">
                  <c:v>158.24048614501999</c:v>
                </c:pt>
                <c:pt idx="344">
                  <c:v>157.82058715820301</c:v>
                </c:pt>
                <c:pt idx="345">
                  <c:v>157.40415191650399</c:v>
                </c:pt>
                <c:pt idx="346">
                  <c:v>156.98746490478501</c:v>
                </c:pt>
                <c:pt idx="347">
                  <c:v>156.55746459960901</c:v>
                </c:pt>
                <c:pt idx="348">
                  <c:v>156.09657287597699</c:v>
                </c:pt>
                <c:pt idx="349">
                  <c:v>155.64646148681601</c:v>
                </c:pt>
                <c:pt idx="350">
                  <c:v>155.24349212646499</c:v>
                </c:pt>
                <c:pt idx="351">
                  <c:v>154.84970855712899</c:v>
                </c:pt>
                <c:pt idx="352">
                  <c:v>154.43125915527301</c:v>
                </c:pt>
                <c:pt idx="353">
                  <c:v>153.99967193603501</c:v>
                </c:pt>
                <c:pt idx="354">
                  <c:v>153.58921813964801</c:v>
                </c:pt>
                <c:pt idx="355">
                  <c:v>153.17562866210901</c:v>
                </c:pt>
                <c:pt idx="356">
                  <c:v>152.76298522949199</c:v>
                </c:pt>
                <c:pt idx="357">
                  <c:v>152.36516571044899</c:v>
                </c:pt>
                <c:pt idx="358">
                  <c:v>151.959526062012</c:v>
                </c:pt>
                <c:pt idx="359">
                  <c:v>151.50668334960901</c:v>
                </c:pt>
                <c:pt idx="360">
                  <c:v>151.18638610839801</c:v>
                </c:pt>
                <c:pt idx="361">
                  <c:v>150.88165283203099</c:v>
                </c:pt>
                <c:pt idx="362">
                  <c:v>150.663276672363</c:v>
                </c:pt>
                <c:pt idx="363">
                  <c:v>150.52124786376999</c:v>
                </c:pt>
                <c:pt idx="364">
                  <c:v>150.41319274902301</c:v>
                </c:pt>
                <c:pt idx="365">
                  <c:v>150.33343505859401</c:v>
                </c:pt>
                <c:pt idx="366">
                  <c:v>150.27123260498001</c:v>
                </c:pt>
                <c:pt idx="367">
                  <c:v>150.2197265625</c:v>
                </c:pt>
                <c:pt idx="368">
                  <c:v>150.17697143554699</c:v>
                </c:pt>
                <c:pt idx="369">
                  <c:v>150.14020538330101</c:v>
                </c:pt>
                <c:pt idx="370">
                  <c:v>150.10977172851599</c:v>
                </c:pt>
                <c:pt idx="371">
                  <c:v>150.08617401123001</c:v>
                </c:pt>
                <c:pt idx="372">
                  <c:v>150.06495666503901</c:v>
                </c:pt>
                <c:pt idx="373">
                  <c:v>150.046684265137</c:v>
                </c:pt>
                <c:pt idx="374">
                  <c:v>150.03493499755899</c:v>
                </c:pt>
                <c:pt idx="375">
                  <c:v>150.20747375488301</c:v>
                </c:pt>
                <c:pt idx="376">
                  <c:v>150.315353393555</c:v>
                </c:pt>
                <c:pt idx="377">
                  <c:v>150.56878662109401</c:v>
                </c:pt>
                <c:pt idx="378">
                  <c:v>150.87324523925801</c:v>
                </c:pt>
                <c:pt idx="379">
                  <c:v>151.21712493896499</c:v>
                </c:pt>
                <c:pt idx="380">
                  <c:v>151.59885406494101</c:v>
                </c:pt>
                <c:pt idx="381">
                  <c:v>151.99562072753901</c:v>
                </c:pt>
                <c:pt idx="382">
                  <c:v>152.42082977294899</c:v>
                </c:pt>
                <c:pt idx="383">
                  <c:v>152.87080383300801</c:v>
                </c:pt>
                <c:pt idx="384">
                  <c:v>153.31562805175801</c:v>
                </c:pt>
                <c:pt idx="385">
                  <c:v>153.74284362793</c:v>
                </c:pt>
                <c:pt idx="386">
                  <c:v>154.16165161132801</c:v>
                </c:pt>
                <c:pt idx="387">
                  <c:v>154.590629577637</c:v>
                </c:pt>
                <c:pt idx="388">
                  <c:v>155.032470703125</c:v>
                </c:pt>
                <c:pt idx="389">
                  <c:v>155.44412231445301</c:v>
                </c:pt>
                <c:pt idx="390">
                  <c:v>155.86359405517601</c:v>
                </c:pt>
                <c:pt idx="391">
                  <c:v>156.29704284668</c:v>
                </c:pt>
                <c:pt idx="392">
                  <c:v>156.727592468262</c:v>
                </c:pt>
                <c:pt idx="393">
                  <c:v>157.124549865723</c:v>
                </c:pt>
                <c:pt idx="394">
                  <c:v>157.539497375488</c:v>
                </c:pt>
                <c:pt idx="395">
                  <c:v>157.95031738281301</c:v>
                </c:pt>
                <c:pt idx="396">
                  <c:v>158.32209777832</c:v>
                </c:pt>
                <c:pt idx="397">
                  <c:v>158.71852111816401</c:v>
                </c:pt>
                <c:pt idx="398">
                  <c:v>159.15129852294899</c:v>
                </c:pt>
                <c:pt idx="399">
                  <c:v>159.574897766113</c:v>
                </c:pt>
                <c:pt idx="400">
                  <c:v>160.003456115723</c:v>
                </c:pt>
                <c:pt idx="401">
                  <c:v>160.42446136474601</c:v>
                </c:pt>
                <c:pt idx="402">
                  <c:v>160.818153381348</c:v>
                </c:pt>
                <c:pt idx="403">
                  <c:v>161.23040008544899</c:v>
                </c:pt>
                <c:pt idx="404">
                  <c:v>161.648078918457</c:v>
                </c:pt>
                <c:pt idx="405">
                  <c:v>162.08864593505899</c:v>
                </c:pt>
                <c:pt idx="406">
                  <c:v>162.512809753418</c:v>
                </c:pt>
                <c:pt idx="407">
                  <c:v>162.92244720458999</c:v>
                </c:pt>
                <c:pt idx="408">
                  <c:v>163.32852172851599</c:v>
                </c:pt>
                <c:pt idx="409">
                  <c:v>163.73570251464801</c:v>
                </c:pt>
                <c:pt idx="410">
                  <c:v>164.14655303955101</c:v>
                </c:pt>
                <c:pt idx="411">
                  <c:v>164.56459808349601</c:v>
                </c:pt>
                <c:pt idx="412">
                  <c:v>164.98057556152301</c:v>
                </c:pt>
                <c:pt idx="413">
                  <c:v>165.374961853027</c:v>
                </c:pt>
                <c:pt idx="414">
                  <c:v>165.772384643555</c:v>
                </c:pt>
                <c:pt idx="415">
                  <c:v>166.21117401123001</c:v>
                </c:pt>
                <c:pt idx="416">
                  <c:v>166.63967132568399</c:v>
                </c:pt>
                <c:pt idx="417">
                  <c:v>167.01686096191401</c:v>
                </c:pt>
                <c:pt idx="418">
                  <c:v>167.40796661376999</c:v>
                </c:pt>
                <c:pt idx="419">
                  <c:v>167.83156585693399</c:v>
                </c:pt>
                <c:pt idx="420">
                  <c:v>168.23692321777301</c:v>
                </c:pt>
                <c:pt idx="421">
                  <c:v>168.62966918945301</c:v>
                </c:pt>
                <c:pt idx="422">
                  <c:v>169.04077911376999</c:v>
                </c:pt>
                <c:pt idx="423">
                  <c:v>169.47984313964801</c:v>
                </c:pt>
                <c:pt idx="424">
                  <c:v>169.889724731445</c:v>
                </c:pt>
                <c:pt idx="425">
                  <c:v>170.29487609863301</c:v>
                </c:pt>
                <c:pt idx="426">
                  <c:v>170.70005035400399</c:v>
                </c:pt>
                <c:pt idx="427">
                  <c:v>171.09146118164099</c:v>
                </c:pt>
                <c:pt idx="428">
                  <c:v>171.49661254882801</c:v>
                </c:pt>
                <c:pt idx="429">
                  <c:v>171.91797637939499</c:v>
                </c:pt>
                <c:pt idx="430">
                  <c:v>172.33132171630899</c:v>
                </c:pt>
                <c:pt idx="431">
                  <c:v>172.74169921875</c:v>
                </c:pt>
                <c:pt idx="432">
                  <c:v>173.16532897949199</c:v>
                </c:pt>
                <c:pt idx="433">
                  <c:v>173.585823059082</c:v>
                </c:pt>
                <c:pt idx="434">
                  <c:v>174.00942993164099</c:v>
                </c:pt>
                <c:pt idx="435">
                  <c:v>174.41657257080101</c:v>
                </c:pt>
                <c:pt idx="436">
                  <c:v>174.85482788085901</c:v>
                </c:pt>
                <c:pt idx="437">
                  <c:v>175.263221740723</c:v>
                </c:pt>
                <c:pt idx="438">
                  <c:v>175.63962554931601</c:v>
                </c:pt>
                <c:pt idx="439">
                  <c:v>176.03638458251999</c:v>
                </c:pt>
                <c:pt idx="440">
                  <c:v>176.45041656494101</c:v>
                </c:pt>
                <c:pt idx="441">
                  <c:v>176.878547668457</c:v>
                </c:pt>
                <c:pt idx="442">
                  <c:v>177.276557922363</c:v>
                </c:pt>
                <c:pt idx="443">
                  <c:v>177.66557312011699</c:v>
                </c:pt>
                <c:pt idx="444">
                  <c:v>178.06605529785199</c:v>
                </c:pt>
                <c:pt idx="445">
                  <c:v>178.47898101806601</c:v>
                </c:pt>
                <c:pt idx="446">
                  <c:v>178.910926818848</c:v>
                </c:pt>
                <c:pt idx="447">
                  <c:v>179.33846282958999</c:v>
                </c:pt>
                <c:pt idx="448">
                  <c:v>179.765190124512</c:v>
                </c:pt>
                <c:pt idx="449">
                  <c:v>180.17973327636699</c:v>
                </c:pt>
                <c:pt idx="450">
                  <c:v>180.581993103027</c:v>
                </c:pt>
                <c:pt idx="451">
                  <c:v>180.98030090332</c:v>
                </c:pt>
                <c:pt idx="452">
                  <c:v>181.40547180175801</c:v>
                </c:pt>
                <c:pt idx="453">
                  <c:v>181.83803558349601</c:v>
                </c:pt>
                <c:pt idx="454">
                  <c:v>182.27159118652301</c:v>
                </c:pt>
                <c:pt idx="455">
                  <c:v>182.70413208007801</c:v>
                </c:pt>
                <c:pt idx="456">
                  <c:v>183.127082824707</c:v>
                </c:pt>
                <c:pt idx="457">
                  <c:v>183.53236389160199</c:v>
                </c:pt>
                <c:pt idx="458">
                  <c:v>183.936805725098</c:v>
                </c:pt>
                <c:pt idx="459">
                  <c:v>184.37819671630899</c:v>
                </c:pt>
                <c:pt idx="460">
                  <c:v>184.80538940429699</c:v>
                </c:pt>
                <c:pt idx="461">
                  <c:v>185.21315765380899</c:v>
                </c:pt>
                <c:pt idx="462">
                  <c:v>185.60889434814499</c:v>
                </c:pt>
                <c:pt idx="463">
                  <c:v>186.01808929443399</c:v>
                </c:pt>
                <c:pt idx="464">
                  <c:v>186.44586181640599</c:v>
                </c:pt>
                <c:pt idx="465">
                  <c:v>186.87562561035199</c:v>
                </c:pt>
                <c:pt idx="466">
                  <c:v>187.26918792724601</c:v>
                </c:pt>
                <c:pt idx="467">
                  <c:v>187.68189239501999</c:v>
                </c:pt>
                <c:pt idx="468">
                  <c:v>188.099967956543</c:v>
                </c:pt>
                <c:pt idx="469">
                  <c:v>188.502647399902</c:v>
                </c:pt>
                <c:pt idx="470">
                  <c:v>188.91687011718699</c:v>
                </c:pt>
                <c:pt idx="471">
                  <c:v>189.34892272949199</c:v>
                </c:pt>
                <c:pt idx="472">
                  <c:v>189.77227783203099</c:v>
                </c:pt>
                <c:pt idx="473">
                  <c:v>190.19503784179699</c:v>
                </c:pt>
                <c:pt idx="474">
                  <c:v>190.60129547119101</c:v>
                </c:pt>
                <c:pt idx="475">
                  <c:v>191.026908874512</c:v>
                </c:pt>
                <c:pt idx="476">
                  <c:v>191.46334838867199</c:v>
                </c:pt>
                <c:pt idx="477">
                  <c:v>191.89377593994101</c:v>
                </c:pt>
                <c:pt idx="478">
                  <c:v>192.283485412598</c:v>
                </c:pt>
                <c:pt idx="479">
                  <c:v>192.73327636718699</c:v>
                </c:pt>
                <c:pt idx="480">
                  <c:v>193.09238433837899</c:v>
                </c:pt>
                <c:pt idx="481">
                  <c:v>193.50900268554699</c:v>
                </c:pt>
                <c:pt idx="482">
                  <c:v>193.935020446777</c:v>
                </c:pt>
                <c:pt idx="483">
                  <c:v>194.341102600098</c:v>
                </c:pt>
                <c:pt idx="484">
                  <c:v>194.74320983886699</c:v>
                </c:pt>
                <c:pt idx="485">
                  <c:v>195.17959594726599</c:v>
                </c:pt>
                <c:pt idx="486">
                  <c:v>195.62174224853501</c:v>
                </c:pt>
                <c:pt idx="487">
                  <c:v>196.03366088867199</c:v>
                </c:pt>
                <c:pt idx="488">
                  <c:v>196.420845031738</c:v>
                </c:pt>
                <c:pt idx="489">
                  <c:v>196.81951141357399</c:v>
                </c:pt>
                <c:pt idx="490">
                  <c:v>197.22592163085901</c:v>
                </c:pt>
                <c:pt idx="491">
                  <c:v>197.65502166748001</c:v>
                </c:pt>
                <c:pt idx="492">
                  <c:v>198.08323669433599</c:v>
                </c:pt>
                <c:pt idx="493">
                  <c:v>198.52185058593801</c:v>
                </c:pt>
                <c:pt idx="494">
                  <c:v>198.960372924805</c:v>
                </c:pt>
                <c:pt idx="495">
                  <c:v>199.35930633544899</c:v>
                </c:pt>
                <c:pt idx="496">
                  <c:v>199.76528930664099</c:v>
                </c:pt>
                <c:pt idx="497">
                  <c:v>200.17396545410199</c:v>
                </c:pt>
                <c:pt idx="498">
                  <c:v>200.57133483886699</c:v>
                </c:pt>
                <c:pt idx="499">
                  <c:v>200.973762512207</c:v>
                </c:pt>
                <c:pt idx="500">
                  <c:v>201.38450622558599</c:v>
                </c:pt>
                <c:pt idx="501">
                  <c:v>201.81667327880899</c:v>
                </c:pt>
                <c:pt idx="502">
                  <c:v>202.23365783691401</c:v>
                </c:pt>
                <c:pt idx="503">
                  <c:v>202.64743804931601</c:v>
                </c:pt>
                <c:pt idx="504">
                  <c:v>203.07588195800801</c:v>
                </c:pt>
                <c:pt idx="505">
                  <c:v>203.47315979003901</c:v>
                </c:pt>
                <c:pt idx="506">
                  <c:v>203.853515625</c:v>
                </c:pt>
                <c:pt idx="507">
                  <c:v>204.30618286132801</c:v>
                </c:pt>
                <c:pt idx="508">
                  <c:v>204.76263427734401</c:v>
                </c:pt>
                <c:pt idx="509">
                  <c:v>205.17096710205101</c:v>
                </c:pt>
                <c:pt idx="510">
                  <c:v>205.59805297851599</c:v>
                </c:pt>
                <c:pt idx="511">
                  <c:v>206.026481628418</c:v>
                </c:pt>
                <c:pt idx="512">
                  <c:v>206.44436645507801</c:v>
                </c:pt>
                <c:pt idx="513">
                  <c:v>206.83885192871099</c:v>
                </c:pt>
                <c:pt idx="514">
                  <c:v>207.210861206055</c:v>
                </c:pt>
                <c:pt idx="515">
                  <c:v>207.55696868896499</c:v>
                </c:pt>
                <c:pt idx="516">
                  <c:v>207.96209716796901</c:v>
                </c:pt>
                <c:pt idx="517">
                  <c:v>208.3955078125</c:v>
                </c:pt>
                <c:pt idx="518">
                  <c:v>208.83151245117199</c:v>
                </c:pt>
                <c:pt idx="519">
                  <c:v>209.263862609863</c:v>
                </c:pt>
                <c:pt idx="520">
                  <c:v>209.68538665771499</c:v>
                </c:pt>
                <c:pt idx="521">
                  <c:v>210.09304809570301</c:v>
                </c:pt>
                <c:pt idx="522">
                  <c:v>210.49028015136699</c:v>
                </c:pt>
                <c:pt idx="523">
                  <c:v>210.88883972168</c:v>
                </c:pt>
                <c:pt idx="524">
                  <c:v>211.29463195800801</c:v>
                </c:pt>
                <c:pt idx="525">
                  <c:v>211.72254943847699</c:v>
                </c:pt>
                <c:pt idx="526">
                  <c:v>212.15308380126999</c:v>
                </c:pt>
                <c:pt idx="527">
                  <c:v>212.56494140625</c:v>
                </c:pt>
                <c:pt idx="528">
                  <c:v>212.99920654296901</c:v>
                </c:pt>
                <c:pt idx="529">
                  <c:v>213.42514038085901</c:v>
                </c:pt>
                <c:pt idx="530">
                  <c:v>213.83021545410199</c:v>
                </c:pt>
                <c:pt idx="531">
                  <c:v>214.25524902343801</c:v>
                </c:pt>
                <c:pt idx="532">
                  <c:v>214.66925811767601</c:v>
                </c:pt>
                <c:pt idx="533">
                  <c:v>215.07681274414099</c:v>
                </c:pt>
                <c:pt idx="534">
                  <c:v>215.51686096191401</c:v>
                </c:pt>
                <c:pt idx="535">
                  <c:v>215.90517425537101</c:v>
                </c:pt>
                <c:pt idx="536">
                  <c:v>216.31278991699199</c:v>
                </c:pt>
                <c:pt idx="537">
                  <c:v>216.70084381103501</c:v>
                </c:pt>
                <c:pt idx="538">
                  <c:v>217.103103637695</c:v>
                </c:pt>
                <c:pt idx="539">
                  <c:v>217.520881652832</c:v>
                </c:pt>
                <c:pt idx="540">
                  <c:v>217.95581817626999</c:v>
                </c:pt>
                <c:pt idx="541">
                  <c:v>218.37580108642601</c:v>
                </c:pt>
                <c:pt idx="542">
                  <c:v>218.77932739257801</c:v>
                </c:pt>
                <c:pt idx="543">
                  <c:v>219.20247650146499</c:v>
                </c:pt>
                <c:pt idx="544">
                  <c:v>219.61453247070301</c:v>
                </c:pt>
                <c:pt idx="545">
                  <c:v>220.01748657226599</c:v>
                </c:pt>
                <c:pt idx="546">
                  <c:v>220.45597076416001</c:v>
                </c:pt>
                <c:pt idx="547">
                  <c:v>220.88378143310501</c:v>
                </c:pt>
                <c:pt idx="548">
                  <c:v>221.27474212646499</c:v>
                </c:pt>
                <c:pt idx="549">
                  <c:v>221.68176269531301</c:v>
                </c:pt>
                <c:pt idx="550">
                  <c:v>222.11053466796901</c:v>
                </c:pt>
                <c:pt idx="551">
                  <c:v>222.55022430419899</c:v>
                </c:pt>
                <c:pt idx="552">
                  <c:v>222.956733703613</c:v>
                </c:pt>
                <c:pt idx="553">
                  <c:v>223.40283203125</c:v>
                </c:pt>
                <c:pt idx="554">
                  <c:v>223.84090423583999</c:v>
                </c:pt>
                <c:pt idx="555">
                  <c:v>224.26107788085901</c:v>
                </c:pt>
                <c:pt idx="556">
                  <c:v>224.63114929199199</c:v>
                </c:pt>
                <c:pt idx="557">
                  <c:v>225.013465881348</c:v>
                </c:pt>
                <c:pt idx="558">
                  <c:v>225.43960571289099</c:v>
                </c:pt>
                <c:pt idx="559">
                  <c:v>225.85227966308599</c:v>
                </c:pt>
                <c:pt idx="560">
                  <c:v>226.265190124512</c:v>
                </c:pt>
                <c:pt idx="561">
                  <c:v>226.705154418945</c:v>
                </c:pt>
                <c:pt idx="562">
                  <c:v>227.125053405762</c:v>
                </c:pt>
                <c:pt idx="563">
                  <c:v>227.50876617431601</c:v>
                </c:pt>
                <c:pt idx="564">
                  <c:v>227.918342590332</c:v>
                </c:pt>
                <c:pt idx="565">
                  <c:v>228.32373809814499</c:v>
                </c:pt>
                <c:pt idx="566">
                  <c:v>228.727500915527</c:v>
                </c:pt>
                <c:pt idx="567">
                  <c:v>229.12680816650399</c:v>
                </c:pt>
                <c:pt idx="568">
                  <c:v>229.55787658691401</c:v>
                </c:pt>
                <c:pt idx="569">
                  <c:v>229.99801635742199</c:v>
                </c:pt>
                <c:pt idx="570">
                  <c:v>230.43033599853501</c:v>
                </c:pt>
                <c:pt idx="571">
                  <c:v>230.864204406738</c:v>
                </c:pt>
                <c:pt idx="572">
                  <c:v>231.29161071777301</c:v>
                </c:pt>
                <c:pt idx="573">
                  <c:v>231.699836730957</c:v>
                </c:pt>
                <c:pt idx="574">
                  <c:v>232.12553405761699</c:v>
                </c:pt>
                <c:pt idx="575">
                  <c:v>232.5595703125</c:v>
                </c:pt>
                <c:pt idx="576">
                  <c:v>232.96712493896499</c:v>
                </c:pt>
                <c:pt idx="577">
                  <c:v>233.36563110351599</c:v>
                </c:pt>
                <c:pt idx="578">
                  <c:v>233.75438690185501</c:v>
                </c:pt>
                <c:pt idx="579">
                  <c:v>234.15460205078099</c:v>
                </c:pt>
                <c:pt idx="580">
                  <c:v>234.55995941162101</c:v>
                </c:pt>
                <c:pt idx="581">
                  <c:v>234.97380828857399</c:v>
                </c:pt>
                <c:pt idx="582">
                  <c:v>235.41844177246099</c:v>
                </c:pt>
                <c:pt idx="583">
                  <c:v>235.81999206543</c:v>
                </c:pt>
                <c:pt idx="584">
                  <c:v>236.21815490722699</c:v>
                </c:pt>
                <c:pt idx="585">
                  <c:v>236.618949890137</c:v>
                </c:pt>
                <c:pt idx="586">
                  <c:v>237.03661346435501</c:v>
                </c:pt>
                <c:pt idx="587">
                  <c:v>237.46053314208999</c:v>
                </c:pt>
                <c:pt idx="588">
                  <c:v>237.88552856445301</c:v>
                </c:pt>
                <c:pt idx="589">
                  <c:v>238.301078796387</c:v>
                </c:pt>
                <c:pt idx="590">
                  <c:v>238.70261383056601</c:v>
                </c:pt>
                <c:pt idx="591">
                  <c:v>239.13556671142601</c:v>
                </c:pt>
                <c:pt idx="592">
                  <c:v>239.55080413818399</c:v>
                </c:pt>
                <c:pt idx="593">
                  <c:v>239.96849060058599</c:v>
                </c:pt>
                <c:pt idx="594">
                  <c:v>240.37411499023401</c:v>
                </c:pt>
                <c:pt idx="595">
                  <c:v>240.807205200195</c:v>
                </c:pt>
                <c:pt idx="596">
                  <c:v>241.21038055419899</c:v>
                </c:pt>
                <c:pt idx="597">
                  <c:v>241.64780426025399</c:v>
                </c:pt>
                <c:pt idx="598">
                  <c:v>242.03565979003901</c:v>
                </c:pt>
                <c:pt idx="599">
                  <c:v>242.46578979492199</c:v>
                </c:pt>
                <c:pt idx="600">
                  <c:v>242.90451812744101</c:v>
                </c:pt>
                <c:pt idx="601">
                  <c:v>243.34237670898401</c:v>
                </c:pt>
                <c:pt idx="602">
                  <c:v>243.76127624511699</c:v>
                </c:pt>
                <c:pt idx="603">
                  <c:v>244.16130065918</c:v>
                </c:pt>
                <c:pt idx="604">
                  <c:v>244.54141235351599</c:v>
                </c:pt>
                <c:pt idx="605">
                  <c:v>244.94597625732399</c:v>
                </c:pt>
                <c:pt idx="606">
                  <c:v>245.389724731445</c:v>
                </c:pt>
                <c:pt idx="607">
                  <c:v>245.81411743164099</c:v>
                </c:pt>
                <c:pt idx="608">
                  <c:v>246.21371459960901</c:v>
                </c:pt>
                <c:pt idx="609">
                  <c:v>246.62985229492199</c:v>
                </c:pt>
                <c:pt idx="610">
                  <c:v>247.03190612793</c:v>
                </c:pt>
                <c:pt idx="611">
                  <c:v>247.42723083496099</c:v>
                </c:pt>
                <c:pt idx="612">
                  <c:v>247.85356140136699</c:v>
                </c:pt>
                <c:pt idx="613">
                  <c:v>248.27532958984401</c:v>
                </c:pt>
                <c:pt idx="614">
                  <c:v>248.69196319580101</c:v>
                </c:pt>
                <c:pt idx="615">
                  <c:v>249.12782287597699</c:v>
                </c:pt>
                <c:pt idx="616">
                  <c:v>249.57668304443399</c:v>
                </c:pt>
                <c:pt idx="617">
                  <c:v>249.957443237305</c:v>
                </c:pt>
                <c:pt idx="618">
                  <c:v>250.358604431152</c:v>
                </c:pt>
                <c:pt idx="619">
                  <c:v>250.74178314208999</c:v>
                </c:pt>
                <c:pt idx="620">
                  <c:v>251.16394042968699</c:v>
                </c:pt>
                <c:pt idx="621">
                  <c:v>251.60415649414099</c:v>
                </c:pt>
                <c:pt idx="622">
                  <c:v>252.00827026367199</c:v>
                </c:pt>
                <c:pt idx="623">
                  <c:v>252.408821105957</c:v>
                </c:pt>
                <c:pt idx="624">
                  <c:v>252.84024810791001</c:v>
                </c:pt>
                <c:pt idx="625">
                  <c:v>253.281173706055</c:v>
                </c:pt>
                <c:pt idx="626">
                  <c:v>253.67395019531301</c:v>
                </c:pt>
                <c:pt idx="627">
                  <c:v>254.073356628418</c:v>
                </c:pt>
                <c:pt idx="628">
                  <c:v>254.51628875732399</c:v>
                </c:pt>
                <c:pt idx="629">
                  <c:v>254.92938232421901</c:v>
                </c:pt>
                <c:pt idx="630">
                  <c:v>255.33258056640599</c:v>
                </c:pt>
                <c:pt idx="631">
                  <c:v>255.74301910400399</c:v>
                </c:pt>
                <c:pt idx="632">
                  <c:v>256.15489196777298</c:v>
                </c:pt>
                <c:pt idx="633">
                  <c:v>256.59625244140602</c:v>
                </c:pt>
                <c:pt idx="634">
                  <c:v>257.03634643554699</c:v>
                </c:pt>
                <c:pt idx="635">
                  <c:v>257.42614746093801</c:v>
                </c:pt>
                <c:pt idx="636">
                  <c:v>257.81224060058599</c:v>
                </c:pt>
                <c:pt idx="637">
                  <c:v>258.21725463867199</c:v>
                </c:pt>
                <c:pt idx="638">
                  <c:v>258.61143493652298</c:v>
                </c:pt>
                <c:pt idx="639">
                  <c:v>259.03729248046898</c:v>
                </c:pt>
                <c:pt idx="640">
                  <c:v>259.44017028808599</c:v>
                </c:pt>
                <c:pt idx="641">
                  <c:v>259.83686828613298</c:v>
                </c:pt>
                <c:pt idx="642">
                  <c:v>260.25083923339798</c:v>
                </c:pt>
                <c:pt idx="643">
                  <c:v>260.67942810058599</c:v>
                </c:pt>
                <c:pt idx="644">
                  <c:v>261.09577941894503</c:v>
                </c:pt>
                <c:pt idx="645">
                  <c:v>261.51602172851602</c:v>
                </c:pt>
                <c:pt idx="646">
                  <c:v>261.94740295410202</c:v>
                </c:pt>
                <c:pt idx="647">
                  <c:v>262.34739685058599</c:v>
                </c:pt>
                <c:pt idx="648">
                  <c:v>262.75869750976602</c:v>
                </c:pt>
                <c:pt idx="649">
                  <c:v>263.16564941406199</c:v>
                </c:pt>
                <c:pt idx="650">
                  <c:v>263.57402038574202</c:v>
                </c:pt>
                <c:pt idx="651">
                  <c:v>263.97613525390602</c:v>
                </c:pt>
                <c:pt idx="652">
                  <c:v>264.39875793457003</c:v>
                </c:pt>
                <c:pt idx="653">
                  <c:v>264.81530761718699</c:v>
                </c:pt>
                <c:pt idx="654">
                  <c:v>265.24542236328102</c:v>
                </c:pt>
                <c:pt idx="655">
                  <c:v>265.67985534667997</c:v>
                </c:pt>
                <c:pt idx="656">
                  <c:v>266.09185791015602</c:v>
                </c:pt>
                <c:pt idx="657">
                  <c:v>266.51132202148398</c:v>
                </c:pt>
                <c:pt idx="658">
                  <c:v>266.91345214843801</c:v>
                </c:pt>
                <c:pt idx="659">
                  <c:v>267.30630493164102</c:v>
                </c:pt>
                <c:pt idx="660">
                  <c:v>267.73416137695301</c:v>
                </c:pt>
                <c:pt idx="661">
                  <c:v>268.15324401855497</c:v>
                </c:pt>
                <c:pt idx="662">
                  <c:v>268.55944824218699</c:v>
                </c:pt>
                <c:pt idx="663">
                  <c:v>268.97885131835898</c:v>
                </c:pt>
                <c:pt idx="664">
                  <c:v>269.40351867675798</c:v>
                </c:pt>
                <c:pt idx="665">
                  <c:v>269.83253479003901</c:v>
                </c:pt>
                <c:pt idx="666">
                  <c:v>270.26626586914102</c:v>
                </c:pt>
                <c:pt idx="667">
                  <c:v>270.66465759277298</c:v>
                </c:pt>
                <c:pt idx="668">
                  <c:v>271.07688903808599</c:v>
                </c:pt>
                <c:pt idx="669">
                  <c:v>271.51205444335898</c:v>
                </c:pt>
                <c:pt idx="670">
                  <c:v>271.94180297851602</c:v>
                </c:pt>
                <c:pt idx="671">
                  <c:v>272.35461425781301</c:v>
                </c:pt>
                <c:pt idx="672">
                  <c:v>272.77571105957003</c:v>
                </c:pt>
                <c:pt idx="673">
                  <c:v>273.18022155761702</c:v>
                </c:pt>
                <c:pt idx="674">
                  <c:v>273.58749389648398</c:v>
                </c:pt>
                <c:pt idx="675">
                  <c:v>274.00552368164102</c:v>
                </c:pt>
                <c:pt idx="676">
                  <c:v>274.42893981933599</c:v>
                </c:pt>
                <c:pt idx="677">
                  <c:v>274.85534667968699</c:v>
                </c:pt>
                <c:pt idx="678">
                  <c:v>275.24620056152298</c:v>
                </c:pt>
                <c:pt idx="679">
                  <c:v>275.64727783203102</c:v>
                </c:pt>
                <c:pt idx="680">
                  <c:v>276.04049682617199</c:v>
                </c:pt>
                <c:pt idx="681">
                  <c:v>276.46377563476602</c:v>
                </c:pt>
                <c:pt idx="682">
                  <c:v>276.873779296875</c:v>
                </c:pt>
                <c:pt idx="683">
                  <c:v>277.287841796875</c:v>
                </c:pt>
                <c:pt idx="684">
                  <c:v>277.71694946289102</c:v>
                </c:pt>
                <c:pt idx="685">
                  <c:v>278.17752075195301</c:v>
                </c:pt>
                <c:pt idx="686">
                  <c:v>278.60929870605497</c:v>
                </c:pt>
                <c:pt idx="687">
                  <c:v>279.00796508789102</c:v>
                </c:pt>
                <c:pt idx="688">
                  <c:v>279.41484069824202</c:v>
                </c:pt>
                <c:pt idx="689">
                  <c:v>279.81057739257801</c:v>
                </c:pt>
                <c:pt idx="690">
                  <c:v>280.21847534179699</c:v>
                </c:pt>
                <c:pt idx="691">
                  <c:v>280.60342407226602</c:v>
                </c:pt>
                <c:pt idx="692">
                  <c:v>281.00604248046898</c:v>
                </c:pt>
                <c:pt idx="693">
                  <c:v>281.45527648925798</c:v>
                </c:pt>
                <c:pt idx="694">
                  <c:v>281.90396118164102</c:v>
                </c:pt>
                <c:pt idx="695">
                  <c:v>282.31565856933599</c:v>
                </c:pt>
                <c:pt idx="696">
                  <c:v>282.72561645507801</c:v>
                </c:pt>
                <c:pt idx="697">
                  <c:v>283.13449096679699</c:v>
                </c:pt>
                <c:pt idx="698">
                  <c:v>283.54841613769503</c:v>
                </c:pt>
                <c:pt idx="699">
                  <c:v>283.92175292968699</c:v>
                </c:pt>
                <c:pt idx="700">
                  <c:v>284.30154418945301</c:v>
                </c:pt>
                <c:pt idx="701">
                  <c:v>284.72357177734398</c:v>
                </c:pt>
                <c:pt idx="702">
                  <c:v>285.12527465820301</c:v>
                </c:pt>
                <c:pt idx="703">
                  <c:v>285.54574584960898</c:v>
                </c:pt>
                <c:pt idx="704">
                  <c:v>285.97824096679699</c:v>
                </c:pt>
                <c:pt idx="705">
                  <c:v>286.41648864746099</c:v>
                </c:pt>
                <c:pt idx="706">
                  <c:v>286.82728576660202</c:v>
                </c:pt>
                <c:pt idx="707">
                  <c:v>287.23704528808599</c:v>
                </c:pt>
                <c:pt idx="708">
                  <c:v>287.66087341308599</c:v>
                </c:pt>
                <c:pt idx="709">
                  <c:v>288.07794189453102</c:v>
                </c:pt>
                <c:pt idx="710">
                  <c:v>288.4833984375</c:v>
                </c:pt>
                <c:pt idx="711">
                  <c:v>288.91149902343801</c:v>
                </c:pt>
                <c:pt idx="712">
                  <c:v>289.34661865234398</c:v>
                </c:pt>
                <c:pt idx="713">
                  <c:v>289.77713012695301</c:v>
                </c:pt>
                <c:pt idx="714">
                  <c:v>290.22169494628901</c:v>
                </c:pt>
                <c:pt idx="715">
                  <c:v>290.64668273925798</c:v>
                </c:pt>
                <c:pt idx="716">
                  <c:v>291.04316711425798</c:v>
                </c:pt>
                <c:pt idx="717">
                  <c:v>291.45283508300798</c:v>
                </c:pt>
                <c:pt idx="718">
                  <c:v>291.86495971679699</c:v>
                </c:pt>
                <c:pt idx="719">
                  <c:v>292.26606750488298</c:v>
                </c:pt>
                <c:pt idx="720">
                  <c:v>292.68054199218801</c:v>
                </c:pt>
                <c:pt idx="721">
                  <c:v>293.10729980468699</c:v>
                </c:pt>
                <c:pt idx="722">
                  <c:v>293.50840759277298</c:v>
                </c:pt>
                <c:pt idx="723">
                  <c:v>293.93861389160202</c:v>
                </c:pt>
                <c:pt idx="724">
                  <c:v>294.37310791015602</c:v>
                </c:pt>
                <c:pt idx="725">
                  <c:v>294.78887939453102</c:v>
                </c:pt>
                <c:pt idx="726">
                  <c:v>295.18377685546898</c:v>
                </c:pt>
                <c:pt idx="727">
                  <c:v>295.59300231933599</c:v>
                </c:pt>
                <c:pt idx="728">
                  <c:v>296.01150512695301</c:v>
                </c:pt>
                <c:pt idx="729">
                  <c:v>296.441650390625</c:v>
                </c:pt>
                <c:pt idx="730">
                  <c:v>296.83697509765602</c:v>
                </c:pt>
                <c:pt idx="731">
                  <c:v>297.25143432617199</c:v>
                </c:pt>
                <c:pt idx="732">
                  <c:v>297.67279052734398</c:v>
                </c:pt>
                <c:pt idx="733">
                  <c:v>298.0869140625</c:v>
                </c:pt>
                <c:pt idx="734">
                  <c:v>298.49197387695301</c:v>
                </c:pt>
                <c:pt idx="735">
                  <c:v>298.81718444824202</c:v>
                </c:pt>
                <c:pt idx="736">
                  <c:v>299.07218933105497</c:v>
                </c:pt>
                <c:pt idx="737">
                  <c:v>299.26335144042997</c:v>
                </c:pt>
                <c:pt idx="738">
                  <c:v>299.39976501464798</c:v>
                </c:pt>
                <c:pt idx="739">
                  <c:v>299.50303649902298</c:v>
                </c:pt>
                <c:pt idx="740">
                  <c:v>299.58810424804699</c:v>
                </c:pt>
                <c:pt idx="741">
                  <c:v>299.65730285644503</c:v>
                </c:pt>
                <c:pt idx="742">
                  <c:v>299.70866394042997</c:v>
                </c:pt>
                <c:pt idx="743">
                  <c:v>299.74629211425798</c:v>
                </c:pt>
                <c:pt idx="744">
                  <c:v>299.77893066406301</c:v>
                </c:pt>
                <c:pt idx="745">
                  <c:v>299.80662536621099</c:v>
                </c:pt>
                <c:pt idx="746">
                  <c:v>299.82943725585898</c:v>
                </c:pt>
                <c:pt idx="747">
                  <c:v>299.85044860839798</c:v>
                </c:pt>
                <c:pt idx="748">
                  <c:v>299.86828613281199</c:v>
                </c:pt>
                <c:pt idx="749">
                  <c:v>299.88313293457003</c:v>
                </c:pt>
                <c:pt idx="750">
                  <c:v>299.89683532714798</c:v>
                </c:pt>
                <c:pt idx="751">
                  <c:v>299.93417358398398</c:v>
                </c:pt>
              </c:numCache>
            </c:numRef>
          </c:xVal>
          <c:yVal>
            <c:numRef>
              <c:f>'Scan 7'!$M$5:$M$4799</c:f>
              <c:numCache>
                <c:formatCode>0.0000</c:formatCode>
                <c:ptCount val="4795"/>
                <c:pt idx="0">
                  <c:v>4.0758226461926466</c:v>
                </c:pt>
                <c:pt idx="1">
                  <c:v>4.0742698336533403</c:v>
                </c:pt>
                <c:pt idx="2">
                  <c:v>4.0734457796313182</c:v>
                </c:pt>
                <c:pt idx="3">
                  <c:v>4.0730408158202867</c:v>
                </c:pt>
                <c:pt idx="4">
                  <c:v>4.0720825382699743</c:v>
                </c:pt>
                <c:pt idx="5">
                  <c:v>4.0705236912761862</c:v>
                </c:pt>
                <c:pt idx="6">
                  <c:v>4.0688371458200541</c:v>
                </c:pt>
                <c:pt idx="7">
                  <c:v>4.0697992850321496</c:v>
                </c:pt>
                <c:pt idx="8">
                  <c:v>4.0674434671130308</c:v>
                </c:pt>
                <c:pt idx="9">
                  <c:v>4.0662760264409519</c:v>
                </c:pt>
                <c:pt idx="10">
                  <c:v>4.0660109085588338</c:v>
                </c:pt>
                <c:pt idx="11">
                  <c:v>4.0649958417619061</c:v>
                </c:pt>
                <c:pt idx="12">
                  <c:v>4.0625777165240606</c:v>
                </c:pt>
                <c:pt idx="13">
                  <c:v>4.061643682335081</c:v>
                </c:pt>
                <c:pt idx="14">
                  <c:v>4.0623699395580672</c:v>
                </c:pt>
                <c:pt idx="15">
                  <c:v>4.0620267905861169</c:v>
                </c:pt>
                <c:pt idx="16">
                  <c:v>4.0624928957365212</c:v>
                </c:pt>
                <c:pt idx="17">
                  <c:v>4.0620029764512573</c:v>
                </c:pt>
                <c:pt idx="18">
                  <c:v>4.061255489070855</c:v>
                </c:pt>
                <c:pt idx="19">
                  <c:v>4.0627763078938592</c:v>
                </c:pt>
                <c:pt idx="20">
                  <c:v>4.061934671331878</c:v>
                </c:pt>
                <c:pt idx="21">
                  <c:v>4.0621724710567975</c:v>
                </c:pt>
                <c:pt idx="22">
                  <c:v>4.0630540728735811</c:v>
                </c:pt>
                <c:pt idx="23">
                  <c:v>4.0638947197991149</c:v>
                </c:pt>
                <c:pt idx="24">
                  <c:v>4.0613369873080147</c:v>
                </c:pt>
                <c:pt idx="25">
                  <c:v>4.0607120726600083</c:v>
                </c:pt>
                <c:pt idx="26">
                  <c:v>4.0598702905729427</c:v>
                </c:pt>
                <c:pt idx="27">
                  <c:v>4.0605388824167647</c:v>
                </c:pt>
                <c:pt idx="28">
                  <c:v>4.0595047067665204</c:v>
                </c:pt>
                <c:pt idx="29">
                  <c:v>4.0603931866016412</c:v>
                </c:pt>
                <c:pt idx="30">
                  <c:v>4.0607336731056343</c:v>
                </c:pt>
                <c:pt idx="31">
                  <c:v>4.0607392301587097</c:v>
                </c:pt>
                <c:pt idx="32">
                  <c:v>4.0602990394579468</c:v>
                </c:pt>
                <c:pt idx="33">
                  <c:v>4.0598714893142347</c:v>
                </c:pt>
                <c:pt idx="34">
                  <c:v>4.0602885672377393</c:v>
                </c:pt>
                <c:pt idx="35">
                  <c:v>4.0595616770578244</c:v>
                </c:pt>
                <c:pt idx="36">
                  <c:v>4.0597800722047683</c:v>
                </c:pt>
                <c:pt idx="37">
                  <c:v>4.0590396835154712</c:v>
                </c:pt>
                <c:pt idx="38">
                  <c:v>4.057454449130649</c:v>
                </c:pt>
                <c:pt idx="39">
                  <c:v>4.0583086819626599</c:v>
                </c:pt>
                <c:pt idx="40">
                  <c:v>4.0589350384870952</c:v>
                </c:pt>
                <c:pt idx="41">
                  <c:v>4.0580105498422965</c:v>
                </c:pt>
                <c:pt idx="42">
                  <c:v>4.0586274064645451</c:v>
                </c:pt>
                <c:pt idx="43">
                  <c:v>4.0573837110484119</c:v>
                </c:pt>
                <c:pt idx="44">
                  <c:v>4.0564062230040552</c:v>
                </c:pt>
                <c:pt idx="45">
                  <c:v>4.0562093265340469</c:v>
                </c:pt>
                <c:pt idx="46">
                  <c:v>4.0553865077382873</c:v>
                </c:pt>
                <c:pt idx="47">
                  <c:v>4.0542891133610564</c:v>
                </c:pt>
                <c:pt idx="48">
                  <c:v>4.0536971253086982</c:v>
                </c:pt>
                <c:pt idx="49">
                  <c:v>4.0517884394060939</c:v>
                </c:pt>
                <c:pt idx="50">
                  <c:v>4.0513944437140674</c:v>
                </c:pt>
                <c:pt idx="51">
                  <c:v>4.0493808137657865</c:v>
                </c:pt>
                <c:pt idx="52">
                  <c:v>4.0486373347215387</c:v>
                </c:pt>
                <c:pt idx="53">
                  <c:v>4.0476158661164634</c:v>
                </c:pt>
                <c:pt idx="54">
                  <c:v>4.0464587980491666</c:v>
                </c:pt>
                <c:pt idx="55">
                  <c:v>4.0460588599760605</c:v>
                </c:pt>
                <c:pt idx="56">
                  <c:v>4.0442730863862195</c:v>
                </c:pt>
                <c:pt idx="57">
                  <c:v>4.0438844469529096</c:v>
                </c:pt>
                <c:pt idx="58">
                  <c:v>4.0430264958564477</c:v>
                </c:pt>
                <c:pt idx="59">
                  <c:v>4.0414456537196024</c:v>
                </c:pt>
                <c:pt idx="60">
                  <c:v>4.0418440249807928</c:v>
                </c:pt>
                <c:pt idx="61">
                  <c:v>4.0399606538402972</c:v>
                </c:pt>
                <c:pt idx="62">
                  <c:v>4.0377049923358737</c:v>
                </c:pt>
                <c:pt idx="63">
                  <c:v>4.0371243048783043</c:v>
                </c:pt>
                <c:pt idx="64">
                  <c:v>4.0359100140480226</c:v>
                </c:pt>
                <c:pt idx="65">
                  <c:v>4.0350568800439914</c:v>
                </c:pt>
                <c:pt idx="66">
                  <c:v>4.0317006444290611</c:v>
                </c:pt>
                <c:pt idx="67">
                  <c:v>4.0312294173702474</c:v>
                </c:pt>
                <c:pt idx="68">
                  <c:v>4.0292322954952002</c:v>
                </c:pt>
                <c:pt idx="69">
                  <c:v>4.0280162108230986</c:v>
                </c:pt>
                <c:pt idx="70">
                  <c:v>4.0265655870443533</c:v>
                </c:pt>
                <c:pt idx="71">
                  <c:v>4.0255645041632082</c:v>
                </c:pt>
                <c:pt idx="72">
                  <c:v>4.0236687809160747</c:v>
                </c:pt>
                <c:pt idx="73">
                  <c:v>4.0230368825439209</c:v>
                </c:pt>
                <c:pt idx="74">
                  <c:v>4.0208233693605644</c:v>
                </c:pt>
                <c:pt idx="75">
                  <c:v>4.0217122682811492</c:v>
                </c:pt>
                <c:pt idx="76">
                  <c:v>4.0201132198921883</c:v>
                </c:pt>
                <c:pt idx="77">
                  <c:v>4.0184595398430494</c:v>
                </c:pt>
                <c:pt idx="78">
                  <c:v>4.0173286069830008</c:v>
                </c:pt>
                <c:pt idx="79">
                  <c:v>4.015901541329324</c:v>
                </c:pt>
                <c:pt idx="80">
                  <c:v>4.013547010186949</c:v>
                </c:pt>
                <c:pt idx="81">
                  <c:v>4.0128809085061734</c:v>
                </c:pt>
                <c:pt idx="82">
                  <c:v>4.0121552620121079</c:v>
                </c:pt>
                <c:pt idx="83">
                  <c:v>4.0109273286573224</c:v>
                </c:pt>
                <c:pt idx="84">
                  <c:v>4.0097890658393336</c:v>
                </c:pt>
                <c:pt idx="85">
                  <c:v>4.0077608821113939</c:v>
                </c:pt>
                <c:pt idx="86">
                  <c:v>4.0067662347556432</c:v>
                </c:pt>
                <c:pt idx="87">
                  <c:v>4.0057655187355765</c:v>
                </c:pt>
                <c:pt idx="88">
                  <c:v>4.0031399187335284</c:v>
                </c:pt>
                <c:pt idx="89">
                  <c:v>4.0024806309845467</c:v>
                </c:pt>
                <c:pt idx="90">
                  <c:v>4.0010123641678144</c:v>
                </c:pt>
                <c:pt idx="91">
                  <c:v>4.0004734914908955</c:v>
                </c:pt>
                <c:pt idx="92">
                  <c:v>3.9987778228513475</c:v>
                </c:pt>
                <c:pt idx="93">
                  <c:v>3.9958309719791623</c:v>
                </c:pt>
                <c:pt idx="94">
                  <c:v>3.9947120637297848</c:v>
                </c:pt>
                <c:pt idx="95">
                  <c:v>3.9942150672579588</c:v>
                </c:pt>
                <c:pt idx="96">
                  <c:v>3.9929424677703151</c:v>
                </c:pt>
                <c:pt idx="97">
                  <c:v>3.9918899422517127</c:v>
                </c:pt>
                <c:pt idx="98">
                  <c:v>3.9885720477408459</c:v>
                </c:pt>
                <c:pt idx="99">
                  <c:v>3.9880086469992215</c:v>
                </c:pt>
                <c:pt idx="100">
                  <c:v>3.9868762905222197</c:v>
                </c:pt>
                <c:pt idx="101">
                  <c:v>3.9857852914132299</c:v>
                </c:pt>
                <c:pt idx="102">
                  <c:v>3.9823455356160871</c:v>
                </c:pt>
                <c:pt idx="103">
                  <c:v>3.9815951287379066</c:v>
                </c:pt>
                <c:pt idx="104">
                  <c:v>3.9807198524904694</c:v>
                </c:pt>
                <c:pt idx="105">
                  <c:v>3.9781500647405381</c:v>
                </c:pt>
                <c:pt idx="106">
                  <c:v>3.9762257478947975</c:v>
                </c:pt>
                <c:pt idx="107">
                  <c:v>3.9734856137897427</c:v>
                </c:pt>
                <c:pt idx="108">
                  <c:v>3.9718444576890342</c:v>
                </c:pt>
                <c:pt idx="109">
                  <c:v>3.9708208363393389</c:v>
                </c:pt>
                <c:pt idx="110">
                  <c:v>3.9699578511438047</c:v>
                </c:pt>
                <c:pt idx="111">
                  <c:v>3.9671305525429457</c:v>
                </c:pt>
                <c:pt idx="112">
                  <c:v>3.965579736985938</c:v>
                </c:pt>
                <c:pt idx="113">
                  <c:v>3.9627270794592668</c:v>
                </c:pt>
                <c:pt idx="114">
                  <c:v>3.9618019944202656</c:v>
                </c:pt>
                <c:pt idx="115">
                  <c:v>3.960080145940672</c:v>
                </c:pt>
                <c:pt idx="116">
                  <c:v>3.9590433533310345</c:v>
                </c:pt>
                <c:pt idx="117">
                  <c:v>3.957111931845998</c:v>
                </c:pt>
                <c:pt idx="118">
                  <c:v>3.9553332529645968</c:v>
                </c:pt>
                <c:pt idx="119">
                  <c:v>3.9530595406861719</c:v>
                </c:pt>
                <c:pt idx="120">
                  <c:v>3.9518463756478224</c:v>
                </c:pt>
                <c:pt idx="121">
                  <c:v>3.9497941091804654</c:v>
                </c:pt>
                <c:pt idx="122">
                  <c:v>3.9478133866561653</c:v>
                </c:pt>
                <c:pt idx="123">
                  <c:v>3.9457278373633726</c:v>
                </c:pt>
                <c:pt idx="124">
                  <c:v>3.9443709056825877</c:v>
                </c:pt>
                <c:pt idx="125">
                  <c:v>3.9421671378763667</c:v>
                </c:pt>
                <c:pt idx="126">
                  <c:v>3.9383570646044772</c:v>
                </c:pt>
                <c:pt idx="127">
                  <c:v>3.9372886238226696</c:v>
                </c:pt>
                <c:pt idx="128">
                  <c:v>3.9340338283728742</c:v>
                </c:pt>
                <c:pt idx="129">
                  <c:v>3.9307868844235863</c:v>
                </c:pt>
                <c:pt idx="130">
                  <c:v>3.9263826966685111</c:v>
                </c:pt>
                <c:pt idx="131">
                  <c:v>3.9234276778612704</c:v>
                </c:pt>
                <c:pt idx="132">
                  <c:v>3.9199606707122605</c:v>
                </c:pt>
                <c:pt idx="133">
                  <c:v>3.9137563672891056</c:v>
                </c:pt>
                <c:pt idx="134">
                  <c:v>3.9087607072465373</c:v>
                </c:pt>
                <c:pt idx="135">
                  <c:v>3.9005819849135039</c:v>
                </c:pt>
                <c:pt idx="136">
                  <c:v>3.8909796984444349</c:v>
                </c:pt>
                <c:pt idx="137">
                  <c:v>3.8783151568257446</c:v>
                </c:pt>
                <c:pt idx="138">
                  <c:v>3.8623042431549033</c:v>
                </c:pt>
                <c:pt idx="139">
                  <c:v>3.8440420297708622</c:v>
                </c:pt>
                <c:pt idx="140">
                  <c:v>3.8199574799821852</c:v>
                </c:pt>
                <c:pt idx="141">
                  <c:v>3.7908246269000903</c:v>
                </c:pt>
                <c:pt idx="142">
                  <c:v>3.7581847822419814</c:v>
                </c:pt>
                <c:pt idx="143">
                  <c:v>3.7186113854029523</c:v>
                </c:pt>
                <c:pt idx="144">
                  <c:v>3.6680944939575988</c:v>
                </c:pt>
                <c:pt idx="145">
                  <c:v>3.5996015304106797</c:v>
                </c:pt>
                <c:pt idx="146">
                  <c:v>3.496869877215794</c:v>
                </c:pt>
                <c:pt idx="147">
                  <c:v>3.3435563119376908</c:v>
                </c:pt>
                <c:pt idx="148">
                  <c:v>3.1438748792049016</c:v>
                </c:pt>
                <c:pt idx="149">
                  <c:v>2.9131065803285661</c:v>
                </c:pt>
                <c:pt idx="150">
                  <c:v>2.6631603035191547</c:v>
                </c:pt>
                <c:pt idx="151">
                  <c:v>2.4036615450602428</c:v>
                </c:pt>
                <c:pt idx="152">
                  <c:v>2.1454499250121599</c:v>
                </c:pt>
                <c:pt idx="153">
                  <c:v>1.8965869832204147</c:v>
                </c:pt>
                <c:pt idx="154">
                  <c:v>1.6599471619599564</c:v>
                </c:pt>
                <c:pt idx="155">
                  <c:v>1.4398220837482971</c:v>
                </c:pt>
                <c:pt idx="156">
                  <c:v>1.2396024657456215</c:v>
                </c:pt>
                <c:pt idx="157">
                  <c:v>1.0607208656321474</c:v>
                </c:pt>
                <c:pt idx="158">
                  <c:v>0.9049183689368121</c:v>
                </c:pt>
                <c:pt idx="159">
                  <c:v>0.77297185451529671</c:v>
                </c:pt>
                <c:pt idx="160">
                  <c:v>0.66655492783877757</c:v>
                </c:pt>
                <c:pt idx="161">
                  <c:v>0.5867302723585518</c:v>
                </c:pt>
                <c:pt idx="162">
                  <c:v>0.53474673115265225</c:v>
                </c:pt>
                <c:pt idx="163">
                  <c:v>0.50723469933192478</c:v>
                </c:pt>
                <c:pt idx="164">
                  <c:v>0.49365660769350828</c:v>
                </c:pt>
                <c:pt idx="165">
                  <c:v>0.48610239193254923</c:v>
                </c:pt>
                <c:pt idx="166">
                  <c:v>0.48100827300492321</c:v>
                </c:pt>
                <c:pt idx="167">
                  <c:v>0.47713728584480875</c:v>
                </c:pt>
                <c:pt idx="168">
                  <c:v>0.47409543553835609</c:v>
                </c:pt>
                <c:pt idx="169">
                  <c:v>0.47152185298444188</c:v>
                </c:pt>
                <c:pt idx="170">
                  <c:v>0.46897850709873634</c:v>
                </c:pt>
                <c:pt idx="171">
                  <c:v>0.46686915211642732</c:v>
                </c:pt>
                <c:pt idx="172">
                  <c:v>0.46503299856236785</c:v>
                </c:pt>
                <c:pt idx="173">
                  <c:v>0.46332731269573296</c:v>
                </c:pt>
                <c:pt idx="174">
                  <c:v>0.46166337210318165</c:v>
                </c:pt>
                <c:pt idx="175">
                  <c:v>0.46020606288608568</c:v>
                </c:pt>
                <c:pt idx="176">
                  <c:v>0.45872114069409758</c:v>
                </c:pt>
                <c:pt idx="177">
                  <c:v>0.45725747421328156</c:v>
                </c:pt>
                <c:pt idx="178">
                  <c:v>0.45608420019194373</c:v>
                </c:pt>
                <c:pt idx="179">
                  <c:v>0.45479712814965856</c:v>
                </c:pt>
                <c:pt idx="180">
                  <c:v>0.45353279847135436</c:v>
                </c:pt>
                <c:pt idx="181">
                  <c:v>0.45237016168968236</c:v>
                </c:pt>
                <c:pt idx="182">
                  <c:v>0.45136812930383985</c:v>
                </c:pt>
                <c:pt idx="183">
                  <c:v>0.4503285119782775</c:v>
                </c:pt>
                <c:pt idx="184">
                  <c:v>0.44926668398757486</c:v>
                </c:pt>
                <c:pt idx="185">
                  <c:v>0.44826881841885452</c:v>
                </c:pt>
                <c:pt idx="186">
                  <c:v>0.44734653604675784</c:v>
                </c:pt>
                <c:pt idx="187">
                  <c:v>0.44627367186110217</c:v>
                </c:pt>
                <c:pt idx="188">
                  <c:v>0.44531738059414439</c:v>
                </c:pt>
                <c:pt idx="189">
                  <c:v>0.44428974259087339</c:v>
                </c:pt>
                <c:pt idx="190">
                  <c:v>0.4435108729480845</c:v>
                </c:pt>
                <c:pt idx="191">
                  <c:v>0.44250787043891826</c:v>
                </c:pt>
                <c:pt idx="192">
                  <c:v>0.4417020951203518</c:v>
                </c:pt>
                <c:pt idx="193">
                  <c:v>0.44083188112197175</c:v>
                </c:pt>
                <c:pt idx="194">
                  <c:v>0.43989256471975757</c:v>
                </c:pt>
                <c:pt idx="195">
                  <c:v>0.43914417270955758</c:v>
                </c:pt>
                <c:pt idx="196">
                  <c:v>0.43837843224584455</c:v>
                </c:pt>
                <c:pt idx="197">
                  <c:v>0.437600840302445</c:v>
                </c:pt>
                <c:pt idx="198">
                  <c:v>0.43676934740030404</c:v>
                </c:pt>
                <c:pt idx="199">
                  <c:v>0.43599586522233164</c:v>
                </c:pt>
                <c:pt idx="200">
                  <c:v>0.43519464979927835</c:v>
                </c:pt>
                <c:pt idx="201">
                  <c:v>0.43439937501027148</c:v>
                </c:pt>
                <c:pt idx="202">
                  <c:v>0.43347648403928285</c:v>
                </c:pt>
                <c:pt idx="203">
                  <c:v>0.4325965677707907</c:v>
                </c:pt>
                <c:pt idx="204">
                  <c:v>0.43172694405301043</c:v>
                </c:pt>
                <c:pt idx="205">
                  <c:v>0.43095146969551335</c:v>
                </c:pt>
                <c:pt idx="206">
                  <c:v>0.43025456193901973</c:v>
                </c:pt>
                <c:pt idx="207">
                  <c:v>0.42943489387981393</c:v>
                </c:pt>
                <c:pt idx="208">
                  <c:v>0.42863159361606917</c:v>
                </c:pt>
                <c:pt idx="209">
                  <c:v>0.42780124697926569</c:v>
                </c:pt>
                <c:pt idx="210">
                  <c:v>0.42712192885962397</c:v>
                </c:pt>
                <c:pt idx="211">
                  <c:v>0.42627038357676478</c:v>
                </c:pt>
                <c:pt idx="212">
                  <c:v>0.42545467967265765</c:v>
                </c:pt>
                <c:pt idx="213">
                  <c:v>0.42465496057722818</c:v>
                </c:pt>
                <c:pt idx="214">
                  <c:v>0.42384353846178463</c:v>
                </c:pt>
                <c:pt idx="215">
                  <c:v>0.42306550918894992</c:v>
                </c:pt>
                <c:pt idx="216">
                  <c:v>0.42238607654980159</c:v>
                </c:pt>
                <c:pt idx="217">
                  <c:v>0.42157020894426667</c:v>
                </c:pt>
                <c:pt idx="218">
                  <c:v>0.42087563523919647</c:v>
                </c:pt>
                <c:pt idx="219">
                  <c:v>0.4200526524294016</c:v>
                </c:pt>
                <c:pt idx="220">
                  <c:v>0.41927278045561983</c:v>
                </c:pt>
                <c:pt idx="221">
                  <c:v>0.41867784035570205</c:v>
                </c:pt>
                <c:pt idx="222">
                  <c:v>0.41780280046937934</c:v>
                </c:pt>
                <c:pt idx="223">
                  <c:v>0.41700288133723895</c:v>
                </c:pt>
                <c:pt idx="224">
                  <c:v>0.41616628805963962</c:v>
                </c:pt>
                <c:pt idx="225">
                  <c:v>0.41545215632538041</c:v>
                </c:pt>
                <c:pt idx="226">
                  <c:v>0.41466810818000732</c:v>
                </c:pt>
                <c:pt idx="227">
                  <c:v>0.41395932115524403</c:v>
                </c:pt>
                <c:pt idx="228">
                  <c:v>0.41320110489546935</c:v>
                </c:pt>
                <c:pt idx="229">
                  <c:v>0.41245863093888757</c:v>
                </c:pt>
                <c:pt idx="230">
                  <c:v>0.41166112609997912</c:v>
                </c:pt>
                <c:pt idx="231">
                  <c:v>0.4110023950779414</c:v>
                </c:pt>
                <c:pt idx="232">
                  <c:v>0.41028292823758328</c:v>
                </c:pt>
                <c:pt idx="233">
                  <c:v>0.40948744744520382</c:v>
                </c:pt>
                <c:pt idx="234">
                  <c:v>0.40876716180205641</c:v>
                </c:pt>
                <c:pt idx="235">
                  <c:v>0.40789782697794008</c:v>
                </c:pt>
                <c:pt idx="236">
                  <c:v>0.40726733618453265</c:v>
                </c:pt>
                <c:pt idx="237">
                  <c:v>0.40649673276194764</c:v>
                </c:pt>
                <c:pt idx="238">
                  <c:v>0.40577987791100367</c:v>
                </c:pt>
                <c:pt idx="239">
                  <c:v>0.40497269365089034</c:v>
                </c:pt>
                <c:pt idx="240">
                  <c:v>0.40416021567204563</c:v>
                </c:pt>
                <c:pt idx="241">
                  <c:v>0.40347259121980095</c:v>
                </c:pt>
                <c:pt idx="242">
                  <c:v>0.40267262318231389</c:v>
                </c:pt>
                <c:pt idx="243">
                  <c:v>0.40182069027513206</c:v>
                </c:pt>
                <c:pt idx="244">
                  <c:v>0.40115594548124972</c:v>
                </c:pt>
                <c:pt idx="245">
                  <c:v>0.40035439172191306</c:v>
                </c:pt>
                <c:pt idx="246">
                  <c:v>0.39961684412533477</c:v>
                </c:pt>
                <c:pt idx="247">
                  <c:v>0.39892697012109563</c:v>
                </c:pt>
                <c:pt idx="248">
                  <c:v>0.39814326658668431</c:v>
                </c:pt>
                <c:pt idx="249">
                  <c:v>0.39728861179341302</c:v>
                </c:pt>
                <c:pt idx="250">
                  <c:v>0.39647890904268146</c:v>
                </c:pt>
                <c:pt idx="251">
                  <c:v>0.39578771978525529</c:v>
                </c:pt>
                <c:pt idx="252">
                  <c:v>0.39498692659346935</c:v>
                </c:pt>
                <c:pt idx="253">
                  <c:v>0.3942535089667103</c:v>
                </c:pt>
                <c:pt idx="254">
                  <c:v>0.39346947370218494</c:v>
                </c:pt>
                <c:pt idx="255">
                  <c:v>0.39279105939820597</c:v>
                </c:pt>
                <c:pt idx="256">
                  <c:v>0.39204814477920519</c:v>
                </c:pt>
                <c:pt idx="257">
                  <c:v>0.39128078235107616</c:v>
                </c:pt>
                <c:pt idx="258">
                  <c:v>0.39053467766902822</c:v>
                </c:pt>
                <c:pt idx="259">
                  <c:v>0.38975571446421231</c:v>
                </c:pt>
                <c:pt idx="260">
                  <c:v>0.38900747007047581</c:v>
                </c:pt>
                <c:pt idx="261">
                  <c:v>0.38818744579005904</c:v>
                </c:pt>
                <c:pt idx="262">
                  <c:v>0.38751487525661177</c:v>
                </c:pt>
                <c:pt idx="263">
                  <c:v>0.38667866036221349</c:v>
                </c:pt>
                <c:pt idx="264">
                  <c:v>0.38593414513039087</c:v>
                </c:pt>
                <c:pt idx="265">
                  <c:v>0.38503437976092714</c:v>
                </c:pt>
                <c:pt idx="266">
                  <c:v>0.3843248306046001</c:v>
                </c:pt>
                <c:pt idx="267">
                  <c:v>0.38363777707075364</c:v>
                </c:pt>
                <c:pt idx="268">
                  <c:v>0.38285143552481765</c:v>
                </c:pt>
                <c:pt idx="269">
                  <c:v>0.38218106919320993</c:v>
                </c:pt>
                <c:pt idx="270">
                  <c:v>0.38143300725411911</c:v>
                </c:pt>
                <c:pt idx="271">
                  <c:v>0.38056611317358213</c:v>
                </c:pt>
                <c:pt idx="272">
                  <c:v>0.37982250277090784</c:v>
                </c:pt>
                <c:pt idx="273">
                  <c:v>0.37906987364171862</c:v>
                </c:pt>
                <c:pt idx="274">
                  <c:v>0.37831068184292199</c:v>
                </c:pt>
                <c:pt idx="275">
                  <c:v>0.37766300506737721</c:v>
                </c:pt>
                <c:pt idx="276">
                  <c:v>0.37683266630214224</c:v>
                </c:pt>
                <c:pt idx="277">
                  <c:v>0.37608016359441615</c:v>
                </c:pt>
                <c:pt idx="278">
                  <c:v>0.3753401090219336</c:v>
                </c:pt>
                <c:pt idx="279">
                  <c:v>0.37464890817652019</c:v>
                </c:pt>
                <c:pt idx="280">
                  <c:v>0.37389004551254917</c:v>
                </c:pt>
                <c:pt idx="281">
                  <c:v>0.37310341029745342</c:v>
                </c:pt>
                <c:pt idx="282">
                  <c:v>0.37239100176152357</c:v>
                </c:pt>
                <c:pt idx="283">
                  <c:v>0.37152220268207142</c:v>
                </c:pt>
                <c:pt idx="284">
                  <c:v>0.37075034655392314</c:v>
                </c:pt>
                <c:pt idx="285">
                  <c:v>0.37004255390172652</c:v>
                </c:pt>
                <c:pt idx="286">
                  <c:v>0.36928093161099512</c:v>
                </c:pt>
                <c:pt idx="287">
                  <c:v>0.3685325401847292</c:v>
                </c:pt>
                <c:pt idx="288">
                  <c:v>0.36775038516650876</c:v>
                </c:pt>
                <c:pt idx="289">
                  <c:v>0.36695548123594685</c:v>
                </c:pt>
                <c:pt idx="290">
                  <c:v>0.36618284316009908</c:v>
                </c:pt>
                <c:pt idx="291">
                  <c:v>0.36543081782714371</c:v>
                </c:pt>
                <c:pt idx="292">
                  <c:v>0.36449626270164331</c:v>
                </c:pt>
                <c:pt idx="293">
                  <c:v>0.36377771345502191</c:v>
                </c:pt>
                <c:pt idx="294">
                  <c:v>0.36295982644724062</c:v>
                </c:pt>
                <c:pt idx="295">
                  <c:v>0.36222279555640496</c:v>
                </c:pt>
                <c:pt idx="296">
                  <c:v>0.36139343514500838</c:v>
                </c:pt>
                <c:pt idx="297">
                  <c:v>0.36055834042971319</c:v>
                </c:pt>
                <c:pt idx="298">
                  <c:v>0.35984336524685429</c:v>
                </c:pt>
                <c:pt idx="299">
                  <c:v>0.35916640977075831</c:v>
                </c:pt>
                <c:pt idx="300">
                  <c:v>0.35857664518797472</c:v>
                </c:pt>
                <c:pt idx="301">
                  <c:v>0.35777396593053029</c:v>
                </c:pt>
                <c:pt idx="302">
                  <c:v>0.3570411447446909</c:v>
                </c:pt>
                <c:pt idx="303">
                  <c:v>0.35624918215865164</c:v>
                </c:pt>
                <c:pt idx="304">
                  <c:v>0.35546519341949978</c:v>
                </c:pt>
                <c:pt idx="305">
                  <c:v>0.3547823813831732</c:v>
                </c:pt>
                <c:pt idx="306">
                  <c:v>0.35388251888498284</c:v>
                </c:pt>
                <c:pt idx="307">
                  <c:v>0.35313095998671856</c:v>
                </c:pt>
                <c:pt idx="308">
                  <c:v>0.35234446526771152</c:v>
                </c:pt>
                <c:pt idx="309">
                  <c:v>0.35153813144688728</c:v>
                </c:pt>
                <c:pt idx="310">
                  <c:v>0.35084200037903301</c:v>
                </c:pt>
                <c:pt idx="311">
                  <c:v>0.35005691024934688</c:v>
                </c:pt>
                <c:pt idx="312">
                  <c:v>0.34931426917736513</c:v>
                </c:pt>
                <c:pt idx="313">
                  <c:v>0.34860763794380478</c:v>
                </c:pt>
                <c:pt idx="314">
                  <c:v>0.34781673602237739</c:v>
                </c:pt>
                <c:pt idx="315">
                  <c:v>0.34697085975217345</c:v>
                </c:pt>
                <c:pt idx="316">
                  <c:v>0.3461291226101873</c:v>
                </c:pt>
                <c:pt idx="317">
                  <c:v>0.34532740840736587</c:v>
                </c:pt>
                <c:pt idx="318">
                  <c:v>0.34459729404497774</c:v>
                </c:pt>
                <c:pt idx="319">
                  <c:v>0.34392532697173733</c:v>
                </c:pt>
                <c:pt idx="320">
                  <c:v>0.34324353428938142</c:v>
                </c:pt>
                <c:pt idx="321">
                  <c:v>0.34246701903604643</c:v>
                </c:pt>
                <c:pt idx="322">
                  <c:v>0.34159111391361335</c:v>
                </c:pt>
                <c:pt idx="323">
                  <c:v>0.34082664760217157</c:v>
                </c:pt>
                <c:pt idx="324">
                  <c:v>0.34001425622734582</c:v>
                </c:pt>
                <c:pt idx="325">
                  <c:v>0.33932381895202868</c:v>
                </c:pt>
                <c:pt idx="326">
                  <c:v>0.33853386736084201</c:v>
                </c:pt>
                <c:pt idx="327">
                  <c:v>0.33779943985932492</c:v>
                </c:pt>
                <c:pt idx="328">
                  <c:v>0.33699195425671274</c:v>
                </c:pt>
                <c:pt idx="329">
                  <c:v>0.3361760167771416</c:v>
                </c:pt>
                <c:pt idx="330">
                  <c:v>0.33544129657999505</c:v>
                </c:pt>
                <c:pt idx="331">
                  <c:v>0.33469937857346665</c:v>
                </c:pt>
                <c:pt idx="332">
                  <c:v>0.33396603286552018</c:v>
                </c:pt>
                <c:pt idx="333">
                  <c:v>0.33313543956927766</c:v>
                </c:pt>
                <c:pt idx="334">
                  <c:v>0.33230940915310242</c:v>
                </c:pt>
                <c:pt idx="335">
                  <c:v>0.33151404960043129</c:v>
                </c:pt>
                <c:pt idx="336">
                  <c:v>0.33071427704351847</c:v>
                </c:pt>
                <c:pt idx="337">
                  <c:v>0.33004196885183379</c:v>
                </c:pt>
                <c:pt idx="338">
                  <c:v>0.32913293088930645</c:v>
                </c:pt>
                <c:pt idx="339">
                  <c:v>0.32845495708041106</c:v>
                </c:pt>
                <c:pt idx="340">
                  <c:v>0.3277311456471963</c:v>
                </c:pt>
                <c:pt idx="341">
                  <c:v>0.32685183011534469</c:v>
                </c:pt>
                <c:pt idx="342">
                  <c:v>0.32601289265070477</c:v>
                </c:pt>
                <c:pt idx="343">
                  <c:v>0.32533761602927652</c:v>
                </c:pt>
                <c:pt idx="344">
                  <c:v>0.32445059774449708</c:v>
                </c:pt>
                <c:pt idx="345">
                  <c:v>0.32369155736236821</c:v>
                </c:pt>
                <c:pt idx="346">
                  <c:v>0.32288182939752974</c:v>
                </c:pt>
                <c:pt idx="347">
                  <c:v>0.32200777684847609</c:v>
                </c:pt>
                <c:pt idx="348">
                  <c:v>0.32118758695506061</c:v>
                </c:pt>
                <c:pt idx="349">
                  <c:v>0.32039887590554095</c:v>
                </c:pt>
                <c:pt idx="350">
                  <c:v>0.31949955892106702</c:v>
                </c:pt>
                <c:pt idx="351">
                  <c:v>0.31882183822926374</c:v>
                </c:pt>
                <c:pt idx="352">
                  <c:v>0.31806035410502331</c:v>
                </c:pt>
                <c:pt idx="353">
                  <c:v>0.31724609850736696</c:v>
                </c:pt>
                <c:pt idx="354">
                  <c:v>0.31645147214831332</c:v>
                </c:pt>
                <c:pt idx="355">
                  <c:v>0.31570723350007446</c:v>
                </c:pt>
                <c:pt idx="356">
                  <c:v>0.31487748888692957</c:v>
                </c:pt>
                <c:pt idx="357">
                  <c:v>0.31414699718275335</c:v>
                </c:pt>
                <c:pt idx="358">
                  <c:v>0.31334398713076189</c:v>
                </c:pt>
                <c:pt idx="359">
                  <c:v>0.31253387944475303</c:v>
                </c:pt>
                <c:pt idx="360">
                  <c:v>0.31195226824048966</c:v>
                </c:pt>
                <c:pt idx="361">
                  <c:v>0.31133647093215522</c:v>
                </c:pt>
                <c:pt idx="362">
                  <c:v>0.31093668355548126</c:v>
                </c:pt>
                <c:pt idx="363">
                  <c:v>0.31066097907083356</c:v>
                </c:pt>
                <c:pt idx="364">
                  <c:v>0.31046187481257348</c:v>
                </c:pt>
                <c:pt idx="365">
                  <c:v>0.31030438762478496</c:v>
                </c:pt>
                <c:pt idx="366">
                  <c:v>0.31022289316205409</c:v>
                </c:pt>
                <c:pt idx="367">
                  <c:v>0.31011598074550822</c:v>
                </c:pt>
                <c:pt idx="368">
                  <c:v>0.30996944558020934</c:v>
                </c:pt>
                <c:pt idx="369">
                  <c:v>0.30994809727051298</c:v>
                </c:pt>
                <c:pt idx="370">
                  <c:v>0.30986151624350577</c:v>
                </c:pt>
                <c:pt idx="371">
                  <c:v>0.3097751543005256</c:v>
                </c:pt>
                <c:pt idx="372">
                  <c:v>0.30971674076220834</c:v>
                </c:pt>
                <c:pt idx="373">
                  <c:v>0.30972560886491202</c:v>
                </c:pt>
                <c:pt idx="374">
                  <c:v>0.30971388911497616</c:v>
                </c:pt>
                <c:pt idx="375">
                  <c:v>0.30999572729914293</c:v>
                </c:pt>
                <c:pt idx="376">
                  <c:v>0.31018696950908325</c:v>
                </c:pt>
                <c:pt idx="377">
                  <c:v>0.31066405565808974</c:v>
                </c:pt>
                <c:pt idx="378">
                  <c:v>0.31123411354106784</c:v>
                </c:pt>
                <c:pt idx="379">
                  <c:v>0.31186082952375027</c:v>
                </c:pt>
                <c:pt idx="380">
                  <c:v>0.31253786527724747</c:v>
                </c:pt>
                <c:pt idx="381">
                  <c:v>0.31333312626312737</c:v>
                </c:pt>
                <c:pt idx="382">
                  <c:v>0.3141281893714975</c:v>
                </c:pt>
                <c:pt idx="383">
                  <c:v>0.31498605014746384</c:v>
                </c:pt>
                <c:pt idx="384">
                  <c:v>0.31581360881143661</c:v>
                </c:pt>
                <c:pt idx="385">
                  <c:v>0.31663956802922699</c:v>
                </c:pt>
                <c:pt idx="386">
                  <c:v>0.31737776170934984</c:v>
                </c:pt>
                <c:pt idx="387">
                  <c:v>0.31819593881220609</c:v>
                </c:pt>
                <c:pt idx="388">
                  <c:v>0.31907380979018668</c:v>
                </c:pt>
                <c:pt idx="389">
                  <c:v>0.31977788122711343</c:v>
                </c:pt>
                <c:pt idx="390">
                  <c:v>0.32061221337625512</c:v>
                </c:pt>
                <c:pt idx="391">
                  <c:v>0.32134597674287169</c:v>
                </c:pt>
                <c:pt idx="392">
                  <c:v>0.32218149925979855</c:v>
                </c:pt>
                <c:pt idx="393">
                  <c:v>0.32294022980038506</c:v>
                </c:pt>
                <c:pt idx="394">
                  <c:v>0.32369985135539492</c:v>
                </c:pt>
                <c:pt idx="395">
                  <c:v>0.32448683237828657</c:v>
                </c:pt>
                <c:pt idx="396">
                  <c:v>0.3251475997146776</c:v>
                </c:pt>
                <c:pt idx="397">
                  <c:v>0.32587841149565294</c:v>
                </c:pt>
                <c:pt idx="398">
                  <c:v>0.32671949237916548</c:v>
                </c:pt>
                <c:pt idx="399">
                  <c:v>0.3274911661345119</c:v>
                </c:pt>
                <c:pt idx="400">
                  <c:v>0.32822733309714552</c:v>
                </c:pt>
                <c:pt idx="401">
                  <c:v>0.32910626395419756</c:v>
                </c:pt>
                <c:pt idx="402">
                  <c:v>0.32980316556124278</c:v>
                </c:pt>
                <c:pt idx="403">
                  <c:v>0.33057506009177667</c:v>
                </c:pt>
                <c:pt idx="404">
                  <c:v>0.33133416962068818</c:v>
                </c:pt>
                <c:pt idx="405">
                  <c:v>0.33216173742423849</c:v>
                </c:pt>
                <c:pt idx="406">
                  <c:v>0.33294493763474869</c:v>
                </c:pt>
                <c:pt idx="407">
                  <c:v>0.33367953344362594</c:v>
                </c:pt>
                <c:pt idx="408">
                  <c:v>0.33444836546907769</c:v>
                </c:pt>
                <c:pt idx="409">
                  <c:v>0.3352188226477798</c:v>
                </c:pt>
                <c:pt idx="410">
                  <c:v>0.3360250838006914</c:v>
                </c:pt>
                <c:pt idx="411">
                  <c:v>0.33674392431427308</c:v>
                </c:pt>
                <c:pt idx="412">
                  <c:v>0.33758766279127705</c:v>
                </c:pt>
                <c:pt idx="413">
                  <c:v>0.33823882499963215</c:v>
                </c:pt>
                <c:pt idx="414">
                  <c:v>0.3389927733778863</c:v>
                </c:pt>
                <c:pt idx="415">
                  <c:v>0.33982905302228139</c:v>
                </c:pt>
                <c:pt idx="416">
                  <c:v>0.34059463685483365</c:v>
                </c:pt>
                <c:pt idx="417">
                  <c:v>0.34127476232510962</c:v>
                </c:pt>
                <c:pt idx="418">
                  <c:v>0.34202285891081147</c:v>
                </c:pt>
                <c:pt idx="419">
                  <c:v>0.34281810830808956</c:v>
                </c:pt>
                <c:pt idx="420">
                  <c:v>0.3435521893368092</c:v>
                </c:pt>
                <c:pt idx="421">
                  <c:v>0.34425667966850143</c:v>
                </c:pt>
                <c:pt idx="422">
                  <c:v>0.34501347180471686</c:v>
                </c:pt>
                <c:pt idx="423">
                  <c:v>0.34587002041863651</c:v>
                </c:pt>
                <c:pt idx="424">
                  <c:v>0.34662060740000883</c:v>
                </c:pt>
                <c:pt idx="425">
                  <c:v>0.34739264002604964</c:v>
                </c:pt>
                <c:pt idx="426">
                  <c:v>0.3481180503686695</c:v>
                </c:pt>
                <c:pt idx="427">
                  <c:v>0.34891072637868786</c:v>
                </c:pt>
                <c:pt idx="428">
                  <c:v>0.34960278826091812</c:v>
                </c:pt>
                <c:pt idx="429">
                  <c:v>0.35040412641729979</c:v>
                </c:pt>
                <c:pt idx="430">
                  <c:v>0.3511548694688274</c:v>
                </c:pt>
                <c:pt idx="431">
                  <c:v>0.35191767400174273</c:v>
                </c:pt>
                <c:pt idx="432">
                  <c:v>0.35271223482966563</c:v>
                </c:pt>
                <c:pt idx="433">
                  <c:v>0.35354295966405785</c:v>
                </c:pt>
                <c:pt idx="434">
                  <c:v>0.35423952682131027</c:v>
                </c:pt>
                <c:pt idx="435">
                  <c:v>0.35503489511781194</c:v>
                </c:pt>
                <c:pt idx="436">
                  <c:v>0.35590127319434378</c:v>
                </c:pt>
                <c:pt idx="437">
                  <c:v>0.3565351077062352</c:v>
                </c:pt>
                <c:pt idx="438">
                  <c:v>0.35726540008202101</c:v>
                </c:pt>
                <c:pt idx="439">
                  <c:v>0.35809832336574637</c:v>
                </c:pt>
                <c:pt idx="440">
                  <c:v>0.35876268875816392</c:v>
                </c:pt>
                <c:pt idx="441">
                  <c:v>0.35952759871471157</c:v>
                </c:pt>
                <c:pt idx="442">
                  <c:v>0.36030585253442399</c:v>
                </c:pt>
                <c:pt idx="443">
                  <c:v>0.36101480367535699</c:v>
                </c:pt>
                <c:pt idx="444">
                  <c:v>0.36172157967063295</c:v>
                </c:pt>
                <c:pt idx="445">
                  <c:v>0.36246176176463712</c:v>
                </c:pt>
                <c:pt idx="446">
                  <c:v>0.36327527409287924</c:v>
                </c:pt>
                <c:pt idx="447">
                  <c:v>0.36411443493752638</c:v>
                </c:pt>
                <c:pt idx="448">
                  <c:v>0.3648428927665911</c:v>
                </c:pt>
                <c:pt idx="449">
                  <c:v>0.36560361901733701</c:v>
                </c:pt>
                <c:pt idx="450">
                  <c:v>0.36637894004446869</c:v>
                </c:pt>
                <c:pt idx="451">
                  <c:v>0.36707366025528454</c:v>
                </c:pt>
                <c:pt idx="452">
                  <c:v>0.36791540803733741</c:v>
                </c:pt>
                <c:pt idx="453">
                  <c:v>0.36869439565310391</c:v>
                </c:pt>
                <c:pt idx="454">
                  <c:v>0.36947715869559555</c:v>
                </c:pt>
                <c:pt idx="455">
                  <c:v>0.3702858339610714</c:v>
                </c:pt>
                <c:pt idx="456">
                  <c:v>0.37103005886489498</c:v>
                </c:pt>
                <c:pt idx="457">
                  <c:v>0.37182501325375983</c:v>
                </c:pt>
                <c:pt idx="458">
                  <c:v>0.3724632669524014</c:v>
                </c:pt>
                <c:pt idx="459">
                  <c:v>0.37325328117527212</c:v>
                </c:pt>
                <c:pt idx="460">
                  <c:v>0.37410317753826816</c:v>
                </c:pt>
                <c:pt idx="461">
                  <c:v>0.37479973321575683</c:v>
                </c:pt>
                <c:pt idx="462">
                  <c:v>0.37561816292978684</c:v>
                </c:pt>
                <c:pt idx="463">
                  <c:v>0.3763613804555202</c:v>
                </c:pt>
                <c:pt idx="464">
                  <c:v>0.37717041382488237</c:v>
                </c:pt>
                <c:pt idx="465">
                  <c:v>0.37793169368092677</c:v>
                </c:pt>
                <c:pt idx="466">
                  <c:v>0.37864086254724638</c:v>
                </c:pt>
                <c:pt idx="467">
                  <c:v>0.37943099267144026</c:v>
                </c:pt>
                <c:pt idx="468">
                  <c:v>0.38007835934862833</c:v>
                </c:pt>
                <c:pt idx="469">
                  <c:v>0.38083664524467087</c:v>
                </c:pt>
                <c:pt idx="470">
                  <c:v>0.38156146858182821</c:v>
                </c:pt>
                <c:pt idx="471">
                  <c:v>0.38233681271269382</c:v>
                </c:pt>
                <c:pt idx="472">
                  <c:v>0.38315042953970674</c:v>
                </c:pt>
                <c:pt idx="473">
                  <c:v>0.38399307625864676</c:v>
                </c:pt>
                <c:pt idx="474">
                  <c:v>0.38461956780362472</c:v>
                </c:pt>
                <c:pt idx="475">
                  <c:v>0.3853958606061475</c:v>
                </c:pt>
                <c:pt idx="476">
                  <c:v>0.38623192169057463</c:v>
                </c:pt>
                <c:pt idx="477">
                  <c:v>0.38696778897653633</c:v>
                </c:pt>
                <c:pt idx="478">
                  <c:v>0.38767554033134444</c:v>
                </c:pt>
                <c:pt idx="479">
                  <c:v>0.38854037106516692</c:v>
                </c:pt>
                <c:pt idx="480">
                  <c:v>0.38911803307263132</c:v>
                </c:pt>
                <c:pt idx="481">
                  <c:v>0.38986406708533522</c:v>
                </c:pt>
                <c:pt idx="482">
                  <c:v>0.39069210878769733</c:v>
                </c:pt>
                <c:pt idx="483">
                  <c:v>0.39137553917851997</c:v>
                </c:pt>
                <c:pt idx="484">
                  <c:v>0.39201594966490605</c:v>
                </c:pt>
                <c:pt idx="485">
                  <c:v>0.39283171491898178</c:v>
                </c:pt>
                <c:pt idx="486">
                  <c:v>0.3937424923051141</c:v>
                </c:pt>
                <c:pt idx="487">
                  <c:v>0.39439409146477322</c:v>
                </c:pt>
                <c:pt idx="488">
                  <c:v>0.39512760287580206</c:v>
                </c:pt>
                <c:pt idx="489">
                  <c:v>0.39586612530906728</c:v>
                </c:pt>
                <c:pt idx="490">
                  <c:v>0.39653818397997109</c:v>
                </c:pt>
                <c:pt idx="491">
                  <c:v>0.3973918382482981</c:v>
                </c:pt>
                <c:pt idx="492">
                  <c:v>0.39815353185601121</c:v>
                </c:pt>
                <c:pt idx="493">
                  <c:v>0.39888778740343683</c:v>
                </c:pt>
                <c:pt idx="494">
                  <c:v>0.39968614590596724</c:v>
                </c:pt>
                <c:pt idx="495">
                  <c:v>0.40053962309515373</c:v>
                </c:pt>
                <c:pt idx="496">
                  <c:v>0.40116064734458579</c:v>
                </c:pt>
                <c:pt idx="497">
                  <c:v>0.40197540228426692</c:v>
                </c:pt>
                <c:pt idx="498">
                  <c:v>0.40262530786118472</c:v>
                </c:pt>
                <c:pt idx="499">
                  <c:v>0.40340457509679573</c:v>
                </c:pt>
                <c:pt idx="500">
                  <c:v>0.40406095109073498</c:v>
                </c:pt>
                <c:pt idx="501">
                  <c:v>0.40475251674550289</c:v>
                </c:pt>
                <c:pt idx="502">
                  <c:v>0.40558219470159618</c:v>
                </c:pt>
                <c:pt idx="503">
                  <c:v>0.40632317717463484</c:v>
                </c:pt>
                <c:pt idx="504">
                  <c:v>0.40702481210737002</c:v>
                </c:pt>
                <c:pt idx="505">
                  <c:v>0.40779541531122582</c:v>
                </c:pt>
                <c:pt idx="506">
                  <c:v>0.40848766426868333</c:v>
                </c:pt>
                <c:pt idx="507">
                  <c:v>0.40931121352068139</c:v>
                </c:pt>
                <c:pt idx="508">
                  <c:v>0.41020047733355003</c:v>
                </c:pt>
                <c:pt idx="509">
                  <c:v>0.41082944231241986</c:v>
                </c:pt>
                <c:pt idx="510">
                  <c:v>0.41164106552111329</c:v>
                </c:pt>
                <c:pt idx="511">
                  <c:v>0.41244408528679155</c:v>
                </c:pt>
                <c:pt idx="512">
                  <c:v>0.4131490675141789</c:v>
                </c:pt>
                <c:pt idx="513">
                  <c:v>0.41381407374070606</c:v>
                </c:pt>
                <c:pt idx="514">
                  <c:v>0.4145412343050251</c:v>
                </c:pt>
                <c:pt idx="515">
                  <c:v>0.41516485777739903</c:v>
                </c:pt>
                <c:pt idx="516">
                  <c:v>0.41579877223448902</c:v>
                </c:pt>
                <c:pt idx="517">
                  <c:v>0.4166462426064067</c:v>
                </c:pt>
                <c:pt idx="518">
                  <c:v>0.41738372678318558</c:v>
                </c:pt>
                <c:pt idx="519">
                  <c:v>0.41818744404024533</c:v>
                </c:pt>
                <c:pt idx="520">
                  <c:v>0.41892123591148445</c:v>
                </c:pt>
                <c:pt idx="521">
                  <c:v>0.41977835085537746</c:v>
                </c:pt>
                <c:pt idx="522">
                  <c:v>0.42040024559821343</c:v>
                </c:pt>
                <c:pt idx="523">
                  <c:v>0.42116769994043018</c:v>
                </c:pt>
                <c:pt idx="524">
                  <c:v>0.4217907016292371</c:v>
                </c:pt>
                <c:pt idx="525">
                  <c:v>0.42258700893973122</c:v>
                </c:pt>
                <c:pt idx="526">
                  <c:v>0.42333011404941001</c:v>
                </c:pt>
                <c:pt idx="527">
                  <c:v>0.42410516268121867</c:v>
                </c:pt>
                <c:pt idx="528">
                  <c:v>0.42488372600437435</c:v>
                </c:pt>
                <c:pt idx="529">
                  <c:v>0.42563215849368297</c:v>
                </c:pt>
                <c:pt idx="530">
                  <c:v>0.42643379241410084</c:v>
                </c:pt>
                <c:pt idx="531">
                  <c:v>0.4272576053715057</c:v>
                </c:pt>
                <c:pt idx="532">
                  <c:v>0.42788953903910909</c:v>
                </c:pt>
                <c:pt idx="533">
                  <c:v>0.42868966451139612</c:v>
                </c:pt>
                <c:pt idx="534">
                  <c:v>0.42951082573207466</c:v>
                </c:pt>
                <c:pt idx="535">
                  <c:v>0.43015025857269407</c:v>
                </c:pt>
                <c:pt idx="536">
                  <c:v>0.43090403895577406</c:v>
                </c:pt>
                <c:pt idx="537">
                  <c:v>0.43162349227140812</c:v>
                </c:pt>
                <c:pt idx="538">
                  <c:v>0.43238683645776627</c:v>
                </c:pt>
                <c:pt idx="539">
                  <c:v>0.43316624550106186</c:v>
                </c:pt>
                <c:pt idx="540">
                  <c:v>0.43393809603645267</c:v>
                </c:pt>
                <c:pt idx="541">
                  <c:v>0.43466179901227064</c:v>
                </c:pt>
                <c:pt idx="542">
                  <c:v>0.43537970090736139</c:v>
                </c:pt>
                <c:pt idx="543">
                  <c:v>0.43620830150131495</c:v>
                </c:pt>
                <c:pt idx="544">
                  <c:v>0.4369518012739087</c:v>
                </c:pt>
                <c:pt idx="545">
                  <c:v>0.43766708983782465</c:v>
                </c:pt>
                <c:pt idx="546">
                  <c:v>0.43853628320063726</c:v>
                </c:pt>
                <c:pt idx="547">
                  <c:v>0.43938189769680458</c:v>
                </c:pt>
                <c:pt idx="548">
                  <c:v>0.44007437667480437</c:v>
                </c:pt>
                <c:pt idx="549">
                  <c:v>0.44077143701796767</c:v>
                </c:pt>
                <c:pt idx="550">
                  <c:v>0.44167977487476107</c:v>
                </c:pt>
                <c:pt idx="551">
                  <c:v>0.44244389364110148</c:v>
                </c:pt>
                <c:pt idx="552">
                  <c:v>0.4433096428357351</c:v>
                </c:pt>
                <c:pt idx="553">
                  <c:v>0.44405727642565307</c:v>
                </c:pt>
                <c:pt idx="554">
                  <c:v>0.44484426271466299</c:v>
                </c:pt>
                <c:pt idx="555">
                  <c:v>0.44565668738482195</c:v>
                </c:pt>
                <c:pt idx="556">
                  <c:v>0.4463499582130222</c:v>
                </c:pt>
                <c:pt idx="557">
                  <c:v>0.4471424985329972</c:v>
                </c:pt>
                <c:pt idx="558">
                  <c:v>0.4479553689220675</c:v>
                </c:pt>
                <c:pt idx="559">
                  <c:v>0.44873894124117319</c:v>
                </c:pt>
                <c:pt idx="560">
                  <c:v>0.44953456297933375</c:v>
                </c:pt>
                <c:pt idx="561">
                  <c:v>0.45050973345488515</c:v>
                </c:pt>
                <c:pt idx="562">
                  <c:v>0.45127633466054068</c:v>
                </c:pt>
                <c:pt idx="563">
                  <c:v>0.45197281585158455</c:v>
                </c:pt>
                <c:pt idx="564">
                  <c:v>0.45292295345799954</c:v>
                </c:pt>
                <c:pt idx="565">
                  <c:v>0.45363767289304135</c:v>
                </c:pt>
                <c:pt idx="566">
                  <c:v>0.45444750939086431</c:v>
                </c:pt>
                <c:pt idx="567">
                  <c:v>0.4553216247814319</c:v>
                </c:pt>
                <c:pt idx="568">
                  <c:v>0.45624820231448654</c:v>
                </c:pt>
                <c:pt idx="569">
                  <c:v>0.45705372082527218</c:v>
                </c:pt>
                <c:pt idx="570">
                  <c:v>0.45790204844579691</c:v>
                </c:pt>
                <c:pt idx="571">
                  <c:v>0.45894108019820284</c:v>
                </c:pt>
                <c:pt idx="572">
                  <c:v>0.45988803414296497</c:v>
                </c:pt>
                <c:pt idx="573">
                  <c:v>0.46083234031169168</c:v>
                </c:pt>
                <c:pt idx="574">
                  <c:v>0.46169826844059386</c:v>
                </c:pt>
                <c:pt idx="575">
                  <c:v>0.46269690504540739</c:v>
                </c:pt>
                <c:pt idx="576">
                  <c:v>0.46377267246728454</c:v>
                </c:pt>
                <c:pt idx="577">
                  <c:v>0.46460726263305396</c:v>
                </c:pt>
                <c:pt idx="578">
                  <c:v>0.46572020344212706</c:v>
                </c:pt>
                <c:pt idx="579">
                  <c:v>0.46668141830183618</c:v>
                </c:pt>
                <c:pt idx="580">
                  <c:v>0.46791903042986793</c:v>
                </c:pt>
                <c:pt idx="581">
                  <c:v>0.46911166388806386</c:v>
                </c:pt>
                <c:pt idx="582">
                  <c:v>0.47048724055018293</c:v>
                </c:pt>
                <c:pt idx="583">
                  <c:v>0.47205276225515169</c:v>
                </c:pt>
                <c:pt idx="584">
                  <c:v>0.47351120060009494</c:v>
                </c:pt>
                <c:pt idx="585">
                  <c:v>0.47519425129806092</c:v>
                </c:pt>
                <c:pt idx="586">
                  <c:v>0.47720892981939528</c:v>
                </c:pt>
                <c:pt idx="587">
                  <c:v>0.47937658349935403</c:v>
                </c:pt>
                <c:pt idx="588">
                  <c:v>0.48194185266191342</c:v>
                </c:pt>
                <c:pt idx="589">
                  <c:v>0.48491702752175647</c:v>
                </c:pt>
                <c:pt idx="590">
                  <c:v>0.48832084104000206</c:v>
                </c:pt>
                <c:pt idx="591">
                  <c:v>0.4925655437155364</c:v>
                </c:pt>
                <c:pt idx="592">
                  <c:v>0.49744728730919974</c:v>
                </c:pt>
                <c:pt idx="593">
                  <c:v>0.50366388568297027</c:v>
                </c:pt>
                <c:pt idx="594">
                  <c:v>0.51139603328279692</c:v>
                </c:pt>
                <c:pt idx="595">
                  <c:v>0.52154674193774242</c:v>
                </c:pt>
                <c:pt idx="596">
                  <c:v>0.5350263006021283</c:v>
                </c:pt>
                <c:pt idx="597">
                  <c:v>0.55389478536463077</c:v>
                </c:pt>
                <c:pt idx="598">
                  <c:v>0.58120976519291478</c:v>
                </c:pt>
                <c:pt idx="599">
                  <c:v>0.62281252670611886</c:v>
                </c:pt>
                <c:pt idx="600">
                  <c:v>0.68872829810787295</c:v>
                </c:pt>
                <c:pt idx="601">
                  <c:v>0.79284652140717504</c:v>
                </c:pt>
                <c:pt idx="602">
                  <c:v>0.94877852359331605</c:v>
                </c:pt>
                <c:pt idx="603">
                  <c:v>1.1560143224951502</c:v>
                </c:pt>
                <c:pt idx="604">
                  <c:v>1.3968221389241116</c:v>
                </c:pt>
                <c:pt idx="605">
                  <c:v>1.6487962575824608</c:v>
                </c:pt>
                <c:pt idx="606">
                  <c:v>1.898877495557564</c:v>
                </c:pt>
                <c:pt idx="607">
                  <c:v>2.1372033851642449</c:v>
                </c:pt>
                <c:pt idx="608">
                  <c:v>2.3603867555236708</c:v>
                </c:pt>
                <c:pt idx="609">
                  <c:v>2.5636848076547873</c:v>
                </c:pt>
                <c:pt idx="610">
                  <c:v>2.7459897838497422</c:v>
                </c:pt>
                <c:pt idx="611">
                  <c:v>2.9047849934461407</c:v>
                </c:pt>
                <c:pt idx="612">
                  <c:v>3.0406383959081538</c:v>
                </c:pt>
                <c:pt idx="613">
                  <c:v>3.1529421638002506</c:v>
                </c:pt>
                <c:pt idx="614">
                  <c:v>3.2424407653689484</c:v>
                </c:pt>
                <c:pt idx="615">
                  <c:v>3.307102121563553</c:v>
                </c:pt>
                <c:pt idx="616">
                  <c:v>3.3454540145375127</c:v>
                </c:pt>
                <c:pt idx="617">
                  <c:v>3.3618105649962824</c:v>
                </c:pt>
                <c:pt idx="618">
                  <c:v>3.3693947775446693</c:v>
                </c:pt>
                <c:pt idx="619">
                  <c:v>3.3746450705550202</c:v>
                </c:pt>
                <c:pt idx="620">
                  <c:v>3.3804271932343872</c:v>
                </c:pt>
                <c:pt idx="621">
                  <c:v>3.3861221061324707</c:v>
                </c:pt>
                <c:pt idx="622">
                  <c:v>3.3916149507425257</c:v>
                </c:pt>
                <c:pt idx="623">
                  <c:v>3.3981952598553398</c:v>
                </c:pt>
                <c:pt idx="624">
                  <c:v>3.4053734360648353</c:v>
                </c:pt>
                <c:pt idx="625">
                  <c:v>3.4139486448000498</c:v>
                </c:pt>
                <c:pt idx="626">
                  <c:v>3.4232950066178125</c:v>
                </c:pt>
                <c:pt idx="627">
                  <c:v>3.4346662677911048</c:v>
                </c:pt>
                <c:pt idx="628">
                  <c:v>3.4494670970195802</c:v>
                </c:pt>
                <c:pt idx="629">
                  <c:v>3.4666453384650171</c:v>
                </c:pt>
                <c:pt idx="630">
                  <c:v>3.4861603090795241</c:v>
                </c:pt>
                <c:pt idx="631">
                  <c:v>3.5082706845538114</c:v>
                </c:pt>
                <c:pt idx="632">
                  <c:v>3.5330806297448096</c:v>
                </c:pt>
                <c:pt idx="633">
                  <c:v>3.560238517444267</c:v>
                </c:pt>
                <c:pt idx="634">
                  <c:v>3.5884567121115394</c:v>
                </c:pt>
                <c:pt idx="635">
                  <c:v>3.6171303220062025</c:v>
                </c:pt>
                <c:pt idx="636">
                  <c:v>3.6471169626120052</c:v>
                </c:pt>
                <c:pt idx="637">
                  <c:v>3.6769556102492564</c:v>
                </c:pt>
                <c:pt idx="638">
                  <c:v>3.7054613958330731</c:v>
                </c:pt>
                <c:pt idx="639">
                  <c:v>3.7339357100481645</c:v>
                </c:pt>
                <c:pt idx="640">
                  <c:v>3.7602634780852635</c:v>
                </c:pt>
                <c:pt idx="641">
                  <c:v>3.7850584034133394</c:v>
                </c:pt>
                <c:pt idx="642">
                  <c:v>3.8073354607041203</c:v>
                </c:pt>
                <c:pt idx="643">
                  <c:v>3.8285932282678021</c:v>
                </c:pt>
                <c:pt idx="644">
                  <c:v>3.8474773498769799</c:v>
                </c:pt>
                <c:pt idx="645">
                  <c:v>3.8650240610864324</c:v>
                </c:pt>
                <c:pt idx="646">
                  <c:v>3.8804001156079302</c:v>
                </c:pt>
                <c:pt idx="647">
                  <c:v>3.8931385801513336</c:v>
                </c:pt>
                <c:pt idx="648">
                  <c:v>3.9049314454031787</c:v>
                </c:pt>
                <c:pt idx="649">
                  <c:v>3.9148334632854147</c:v>
                </c:pt>
                <c:pt idx="650">
                  <c:v>3.9226401896730354</c:v>
                </c:pt>
                <c:pt idx="651">
                  <c:v>3.9298249932828799</c:v>
                </c:pt>
                <c:pt idx="652">
                  <c:v>3.9366203520677145</c:v>
                </c:pt>
                <c:pt idx="653">
                  <c:v>3.9420217035253118</c:v>
                </c:pt>
                <c:pt idx="654">
                  <c:v>3.9466928769334628</c:v>
                </c:pt>
                <c:pt idx="655">
                  <c:v>3.950986557159756</c:v>
                </c:pt>
                <c:pt idx="656">
                  <c:v>3.9547557513390155</c:v>
                </c:pt>
                <c:pt idx="657">
                  <c:v>3.959250319834986</c:v>
                </c:pt>
                <c:pt idx="658">
                  <c:v>3.9629181043339416</c:v>
                </c:pt>
                <c:pt idx="659">
                  <c:v>3.9660497268157231</c:v>
                </c:pt>
                <c:pt idx="660">
                  <c:v>3.9694350235497358</c:v>
                </c:pt>
                <c:pt idx="661">
                  <c:v>3.9722075998331658</c:v>
                </c:pt>
                <c:pt idx="662">
                  <c:v>3.9743799974811509</c:v>
                </c:pt>
                <c:pt idx="663">
                  <c:v>3.9777504008168005</c:v>
                </c:pt>
                <c:pt idx="664">
                  <c:v>3.9804424692732145</c:v>
                </c:pt>
                <c:pt idx="665">
                  <c:v>3.9835024825576726</c:v>
                </c:pt>
                <c:pt idx="666">
                  <c:v>3.9857782650337281</c:v>
                </c:pt>
                <c:pt idx="667">
                  <c:v>3.9882272303825999</c:v>
                </c:pt>
                <c:pt idx="668">
                  <c:v>3.9905245935649023</c:v>
                </c:pt>
                <c:pt idx="669">
                  <c:v>3.9930258199817681</c:v>
                </c:pt>
                <c:pt idx="670">
                  <c:v>3.9959192691073757</c:v>
                </c:pt>
                <c:pt idx="671">
                  <c:v>3.9975154046274772</c:v>
                </c:pt>
                <c:pt idx="672">
                  <c:v>3.9995721284744499</c:v>
                </c:pt>
                <c:pt idx="673">
                  <c:v>4.0012970745675576</c:v>
                </c:pt>
                <c:pt idx="674">
                  <c:v>4.003658060045014</c:v>
                </c:pt>
                <c:pt idx="675">
                  <c:v>4.0046073598761032</c:v>
                </c:pt>
                <c:pt idx="676">
                  <c:v>4.0059915371302495</c:v>
                </c:pt>
                <c:pt idx="677">
                  <c:v>4.0076593136329617</c:v>
                </c:pt>
                <c:pt idx="678">
                  <c:v>4.0084764706051068</c:v>
                </c:pt>
                <c:pt idx="679">
                  <c:v>4.010929875939369</c:v>
                </c:pt>
                <c:pt idx="680">
                  <c:v>4.0108133051012436</c:v>
                </c:pt>
                <c:pt idx="681">
                  <c:v>4.0123559252527139</c:v>
                </c:pt>
                <c:pt idx="682">
                  <c:v>4.0142728495892737</c:v>
                </c:pt>
                <c:pt idx="683">
                  <c:v>4.0153062796257961</c:v>
                </c:pt>
                <c:pt idx="684">
                  <c:v>4.0167006632305204</c:v>
                </c:pt>
                <c:pt idx="685">
                  <c:v>4.0185323704582769</c:v>
                </c:pt>
                <c:pt idx="686">
                  <c:v>4.0199992449531177</c:v>
                </c:pt>
                <c:pt idx="687">
                  <c:v>4.0208428720302321</c:v>
                </c:pt>
                <c:pt idx="688">
                  <c:v>4.0229450531553992</c:v>
                </c:pt>
                <c:pt idx="689">
                  <c:v>4.0230086018726521</c:v>
                </c:pt>
                <c:pt idx="690">
                  <c:v>4.0239902443884992</c:v>
                </c:pt>
                <c:pt idx="691">
                  <c:v>4.0247726495381961</c:v>
                </c:pt>
                <c:pt idx="692">
                  <c:v>4.0256223346470641</c:v>
                </c:pt>
                <c:pt idx="693">
                  <c:v>4.0274983934533282</c:v>
                </c:pt>
                <c:pt idx="694">
                  <c:v>4.029490557185186</c:v>
                </c:pt>
                <c:pt idx="695">
                  <c:v>4.0298379554735257</c:v>
                </c:pt>
                <c:pt idx="696">
                  <c:v>4.0316967732576883</c:v>
                </c:pt>
                <c:pt idx="697">
                  <c:v>4.0324834403328609</c:v>
                </c:pt>
                <c:pt idx="698">
                  <c:v>4.0328813442283247</c:v>
                </c:pt>
                <c:pt idx="699">
                  <c:v>4.0479454498156224</c:v>
                </c:pt>
                <c:pt idx="700">
                  <c:v>4.0485983116629196</c:v>
                </c:pt>
                <c:pt idx="701">
                  <c:v>4.0513340487273242</c:v>
                </c:pt>
                <c:pt idx="702">
                  <c:v>4.0519234235070334</c:v>
                </c:pt>
                <c:pt idx="703">
                  <c:v>4.0529295559665757</c:v>
                </c:pt>
                <c:pt idx="704">
                  <c:v>4.0539799498378342</c:v>
                </c:pt>
                <c:pt idx="705">
                  <c:v>4.055442347714485</c:v>
                </c:pt>
                <c:pt idx="706">
                  <c:v>4.0568604413422298</c:v>
                </c:pt>
                <c:pt idx="707">
                  <c:v>4.0574151083397805</c:v>
                </c:pt>
                <c:pt idx="708">
                  <c:v>4.0596471796406819</c:v>
                </c:pt>
                <c:pt idx="709">
                  <c:v>4.0602917937153133</c:v>
                </c:pt>
                <c:pt idx="710">
                  <c:v>4.0619617894629743</c:v>
                </c:pt>
                <c:pt idx="711">
                  <c:v>4.0626394567124136</c:v>
                </c:pt>
                <c:pt idx="712">
                  <c:v>4.0646096145577735</c:v>
                </c:pt>
                <c:pt idx="713">
                  <c:v>4.0653060900499121</c:v>
                </c:pt>
                <c:pt idx="714">
                  <c:v>4.0672973776234258</c:v>
                </c:pt>
                <c:pt idx="715">
                  <c:v>4.068444209978983</c:v>
                </c:pt>
                <c:pt idx="716">
                  <c:v>4.0688261837901694</c:v>
                </c:pt>
                <c:pt idx="717">
                  <c:v>4.069516578207673</c:v>
                </c:pt>
                <c:pt idx="718">
                  <c:v>4.0707727494572996</c:v>
                </c:pt>
                <c:pt idx="719">
                  <c:v>4.0713595627944681</c:v>
                </c:pt>
                <c:pt idx="720">
                  <c:v>4.0717580979232268</c:v>
                </c:pt>
                <c:pt idx="721">
                  <c:v>4.0732408212364932</c:v>
                </c:pt>
                <c:pt idx="722">
                  <c:v>4.0736078590921299</c:v>
                </c:pt>
                <c:pt idx="723">
                  <c:v>4.074662567167449</c:v>
                </c:pt>
                <c:pt idx="724">
                  <c:v>4.0757295288225848</c:v>
                </c:pt>
                <c:pt idx="725">
                  <c:v>4.0773917789099237</c:v>
                </c:pt>
                <c:pt idx="726">
                  <c:v>4.0776346000601187</c:v>
                </c:pt>
                <c:pt idx="727">
                  <c:v>4.0784411147825352</c:v>
                </c:pt>
                <c:pt idx="728">
                  <c:v>4.07873654255439</c:v>
                </c:pt>
                <c:pt idx="729">
                  <c:v>4.0805719802701104</c:v>
                </c:pt>
                <c:pt idx="730">
                  <c:v>4.0812586617296631</c:v>
                </c:pt>
                <c:pt idx="731">
                  <c:v>4.0815145896076315</c:v>
                </c:pt>
                <c:pt idx="732">
                  <c:v>4.0832890516266476</c:v>
                </c:pt>
                <c:pt idx="733">
                  <c:v>4.0834467021660883</c:v>
                </c:pt>
                <c:pt idx="734">
                  <c:v>4.083920627925905</c:v>
                </c:pt>
                <c:pt idx="735">
                  <c:v>4.0834236765670395</c:v>
                </c:pt>
                <c:pt idx="736">
                  <c:v>4.0840480641986172</c:v>
                </c:pt>
                <c:pt idx="737">
                  <c:v>4.0835732234502808</c:v>
                </c:pt>
                <c:pt idx="738">
                  <c:v>4.0835352305967332</c:v>
                </c:pt>
                <c:pt idx="739">
                  <c:v>4.0813435995547325</c:v>
                </c:pt>
                <c:pt idx="740">
                  <c:v>4.080467534104355</c:v>
                </c:pt>
                <c:pt idx="741">
                  <c:v>4.0798892095644295</c:v>
                </c:pt>
                <c:pt idx="742">
                  <c:v>4.0797409842507113</c:v>
                </c:pt>
                <c:pt idx="743">
                  <c:v>4.0781261671431182</c:v>
                </c:pt>
                <c:pt idx="744">
                  <c:v>4.078086800083474</c:v>
                </c:pt>
                <c:pt idx="745">
                  <c:v>4.0773382090482144</c:v>
                </c:pt>
                <c:pt idx="746">
                  <c:v>4.0773278207308525</c:v>
                </c:pt>
                <c:pt idx="747">
                  <c:v>4.0764627571291765</c:v>
                </c:pt>
                <c:pt idx="748">
                  <c:v>4.0762497349427971</c:v>
                </c:pt>
                <c:pt idx="749">
                  <c:v>4.0761167448956357</c:v>
                </c:pt>
                <c:pt idx="750">
                  <c:v>4.0769325925047513</c:v>
                </c:pt>
                <c:pt idx="751">
                  <c:v>4.0758574624400223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74-4801-AC50-82B9AE428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75312"/>
        <c:axId val="508777936"/>
      </c:scatterChart>
      <c:valAx>
        <c:axId val="50877531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777936"/>
        <c:crosses val="autoZero"/>
        <c:crossBetween val="midCat"/>
      </c:valAx>
      <c:valAx>
        <c:axId val="508777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775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7'!$N$2:$N$4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7'!$E$5:$E$4799</c:f>
              <c:numCache>
                <c:formatCode>General</c:formatCode>
                <c:ptCount val="4795"/>
                <c:pt idx="0">
                  <c:v>299.95582580566401</c:v>
                </c:pt>
                <c:pt idx="1">
                  <c:v>299.99053955078102</c:v>
                </c:pt>
                <c:pt idx="2">
                  <c:v>299.94442749023398</c:v>
                </c:pt>
                <c:pt idx="3">
                  <c:v>299.83746337890602</c:v>
                </c:pt>
                <c:pt idx="4">
                  <c:v>299.68856811523398</c:v>
                </c:pt>
                <c:pt idx="5">
                  <c:v>299.49717712402298</c:v>
                </c:pt>
                <c:pt idx="6">
                  <c:v>299.29437255859398</c:v>
                </c:pt>
                <c:pt idx="7">
                  <c:v>299.10015869140602</c:v>
                </c:pt>
                <c:pt idx="8">
                  <c:v>298.88319396972702</c:v>
                </c:pt>
                <c:pt idx="9">
                  <c:v>298.61453247070301</c:v>
                </c:pt>
                <c:pt idx="10">
                  <c:v>298.30195617675798</c:v>
                </c:pt>
                <c:pt idx="11">
                  <c:v>297.94541931152298</c:v>
                </c:pt>
                <c:pt idx="12">
                  <c:v>297.53990173339798</c:v>
                </c:pt>
                <c:pt idx="13">
                  <c:v>297.08825683593699</c:v>
                </c:pt>
                <c:pt idx="14">
                  <c:v>296.68458557128901</c:v>
                </c:pt>
                <c:pt idx="15">
                  <c:v>296.29202270507801</c:v>
                </c:pt>
                <c:pt idx="16">
                  <c:v>295.84140014648398</c:v>
                </c:pt>
                <c:pt idx="17">
                  <c:v>295.36773681640602</c:v>
                </c:pt>
                <c:pt idx="18">
                  <c:v>294.88142395019503</c:v>
                </c:pt>
                <c:pt idx="19">
                  <c:v>294.42800903320301</c:v>
                </c:pt>
                <c:pt idx="20">
                  <c:v>293.95455932617199</c:v>
                </c:pt>
                <c:pt idx="21">
                  <c:v>293.49304199218801</c:v>
                </c:pt>
                <c:pt idx="22">
                  <c:v>293.01622009277298</c:v>
                </c:pt>
                <c:pt idx="23">
                  <c:v>292.45260620117199</c:v>
                </c:pt>
                <c:pt idx="24">
                  <c:v>291.80532836914102</c:v>
                </c:pt>
                <c:pt idx="25">
                  <c:v>291.20118713378901</c:v>
                </c:pt>
                <c:pt idx="26">
                  <c:v>290.63958740234398</c:v>
                </c:pt>
                <c:pt idx="27">
                  <c:v>290.106689453125</c:v>
                </c:pt>
                <c:pt idx="28">
                  <c:v>289.62767028808599</c:v>
                </c:pt>
                <c:pt idx="29">
                  <c:v>289.16397094726602</c:v>
                </c:pt>
                <c:pt idx="30">
                  <c:v>288.71643066406301</c:v>
                </c:pt>
                <c:pt idx="31">
                  <c:v>288.27424621582003</c:v>
                </c:pt>
                <c:pt idx="32">
                  <c:v>287.80221557617199</c:v>
                </c:pt>
                <c:pt idx="33">
                  <c:v>287.30021667480497</c:v>
                </c:pt>
                <c:pt idx="34">
                  <c:v>286.7783203125</c:v>
                </c:pt>
                <c:pt idx="35">
                  <c:v>286.23269653320301</c:v>
                </c:pt>
                <c:pt idx="36">
                  <c:v>285.76847839355497</c:v>
                </c:pt>
                <c:pt idx="37">
                  <c:v>285.28182983398398</c:v>
                </c:pt>
                <c:pt idx="38">
                  <c:v>284.80577087402298</c:v>
                </c:pt>
                <c:pt idx="39">
                  <c:v>284.38014221191401</c:v>
                </c:pt>
                <c:pt idx="40">
                  <c:v>283.97422790527298</c:v>
                </c:pt>
                <c:pt idx="41">
                  <c:v>283.56103515625</c:v>
                </c:pt>
                <c:pt idx="42">
                  <c:v>283.15591430664102</c:v>
                </c:pt>
                <c:pt idx="43">
                  <c:v>282.76167297363298</c:v>
                </c:pt>
                <c:pt idx="44">
                  <c:v>282.35015869140602</c:v>
                </c:pt>
                <c:pt idx="45">
                  <c:v>281.93663024902298</c:v>
                </c:pt>
                <c:pt idx="46">
                  <c:v>281.54130554199202</c:v>
                </c:pt>
                <c:pt idx="47">
                  <c:v>281.14717102050798</c:v>
                </c:pt>
                <c:pt idx="48">
                  <c:v>280.73410034179699</c:v>
                </c:pt>
                <c:pt idx="49">
                  <c:v>280.31269836425798</c:v>
                </c:pt>
                <c:pt idx="50">
                  <c:v>279.88658142089798</c:v>
                </c:pt>
                <c:pt idx="51">
                  <c:v>279.48390197753901</c:v>
                </c:pt>
                <c:pt idx="52">
                  <c:v>279.07687377929699</c:v>
                </c:pt>
                <c:pt idx="53">
                  <c:v>278.65359497070301</c:v>
                </c:pt>
                <c:pt idx="54">
                  <c:v>278.29313659667997</c:v>
                </c:pt>
                <c:pt idx="55">
                  <c:v>277.91542053222702</c:v>
                </c:pt>
                <c:pt idx="56">
                  <c:v>277.50746154785202</c:v>
                </c:pt>
                <c:pt idx="57">
                  <c:v>277.11869812011702</c:v>
                </c:pt>
                <c:pt idx="58">
                  <c:v>276.73379516601602</c:v>
                </c:pt>
                <c:pt idx="59">
                  <c:v>276.35025024414102</c:v>
                </c:pt>
                <c:pt idx="60">
                  <c:v>275.952392578125</c:v>
                </c:pt>
                <c:pt idx="61">
                  <c:v>275.52894592285202</c:v>
                </c:pt>
                <c:pt idx="62">
                  <c:v>275.12388610839798</c:v>
                </c:pt>
                <c:pt idx="63">
                  <c:v>274.71620178222702</c:v>
                </c:pt>
                <c:pt idx="64">
                  <c:v>274.31417846679699</c:v>
                </c:pt>
                <c:pt idx="65">
                  <c:v>273.90705871582003</c:v>
                </c:pt>
                <c:pt idx="66">
                  <c:v>273.49189758300798</c:v>
                </c:pt>
                <c:pt idx="67">
                  <c:v>273.07391357421898</c:v>
                </c:pt>
                <c:pt idx="68">
                  <c:v>272.66999816894503</c:v>
                </c:pt>
                <c:pt idx="69">
                  <c:v>272.243408203125</c:v>
                </c:pt>
                <c:pt idx="70">
                  <c:v>271.80844116210898</c:v>
                </c:pt>
                <c:pt idx="71">
                  <c:v>271.3955078125</c:v>
                </c:pt>
                <c:pt idx="72">
                  <c:v>270.99467468261702</c:v>
                </c:pt>
                <c:pt idx="73">
                  <c:v>270.58155822753901</c:v>
                </c:pt>
                <c:pt idx="74">
                  <c:v>270.19175720214798</c:v>
                </c:pt>
                <c:pt idx="75">
                  <c:v>269.83151245117199</c:v>
                </c:pt>
                <c:pt idx="76">
                  <c:v>269.41827392578102</c:v>
                </c:pt>
                <c:pt idx="77">
                  <c:v>268.99497985839798</c:v>
                </c:pt>
                <c:pt idx="78">
                  <c:v>268.57608032226602</c:v>
                </c:pt>
                <c:pt idx="79">
                  <c:v>268.15539550781301</c:v>
                </c:pt>
                <c:pt idx="80">
                  <c:v>267.73030090332003</c:v>
                </c:pt>
                <c:pt idx="81">
                  <c:v>267.31072998046898</c:v>
                </c:pt>
                <c:pt idx="82">
                  <c:v>266.87611389160202</c:v>
                </c:pt>
                <c:pt idx="83">
                  <c:v>266.45121765136702</c:v>
                </c:pt>
                <c:pt idx="84">
                  <c:v>266.02133178710898</c:v>
                </c:pt>
                <c:pt idx="85">
                  <c:v>265.58790588378901</c:v>
                </c:pt>
                <c:pt idx="86">
                  <c:v>265.16500854492199</c:v>
                </c:pt>
                <c:pt idx="87">
                  <c:v>264.75653076171898</c:v>
                </c:pt>
                <c:pt idx="88">
                  <c:v>264.33523559570301</c:v>
                </c:pt>
                <c:pt idx="89">
                  <c:v>263.91731262207003</c:v>
                </c:pt>
                <c:pt idx="90">
                  <c:v>263.49099731445301</c:v>
                </c:pt>
                <c:pt idx="91">
                  <c:v>263.05799865722702</c:v>
                </c:pt>
                <c:pt idx="92">
                  <c:v>262.62741088867199</c:v>
                </c:pt>
                <c:pt idx="93">
                  <c:v>262.20204162597702</c:v>
                </c:pt>
                <c:pt idx="94">
                  <c:v>261.77357482910202</c:v>
                </c:pt>
                <c:pt idx="95">
                  <c:v>261.39207458496099</c:v>
                </c:pt>
                <c:pt idx="96">
                  <c:v>260.99919128417997</c:v>
                </c:pt>
                <c:pt idx="97">
                  <c:v>260.61076354980497</c:v>
                </c:pt>
                <c:pt idx="98">
                  <c:v>260.16313171386702</c:v>
                </c:pt>
                <c:pt idx="99">
                  <c:v>259.76025390625</c:v>
                </c:pt>
                <c:pt idx="100">
                  <c:v>259.36351013183599</c:v>
                </c:pt>
                <c:pt idx="101">
                  <c:v>258.95964050292997</c:v>
                </c:pt>
                <c:pt idx="102">
                  <c:v>258.52770996093801</c:v>
                </c:pt>
                <c:pt idx="103">
                  <c:v>258.10060119628901</c:v>
                </c:pt>
                <c:pt idx="104">
                  <c:v>257.69569396972702</c:v>
                </c:pt>
                <c:pt idx="105">
                  <c:v>257.26583862304699</c:v>
                </c:pt>
                <c:pt idx="106">
                  <c:v>256.86001586914102</c:v>
                </c:pt>
                <c:pt idx="107">
                  <c:v>256.45919799804699</c:v>
                </c:pt>
                <c:pt idx="108">
                  <c:v>256.06410217285202</c:v>
                </c:pt>
                <c:pt idx="109">
                  <c:v>255.65348815918</c:v>
                </c:pt>
                <c:pt idx="110">
                  <c:v>255.24071502685501</c:v>
                </c:pt>
                <c:pt idx="111">
                  <c:v>254.81092834472699</c:v>
                </c:pt>
                <c:pt idx="112">
                  <c:v>254.35498046875</c:v>
                </c:pt>
                <c:pt idx="113">
                  <c:v>253.91264343261699</c:v>
                </c:pt>
                <c:pt idx="114">
                  <c:v>253.51254272460901</c:v>
                </c:pt>
                <c:pt idx="115">
                  <c:v>253.121452331543</c:v>
                </c:pt>
                <c:pt idx="116">
                  <c:v>252.72688293457</c:v>
                </c:pt>
                <c:pt idx="117">
                  <c:v>252.30387878418</c:v>
                </c:pt>
                <c:pt idx="118">
                  <c:v>251.87741088867199</c:v>
                </c:pt>
                <c:pt idx="119">
                  <c:v>251.46714782714801</c:v>
                </c:pt>
                <c:pt idx="120">
                  <c:v>251.05971527099601</c:v>
                </c:pt>
                <c:pt idx="121">
                  <c:v>250.65179443359401</c:v>
                </c:pt>
                <c:pt idx="122">
                  <c:v>250.21669006347699</c:v>
                </c:pt>
                <c:pt idx="123">
                  <c:v>249.79743194580101</c:v>
                </c:pt>
                <c:pt idx="124">
                  <c:v>249.40601348876999</c:v>
                </c:pt>
                <c:pt idx="125">
                  <c:v>248.98271179199199</c:v>
                </c:pt>
                <c:pt idx="126">
                  <c:v>248.55325317382801</c:v>
                </c:pt>
                <c:pt idx="127">
                  <c:v>248.14291381835901</c:v>
                </c:pt>
                <c:pt idx="128">
                  <c:v>247.71681976318399</c:v>
                </c:pt>
                <c:pt idx="129">
                  <c:v>247.27664184570301</c:v>
                </c:pt>
                <c:pt idx="130">
                  <c:v>246.83740997314499</c:v>
                </c:pt>
                <c:pt idx="131">
                  <c:v>246.42131805419899</c:v>
                </c:pt>
                <c:pt idx="132">
                  <c:v>246.005165100098</c:v>
                </c:pt>
                <c:pt idx="133">
                  <c:v>245.56620788574199</c:v>
                </c:pt>
                <c:pt idx="134">
                  <c:v>245.14657592773401</c:v>
                </c:pt>
                <c:pt idx="135">
                  <c:v>244.74440002441401</c:v>
                </c:pt>
                <c:pt idx="136">
                  <c:v>244.363807678223</c:v>
                </c:pt>
                <c:pt idx="137">
                  <c:v>243.92567443847699</c:v>
                </c:pt>
                <c:pt idx="138">
                  <c:v>243.54704284668</c:v>
                </c:pt>
                <c:pt idx="139">
                  <c:v>243.14128875732399</c:v>
                </c:pt>
                <c:pt idx="140">
                  <c:v>242.67889404296901</c:v>
                </c:pt>
                <c:pt idx="141">
                  <c:v>242.214973449707</c:v>
                </c:pt>
                <c:pt idx="142">
                  <c:v>241.816200256348</c:v>
                </c:pt>
                <c:pt idx="143">
                  <c:v>241.39974212646499</c:v>
                </c:pt>
                <c:pt idx="144">
                  <c:v>240.97678375244101</c:v>
                </c:pt>
                <c:pt idx="145">
                  <c:v>240.58143615722699</c:v>
                </c:pt>
                <c:pt idx="146">
                  <c:v>240.19358825683599</c:v>
                </c:pt>
                <c:pt idx="147">
                  <c:v>239.778938293457</c:v>
                </c:pt>
                <c:pt idx="148">
                  <c:v>239.346305847168</c:v>
                </c:pt>
                <c:pt idx="149">
                  <c:v>238.94941711425801</c:v>
                </c:pt>
                <c:pt idx="150">
                  <c:v>238.54798889160199</c:v>
                </c:pt>
                <c:pt idx="151">
                  <c:v>238.117752075195</c:v>
                </c:pt>
                <c:pt idx="152">
                  <c:v>237.68279266357399</c:v>
                </c:pt>
                <c:pt idx="153">
                  <c:v>237.26401519775399</c:v>
                </c:pt>
                <c:pt idx="154">
                  <c:v>236.87782287597699</c:v>
                </c:pt>
                <c:pt idx="155">
                  <c:v>236.44920349121099</c:v>
                </c:pt>
                <c:pt idx="156">
                  <c:v>236.07569885253901</c:v>
                </c:pt>
                <c:pt idx="157">
                  <c:v>235.66375732421901</c:v>
                </c:pt>
                <c:pt idx="158">
                  <c:v>235.227424621582</c:v>
                </c:pt>
                <c:pt idx="159">
                  <c:v>234.80619812011699</c:v>
                </c:pt>
                <c:pt idx="160">
                  <c:v>234.41130065918</c:v>
                </c:pt>
                <c:pt idx="161">
                  <c:v>233.99619293212899</c:v>
                </c:pt>
                <c:pt idx="162">
                  <c:v>233.559646606445</c:v>
                </c:pt>
                <c:pt idx="163">
                  <c:v>233.10890960693399</c:v>
                </c:pt>
                <c:pt idx="164">
                  <c:v>232.69577026367199</c:v>
                </c:pt>
                <c:pt idx="165">
                  <c:v>232.294319152832</c:v>
                </c:pt>
                <c:pt idx="166">
                  <c:v>231.87486267089801</c:v>
                </c:pt>
                <c:pt idx="167">
                  <c:v>231.47812652587899</c:v>
                </c:pt>
                <c:pt idx="168">
                  <c:v>231.07713317871099</c:v>
                </c:pt>
                <c:pt idx="169">
                  <c:v>230.64483642578099</c:v>
                </c:pt>
                <c:pt idx="170">
                  <c:v>230.190956115723</c:v>
                </c:pt>
                <c:pt idx="171">
                  <c:v>229.77665710449199</c:v>
                </c:pt>
                <c:pt idx="172">
                  <c:v>229.36703491210901</c:v>
                </c:pt>
                <c:pt idx="173">
                  <c:v>228.958305358887</c:v>
                </c:pt>
                <c:pt idx="174">
                  <c:v>228.56288909912101</c:v>
                </c:pt>
                <c:pt idx="175">
                  <c:v>228.18732452392601</c:v>
                </c:pt>
                <c:pt idx="176">
                  <c:v>227.745849609375</c:v>
                </c:pt>
                <c:pt idx="177">
                  <c:v>227.338920593262</c:v>
                </c:pt>
                <c:pt idx="178">
                  <c:v>226.92349243164099</c:v>
                </c:pt>
                <c:pt idx="179">
                  <c:v>226.48115539550801</c:v>
                </c:pt>
                <c:pt idx="180">
                  <c:v>226.03424835205101</c:v>
                </c:pt>
                <c:pt idx="181">
                  <c:v>225.60888671875</c:v>
                </c:pt>
                <c:pt idx="182">
                  <c:v>225.219856262207</c:v>
                </c:pt>
                <c:pt idx="183">
                  <c:v>224.83065795898401</c:v>
                </c:pt>
                <c:pt idx="184">
                  <c:v>224.432693481445</c:v>
                </c:pt>
                <c:pt idx="185">
                  <c:v>224.04673767089801</c:v>
                </c:pt>
                <c:pt idx="186">
                  <c:v>223.62599945068399</c:v>
                </c:pt>
                <c:pt idx="187">
                  <c:v>223.18508148193399</c:v>
                </c:pt>
                <c:pt idx="188">
                  <c:v>222.72944641113301</c:v>
                </c:pt>
                <c:pt idx="189">
                  <c:v>222.29586791992199</c:v>
                </c:pt>
                <c:pt idx="190">
                  <c:v>221.894775390625</c:v>
                </c:pt>
                <c:pt idx="191">
                  <c:v>221.48769378662101</c:v>
                </c:pt>
                <c:pt idx="192">
                  <c:v>221.06607818603501</c:v>
                </c:pt>
                <c:pt idx="193">
                  <c:v>220.64434814453099</c:v>
                </c:pt>
                <c:pt idx="194">
                  <c:v>220.24039459228501</c:v>
                </c:pt>
                <c:pt idx="195">
                  <c:v>219.86660003662101</c:v>
                </c:pt>
                <c:pt idx="196">
                  <c:v>219.486686706543</c:v>
                </c:pt>
                <c:pt idx="197">
                  <c:v>219.082878112793</c:v>
                </c:pt>
                <c:pt idx="198">
                  <c:v>218.69616699218699</c:v>
                </c:pt>
                <c:pt idx="199">
                  <c:v>218.29663848876999</c:v>
                </c:pt>
                <c:pt idx="200">
                  <c:v>217.88582611083999</c:v>
                </c:pt>
                <c:pt idx="201">
                  <c:v>217.441368103027</c:v>
                </c:pt>
                <c:pt idx="202">
                  <c:v>217.00222778320301</c:v>
                </c:pt>
                <c:pt idx="203">
                  <c:v>216.557426452637</c:v>
                </c:pt>
                <c:pt idx="204">
                  <c:v>216.11917114257801</c:v>
                </c:pt>
                <c:pt idx="205">
                  <c:v>215.71292114257801</c:v>
                </c:pt>
                <c:pt idx="206">
                  <c:v>215.31143188476599</c:v>
                </c:pt>
                <c:pt idx="207">
                  <c:v>214.90660095214801</c:v>
                </c:pt>
                <c:pt idx="208">
                  <c:v>214.48894500732399</c:v>
                </c:pt>
                <c:pt idx="209">
                  <c:v>214.07045745849601</c:v>
                </c:pt>
                <c:pt idx="210">
                  <c:v>213.65034484863301</c:v>
                </c:pt>
                <c:pt idx="211">
                  <c:v>213.215461730957</c:v>
                </c:pt>
                <c:pt idx="212">
                  <c:v>212.79379272460901</c:v>
                </c:pt>
                <c:pt idx="213">
                  <c:v>212.358833312988</c:v>
                </c:pt>
                <c:pt idx="214">
                  <c:v>211.92079162597699</c:v>
                </c:pt>
                <c:pt idx="215">
                  <c:v>211.522331237793</c:v>
                </c:pt>
                <c:pt idx="216">
                  <c:v>211.14208221435501</c:v>
                </c:pt>
                <c:pt idx="217">
                  <c:v>210.724533081055</c:v>
                </c:pt>
                <c:pt idx="218">
                  <c:v>210.33502960205101</c:v>
                </c:pt>
                <c:pt idx="219">
                  <c:v>209.91656494140599</c:v>
                </c:pt>
                <c:pt idx="220">
                  <c:v>209.487358093262</c:v>
                </c:pt>
                <c:pt idx="221">
                  <c:v>209.08132171630899</c:v>
                </c:pt>
                <c:pt idx="222">
                  <c:v>208.65068054199199</c:v>
                </c:pt>
                <c:pt idx="223">
                  <c:v>208.21461486816401</c:v>
                </c:pt>
                <c:pt idx="224">
                  <c:v>207.80487060546901</c:v>
                </c:pt>
                <c:pt idx="225">
                  <c:v>207.40815734863301</c:v>
                </c:pt>
                <c:pt idx="226">
                  <c:v>206.98886871337899</c:v>
                </c:pt>
                <c:pt idx="227">
                  <c:v>206.58242034912101</c:v>
                </c:pt>
                <c:pt idx="228">
                  <c:v>206.18705749511699</c:v>
                </c:pt>
                <c:pt idx="229">
                  <c:v>205.76721191406199</c:v>
                </c:pt>
                <c:pt idx="230">
                  <c:v>205.35443115234401</c:v>
                </c:pt>
                <c:pt idx="231">
                  <c:v>204.93846893310501</c:v>
                </c:pt>
                <c:pt idx="232">
                  <c:v>204.523323059082</c:v>
                </c:pt>
                <c:pt idx="233">
                  <c:v>204.098670959473</c:v>
                </c:pt>
                <c:pt idx="234">
                  <c:v>203.69505310058599</c:v>
                </c:pt>
                <c:pt idx="235">
                  <c:v>203.24436187744101</c:v>
                </c:pt>
                <c:pt idx="236">
                  <c:v>202.85596466064499</c:v>
                </c:pt>
                <c:pt idx="237">
                  <c:v>202.44766998291001</c:v>
                </c:pt>
                <c:pt idx="238">
                  <c:v>202.03311157226599</c:v>
                </c:pt>
                <c:pt idx="239">
                  <c:v>201.60692596435501</c:v>
                </c:pt>
                <c:pt idx="240">
                  <c:v>201.19563293457</c:v>
                </c:pt>
                <c:pt idx="241">
                  <c:v>200.78531646728501</c:v>
                </c:pt>
                <c:pt idx="242">
                  <c:v>200.332595825195</c:v>
                </c:pt>
                <c:pt idx="243">
                  <c:v>199.864051818848</c:v>
                </c:pt>
                <c:pt idx="244">
                  <c:v>199.47703552246099</c:v>
                </c:pt>
                <c:pt idx="245">
                  <c:v>199.07774353027301</c:v>
                </c:pt>
                <c:pt idx="246">
                  <c:v>198.663200378418</c:v>
                </c:pt>
                <c:pt idx="247">
                  <c:v>198.25172424316401</c:v>
                </c:pt>
                <c:pt idx="248">
                  <c:v>197.828651428223</c:v>
                </c:pt>
                <c:pt idx="249">
                  <c:v>197.40747833251999</c:v>
                </c:pt>
                <c:pt idx="250">
                  <c:v>196.97203063964801</c:v>
                </c:pt>
                <c:pt idx="251">
                  <c:v>196.56240844726599</c:v>
                </c:pt>
                <c:pt idx="252">
                  <c:v>196.13405609130899</c:v>
                </c:pt>
                <c:pt idx="253">
                  <c:v>195.703857421875</c:v>
                </c:pt>
                <c:pt idx="254">
                  <c:v>195.27036285400399</c:v>
                </c:pt>
                <c:pt idx="255">
                  <c:v>194.896354675293</c:v>
                </c:pt>
                <c:pt idx="256">
                  <c:v>194.513236999512</c:v>
                </c:pt>
                <c:pt idx="257">
                  <c:v>194.092658996582</c:v>
                </c:pt>
                <c:pt idx="258">
                  <c:v>193.66934204101599</c:v>
                </c:pt>
                <c:pt idx="259">
                  <c:v>193.23908233642601</c:v>
                </c:pt>
                <c:pt idx="260">
                  <c:v>192.80583190918</c:v>
                </c:pt>
                <c:pt idx="261">
                  <c:v>192.37662506103501</c:v>
                </c:pt>
                <c:pt idx="262">
                  <c:v>191.96293640136699</c:v>
                </c:pt>
                <c:pt idx="263">
                  <c:v>191.55276489257801</c:v>
                </c:pt>
                <c:pt idx="264">
                  <c:v>191.11415863037101</c:v>
                </c:pt>
                <c:pt idx="265">
                  <c:v>190.66241455078099</c:v>
                </c:pt>
                <c:pt idx="266">
                  <c:v>190.246772766113</c:v>
                </c:pt>
                <c:pt idx="267">
                  <c:v>189.850700378418</c:v>
                </c:pt>
                <c:pt idx="268">
                  <c:v>189.44261932373001</c:v>
                </c:pt>
                <c:pt idx="269">
                  <c:v>189.03800201416001</c:v>
                </c:pt>
                <c:pt idx="270">
                  <c:v>188.63329315185501</c:v>
                </c:pt>
                <c:pt idx="271">
                  <c:v>188.19168090820301</c:v>
                </c:pt>
                <c:pt idx="272">
                  <c:v>187.758712768555</c:v>
                </c:pt>
                <c:pt idx="273">
                  <c:v>187.34635162353501</c:v>
                </c:pt>
                <c:pt idx="274">
                  <c:v>186.94549560546901</c:v>
                </c:pt>
                <c:pt idx="275">
                  <c:v>186.51309204101599</c:v>
                </c:pt>
                <c:pt idx="276">
                  <c:v>186.108833312988</c:v>
                </c:pt>
                <c:pt idx="277">
                  <c:v>185.70462036132801</c:v>
                </c:pt>
                <c:pt idx="278">
                  <c:v>185.338829040527</c:v>
                </c:pt>
                <c:pt idx="279">
                  <c:v>184.92449951171901</c:v>
                </c:pt>
                <c:pt idx="280">
                  <c:v>184.51135253906199</c:v>
                </c:pt>
                <c:pt idx="281">
                  <c:v>184.09854125976599</c:v>
                </c:pt>
                <c:pt idx="282">
                  <c:v>183.689338684082</c:v>
                </c:pt>
                <c:pt idx="283">
                  <c:v>183.25224304199199</c:v>
                </c:pt>
                <c:pt idx="284">
                  <c:v>182.81917572021499</c:v>
                </c:pt>
                <c:pt idx="285">
                  <c:v>182.41404724121099</c:v>
                </c:pt>
                <c:pt idx="286">
                  <c:v>182.005165100098</c:v>
                </c:pt>
                <c:pt idx="287">
                  <c:v>181.584846496582</c:v>
                </c:pt>
                <c:pt idx="288">
                  <c:v>181.16610717773401</c:v>
                </c:pt>
                <c:pt idx="289">
                  <c:v>180.76097869873001</c:v>
                </c:pt>
                <c:pt idx="290">
                  <c:v>180.33611297607399</c:v>
                </c:pt>
                <c:pt idx="291">
                  <c:v>179.89675903320301</c:v>
                </c:pt>
                <c:pt idx="292">
                  <c:v>179.45602416992199</c:v>
                </c:pt>
                <c:pt idx="293">
                  <c:v>179.022010803223</c:v>
                </c:pt>
                <c:pt idx="294">
                  <c:v>178.596794128418</c:v>
                </c:pt>
                <c:pt idx="295">
                  <c:v>178.18046569824199</c:v>
                </c:pt>
                <c:pt idx="296">
                  <c:v>177.74120330810501</c:v>
                </c:pt>
                <c:pt idx="297">
                  <c:v>177.306831359863</c:v>
                </c:pt>
                <c:pt idx="298">
                  <c:v>176.911750793457</c:v>
                </c:pt>
                <c:pt idx="299">
                  <c:v>176.551628112793</c:v>
                </c:pt>
                <c:pt idx="300">
                  <c:v>176.17315673828099</c:v>
                </c:pt>
                <c:pt idx="301">
                  <c:v>175.75780487060501</c:v>
                </c:pt>
                <c:pt idx="302">
                  <c:v>175.35768890380899</c:v>
                </c:pt>
                <c:pt idx="303">
                  <c:v>174.94242858886699</c:v>
                </c:pt>
                <c:pt idx="304">
                  <c:v>174.49778747558599</c:v>
                </c:pt>
                <c:pt idx="305">
                  <c:v>174.066612243652</c:v>
                </c:pt>
                <c:pt idx="306">
                  <c:v>173.642578125</c:v>
                </c:pt>
                <c:pt idx="307">
                  <c:v>173.21607208251999</c:v>
                </c:pt>
                <c:pt idx="308">
                  <c:v>172.80755615234401</c:v>
                </c:pt>
                <c:pt idx="309">
                  <c:v>172.38316345214801</c:v>
                </c:pt>
                <c:pt idx="310">
                  <c:v>171.97307586669899</c:v>
                </c:pt>
                <c:pt idx="311">
                  <c:v>171.584281921387</c:v>
                </c:pt>
                <c:pt idx="312">
                  <c:v>171.16859436035199</c:v>
                </c:pt>
                <c:pt idx="313">
                  <c:v>170.75661468505899</c:v>
                </c:pt>
                <c:pt idx="314">
                  <c:v>170.343338012695</c:v>
                </c:pt>
                <c:pt idx="315">
                  <c:v>169.918983459473</c:v>
                </c:pt>
                <c:pt idx="316">
                  <c:v>169.459396362305</c:v>
                </c:pt>
                <c:pt idx="317">
                  <c:v>169.050819396973</c:v>
                </c:pt>
                <c:pt idx="318">
                  <c:v>168.62162780761699</c:v>
                </c:pt>
                <c:pt idx="319">
                  <c:v>168.26456451416001</c:v>
                </c:pt>
                <c:pt idx="320">
                  <c:v>167.85057830810501</c:v>
                </c:pt>
                <c:pt idx="321">
                  <c:v>167.42194366455101</c:v>
                </c:pt>
                <c:pt idx="322">
                  <c:v>167.007438659668</c:v>
                </c:pt>
                <c:pt idx="323">
                  <c:v>166.58254241943399</c:v>
                </c:pt>
                <c:pt idx="324">
                  <c:v>166.14817810058599</c:v>
                </c:pt>
                <c:pt idx="325">
                  <c:v>165.728721618652</c:v>
                </c:pt>
                <c:pt idx="326">
                  <c:v>165.340461730957</c:v>
                </c:pt>
                <c:pt idx="327">
                  <c:v>164.921836853027</c:v>
                </c:pt>
                <c:pt idx="328">
                  <c:v>164.49236297607399</c:v>
                </c:pt>
                <c:pt idx="329">
                  <c:v>164.08180999755899</c:v>
                </c:pt>
                <c:pt idx="330">
                  <c:v>163.69449615478501</c:v>
                </c:pt>
                <c:pt idx="331">
                  <c:v>163.29811096191401</c:v>
                </c:pt>
                <c:pt idx="332">
                  <c:v>162.86702728271499</c:v>
                </c:pt>
                <c:pt idx="333">
                  <c:v>162.44194030761699</c:v>
                </c:pt>
                <c:pt idx="334">
                  <c:v>162.019233703613</c:v>
                </c:pt>
                <c:pt idx="335">
                  <c:v>161.58320617675801</c:v>
                </c:pt>
                <c:pt idx="336">
                  <c:v>161.16355895996099</c:v>
                </c:pt>
                <c:pt idx="337">
                  <c:v>160.735404968262</c:v>
                </c:pt>
                <c:pt idx="338">
                  <c:v>160.30984497070301</c:v>
                </c:pt>
                <c:pt idx="339">
                  <c:v>159.92642974853501</c:v>
                </c:pt>
                <c:pt idx="340">
                  <c:v>159.531303405762</c:v>
                </c:pt>
                <c:pt idx="341">
                  <c:v>159.09090423583999</c:v>
                </c:pt>
                <c:pt idx="342">
                  <c:v>158.64998626708999</c:v>
                </c:pt>
                <c:pt idx="343">
                  <c:v>158.24048614501999</c:v>
                </c:pt>
                <c:pt idx="344">
                  <c:v>157.82058715820301</c:v>
                </c:pt>
                <c:pt idx="345">
                  <c:v>157.40415191650399</c:v>
                </c:pt>
                <c:pt idx="346">
                  <c:v>156.98746490478501</c:v>
                </c:pt>
                <c:pt idx="347">
                  <c:v>156.55746459960901</c:v>
                </c:pt>
                <c:pt idx="348">
                  <c:v>156.09657287597699</c:v>
                </c:pt>
                <c:pt idx="349">
                  <c:v>155.64646148681601</c:v>
                </c:pt>
                <c:pt idx="350">
                  <c:v>155.24349212646499</c:v>
                </c:pt>
                <c:pt idx="351">
                  <c:v>154.84970855712899</c:v>
                </c:pt>
                <c:pt idx="352">
                  <c:v>154.43125915527301</c:v>
                </c:pt>
                <c:pt idx="353">
                  <c:v>153.99967193603501</c:v>
                </c:pt>
                <c:pt idx="354">
                  <c:v>153.58921813964801</c:v>
                </c:pt>
                <c:pt idx="355">
                  <c:v>153.17562866210901</c:v>
                </c:pt>
                <c:pt idx="356">
                  <c:v>152.76298522949199</c:v>
                </c:pt>
                <c:pt idx="357">
                  <c:v>152.36516571044899</c:v>
                </c:pt>
                <c:pt idx="358">
                  <c:v>151.959526062012</c:v>
                </c:pt>
                <c:pt idx="359">
                  <c:v>151.50668334960901</c:v>
                </c:pt>
                <c:pt idx="360">
                  <c:v>151.18638610839801</c:v>
                </c:pt>
                <c:pt idx="361">
                  <c:v>150.88165283203099</c:v>
                </c:pt>
                <c:pt idx="362">
                  <c:v>150.663276672363</c:v>
                </c:pt>
                <c:pt idx="363">
                  <c:v>150.52124786376999</c:v>
                </c:pt>
                <c:pt idx="364">
                  <c:v>150.41319274902301</c:v>
                </c:pt>
                <c:pt idx="365">
                  <c:v>150.33343505859401</c:v>
                </c:pt>
                <c:pt idx="366">
                  <c:v>150.27123260498001</c:v>
                </c:pt>
                <c:pt idx="367">
                  <c:v>150.2197265625</c:v>
                </c:pt>
                <c:pt idx="368">
                  <c:v>150.17697143554699</c:v>
                </c:pt>
                <c:pt idx="369">
                  <c:v>150.14020538330101</c:v>
                </c:pt>
                <c:pt idx="370">
                  <c:v>150.10977172851599</c:v>
                </c:pt>
                <c:pt idx="371">
                  <c:v>150.08617401123001</c:v>
                </c:pt>
                <c:pt idx="372">
                  <c:v>150.06495666503901</c:v>
                </c:pt>
                <c:pt idx="373">
                  <c:v>150.046684265137</c:v>
                </c:pt>
                <c:pt idx="374">
                  <c:v>150.03493499755899</c:v>
                </c:pt>
                <c:pt idx="375">
                  <c:v>150.20747375488301</c:v>
                </c:pt>
                <c:pt idx="376">
                  <c:v>150.315353393555</c:v>
                </c:pt>
                <c:pt idx="377">
                  <c:v>150.56878662109401</c:v>
                </c:pt>
                <c:pt idx="378">
                  <c:v>150.87324523925801</c:v>
                </c:pt>
                <c:pt idx="379">
                  <c:v>151.21712493896499</c:v>
                </c:pt>
                <c:pt idx="380">
                  <c:v>151.59885406494101</c:v>
                </c:pt>
                <c:pt idx="381">
                  <c:v>151.99562072753901</c:v>
                </c:pt>
                <c:pt idx="382">
                  <c:v>152.42082977294899</c:v>
                </c:pt>
                <c:pt idx="383">
                  <c:v>152.87080383300801</c:v>
                </c:pt>
                <c:pt idx="384">
                  <c:v>153.31562805175801</c:v>
                </c:pt>
                <c:pt idx="385">
                  <c:v>153.74284362793</c:v>
                </c:pt>
                <c:pt idx="386">
                  <c:v>154.16165161132801</c:v>
                </c:pt>
                <c:pt idx="387">
                  <c:v>154.590629577637</c:v>
                </c:pt>
                <c:pt idx="388">
                  <c:v>155.032470703125</c:v>
                </c:pt>
                <c:pt idx="389">
                  <c:v>155.44412231445301</c:v>
                </c:pt>
                <c:pt idx="390">
                  <c:v>155.86359405517601</c:v>
                </c:pt>
                <c:pt idx="391">
                  <c:v>156.29704284668</c:v>
                </c:pt>
                <c:pt idx="392">
                  <c:v>156.727592468262</c:v>
                </c:pt>
                <c:pt idx="393">
                  <c:v>157.124549865723</c:v>
                </c:pt>
                <c:pt idx="394">
                  <c:v>157.539497375488</c:v>
                </c:pt>
                <c:pt idx="395">
                  <c:v>157.95031738281301</c:v>
                </c:pt>
                <c:pt idx="396">
                  <c:v>158.32209777832</c:v>
                </c:pt>
                <c:pt idx="397">
                  <c:v>158.71852111816401</c:v>
                </c:pt>
                <c:pt idx="398">
                  <c:v>159.15129852294899</c:v>
                </c:pt>
                <c:pt idx="399">
                  <c:v>159.574897766113</c:v>
                </c:pt>
                <c:pt idx="400">
                  <c:v>160.003456115723</c:v>
                </c:pt>
                <c:pt idx="401">
                  <c:v>160.42446136474601</c:v>
                </c:pt>
                <c:pt idx="402">
                  <c:v>160.818153381348</c:v>
                </c:pt>
                <c:pt idx="403">
                  <c:v>161.23040008544899</c:v>
                </c:pt>
                <c:pt idx="404">
                  <c:v>161.648078918457</c:v>
                </c:pt>
                <c:pt idx="405">
                  <c:v>162.08864593505899</c:v>
                </c:pt>
                <c:pt idx="406">
                  <c:v>162.512809753418</c:v>
                </c:pt>
                <c:pt idx="407">
                  <c:v>162.92244720458999</c:v>
                </c:pt>
                <c:pt idx="408">
                  <c:v>163.32852172851599</c:v>
                </c:pt>
                <c:pt idx="409">
                  <c:v>163.73570251464801</c:v>
                </c:pt>
                <c:pt idx="410">
                  <c:v>164.14655303955101</c:v>
                </c:pt>
                <c:pt idx="411">
                  <c:v>164.56459808349601</c:v>
                </c:pt>
                <c:pt idx="412">
                  <c:v>164.98057556152301</c:v>
                </c:pt>
                <c:pt idx="413">
                  <c:v>165.374961853027</c:v>
                </c:pt>
                <c:pt idx="414">
                  <c:v>165.772384643555</c:v>
                </c:pt>
                <c:pt idx="415">
                  <c:v>166.21117401123001</c:v>
                </c:pt>
                <c:pt idx="416">
                  <c:v>166.63967132568399</c:v>
                </c:pt>
                <c:pt idx="417">
                  <c:v>167.01686096191401</c:v>
                </c:pt>
                <c:pt idx="418">
                  <c:v>167.40796661376999</c:v>
                </c:pt>
                <c:pt idx="419">
                  <c:v>167.83156585693399</c:v>
                </c:pt>
                <c:pt idx="420">
                  <c:v>168.23692321777301</c:v>
                </c:pt>
                <c:pt idx="421">
                  <c:v>168.62966918945301</c:v>
                </c:pt>
                <c:pt idx="422">
                  <c:v>169.04077911376999</c:v>
                </c:pt>
                <c:pt idx="423">
                  <c:v>169.47984313964801</c:v>
                </c:pt>
                <c:pt idx="424">
                  <c:v>169.889724731445</c:v>
                </c:pt>
                <c:pt idx="425">
                  <c:v>170.29487609863301</c:v>
                </c:pt>
                <c:pt idx="426">
                  <c:v>170.70005035400399</c:v>
                </c:pt>
                <c:pt idx="427">
                  <c:v>171.09146118164099</c:v>
                </c:pt>
                <c:pt idx="428">
                  <c:v>171.49661254882801</c:v>
                </c:pt>
                <c:pt idx="429">
                  <c:v>171.91797637939499</c:v>
                </c:pt>
                <c:pt idx="430">
                  <c:v>172.33132171630899</c:v>
                </c:pt>
                <c:pt idx="431">
                  <c:v>172.74169921875</c:v>
                </c:pt>
                <c:pt idx="432">
                  <c:v>173.16532897949199</c:v>
                </c:pt>
                <c:pt idx="433">
                  <c:v>173.585823059082</c:v>
                </c:pt>
                <c:pt idx="434">
                  <c:v>174.00942993164099</c:v>
                </c:pt>
                <c:pt idx="435">
                  <c:v>174.41657257080101</c:v>
                </c:pt>
                <c:pt idx="436">
                  <c:v>174.85482788085901</c:v>
                </c:pt>
                <c:pt idx="437">
                  <c:v>175.263221740723</c:v>
                </c:pt>
                <c:pt idx="438">
                  <c:v>175.63962554931601</c:v>
                </c:pt>
                <c:pt idx="439">
                  <c:v>176.03638458251999</c:v>
                </c:pt>
                <c:pt idx="440">
                  <c:v>176.45041656494101</c:v>
                </c:pt>
                <c:pt idx="441">
                  <c:v>176.878547668457</c:v>
                </c:pt>
                <c:pt idx="442">
                  <c:v>177.276557922363</c:v>
                </c:pt>
                <c:pt idx="443">
                  <c:v>177.66557312011699</c:v>
                </c:pt>
                <c:pt idx="444">
                  <c:v>178.06605529785199</c:v>
                </c:pt>
                <c:pt idx="445">
                  <c:v>178.47898101806601</c:v>
                </c:pt>
                <c:pt idx="446">
                  <c:v>178.910926818848</c:v>
                </c:pt>
                <c:pt idx="447">
                  <c:v>179.33846282958999</c:v>
                </c:pt>
                <c:pt idx="448">
                  <c:v>179.765190124512</c:v>
                </c:pt>
                <c:pt idx="449">
                  <c:v>180.17973327636699</c:v>
                </c:pt>
                <c:pt idx="450">
                  <c:v>180.581993103027</c:v>
                </c:pt>
                <c:pt idx="451">
                  <c:v>180.98030090332</c:v>
                </c:pt>
                <c:pt idx="452">
                  <c:v>181.40547180175801</c:v>
                </c:pt>
                <c:pt idx="453">
                  <c:v>181.83803558349601</c:v>
                </c:pt>
                <c:pt idx="454">
                  <c:v>182.27159118652301</c:v>
                </c:pt>
                <c:pt idx="455">
                  <c:v>182.70413208007801</c:v>
                </c:pt>
                <c:pt idx="456">
                  <c:v>183.127082824707</c:v>
                </c:pt>
                <c:pt idx="457">
                  <c:v>183.53236389160199</c:v>
                </c:pt>
                <c:pt idx="458">
                  <c:v>183.936805725098</c:v>
                </c:pt>
                <c:pt idx="459">
                  <c:v>184.37819671630899</c:v>
                </c:pt>
                <c:pt idx="460">
                  <c:v>184.80538940429699</c:v>
                </c:pt>
                <c:pt idx="461">
                  <c:v>185.21315765380899</c:v>
                </c:pt>
                <c:pt idx="462">
                  <c:v>185.60889434814499</c:v>
                </c:pt>
                <c:pt idx="463">
                  <c:v>186.01808929443399</c:v>
                </c:pt>
                <c:pt idx="464">
                  <c:v>186.44586181640599</c:v>
                </c:pt>
                <c:pt idx="465">
                  <c:v>186.87562561035199</c:v>
                </c:pt>
                <c:pt idx="466">
                  <c:v>187.26918792724601</c:v>
                </c:pt>
                <c:pt idx="467">
                  <c:v>187.68189239501999</c:v>
                </c:pt>
                <c:pt idx="468">
                  <c:v>188.099967956543</c:v>
                </c:pt>
                <c:pt idx="469">
                  <c:v>188.502647399902</c:v>
                </c:pt>
                <c:pt idx="470">
                  <c:v>188.91687011718699</c:v>
                </c:pt>
                <c:pt idx="471">
                  <c:v>189.34892272949199</c:v>
                </c:pt>
                <c:pt idx="472">
                  <c:v>189.77227783203099</c:v>
                </c:pt>
                <c:pt idx="473">
                  <c:v>190.19503784179699</c:v>
                </c:pt>
                <c:pt idx="474">
                  <c:v>190.60129547119101</c:v>
                </c:pt>
                <c:pt idx="475">
                  <c:v>191.026908874512</c:v>
                </c:pt>
                <c:pt idx="476">
                  <c:v>191.46334838867199</c:v>
                </c:pt>
                <c:pt idx="477">
                  <c:v>191.89377593994101</c:v>
                </c:pt>
                <c:pt idx="478">
                  <c:v>192.283485412598</c:v>
                </c:pt>
                <c:pt idx="479">
                  <c:v>192.73327636718699</c:v>
                </c:pt>
                <c:pt idx="480">
                  <c:v>193.09238433837899</c:v>
                </c:pt>
                <c:pt idx="481">
                  <c:v>193.50900268554699</c:v>
                </c:pt>
                <c:pt idx="482">
                  <c:v>193.935020446777</c:v>
                </c:pt>
                <c:pt idx="483">
                  <c:v>194.341102600098</c:v>
                </c:pt>
                <c:pt idx="484">
                  <c:v>194.74320983886699</c:v>
                </c:pt>
                <c:pt idx="485">
                  <c:v>195.17959594726599</c:v>
                </c:pt>
                <c:pt idx="486">
                  <c:v>195.62174224853501</c:v>
                </c:pt>
                <c:pt idx="487">
                  <c:v>196.03366088867199</c:v>
                </c:pt>
                <c:pt idx="488">
                  <c:v>196.420845031738</c:v>
                </c:pt>
                <c:pt idx="489">
                  <c:v>196.81951141357399</c:v>
                </c:pt>
                <c:pt idx="490">
                  <c:v>197.22592163085901</c:v>
                </c:pt>
                <c:pt idx="491">
                  <c:v>197.65502166748001</c:v>
                </c:pt>
                <c:pt idx="492">
                  <c:v>198.08323669433599</c:v>
                </c:pt>
                <c:pt idx="493">
                  <c:v>198.52185058593801</c:v>
                </c:pt>
                <c:pt idx="494">
                  <c:v>198.960372924805</c:v>
                </c:pt>
                <c:pt idx="495">
                  <c:v>199.35930633544899</c:v>
                </c:pt>
                <c:pt idx="496">
                  <c:v>199.76528930664099</c:v>
                </c:pt>
                <c:pt idx="497">
                  <c:v>200.17396545410199</c:v>
                </c:pt>
                <c:pt idx="498">
                  <c:v>200.57133483886699</c:v>
                </c:pt>
                <c:pt idx="499">
                  <c:v>200.973762512207</c:v>
                </c:pt>
                <c:pt idx="500">
                  <c:v>201.38450622558599</c:v>
                </c:pt>
                <c:pt idx="501">
                  <c:v>201.81667327880899</c:v>
                </c:pt>
                <c:pt idx="502">
                  <c:v>202.23365783691401</c:v>
                </c:pt>
                <c:pt idx="503">
                  <c:v>202.64743804931601</c:v>
                </c:pt>
                <c:pt idx="504">
                  <c:v>203.07588195800801</c:v>
                </c:pt>
                <c:pt idx="505">
                  <c:v>203.47315979003901</c:v>
                </c:pt>
                <c:pt idx="506">
                  <c:v>203.853515625</c:v>
                </c:pt>
                <c:pt idx="507">
                  <c:v>204.30618286132801</c:v>
                </c:pt>
                <c:pt idx="508">
                  <c:v>204.76263427734401</c:v>
                </c:pt>
                <c:pt idx="509">
                  <c:v>205.17096710205101</c:v>
                </c:pt>
                <c:pt idx="510">
                  <c:v>205.59805297851599</c:v>
                </c:pt>
                <c:pt idx="511">
                  <c:v>206.026481628418</c:v>
                </c:pt>
                <c:pt idx="512">
                  <c:v>206.44436645507801</c:v>
                </c:pt>
                <c:pt idx="513">
                  <c:v>206.83885192871099</c:v>
                </c:pt>
                <c:pt idx="514">
                  <c:v>207.210861206055</c:v>
                </c:pt>
                <c:pt idx="515">
                  <c:v>207.55696868896499</c:v>
                </c:pt>
                <c:pt idx="516">
                  <c:v>207.96209716796901</c:v>
                </c:pt>
                <c:pt idx="517">
                  <c:v>208.3955078125</c:v>
                </c:pt>
                <c:pt idx="518">
                  <c:v>208.83151245117199</c:v>
                </c:pt>
                <c:pt idx="519">
                  <c:v>209.263862609863</c:v>
                </c:pt>
                <c:pt idx="520">
                  <c:v>209.68538665771499</c:v>
                </c:pt>
                <c:pt idx="521">
                  <c:v>210.09304809570301</c:v>
                </c:pt>
                <c:pt idx="522">
                  <c:v>210.49028015136699</c:v>
                </c:pt>
                <c:pt idx="523">
                  <c:v>210.88883972168</c:v>
                </c:pt>
                <c:pt idx="524">
                  <c:v>211.29463195800801</c:v>
                </c:pt>
                <c:pt idx="525">
                  <c:v>211.72254943847699</c:v>
                </c:pt>
                <c:pt idx="526">
                  <c:v>212.15308380126999</c:v>
                </c:pt>
                <c:pt idx="527">
                  <c:v>212.56494140625</c:v>
                </c:pt>
                <c:pt idx="528">
                  <c:v>212.99920654296901</c:v>
                </c:pt>
                <c:pt idx="529">
                  <c:v>213.42514038085901</c:v>
                </c:pt>
                <c:pt idx="530">
                  <c:v>213.83021545410199</c:v>
                </c:pt>
                <c:pt idx="531">
                  <c:v>214.25524902343801</c:v>
                </c:pt>
                <c:pt idx="532">
                  <c:v>214.66925811767601</c:v>
                </c:pt>
                <c:pt idx="533">
                  <c:v>215.07681274414099</c:v>
                </c:pt>
                <c:pt idx="534">
                  <c:v>215.51686096191401</c:v>
                </c:pt>
                <c:pt idx="535">
                  <c:v>215.90517425537101</c:v>
                </c:pt>
                <c:pt idx="536">
                  <c:v>216.31278991699199</c:v>
                </c:pt>
                <c:pt idx="537">
                  <c:v>216.70084381103501</c:v>
                </c:pt>
                <c:pt idx="538">
                  <c:v>217.103103637695</c:v>
                </c:pt>
                <c:pt idx="539">
                  <c:v>217.520881652832</c:v>
                </c:pt>
                <c:pt idx="540">
                  <c:v>217.95581817626999</c:v>
                </c:pt>
                <c:pt idx="541">
                  <c:v>218.37580108642601</c:v>
                </c:pt>
                <c:pt idx="542">
                  <c:v>218.77932739257801</c:v>
                </c:pt>
                <c:pt idx="543">
                  <c:v>219.20247650146499</c:v>
                </c:pt>
                <c:pt idx="544">
                  <c:v>219.61453247070301</c:v>
                </c:pt>
                <c:pt idx="545">
                  <c:v>220.01748657226599</c:v>
                </c:pt>
                <c:pt idx="546">
                  <c:v>220.45597076416001</c:v>
                </c:pt>
                <c:pt idx="547">
                  <c:v>220.88378143310501</c:v>
                </c:pt>
                <c:pt idx="548">
                  <c:v>221.27474212646499</c:v>
                </c:pt>
                <c:pt idx="549">
                  <c:v>221.68176269531301</c:v>
                </c:pt>
                <c:pt idx="550">
                  <c:v>222.11053466796901</c:v>
                </c:pt>
                <c:pt idx="551">
                  <c:v>222.55022430419899</c:v>
                </c:pt>
                <c:pt idx="552">
                  <c:v>222.956733703613</c:v>
                </c:pt>
                <c:pt idx="553">
                  <c:v>223.40283203125</c:v>
                </c:pt>
                <c:pt idx="554">
                  <c:v>223.84090423583999</c:v>
                </c:pt>
                <c:pt idx="555">
                  <c:v>224.26107788085901</c:v>
                </c:pt>
                <c:pt idx="556">
                  <c:v>224.63114929199199</c:v>
                </c:pt>
                <c:pt idx="557">
                  <c:v>225.013465881348</c:v>
                </c:pt>
                <c:pt idx="558">
                  <c:v>225.43960571289099</c:v>
                </c:pt>
                <c:pt idx="559">
                  <c:v>225.85227966308599</c:v>
                </c:pt>
                <c:pt idx="560">
                  <c:v>226.265190124512</c:v>
                </c:pt>
                <c:pt idx="561">
                  <c:v>226.705154418945</c:v>
                </c:pt>
                <c:pt idx="562">
                  <c:v>227.125053405762</c:v>
                </c:pt>
                <c:pt idx="563">
                  <c:v>227.50876617431601</c:v>
                </c:pt>
                <c:pt idx="564">
                  <c:v>227.918342590332</c:v>
                </c:pt>
                <c:pt idx="565">
                  <c:v>228.32373809814499</c:v>
                </c:pt>
                <c:pt idx="566">
                  <c:v>228.727500915527</c:v>
                </c:pt>
                <c:pt idx="567">
                  <c:v>229.12680816650399</c:v>
                </c:pt>
                <c:pt idx="568">
                  <c:v>229.55787658691401</c:v>
                </c:pt>
                <c:pt idx="569">
                  <c:v>229.99801635742199</c:v>
                </c:pt>
                <c:pt idx="570">
                  <c:v>230.43033599853501</c:v>
                </c:pt>
                <c:pt idx="571">
                  <c:v>230.864204406738</c:v>
                </c:pt>
                <c:pt idx="572">
                  <c:v>231.29161071777301</c:v>
                </c:pt>
                <c:pt idx="573">
                  <c:v>231.699836730957</c:v>
                </c:pt>
                <c:pt idx="574">
                  <c:v>232.12553405761699</c:v>
                </c:pt>
                <c:pt idx="575">
                  <c:v>232.5595703125</c:v>
                </c:pt>
                <c:pt idx="576">
                  <c:v>232.96712493896499</c:v>
                </c:pt>
                <c:pt idx="577">
                  <c:v>233.36563110351599</c:v>
                </c:pt>
                <c:pt idx="578">
                  <c:v>233.75438690185501</c:v>
                </c:pt>
                <c:pt idx="579">
                  <c:v>234.15460205078099</c:v>
                </c:pt>
                <c:pt idx="580">
                  <c:v>234.55995941162101</c:v>
                </c:pt>
                <c:pt idx="581">
                  <c:v>234.97380828857399</c:v>
                </c:pt>
                <c:pt idx="582">
                  <c:v>235.41844177246099</c:v>
                </c:pt>
                <c:pt idx="583">
                  <c:v>235.81999206543</c:v>
                </c:pt>
                <c:pt idx="584">
                  <c:v>236.21815490722699</c:v>
                </c:pt>
                <c:pt idx="585">
                  <c:v>236.618949890137</c:v>
                </c:pt>
                <c:pt idx="586">
                  <c:v>237.03661346435501</c:v>
                </c:pt>
                <c:pt idx="587">
                  <c:v>237.46053314208999</c:v>
                </c:pt>
                <c:pt idx="588">
                  <c:v>237.88552856445301</c:v>
                </c:pt>
                <c:pt idx="589">
                  <c:v>238.301078796387</c:v>
                </c:pt>
                <c:pt idx="590">
                  <c:v>238.70261383056601</c:v>
                </c:pt>
                <c:pt idx="591">
                  <c:v>239.13556671142601</c:v>
                </c:pt>
                <c:pt idx="592">
                  <c:v>239.55080413818399</c:v>
                </c:pt>
                <c:pt idx="593">
                  <c:v>239.96849060058599</c:v>
                </c:pt>
                <c:pt idx="594">
                  <c:v>240.37411499023401</c:v>
                </c:pt>
                <c:pt idx="595">
                  <c:v>240.807205200195</c:v>
                </c:pt>
                <c:pt idx="596">
                  <c:v>241.21038055419899</c:v>
                </c:pt>
                <c:pt idx="597">
                  <c:v>241.64780426025399</c:v>
                </c:pt>
                <c:pt idx="598">
                  <c:v>242.03565979003901</c:v>
                </c:pt>
                <c:pt idx="599">
                  <c:v>242.46578979492199</c:v>
                </c:pt>
                <c:pt idx="600">
                  <c:v>242.90451812744101</c:v>
                </c:pt>
                <c:pt idx="601">
                  <c:v>243.34237670898401</c:v>
                </c:pt>
                <c:pt idx="602">
                  <c:v>243.76127624511699</c:v>
                </c:pt>
                <c:pt idx="603">
                  <c:v>244.16130065918</c:v>
                </c:pt>
                <c:pt idx="604">
                  <c:v>244.54141235351599</c:v>
                </c:pt>
                <c:pt idx="605">
                  <c:v>244.94597625732399</c:v>
                </c:pt>
                <c:pt idx="606">
                  <c:v>245.389724731445</c:v>
                </c:pt>
                <c:pt idx="607">
                  <c:v>245.81411743164099</c:v>
                </c:pt>
                <c:pt idx="608">
                  <c:v>246.21371459960901</c:v>
                </c:pt>
                <c:pt idx="609">
                  <c:v>246.62985229492199</c:v>
                </c:pt>
                <c:pt idx="610">
                  <c:v>247.03190612793</c:v>
                </c:pt>
                <c:pt idx="611">
                  <c:v>247.42723083496099</c:v>
                </c:pt>
                <c:pt idx="612">
                  <c:v>247.85356140136699</c:v>
                </c:pt>
                <c:pt idx="613">
                  <c:v>248.27532958984401</c:v>
                </c:pt>
                <c:pt idx="614">
                  <c:v>248.69196319580101</c:v>
                </c:pt>
                <c:pt idx="615">
                  <c:v>249.12782287597699</c:v>
                </c:pt>
                <c:pt idx="616">
                  <c:v>249.57668304443399</c:v>
                </c:pt>
                <c:pt idx="617">
                  <c:v>249.957443237305</c:v>
                </c:pt>
                <c:pt idx="618">
                  <c:v>250.358604431152</c:v>
                </c:pt>
                <c:pt idx="619">
                  <c:v>250.74178314208999</c:v>
                </c:pt>
                <c:pt idx="620">
                  <c:v>251.16394042968699</c:v>
                </c:pt>
                <c:pt idx="621">
                  <c:v>251.60415649414099</c:v>
                </c:pt>
                <c:pt idx="622">
                  <c:v>252.00827026367199</c:v>
                </c:pt>
                <c:pt idx="623">
                  <c:v>252.408821105957</c:v>
                </c:pt>
                <c:pt idx="624">
                  <c:v>252.84024810791001</c:v>
                </c:pt>
                <c:pt idx="625">
                  <c:v>253.281173706055</c:v>
                </c:pt>
                <c:pt idx="626">
                  <c:v>253.67395019531301</c:v>
                </c:pt>
                <c:pt idx="627">
                  <c:v>254.073356628418</c:v>
                </c:pt>
                <c:pt idx="628">
                  <c:v>254.51628875732399</c:v>
                </c:pt>
                <c:pt idx="629">
                  <c:v>254.92938232421901</c:v>
                </c:pt>
                <c:pt idx="630">
                  <c:v>255.33258056640599</c:v>
                </c:pt>
                <c:pt idx="631">
                  <c:v>255.74301910400399</c:v>
                </c:pt>
                <c:pt idx="632">
                  <c:v>256.15489196777298</c:v>
                </c:pt>
                <c:pt idx="633">
                  <c:v>256.59625244140602</c:v>
                </c:pt>
                <c:pt idx="634">
                  <c:v>257.03634643554699</c:v>
                </c:pt>
                <c:pt idx="635">
                  <c:v>257.42614746093801</c:v>
                </c:pt>
                <c:pt idx="636">
                  <c:v>257.81224060058599</c:v>
                </c:pt>
                <c:pt idx="637">
                  <c:v>258.21725463867199</c:v>
                </c:pt>
                <c:pt idx="638">
                  <c:v>258.61143493652298</c:v>
                </c:pt>
                <c:pt idx="639">
                  <c:v>259.03729248046898</c:v>
                </c:pt>
                <c:pt idx="640">
                  <c:v>259.44017028808599</c:v>
                </c:pt>
                <c:pt idx="641">
                  <c:v>259.83686828613298</c:v>
                </c:pt>
                <c:pt idx="642">
                  <c:v>260.25083923339798</c:v>
                </c:pt>
                <c:pt idx="643">
                  <c:v>260.67942810058599</c:v>
                </c:pt>
                <c:pt idx="644">
                  <c:v>261.09577941894503</c:v>
                </c:pt>
                <c:pt idx="645">
                  <c:v>261.51602172851602</c:v>
                </c:pt>
                <c:pt idx="646">
                  <c:v>261.94740295410202</c:v>
                </c:pt>
                <c:pt idx="647">
                  <c:v>262.34739685058599</c:v>
                </c:pt>
                <c:pt idx="648">
                  <c:v>262.75869750976602</c:v>
                </c:pt>
                <c:pt idx="649">
                  <c:v>263.16564941406199</c:v>
                </c:pt>
                <c:pt idx="650">
                  <c:v>263.57402038574202</c:v>
                </c:pt>
                <c:pt idx="651">
                  <c:v>263.97613525390602</c:v>
                </c:pt>
                <c:pt idx="652">
                  <c:v>264.39875793457003</c:v>
                </c:pt>
                <c:pt idx="653">
                  <c:v>264.81530761718699</c:v>
                </c:pt>
                <c:pt idx="654">
                  <c:v>265.24542236328102</c:v>
                </c:pt>
                <c:pt idx="655">
                  <c:v>265.67985534667997</c:v>
                </c:pt>
                <c:pt idx="656">
                  <c:v>266.09185791015602</c:v>
                </c:pt>
                <c:pt idx="657">
                  <c:v>266.51132202148398</c:v>
                </c:pt>
                <c:pt idx="658">
                  <c:v>266.91345214843801</c:v>
                </c:pt>
                <c:pt idx="659">
                  <c:v>267.30630493164102</c:v>
                </c:pt>
                <c:pt idx="660">
                  <c:v>267.73416137695301</c:v>
                </c:pt>
                <c:pt idx="661">
                  <c:v>268.15324401855497</c:v>
                </c:pt>
                <c:pt idx="662">
                  <c:v>268.55944824218699</c:v>
                </c:pt>
                <c:pt idx="663">
                  <c:v>268.97885131835898</c:v>
                </c:pt>
                <c:pt idx="664">
                  <c:v>269.40351867675798</c:v>
                </c:pt>
                <c:pt idx="665">
                  <c:v>269.83253479003901</c:v>
                </c:pt>
                <c:pt idx="666">
                  <c:v>270.26626586914102</c:v>
                </c:pt>
                <c:pt idx="667">
                  <c:v>270.66465759277298</c:v>
                </c:pt>
                <c:pt idx="668">
                  <c:v>271.07688903808599</c:v>
                </c:pt>
                <c:pt idx="669">
                  <c:v>271.51205444335898</c:v>
                </c:pt>
                <c:pt idx="670">
                  <c:v>271.94180297851602</c:v>
                </c:pt>
                <c:pt idx="671">
                  <c:v>272.35461425781301</c:v>
                </c:pt>
                <c:pt idx="672">
                  <c:v>272.77571105957003</c:v>
                </c:pt>
                <c:pt idx="673">
                  <c:v>273.18022155761702</c:v>
                </c:pt>
                <c:pt idx="674">
                  <c:v>273.58749389648398</c:v>
                </c:pt>
                <c:pt idx="675">
                  <c:v>274.00552368164102</c:v>
                </c:pt>
                <c:pt idx="676">
                  <c:v>274.42893981933599</c:v>
                </c:pt>
                <c:pt idx="677">
                  <c:v>274.85534667968699</c:v>
                </c:pt>
                <c:pt idx="678">
                  <c:v>275.24620056152298</c:v>
                </c:pt>
                <c:pt idx="679">
                  <c:v>275.64727783203102</c:v>
                </c:pt>
                <c:pt idx="680">
                  <c:v>276.04049682617199</c:v>
                </c:pt>
                <c:pt idx="681">
                  <c:v>276.46377563476602</c:v>
                </c:pt>
                <c:pt idx="682">
                  <c:v>276.873779296875</c:v>
                </c:pt>
                <c:pt idx="683">
                  <c:v>277.287841796875</c:v>
                </c:pt>
                <c:pt idx="684">
                  <c:v>277.71694946289102</c:v>
                </c:pt>
                <c:pt idx="685">
                  <c:v>278.17752075195301</c:v>
                </c:pt>
                <c:pt idx="686">
                  <c:v>278.60929870605497</c:v>
                </c:pt>
                <c:pt idx="687">
                  <c:v>279.00796508789102</c:v>
                </c:pt>
                <c:pt idx="688">
                  <c:v>279.41484069824202</c:v>
                </c:pt>
                <c:pt idx="689">
                  <c:v>279.81057739257801</c:v>
                </c:pt>
                <c:pt idx="690">
                  <c:v>280.21847534179699</c:v>
                </c:pt>
                <c:pt idx="691">
                  <c:v>280.60342407226602</c:v>
                </c:pt>
                <c:pt idx="692">
                  <c:v>281.00604248046898</c:v>
                </c:pt>
                <c:pt idx="693">
                  <c:v>281.45527648925798</c:v>
                </c:pt>
                <c:pt idx="694">
                  <c:v>281.90396118164102</c:v>
                </c:pt>
                <c:pt idx="695">
                  <c:v>282.31565856933599</c:v>
                </c:pt>
                <c:pt idx="696">
                  <c:v>282.72561645507801</c:v>
                </c:pt>
                <c:pt idx="697">
                  <c:v>283.13449096679699</c:v>
                </c:pt>
                <c:pt idx="698">
                  <c:v>283.54841613769503</c:v>
                </c:pt>
                <c:pt idx="699">
                  <c:v>283.92175292968699</c:v>
                </c:pt>
                <c:pt idx="700">
                  <c:v>284.30154418945301</c:v>
                </c:pt>
                <c:pt idx="701">
                  <c:v>284.72357177734398</c:v>
                </c:pt>
                <c:pt idx="702">
                  <c:v>285.12527465820301</c:v>
                </c:pt>
                <c:pt idx="703">
                  <c:v>285.54574584960898</c:v>
                </c:pt>
                <c:pt idx="704">
                  <c:v>285.97824096679699</c:v>
                </c:pt>
                <c:pt idx="705">
                  <c:v>286.41648864746099</c:v>
                </c:pt>
                <c:pt idx="706">
                  <c:v>286.82728576660202</c:v>
                </c:pt>
                <c:pt idx="707">
                  <c:v>287.23704528808599</c:v>
                </c:pt>
                <c:pt idx="708">
                  <c:v>287.66087341308599</c:v>
                </c:pt>
                <c:pt idx="709">
                  <c:v>288.07794189453102</c:v>
                </c:pt>
                <c:pt idx="710">
                  <c:v>288.4833984375</c:v>
                </c:pt>
                <c:pt idx="711">
                  <c:v>288.91149902343801</c:v>
                </c:pt>
                <c:pt idx="712">
                  <c:v>289.34661865234398</c:v>
                </c:pt>
                <c:pt idx="713">
                  <c:v>289.77713012695301</c:v>
                </c:pt>
                <c:pt idx="714">
                  <c:v>290.22169494628901</c:v>
                </c:pt>
                <c:pt idx="715">
                  <c:v>290.64668273925798</c:v>
                </c:pt>
                <c:pt idx="716">
                  <c:v>291.04316711425798</c:v>
                </c:pt>
                <c:pt idx="717">
                  <c:v>291.45283508300798</c:v>
                </c:pt>
                <c:pt idx="718">
                  <c:v>291.86495971679699</c:v>
                </c:pt>
                <c:pt idx="719">
                  <c:v>292.26606750488298</c:v>
                </c:pt>
                <c:pt idx="720">
                  <c:v>292.68054199218801</c:v>
                </c:pt>
                <c:pt idx="721">
                  <c:v>293.10729980468699</c:v>
                </c:pt>
                <c:pt idx="722">
                  <c:v>293.50840759277298</c:v>
                </c:pt>
                <c:pt idx="723">
                  <c:v>293.93861389160202</c:v>
                </c:pt>
                <c:pt idx="724">
                  <c:v>294.37310791015602</c:v>
                </c:pt>
                <c:pt idx="725">
                  <c:v>294.78887939453102</c:v>
                </c:pt>
                <c:pt idx="726">
                  <c:v>295.18377685546898</c:v>
                </c:pt>
                <c:pt idx="727">
                  <c:v>295.59300231933599</c:v>
                </c:pt>
                <c:pt idx="728">
                  <c:v>296.01150512695301</c:v>
                </c:pt>
                <c:pt idx="729">
                  <c:v>296.441650390625</c:v>
                </c:pt>
                <c:pt idx="730">
                  <c:v>296.83697509765602</c:v>
                </c:pt>
                <c:pt idx="731">
                  <c:v>297.25143432617199</c:v>
                </c:pt>
                <c:pt idx="732">
                  <c:v>297.67279052734398</c:v>
                </c:pt>
                <c:pt idx="733">
                  <c:v>298.0869140625</c:v>
                </c:pt>
                <c:pt idx="734">
                  <c:v>298.49197387695301</c:v>
                </c:pt>
                <c:pt idx="735">
                  <c:v>298.81718444824202</c:v>
                </c:pt>
                <c:pt idx="736">
                  <c:v>299.07218933105497</c:v>
                </c:pt>
                <c:pt idx="737">
                  <c:v>299.26335144042997</c:v>
                </c:pt>
                <c:pt idx="738">
                  <c:v>299.39976501464798</c:v>
                </c:pt>
                <c:pt idx="739">
                  <c:v>299.50303649902298</c:v>
                </c:pt>
                <c:pt idx="740">
                  <c:v>299.58810424804699</c:v>
                </c:pt>
                <c:pt idx="741">
                  <c:v>299.65730285644503</c:v>
                </c:pt>
                <c:pt idx="742">
                  <c:v>299.70866394042997</c:v>
                </c:pt>
                <c:pt idx="743">
                  <c:v>299.74629211425798</c:v>
                </c:pt>
                <c:pt idx="744">
                  <c:v>299.77893066406301</c:v>
                </c:pt>
                <c:pt idx="745">
                  <c:v>299.80662536621099</c:v>
                </c:pt>
                <c:pt idx="746">
                  <c:v>299.82943725585898</c:v>
                </c:pt>
                <c:pt idx="747">
                  <c:v>299.85044860839798</c:v>
                </c:pt>
                <c:pt idx="748">
                  <c:v>299.86828613281199</c:v>
                </c:pt>
                <c:pt idx="749">
                  <c:v>299.88313293457003</c:v>
                </c:pt>
                <c:pt idx="750">
                  <c:v>299.89683532714798</c:v>
                </c:pt>
                <c:pt idx="751">
                  <c:v>299.93417358398398</c:v>
                </c:pt>
              </c:numCache>
            </c:numRef>
          </c:xVal>
          <c:yVal>
            <c:numRef>
              <c:f>'Scan 7'!$N$5:$N$4799</c:f>
              <c:numCache>
                <c:formatCode>General</c:formatCode>
                <c:ptCount val="4795"/>
                <c:pt idx="0">
                  <c:v>3.5958933249035843</c:v>
                </c:pt>
                <c:pt idx="1">
                  <c:v>3.5942849703720907</c:v>
                </c:pt>
                <c:pt idx="2">
                  <c:v>3.5935346956469432</c:v>
                </c:pt>
                <c:pt idx="3">
                  <c:v>3.5933008744140369</c:v>
                </c:pt>
                <c:pt idx="4">
                  <c:v>3.5925808292856001</c:v>
                </c:pt>
                <c:pt idx="5">
                  <c:v>3.5913282078777491</c:v>
                </c:pt>
                <c:pt idx="6">
                  <c:v>3.5899661497263038</c:v>
                </c:pt>
                <c:pt idx="7">
                  <c:v>3.5912390311258999</c:v>
                </c:pt>
                <c:pt idx="8">
                  <c:v>3.5892303567614676</c:v>
                </c:pt>
                <c:pt idx="9">
                  <c:v>3.5884927744878268</c:v>
                </c:pt>
                <c:pt idx="10">
                  <c:v>3.588727778676021</c:v>
                </c:pt>
                <c:pt idx="11">
                  <c:v>3.5882831708634688</c:v>
                </c:pt>
                <c:pt idx="12">
                  <c:v>3.5865138737506239</c:v>
                </c:pt>
                <c:pt idx="13">
                  <c:v>3.5863024713975817</c:v>
                </c:pt>
                <c:pt idx="14">
                  <c:v>3.5876746026440047</c:v>
                </c:pt>
                <c:pt idx="15">
                  <c:v>3.5879595542579916</c:v>
                </c:pt>
                <c:pt idx="16">
                  <c:v>3.5891466555021467</c:v>
                </c:pt>
                <c:pt idx="17">
                  <c:v>3.5894145975450074</c:v>
                </c:pt>
                <c:pt idx="18">
                  <c:v>3.5894452107505428</c:v>
                </c:pt>
                <c:pt idx="19">
                  <c:v>3.5916914934407345</c:v>
                </c:pt>
                <c:pt idx="20">
                  <c:v>3.5916073764100025</c:v>
                </c:pt>
                <c:pt idx="21">
                  <c:v>3.5925836038692962</c:v>
                </c:pt>
                <c:pt idx="22">
                  <c:v>3.5942281207251439</c:v>
                </c:pt>
                <c:pt idx="23">
                  <c:v>3.5959705498772396</c:v>
                </c:pt>
                <c:pt idx="24">
                  <c:v>3.5944484619173891</c:v>
                </c:pt>
                <c:pt idx="25">
                  <c:v>3.5947901732459457</c:v>
                </c:pt>
                <c:pt idx="26">
                  <c:v>3.5948469507291918</c:v>
                </c:pt>
                <c:pt idx="27">
                  <c:v>3.5963681792917646</c:v>
                </c:pt>
                <c:pt idx="28">
                  <c:v>3.5961004343055825</c:v>
                </c:pt>
                <c:pt idx="29">
                  <c:v>3.5977308330860156</c:v>
                </c:pt>
                <c:pt idx="30">
                  <c:v>3.598787384043133</c:v>
                </c:pt>
                <c:pt idx="31">
                  <c:v>3.5995004362133978</c:v>
                </c:pt>
                <c:pt idx="32">
                  <c:v>3.5998154945360716</c:v>
                </c:pt>
                <c:pt idx="33">
                  <c:v>3.6001911426345465</c:v>
                </c:pt>
                <c:pt idx="34">
                  <c:v>3.6014432547377391</c:v>
                </c:pt>
                <c:pt idx="35">
                  <c:v>3.6015893626046993</c:v>
                </c:pt>
                <c:pt idx="36">
                  <c:v>3.60255050677508</c:v>
                </c:pt>
                <c:pt idx="37">
                  <c:v>3.6025887557810963</c:v>
                </c:pt>
                <c:pt idx="38">
                  <c:v>3.601765215732212</c:v>
                </c:pt>
                <c:pt idx="39">
                  <c:v>3.6033004544235974</c:v>
                </c:pt>
                <c:pt idx="40">
                  <c:v>3.6045762738386582</c:v>
                </c:pt>
                <c:pt idx="41">
                  <c:v>3.6043128935922963</c:v>
                </c:pt>
                <c:pt idx="42">
                  <c:v>3.6055779435739193</c:v>
                </c:pt>
                <c:pt idx="43">
                  <c:v>3.6049650342905992</c:v>
                </c:pt>
                <c:pt idx="44">
                  <c:v>3.6046459690978052</c:v>
                </c:pt>
                <c:pt idx="45">
                  <c:v>3.6051107181356095</c:v>
                </c:pt>
                <c:pt idx="46">
                  <c:v>3.6049204188710999</c:v>
                </c:pt>
                <c:pt idx="47">
                  <c:v>3.6044536397282432</c:v>
                </c:pt>
                <c:pt idx="48">
                  <c:v>3.6045225647618229</c:v>
                </c:pt>
                <c:pt idx="49">
                  <c:v>3.6032881220232809</c:v>
                </c:pt>
                <c:pt idx="50">
                  <c:v>3.6035759134406304</c:v>
                </c:pt>
                <c:pt idx="51">
                  <c:v>3.6022065706017239</c:v>
                </c:pt>
                <c:pt idx="52">
                  <c:v>3.6021143366746631</c:v>
                </c:pt>
                <c:pt idx="53">
                  <c:v>3.6017701141633385</c:v>
                </c:pt>
                <c:pt idx="54">
                  <c:v>3.6011897794944785</c:v>
                </c:pt>
                <c:pt idx="55">
                  <c:v>3.6013941871244972</c:v>
                </c:pt>
                <c:pt idx="56">
                  <c:v>3.6002611479096558</c:v>
                </c:pt>
                <c:pt idx="57">
                  <c:v>3.6004945299607223</c:v>
                </c:pt>
                <c:pt idx="58">
                  <c:v>3.6002524235908218</c:v>
                </c:pt>
                <c:pt idx="59">
                  <c:v>3.5992852533289765</c:v>
                </c:pt>
                <c:pt idx="60">
                  <c:v>3.6003201968557925</c:v>
                </c:pt>
                <c:pt idx="61">
                  <c:v>3.5991143403637338</c:v>
                </c:pt>
                <c:pt idx="62">
                  <c:v>3.5975067745624365</c:v>
                </c:pt>
                <c:pt idx="63">
                  <c:v>3.5975783820267409</c:v>
                </c:pt>
                <c:pt idx="64">
                  <c:v>3.5970073285011472</c:v>
                </c:pt>
                <c:pt idx="65">
                  <c:v>3.5968055860986792</c:v>
                </c:pt>
                <c:pt idx="66">
                  <c:v>3.5941136082962477</c:v>
                </c:pt>
                <c:pt idx="67">
                  <c:v>3.5943111556514968</c:v>
                </c:pt>
                <c:pt idx="68">
                  <c:v>3.5929602984248876</c:v>
                </c:pt>
                <c:pt idx="69">
                  <c:v>3.5924267576980986</c:v>
                </c:pt>
                <c:pt idx="70">
                  <c:v>3.5916720811849792</c:v>
                </c:pt>
                <c:pt idx="71">
                  <c:v>3.5913316916632079</c:v>
                </c:pt>
                <c:pt idx="72">
                  <c:v>3.5900773014238871</c:v>
                </c:pt>
                <c:pt idx="73">
                  <c:v>3.5901063893798582</c:v>
                </c:pt>
                <c:pt idx="74">
                  <c:v>3.5885165578371274</c:v>
                </c:pt>
                <c:pt idx="75">
                  <c:v>3.5899818483592738</c:v>
                </c:pt>
                <c:pt idx="76">
                  <c:v>3.5890439816109385</c:v>
                </c:pt>
                <c:pt idx="77">
                  <c:v>3.5880675720696122</c:v>
                </c:pt>
                <c:pt idx="78">
                  <c:v>3.5876068784673749</c:v>
                </c:pt>
                <c:pt idx="79">
                  <c:v>3.586852908516823</c:v>
                </c:pt>
                <c:pt idx="80">
                  <c:v>3.5851785287416371</c:v>
                </c:pt>
                <c:pt idx="81">
                  <c:v>3.5851837405374227</c:v>
                </c:pt>
                <c:pt idx="82">
                  <c:v>3.5851534797855447</c:v>
                </c:pt>
                <c:pt idx="83">
                  <c:v>3.5846053804151348</c:v>
                </c:pt>
                <c:pt idx="84">
                  <c:v>3.5841549349799591</c:v>
                </c:pt>
                <c:pt idx="85">
                  <c:v>3.5828202326973311</c:v>
                </c:pt>
                <c:pt idx="86">
                  <c:v>3.582502221083768</c:v>
                </c:pt>
                <c:pt idx="87">
                  <c:v>3.5821550695168263</c:v>
                </c:pt>
                <c:pt idx="88">
                  <c:v>3.5802035417804037</c:v>
                </c:pt>
                <c:pt idx="89">
                  <c:v>3.5802129307892341</c:v>
                </c:pt>
                <c:pt idx="90">
                  <c:v>3.5794267684646894</c:v>
                </c:pt>
                <c:pt idx="91">
                  <c:v>3.5795806936393322</c:v>
                </c:pt>
                <c:pt idx="92">
                  <c:v>3.5785739654294724</c:v>
                </c:pt>
                <c:pt idx="93">
                  <c:v>3.5763077053775989</c:v>
                </c:pt>
                <c:pt idx="94">
                  <c:v>3.5758743440032217</c:v>
                </c:pt>
                <c:pt idx="95">
                  <c:v>3.5759877479220212</c:v>
                </c:pt>
                <c:pt idx="96">
                  <c:v>3.5753437617156272</c:v>
                </c:pt>
                <c:pt idx="97">
                  <c:v>3.5749127205720241</c:v>
                </c:pt>
                <c:pt idx="98">
                  <c:v>3.5723110369986588</c:v>
                </c:pt>
                <c:pt idx="99">
                  <c:v>3.5723922407492212</c:v>
                </c:pt>
                <c:pt idx="100">
                  <c:v>3.5718946743112818</c:v>
                </c:pt>
                <c:pt idx="101">
                  <c:v>3.5714498666085421</c:v>
                </c:pt>
                <c:pt idx="102">
                  <c:v>3.568701199678586</c:v>
                </c:pt>
                <c:pt idx="103">
                  <c:v>3.5686341668238439</c:v>
                </c:pt>
                <c:pt idx="104">
                  <c:v>3.5684067421389059</c:v>
                </c:pt>
                <c:pt idx="105">
                  <c:v>3.566524722943663</c:v>
                </c:pt>
                <c:pt idx="106">
                  <c:v>3.5652497225041717</c:v>
                </c:pt>
                <c:pt idx="107">
                  <c:v>3.5631508969928674</c:v>
                </c:pt>
                <c:pt idx="108">
                  <c:v>3.5621418942124707</c:v>
                </c:pt>
                <c:pt idx="109">
                  <c:v>3.5617752552846507</c:v>
                </c:pt>
                <c:pt idx="110">
                  <c:v>3.5615727071008365</c:v>
                </c:pt>
                <c:pt idx="111">
                  <c:v>3.5594330671913821</c:v>
                </c:pt>
                <c:pt idx="112">
                  <c:v>3.5586117682359375</c:v>
                </c:pt>
                <c:pt idx="113">
                  <c:v>3.5564668499670797</c:v>
                </c:pt>
                <c:pt idx="114">
                  <c:v>3.5561819260608907</c:v>
                </c:pt>
                <c:pt idx="115">
                  <c:v>3.5550858222102031</c:v>
                </c:pt>
                <c:pt idx="116">
                  <c:v>3.5546803406357221</c:v>
                </c:pt>
                <c:pt idx="117">
                  <c:v>3.5534257257913096</c:v>
                </c:pt>
                <c:pt idx="118">
                  <c:v>3.5523293955427215</c:v>
                </c:pt>
                <c:pt idx="119">
                  <c:v>3.5507121041627348</c:v>
                </c:pt>
                <c:pt idx="120">
                  <c:v>3.5501508312142285</c:v>
                </c:pt>
                <c:pt idx="121">
                  <c:v>3.548751238086715</c:v>
                </c:pt>
                <c:pt idx="122">
                  <c:v>3.5474666825546022</c:v>
                </c:pt>
                <c:pt idx="123">
                  <c:v>3.5460519462500906</c:v>
                </c:pt>
                <c:pt idx="124">
                  <c:v>3.5453212841005555</c:v>
                </c:pt>
                <c:pt idx="125">
                  <c:v>3.5437947990091794</c:v>
                </c:pt>
                <c:pt idx="126">
                  <c:v>3.540671859526352</c:v>
                </c:pt>
                <c:pt idx="127">
                  <c:v>3.540259961713295</c:v>
                </c:pt>
                <c:pt idx="128">
                  <c:v>3.5376869167517793</c:v>
                </c:pt>
                <c:pt idx="129">
                  <c:v>3.5351442574704612</c:v>
                </c:pt>
                <c:pt idx="130">
                  <c:v>3.5314428407114788</c:v>
                </c:pt>
                <c:pt idx="131">
                  <c:v>3.5291535689745519</c:v>
                </c:pt>
                <c:pt idx="132">
                  <c:v>3.5263524065521032</c:v>
                </c:pt>
                <c:pt idx="133">
                  <c:v>3.5208504346719183</c:v>
                </c:pt>
                <c:pt idx="134">
                  <c:v>3.5165261857621628</c:v>
                </c:pt>
                <c:pt idx="135">
                  <c:v>3.5089909448744416</c:v>
                </c:pt>
                <c:pt idx="136">
                  <c:v>3.4999976061592779</c:v>
                </c:pt>
                <c:pt idx="137">
                  <c:v>3.4880340777241812</c:v>
                </c:pt>
                <c:pt idx="138">
                  <c:v>3.4726289746002155</c:v>
                </c:pt>
                <c:pt idx="139">
                  <c:v>3.4550159677591439</c:v>
                </c:pt>
                <c:pt idx="140">
                  <c:v>3.4316712495134345</c:v>
                </c:pt>
                <c:pt idx="141">
                  <c:v>3.4032806693805586</c:v>
                </c:pt>
                <c:pt idx="142">
                  <c:v>3.3712788618318243</c:v>
                </c:pt>
                <c:pt idx="143">
                  <c:v>3.332371798000608</c:v>
                </c:pt>
                <c:pt idx="144">
                  <c:v>3.2825316399536932</c:v>
                </c:pt>
                <c:pt idx="145">
                  <c:v>3.2146712325591165</c:v>
                </c:pt>
                <c:pt idx="146">
                  <c:v>3.112560136004856</c:v>
                </c:pt>
                <c:pt idx="147">
                  <c:v>2.9599100106681595</c:v>
                </c:pt>
                <c:pt idx="148">
                  <c:v>2.7609207898494326</c:v>
                </c:pt>
                <c:pt idx="149">
                  <c:v>2.5307875129457527</c:v>
                </c:pt>
                <c:pt idx="150">
                  <c:v>2.2814835212925915</c:v>
                </c:pt>
                <c:pt idx="151">
                  <c:v>2.0226731417399302</c:v>
                </c:pt>
                <c:pt idx="152">
                  <c:v>1.7651574567504413</c:v>
                </c:pt>
                <c:pt idx="153">
                  <c:v>1.5169645589040084</c:v>
                </c:pt>
                <c:pt idx="154">
                  <c:v>1.2809426453583932</c:v>
                </c:pt>
                <c:pt idx="155">
                  <c:v>1.0615033581623596</c:v>
                </c:pt>
                <c:pt idx="156">
                  <c:v>0.8618813475815591</c:v>
                </c:pt>
                <c:pt idx="157">
                  <c:v>0.68365885391339709</c:v>
                </c:pt>
                <c:pt idx="158">
                  <c:v>0.5285544895422809</c:v>
                </c:pt>
                <c:pt idx="159">
                  <c:v>0.39728193752310947</c:v>
                </c:pt>
                <c:pt idx="160">
                  <c:v>0.29149684678408955</c:v>
                </c:pt>
                <c:pt idx="161">
                  <c:v>0.21233636366714542</c:v>
                </c:pt>
                <c:pt idx="162">
                  <c:v>0.16105129658234021</c:v>
                </c:pt>
                <c:pt idx="163">
                  <c:v>0.13426044396083034</c:v>
                </c:pt>
                <c:pt idx="164">
                  <c:v>0.12134337527163311</c:v>
                </c:pt>
                <c:pt idx="165">
                  <c:v>0.11443148128801803</c:v>
                </c:pt>
                <c:pt idx="166">
                  <c:v>0.11000849273148637</c:v>
                </c:pt>
                <c:pt idx="167">
                  <c:v>0.10677228340340232</c:v>
                </c:pt>
                <c:pt idx="168">
                  <c:v>0.10437202245241846</c:v>
                </c:pt>
                <c:pt idx="169">
                  <c:v>0.10249011470319225</c:v>
                </c:pt>
                <c:pt idx="170">
                  <c:v>0.10067297731357951</c:v>
                </c:pt>
                <c:pt idx="171">
                  <c:v>9.9226500749240137E-2</c:v>
                </c:pt>
                <c:pt idx="172">
                  <c:v>9.8045742702993433E-2</c:v>
                </c:pt>
                <c:pt idx="173">
                  <c:v>9.6994024121513714E-2</c:v>
                </c:pt>
                <c:pt idx="174">
                  <c:v>9.5962749544588027E-2</c:v>
                </c:pt>
                <c:pt idx="175">
                  <c:v>9.5106343647804056E-2</c:v>
                </c:pt>
                <c:pt idx="176">
                  <c:v>9.4327781319097581E-2</c:v>
                </c:pt>
                <c:pt idx="177">
                  <c:v>9.3515201264062361E-2</c:v>
                </c:pt>
                <c:pt idx="178">
                  <c:v>9.3006612301318098E-2</c:v>
                </c:pt>
                <c:pt idx="179">
                  <c:v>9.2427279516845692E-2</c:v>
                </c:pt>
                <c:pt idx="180">
                  <c:v>9.1878001108072732E-2</c:v>
                </c:pt>
                <c:pt idx="181">
                  <c:v>9.1395942939682367E-2</c:v>
                </c:pt>
                <c:pt idx="182">
                  <c:v>9.1016359284308623E-2</c:v>
                </c:pt>
                <c:pt idx="183">
                  <c:v>9.0599459243903085E-2</c:v>
                </c:pt>
                <c:pt idx="184">
                  <c:v>9.0174374417262837E-2</c:v>
                </c:pt>
                <c:pt idx="185">
                  <c:v>8.9794038145417698E-2</c:v>
                </c:pt>
                <c:pt idx="186">
                  <c:v>8.954493692566344E-2</c:v>
                </c:pt>
                <c:pt idx="187">
                  <c:v>8.9177541490007797E-2</c:v>
                </c:pt>
                <c:pt idx="188">
                  <c:v>8.8950266336331574E-2</c:v>
                </c:pt>
                <c:pt idx="189">
                  <c:v>8.8616353918998192E-2</c:v>
                </c:pt>
                <c:pt idx="190">
                  <c:v>8.8479232323084467E-2</c:v>
                </c:pt>
                <c:pt idx="191">
                  <c:v>8.8127560380324627E-2</c:v>
                </c:pt>
                <c:pt idx="192">
                  <c:v>8.7996370022695738E-2</c:v>
                </c:pt>
                <c:pt idx="193">
                  <c:v>8.7800924090722168E-2</c:v>
                </c:pt>
                <c:pt idx="194">
                  <c:v>8.7507933372101526E-2</c:v>
                </c:pt>
                <c:pt idx="195">
                  <c:v>8.7357612650963951E-2</c:v>
                </c:pt>
                <c:pt idx="196">
                  <c:v>8.7199733515375744E-2</c:v>
                </c:pt>
                <c:pt idx="197">
                  <c:v>8.7068235321976217E-2</c:v>
                </c:pt>
                <c:pt idx="198">
                  <c:v>8.6855480212804828E-2</c:v>
                </c:pt>
                <c:pt idx="199">
                  <c:v>8.6721243640299636E-2</c:v>
                </c:pt>
                <c:pt idx="200">
                  <c:v>8.6577328021934338E-2</c:v>
                </c:pt>
                <c:pt idx="201">
                  <c:v>8.6493186045428258E-2</c:v>
                </c:pt>
                <c:pt idx="202">
                  <c:v>8.6272919586158028E-2</c:v>
                </c:pt>
                <c:pt idx="203">
                  <c:v>8.6104685446571461E-2</c:v>
                </c:pt>
                <c:pt idx="204">
                  <c:v>8.5936270224885605E-2</c:v>
                </c:pt>
                <c:pt idx="205">
                  <c:v>8.5810795867388531E-2</c:v>
                </c:pt>
                <c:pt idx="206">
                  <c:v>8.5756270923394148E-2</c:v>
                </c:pt>
                <c:pt idx="207">
                  <c:v>8.5584332356377107E-2</c:v>
                </c:pt>
                <c:pt idx="208">
                  <c:v>8.5449281604350794E-2</c:v>
                </c:pt>
                <c:pt idx="209">
                  <c:v>8.5288515045672073E-2</c:v>
                </c:pt>
                <c:pt idx="210">
                  <c:v>8.5281377101811134E-2</c:v>
                </c:pt>
                <c:pt idx="211">
                  <c:v>8.5125644807233558E-2</c:v>
                </c:pt>
                <c:pt idx="212">
                  <c:v>8.4984611313283248E-2</c:v>
                </c:pt>
                <c:pt idx="213">
                  <c:v>8.4880827276447385E-2</c:v>
                </c:pt>
                <c:pt idx="214">
                  <c:v>8.4770271860221444E-2</c:v>
                </c:pt>
                <c:pt idx="215">
                  <c:v>8.4629779208481096E-2</c:v>
                </c:pt>
                <c:pt idx="216">
                  <c:v>8.4558745006833538E-2</c:v>
                </c:pt>
                <c:pt idx="217">
                  <c:v>8.4410956014578653E-2</c:v>
                </c:pt>
                <c:pt idx="218">
                  <c:v>8.4339587875914862E-2</c:v>
                </c:pt>
                <c:pt idx="219">
                  <c:v>8.4186148523151996E-2</c:v>
                </c:pt>
                <c:pt idx="220">
                  <c:v>8.4093007506400613E-2</c:v>
                </c:pt>
                <c:pt idx="221">
                  <c:v>8.4147725609607635E-2</c:v>
                </c:pt>
                <c:pt idx="222">
                  <c:v>8.3961711602192124E-2</c:v>
                </c:pt>
                <c:pt idx="223">
                  <c:v>8.3859497548176537E-2</c:v>
                </c:pt>
                <c:pt idx="224">
                  <c:v>8.3678495090889191E-2</c:v>
                </c:pt>
                <c:pt idx="225">
                  <c:v>8.359910456756757E-2</c:v>
                </c:pt>
                <c:pt idx="226">
                  <c:v>8.3485918238600895E-2</c:v>
                </c:pt>
                <c:pt idx="227">
                  <c:v>8.3427448596650383E-2</c:v>
                </c:pt>
                <c:pt idx="228">
                  <c:v>8.330181290328216E-2</c:v>
                </c:pt>
                <c:pt idx="229">
                  <c:v>8.3231091876388358E-2</c:v>
                </c:pt>
                <c:pt idx="230">
                  <c:v>8.3094036256228729E-2</c:v>
                </c:pt>
                <c:pt idx="231">
                  <c:v>8.3100844784973385E-2</c:v>
                </c:pt>
                <c:pt idx="232">
                  <c:v>8.3045611343052037E-2</c:v>
                </c:pt>
                <c:pt idx="233">
                  <c:v>8.2929573910046989E-2</c:v>
                </c:pt>
                <c:pt idx="234">
                  <c:v>8.2855076841118827E-2</c:v>
                </c:pt>
                <c:pt idx="235">
                  <c:v>8.2706847974034423E-2</c:v>
                </c:pt>
                <c:pt idx="236">
                  <c:v>8.2697792727500663E-2</c:v>
                </c:pt>
                <c:pt idx="237">
                  <c:v>8.2580460789291585E-2</c:v>
                </c:pt>
                <c:pt idx="238">
                  <c:v>8.2526899395378051E-2</c:v>
                </c:pt>
                <c:pt idx="239">
                  <c:v>8.2401612107922295E-2</c:v>
                </c:pt>
                <c:pt idx="240">
                  <c:v>8.2247202976733616E-2</c:v>
                </c:pt>
                <c:pt idx="241">
                  <c:v>8.2216084872144907E-2</c:v>
                </c:pt>
                <c:pt idx="242">
                  <c:v>8.2140469862001908E-2</c:v>
                </c:pt>
                <c:pt idx="243">
                  <c:v>8.2038207364975246E-2</c:v>
                </c:pt>
                <c:pt idx="244">
                  <c:v>8.199268864531209E-2</c:v>
                </c:pt>
                <c:pt idx="245">
                  <c:v>8.1830002073476224E-2</c:v>
                </c:pt>
                <c:pt idx="246">
                  <c:v>8.1755723519865986E-2</c:v>
                </c:pt>
                <c:pt idx="247">
                  <c:v>8.1724211332033184E-2</c:v>
                </c:pt>
                <c:pt idx="248">
                  <c:v>8.1617424301527491E-2</c:v>
                </c:pt>
                <c:pt idx="249">
                  <c:v>8.1436646461381004E-2</c:v>
                </c:pt>
                <c:pt idx="250">
                  <c:v>8.1323660019244612E-2</c:v>
                </c:pt>
                <c:pt idx="251">
                  <c:v>8.1287866269629652E-2</c:v>
                </c:pt>
                <c:pt idx="252">
                  <c:v>8.1172436847374921E-2</c:v>
                </c:pt>
                <c:pt idx="253">
                  <c:v>8.1127337091710272E-2</c:v>
                </c:pt>
                <c:pt idx="254">
                  <c:v>8.1036893135778568E-2</c:v>
                </c:pt>
                <c:pt idx="255">
                  <c:v>8.0956891917737139E-2</c:v>
                </c:pt>
                <c:pt idx="256">
                  <c:v>8.082696557998599E-2</c:v>
                </c:pt>
                <c:pt idx="257">
                  <c:v>8.0732527956544953E-2</c:v>
                </c:pt>
                <c:pt idx="258">
                  <c:v>8.0663730403402606E-2</c:v>
                </c:pt>
                <c:pt idx="259">
                  <c:v>8.0573182725930684E-2</c:v>
                </c:pt>
                <c:pt idx="260">
                  <c:v>8.0518139015787818E-2</c:v>
                </c:pt>
                <c:pt idx="261">
                  <c:v>8.0384845692403006E-2</c:v>
                </c:pt>
                <c:pt idx="262">
                  <c:v>8.0374177014424578E-2</c:v>
                </c:pt>
                <c:pt idx="263">
                  <c:v>8.0194236534088678E-2</c:v>
                </c:pt>
                <c:pt idx="264">
                  <c:v>8.0151491321797247E-2</c:v>
                </c:pt>
                <c:pt idx="265">
                  <c:v>7.9974516479677515E-2</c:v>
                </c:pt>
                <c:pt idx="266">
                  <c:v>7.9929994178819297E-2</c:v>
                </c:pt>
                <c:pt idx="267">
                  <c:v>7.9876656465284829E-2</c:v>
                </c:pt>
                <c:pt idx="268">
                  <c:v>7.9743244606849631E-2</c:v>
                </c:pt>
                <c:pt idx="269">
                  <c:v>7.9720265970553872E-2</c:v>
                </c:pt>
                <c:pt idx="270">
                  <c:v>7.9619738211151064E-2</c:v>
                </c:pt>
                <c:pt idx="271">
                  <c:v>7.9459423720457292E-2</c:v>
                </c:pt>
                <c:pt idx="272">
                  <c:v>7.9408562341219818E-2</c:v>
                </c:pt>
                <c:pt idx="273">
                  <c:v>7.9315711044062584E-2</c:v>
                </c:pt>
                <c:pt idx="274">
                  <c:v>7.9197888874171576E-2</c:v>
                </c:pt>
                <c:pt idx="275">
                  <c:v>7.9242057801751628E-2</c:v>
                </c:pt>
                <c:pt idx="276">
                  <c:v>7.9058533001361425E-2</c:v>
                </c:pt>
                <c:pt idx="277">
                  <c:v>7.895277101629132E-2</c:v>
                </c:pt>
                <c:pt idx="278">
                  <c:v>7.8797982557090404E-2</c:v>
                </c:pt>
                <c:pt idx="279">
                  <c:v>7.876970895776976E-2</c:v>
                </c:pt>
                <c:pt idx="280">
                  <c:v>7.8671881450049969E-2</c:v>
                </c:pt>
                <c:pt idx="281">
                  <c:v>7.8545744281827826E-2</c:v>
                </c:pt>
                <c:pt idx="282">
                  <c:v>7.8488059866992324E-2</c:v>
                </c:pt>
                <c:pt idx="283">
                  <c:v>7.8318613814884239E-2</c:v>
                </c:pt>
                <c:pt idx="284">
                  <c:v>7.8239665401579173E-2</c:v>
                </c:pt>
                <c:pt idx="285">
                  <c:v>7.8180078315788951E-2</c:v>
                </c:pt>
                <c:pt idx="286">
                  <c:v>7.8072667450838309E-2</c:v>
                </c:pt>
                <c:pt idx="287">
                  <c:v>7.7996785790197962E-2</c:v>
                </c:pt>
                <c:pt idx="288">
                  <c:v>7.7884613682134368E-2</c:v>
                </c:pt>
                <c:pt idx="289">
                  <c:v>7.7737915317978828E-2</c:v>
                </c:pt>
                <c:pt idx="290">
                  <c:v>7.7645062398380663E-2</c:v>
                </c:pt>
                <c:pt idx="291">
                  <c:v>7.7596003374018868E-2</c:v>
                </c:pt>
                <c:pt idx="292">
                  <c:v>7.73666240297681E-2</c:v>
                </c:pt>
                <c:pt idx="293">
                  <c:v>7.7342496169865105E-2</c:v>
                </c:pt>
                <c:pt idx="294">
                  <c:v>7.7204955841771783E-2</c:v>
                </c:pt>
                <c:pt idx="295">
                  <c:v>7.7134050439217741E-2</c:v>
                </c:pt>
                <c:pt idx="296">
                  <c:v>7.7007509852040343E-2</c:v>
                </c:pt>
                <c:pt idx="297">
                  <c:v>7.6867410253932372E-2</c:v>
                </c:pt>
                <c:pt idx="298">
                  <c:v>7.6784563977323056E-2</c:v>
                </c:pt>
                <c:pt idx="299">
                  <c:v>7.6683804790289509E-2</c:v>
                </c:pt>
                <c:pt idx="300">
                  <c:v>7.6699594406725122E-2</c:v>
                </c:pt>
                <c:pt idx="301">
                  <c:v>7.6561478137562269E-2</c:v>
                </c:pt>
                <c:pt idx="302">
                  <c:v>7.6468842498596507E-2</c:v>
                </c:pt>
                <c:pt idx="303">
                  <c:v>7.6341296416464463E-2</c:v>
                </c:pt>
                <c:pt idx="304">
                  <c:v>7.626873345856218E-2</c:v>
                </c:pt>
                <c:pt idx="305">
                  <c:v>7.6275801793329961E-2</c:v>
                </c:pt>
                <c:pt idx="306">
                  <c:v>7.6054393884982821E-2</c:v>
                </c:pt>
                <c:pt idx="307">
                  <c:v>7.598524465468659E-2</c:v>
                </c:pt>
                <c:pt idx="308">
                  <c:v>7.5852375423961074E-2</c:v>
                </c:pt>
                <c:pt idx="309">
                  <c:v>7.5725069923450433E-2</c:v>
                </c:pt>
                <c:pt idx="310">
                  <c:v>7.5685078992314594E-2</c:v>
                </c:pt>
                <c:pt idx="311">
                  <c:v>7.5522059175127651E-2</c:v>
                </c:pt>
                <c:pt idx="312">
                  <c:v>7.5444518200801919E-2</c:v>
                </c:pt>
                <c:pt idx="313">
                  <c:v>7.5397054447710388E-2</c:v>
                </c:pt>
                <c:pt idx="314">
                  <c:v>7.5267395202065379E-2</c:v>
                </c:pt>
                <c:pt idx="315">
                  <c:v>7.5100486217016635E-2</c:v>
                </c:pt>
                <c:pt idx="316">
                  <c:v>7.4994088430499317E-2</c:v>
                </c:pt>
                <c:pt idx="317">
                  <c:v>7.4846097372209042E-2</c:v>
                </c:pt>
                <c:pt idx="318">
                  <c:v>7.4802689552790569E-2</c:v>
                </c:pt>
                <c:pt idx="319">
                  <c:v>7.4702023749081317E-2</c:v>
                </c:pt>
                <c:pt idx="320">
                  <c:v>7.468260899641338E-2</c:v>
                </c:pt>
                <c:pt idx="321">
                  <c:v>7.4591909172764786E-2</c:v>
                </c:pt>
                <c:pt idx="322">
                  <c:v>7.4379212058144559E-2</c:v>
                </c:pt>
                <c:pt idx="323">
                  <c:v>7.4294579731077184E-2</c:v>
                </c:pt>
                <c:pt idx="324">
                  <c:v>7.4177171266408201E-2</c:v>
                </c:pt>
                <c:pt idx="325">
                  <c:v>7.415786436218548E-2</c:v>
                </c:pt>
                <c:pt idx="326">
                  <c:v>7.3989128591310779E-2</c:v>
                </c:pt>
                <c:pt idx="327">
                  <c:v>7.3924500894481701E-2</c:v>
                </c:pt>
                <c:pt idx="328">
                  <c:v>7.3804173494994324E-2</c:v>
                </c:pt>
                <c:pt idx="329">
                  <c:v>7.3645120781047194E-2</c:v>
                </c:pt>
                <c:pt idx="330">
                  <c:v>7.3530102732338995E-2</c:v>
                </c:pt>
                <c:pt idx="331">
                  <c:v>7.3422401034404214E-2</c:v>
                </c:pt>
                <c:pt idx="332">
                  <c:v>7.3378789213176171E-2</c:v>
                </c:pt>
                <c:pt idx="333">
                  <c:v>7.3228335077090451E-2</c:v>
                </c:pt>
                <c:pt idx="334">
                  <c:v>7.3078635227321623E-2</c:v>
                </c:pt>
                <c:pt idx="335">
                  <c:v>7.2980919717618456E-2</c:v>
                </c:pt>
                <c:pt idx="336">
                  <c:v>7.285258270758084E-2</c:v>
                </c:pt>
                <c:pt idx="337">
                  <c:v>7.286532090261455E-2</c:v>
                </c:pt>
                <c:pt idx="338">
                  <c:v>7.2637178936181615E-2</c:v>
                </c:pt>
                <c:pt idx="339">
                  <c:v>7.2572669482754995E-2</c:v>
                </c:pt>
                <c:pt idx="340">
                  <c:v>7.2481060197977079E-2</c:v>
                </c:pt>
                <c:pt idx="341">
                  <c:v>7.2306383338000699E-2</c:v>
                </c:pt>
                <c:pt idx="342">
                  <c:v>7.2172914623360798E-2</c:v>
                </c:pt>
                <c:pt idx="343">
                  <c:v>7.2152838197244509E-2</c:v>
                </c:pt>
                <c:pt idx="344">
                  <c:v>7.1937658291372247E-2</c:v>
                </c:pt>
                <c:pt idx="345">
                  <c:v>7.184491429596182E-2</c:v>
                </c:pt>
                <c:pt idx="346">
                  <c:v>7.1701885549873723E-2</c:v>
                </c:pt>
                <c:pt idx="347">
                  <c:v>7.1515833489101677E-2</c:v>
                </c:pt>
                <c:pt idx="348">
                  <c:v>7.1433070353497399E-2</c:v>
                </c:pt>
                <c:pt idx="349">
                  <c:v>7.1364537526635338E-2</c:v>
                </c:pt>
                <c:pt idx="350">
                  <c:v>7.1109971518723003E-2</c:v>
                </c:pt>
                <c:pt idx="351">
                  <c:v>7.1062304537857349E-2</c:v>
                </c:pt>
                <c:pt idx="352">
                  <c:v>7.0970339456586484E-2</c:v>
                </c:pt>
                <c:pt idx="353">
                  <c:v>7.0846623409710915E-2</c:v>
                </c:pt>
                <c:pt idx="354">
                  <c:v>7.0708723124876471E-2</c:v>
                </c:pt>
                <c:pt idx="355">
                  <c:v>7.0626227640700062E-2</c:v>
                </c:pt>
                <c:pt idx="356">
                  <c:v>7.0456712519742393E-2</c:v>
                </c:pt>
                <c:pt idx="357">
                  <c:v>7.0362732046034979E-2</c:v>
                </c:pt>
                <c:pt idx="358">
                  <c:v>7.0208745431542707E-2</c:v>
                </c:pt>
                <c:pt idx="359">
                  <c:v>7.0123186085378625E-2</c:v>
                </c:pt>
                <c:pt idx="360">
                  <c:v>7.0054050467052806E-2</c:v>
                </c:pt>
                <c:pt idx="361">
                  <c:v>6.9925826400905625E-2</c:v>
                </c:pt>
                <c:pt idx="362">
                  <c:v>6.9875440879700434E-2</c:v>
                </c:pt>
                <c:pt idx="363">
                  <c:v>6.9826982488801606E-2</c:v>
                </c:pt>
                <c:pt idx="364">
                  <c:v>6.9800766414136628E-2</c:v>
                </c:pt>
                <c:pt idx="365">
                  <c:v>6.977089153103451E-2</c:v>
                </c:pt>
                <c:pt idx="366">
                  <c:v>6.9788920994086054E-2</c:v>
                </c:pt>
                <c:pt idx="367">
                  <c:v>6.9764418245508192E-2</c:v>
                </c:pt>
                <c:pt idx="368">
                  <c:v>6.9686291283334159E-2</c:v>
                </c:pt>
                <c:pt idx="369">
                  <c:v>6.9723768657231344E-2</c:v>
                </c:pt>
                <c:pt idx="370">
                  <c:v>6.9685881477880185E-2</c:v>
                </c:pt>
                <c:pt idx="371">
                  <c:v>6.9637275882557567E-2</c:v>
                </c:pt>
                <c:pt idx="372">
                  <c:v>6.9612810098145905E-2</c:v>
                </c:pt>
                <c:pt idx="373">
                  <c:v>6.9650914040692818E-2</c:v>
                </c:pt>
                <c:pt idx="374">
                  <c:v>6.9657993118881753E-2</c:v>
                </c:pt>
                <c:pt idx="375">
                  <c:v>6.9663769291330085E-2</c:v>
                </c:pt>
                <c:pt idx="376">
                  <c:v>6.968240407939523E-2</c:v>
                </c:pt>
                <c:pt idx="377">
                  <c:v>6.9753997064339324E-2</c:v>
                </c:pt>
                <c:pt idx="378">
                  <c:v>6.9836921158255016E-2</c:v>
                </c:pt>
                <c:pt idx="379">
                  <c:v>6.9913429621406273E-2</c:v>
                </c:pt>
                <c:pt idx="380">
                  <c:v>6.9979698773341828E-2</c:v>
                </c:pt>
                <c:pt idx="381">
                  <c:v>7.0140133099064958E-2</c:v>
                </c:pt>
                <c:pt idx="382">
                  <c:v>7.0254861734779114E-2</c:v>
                </c:pt>
                <c:pt idx="383">
                  <c:v>7.0392764014650999E-2</c:v>
                </c:pt>
                <c:pt idx="384">
                  <c:v>7.0508603928623778E-2</c:v>
                </c:pt>
                <c:pt idx="385">
                  <c:v>7.0651018224538967E-2</c:v>
                </c:pt>
                <c:pt idx="386">
                  <c:v>7.0719119131225028E-2</c:v>
                </c:pt>
                <c:pt idx="387">
                  <c:v>7.0850931487986893E-2</c:v>
                </c:pt>
                <c:pt idx="388">
                  <c:v>7.102185666518665E-2</c:v>
                </c:pt>
                <c:pt idx="389">
                  <c:v>7.1067285523988569E-2</c:v>
                </c:pt>
                <c:pt idx="390">
                  <c:v>7.1230462887973481E-2</c:v>
                </c:pt>
                <c:pt idx="391">
                  <c:v>7.1270708188183679E-2</c:v>
                </c:pt>
                <c:pt idx="392">
                  <c:v>7.1417351310579344E-2</c:v>
                </c:pt>
                <c:pt idx="393">
                  <c:v>7.1540950015228227E-2</c:v>
                </c:pt>
                <c:pt idx="394">
                  <c:v>7.1636655554614112E-2</c:v>
                </c:pt>
                <c:pt idx="395">
                  <c:v>7.1766324565785744E-2</c:v>
                </c:pt>
                <c:pt idx="396">
                  <c:v>7.1832243269365575E-2</c:v>
                </c:pt>
                <c:pt idx="397">
                  <c:v>7.1928777706590535E-2</c:v>
                </c:pt>
                <c:pt idx="398">
                  <c:v>7.2077414742447082E-2</c:v>
                </c:pt>
                <c:pt idx="399">
                  <c:v>7.217132970873108E-2</c:v>
                </c:pt>
                <c:pt idx="400">
                  <c:v>7.2221803311988714E-2</c:v>
                </c:pt>
                <c:pt idx="401">
                  <c:v>7.2427125770603923E-2</c:v>
                </c:pt>
                <c:pt idx="402">
                  <c:v>7.2494120151085972E-2</c:v>
                </c:pt>
                <c:pt idx="403">
                  <c:v>7.260641995505826E-2</c:v>
                </c:pt>
                <c:pt idx="404">
                  <c:v>7.2697243351156973E-2</c:v>
                </c:pt>
                <c:pt idx="405">
                  <c:v>7.2819903928144081E-2</c:v>
                </c:pt>
                <c:pt idx="406">
                  <c:v>7.2924442029279904E-2</c:v>
                </c:pt>
                <c:pt idx="407">
                  <c:v>7.3003617916281932E-2</c:v>
                </c:pt>
                <c:pt idx="408">
                  <c:v>7.3122730703452085E-2</c:v>
                </c:pt>
                <c:pt idx="409">
                  <c:v>7.3241698624342974E-2</c:v>
                </c:pt>
                <c:pt idx="410">
                  <c:v>7.3390598937409748E-2</c:v>
                </c:pt>
                <c:pt idx="411">
                  <c:v>7.3440567380679431E-2</c:v>
                </c:pt>
                <c:pt idx="412">
                  <c:v>7.361874189284022E-2</c:v>
                </c:pt>
                <c:pt idx="413">
                  <c:v>7.363888603478895E-2</c:v>
                </c:pt>
                <c:pt idx="414">
                  <c:v>7.3756957948198268E-2</c:v>
                </c:pt>
                <c:pt idx="415">
                  <c:v>7.3891174604313353E-2</c:v>
                </c:pt>
                <c:pt idx="416">
                  <c:v>7.3971162733739243E-2</c:v>
                </c:pt>
                <c:pt idx="417">
                  <c:v>7.4047784786047205E-2</c:v>
                </c:pt>
                <c:pt idx="418">
                  <c:v>7.4170112328779472E-2</c:v>
                </c:pt>
                <c:pt idx="419">
                  <c:v>7.4287602936995142E-2</c:v>
                </c:pt>
                <c:pt idx="420">
                  <c:v>7.4373112188372378E-2</c:v>
                </c:pt>
                <c:pt idx="421">
                  <c:v>7.4449208965376601E-2</c:v>
                </c:pt>
                <c:pt idx="422">
                  <c:v>7.4548225222684894E-2</c:v>
                </c:pt>
                <c:pt idx="423">
                  <c:v>7.4702271395199679E-2</c:v>
                </c:pt>
                <c:pt idx="424">
                  <c:v>7.4797047829696831E-2</c:v>
                </c:pt>
                <c:pt idx="425">
                  <c:v>7.4920838268236811E-2</c:v>
                </c:pt>
                <c:pt idx="426">
                  <c:v>7.4997969802263087E-2</c:v>
                </c:pt>
                <c:pt idx="427">
                  <c:v>7.516438848806227E-2</c:v>
                </c:pt>
                <c:pt idx="428">
                  <c:v>7.5208208182793279E-2</c:v>
                </c:pt>
                <c:pt idx="429">
                  <c:v>7.5335364210267805E-2</c:v>
                </c:pt>
                <c:pt idx="430">
                  <c:v>7.5424754722733023E-2</c:v>
                </c:pt>
                <c:pt idx="431">
                  <c:v>7.5530955251742707E-2</c:v>
                </c:pt>
                <c:pt idx="432">
                  <c:v>7.5647708462478438E-2</c:v>
                </c:pt>
                <c:pt idx="433">
                  <c:v>7.5805642769526616E-2</c:v>
                </c:pt>
                <c:pt idx="434">
                  <c:v>7.5824438930684676E-2</c:v>
                </c:pt>
                <c:pt idx="435">
                  <c:v>7.5968379004530337E-2</c:v>
                </c:pt>
                <c:pt idx="436">
                  <c:v>7.613354858496936E-2</c:v>
                </c:pt>
                <c:pt idx="437">
                  <c:v>7.6113952921078393E-2</c:v>
                </c:pt>
                <c:pt idx="438">
                  <c:v>7.6241999203115404E-2</c:v>
                </c:pt>
                <c:pt idx="439">
                  <c:v>7.6440108033714385E-2</c:v>
                </c:pt>
                <c:pt idx="440">
                  <c:v>7.6442022254258279E-2</c:v>
                </c:pt>
                <c:pt idx="441">
                  <c:v>7.6521922445180343E-2</c:v>
                </c:pt>
                <c:pt idx="442">
                  <c:v>7.6663359858643185E-2</c:v>
                </c:pt>
                <c:pt idx="443">
                  <c:v>7.6749886683169816E-2</c:v>
                </c:pt>
                <c:pt idx="444">
                  <c:v>7.6815891194069758E-2</c:v>
                </c:pt>
                <c:pt idx="445">
                  <c:v>7.6895392135731488E-2</c:v>
                </c:pt>
                <c:pt idx="446">
                  <c:v>7.7017791182722409E-2</c:v>
                </c:pt>
                <c:pt idx="447">
                  <c:v>7.7172894410182408E-2</c:v>
                </c:pt>
                <c:pt idx="448">
                  <c:v>7.7218588567371876E-2</c:v>
                </c:pt>
                <c:pt idx="449">
                  <c:v>7.7316045775149833E-2</c:v>
                </c:pt>
                <c:pt idx="450">
                  <c:v>7.7447751079625496E-2</c:v>
                </c:pt>
                <c:pt idx="451">
                  <c:v>7.7505178809972528E-2</c:v>
                </c:pt>
                <c:pt idx="452">
                  <c:v>7.766665315452459E-2</c:v>
                </c:pt>
                <c:pt idx="453">
                  <c:v>7.7753538719510282E-2</c:v>
                </c:pt>
                <c:pt idx="454">
                  <c:v>7.7842612797158733E-2</c:v>
                </c:pt>
                <c:pt idx="455">
                  <c:v>7.7959222632946551E-2</c:v>
                </c:pt>
                <c:pt idx="456">
                  <c:v>7.802672634536377E-2</c:v>
                </c:pt>
                <c:pt idx="457">
                  <c:v>7.8173231027196616E-2</c:v>
                </c:pt>
                <c:pt idx="458">
                  <c:v>7.8164377792244596E-2</c:v>
                </c:pt>
                <c:pt idx="459">
                  <c:v>7.8248166429177715E-2</c:v>
                </c:pt>
                <c:pt idx="460">
                  <c:v>7.8414554491392952E-2</c:v>
                </c:pt>
                <c:pt idx="461">
                  <c:v>7.845868096966245E-2</c:v>
                </c:pt>
                <c:pt idx="462">
                  <c:v>7.8643931972754849E-2</c:v>
                </c:pt>
                <c:pt idx="463">
                  <c:v>7.8732437584425816E-2</c:v>
                </c:pt>
                <c:pt idx="464">
                  <c:v>7.8857034918632773E-2</c:v>
                </c:pt>
                <c:pt idx="465">
                  <c:v>7.893069270436355E-2</c:v>
                </c:pt>
                <c:pt idx="466">
                  <c:v>7.9010161863652728E-2</c:v>
                </c:pt>
                <c:pt idx="467">
                  <c:v>7.9139964839408244E-2</c:v>
                </c:pt>
                <c:pt idx="468">
                  <c:v>7.911841061815951E-2</c:v>
                </c:pt>
                <c:pt idx="469">
                  <c:v>7.9232409404827675E-2</c:v>
                </c:pt>
                <c:pt idx="470">
                  <c:v>7.9294476394329017E-2</c:v>
                </c:pt>
                <c:pt idx="471">
                  <c:v>7.9378536345506637E-2</c:v>
                </c:pt>
                <c:pt idx="472">
                  <c:v>7.9514785008457142E-2</c:v>
                </c:pt>
                <c:pt idx="473">
                  <c:v>7.9681015711771566E-2</c:v>
                </c:pt>
                <c:pt idx="474">
                  <c:v>7.9657495049719113E-2</c:v>
                </c:pt>
                <c:pt idx="475">
                  <c:v>7.9752806406928251E-2</c:v>
                </c:pt>
                <c:pt idx="476">
                  <c:v>7.9890564268699421E-2</c:v>
                </c:pt>
                <c:pt idx="477">
                  <c:v>7.9937747472630716E-2</c:v>
                </c:pt>
                <c:pt idx="478">
                  <c:v>8.0021963671187607E-2</c:v>
                </c:pt>
                <c:pt idx="479">
                  <c:v>8.0167128877667748E-2</c:v>
                </c:pt>
                <c:pt idx="480">
                  <c:v>8.0170218131224921E-2</c:v>
                </c:pt>
                <c:pt idx="481">
                  <c:v>8.0249662788460019E-2</c:v>
                </c:pt>
                <c:pt idx="482">
                  <c:v>8.0396076072854136E-2</c:v>
                </c:pt>
                <c:pt idx="483">
                  <c:v>8.0429775018363139E-2</c:v>
                </c:pt>
                <c:pt idx="484">
                  <c:v>8.0426813922718859E-2</c:v>
                </c:pt>
                <c:pt idx="485">
                  <c:v>8.0544361403356149E-2</c:v>
                </c:pt>
                <c:pt idx="486">
                  <c:v>8.0747704707458054E-2</c:v>
                </c:pt>
                <c:pt idx="487">
                  <c:v>8.0740234042898026E-2</c:v>
                </c:pt>
                <c:pt idx="488">
                  <c:v>8.0854250825021248E-2</c:v>
                </c:pt>
                <c:pt idx="489">
                  <c:v>8.0954907047348881E-2</c:v>
                </c:pt>
                <c:pt idx="490">
                  <c:v>8.0976709370596672E-2</c:v>
                </c:pt>
                <c:pt idx="491">
                  <c:v>8.1143803580330048E-2</c:v>
                </c:pt>
                <c:pt idx="492">
                  <c:v>8.1220353145073601E-2</c:v>
                </c:pt>
                <c:pt idx="493">
                  <c:v>8.1252826465935984E-2</c:v>
                </c:pt>
                <c:pt idx="494">
                  <c:v>8.1349549226279239E-2</c:v>
                </c:pt>
                <c:pt idx="495">
                  <c:v>8.1564732958435346E-2</c:v>
                </c:pt>
                <c:pt idx="496">
                  <c:v>8.15361844539602E-2</c:v>
                </c:pt>
                <c:pt idx="497">
                  <c:v>8.1697057557703748E-2</c:v>
                </c:pt>
                <c:pt idx="498">
                  <c:v>8.1711172118997533E-2</c:v>
                </c:pt>
                <c:pt idx="499">
                  <c:v>8.1846555077264529E-2</c:v>
                </c:pt>
                <c:pt idx="500">
                  <c:v>8.1845741129797395E-2</c:v>
                </c:pt>
                <c:pt idx="501">
                  <c:v>8.1845839499408504E-2</c:v>
                </c:pt>
                <c:pt idx="502">
                  <c:v>8.2008342162533734E-2</c:v>
                </c:pt>
                <c:pt idx="503">
                  <c:v>8.208727629572922E-2</c:v>
                </c:pt>
                <c:pt idx="504">
                  <c:v>8.2103400974557178E-2</c:v>
                </c:pt>
                <c:pt idx="505">
                  <c:v>8.2238359647163375E-2</c:v>
                </c:pt>
                <c:pt idx="506">
                  <c:v>8.2322039268683311E-2</c:v>
                </c:pt>
                <c:pt idx="507">
                  <c:v>8.2421320942556581E-2</c:v>
                </c:pt>
                <c:pt idx="508">
                  <c:v>8.2580262489799577E-2</c:v>
                </c:pt>
                <c:pt idx="509">
                  <c:v>8.2555894949138203E-2</c:v>
                </c:pt>
                <c:pt idx="510">
                  <c:v>8.2684180755487696E-2</c:v>
                </c:pt>
                <c:pt idx="511">
                  <c:v>8.2801714681322719E-2</c:v>
                </c:pt>
                <c:pt idx="512">
                  <c:v>8.2838081186054083E-2</c:v>
                </c:pt>
                <c:pt idx="513">
                  <c:v>8.2871910654768483E-2</c:v>
                </c:pt>
                <c:pt idx="514">
                  <c:v>8.3003856375337096E-2</c:v>
                </c:pt>
                <c:pt idx="515">
                  <c:v>8.3073707875055025E-2</c:v>
                </c:pt>
                <c:pt idx="516">
                  <c:v>8.3059416765738622E-2</c:v>
                </c:pt>
                <c:pt idx="517">
                  <c:v>8.3213430106406708E-2</c:v>
                </c:pt>
                <c:pt idx="518">
                  <c:v>8.3253306861310356E-2</c:v>
                </c:pt>
                <c:pt idx="519">
                  <c:v>8.3365263864464523E-2</c:v>
                </c:pt>
                <c:pt idx="520">
                  <c:v>8.3424617259140479E-2</c:v>
                </c:pt>
                <c:pt idx="521">
                  <c:v>8.3629473902252643E-2</c:v>
                </c:pt>
                <c:pt idx="522">
                  <c:v>8.3615797356026214E-2</c:v>
                </c:pt>
                <c:pt idx="523">
                  <c:v>8.3745556385742173E-2</c:v>
                </c:pt>
                <c:pt idx="524">
                  <c:v>8.3719290496424278E-2</c:v>
                </c:pt>
                <c:pt idx="525">
                  <c:v>8.383092983816802E-2</c:v>
                </c:pt>
                <c:pt idx="526">
                  <c:v>8.3885179967378001E-2</c:v>
                </c:pt>
                <c:pt idx="527">
                  <c:v>8.4001256431218668E-2</c:v>
                </c:pt>
                <c:pt idx="528">
                  <c:v>8.4084995535623944E-2</c:v>
                </c:pt>
                <c:pt idx="529">
                  <c:v>8.4151933884308569E-2</c:v>
                </c:pt>
                <c:pt idx="530">
                  <c:v>8.4305447687537657E-2</c:v>
                </c:pt>
                <c:pt idx="531">
                  <c:v>8.4449206934004845E-2</c:v>
                </c:pt>
                <c:pt idx="532">
                  <c:v>8.4418726050827494E-2</c:v>
                </c:pt>
                <c:pt idx="533">
                  <c:v>8.4566764120770521E-2</c:v>
                </c:pt>
                <c:pt idx="534">
                  <c:v>8.4683848193012237E-2</c:v>
                </c:pt>
                <c:pt idx="535">
                  <c:v>8.4701979764100419E-2</c:v>
                </c:pt>
                <c:pt idx="536">
                  <c:v>8.4803575088586838E-2</c:v>
                </c:pt>
                <c:pt idx="537">
                  <c:v>8.4902142173752068E-2</c:v>
                </c:pt>
                <c:pt idx="538">
                  <c:v>8.5021870637454242E-2</c:v>
                </c:pt>
                <c:pt idx="539">
                  <c:v>8.5132834856530643E-2</c:v>
                </c:pt>
                <c:pt idx="540">
                  <c:v>8.5208786954420662E-2</c:v>
                </c:pt>
                <c:pt idx="541">
                  <c:v>8.5260517273988992E-2</c:v>
                </c:pt>
                <c:pt idx="542">
                  <c:v>8.5332777079236533E-2</c:v>
                </c:pt>
                <c:pt idx="543">
                  <c:v>8.5484339098970977E-2</c:v>
                </c:pt>
                <c:pt idx="544">
                  <c:v>8.5568549320783852E-2</c:v>
                </c:pt>
                <c:pt idx="545">
                  <c:v>8.5639111322199021E-2</c:v>
                </c:pt>
                <c:pt idx="546">
                  <c:v>8.5806729977981208E-2</c:v>
                </c:pt>
                <c:pt idx="547">
                  <c:v>8.596784740383652E-2</c:v>
                </c:pt>
                <c:pt idx="548">
                  <c:v>8.6034789272460402E-2</c:v>
                </c:pt>
                <c:pt idx="549">
                  <c:v>8.6080616705466823E-2</c:v>
                </c:pt>
                <c:pt idx="550">
                  <c:v>8.630291940601062E-2</c:v>
                </c:pt>
                <c:pt idx="551">
                  <c:v>8.6363534754383062E-2</c:v>
                </c:pt>
                <c:pt idx="552">
                  <c:v>8.6578868909954296E-2</c:v>
                </c:pt>
                <c:pt idx="553">
                  <c:v>8.6612745175653039E-2</c:v>
                </c:pt>
                <c:pt idx="554">
                  <c:v>8.6698815937319013E-2</c:v>
                </c:pt>
                <c:pt idx="555">
                  <c:v>8.6838962775447504E-2</c:v>
                </c:pt>
                <c:pt idx="556">
                  <c:v>8.6940119345835024E-2</c:v>
                </c:pt>
                <c:pt idx="557">
                  <c:v>8.7120953122840405E-2</c:v>
                </c:pt>
                <c:pt idx="558">
                  <c:v>8.7251999781441866E-2</c:v>
                </c:pt>
                <c:pt idx="559">
                  <c:v>8.7375293780235591E-2</c:v>
                </c:pt>
                <c:pt idx="560">
                  <c:v>8.7510258780114522E-2</c:v>
                </c:pt>
                <c:pt idx="561">
                  <c:v>8.7781486384573115E-2</c:v>
                </c:pt>
                <c:pt idx="562">
                  <c:v>8.7876249211321464E-2</c:v>
                </c:pt>
                <c:pt idx="563">
                  <c:v>8.7958789972678947E-2</c:v>
                </c:pt>
                <c:pt idx="564">
                  <c:v>8.8253605313468306E-2</c:v>
                </c:pt>
                <c:pt idx="565">
                  <c:v>8.8319691936009359E-2</c:v>
                </c:pt>
                <c:pt idx="566">
                  <c:v>8.8483507926021096E-2</c:v>
                </c:pt>
                <c:pt idx="567">
                  <c:v>8.8718731715025506E-2</c:v>
                </c:pt>
                <c:pt idx="568">
                  <c:v>8.8955599775424138E-2</c:v>
                </c:pt>
                <c:pt idx="569">
                  <c:v>8.9056894653397001E-2</c:v>
                </c:pt>
                <c:pt idx="570">
                  <c:v>8.9213510848140873E-2</c:v>
                </c:pt>
                <c:pt idx="571">
                  <c:v>8.955835314742204E-2</c:v>
                </c:pt>
                <c:pt idx="572">
                  <c:v>8.9821456994528148E-2</c:v>
                </c:pt>
                <c:pt idx="573">
                  <c:v>9.0112601542160442E-2</c:v>
                </c:pt>
                <c:pt idx="574">
                  <c:v>9.0297413948406693E-2</c:v>
                </c:pt>
                <c:pt idx="575">
                  <c:v>9.0601592545407381E-2</c:v>
                </c:pt>
                <c:pt idx="576">
                  <c:v>9.1025272564940529E-2</c:v>
                </c:pt>
                <c:pt idx="577">
                  <c:v>9.1222252867428369E-2</c:v>
                </c:pt>
                <c:pt idx="578">
                  <c:v>9.1713184399159001E-2</c:v>
                </c:pt>
                <c:pt idx="579">
                  <c:v>9.203405502058655E-2</c:v>
                </c:pt>
                <c:pt idx="580">
                  <c:v>9.2623095371274305E-2</c:v>
                </c:pt>
                <c:pt idx="581">
                  <c:v>9.3153570626345439E-2</c:v>
                </c:pt>
                <c:pt idx="582">
                  <c:v>9.381773371424533E-2</c:v>
                </c:pt>
                <c:pt idx="583">
                  <c:v>9.4740774950463708E-2</c:v>
                </c:pt>
                <c:pt idx="584">
                  <c:v>9.556215274853172E-2</c:v>
                </c:pt>
                <c:pt idx="585">
                  <c:v>9.660393147384172E-2</c:v>
                </c:pt>
                <c:pt idx="586">
                  <c:v>9.7950348276427249E-2</c:v>
                </c:pt>
                <c:pt idx="587">
                  <c:v>9.9439730472010018E-2</c:v>
                </c:pt>
                <c:pt idx="588">
                  <c:v>0.1013250069587886</c:v>
                </c:pt>
                <c:pt idx="589">
                  <c:v>0.10363530144753727</c:v>
                </c:pt>
                <c:pt idx="590">
                  <c:v>0.10639665891109641</c:v>
                </c:pt>
                <c:pt idx="591">
                  <c:v>0.10994863697725479</c:v>
                </c:pt>
                <c:pt idx="592">
                  <c:v>0.11416600068810533</c:v>
                </c:pt>
                <c:pt idx="593">
                  <c:v>0.11971430072203268</c:v>
                </c:pt>
                <c:pt idx="594">
                  <c:v>0.12679744929842249</c:v>
                </c:pt>
                <c:pt idx="595">
                  <c:v>0.13625521361743037</c:v>
                </c:pt>
                <c:pt idx="596">
                  <c:v>0.14908969171540989</c:v>
                </c:pt>
                <c:pt idx="597">
                  <c:v>0.16725829854822433</c:v>
                </c:pt>
                <c:pt idx="598">
                  <c:v>0.19395270952885241</c:v>
                </c:pt>
                <c:pt idx="599">
                  <c:v>0.23486726303424371</c:v>
                </c:pt>
                <c:pt idx="600">
                  <c:v>0.30008106910396737</c:v>
                </c:pt>
                <c:pt idx="601">
                  <c:v>0.40349871867280063</c:v>
                </c:pt>
                <c:pt idx="602">
                  <c:v>0.55876048160112879</c:v>
                </c:pt>
                <c:pt idx="603">
                  <c:v>0.76535624144046221</c:v>
                </c:pt>
                <c:pt idx="604">
                  <c:v>1.005555879158486</c:v>
                </c:pt>
                <c:pt idx="605">
                  <c:v>1.2568826955707424</c:v>
                </c:pt>
                <c:pt idx="606">
                  <c:v>1.506253935987252</c:v>
                </c:pt>
                <c:pt idx="607">
                  <c:v>1.7439007972736191</c:v>
                </c:pt>
                <c:pt idx="608">
                  <c:v>1.9664448121642963</c:v>
                </c:pt>
                <c:pt idx="609">
                  <c:v>2.1690770439829117</c:v>
                </c:pt>
                <c:pt idx="610">
                  <c:v>2.3507387340450538</c:v>
                </c:pt>
                <c:pt idx="611">
                  <c:v>2.5089014241102028</c:v>
                </c:pt>
                <c:pt idx="612">
                  <c:v>2.6440726976659663</c:v>
                </c:pt>
                <c:pt idx="613">
                  <c:v>2.7557016364564997</c:v>
                </c:pt>
                <c:pt idx="614">
                  <c:v>2.8445336242556665</c:v>
                </c:pt>
                <c:pt idx="615">
                  <c:v>2.9084976049619895</c:v>
                </c:pt>
                <c:pt idx="616">
                  <c:v>2.9461313216664182</c:v>
                </c:pt>
                <c:pt idx="617">
                  <c:v>2.9618786558165944</c:v>
                </c:pt>
                <c:pt idx="618">
                  <c:v>2.968821010454826</c:v>
                </c:pt>
                <c:pt idx="619">
                  <c:v>2.9734582175276758</c:v>
                </c:pt>
                <c:pt idx="620">
                  <c:v>2.9785648885468876</c:v>
                </c:pt>
                <c:pt idx="621">
                  <c:v>2.9835554557418447</c:v>
                </c:pt>
                <c:pt idx="622">
                  <c:v>2.9884017183206506</c:v>
                </c:pt>
                <c:pt idx="623">
                  <c:v>2.9943411460858083</c:v>
                </c:pt>
                <c:pt idx="624">
                  <c:v>3.0008290390921792</c:v>
                </c:pt>
                <c:pt idx="625">
                  <c:v>3.0086987668703618</c:v>
                </c:pt>
                <c:pt idx="626">
                  <c:v>3.0174166863053116</c:v>
                </c:pt>
                <c:pt idx="627">
                  <c:v>3.0281488971856358</c:v>
                </c:pt>
                <c:pt idx="628">
                  <c:v>3.0422410350078612</c:v>
                </c:pt>
                <c:pt idx="629">
                  <c:v>3.0587583267462666</c:v>
                </c:pt>
                <c:pt idx="630">
                  <c:v>3.0776281801732743</c:v>
                </c:pt>
                <c:pt idx="631">
                  <c:v>3.0990818539874048</c:v>
                </c:pt>
                <c:pt idx="632">
                  <c:v>3.1232328025963727</c:v>
                </c:pt>
                <c:pt idx="633">
                  <c:v>3.1496845135380171</c:v>
                </c:pt>
                <c:pt idx="634">
                  <c:v>3.177198557814664</c:v>
                </c:pt>
                <c:pt idx="635">
                  <c:v>3.2052484860687014</c:v>
                </c:pt>
                <c:pt idx="636">
                  <c:v>3.2346173776510674</c:v>
                </c:pt>
                <c:pt idx="637">
                  <c:v>3.263808002827381</c:v>
                </c:pt>
                <c:pt idx="638">
                  <c:v>3.2916830999346365</c:v>
                </c:pt>
                <c:pt idx="639">
                  <c:v>3.3194760420794136</c:v>
                </c:pt>
                <c:pt idx="640">
                  <c:v>3.3451592056243258</c:v>
                </c:pt>
                <c:pt idx="641">
                  <c:v>3.3693194141555267</c:v>
                </c:pt>
                <c:pt idx="642">
                  <c:v>3.3909341179306836</c:v>
                </c:pt>
                <c:pt idx="643">
                  <c:v>3.4115061433068643</c:v>
                </c:pt>
                <c:pt idx="644">
                  <c:v>3.4297241028066674</c:v>
                </c:pt>
                <c:pt idx="645">
                  <c:v>3.4465984263208065</c:v>
                </c:pt>
                <c:pt idx="646">
                  <c:v>3.4612842708813667</c:v>
                </c:pt>
                <c:pt idx="647">
                  <c:v>3.4733827451903956</c:v>
                </c:pt>
                <c:pt idx="648">
                  <c:v>3.4845175293875532</c:v>
                </c:pt>
                <c:pt idx="649">
                  <c:v>3.4937684242229152</c:v>
                </c:pt>
                <c:pt idx="650">
                  <c:v>3.5009217570558477</c:v>
                </c:pt>
                <c:pt idx="651">
                  <c:v>3.5074631768766302</c:v>
                </c:pt>
                <c:pt idx="652">
                  <c:v>3.5135823393724022</c:v>
                </c:pt>
                <c:pt idx="653">
                  <c:v>3.5183172113378127</c:v>
                </c:pt>
                <c:pt idx="654">
                  <c:v>3.5223002011522131</c:v>
                </c:pt>
                <c:pt idx="655">
                  <c:v>3.5258987886050681</c:v>
                </c:pt>
                <c:pt idx="656">
                  <c:v>3.5290087786827655</c:v>
                </c:pt>
                <c:pt idx="657">
                  <c:v>3.5328322046006115</c:v>
                </c:pt>
                <c:pt idx="658">
                  <c:v>3.5358565808964406</c:v>
                </c:pt>
                <c:pt idx="659">
                  <c:v>3.5383596389250975</c:v>
                </c:pt>
                <c:pt idx="660">
                  <c:v>3.5410603653466106</c:v>
                </c:pt>
                <c:pt idx="661">
                  <c:v>3.5431624094034779</c:v>
                </c:pt>
                <c:pt idx="662">
                  <c:v>3.5446848802936519</c:v>
                </c:pt>
                <c:pt idx="663">
                  <c:v>3.5473842387074259</c:v>
                </c:pt>
                <c:pt idx="664">
                  <c:v>3.5493968393904018</c:v>
                </c:pt>
                <c:pt idx="665">
                  <c:v>3.5517704268936101</c:v>
                </c:pt>
                <c:pt idx="666">
                  <c:v>3.5533522396431021</c:v>
                </c:pt>
                <c:pt idx="667">
                  <c:v>3.5551637782341627</c:v>
                </c:pt>
                <c:pt idx="668">
                  <c:v>3.5568015711039642</c:v>
                </c:pt>
                <c:pt idx="669">
                  <c:v>3.5586065328723935</c:v>
                </c:pt>
                <c:pt idx="670">
                  <c:v>3.5608123843417498</c:v>
                </c:pt>
                <c:pt idx="671">
                  <c:v>3.5617480218149762</c:v>
                </c:pt>
                <c:pt idx="672">
                  <c:v>3.563130990779138</c:v>
                </c:pt>
                <c:pt idx="673">
                  <c:v>3.5642087200753698</c:v>
                </c:pt>
                <c:pt idx="674">
                  <c:v>3.5659180698106394</c:v>
                </c:pt>
                <c:pt idx="675">
                  <c:v>3.566198521985477</c:v>
                </c:pt>
                <c:pt idx="676">
                  <c:v>3.5669052334193121</c:v>
                </c:pt>
                <c:pt idx="677">
                  <c:v>3.5678907589454623</c:v>
                </c:pt>
                <c:pt idx="678">
                  <c:v>3.5680825497066699</c:v>
                </c:pt>
                <c:pt idx="679">
                  <c:v>3.5698942314081195</c:v>
                </c:pt>
                <c:pt idx="680">
                  <c:v>3.5691485101793679</c:v>
                </c:pt>
                <c:pt idx="681">
                  <c:v>3.5700138842370883</c:v>
                </c:pt>
                <c:pt idx="682">
                  <c:v>3.5712748027142736</c:v>
                </c:pt>
                <c:pt idx="683">
                  <c:v>3.5716457327507962</c:v>
                </c:pt>
                <c:pt idx="684">
                  <c:v>3.5723535440898946</c:v>
                </c:pt>
                <c:pt idx="685">
                  <c:v>3.5734483372551518</c:v>
                </c:pt>
                <c:pt idx="686">
                  <c:v>3.5742243670234295</c:v>
                </c:pt>
                <c:pt idx="687">
                  <c:v>3.574430127889606</c:v>
                </c:pt>
                <c:pt idx="688">
                  <c:v>3.5758813080382117</c:v>
                </c:pt>
                <c:pt idx="689">
                  <c:v>3.5753116780445269</c:v>
                </c:pt>
                <c:pt idx="690">
                  <c:v>3.5756406838416237</c:v>
                </c:pt>
                <c:pt idx="691">
                  <c:v>3.5758071710225701</c:v>
                </c:pt>
                <c:pt idx="692">
                  <c:v>3.5760126666783134</c:v>
                </c:pt>
                <c:pt idx="693">
                  <c:v>3.5771699510705148</c:v>
                </c:pt>
                <c:pt idx="694">
                  <c:v>3.57844421929456</c:v>
                </c:pt>
                <c:pt idx="695">
                  <c:v>3.5781329017625882</c:v>
                </c:pt>
                <c:pt idx="696">
                  <c:v>3.5793357869295632</c:v>
                </c:pt>
                <c:pt idx="697">
                  <c:v>3.5794682547859855</c:v>
                </c:pt>
                <c:pt idx="698">
                  <c:v>3.5792038784080127</c:v>
                </c:pt>
                <c:pt idx="699">
                  <c:v>3.5936706451281233</c:v>
                </c:pt>
                <c:pt idx="700">
                  <c:v>3.5937158409597942</c:v>
                </c:pt>
                <c:pt idx="701">
                  <c:v>3.5957763338835735</c:v>
                </c:pt>
                <c:pt idx="702">
                  <c:v>3.595722984053908</c:v>
                </c:pt>
                <c:pt idx="703">
                  <c:v>3.5960563626072011</c:v>
                </c:pt>
                <c:pt idx="704">
                  <c:v>3.5964147642909587</c:v>
                </c:pt>
                <c:pt idx="705">
                  <c:v>3.5971759658785469</c:v>
                </c:pt>
                <c:pt idx="706">
                  <c:v>3.5979367841156664</c:v>
                </c:pt>
                <c:pt idx="707">
                  <c:v>3.5978358358788425</c:v>
                </c:pt>
                <c:pt idx="708">
                  <c:v>3.599389782179744</c:v>
                </c:pt>
                <c:pt idx="709">
                  <c:v>3.5993670866840635</c:v>
                </c:pt>
                <c:pt idx="710">
                  <c:v>3.600388351962974</c:v>
                </c:pt>
                <c:pt idx="711">
                  <c:v>3.6003810582749125</c:v>
                </c:pt>
                <c:pt idx="712">
                  <c:v>3.6016550247140229</c:v>
                </c:pt>
                <c:pt idx="713">
                  <c:v>3.6016626818467867</c:v>
                </c:pt>
                <c:pt idx="714">
                  <c:v>3.6029426657093633</c:v>
                </c:pt>
                <c:pt idx="715">
                  <c:v>3.60340951759617</c:v>
                </c:pt>
                <c:pt idx="716">
                  <c:v>3.6031571164073561</c:v>
                </c:pt>
                <c:pt idx="717">
                  <c:v>3.60319204207486</c:v>
                </c:pt>
                <c:pt idx="718">
                  <c:v>3.6037888139104242</c:v>
                </c:pt>
                <c:pt idx="719">
                  <c:v>3.6037338547866549</c:v>
                </c:pt>
                <c:pt idx="720">
                  <c:v>3.6034692307357257</c:v>
                </c:pt>
                <c:pt idx="721">
                  <c:v>3.6042691415489938</c:v>
                </c:pt>
                <c:pt idx="722">
                  <c:v>3.6039944069436927</c:v>
                </c:pt>
                <c:pt idx="723">
                  <c:v>3.6043607849408859</c:v>
                </c:pt>
                <c:pt idx="724">
                  <c:v>3.604732556166335</c:v>
                </c:pt>
                <c:pt idx="725">
                  <c:v>3.6057295718786739</c:v>
                </c:pt>
                <c:pt idx="726">
                  <c:v>3.6053405570913681</c:v>
                </c:pt>
                <c:pt idx="727">
                  <c:v>3.6054923110715973</c:v>
                </c:pt>
                <c:pt idx="728">
                  <c:v>3.6051181343512653</c:v>
                </c:pt>
                <c:pt idx="729">
                  <c:v>3.6062653396451103</c:v>
                </c:pt>
                <c:pt idx="730">
                  <c:v>3.6063195015734135</c:v>
                </c:pt>
                <c:pt idx="731">
                  <c:v>3.6059122946857558</c:v>
                </c:pt>
                <c:pt idx="732">
                  <c:v>3.607012586782897</c:v>
                </c:pt>
                <c:pt idx="733">
                  <c:v>3.6065076396660882</c:v>
                </c:pt>
                <c:pt idx="734">
                  <c:v>3.60633346972278</c:v>
                </c:pt>
                <c:pt idx="735">
                  <c:v>3.6053161814498518</c:v>
                </c:pt>
                <c:pt idx="736">
                  <c:v>3.6055325612689288</c:v>
                </c:pt>
                <c:pt idx="737">
                  <c:v>3.6047518611455924</c:v>
                </c:pt>
                <c:pt idx="738">
                  <c:v>3.604495606573296</c:v>
                </c:pt>
                <c:pt idx="739">
                  <c:v>3.6021387411562955</c:v>
                </c:pt>
                <c:pt idx="740">
                  <c:v>3.6011265673074795</c:v>
                </c:pt>
                <c:pt idx="741">
                  <c:v>3.600437524994117</c:v>
                </c:pt>
                <c:pt idx="742">
                  <c:v>3.6002071219460232</c:v>
                </c:pt>
                <c:pt idx="743">
                  <c:v>3.5985320997603054</c:v>
                </c:pt>
                <c:pt idx="744">
                  <c:v>3.5984405110209727</c:v>
                </c:pt>
                <c:pt idx="745">
                  <c:v>3.5976476084622764</c:v>
                </c:pt>
                <c:pt idx="746">
                  <c:v>3.597600721121478</c:v>
                </c:pt>
                <c:pt idx="747">
                  <c:v>3.5967020393557396</c:v>
                </c:pt>
                <c:pt idx="748">
                  <c:v>3.5964604771302975</c:v>
                </c:pt>
                <c:pt idx="749">
                  <c:v>3.5963037322003237</c:v>
                </c:pt>
                <c:pt idx="750">
                  <c:v>3.5970976559813144</c:v>
                </c:pt>
                <c:pt idx="751">
                  <c:v>3.5959627847056477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31B-4D23-93B8-37B7CB6B9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095088"/>
        <c:axId val="454103288"/>
      </c:scatterChart>
      <c:valAx>
        <c:axId val="45409508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103288"/>
        <c:crosses val="autoZero"/>
        <c:crossBetween val="midCat"/>
      </c:valAx>
      <c:valAx>
        <c:axId val="454103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095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7'!$O$2:$O$4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7'!$E$5:$E$4799</c:f>
              <c:numCache>
                <c:formatCode>General</c:formatCode>
                <c:ptCount val="4795"/>
                <c:pt idx="0">
                  <c:v>299.95582580566401</c:v>
                </c:pt>
                <c:pt idx="1">
                  <c:v>299.99053955078102</c:v>
                </c:pt>
                <c:pt idx="2">
                  <c:v>299.94442749023398</c:v>
                </c:pt>
                <c:pt idx="3">
                  <c:v>299.83746337890602</c:v>
                </c:pt>
                <c:pt idx="4">
                  <c:v>299.68856811523398</c:v>
                </c:pt>
                <c:pt idx="5">
                  <c:v>299.49717712402298</c:v>
                </c:pt>
                <c:pt idx="6">
                  <c:v>299.29437255859398</c:v>
                </c:pt>
                <c:pt idx="7">
                  <c:v>299.10015869140602</c:v>
                </c:pt>
                <c:pt idx="8">
                  <c:v>298.88319396972702</c:v>
                </c:pt>
                <c:pt idx="9">
                  <c:v>298.61453247070301</c:v>
                </c:pt>
                <c:pt idx="10">
                  <c:v>298.30195617675798</c:v>
                </c:pt>
                <c:pt idx="11">
                  <c:v>297.94541931152298</c:v>
                </c:pt>
                <c:pt idx="12">
                  <c:v>297.53990173339798</c:v>
                </c:pt>
                <c:pt idx="13">
                  <c:v>297.08825683593699</c:v>
                </c:pt>
                <c:pt idx="14">
                  <c:v>296.68458557128901</c:v>
                </c:pt>
                <c:pt idx="15">
                  <c:v>296.29202270507801</c:v>
                </c:pt>
                <c:pt idx="16">
                  <c:v>295.84140014648398</c:v>
                </c:pt>
                <c:pt idx="17">
                  <c:v>295.36773681640602</c:v>
                </c:pt>
                <c:pt idx="18">
                  <c:v>294.88142395019503</c:v>
                </c:pt>
                <c:pt idx="19">
                  <c:v>294.42800903320301</c:v>
                </c:pt>
                <c:pt idx="20">
                  <c:v>293.95455932617199</c:v>
                </c:pt>
                <c:pt idx="21">
                  <c:v>293.49304199218801</c:v>
                </c:pt>
                <c:pt idx="22">
                  <c:v>293.01622009277298</c:v>
                </c:pt>
                <c:pt idx="23">
                  <c:v>292.45260620117199</c:v>
                </c:pt>
                <c:pt idx="24">
                  <c:v>291.80532836914102</c:v>
                </c:pt>
                <c:pt idx="25">
                  <c:v>291.20118713378901</c:v>
                </c:pt>
                <c:pt idx="26">
                  <c:v>290.63958740234398</c:v>
                </c:pt>
                <c:pt idx="27">
                  <c:v>290.106689453125</c:v>
                </c:pt>
                <c:pt idx="28">
                  <c:v>289.62767028808599</c:v>
                </c:pt>
                <c:pt idx="29">
                  <c:v>289.16397094726602</c:v>
                </c:pt>
                <c:pt idx="30">
                  <c:v>288.71643066406301</c:v>
                </c:pt>
                <c:pt idx="31">
                  <c:v>288.27424621582003</c:v>
                </c:pt>
                <c:pt idx="32">
                  <c:v>287.80221557617199</c:v>
                </c:pt>
                <c:pt idx="33">
                  <c:v>287.30021667480497</c:v>
                </c:pt>
                <c:pt idx="34">
                  <c:v>286.7783203125</c:v>
                </c:pt>
                <c:pt idx="35">
                  <c:v>286.23269653320301</c:v>
                </c:pt>
                <c:pt idx="36">
                  <c:v>285.76847839355497</c:v>
                </c:pt>
                <c:pt idx="37">
                  <c:v>285.28182983398398</c:v>
                </c:pt>
                <c:pt idx="38">
                  <c:v>284.80577087402298</c:v>
                </c:pt>
                <c:pt idx="39">
                  <c:v>284.38014221191401</c:v>
                </c:pt>
                <c:pt idx="40">
                  <c:v>283.97422790527298</c:v>
                </c:pt>
                <c:pt idx="41">
                  <c:v>283.56103515625</c:v>
                </c:pt>
                <c:pt idx="42">
                  <c:v>283.15591430664102</c:v>
                </c:pt>
                <c:pt idx="43">
                  <c:v>282.76167297363298</c:v>
                </c:pt>
                <c:pt idx="44">
                  <c:v>282.35015869140602</c:v>
                </c:pt>
                <c:pt idx="45">
                  <c:v>281.93663024902298</c:v>
                </c:pt>
                <c:pt idx="46">
                  <c:v>281.54130554199202</c:v>
                </c:pt>
                <c:pt idx="47">
                  <c:v>281.14717102050798</c:v>
                </c:pt>
                <c:pt idx="48">
                  <c:v>280.73410034179699</c:v>
                </c:pt>
                <c:pt idx="49">
                  <c:v>280.31269836425798</c:v>
                </c:pt>
                <c:pt idx="50">
                  <c:v>279.88658142089798</c:v>
                </c:pt>
                <c:pt idx="51">
                  <c:v>279.48390197753901</c:v>
                </c:pt>
                <c:pt idx="52">
                  <c:v>279.07687377929699</c:v>
                </c:pt>
                <c:pt idx="53">
                  <c:v>278.65359497070301</c:v>
                </c:pt>
                <c:pt idx="54">
                  <c:v>278.29313659667997</c:v>
                </c:pt>
                <c:pt idx="55">
                  <c:v>277.91542053222702</c:v>
                </c:pt>
                <c:pt idx="56">
                  <c:v>277.50746154785202</c:v>
                </c:pt>
                <c:pt idx="57">
                  <c:v>277.11869812011702</c:v>
                </c:pt>
                <c:pt idx="58">
                  <c:v>276.73379516601602</c:v>
                </c:pt>
                <c:pt idx="59">
                  <c:v>276.35025024414102</c:v>
                </c:pt>
                <c:pt idx="60">
                  <c:v>275.952392578125</c:v>
                </c:pt>
                <c:pt idx="61">
                  <c:v>275.52894592285202</c:v>
                </c:pt>
                <c:pt idx="62">
                  <c:v>275.12388610839798</c:v>
                </c:pt>
                <c:pt idx="63">
                  <c:v>274.71620178222702</c:v>
                </c:pt>
                <c:pt idx="64">
                  <c:v>274.31417846679699</c:v>
                </c:pt>
                <c:pt idx="65">
                  <c:v>273.90705871582003</c:v>
                </c:pt>
                <c:pt idx="66">
                  <c:v>273.49189758300798</c:v>
                </c:pt>
                <c:pt idx="67">
                  <c:v>273.07391357421898</c:v>
                </c:pt>
                <c:pt idx="68">
                  <c:v>272.66999816894503</c:v>
                </c:pt>
                <c:pt idx="69">
                  <c:v>272.243408203125</c:v>
                </c:pt>
                <c:pt idx="70">
                  <c:v>271.80844116210898</c:v>
                </c:pt>
                <c:pt idx="71">
                  <c:v>271.3955078125</c:v>
                </c:pt>
                <c:pt idx="72">
                  <c:v>270.99467468261702</c:v>
                </c:pt>
                <c:pt idx="73">
                  <c:v>270.58155822753901</c:v>
                </c:pt>
                <c:pt idx="74">
                  <c:v>270.19175720214798</c:v>
                </c:pt>
                <c:pt idx="75">
                  <c:v>269.83151245117199</c:v>
                </c:pt>
                <c:pt idx="76">
                  <c:v>269.41827392578102</c:v>
                </c:pt>
                <c:pt idx="77">
                  <c:v>268.99497985839798</c:v>
                </c:pt>
                <c:pt idx="78">
                  <c:v>268.57608032226602</c:v>
                </c:pt>
                <c:pt idx="79">
                  <c:v>268.15539550781301</c:v>
                </c:pt>
                <c:pt idx="80">
                  <c:v>267.73030090332003</c:v>
                </c:pt>
                <c:pt idx="81">
                  <c:v>267.31072998046898</c:v>
                </c:pt>
                <c:pt idx="82">
                  <c:v>266.87611389160202</c:v>
                </c:pt>
                <c:pt idx="83">
                  <c:v>266.45121765136702</c:v>
                </c:pt>
                <c:pt idx="84">
                  <c:v>266.02133178710898</c:v>
                </c:pt>
                <c:pt idx="85">
                  <c:v>265.58790588378901</c:v>
                </c:pt>
                <c:pt idx="86">
                  <c:v>265.16500854492199</c:v>
                </c:pt>
                <c:pt idx="87">
                  <c:v>264.75653076171898</c:v>
                </c:pt>
                <c:pt idx="88">
                  <c:v>264.33523559570301</c:v>
                </c:pt>
                <c:pt idx="89">
                  <c:v>263.91731262207003</c:v>
                </c:pt>
                <c:pt idx="90">
                  <c:v>263.49099731445301</c:v>
                </c:pt>
                <c:pt idx="91">
                  <c:v>263.05799865722702</c:v>
                </c:pt>
                <c:pt idx="92">
                  <c:v>262.62741088867199</c:v>
                </c:pt>
                <c:pt idx="93">
                  <c:v>262.20204162597702</c:v>
                </c:pt>
                <c:pt idx="94">
                  <c:v>261.77357482910202</c:v>
                </c:pt>
                <c:pt idx="95">
                  <c:v>261.39207458496099</c:v>
                </c:pt>
                <c:pt idx="96">
                  <c:v>260.99919128417997</c:v>
                </c:pt>
                <c:pt idx="97">
                  <c:v>260.61076354980497</c:v>
                </c:pt>
                <c:pt idx="98">
                  <c:v>260.16313171386702</c:v>
                </c:pt>
                <c:pt idx="99">
                  <c:v>259.76025390625</c:v>
                </c:pt>
                <c:pt idx="100">
                  <c:v>259.36351013183599</c:v>
                </c:pt>
                <c:pt idx="101">
                  <c:v>258.95964050292997</c:v>
                </c:pt>
                <c:pt idx="102">
                  <c:v>258.52770996093801</c:v>
                </c:pt>
                <c:pt idx="103">
                  <c:v>258.10060119628901</c:v>
                </c:pt>
                <c:pt idx="104">
                  <c:v>257.69569396972702</c:v>
                </c:pt>
                <c:pt idx="105">
                  <c:v>257.26583862304699</c:v>
                </c:pt>
                <c:pt idx="106">
                  <c:v>256.86001586914102</c:v>
                </c:pt>
                <c:pt idx="107">
                  <c:v>256.45919799804699</c:v>
                </c:pt>
                <c:pt idx="108">
                  <c:v>256.06410217285202</c:v>
                </c:pt>
                <c:pt idx="109">
                  <c:v>255.65348815918</c:v>
                </c:pt>
                <c:pt idx="110">
                  <c:v>255.24071502685501</c:v>
                </c:pt>
                <c:pt idx="111">
                  <c:v>254.81092834472699</c:v>
                </c:pt>
                <c:pt idx="112">
                  <c:v>254.35498046875</c:v>
                </c:pt>
                <c:pt idx="113">
                  <c:v>253.91264343261699</c:v>
                </c:pt>
                <c:pt idx="114">
                  <c:v>253.51254272460901</c:v>
                </c:pt>
                <c:pt idx="115">
                  <c:v>253.121452331543</c:v>
                </c:pt>
                <c:pt idx="116">
                  <c:v>252.72688293457</c:v>
                </c:pt>
                <c:pt idx="117">
                  <c:v>252.30387878418</c:v>
                </c:pt>
                <c:pt idx="118">
                  <c:v>251.87741088867199</c:v>
                </c:pt>
                <c:pt idx="119">
                  <c:v>251.46714782714801</c:v>
                </c:pt>
                <c:pt idx="120">
                  <c:v>251.05971527099601</c:v>
                </c:pt>
                <c:pt idx="121">
                  <c:v>250.65179443359401</c:v>
                </c:pt>
                <c:pt idx="122">
                  <c:v>250.21669006347699</c:v>
                </c:pt>
                <c:pt idx="123">
                  <c:v>249.79743194580101</c:v>
                </c:pt>
                <c:pt idx="124">
                  <c:v>249.40601348876999</c:v>
                </c:pt>
                <c:pt idx="125">
                  <c:v>248.98271179199199</c:v>
                </c:pt>
                <c:pt idx="126">
                  <c:v>248.55325317382801</c:v>
                </c:pt>
                <c:pt idx="127">
                  <c:v>248.14291381835901</c:v>
                </c:pt>
                <c:pt idx="128">
                  <c:v>247.71681976318399</c:v>
                </c:pt>
                <c:pt idx="129">
                  <c:v>247.27664184570301</c:v>
                </c:pt>
                <c:pt idx="130">
                  <c:v>246.83740997314499</c:v>
                </c:pt>
                <c:pt idx="131">
                  <c:v>246.42131805419899</c:v>
                </c:pt>
                <c:pt idx="132">
                  <c:v>246.005165100098</c:v>
                </c:pt>
                <c:pt idx="133">
                  <c:v>245.56620788574199</c:v>
                </c:pt>
                <c:pt idx="134">
                  <c:v>245.14657592773401</c:v>
                </c:pt>
                <c:pt idx="135">
                  <c:v>244.74440002441401</c:v>
                </c:pt>
                <c:pt idx="136">
                  <c:v>244.363807678223</c:v>
                </c:pt>
                <c:pt idx="137">
                  <c:v>243.92567443847699</c:v>
                </c:pt>
                <c:pt idx="138">
                  <c:v>243.54704284668</c:v>
                </c:pt>
                <c:pt idx="139">
                  <c:v>243.14128875732399</c:v>
                </c:pt>
                <c:pt idx="140">
                  <c:v>242.67889404296901</c:v>
                </c:pt>
                <c:pt idx="141">
                  <c:v>242.214973449707</c:v>
                </c:pt>
                <c:pt idx="142">
                  <c:v>241.816200256348</c:v>
                </c:pt>
                <c:pt idx="143">
                  <c:v>241.39974212646499</c:v>
                </c:pt>
                <c:pt idx="144">
                  <c:v>240.97678375244101</c:v>
                </c:pt>
                <c:pt idx="145">
                  <c:v>240.58143615722699</c:v>
                </c:pt>
                <c:pt idx="146">
                  <c:v>240.19358825683599</c:v>
                </c:pt>
                <c:pt idx="147">
                  <c:v>239.778938293457</c:v>
                </c:pt>
                <c:pt idx="148">
                  <c:v>239.346305847168</c:v>
                </c:pt>
                <c:pt idx="149">
                  <c:v>238.94941711425801</c:v>
                </c:pt>
                <c:pt idx="150">
                  <c:v>238.54798889160199</c:v>
                </c:pt>
                <c:pt idx="151">
                  <c:v>238.117752075195</c:v>
                </c:pt>
                <c:pt idx="152">
                  <c:v>237.68279266357399</c:v>
                </c:pt>
                <c:pt idx="153">
                  <c:v>237.26401519775399</c:v>
                </c:pt>
                <c:pt idx="154">
                  <c:v>236.87782287597699</c:v>
                </c:pt>
                <c:pt idx="155">
                  <c:v>236.44920349121099</c:v>
                </c:pt>
                <c:pt idx="156">
                  <c:v>236.07569885253901</c:v>
                </c:pt>
                <c:pt idx="157">
                  <c:v>235.66375732421901</c:v>
                </c:pt>
                <c:pt idx="158">
                  <c:v>235.227424621582</c:v>
                </c:pt>
                <c:pt idx="159">
                  <c:v>234.80619812011699</c:v>
                </c:pt>
                <c:pt idx="160">
                  <c:v>234.41130065918</c:v>
                </c:pt>
                <c:pt idx="161">
                  <c:v>233.99619293212899</c:v>
                </c:pt>
                <c:pt idx="162">
                  <c:v>233.559646606445</c:v>
                </c:pt>
                <c:pt idx="163">
                  <c:v>233.10890960693399</c:v>
                </c:pt>
                <c:pt idx="164">
                  <c:v>232.69577026367199</c:v>
                </c:pt>
                <c:pt idx="165">
                  <c:v>232.294319152832</c:v>
                </c:pt>
                <c:pt idx="166">
                  <c:v>231.87486267089801</c:v>
                </c:pt>
                <c:pt idx="167">
                  <c:v>231.47812652587899</c:v>
                </c:pt>
                <c:pt idx="168">
                  <c:v>231.07713317871099</c:v>
                </c:pt>
                <c:pt idx="169">
                  <c:v>230.64483642578099</c:v>
                </c:pt>
                <c:pt idx="170">
                  <c:v>230.190956115723</c:v>
                </c:pt>
                <c:pt idx="171">
                  <c:v>229.77665710449199</c:v>
                </c:pt>
                <c:pt idx="172">
                  <c:v>229.36703491210901</c:v>
                </c:pt>
                <c:pt idx="173">
                  <c:v>228.958305358887</c:v>
                </c:pt>
                <c:pt idx="174">
                  <c:v>228.56288909912101</c:v>
                </c:pt>
                <c:pt idx="175">
                  <c:v>228.18732452392601</c:v>
                </c:pt>
                <c:pt idx="176">
                  <c:v>227.745849609375</c:v>
                </c:pt>
                <c:pt idx="177">
                  <c:v>227.338920593262</c:v>
                </c:pt>
                <c:pt idx="178">
                  <c:v>226.92349243164099</c:v>
                </c:pt>
                <c:pt idx="179">
                  <c:v>226.48115539550801</c:v>
                </c:pt>
                <c:pt idx="180">
                  <c:v>226.03424835205101</c:v>
                </c:pt>
                <c:pt idx="181">
                  <c:v>225.60888671875</c:v>
                </c:pt>
                <c:pt idx="182">
                  <c:v>225.219856262207</c:v>
                </c:pt>
                <c:pt idx="183">
                  <c:v>224.83065795898401</c:v>
                </c:pt>
                <c:pt idx="184">
                  <c:v>224.432693481445</c:v>
                </c:pt>
                <c:pt idx="185">
                  <c:v>224.04673767089801</c:v>
                </c:pt>
                <c:pt idx="186">
                  <c:v>223.62599945068399</c:v>
                </c:pt>
                <c:pt idx="187">
                  <c:v>223.18508148193399</c:v>
                </c:pt>
                <c:pt idx="188">
                  <c:v>222.72944641113301</c:v>
                </c:pt>
                <c:pt idx="189">
                  <c:v>222.29586791992199</c:v>
                </c:pt>
                <c:pt idx="190">
                  <c:v>221.894775390625</c:v>
                </c:pt>
                <c:pt idx="191">
                  <c:v>221.48769378662101</c:v>
                </c:pt>
                <c:pt idx="192">
                  <c:v>221.06607818603501</c:v>
                </c:pt>
                <c:pt idx="193">
                  <c:v>220.64434814453099</c:v>
                </c:pt>
                <c:pt idx="194">
                  <c:v>220.24039459228501</c:v>
                </c:pt>
                <c:pt idx="195">
                  <c:v>219.86660003662101</c:v>
                </c:pt>
                <c:pt idx="196">
                  <c:v>219.486686706543</c:v>
                </c:pt>
                <c:pt idx="197">
                  <c:v>219.082878112793</c:v>
                </c:pt>
                <c:pt idx="198">
                  <c:v>218.69616699218699</c:v>
                </c:pt>
                <c:pt idx="199">
                  <c:v>218.29663848876999</c:v>
                </c:pt>
                <c:pt idx="200">
                  <c:v>217.88582611083999</c:v>
                </c:pt>
                <c:pt idx="201">
                  <c:v>217.441368103027</c:v>
                </c:pt>
                <c:pt idx="202">
                  <c:v>217.00222778320301</c:v>
                </c:pt>
                <c:pt idx="203">
                  <c:v>216.557426452637</c:v>
                </c:pt>
                <c:pt idx="204">
                  <c:v>216.11917114257801</c:v>
                </c:pt>
                <c:pt idx="205">
                  <c:v>215.71292114257801</c:v>
                </c:pt>
                <c:pt idx="206">
                  <c:v>215.31143188476599</c:v>
                </c:pt>
                <c:pt idx="207">
                  <c:v>214.90660095214801</c:v>
                </c:pt>
                <c:pt idx="208">
                  <c:v>214.48894500732399</c:v>
                </c:pt>
                <c:pt idx="209">
                  <c:v>214.07045745849601</c:v>
                </c:pt>
                <c:pt idx="210">
                  <c:v>213.65034484863301</c:v>
                </c:pt>
                <c:pt idx="211">
                  <c:v>213.215461730957</c:v>
                </c:pt>
                <c:pt idx="212">
                  <c:v>212.79379272460901</c:v>
                </c:pt>
                <c:pt idx="213">
                  <c:v>212.358833312988</c:v>
                </c:pt>
                <c:pt idx="214">
                  <c:v>211.92079162597699</c:v>
                </c:pt>
                <c:pt idx="215">
                  <c:v>211.522331237793</c:v>
                </c:pt>
                <c:pt idx="216">
                  <c:v>211.14208221435501</c:v>
                </c:pt>
                <c:pt idx="217">
                  <c:v>210.724533081055</c:v>
                </c:pt>
                <c:pt idx="218">
                  <c:v>210.33502960205101</c:v>
                </c:pt>
                <c:pt idx="219">
                  <c:v>209.91656494140599</c:v>
                </c:pt>
                <c:pt idx="220">
                  <c:v>209.487358093262</c:v>
                </c:pt>
                <c:pt idx="221">
                  <c:v>209.08132171630899</c:v>
                </c:pt>
                <c:pt idx="222">
                  <c:v>208.65068054199199</c:v>
                </c:pt>
                <c:pt idx="223">
                  <c:v>208.21461486816401</c:v>
                </c:pt>
                <c:pt idx="224">
                  <c:v>207.80487060546901</c:v>
                </c:pt>
                <c:pt idx="225">
                  <c:v>207.40815734863301</c:v>
                </c:pt>
                <c:pt idx="226">
                  <c:v>206.98886871337899</c:v>
                </c:pt>
                <c:pt idx="227">
                  <c:v>206.58242034912101</c:v>
                </c:pt>
                <c:pt idx="228">
                  <c:v>206.18705749511699</c:v>
                </c:pt>
                <c:pt idx="229">
                  <c:v>205.76721191406199</c:v>
                </c:pt>
                <c:pt idx="230">
                  <c:v>205.35443115234401</c:v>
                </c:pt>
                <c:pt idx="231">
                  <c:v>204.93846893310501</c:v>
                </c:pt>
                <c:pt idx="232">
                  <c:v>204.523323059082</c:v>
                </c:pt>
                <c:pt idx="233">
                  <c:v>204.098670959473</c:v>
                </c:pt>
                <c:pt idx="234">
                  <c:v>203.69505310058599</c:v>
                </c:pt>
                <c:pt idx="235">
                  <c:v>203.24436187744101</c:v>
                </c:pt>
                <c:pt idx="236">
                  <c:v>202.85596466064499</c:v>
                </c:pt>
                <c:pt idx="237">
                  <c:v>202.44766998291001</c:v>
                </c:pt>
                <c:pt idx="238">
                  <c:v>202.03311157226599</c:v>
                </c:pt>
                <c:pt idx="239">
                  <c:v>201.60692596435501</c:v>
                </c:pt>
                <c:pt idx="240">
                  <c:v>201.19563293457</c:v>
                </c:pt>
                <c:pt idx="241">
                  <c:v>200.78531646728501</c:v>
                </c:pt>
                <c:pt idx="242">
                  <c:v>200.332595825195</c:v>
                </c:pt>
                <c:pt idx="243">
                  <c:v>199.864051818848</c:v>
                </c:pt>
                <c:pt idx="244">
                  <c:v>199.47703552246099</c:v>
                </c:pt>
                <c:pt idx="245">
                  <c:v>199.07774353027301</c:v>
                </c:pt>
                <c:pt idx="246">
                  <c:v>198.663200378418</c:v>
                </c:pt>
                <c:pt idx="247">
                  <c:v>198.25172424316401</c:v>
                </c:pt>
                <c:pt idx="248">
                  <c:v>197.828651428223</c:v>
                </c:pt>
                <c:pt idx="249">
                  <c:v>197.40747833251999</c:v>
                </c:pt>
                <c:pt idx="250">
                  <c:v>196.97203063964801</c:v>
                </c:pt>
                <c:pt idx="251">
                  <c:v>196.56240844726599</c:v>
                </c:pt>
                <c:pt idx="252">
                  <c:v>196.13405609130899</c:v>
                </c:pt>
                <c:pt idx="253">
                  <c:v>195.703857421875</c:v>
                </c:pt>
                <c:pt idx="254">
                  <c:v>195.27036285400399</c:v>
                </c:pt>
                <c:pt idx="255">
                  <c:v>194.896354675293</c:v>
                </c:pt>
                <c:pt idx="256">
                  <c:v>194.513236999512</c:v>
                </c:pt>
                <c:pt idx="257">
                  <c:v>194.092658996582</c:v>
                </c:pt>
                <c:pt idx="258">
                  <c:v>193.66934204101599</c:v>
                </c:pt>
                <c:pt idx="259">
                  <c:v>193.23908233642601</c:v>
                </c:pt>
                <c:pt idx="260">
                  <c:v>192.80583190918</c:v>
                </c:pt>
                <c:pt idx="261">
                  <c:v>192.37662506103501</c:v>
                </c:pt>
                <c:pt idx="262">
                  <c:v>191.96293640136699</c:v>
                </c:pt>
                <c:pt idx="263">
                  <c:v>191.55276489257801</c:v>
                </c:pt>
                <c:pt idx="264">
                  <c:v>191.11415863037101</c:v>
                </c:pt>
                <c:pt idx="265">
                  <c:v>190.66241455078099</c:v>
                </c:pt>
                <c:pt idx="266">
                  <c:v>190.246772766113</c:v>
                </c:pt>
                <c:pt idx="267">
                  <c:v>189.850700378418</c:v>
                </c:pt>
                <c:pt idx="268">
                  <c:v>189.44261932373001</c:v>
                </c:pt>
                <c:pt idx="269">
                  <c:v>189.03800201416001</c:v>
                </c:pt>
                <c:pt idx="270">
                  <c:v>188.63329315185501</c:v>
                </c:pt>
                <c:pt idx="271">
                  <c:v>188.19168090820301</c:v>
                </c:pt>
                <c:pt idx="272">
                  <c:v>187.758712768555</c:v>
                </c:pt>
                <c:pt idx="273">
                  <c:v>187.34635162353501</c:v>
                </c:pt>
                <c:pt idx="274">
                  <c:v>186.94549560546901</c:v>
                </c:pt>
                <c:pt idx="275">
                  <c:v>186.51309204101599</c:v>
                </c:pt>
                <c:pt idx="276">
                  <c:v>186.108833312988</c:v>
                </c:pt>
                <c:pt idx="277">
                  <c:v>185.70462036132801</c:v>
                </c:pt>
                <c:pt idx="278">
                  <c:v>185.338829040527</c:v>
                </c:pt>
                <c:pt idx="279">
                  <c:v>184.92449951171901</c:v>
                </c:pt>
                <c:pt idx="280">
                  <c:v>184.51135253906199</c:v>
                </c:pt>
                <c:pt idx="281">
                  <c:v>184.09854125976599</c:v>
                </c:pt>
                <c:pt idx="282">
                  <c:v>183.689338684082</c:v>
                </c:pt>
                <c:pt idx="283">
                  <c:v>183.25224304199199</c:v>
                </c:pt>
                <c:pt idx="284">
                  <c:v>182.81917572021499</c:v>
                </c:pt>
                <c:pt idx="285">
                  <c:v>182.41404724121099</c:v>
                </c:pt>
                <c:pt idx="286">
                  <c:v>182.005165100098</c:v>
                </c:pt>
                <c:pt idx="287">
                  <c:v>181.584846496582</c:v>
                </c:pt>
                <c:pt idx="288">
                  <c:v>181.16610717773401</c:v>
                </c:pt>
                <c:pt idx="289">
                  <c:v>180.76097869873001</c:v>
                </c:pt>
                <c:pt idx="290">
                  <c:v>180.33611297607399</c:v>
                </c:pt>
                <c:pt idx="291">
                  <c:v>179.89675903320301</c:v>
                </c:pt>
                <c:pt idx="292">
                  <c:v>179.45602416992199</c:v>
                </c:pt>
                <c:pt idx="293">
                  <c:v>179.022010803223</c:v>
                </c:pt>
                <c:pt idx="294">
                  <c:v>178.596794128418</c:v>
                </c:pt>
                <c:pt idx="295">
                  <c:v>178.18046569824199</c:v>
                </c:pt>
                <c:pt idx="296">
                  <c:v>177.74120330810501</c:v>
                </c:pt>
                <c:pt idx="297">
                  <c:v>177.306831359863</c:v>
                </c:pt>
                <c:pt idx="298">
                  <c:v>176.911750793457</c:v>
                </c:pt>
                <c:pt idx="299">
                  <c:v>176.551628112793</c:v>
                </c:pt>
                <c:pt idx="300">
                  <c:v>176.17315673828099</c:v>
                </c:pt>
                <c:pt idx="301">
                  <c:v>175.75780487060501</c:v>
                </c:pt>
                <c:pt idx="302">
                  <c:v>175.35768890380899</c:v>
                </c:pt>
                <c:pt idx="303">
                  <c:v>174.94242858886699</c:v>
                </c:pt>
                <c:pt idx="304">
                  <c:v>174.49778747558599</c:v>
                </c:pt>
                <c:pt idx="305">
                  <c:v>174.066612243652</c:v>
                </c:pt>
                <c:pt idx="306">
                  <c:v>173.642578125</c:v>
                </c:pt>
                <c:pt idx="307">
                  <c:v>173.21607208251999</c:v>
                </c:pt>
                <c:pt idx="308">
                  <c:v>172.80755615234401</c:v>
                </c:pt>
                <c:pt idx="309">
                  <c:v>172.38316345214801</c:v>
                </c:pt>
                <c:pt idx="310">
                  <c:v>171.97307586669899</c:v>
                </c:pt>
                <c:pt idx="311">
                  <c:v>171.584281921387</c:v>
                </c:pt>
                <c:pt idx="312">
                  <c:v>171.16859436035199</c:v>
                </c:pt>
                <c:pt idx="313">
                  <c:v>170.75661468505899</c:v>
                </c:pt>
                <c:pt idx="314">
                  <c:v>170.343338012695</c:v>
                </c:pt>
                <c:pt idx="315">
                  <c:v>169.918983459473</c:v>
                </c:pt>
                <c:pt idx="316">
                  <c:v>169.459396362305</c:v>
                </c:pt>
                <c:pt idx="317">
                  <c:v>169.050819396973</c:v>
                </c:pt>
                <c:pt idx="318">
                  <c:v>168.62162780761699</c:v>
                </c:pt>
                <c:pt idx="319">
                  <c:v>168.26456451416001</c:v>
                </c:pt>
                <c:pt idx="320">
                  <c:v>167.85057830810501</c:v>
                </c:pt>
                <c:pt idx="321">
                  <c:v>167.42194366455101</c:v>
                </c:pt>
                <c:pt idx="322">
                  <c:v>167.007438659668</c:v>
                </c:pt>
                <c:pt idx="323">
                  <c:v>166.58254241943399</c:v>
                </c:pt>
                <c:pt idx="324">
                  <c:v>166.14817810058599</c:v>
                </c:pt>
                <c:pt idx="325">
                  <c:v>165.728721618652</c:v>
                </c:pt>
                <c:pt idx="326">
                  <c:v>165.340461730957</c:v>
                </c:pt>
                <c:pt idx="327">
                  <c:v>164.921836853027</c:v>
                </c:pt>
                <c:pt idx="328">
                  <c:v>164.49236297607399</c:v>
                </c:pt>
                <c:pt idx="329">
                  <c:v>164.08180999755899</c:v>
                </c:pt>
                <c:pt idx="330">
                  <c:v>163.69449615478501</c:v>
                </c:pt>
                <c:pt idx="331">
                  <c:v>163.29811096191401</c:v>
                </c:pt>
                <c:pt idx="332">
                  <c:v>162.86702728271499</c:v>
                </c:pt>
                <c:pt idx="333">
                  <c:v>162.44194030761699</c:v>
                </c:pt>
                <c:pt idx="334">
                  <c:v>162.019233703613</c:v>
                </c:pt>
                <c:pt idx="335">
                  <c:v>161.58320617675801</c:v>
                </c:pt>
                <c:pt idx="336">
                  <c:v>161.16355895996099</c:v>
                </c:pt>
                <c:pt idx="337">
                  <c:v>160.735404968262</c:v>
                </c:pt>
                <c:pt idx="338">
                  <c:v>160.30984497070301</c:v>
                </c:pt>
                <c:pt idx="339">
                  <c:v>159.92642974853501</c:v>
                </c:pt>
                <c:pt idx="340">
                  <c:v>159.531303405762</c:v>
                </c:pt>
                <c:pt idx="341">
                  <c:v>159.09090423583999</c:v>
                </c:pt>
                <c:pt idx="342">
                  <c:v>158.64998626708999</c:v>
                </c:pt>
                <c:pt idx="343">
                  <c:v>158.24048614501999</c:v>
                </c:pt>
                <c:pt idx="344">
                  <c:v>157.82058715820301</c:v>
                </c:pt>
                <c:pt idx="345">
                  <c:v>157.40415191650399</c:v>
                </c:pt>
                <c:pt idx="346">
                  <c:v>156.98746490478501</c:v>
                </c:pt>
                <c:pt idx="347">
                  <c:v>156.55746459960901</c:v>
                </c:pt>
                <c:pt idx="348">
                  <c:v>156.09657287597699</c:v>
                </c:pt>
                <c:pt idx="349">
                  <c:v>155.64646148681601</c:v>
                </c:pt>
                <c:pt idx="350">
                  <c:v>155.24349212646499</c:v>
                </c:pt>
                <c:pt idx="351">
                  <c:v>154.84970855712899</c:v>
                </c:pt>
                <c:pt idx="352">
                  <c:v>154.43125915527301</c:v>
                </c:pt>
                <c:pt idx="353">
                  <c:v>153.99967193603501</c:v>
                </c:pt>
                <c:pt idx="354">
                  <c:v>153.58921813964801</c:v>
                </c:pt>
                <c:pt idx="355">
                  <c:v>153.17562866210901</c:v>
                </c:pt>
                <c:pt idx="356">
                  <c:v>152.76298522949199</c:v>
                </c:pt>
                <c:pt idx="357">
                  <c:v>152.36516571044899</c:v>
                </c:pt>
                <c:pt idx="358">
                  <c:v>151.959526062012</c:v>
                </c:pt>
                <c:pt idx="359">
                  <c:v>151.50668334960901</c:v>
                </c:pt>
                <c:pt idx="360">
                  <c:v>151.18638610839801</c:v>
                </c:pt>
                <c:pt idx="361">
                  <c:v>150.88165283203099</c:v>
                </c:pt>
                <c:pt idx="362">
                  <c:v>150.663276672363</c:v>
                </c:pt>
                <c:pt idx="363">
                  <c:v>150.52124786376999</c:v>
                </c:pt>
                <c:pt idx="364">
                  <c:v>150.41319274902301</c:v>
                </c:pt>
                <c:pt idx="365">
                  <c:v>150.33343505859401</c:v>
                </c:pt>
                <c:pt idx="366">
                  <c:v>150.27123260498001</c:v>
                </c:pt>
                <c:pt idx="367">
                  <c:v>150.2197265625</c:v>
                </c:pt>
                <c:pt idx="368">
                  <c:v>150.17697143554699</c:v>
                </c:pt>
                <c:pt idx="369">
                  <c:v>150.14020538330101</c:v>
                </c:pt>
                <c:pt idx="370">
                  <c:v>150.10977172851599</c:v>
                </c:pt>
                <c:pt idx="371">
                  <c:v>150.08617401123001</c:v>
                </c:pt>
                <c:pt idx="372">
                  <c:v>150.06495666503901</c:v>
                </c:pt>
                <c:pt idx="373">
                  <c:v>150.046684265137</c:v>
                </c:pt>
                <c:pt idx="374">
                  <c:v>150.03493499755899</c:v>
                </c:pt>
                <c:pt idx="375">
                  <c:v>150.20747375488301</c:v>
                </c:pt>
                <c:pt idx="376">
                  <c:v>150.315353393555</c:v>
                </c:pt>
                <c:pt idx="377">
                  <c:v>150.56878662109401</c:v>
                </c:pt>
                <c:pt idx="378">
                  <c:v>150.87324523925801</c:v>
                </c:pt>
                <c:pt idx="379">
                  <c:v>151.21712493896499</c:v>
                </c:pt>
                <c:pt idx="380">
                  <c:v>151.59885406494101</c:v>
                </c:pt>
                <c:pt idx="381">
                  <c:v>151.99562072753901</c:v>
                </c:pt>
                <c:pt idx="382">
                  <c:v>152.42082977294899</c:v>
                </c:pt>
                <c:pt idx="383">
                  <c:v>152.87080383300801</c:v>
                </c:pt>
                <c:pt idx="384">
                  <c:v>153.31562805175801</c:v>
                </c:pt>
                <c:pt idx="385">
                  <c:v>153.74284362793</c:v>
                </c:pt>
                <c:pt idx="386">
                  <c:v>154.16165161132801</c:v>
                </c:pt>
                <c:pt idx="387">
                  <c:v>154.590629577637</c:v>
                </c:pt>
                <c:pt idx="388">
                  <c:v>155.032470703125</c:v>
                </c:pt>
                <c:pt idx="389">
                  <c:v>155.44412231445301</c:v>
                </c:pt>
                <c:pt idx="390">
                  <c:v>155.86359405517601</c:v>
                </c:pt>
                <c:pt idx="391">
                  <c:v>156.29704284668</c:v>
                </c:pt>
                <c:pt idx="392">
                  <c:v>156.727592468262</c:v>
                </c:pt>
                <c:pt idx="393">
                  <c:v>157.124549865723</c:v>
                </c:pt>
                <c:pt idx="394">
                  <c:v>157.539497375488</c:v>
                </c:pt>
                <c:pt idx="395">
                  <c:v>157.95031738281301</c:v>
                </c:pt>
                <c:pt idx="396">
                  <c:v>158.32209777832</c:v>
                </c:pt>
                <c:pt idx="397">
                  <c:v>158.71852111816401</c:v>
                </c:pt>
                <c:pt idx="398">
                  <c:v>159.15129852294899</c:v>
                </c:pt>
                <c:pt idx="399">
                  <c:v>159.574897766113</c:v>
                </c:pt>
                <c:pt idx="400">
                  <c:v>160.003456115723</c:v>
                </c:pt>
                <c:pt idx="401">
                  <c:v>160.42446136474601</c:v>
                </c:pt>
                <c:pt idx="402">
                  <c:v>160.818153381348</c:v>
                </c:pt>
                <c:pt idx="403">
                  <c:v>161.23040008544899</c:v>
                </c:pt>
                <c:pt idx="404">
                  <c:v>161.648078918457</c:v>
                </c:pt>
                <c:pt idx="405">
                  <c:v>162.08864593505899</c:v>
                </c:pt>
                <c:pt idx="406">
                  <c:v>162.512809753418</c:v>
                </c:pt>
                <c:pt idx="407">
                  <c:v>162.92244720458999</c:v>
                </c:pt>
                <c:pt idx="408">
                  <c:v>163.32852172851599</c:v>
                </c:pt>
                <c:pt idx="409">
                  <c:v>163.73570251464801</c:v>
                </c:pt>
                <c:pt idx="410">
                  <c:v>164.14655303955101</c:v>
                </c:pt>
                <c:pt idx="411">
                  <c:v>164.56459808349601</c:v>
                </c:pt>
                <c:pt idx="412">
                  <c:v>164.98057556152301</c:v>
                </c:pt>
                <c:pt idx="413">
                  <c:v>165.374961853027</c:v>
                </c:pt>
                <c:pt idx="414">
                  <c:v>165.772384643555</c:v>
                </c:pt>
                <c:pt idx="415">
                  <c:v>166.21117401123001</c:v>
                </c:pt>
                <c:pt idx="416">
                  <c:v>166.63967132568399</c:v>
                </c:pt>
                <c:pt idx="417">
                  <c:v>167.01686096191401</c:v>
                </c:pt>
                <c:pt idx="418">
                  <c:v>167.40796661376999</c:v>
                </c:pt>
                <c:pt idx="419">
                  <c:v>167.83156585693399</c:v>
                </c:pt>
                <c:pt idx="420">
                  <c:v>168.23692321777301</c:v>
                </c:pt>
                <c:pt idx="421">
                  <c:v>168.62966918945301</c:v>
                </c:pt>
                <c:pt idx="422">
                  <c:v>169.04077911376999</c:v>
                </c:pt>
                <c:pt idx="423">
                  <c:v>169.47984313964801</c:v>
                </c:pt>
                <c:pt idx="424">
                  <c:v>169.889724731445</c:v>
                </c:pt>
                <c:pt idx="425">
                  <c:v>170.29487609863301</c:v>
                </c:pt>
                <c:pt idx="426">
                  <c:v>170.70005035400399</c:v>
                </c:pt>
                <c:pt idx="427">
                  <c:v>171.09146118164099</c:v>
                </c:pt>
                <c:pt idx="428">
                  <c:v>171.49661254882801</c:v>
                </c:pt>
                <c:pt idx="429">
                  <c:v>171.91797637939499</c:v>
                </c:pt>
                <c:pt idx="430">
                  <c:v>172.33132171630899</c:v>
                </c:pt>
                <c:pt idx="431">
                  <c:v>172.74169921875</c:v>
                </c:pt>
                <c:pt idx="432">
                  <c:v>173.16532897949199</c:v>
                </c:pt>
                <c:pt idx="433">
                  <c:v>173.585823059082</c:v>
                </c:pt>
                <c:pt idx="434">
                  <c:v>174.00942993164099</c:v>
                </c:pt>
                <c:pt idx="435">
                  <c:v>174.41657257080101</c:v>
                </c:pt>
                <c:pt idx="436">
                  <c:v>174.85482788085901</c:v>
                </c:pt>
                <c:pt idx="437">
                  <c:v>175.263221740723</c:v>
                </c:pt>
                <c:pt idx="438">
                  <c:v>175.63962554931601</c:v>
                </c:pt>
                <c:pt idx="439">
                  <c:v>176.03638458251999</c:v>
                </c:pt>
                <c:pt idx="440">
                  <c:v>176.45041656494101</c:v>
                </c:pt>
                <c:pt idx="441">
                  <c:v>176.878547668457</c:v>
                </c:pt>
                <c:pt idx="442">
                  <c:v>177.276557922363</c:v>
                </c:pt>
                <c:pt idx="443">
                  <c:v>177.66557312011699</c:v>
                </c:pt>
                <c:pt idx="444">
                  <c:v>178.06605529785199</c:v>
                </c:pt>
                <c:pt idx="445">
                  <c:v>178.47898101806601</c:v>
                </c:pt>
                <c:pt idx="446">
                  <c:v>178.910926818848</c:v>
                </c:pt>
                <c:pt idx="447">
                  <c:v>179.33846282958999</c:v>
                </c:pt>
                <c:pt idx="448">
                  <c:v>179.765190124512</c:v>
                </c:pt>
                <c:pt idx="449">
                  <c:v>180.17973327636699</c:v>
                </c:pt>
                <c:pt idx="450">
                  <c:v>180.581993103027</c:v>
                </c:pt>
                <c:pt idx="451">
                  <c:v>180.98030090332</c:v>
                </c:pt>
                <c:pt idx="452">
                  <c:v>181.40547180175801</c:v>
                </c:pt>
                <c:pt idx="453">
                  <c:v>181.83803558349601</c:v>
                </c:pt>
                <c:pt idx="454">
                  <c:v>182.27159118652301</c:v>
                </c:pt>
                <c:pt idx="455">
                  <c:v>182.70413208007801</c:v>
                </c:pt>
                <c:pt idx="456">
                  <c:v>183.127082824707</c:v>
                </c:pt>
                <c:pt idx="457">
                  <c:v>183.53236389160199</c:v>
                </c:pt>
                <c:pt idx="458">
                  <c:v>183.936805725098</c:v>
                </c:pt>
                <c:pt idx="459">
                  <c:v>184.37819671630899</c:v>
                </c:pt>
                <c:pt idx="460">
                  <c:v>184.80538940429699</c:v>
                </c:pt>
                <c:pt idx="461">
                  <c:v>185.21315765380899</c:v>
                </c:pt>
                <c:pt idx="462">
                  <c:v>185.60889434814499</c:v>
                </c:pt>
                <c:pt idx="463">
                  <c:v>186.01808929443399</c:v>
                </c:pt>
                <c:pt idx="464">
                  <c:v>186.44586181640599</c:v>
                </c:pt>
                <c:pt idx="465">
                  <c:v>186.87562561035199</c:v>
                </c:pt>
                <c:pt idx="466">
                  <c:v>187.26918792724601</c:v>
                </c:pt>
                <c:pt idx="467">
                  <c:v>187.68189239501999</c:v>
                </c:pt>
                <c:pt idx="468">
                  <c:v>188.099967956543</c:v>
                </c:pt>
                <c:pt idx="469">
                  <c:v>188.502647399902</c:v>
                </c:pt>
                <c:pt idx="470">
                  <c:v>188.91687011718699</c:v>
                </c:pt>
                <c:pt idx="471">
                  <c:v>189.34892272949199</c:v>
                </c:pt>
                <c:pt idx="472">
                  <c:v>189.77227783203099</c:v>
                </c:pt>
                <c:pt idx="473">
                  <c:v>190.19503784179699</c:v>
                </c:pt>
                <c:pt idx="474">
                  <c:v>190.60129547119101</c:v>
                </c:pt>
                <c:pt idx="475">
                  <c:v>191.026908874512</c:v>
                </c:pt>
                <c:pt idx="476">
                  <c:v>191.46334838867199</c:v>
                </c:pt>
                <c:pt idx="477">
                  <c:v>191.89377593994101</c:v>
                </c:pt>
                <c:pt idx="478">
                  <c:v>192.283485412598</c:v>
                </c:pt>
                <c:pt idx="479">
                  <c:v>192.73327636718699</c:v>
                </c:pt>
                <c:pt idx="480">
                  <c:v>193.09238433837899</c:v>
                </c:pt>
                <c:pt idx="481">
                  <c:v>193.50900268554699</c:v>
                </c:pt>
                <c:pt idx="482">
                  <c:v>193.935020446777</c:v>
                </c:pt>
                <c:pt idx="483">
                  <c:v>194.341102600098</c:v>
                </c:pt>
                <c:pt idx="484">
                  <c:v>194.74320983886699</c:v>
                </c:pt>
                <c:pt idx="485">
                  <c:v>195.17959594726599</c:v>
                </c:pt>
                <c:pt idx="486">
                  <c:v>195.62174224853501</c:v>
                </c:pt>
                <c:pt idx="487">
                  <c:v>196.03366088867199</c:v>
                </c:pt>
                <c:pt idx="488">
                  <c:v>196.420845031738</c:v>
                </c:pt>
                <c:pt idx="489">
                  <c:v>196.81951141357399</c:v>
                </c:pt>
                <c:pt idx="490">
                  <c:v>197.22592163085901</c:v>
                </c:pt>
                <c:pt idx="491">
                  <c:v>197.65502166748001</c:v>
                </c:pt>
                <c:pt idx="492">
                  <c:v>198.08323669433599</c:v>
                </c:pt>
                <c:pt idx="493">
                  <c:v>198.52185058593801</c:v>
                </c:pt>
                <c:pt idx="494">
                  <c:v>198.960372924805</c:v>
                </c:pt>
                <c:pt idx="495">
                  <c:v>199.35930633544899</c:v>
                </c:pt>
                <c:pt idx="496">
                  <c:v>199.76528930664099</c:v>
                </c:pt>
                <c:pt idx="497">
                  <c:v>200.17396545410199</c:v>
                </c:pt>
                <c:pt idx="498">
                  <c:v>200.57133483886699</c:v>
                </c:pt>
                <c:pt idx="499">
                  <c:v>200.973762512207</c:v>
                </c:pt>
                <c:pt idx="500">
                  <c:v>201.38450622558599</c:v>
                </c:pt>
                <c:pt idx="501">
                  <c:v>201.81667327880899</c:v>
                </c:pt>
                <c:pt idx="502">
                  <c:v>202.23365783691401</c:v>
                </c:pt>
                <c:pt idx="503">
                  <c:v>202.64743804931601</c:v>
                </c:pt>
                <c:pt idx="504">
                  <c:v>203.07588195800801</c:v>
                </c:pt>
                <c:pt idx="505">
                  <c:v>203.47315979003901</c:v>
                </c:pt>
                <c:pt idx="506">
                  <c:v>203.853515625</c:v>
                </c:pt>
                <c:pt idx="507">
                  <c:v>204.30618286132801</c:v>
                </c:pt>
                <c:pt idx="508">
                  <c:v>204.76263427734401</c:v>
                </c:pt>
                <c:pt idx="509">
                  <c:v>205.17096710205101</c:v>
                </c:pt>
                <c:pt idx="510">
                  <c:v>205.59805297851599</c:v>
                </c:pt>
                <c:pt idx="511">
                  <c:v>206.026481628418</c:v>
                </c:pt>
                <c:pt idx="512">
                  <c:v>206.44436645507801</c:v>
                </c:pt>
                <c:pt idx="513">
                  <c:v>206.83885192871099</c:v>
                </c:pt>
                <c:pt idx="514">
                  <c:v>207.210861206055</c:v>
                </c:pt>
                <c:pt idx="515">
                  <c:v>207.55696868896499</c:v>
                </c:pt>
                <c:pt idx="516">
                  <c:v>207.96209716796901</c:v>
                </c:pt>
                <c:pt idx="517">
                  <c:v>208.3955078125</c:v>
                </c:pt>
                <c:pt idx="518">
                  <c:v>208.83151245117199</c:v>
                </c:pt>
                <c:pt idx="519">
                  <c:v>209.263862609863</c:v>
                </c:pt>
                <c:pt idx="520">
                  <c:v>209.68538665771499</c:v>
                </c:pt>
                <c:pt idx="521">
                  <c:v>210.09304809570301</c:v>
                </c:pt>
                <c:pt idx="522">
                  <c:v>210.49028015136699</c:v>
                </c:pt>
                <c:pt idx="523">
                  <c:v>210.88883972168</c:v>
                </c:pt>
                <c:pt idx="524">
                  <c:v>211.29463195800801</c:v>
                </c:pt>
                <c:pt idx="525">
                  <c:v>211.72254943847699</c:v>
                </c:pt>
                <c:pt idx="526">
                  <c:v>212.15308380126999</c:v>
                </c:pt>
                <c:pt idx="527">
                  <c:v>212.56494140625</c:v>
                </c:pt>
                <c:pt idx="528">
                  <c:v>212.99920654296901</c:v>
                </c:pt>
                <c:pt idx="529">
                  <c:v>213.42514038085901</c:v>
                </c:pt>
                <c:pt idx="530">
                  <c:v>213.83021545410199</c:v>
                </c:pt>
                <c:pt idx="531">
                  <c:v>214.25524902343801</c:v>
                </c:pt>
                <c:pt idx="532">
                  <c:v>214.66925811767601</c:v>
                </c:pt>
                <c:pt idx="533">
                  <c:v>215.07681274414099</c:v>
                </c:pt>
                <c:pt idx="534">
                  <c:v>215.51686096191401</c:v>
                </c:pt>
                <c:pt idx="535">
                  <c:v>215.90517425537101</c:v>
                </c:pt>
                <c:pt idx="536">
                  <c:v>216.31278991699199</c:v>
                </c:pt>
                <c:pt idx="537">
                  <c:v>216.70084381103501</c:v>
                </c:pt>
                <c:pt idx="538">
                  <c:v>217.103103637695</c:v>
                </c:pt>
                <c:pt idx="539">
                  <c:v>217.520881652832</c:v>
                </c:pt>
                <c:pt idx="540">
                  <c:v>217.95581817626999</c:v>
                </c:pt>
                <c:pt idx="541">
                  <c:v>218.37580108642601</c:v>
                </c:pt>
                <c:pt idx="542">
                  <c:v>218.77932739257801</c:v>
                </c:pt>
                <c:pt idx="543">
                  <c:v>219.20247650146499</c:v>
                </c:pt>
                <c:pt idx="544">
                  <c:v>219.61453247070301</c:v>
                </c:pt>
                <c:pt idx="545">
                  <c:v>220.01748657226599</c:v>
                </c:pt>
                <c:pt idx="546">
                  <c:v>220.45597076416001</c:v>
                </c:pt>
                <c:pt idx="547">
                  <c:v>220.88378143310501</c:v>
                </c:pt>
                <c:pt idx="548">
                  <c:v>221.27474212646499</c:v>
                </c:pt>
                <c:pt idx="549">
                  <c:v>221.68176269531301</c:v>
                </c:pt>
                <c:pt idx="550">
                  <c:v>222.11053466796901</c:v>
                </c:pt>
                <c:pt idx="551">
                  <c:v>222.55022430419899</c:v>
                </c:pt>
                <c:pt idx="552">
                  <c:v>222.956733703613</c:v>
                </c:pt>
                <c:pt idx="553">
                  <c:v>223.40283203125</c:v>
                </c:pt>
                <c:pt idx="554">
                  <c:v>223.84090423583999</c:v>
                </c:pt>
                <c:pt idx="555">
                  <c:v>224.26107788085901</c:v>
                </c:pt>
                <c:pt idx="556">
                  <c:v>224.63114929199199</c:v>
                </c:pt>
                <c:pt idx="557">
                  <c:v>225.013465881348</c:v>
                </c:pt>
                <c:pt idx="558">
                  <c:v>225.43960571289099</c:v>
                </c:pt>
                <c:pt idx="559">
                  <c:v>225.85227966308599</c:v>
                </c:pt>
                <c:pt idx="560">
                  <c:v>226.265190124512</c:v>
                </c:pt>
                <c:pt idx="561">
                  <c:v>226.705154418945</c:v>
                </c:pt>
                <c:pt idx="562">
                  <c:v>227.125053405762</c:v>
                </c:pt>
                <c:pt idx="563">
                  <c:v>227.50876617431601</c:v>
                </c:pt>
                <c:pt idx="564">
                  <c:v>227.918342590332</c:v>
                </c:pt>
                <c:pt idx="565">
                  <c:v>228.32373809814499</c:v>
                </c:pt>
                <c:pt idx="566">
                  <c:v>228.727500915527</c:v>
                </c:pt>
                <c:pt idx="567">
                  <c:v>229.12680816650399</c:v>
                </c:pt>
                <c:pt idx="568">
                  <c:v>229.55787658691401</c:v>
                </c:pt>
                <c:pt idx="569">
                  <c:v>229.99801635742199</c:v>
                </c:pt>
                <c:pt idx="570">
                  <c:v>230.43033599853501</c:v>
                </c:pt>
                <c:pt idx="571">
                  <c:v>230.864204406738</c:v>
                </c:pt>
                <c:pt idx="572">
                  <c:v>231.29161071777301</c:v>
                </c:pt>
                <c:pt idx="573">
                  <c:v>231.699836730957</c:v>
                </c:pt>
                <c:pt idx="574">
                  <c:v>232.12553405761699</c:v>
                </c:pt>
                <c:pt idx="575">
                  <c:v>232.5595703125</c:v>
                </c:pt>
                <c:pt idx="576">
                  <c:v>232.96712493896499</c:v>
                </c:pt>
                <c:pt idx="577">
                  <c:v>233.36563110351599</c:v>
                </c:pt>
                <c:pt idx="578">
                  <c:v>233.75438690185501</c:v>
                </c:pt>
                <c:pt idx="579">
                  <c:v>234.15460205078099</c:v>
                </c:pt>
                <c:pt idx="580">
                  <c:v>234.55995941162101</c:v>
                </c:pt>
                <c:pt idx="581">
                  <c:v>234.97380828857399</c:v>
                </c:pt>
                <c:pt idx="582">
                  <c:v>235.41844177246099</c:v>
                </c:pt>
                <c:pt idx="583">
                  <c:v>235.81999206543</c:v>
                </c:pt>
                <c:pt idx="584">
                  <c:v>236.21815490722699</c:v>
                </c:pt>
                <c:pt idx="585">
                  <c:v>236.618949890137</c:v>
                </c:pt>
                <c:pt idx="586">
                  <c:v>237.03661346435501</c:v>
                </c:pt>
                <c:pt idx="587">
                  <c:v>237.46053314208999</c:v>
                </c:pt>
                <c:pt idx="588">
                  <c:v>237.88552856445301</c:v>
                </c:pt>
                <c:pt idx="589">
                  <c:v>238.301078796387</c:v>
                </c:pt>
                <c:pt idx="590">
                  <c:v>238.70261383056601</c:v>
                </c:pt>
                <c:pt idx="591">
                  <c:v>239.13556671142601</c:v>
                </c:pt>
                <c:pt idx="592">
                  <c:v>239.55080413818399</c:v>
                </c:pt>
                <c:pt idx="593">
                  <c:v>239.96849060058599</c:v>
                </c:pt>
                <c:pt idx="594">
                  <c:v>240.37411499023401</c:v>
                </c:pt>
                <c:pt idx="595">
                  <c:v>240.807205200195</c:v>
                </c:pt>
                <c:pt idx="596">
                  <c:v>241.21038055419899</c:v>
                </c:pt>
                <c:pt idx="597">
                  <c:v>241.64780426025399</c:v>
                </c:pt>
                <c:pt idx="598">
                  <c:v>242.03565979003901</c:v>
                </c:pt>
                <c:pt idx="599">
                  <c:v>242.46578979492199</c:v>
                </c:pt>
                <c:pt idx="600">
                  <c:v>242.90451812744101</c:v>
                </c:pt>
                <c:pt idx="601">
                  <c:v>243.34237670898401</c:v>
                </c:pt>
                <c:pt idx="602">
                  <c:v>243.76127624511699</c:v>
                </c:pt>
                <c:pt idx="603">
                  <c:v>244.16130065918</c:v>
                </c:pt>
                <c:pt idx="604">
                  <c:v>244.54141235351599</c:v>
                </c:pt>
                <c:pt idx="605">
                  <c:v>244.94597625732399</c:v>
                </c:pt>
                <c:pt idx="606">
                  <c:v>245.389724731445</c:v>
                </c:pt>
                <c:pt idx="607">
                  <c:v>245.81411743164099</c:v>
                </c:pt>
                <c:pt idx="608">
                  <c:v>246.21371459960901</c:v>
                </c:pt>
                <c:pt idx="609">
                  <c:v>246.62985229492199</c:v>
                </c:pt>
                <c:pt idx="610">
                  <c:v>247.03190612793</c:v>
                </c:pt>
                <c:pt idx="611">
                  <c:v>247.42723083496099</c:v>
                </c:pt>
                <c:pt idx="612">
                  <c:v>247.85356140136699</c:v>
                </c:pt>
                <c:pt idx="613">
                  <c:v>248.27532958984401</c:v>
                </c:pt>
                <c:pt idx="614">
                  <c:v>248.69196319580101</c:v>
                </c:pt>
                <c:pt idx="615">
                  <c:v>249.12782287597699</c:v>
                </c:pt>
                <c:pt idx="616">
                  <c:v>249.57668304443399</c:v>
                </c:pt>
                <c:pt idx="617">
                  <c:v>249.957443237305</c:v>
                </c:pt>
                <c:pt idx="618">
                  <c:v>250.358604431152</c:v>
                </c:pt>
                <c:pt idx="619">
                  <c:v>250.74178314208999</c:v>
                </c:pt>
                <c:pt idx="620">
                  <c:v>251.16394042968699</c:v>
                </c:pt>
                <c:pt idx="621">
                  <c:v>251.60415649414099</c:v>
                </c:pt>
                <c:pt idx="622">
                  <c:v>252.00827026367199</c:v>
                </c:pt>
                <c:pt idx="623">
                  <c:v>252.408821105957</c:v>
                </c:pt>
                <c:pt idx="624">
                  <c:v>252.84024810791001</c:v>
                </c:pt>
                <c:pt idx="625">
                  <c:v>253.281173706055</c:v>
                </c:pt>
                <c:pt idx="626">
                  <c:v>253.67395019531301</c:v>
                </c:pt>
                <c:pt idx="627">
                  <c:v>254.073356628418</c:v>
                </c:pt>
                <c:pt idx="628">
                  <c:v>254.51628875732399</c:v>
                </c:pt>
                <c:pt idx="629">
                  <c:v>254.92938232421901</c:v>
                </c:pt>
                <c:pt idx="630">
                  <c:v>255.33258056640599</c:v>
                </c:pt>
                <c:pt idx="631">
                  <c:v>255.74301910400399</c:v>
                </c:pt>
                <c:pt idx="632">
                  <c:v>256.15489196777298</c:v>
                </c:pt>
                <c:pt idx="633">
                  <c:v>256.59625244140602</c:v>
                </c:pt>
                <c:pt idx="634">
                  <c:v>257.03634643554699</c:v>
                </c:pt>
                <c:pt idx="635">
                  <c:v>257.42614746093801</c:v>
                </c:pt>
                <c:pt idx="636">
                  <c:v>257.81224060058599</c:v>
                </c:pt>
                <c:pt idx="637">
                  <c:v>258.21725463867199</c:v>
                </c:pt>
                <c:pt idx="638">
                  <c:v>258.61143493652298</c:v>
                </c:pt>
                <c:pt idx="639">
                  <c:v>259.03729248046898</c:v>
                </c:pt>
                <c:pt idx="640">
                  <c:v>259.44017028808599</c:v>
                </c:pt>
                <c:pt idx="641">
                  <c:v>259.83686828613298</c:v>
                </c:pt>
                <c:pt idx="642">
                  <c:v>260.25083923339798</c:v>
                </c:pt>
                <c:pt idx="643">
                  <c:v>260.67942810058599</c:v>
                </c:pt>
                <c:pt idx="644">
                  <c:v>261.09577941894503</c:v>
                </c:pt>
                <c:pt idx="645">
                  <c:v>261.51602172851602</c:v>
                </c:pt>
                <c:pt idx="646">
                  <c:v>261.94740295410202</c:v>
                </c:pt>
                <c:pt idx="647">
                  <c:v>262.34739685058599</c:v>
                </c:pt>
                <c:pt idx="648">
                  <c:v>262.75869750976602</c:v>
                </c:pt>
                <c:pt idx="649">
                  <c:v>263.16564941406199</c:v>
                </c:pt>
                <c:pt idx="650">
                  <c:v>263.57402038574202</c:v>
                </c:pt>
                <c:pt idx="651">
                  <c:v>263.97613525390602</c:v>
                </c:pt>
                <c:pt idx="652">
                  <c:v>264.39875793457003</c:v>
                </c:pt>
                <c:pt idx="653">
                  <c:v>264.81530761718699</c:v>
                </c:pt>
                <c:pt idx="654">
                  <c:v>265.24542236328102</c:v>
                </c:pt>
                <c:pt idx="655">
                  <c:v>265.67985534667997</c:v>
                </c:pt>
                <c:pt idx="656">
                  <c:v>266.09185791015602</c:v>
                </c:pt>
                <c:pt idx="657">
                  <c:v>266.51132202148398</c:v>
                </c:pt>
                <c:pt idx="658">
                  <c:v>266.91345214843801</c:v>
                </c:pt>
                <c:pt idx="659">
                  <c:v>267.30630493164102</c:v>
                </c:pt>
                <c:pt idx="660">
                  <c:v>267.73416137695301</c:v>
                </c:pt>
                <c:pt idx="661">
                  <c:v>268.15324401855497</c:v>
                </c:pt>
                <c:pt idx="662">
                  <c:v>268.55944824218699</c:v>
                </c:pt>
                <c:pt idx="663">
                  <c:v>268.97885131835898</c:v>
                </c:pt>
                <c:pt idx="664">
                  <c:v>269.40351867675798</c:v>
                </c:pt>
                <c:pt idx="665">
                  <c:v>269.83253479003901</c:v>
                </c:pt>
                <c:pt idx="666">
                  <c:v>270.26626586914102</c:v>
                </c:pt>
                <c:pt idx="667">
                  <c:v>270.66465759277298</c:v>
                </c:pt>
                <c:pt idx="668">
                  <c:v>271.07688903808599</c:v>
                </c:pt>
                <c:pt idx="669">
                  <c:v>271.51205444335898</c:v>
                </c:pt>
                <c:pt idx="670">
                  <c:v>271.94180297851602</c:v>
                </c:pt>
                <c:pt idx="671">
                  <c:v>272.35461425781301</c:v>
                </c:pt>
                <c:pt idx="672">
                  <c:v>272.77571105957003</c:v>
                </c:pt>
                <c:pt idx="673">
                  <c:v>273.18022155761702</c:v>
                </c:pt>
                <c:pt idx="674">
                  <c:v>273.58749389648398</c:v>
                </c:pt>
                <c:pt idx="675">
                  <c:v>274.00552368164102</c:v>
                </c:pt>
                <c:pt idx="676">
                  <c:v>274.42893981933599</c:v>
                </c:pt>
                <c:pt idx="677">
                  <c:v>274.85534667968699</c:v>
                </c:pt>
                <c:pt idx="678">
                  <c:v>275.24620056152298</c:v>
                </c:pt>
                <c:pt idx="679">
                  <c:v>275.64727783203102</c:v>
                </c:pt>
                <c:pt idx="680">
                  <c:v>276.04049682617199</c:v>
                </c:pt>
                <c:pt idx="681">
                  <c:v>276.46377563476602</c:v>
                </c:pt>
                <c:pt idx="682">
                  <c:v>276.873779296875</c:v>
                </c:pt>
                <c:pt idx="683">
                  <c:v>277.287841796875</c:v>
                </c:pt>
                <c:pt idx="684">
                  <c:v>277.71694946289102</c:v>
                </c:pt>
                <c:pt idx="685">
                  <c:v>278.17752075195301</c:v>
                </c:pt>
                <c:pt idx="686">
                  <c:v>278.60929870605497</c:v>
                </c:pt>
                <c:pt idx="687">
                  <c:v>279.00796508789102</c:v>
                </c:pt>
                <c:pt idx="688">
                  <c:v>279.41484069824202</c:v>
                </c:pt>
                <c:pt idx="689">
                  <c:v>279.81057739257801</c:v>
                </c:pt>
                <c:pt idx="690">
                  <c:v>280.21847534179699</c:v>
                </c:pt>
                <c:pt idx="691">
                  <c:v>280.60342407226602</c:v>
                </c:pt>
                <c:pt idx="692">
                  <c:v>281.00604248046898</c:v>
                </c:pt>
                <c:pt idx="693">
                  <c:v>281.45527648925798</c:v>
                </c:pt>
                <c:pt idx="694">
                  <c:v>281.90396118164102</c:v>
                </c:pt>
                <c:pt idx="695">
                  <c:v>282.31565856933599</c:v>
                </c:pt>
                <c:pt idx="696">
                  <c:v>282.72561645507801</c:v>
                </c:pt>
                <c:pt idx="697">
                  <c:v>283.13449096679699</c:v>
                </c:pt>
                <c:pt idx="698">
                  <c:v>283.54841613769503</c:v>
                </c:pt>
                <c:pt idx="699">
                  <c:v>283.92175292968699</c:v>
                </c:pt>
                <c:pt idx="700">
                  <c:v>284.30154418945301</c:v>
                </c:pt>
                <c:pt idx="701">
                  <c:v>284.72357177734398</c:v>
                </c:pt>
                <c:pt idx="702">
                  <c:v>285.12527465820301</c:v>
                </c:pt>
                <c:pt idx="703">
                  <c:v>285.54574584960898</c:v>
                </c:pt>
                <c:pt idx="704">
                  <c:v>285.97824096679699</c:v>
                </c:pt>
                <c:pt idx="705">
                  <c:v>286.41648864746099</c:v>
                </c:pt>
                <c:pt idx="706">
                  <c:v>286.82728576660202</c:v>
                </c:pt>
                <c:pt idx="707">
                  <c:v>287.23704528808599</c:v>
                </c:pt>
                <c:pt idx="708">
                  <c:v>287.66087341308599</c:v>
                </c:pt>
                <c:pt idx="709">
                  <c:v>288.07794189453102</c:v>
                </c:pt>
                <c:pt idx="710">
                  <c:v>288.4833984375</c:v>
                </c:pt>
                <c:pt idx="711">
                  <c:v>288.91149902343801</c:v>
                </c:pt>
                <c:pt idx="712">
                  <c:v>289.34661865234398</c:v>
                </c:pt>
                <c:pt idx="713">
                  <c:v>289.77713012695301</c:v>
                </c:pt>
                <c:pt idx="714">
                  <c:v>290.22169494628901</c:v>
                </c:pt>
                <c:pt idx="715">
                  <c:v>290.64668273925798</c:v>
                </c:pt>
                <c:pt idx="716">
                  <c:v>291.04316711425798</c:v>
                </c:pt>
                <c:pt idx="717">
                  <c:v>291.45283508300798</c:v>
                </c:pt>
                <c:pt idx="718">
                  <c:v>291.86495971679699</c:v>
                </c:pt>
                <c:pt idx="719">
                  <c:v>292.26606750488298</c:v>
                </c:pt>
                <c:pt idx="720">
                  <c:v>292.68054199218801</c:v>
                </c:pt>
                <c:pt idx="721">
                  <c:v>293.10729980468699</c:v>
                </c:pt>
                <c:pt idx="722">
                  <c:v>293.50840759277298</c:v>
                </c:pt>
                <c:pt idx="723">
                  <c:v>293.93861389160202</c:v>
                </c:pt>
                <c:pt idx="724">
                  <c:v>294.37310791015602</c:v>
                </c:pt>
                <c:pt idx="725">
                  <c:v>294.78887939453102</c:v>
                </c:pt>
                <c:pt idx="726">
                  <c:v>295.18377685546898</c:v>
                </c:pt>
                <c:pt idx="727">
                  <c:v>295.59300231933599</c:v>
                </c:pt>
                <c:pt idx="728">
                  <c:v>296.01150512695301</c:v>
                </c:pt>
                <c:pt idx="729">
                  <c:v>296.441650390625</c:v>
                </c:pt>
                <c:pt idx="730">
                  <c:v>296.83697509765602</c:v>
                </c:pt>
                <c:pt idx="731">
                  <c:v>297.25143432617199</c:v>
                </c:pt>
                <c:pt idx="732">
                  <c:v>297.67279052734398</c:v>
                </c:pt>
                <c:pt idx="733">
                  <c:v>298.0869140625</c:v>
                </c:pt>
                <c:pt idx="734">
                  <c:v>298.49197387695301</c:v>
                </c:pt>
                <c:pt idx="735">
                  <c:v>298.81718444824202</c:v>
                </c:pt>
                <c:pt idx="736">
                  <c:v>299.07218933105497</c:v>
                </c:pt>
                <c:pt idx="737">
                  <c:v>299.26335144042997</c:v>
                </c:pt>
                <c:pt idx="738">
                  <c:v>299.39976501464798</c:v>
                </c:pt>
                <c:pt idx="739">
                  <c:v>299.50303649902298</c:v>
                </c:pt>
                <c:pt idx="740">
                  <c:v>299.58810424804699</c:v>
                </c:pt>
                <c:pt idx="741">
                  <c:v>299.65730285644503</c:v>
                </c:pt>
                <c:pt idx="742">
                  <c:v>299.70866394042997</c:v>
                </c:pt>
                <c:pt idx="743">
                  <c:v>299.74629211425798</c:v>
                </c:pt>
                <c:pt idx="744">
                  <c:v>299.77893066406301</c:v>
                </c:pt>
                <c:pt idx="745">
                  <c:v>299.80662536621099</c:v>
                </c:pt>
                <c:pt idx="746">
                  <c:v>299.82943725585898</c:v>
                </c:pt>
                <c:pt idx="747">
                  <c:v>299.85044860839798</c:v>
                </c:pt>
                <c:pt idx="748">
                  <c:v>299.86828613281199</c:v>
                </c:pt>
                <c:pt idx="749">
                  <c:v>299.88313293457003</c:v>
                </c:pt>
                <c:pt idx="750">
                  <c:v>299.89683532714798</c:v>
                </c:pt>
                <c:pt idx="751">
                  <c:v>299.93417358398398</c:v>
                </c:pt>
              </c:numCache>
            </c:numRef>
          </c:xVal>
          <c:yVal>
            <c:numRef>
              <c:f>'Scan 7'!$O$5:$O$4799</c:f>
              <c:numCache>
                <c:formatCode>0.000000</c:formatCode>
                <c:ptCount val="4795"/>
                <c:pt idx="0">
                  <c:v>-4.6331922011639159E-2</c:v>
                </c:pt>
                <c:pt idx="1">
                  <c:v>1.6270683119486398E-2</c:v>
                </c:pt>
                <c:pt idx="2">
                  <c:v>2.1859783623066936E-3</c:v>
                </c:pt>
                <c:pt idx="3">
                  <c:v>4.8359169437570543E-3</c:v>
                </c:pt>
                <c:pt idx="4">
                  <c:v>6.5448295132661833E-3</c:v>
                </c:pt>
                <c:pt idx="5">
                  <c:v>6.7161118812293598E-3</c:v>
                </c:pt>
                <c:pt idx="6">
                  <c:v>-6.5540191234865763E-3</c:v>
                </c:pt>
                <c:pt idx="7">
                  <c:v>9.2580690025915648E-3</c:v>
                </c:pt>
                <c:pt idx="8">
                  <c:v>2.7453962563312459E-3</c:v>
                </c:pt>
                <c:pt idx="9">
                  <c:v>-7.5182985001271546E-4</c:v>
                </c:pt>
                <c:pt idx="10">
                  <c:v>1.2470177866715927E-3</c:v>
                </c:pt>
                <c:pt idx="11">
                  <c:v>4.3630589850768954E-3</c:v>
                </c:pt>
                <c:pt idx="12">
                  <c:v>4.6807205003447584E-4</c:v>
                </c:pt>
                <c:pt idx="13">
                  <c:v>-3.3991303483529955E-3</c:v>
                </c:pt>
                <c:pt idx="14">
                  <c:v>-7.2587511074911264E-4</c:v>
                </c:pt>
                <c:pt idx="15">
                  <c:v>-2.6343582262257936E-3</c:v>
                </c:pt>
                <c:pt idx="16">
                  <c:v>-5.6568035954256298E-4</c:v>
                </c:pt>
                <c:pt idx="17">
                  <c:v>-6.2949610554109139E-5</c:v>
                </c:pt>
                <c:pt idx="18">
                  <c:v>-4.9541437787129954E-3</c:v>
                </c:pt>
                <c:pt idx="19">
                  <c:v>1.7766835522923971E-4</c:v>
                </c:pt>
                <c:pt idx="20">
                  <c:v>-2.1152563238883738E-3</c:v>
                </c:pt>
                <c:pt idx="21">
                  <c:v>-3.4489121784573432E-3</c:v>
                </c:pt>
                <c:pt idx="22">
                  <c:v>-3.0915298186605183E-3</c:v>
                </c:pt>
                <c:pt idx="23">
                  <c:v>2.3515218419804017E-3</c:v>
                </c:pt>
                <c:pt idx="24">
                  <c:v>-5.6561497305765332E-4</c:v>
                </c:pt>
                <c:pt idx="25">
                  <c:v>-1.0109955554994732E-4</c:v>
                </c:pt>
                <c:pt idx="26">
                  <c:v>-2.8546339215646927E-3</c:v>
                </c:pt>
                <c:pt idx="27">
                  <c:v>5.5894420458165307E-4</c:v>
                </c:pt>
                <c:pt idx="28">
                  <c:v>-3.5160687905013278E-3</c:v>
                </c:pt>
                <c:pt idx="29">
                  <c:v>-2.3607952105579783E-3</c:v>
                </c:pt>
                <c:pt idx="30">
                  <c:v>-1.612567273901301E-3</c:v>
                </c:pt>
                <c:pt idx="31">
                  <c:v>-6.6745311895173554E-4</c:v>
                </c:pt>
                <c:pt idx="32">
                  <c:v>-7.4830462268334844E-4</c:v>
                </c:pt>
                <c:pt idx="33">
                  <c:v>-2.3991585181060565E-3</c:v>
                </c:pt>
                <c:pt idx="34">
                  <c:v>-2.6778134037428787E-4</c:v>
                </c:pt>
                <c:pt idx="35">
                  <c:v>-2.070458020251974E-3</c:v>
                </c:pt>
                <c:pt idx="36">
                  <c:v>-7.8596772278441979E-5</c:v>
                </c:pt>
                <c:pt idx="37">
                  <c:v>1.7299118767805008E-3</c:v>
                </c:pt>
                <c:pt idx="38">
                  <c:v>-3.6069908539014422E-3</c:v>
                </c:pt>
                <c:pt idx="39">
                  <c:v>-3.1430757531518165E-3</c:v>
                </c:pt>
                <c:pt idx="40">
                  <c:v>6.3742707727720859E-4</c:v>
                </c:pt>
                <c:pt idx="41">
                  <c:v>-3.1226484216843918E-3</c:v>
                </c:pt>
                <c:pt idx="42">
                  <c:v>1.5546550602484131E-3</c:v>
                </c:pt>
                <c:pt idx="43">
                  <c:v>7.7534415346983707E-4</c:v>
                </c:pt>
                <c:pt idx="44">
                  <c:v>-1.1238623276455606E-3</c:v>
                </c:pt>
                <c:pt idx="45">
                  <c:v>4.8137457923828713E-4</c:v>
                </c:pt>
                <c:pt idx="46">
                  <c:v>1.1843142820862078E-3</c:v>
                </c:pt>
                <c:pt idx="47">
                  <c:v>-1.6686014556824928E-4</c:v>
                </c:pt>
                <c:pt idx="48">
                  <c:v>2.929371014704708E-3</c:v>
                </c:pt>
                <c:pt idx="49">
                  <c:v>-6.7538130514196331E-4</c:v>
                </c:pt>
                <c:pt idx="50">
                  <c:v>3.400577957206078E-3</c:v>
                </c:pt>
                <c:pt idx="51">
                  <c:v>2.2660328561799613E-4</c:v>
                </c:pt>
                <c:pt idx="52">
                  <c:v>8.132287852255514E-4</c:v>
                </c:pt>
                <c:pt idx="53">
                  <c:v>1.6099908080451186E-3</c:v>
                </c:pt>
                <c:pt idx="54">
                  <c:v>-5.4116742509949809E-4</c:v>
                </c:pt>
                <c:pt idx="55">
                  <c:v>2.7773361005329002E-3</c:v>
                </c:pt>
                <c:pt idx="56">
                  <c:v>-6.0031894570487462E-4</c:v>
                </c:pt>
                <c:pt idx="57">
                  <c:v>6.2900626591967624E-4</c:v>
                </c:pt>
                <c:pt idx="58">
                  <c:v>2.5216609755048117E-3</c:v>
                </c:pt>
                <c:pt idx="59">
                  <c:v>-2.6012909017927781E-3</c:v>
                </c:pt>
                <c:pt idx="60">
                  <c:v>2.8477175980557799E-3</c:v>
                </c:pt>
                <c:pt idx="61">
                  <c:v>3.9687121356732557E-3</c:v>
                </c:pt>
                <c:pt idx="62">
                  <c:v>-1.7564438882626345E-4</c:v>
                </c:pt>
                <c:pt idx="63">
                  <c:v>1.420448774178131E-3</c:v>
                </c:pt>
                <c:pt idx="64">
                  <c:v>4.9553577782444794E-4</c:v>
                </c:pt>
                <c:pt idx="65">
                  <c:v>6.4841758769605207E-3</c:v>
                </c:pt>
                <c:pt idx="66">
                  <c:v>-4.7261940910483028E-4</c:v>
                </c:pt>
                <c:pt idx="67">
                  <c:v>3.3444063013467321E-3</c:v>
                </c:pt>
                <c:pt idx="68">
                  <c:v>1.2507109157230141E-3</c:v>
                </c:pt>
                <c:pt idx="69">
                  <c:v>1.7350199945187236E-3</c:v>
                </c:pt>
                <c:pt idx="70">
                  <c:v>8.2432073382694238E-4</c:v>
                </c:pt>
                <c:pt idx="71">
                  <c:v>3.1294574869271002E-3</c:v>
                </c:pt>
                <c:pt idx="72">
                  <c:v>-7.0411032079356208E-5</c:v>
                </c:pt>
                <c:pt idx="73">
                  <c:v>4.0785719871719688E-3</c:v>
                </c:pt>
                <c:pt idx="74">
                  <c:v>-4.0674861137505744E-3</c:v>
                </c:pt>
                <c:pt idx="75">
                  <c:v>2.2695530322299302E-3</c:v>
                </c:pt>
                <c:pt idx="76">
                  <c:v>2.3066931869912496E-3</c:v>
                </c:pt>
                <c:pt idx="77">
                  <c:v>1.0997710966483428E-3</c:v>
                </c:pt>
                <c:pt idx="78">
                  <c:v>1.7922442756395135E-3</c:v>
                </c:pt>
                <c:pt idx="79">
                  <c:v>3.9388403369244752E-3</c:v>
                </c:pt>
                <c:pt idx="80">
                  <c:v>-1.2421727774160476E-5</c:v>
                </c:pt>
                <c:pt idx="81">
                  <c:v>6.9626395923246811E-5</c:v>
                </c:pt>
                <c:pt idx="82">
                  <c:v>1.2899605091980866E-3</c:v>
                </c:pt>
                <c:pt idx="83">
                  <c:v>1.0478256500783985E-3</c:v>
                </c:pt>
                <c:pt idx="84">
                  <c:v>3.0794243546691524E-3</c:v>
                </c:pt>
                <c:pt idx="85">
                  <c:v>7.5198300943445193E-4</c:v>
                </c:pt>
                <c:pt idx="86">
                  <c:v>8.4986645839004859E-4</c:v>
                </c:pt>
                <c:pt idx="87">
                  <c:v>4.6322101316221605E-3</c:v>
                </c:pt>
                <c:pt idx="88">
                  <c:v>-2.2465883482759968E-5</c:v>
                </c:pt>
                <c:pt idx="89">
                  <c:v>1.8440865493173939E-3</c:v>
                </c:pt>
                <c:pt idx="90">
                  <c:v>-3.5548649418191166E-4</c:v>
                </c:pt>
                <c:pt idx="91">
                  <c:v>2.3380325299025531E-3</c:v>
                </c:pt>
                <c:pt idx="92">
                  <c:v>5.3277475610610473E-3</c:v>
                </c:pt>
                <c:pt idx="93">
                  <c:v>1.0114234697715559E-3</c:v>
                </c:pt>
                <c:pt idx="94">
                  <c:v>-2.9725778827451602E-4</c:v>
                </c:pt>
                <c:pt idx="95">
                  <c:v>1.6391284768628683E-3</c:v>
                </c:pt>
                <c:pt idx="96">
                  <c:v>1.1097074319283775E-3</c:v>
                </c:pt>
                <c:pt idx="97">
                  <c:v>5.8121057630180139E-3</c:v>
                </c:pt>
                <c:pt idx="98">
                  <c:v>-2.0155925451126726E-4</c:v>
                </c:pt>
                <c:pt idx="99">
                  <c:v>1.254125382746893E-3</c:v>
                </c:pt>
                <c:pt idx="100">
                  <c:v>1.1013645763474694E-3</c:v>
                </c:pt>
                <c:pt idx="101">
                  <c:v>6.3636780980569924E-3</c:v>
                </c:pt>
                <c:pt idx="102">
                  <c:v>1.5694563139476733E-4</c:v>
                </c:pt>
                <c:pt idx="103">
                  <c:v>5.6167109406545803E-4</c:v>
                </c:pt>
                <c:pt idx="104">
                  <c:v>4.3782616868176553E-3</c:v>
                </c:pt>
                <c:pt idx="105">
                  <c:v>3.1417667620152242E-3</c:v>
                </c:pt>
                <c:pt idx="106">
                  <c:v>5.2363571154539707E-3</c:v>
                </c:pt>
                <c:pt idx="107">
                  <c:v>2.5538178741794999E-3</c:v>
                </c:pt>
                <c:pt idx="108">
                  <c:v>8.9290407928680805E-4</c:v>
                </c:pt>
                <c:pt idx="109">
                  <c:v>4.9070098790898091E-4</c:v>
                </c:pt>
                <c:pt idx="110">
                  <c:v>4.9783764793741789E-3</c:v>
                </c:pt>
                <c:pt idx="111">
                  <c:v>1.8013001018696109E-3</c:v>
                </c:pt>
                <c:pt idx="112">
                  <c:v>4.8490587349615116E-3</c:v>
                </c:pt>
                <c:pt idx="113">
                  <c:v>7.1213047236941089E-4</c:v>
                </c:pt>
                <c:pt idx="114">
                  <c:v>2.8026867192889348E-3</c:v>
                </c:pt>
                <c:pt idx="115">
                  <c:v>1.0276559145024052E-3</c:v>
                </c:pt>
                <c:pt idx="116">
                  <c:v>2.965963438552217E-3</c:v>
                </c:pt>
                <c:pt idx="117">
                  <c:v>2.5707216419704037E-3</c:v>
                </c:pt>
                <c:pt idx="118">
                  <c:v>3.9420838278229047E-3</c:v>
                </c:pt>
                <c:pt idx="119">
                  <c:v>1.3775849279380572E-3</c:v>
                </c:pt>
                <c:pt idx="120">
                  <c:v>3.4310410236145618E-3</c:v>
                </c:pt>
                <c:pt idx="121">
                  <c:v>2.9522928757698998E-3</c:v>
                </c:pt>
                <c:pt idx="122">
                  <c:v>3.3743802322868228E-3</c:v>
                </c:pt>
                <c:pt idx="123">
                  <c:v>1.8667033616076758E-3</c:v>
                </c:pt>
                <c:pt idx="124">
                  <c:v>3.6061397887017389E-3</c:v>
                </c:pt>
                <c:pt idx="125">
                  <c:v>7.2718053631769704E-3</c:v>
                </c:pt>
                <c:pt idx="126">
                  <c:v>1.0037979725004988E-3</c:v>
                </c:pt>
                <c:pt idx="127">
                  <c:v>6.0386783862988371E-3</c:v>
                </c:pt>
                <c:pt idx="128">
                  <c:v>5.7764353465729976E-3</c:v>
                </c:pt>
                <c:pt idx="129">
                  <c:v>8.4270222409540858E-3</c:v>
                </c:pt>
                <c:pt idx="130">
                  <c:v>5.5018413785250042E-3</c:v>
                </c:pt>
                <c:pt idx="131">
                  <c:v>6.7310886414345995E-3</c:v>
                </c:pt>
                <c:pt idx="132">
                  <c:v>1.2534187160488708E-2</c:v>
                </c:pt>
                <c:pt idx="133">
                  <c:v>1.0304860788684745E-2</c:v>
                </c:pt>
                <c:pt idx="134">
                  <c:v>1.8736181918203084E-2</c:v>
                </c:pt>
                <c:pt idx="135">
                  <c:v>2.3629846488426819E-2</c:v>
                </c:pt>
                <c:pt idx="136">
                  <c:v>2.7305685462331392E-2</c:v>
                </c:pt>
                <c:pt idx="137">
                  <c:v>4.0686259302487031E-2</c:v>
                </c:pt>
                <c:pt idx="138">
                  <c:v>4.3408082144103619E-2</c:v>
                </c:pt>
                <c:pt idx="139">
                  <c:v>5.0486559471757682E-2</c:v>
                </c:pt>
                <c:pt idx="140">
                  <c:v>6.1197068087128569E-2</c:v>
                </c:pt>
                <c:pt idx="141">
                  <c:v>8.0250648944508784E-2</c:v>
                </c:pt>
                <c:pt idx="142">
                  <c:v>9.3423710667254453E-2</c:v>
                </c:pt>
                <c:pt idx="143">
                  <c:v>0.1178370286719736</c:v>
                </c:pt>
                <c:pt idx="144">
                  <c:v>0.17164745205504758</c:v>
                </c:pt>
                <c:pt idx="145">
                  <c:v>0.26327613595773219</c:v>
                </c:pt>
                <c:pt idx="146">
                  <c:v>0.36814214112729532</c:v>
                </c:pt>
                <c:pt idx="147">
                  <c:v>0.45994983160786523</c:v>
                </c:pt>
                <c:pt idx="148">
                  <c:v>0.5798433107847234</c:v>
                </c:pt>
                <c:pt idx="149">
                  <c:v>0.6210425116691054</c:v>
                </c:pt>
                <c:pt idx="150">
                  <c:v>0.60155330665108797</c:v>
                </c:pt>
                <c:pt idx="151">
                  <c:v>0.59204532218254191</c:v>
                </c:pt>
                <c:pt idx="152">
                  <c:v>0.59266058492534057</c:v>
                </c:pt>
                <c:pt idx="153">
                  <c:v>0.61115123278370165</c:v>
                </c:pt>
                <c:pt idx="154">
                  <c:v>0.51196771540287855</c:v>
                </c:pt>
                <c:pt idx="155">
                  <c:v>0.53445657673908664</c:v>
                </c:pt>
                <c:pt idx="156">
                  <c:v>0.432640269105661</c:v>
                </c:pt>
                <c:pt idx="157">
                  <c:v>0.35547270106900908</c:v>
                </c:pt>
                <c:pt idx="158">
                  <c:v>0.31164362062360529</c:v>
                </c:pt>
                <c:pt idx="159">
                  <c:v>0.26787989593050199</c:v>
                </c:pt>
                <c:pt idx="160">
                  <c:v>0.19069864991266916</c:v>
                </c:pt>
                <c:pt idx="161">
                  <c:v>0.11747909458280399</c:v>
                </c:pt>
                <c:pt idx="162">
                  <c:v>5.9437882069975419E-2</c:v>
                </c:pt>
                <c:pt idx="163">
                  <c:v>3.1265646566624714E-2</c:v>
                </c:pt>
                <c:pt idx="164">
                  <c:v>1.7217274524792853E-2</c:v>
                </c:pt>
                <c:pt idx="165">
                  <c:v>1.0544570764858716E-2</c:v>
                </c:pt>
                <c:pt idx="166">
                  <c:v>8.1570821532505056E-3</c:v>
                </c:pt>
                <c:pt idx="167">
                  <c:v>5.9857874648934434E-3</c:v>
                </c:pt>
                <c:pt idx="168">
                  <c:v>4.3532775494405339E-3</c:v>
                </c:pt>
                <c:pt idx="169">
                  <c:v>4.0035607391308674E-3</c:v>
                </c:pt>
                <c:pt idx="170">
                  <c:v>3.4913830956087629E-3</c:v>
                </c:pt>
                <c:pt idx="171">
                  <c:v>2.8825538952800089E-3</c:v>
                </c:pt>
                <c:pt idx="172">
                  <c:v>2.5731405355669864E-3</c:v>
                </c:pt>
                <c:pt idx="173">
                  <c:v>2.6080732682464552E-3</c:v>
                </c:pt>
                <c:pt idx="174">
                  <c:v>2.2803159652086723E-3</c:v>
                </c:pt>
                <c:pt idx="175">
                  <c:v>1.7635482856331558E-3</c:v>
                </c:pt>
                <c:pt idx="176">
                  <c:v>1.9968594591681329E-3</c:v>
                </c:pt>
                <c:pt idx="177">
                  <c:v>1.2242524935231639E-3</c:v>
                </c:pt>
                <c:pt idx="178">
                  <c:v>1.3097089710983108E-3</c:v>
                </c:pt>
                <c:pt idx="179">
                  <c:v>1.229066350183417E-3</c:v>
                </c:pt>
                <c:pt idx="180">
                  <c:v>1.1332901950967321E-3</c:v>
                </c:pt>
                <c:pt idx="181">
                  <c:v>9.7571706530846152E-4</c:v>
                </c:pt>
                <c:pt idx="182">
                  <c:v>1.0711764078957671E-3</c:v>
                </c:pt>
                <c:pt idx="183">
                  <c:v>1.0681476629998583E-3</c:v>
                </c:pt>
                <c:pt idx="184">
                  <c:v>9.8543994273881806E-4</c:v>
                </c:pt>
                <c:pt idx="185">
                  <c:v>5.9205750223392155E-4</c:v>
                </c:pt>
                <c:pt idx="186">
                  <c:v>8.3325122062320809E-4</c:v>
                </c:pt>
                <c:pt idx="187">
                  <c:v>4.9880961374787697E-4</c:v>
                </c:pt>
                <c:pt idx="188">
                  <c:v>7.701314158844346E-4</c:v>
                </c:pt>
                <c:pt idx="189">
                  <c:v>3.4187023167463058E-4</c:v>
                </c:pt>
                <c:pt idx="190">
                  <c:v>8.638856172837327E-4</c:v>
                </c:pt>
                <c:pt idx="191">
                  <c:v>3.1116106103889292E-4</c:v>
                </c:pt>
                <c:pt idx="192">
                  <c:v>4.6343848609065047E-4</c:v>
                </c:pt>
                <c:pt idx="193">
                  <c:v>7.2530793946881992E-4</c:v>
                </c:pt>
                <c:pt idx="194">
                  <c:v>4.0214796834198705E-4</c:v>
                </c:pt>
                <c:pt idx="195">
                  <c:v>4.155661912568009E-4</c:v>
                </c:pt>
                <c:pt idx="196">
                  <c:v>3.2564486104259957E-4</c:v>
                </c:pt>
                <c:pt idx="197">
                  <c:v>5.5016547969446571E-4</c:v>
                </c:pt>
                <c:pt idx="198">
                  <c:v>3.3598747362734307E-4</c:v>
                </c:pt>
                <c:pt idx="199">
                  <c:v>3.5031957676265584E-4</c:v>
                </c:pt>
                <c:pt idx="200">
                  <c:v>1.8931366974376818E-4</c:v>
                </c:pt>
                <c:pt idx="201">
                  <c:v>5.0158559650936418E-4</c:v>
                </c:pt>
                <c:pt idx="202">
                  <c:v>3.7822310327284835E-4</c:v>
                </c:pt>
                <c:pt idx="203">
                  <c:v>3.842856385771702E-4</c:v>
                </c:pt>
                <c:pt idx="204">
                  <c:v>3.0885995691587453E-4</c:v>
                </c:pt>
                <c:pt idx="205">
                  <c:v>1.3580673189495966E-4</c:v>
                </c:pt>
                <c:pt idx="206">
                  <c:v>4.2471696988453667E-4</c:v>
                </c:pt>
                <c:pt idx="207">
                  <c:v>3.2335407576496443E-4</c:v>
                </c:pt>
                <c:pt idx="208">
                  <c:v>3.8416091262204622E-4</c:v>
                </c:pt>
                <c:pt idx="209">
                  <c:v>1.6990548946545282E-5</c:v>
                </c:pt>
                <c:pt idx="210">
                  <c:v>3.5810149497134103E-4</c:v>
                </c:pt>
                <c:pt idx="211">
                  <c:v>3.3446492824259664E-4</c:v>
                </c:pt>
                <c:pt idx="212">
                  <c:v>2.3860625626901733E-4</c:v>
                </c:pt>
                <c:pt idx="213">
                  <c:v>2.523856050786385E-4</c:v>
                </c:pt>
                <c:pt idx="214">
                  <c:v>3.525887538800339E-4</c:v>
                </c:pt>
                <c:pt idx="215">
                  <c:v>1.8680968857016068E-4</c:v>
                </c:pt>
                <c:pt idx="216">
                  <c:v>3.5394395645577163E-4</c:v>
                </c:pt>
                <c:pt idx="217">
                  <c:v>1.8322850118383571E-4</c:v>
                </c:pt>
                <c:pt idx="218">
                  <c:v>3.6667218810390573E-4</c:v>
                </c:pt>
                <c:pt idx="219">
                  <c:v>2.170072941616622E-4</c:v>
                </c:pt>
                <c:pt idx="220">
                  <c:v>-1.3476157879655645E-4</c:v>
                </c:pt>
                <c:pt idx="221">
                  <c:v>4.3194663796495793E-4</c:v>
                </c:pt>
                <c:pt idx="222">
                  <c:v>2.3440059640169667E-4</c:v>
                </c:pt>
                <c:pt idx="223">
                  <c:v>4.4174494621802358E-4</c:v>
                </c:pt>
                <c:pt idx="224">
                  <c:v>2.0012067142601613E-4</c:v>
                </c:pt>
                <c:pt idx="225">
                  <c:v>2.6994847808861378E-4</c:v>
                </c:pt>
                <c:pt idx="226">
                  <c:v>1.4385503077926011E-4</c:v>
                </c:pt>
                <c:pt idx="227">
                  <c:v>3.1777313446585315E-4</c:v>
                </c:pt>
                <c:pt idx="228">
                  <c:v>1.6844532867558732E-4</c:v>
                </c:pt>
                <c:pt idx="229">
                  <c:v>3.3203005777015176E-4</c:v>
                </c:pt>
                <c:pt idx="230">
                  <c:v>-1.6368142176740226E-5</c:v>
                </c:pt>
                <c:pt idx="231">
                  <c:v>1.3304586502595699E-4</c:v>
                </c:pt>
                <c:pt idx="232">
                  <c:v>2.7325293601959878E-4</c:v>
                </c:pt>
                <c:pt idx="233">
                  <c:v>1.8457327218768528E-4</c:v>
                </c:pt>
                <c:pt idx="234">
                  <c:v>3.2889228694103003E-4</c:v>
                </c:pt>
                <c:pt idx="235">
                  <c:v>2.3314396041398949E-5</c:v>
                </c:pt>
                <c:pt idx="236">
                  <c:v>2.873707266035917E-4</c:v>
                </c:pt>
                <c:pt idx="237">
                  <c:v>1.2920107887891185E-4</c:v>
                </c:pt>
                <c:pt idx="238">
                  <c:v>2.9397352967846987E-4</c:v>
                </c:pt>
                <c:pt idx="239">
                  <c:v>3.7542365176815648E-4</c:v>
                </c:pt>
                <c:pt idx="240">
                  <c:v>7.5839277898384294E-5</c:v>
                </c:pt>
                <c:pt idx="241">
                  <c:v>1.6702355296616703E-4</c:v>
                </c:pt>
                <c:pt idx="242">
                  <c:v>2.1825590689751844E-4</c:v>
                </c:pt>
                <c:pt idx="243">
                  <c:v>1.1761447796410009E-4</c:v>
                </c:pt>
                <c:pt idx="244">
                  <c:v>4.0743760210265909E-4</c:v>
                </c:pt>
                <c:pt idx="245">
                  <c:v>1.7918171673528667E-4</c:v>
                </c:pt>
                <c:pt idx="246">
                  <c:v>7.6583269679420893E-5</c:v>
                </c:pt>
                <c:pt idx="247">
                  <c:v>2.5240815938642206E-4</c:v>
                </c:pt>
                <c:pt idx="248">
                  <c:v>4.2922456821401991E-4</c:v>
                </c:pt>
                <c:pt idx="249">
                  <c:v>2.5947190440072293E-4</c:v>
                </c:pt>
                <c:pt idx="250">
                  <c:v>8.7382349591005827E-5</c:v>
                </c:pt>
                <c:pt idx="251">
                  <c:v>2.6947306498839005E-4</c:v>
                </c:pt>
                <c:pt idx="252">
                  <c:v>1.0483471676931513E-4</c:v>
                </c:pt>
                <c:pt idx="253">
                  <c:v>2.0863919097278535E-4</c:v>
                </c:pt>
                <c:pt idx="254">
                  <c:v>2.1390232244960432E-4</c:v>
                </c:pt>
                <c:pt idx="255">
                  <c:v>3.3912906128982719E-4</c:v>
                </c:pt>
                <c:pt idx="256">
                  <c:v>2.2454246960879602E-4</c:v>
                </c:pt>
                <c:pt idx="257">
                  <c:v>1.6252019258325957E-4</c:v>
                </c:pt>
                <c:pt idx="258">
                  <c:v>2.1044889053277528E-4</c:v>
                </c:pt>
                <c:pt idx="259">
                  <c:v>1.2704825357647218E-4</c:v>
                </c:pt>
                <c:pt idx="260">
                  <c:v>3.1055730811588804E-4</c:v>
                </c:pt>
                <c:pt idx="261">
                  <c:v>2.5789147778404365E-5</c:v>
                </c:pt>
                <c:pt idx="262">
                  <c:v>4.3869570772277672E-4</c:v>
                </c:pt>
                <c:pt idx="263">
                  <c:v>9.7456912895733775E-5</c:v>
                </c:pt>
                <c:pt idx="264">
                  <c:v>3.9175907358951354E-4</c:v>
                </c:pt>
                <c:pt idx="265">
                  <c:v>1.071169995427232E-4</c:v>
                </c:pt>
                <c:pt idx="266">
                  <c:v>1.3466657911922268E-4</c:v>
                </c:pt>
                <c:pt idx="267">
                  <c:v>3.2692490107683129E-4</c:v>
                </c:pt>
                <c:pt idx="268">
                  <c:v>5.6791036251462348E-5</c:v>
                </c:pt>
                <c:pt idx="269">
                  <c:v>2.4839525092249393E-4</c:v>
                </c:pt>
                <c:pt idx="270">
                  <c:v>3.6302093748130388E-4</c:v>
                </c:pt>
                <c:pt idx="271">
                  <c:v>1.1747141320565215E-4</c:v>
                </c:pt>
                <c:pt idx="272">
                  <c:v>2.2516984996909454E-4</c:v>
                </c:pt>
                <c:pt idx="273">
                  <c:v>2.9392640893720096E-4</c:v>
                </c:pt>
                <c:pt idx="274">
                  <c:v>-1.0214746410780667E-4</c:v>
                </c:pt>
                <c:pt idx="275">
                  <c:v>4.5397857279532296E-4</c:v>
                </c:pt>
                <c:pt idx="276">
                  <c:v>2.6164917436655806E-4</c:v>
                </c:pt>
                <c:pt idx="277">
                  <c:v>4.2316055739638947E-4</c:v>
                </c:pt>
                <c:pt idx="278">
                  <c:v>6.8239402105820397E-5</c:v>
                </c:pt>
                <c:pt idx="279">
                  <c:v>2.3678621457794171E-4</c:v>
                </c:pt>
                <c:pt idx="280">
                  <c:v>3.0555649651156956E-4</c:v>
                </c:pt>
                <c:pt idx="281">
                  <c:v>1.4096786839398731E-4</c:v>
                </c:pt>
                <c:pt idx="282">
                  <c:v>3.8766355870734152E-4</c:v>
                </c:pt>
                <c:pt idx="283">
                  <c:v>1.8230055544509222E-4</c:v>
                </c:pt>
                <c:pt idx="284">
                  <c:v>1.4708194777300488E-4</c:v>
                </c:pt>
                <c:pt idx="285">
                  <c:v>2.6269395053123016E-4</c:v>
                </c:pt>
                <c:pt idx="286">
                  <c:v>1.8053367137593353E-4</c:v>
                </c:pt>
                <c:pt idx="287">
                  <c:v>2.678805237879083E-4</c:v>
                </c:pt>
                <c:pt idx="288">
                  <c:v>3.6210331230279757E-4</c:v>
                </c:pt>
                <c:pt idx="289">
                  <c:v>2.1854650692388508E-4</c:v>
                </c:pt>
                <c:pt idx="290">
                  <c:v>1.116617368703142E-4</c:v>
                </c:pt>
                <c:pt idx="291">
                  <c:v>5.204474693541796E-4</c:v>
                </c:pt>
                <c:pt idx="292">
                  <c:v>5.559243505909951E-5</c:v>
                </c:pt>
                <c:pt idx="293">
                  <c:v>3.2345939433442108E-4</c:v>
                </c:pt>
                <c:pt idx="294">
                  <c:v>1.7031121925558992E-4</c:v>
                </c:pt>
                <c:pt idx="295">
                  <c:v>2.8807516877996179E-4</c:v>
                </c:pt>
                <c:pt idx="296">
                  <c:v>3.2253371488416636E-4</c:v>
                </c:pt>
                <c:pt idx="297">
                  <c:v>2.0969463864790937E-4</c:v>
                </c:pt>
                <c:pt idx="298">
                  <c:v>2.7979128348085228E-4</c:v>
                </c:pt>
                <c:pt idx="299">
                  <c:v>-4.1719446962064221E-5</c:v>
                </c:pt>
                <c:pt idx="300">
                  <c:v>3.325283450286496E-4</c:v>
                </c:pt>
                <c:pt idx="301">
                  <c:v>2.3152197526020795E-4</c:v>
                </c:pt>
                <c:pt idx="302">
                  <c:v>3.0714729422159454E-4</c:v>
                </c:pt>
                <c:pt idx="303">
                  <c:v>1.6319444094326657E-4</c:v>
                </c:pt>
                <c:pt idx="304">
                  <c:v>-1.6393183662423334E-5</c:v>
                </c:pt>
                <c:pt idx="305">
                  <c:v>5.2214644673167436E-4</c:v>
                </c:pt>
                <c:pt idx="306">
                  <c:v>1.6212954427127795E-4</c:v>
                </c:pt>
                <c:pt idx="307">
                  <c:v>3.2524859108500005E-4</c:v>
                </c:pt>
                <c:pt idx="308">
                  <c:v>2.9997099491072384E-4</c:v>
                </c:pt>
                <c:pt idx="309">
                  <c:v>9.751802433143938E-5</c:v>
                </c:pt>
                <c:pt idx="310">
                  <c:v>4.1929618285626316E-4</c:v>
                </c:pt>
                <c:pt idx="311">
                  <c:v>1.8653667223686958E-4</c:v>
                </c:pt>
                <c:pt idx="312">
                  <c:v>1.1520896767000767E-4</c:v>
                </c:pt>
                <c:pt idx="313">
                  <c:v>3.1373473102980188E-4</c:v>
                </c:pt>
                <c:pt idx="314">
                  <c:v>3.9332436468856571E-4</c:v>
                </c:pt>
                <c:pt idx="315">
                  <c:v>2.315073403342851E-4</c:v>
                </c:pt>
                <c:pt idx="316">
                  <c:v>3.6221096842799352E-4</c:v>
                </c:pt>
                <c:pt idx="317">
                  <c:v>1.0113856024906073E-4</c:v>
                </c:pt>
                <c:pt idx="318">
                  <c:v>2.8192705762229741E-4</c:v>
                </c:pt>
                <c:pt idx="319">
                  <c:v>4.6897100396040475E-5</c:v>
                </c:pt>
                <c:pt idx="320">
                  <c:v>2.11601710250389E-4</c:v>
                </c:pt>
                <c:pt idx="321">
                  <c:v>5.1313521456817807E-4</c:v>
                </c:pt>
                <c:pt idx="322">
                  <c:v>1.9918351600561185E-4</c:v>
                </c:pt>
                <c:pt idx="323">
                  <c:v>2.702995148873393E-4</c:v>
                </c:pt>
                <c:pt idx="324">
                  <c:v>4.6028384479130411E-5</c:v>
                </c:pt>
                <c:pt idx="325">
                  <c:v>4.3459490980755677E-4</c:v>
                </c:pt>
                <c:pt idx="326">
                  <c:v>1.5438092726033557E-4</c:v>
                </c:pt>
                <c:pt idx="327">
                  <c:v>2.801739662050322E-4</c:v>
                </c:pt>
                <c:pt idx="328">
                  <c:v>3.8741093664071256E-4</c:v>
                </c:pt>
                <c:pt idx="329">
                  <c:v>2.9696343379939319E-4</c:v>
                </c:pt>
                <c:pt idx="330">
                  <c:v>2.717096901493729E-4</c:v>
                </c:pt>
                <c:pt idx="331">
                  <c:v>1.0116787837822189E-4</c:v>
                </c:pt>
                <c:pt idx="332">
                  <c:v>3.5393729965740644E-4</c:v>
                </c:pt>
                <c:pt idx="333">
                  <c:v>3.5414599239952805E-4</c:v>
                </c:pt>
                <c:pt idx="334">
                  <c:v>2.2410399271802187E-4</c:v>
                </c:pt>
                <c:pt idx="335">
                  <c:v>3.0582118717992652E-4</c:v>
                </c:pt>
                <c:pt idx="336">
                  <c:v>-2.9751433551190835E-5</c:v>
                </c:pt>
                <c:pt idx="337">
                  <c:v>5.3609824170870171E-4</c:v>
                </c:pt>
                <c:pt idx="338">
                  <c:v>1.6824958868835548E-4</c:v>
                </c:pt>
                <c:pt idx="339">
                  <c:v>2.3184808214759522E-4</c:v>
                </c:pt>
                <c:pt idx="340">
                  <c:v>3.9663303635951671E-4</c:v>
                </c:pt>
                <c:pt idx="341">
                  <c:v>3.0270645357975223E-4</c:v>
                </c:pt>
                <c:pt idx="342">
                  <c:v>4.9026666988043153E-5</c:v>
                </c:pt>
                <c:pt idx="343">
                  <c:v>5.1245635885769465E-4</c:v>
                </c:pt>
                <c:pt idx="344">
                  <c:v>2.2270928615945065E-4</c:v>
                </c:pt>
                <c:pt idx="345">
                  <c:v>3.4325223024844151E-4</c:v>
                </c:pt>
                <c:pt idx="346">
                  <c:v>4.3267890402052378E-4</c:v>
                </c:pt>
                <c:pt idx="347">
                  <c:v>1.7957175484096304E-4</c:v>
                </c:pt>
                <c:pt idx="348">
                  <c:v>1.5225748228634713E-4</c:v>
                </c:pt>
                <c:pt idx="349">
                  <c:v>6.3172546838445815E-4</c:v>
                </c:pt>
                <c:pt idx="350">
                  <c:v>1.2104867896350109E-4</c:v>
                </c:pt>
                <c:pt idx="351">
                  <c:v>2.1977586982551475E-4</c:v>
                </c:pt>
                <c:pt idx="352">
                  <c:v>2.8665363884963909E-4</c:v>
                </c:pt>
                <c:pt idx="353">
                  <c:v>3.3597029933284513E-4</c:v>
                </c:pt>
                <c:pt idx="354">
                  <c:v>1.9946224132026913E-4</c:v>
                </c:pt>
                <c:pt idx="355">
                  <c:v>4.1080290526518583E-4</c:v>
                </c:pt>
                <c:pt idx="356">
                  <c:v>2.3623897071087762E-4</c:v>
                </c:pt>
                <c:pt idx="357">
                  <c:v>3.7961430813189225E-4</c:v>
                </c:pt>
                <c:pt idx="358">
                  <c:v>1.8893833072870737E-4</c:v>
                </c:pt>
                <c:pt idx="359">
                  <c:v>2.1584831035205911E-4</c:v>
                </c:pt>
                <c:pt idx="360">
                  <c:v>4.2077474332914569E-4</c:v>
                </c:pt>
                <c:pt idx="361">
                  <c:v>2.3072812197903159E-4</c:v>
                </c:pt>
                <c:pt idx="362">
                  <c:v>3.4118705478750994E-4</c:v>
                </c:pt>
                <c:pt idx="363">
                  <c:v>2.426176190397509E-4</c:v>
                </c:pt>
                <c:pt idx="364">
                  <c:v>3.7457056418541709E-4</c:v>
                </c:pt>
                <c:pt idx="365">
                  <c:v>-2.8985131621059963E-4</c:v>
                </c:pt>
                <c:pt idx="366">
                  <c:v>4.7572570902472091E-4</c:v>
                </c:pt>
                <c:pt idx="367">
                  <c:v>1.8273121317098579E-3</c:v>
                </c:pt>
                <c:pt idx="368">
                  <c:v>-1.0193472403957321E-3</c:v>
                </c:pt>
                <c:pt idx="369">
                  <c:v>1.2449105971266822E-3</c:v>
                </c:pt>
                <c:pt idx="370">
                  <c:v>2.0597583543173724E-3</c:v>
                </c:pt>
                <c:pt idx="371">
                  <c:v>1.1531029465895325E-3</c:v>
                </c:pt>
                <c:pt idx="372">
                  <c:v>-2.0853277484769212E-3</c:v>
                </c:pt>
                <c:pt idx="373">
                  <c:v>-6.0251229635650317E-4</c:v>
                </c:pt>
                <c:pt idx="374">
                  <c:v>3.3477535934056897E-5</c:v>
                </c:pt>
                <c:pt idx="375">
                  <c:v>1.7273684167411834E-4</c:v>
                </c:pt>
                <c:pt idx="376">
                  <c:v>2.8249249571299812E-4</c:v>
                </c:pt>
                <c:pt idx="377">
                  <c:v>2.7236573040945503E-4</c:v>
                </c:pt>
                <c:pt idx="378">
                  <c:v>2.2248612877250531E-4</c:v>
                </c:pt>
                <c:pt idx="379">
                  <c:v>1.7360255591216721E-4</c:v>
                </c:pt>
                <c:pt idx="380">
                  <c:v>4.0435434941186457E-4</c:v>
                </c:pt>
                <c:pt idx="381">
                  <c:v>2.6981701577758122E-4</c:v>
                </c:pt>
                <c:pt idx="382">
                  <c:v>3.0646717691636968E-4</c:v>
                </c:pt>
                <c:pt idx="383">
                  <c:v>2.6041728190587406E-4</c:v>
                </c:pt>
                <c:pt idx="384">
                  <c:v>3.3335464308505315E-4</c:v>
                </c:pt>
                <c:pt idx="385">
                  <c:v>1.626065151230459E-4</c:v>
                </c:pt>
                <c:pt idx="386">
                  <c:v>3.0727069246936804E-4</c:v>
                </c:pt>
                <c:pt idx="387">
                  <c:v>3.8684759597915817E-4</c:v>
                </c:pt>
                <c:pt idx="388">
                  <c:v>1.103575391223723E-4</c:v>
                </c:pt>
                <c:pt idx="389">
                  <c:v>3.8900681057479875E-4</c:v>
                </c:pt>
                <c:pt idx="390">
                  <c:v>9.2849030840653807E-5</c:v>
                </c:pt>
                <c:pt idx="391">
                  <c:v>3.4059517194984956E-4</c:v>
                </c:pt>
                <c:pt idx="392">
                  <c:v>3.1136516270874749E-4</c:v>
                </c:pt>
                <c:pt idx="393">
                  <c:v>2.3064493010233099E-4</c:v>
                </c:pt>
                <c:pt idx="394">
                  <c:v>3.1563460605521618E-4</c:v>
                </c:pt>
                <c:pt idx="395">
                  <c:v>1.7730548564815965E-4</c:v>
                </c:pt>
                <c:pt idx="396">
                  <c:v>2.4351350569556932E-4</c:v>
                </c:pt>
                <c:pt idx="397">
                  <c:v>3.4344915934415165E-4</c:v>
                </c:pt>
                <c:pt idx="398">
                  <c:v>2.2170711539169709E-4</c:v>
                </c:pt>
                <c:pt idx="399">
                  <c:v>1.1777533515229831E-4</c:v>
                </c:pt>
                <c:pt idx="400">
                  <c:v>4.876957213518891E-4</c:v>
                </c:pt>
                <c:pt idx="401">
                  <c:v>1.7016951743214744E-4</c:v>
                </c:pt>
                <c:pt idx="402">
                  <c:v>2.7240922208750045E-4</c:v>
                </c:pt>
                <c:pt idx="403">
                  <c:v>2.1744792630411098E-4</c:v>
                </c:pt>
                <c:pt idx="404">
                  <c:v>2.7841525208392964E-4</c:v>
                </c:pt>
                <c:pt idx="405">
                  <c:v>2.4645690323200502E-4</c:v>
                </c:pt>
                <c:pt idx="406">
                  <c:v>1.9328283284524611E-4</c:v>
                </c:pt>
                <c:pt idx="407">
                  <c:v>2.9332740704476391E-4</c:v>
                </c:pt>
                <c:pt idx="408">
                  <c:v>2.9217469228107678E-4</c:v>
                </c:pt>
                <c:pt idx="409">
                  <c:v>3.6241967343702419E-4</c:v>
                </c:pt>
                <c:pt idx="410">
                  <c:v>1.1952884980561188E-4</c:v>
                </c:pt>
                <c:pt idx="411">
                  <c:v>4.2832730513651311E-4</c:v>
                </c:pt>
                <c:pt idx="412">
                  <c:v>5.1077185953676562E-5</c:v>
                </c:pt>
                <c:pt idx="413">
                  <c:v>2.9709396698778375E-4</c:v>
                </c:pt>
                <c:pt idx="414">
                  <c:v>3.0587946291007659E-4</c:v>
                </c:pt>
                <c:pt idx="415">
                  <c:v>1.86671250268666E-4</c:v>
                </c:pt>
                <c:pt idx="416">
                  <c:v>2.031393361540746E-4</c:v>
                </c:pt>
                <c:pt idx="417">
                  <c:v>3.127736511905813E-4</c:v>
                </c:pt>
                <c:pt idx="418">
                  <c:v>2.7736264904085558E-4</c:v>
                </c:pt>
                <c:pt idx="419">
                  <c:v>2.1094781947525668E-4</c:v>
                </c:pt>
                <c:pt idx="420">
                  <c:v>1.9375571614067214E-4</c:v>
                </c:pt>
                <c:pt idx="421">
                  <c:v>2.4085105090274937E-4</c:v>
                </c:pt>
                <c:pt idx="422">
                  <c:v>3.5085127324364343E-4</c:v>
                </c:pt>
                <c:pt idx="423">
                  <c:v>2.3122881435498426E-4</c:v>
                </c:pt>
                <c:pt idx="424">
                  <c:v>3.0554120895397456E-4</c:v>
                </c:pt>
                <c:pt idx="425">
                  <c:v>1.9036632511523614E-4</c:v>
                </c:pt>
                <c:pt idx="426">
                  <c:v>4.2517650010827151E-4</c:v>
                </c:pt>
                <c:pt idx="427">
                  <c:v>1.0815635409365969E-4</c:v>
                </c:pt>
                <c:pt idx="428">
                  <c:v>3.0177252590339457E-4</c:v>
                </c:pt>
                <c:pt idx="429">
                  <c:v>2.1626108844628145E-4</c:v>
                </c:pt>
                <c:pt idx="430">
                  <c:v>2.5878740520126421E-4</c:v>
                </c:pt>
                <c:pt idx="431">
                  <c:v>2.7560200334187594E-4</c:v>
                </c:pt>
                <c:pt idx="432">
                  <c:v>3.7559222522743832E-4</c:v>
                </c:pt>
                <c:pt idx="433">
                  <c:v>4.4371709657385312E-5</c:v>
                </c:pt>
                <c:pt idx="434">
                  <c:v>3.5353721276314154E-4</c:v>
                </c:pt>
                <c:pt idx="435">
                  <c:v>3.7687981559690652E-4</c:v>
                </c:pt>
                <c:pt idx="436">
                  <c:v>-4.7982268630319793E-5</c:v>
                </c:pt>
                <c:pt idx="437">
                  <c:v>3.4018327953600055E-4</c:v>
                </c:pt>
                <c:pt idx="438">
                  <c:v>4.9931775717663681E-4</c:v>
                </c:pt>
                <c:pt idx="439">
                  <c:v>4.623363955366619E-6</c:v>
                </c:pt>
                <c:pt idx="440">
                  <c:v>1.8662552256981419E-4</c:v>
                </c:pt>
                <c:pt idx="441">
                  <c:v>3.5536123020651515E-4</c:v>
                </c:pt>
                <c:pt idx="442">
                  <c:v>2.2242530632787637E-4</c:v>
                </c:pt>
                <c:pt idx="443">
                  <c:v>1.6481260482861524E-4</c:v>
                </c:pt>
                <c:pt idx="444">
                  <c:v>1.9253085426726525E-4</c:v>
                </c:pt>
                <c:pt idx="445">
                  <c:v>2.833666788039858E-4</c:v>
                </c:pt>
                <c:pt idx="446">
                  <c:v>3.6278400780981551E-4</c:v>
                </c:pt>
                <c:pt idx="447">
                  <c:v>1.070804650492749E-4</c:v>
                </c:pt>
                <c:pt idx="448">
                  <c:v>2.3509544746272632E-4</c:v>
                </c:pt>
                <c:pt idx="449">
                  <c:v>3.2741351670441285E-4</c:v>
                </c:pt>
                <c:pt idx="450">
                  <c:v>1.4417927618989011E-4</c:v>
                </c:pt>
                <c:pt idx="451">
                  <c:v>3.7978691661467187E-4</c:v>
                </c:pt>
                <c:pt idx="452">
                  <c:v>2.0086185819024119E-4</c:v>
                </c:pt>
                <c:pt idx="453">
                  <c:v>2.054501822293459E-4</c:v>
                </c:pt>
                <c:pt idx="454">
                  <c:v>2.6959262702172678E-4</c:v>
                </c:pt>
                <c:pt idx="455">
                  <c:v>1.5960182899413643E-4</c:v>
                </c:pt>
                <c:pt idx="456">
                  <c:v>3.6148908448962222E-4</c:v>
                </c:pt>
                <c:pt idx="457">
                  <c:v>-2.1890007953657097E-5</c:v>
                </c:pt>
                <c:pt idx="458">
                  <c:v>1.8982860683956711E-4</c:v>
                </c:pt>
                <c:pt idx="459">
                  <c:v>3.8949183095547609E-4</c:v>
                </c:pt>
                <c:pt idx="460">
                  <c:v>1.0821460062745762E-4</c:v>
                </c:pt>
                <c:pt idx="461">
                  <c:v>4.6811682046121842E-4</c:v>
                </c:pt>
                <c:pt idx="462">
                  <c:v>2.1629204483981302E-4</c:v>
                </c:pt>
                <c:pt idx="463">
                  <c:v>2.9127007418001635E-4</c:v>
                </c:pt>
                <c:pt idx="464">
                  <c:v>1.7139132418407706E-4</c:v>
                </c:pt>
                <c:pt idx="465">
                  <c:v>2.0192268384927102E-4</c:v>
                </c:pt>
                <c:pt idx="466">
                  <c:v>3.1451798051918472E-4</c:v>
                </c:pt>
                <c:pt idx="467">
                  <c:v>-5.1555802903701339E-5</c:v>
                </c:pt>
                <c:pt idx="468">
                  <c:v>2.8310058670298334E-4</c:v>
                </c:pt>
                <c:pt idx="469">
                  <c:v>1.4983965608684693E-4</c:v>
                </c:pt>
                <c:pt idx="470">
                  <c:v>1.9455952535308253E-4</c:v>
                </c:pt>
                <c:pt idx="471">
                  <c:v>3.2183068571366115E-4</c:v>
                </c:pt>
                <c:pt idx="472">
                  <c:v>3.9320347117608329E-4</c:v>
                </c:pt>
                <c:pt idx="473">
                  <c:v>-5.7895926994743256E-5</c:v>
                </c:pt>
                <c:pt idx="474">
                  <c:v>2.2393880565188597E-4</c:v>
                </c:pt>
                <c:pt idx="475">
                  <c:v>3.1564021428333051E-4</c:v>
                </c:pt>
                <c:pt idx="476">
                  <c:v>1.0961938610152988E-4</c:v>
                </c:pt>
                <c:pt idx="477">
                  <c:v>2.1609995256906646E-4</c:v>
                </c:pt>
                <c:pt idx="478">
                  <c:v>3.2273927476551839E-4</c:v>
                </c:pt>
                <c:pt idx="479">
                  <c:v>8.6025758406830864E-6</c:v>
                </c:pt>
                <c:pt idx="480">
                  <c:v>1.9068929099049585E-4</c:v>
                </c:pt>
                <c:pt idx="481">
                  <c:v>3.4367882684371566E-4</c:v>
                </c:pt>
                <c:pt idx="482">
                  <c:v>8.2985536875749348E-5</c:v>
                </c:pt>
                <c:pt idx="483">
                  <c:v>-7.3639451340020959E-6</c:v>
                </c:pt>
                <c:pt idx="484">
                  <c:v>2.6936577121701346E-4</c:v>
                </c:pt>
                <c:pt idx="485">
                  <c:v>4.5990049790823142E-4</c:v>
                </c:pt>
                <c:pt idx="486">
                  <c:v>-1.8136262436541676E-5</c:v>
                </c:pt>
                <c:pt idx="487">
                  <c:v>2.9447688952433137E-4</c:v>
                </c:pt>
                <c:pt idx="488">
                  <c:v>2.5248234341726256E-4</c:v>
                </c:pt>
                <c:pt idx="489">
                  <c:v>5.3646100222182822E-5</c:v>
                </c:pt>
                <c:pt idx="490">
                  <c:v>3.8940618847105275E-4</c:v>
                </c:pt>
                <c:pt idx="491">
                  <c:v>1.7876431218584549E-4</c:v>
                </c:pt>
                <c:pt idx="492">
                  <c:v>7.4036234337622299E-5</c:v>
                </c:pt>
                <c:pt idx="493">
                  <c:v>2.2056518396111128E-4</c:v>
                </c:pt>
                <c:pt idx="494">
                  <c:v>5.3939761979007966E-4</c:v>
                </c:pt>
                <c:pt idx="495">
                  <c:v>-7.0319462886151191E-5</c:v>
                </c:pt>
                <c:pt idx="496">
                  <c:v>3.9364446577812989E-4</c:v>
                </c:pt>
                <c:pt idx="497">
                  <c:v>3.5520001879692032E-5</c:v>
                </c:pt>
                <c:pt idx="498">
                  <c:v>3.3641562754212168E-4</c:v>
                </c:pt>
                <c:pt idx="499">
                  <c:v>-1.9816431527067254E-6</c:v>
                </c:pt>
                <c:pt idx="500">
                  <c:v>2.2761941331696191E-7</c:v>
                </c:pt>
                <c:pt idx="501">
                  <c:v>3.8970906707846314E-4</c:v>
                </c:pt>
                <c:pt idx="502">
                  <c:v>1.9076343147795993E-4</c:v>
                </c:pt>
                <c:pt idx="503">
                  <c:v>3.7635448890347109E-5</c:v>
                </c:pt>
                <c:pt idx="504">
                  <c:v>3.3970854078681245E-4</c:v>
                </c:pt>
                <c:pt idx="505">
                  <c:v>2.2000351730772658E-4</c:v>
                </c:pt>
                <c:pt idx="506">
                  <c:v>2.1932595493023041E-4</c:v>
                </c:pt>
                <c:pt idx="507">
                  <c:v>3.4821131376975997E-4</c:v>
                </c:pt>
                <c:pt idx="508">
                  <c:v>-5.967568411591439E-5</c:v>
                </c:pt>
                <c:pt idx="509">
                  <c:v>3.003747335578546E-4</c:v>
                </c:pt>
                <c:pt idx="510">
                  <c:v>2.7433722245677797E-4</c:v>
                </c:pt>
                <c:pt idx="511">
                  <c:v>8.7025185915522982E-5</c:v>
                </c:pt>
                <c:pt idx="512">
                  <c:v>8.5755930130582237E-5</c:v>
                </c:pt>
                <c:pt idx="513">
                  <c:v>3.5468395173005257E-4</c:v>
                </c:pt>
                <c:pt idx="514">
                  <c:v>2.0182025286086109E-4</c:v>
                </c:pt>
                <c:pt idx="515">
                  <c:v>-3.5275499149150056E-5</c:v>
                </c:pt>
                <c:pt idx="516">
                  <c:v>3.5535200302878493E-4</c:v>
                </c:pt>
                <c:pt idx="517">
                  <c:v>9.1459473975109398E-5</c:v>
                </c:pt>
                <c:pt idx="518">
                  <c:v>2.5894983707911757E-4</c:v>
                </c:pt>
                <c:pt idx="519">
                  <c:v>1.4080666329337784E-4</c:v>
                </c:pt>
                <c:pt idx="520">
                  <c:v>5.0251660820119421E-4</c:v>
                </c:pt>
                <c:pt idx="521">
                  <c:v>-3.4429613701665772E-5</c:v>
                </c:pt>
                <c:pt idx="522">
                  <c:v>3.2556997593622403E-4</c:v>
                </c:pt>
                <c:pt idx="523">
                  <c:v>-6.4727431839438427E-5</c:v>
                </c:pt>
                <c:pt idx="524">
                  <c:v>2.6088988377242659E-4</c:v>
                </c:pt>
                <c:pt idx="525">
                  <c:v>1.2600650238007934E-4</c:v>
                </c:pt>
                <c:pt idx="526">
                  <c:v>2.8183639791305959E-4</c:v>
                </c:pt>
                <c:pt idx="527">
                  <c:v>1.9282944294802875E-4</c:v>
                </c:pt>
                <c:pt idx="528">
                  <c:v>1.5715668193028753E-4</c:v>
                </c:pt>
                <c:pt idx="529">
                  <c:v>3.7897617841570685E-4</c:v>
                </c:pt>
                <c:pt idx="530">
                  <c:v>3.3823033482217516E-4</c:v>
                </c:pt>
                <c:pt idx="531">
                  <c:v>-7.3623704410289765E-5</c:v>
                </c:pt>
                <c:pt idx="532">
                  <c:v>3.6323491461026284E-4</c:v>
                </c:pt>
                <c:pt idx="533">
                  <c:v>2.6607100656890096E-4</c:v>
                </c:pt>
                <c:pt idx="534">
                  <c:v>4.6693150591788797E-5</c:v>
                </c:pt>
                <c:pt idx="535">
                  <c:v>2.4924293655057808E-4</c:v>
                </c:pt>
                <c:pt idx="536">
                  <c:v>2.5400359764023183E-4</c:v>
                </c:pt>
                <c:pt idx="537">
                  <c:v>2.9763962435994161E-4</c:v>
                </c:pt>
                <c:pt idx="538">
                  <c:v>2.6560569263083938E-4</c:v>
                </c:pt>
                <c:pt idx="539">
                  <c:v>1.7462800615053323E-4</c:v>
                </c:pt>
                <c:pt idx="540">
                  <c:v>1.2317243944310086E-4</c:v>
                </c:pt>
                <c:pt idx="541">
                  <c:v>1.7907086637449884E-4</c:v>
                </c:pt>
                <c:pt idx="542">
                  <c:v>3.5817638877487799E-4</c:v>
                </c:pt>
                <c:pt idx="543">
                  <c:v>2.0436597962309957E-4</c:v>
                </c:pt>
                <c:pt idx="544">
                  <c:v>1.7511175873746672E-4</c:v>
                </c:pt>
                <c:pt idx="545">
                  <c:v>3.8226841213628008E-4</c:v>
                </c:pt>
                <c:pt idx="546">
                  <c:v>3.7660918146953739E-4</c:v>
                </c:pt>
                <c:pt idx="547">
                  <c:v>1.7122403801920374E-4</c:v>
                </c:pt>
                <c:pt idx="548">
                  <c:v>1.1259242533153606E-4</c:v>
                </c:pt>
                <c:pt idx="549">
                  <c:v>5.1846369333975034E-4</c:v>
                </c:pt>
                <c:pt idx="550">
                  <c:v>1.3785939757910578E-4</c:v>
                </c:pt>
                <c:pt idx="551">
                  <c:v>5.2971507148824614E-4</c:v>
                </c:pt>
                <c:pt idx="552">
                  <c:v>7.5939010751702594E-5</c:v>
                </c:pt>
                <c:pt idx="553">
                  <c:v>1.9647619904698577E-4</c:v>
                </c:pt>
                <c:pt idx="554">
                  <c:v>3.3354504688685798E-4</c:v>
                </c:pt>
                <c:pt idx="555">
                  <c:v>2.733433800731232E-4</c:v>
                </c:pt>
                <c:pt idx="556">
                  <c:v>4.7299484783013598E-4</c:v>
                </c:pt>
                <c:pt idx="557">
                  <c:v>3.0752032291127968E-4</c:v>
                </c:pt>
                <c:pt idx="558">
                  <c:v>2.987685525957357E-4</c:v>
                </c:pt>
                <c:pt idx="559">
                  <c:v>3.2686263121748483E-4</c:v>
                </c:pt>
                <c:pt idx="560">
                  <c:v>6.1647640022274353E-4</c:v>
                </c:pt>
                <c:pt idx="561">
                  <c:v>2.2568005573599378E-4</c:v>
                </c:pt>
                <c:pt idx="562">
                  <c:v>2.1511080193794977E-4</c:v>
                </c:pt>
                <c:pt idx="563">
                  <c:v>7.1980546061970027E-4</c:v>
                </c:pt>
                <c:pt idx="564">
                  <c:v>1.630176488574718E-4</c:v>
                </c:pt>
                <c:pt idx="565">
                  <c:v>4.0572331814483028E-4</c:v>
                </c:pt>
                <c:pt idx="566">
                  <c:v>5.8907968344898778E-4</c:v>
                </c:pt>
                <c:pt idx="567">
                  <c:v>5.4949063578661782E-4</c:v>
                </c:pt>
                <c:pt idx="568">
                  <c:v>2.3014252462565324E-4</c:v>
                </c:pt>
                <c:pt idx="569">
                  <c:v>3.6226944105675375E-4</c:v>
                </c:pt>
                <c:pt idx="570">
                  <c:v>7.9480850129063729E-4</c:v>
                </c:pt>
                <c:pt idx="571">
                  <c:v>6.1558250384504505E-4</c:v>
                </c:pt>
                <c:pt idx="572">
                  <c:v>7.1319450066762889E-4</c:v>
                </c:pt>
                <c:pt idx="573">
                  <c:v>4.3414039664351785E-4</c:v>
                </c:pt>
                <c:pt idx="574">
                  <c:v>7.0081379971973618E-4</c:v>
                </c:pt>
                <c:pt idx="575">
                  <c:v>1.0395662127750331E-3</c:v>
                </c:pt>
                <c:pt idx="576">
                  <c:v>4.9429675124291908E-4</c:v>
                </c:pt>
                <c:pt idx="577">
                  <c:v>1.2628275483688312E-3</c:v>
                </c:pt>
                <c:pt idx="578">
                  <c:v>8.0174531695923932E-4</c:v>
                </c:pt>
                <c:pt idx="579">
                  <c:v>1.4531384096913859E-3</c:v>
                </c:pt>
                <c:pt idx="580">
                  <c:v>1.2818090965398472E-3</c:v>
                </c:pt>
                <c:pt idx="581">
                  <c:v>1.4937316058470269E-3</c:v>
                </c:pt>
                <c:pt idx="582">
                  <c:v>2.2986939678054821E-3</c:v>
                </c:pt>
                <c:pt idx="583">
                  <c:v>2.0629192678075382E-3</c:v>
                </c:pt>
                <c:pt idx="584">
                  <c:v>2.5992808536325872E-3</c:v>
                </c:pt>
                <c:pt idx="585">
                  <c:v>3.2236874022505239E-3</c:v>
                </c:pt>
                <c:pt idx="586">
                  <c:v>3.5133594258719664E-3</c:v>
                </c:pt>
                <c:pt idx="587">
                  <c:v>4.4359924544509627E-3</c:v>
                </c:pt>
                <c:pt idx="588">
                  <c:v>5.5596034154437703E-3</c:v>
                </c:pt>
                <c:pt idx="589">
                  <c:v>6.8770025738977515E-3</c:v>
                </c:pt>
                <c:pt idx="590">
                  <c:v>8.2040753698251756E-3</c:v>
                </c:pt>
                <c:pt idx="591">
                  <c:v>1.0156511525895235E-2</c:v>
                </c:pt>
                <c:pt idx="592">
                  <c:v>1.3283408808656545E-2</c:v>
                </c:pt>
                <c:pt idx="593">
                  <c:v>1.746233401432383E-2</c:v>
                </c:pt>
                <c:pt idx="594">
                  <c:v>2.18378621854779E-2</c:v>
                </c:pt>
                <c:pt idx="595">
                  <c:v>3.1833488755000784E-2</c:v>
                </c:pt>
                <c:pt idx="596">
                  <c:v>4.153548740344213E-2</c:v>
                </c:pt>
                <c:pt idx="597">
                  <c:v>6.8825655252162124E-2</c:v>
                </c:pt>
                <c:pt idx="598">
                  <c:v>9.5121365728768725E-2</c:v>
                </c:pt>
                <c:pt idx="599">
                  <c:v>0.14864279609044059</c:v>
                </c:pt>
                <c:pt idx="600">
                  <c:v>0.23618961447413764</c:v>
                </c:pt>
                <c:pt idx="601">
                  <c:v>0.37064200252310392</c:v>
                </c:pt>
                <c:pt idx="602">
                  <c:v>0.5164578775104226</c:v>
                </c:pt>
                <c:pt idx="603">
                  <c:v>0.63191856840295657</c:v>
                </c:pt>
                <c:pt idx="604">
                  <c:v>0.62122896790004845</c:v>
                </c:pt>
                <c:pt idx="605">
                  <c:v>0.56196529105924775</c:v>
                </c:pt>
                <c:pt idx="606">
                  <c:v>0.55996924823781413</c:v>
                </c:pt>
                <c:pt idx="607">
                  <c:v>0.55692090117238402</c:v>
                </c:pt>
                <c:pt idx="608">
                  <c:v>0.48693553624410957</c:v>
                </c:pt>
                <c:pt idx="609">
                  <c:v>0.45183424493933955</c:v>
                </c:pt>
                <c:pt idx="610">
                  <c:v>0.40008298811626941</c:v>
                </c:pt>
                <c:pt idx="611">
                  <c:v>0.31705742962619304</c:v>
                </c:pt>
                <c:pt idx="612">
                  <c:v>0.26466893862626195</c:v>
                </c:pt>
                <c:pt idx="613">
                  <c:v>0.2132136883080295</c:v>
                </c:pt>
                <c:pt idx="614">
                  <c:v>0.14675360813484126</c:v>
                </c:pt>
                <c:pt idx="615">
                  <c:v>8.3842852070830892E-2</c:v>
                </c:pt>
                <c:pt idx="616">
                  <c:v>4.1357616801898547E-2</c:v>
                </c:pt>
                <c:pt idx="617">
                  <c:v>1.7305648564001914E-2</c:v>
                </c:pt>
                <c:pt idx="618">
                  <c:v>1.2101943402592328E-2</c:v>
                </c:pt>
                <c:pt idx="619">
                  <c:v>1.2096607518680828E-2</c:v>
                </c:pt>
                <c:pt idx="620">
                  <c:v>1.1336631254351845E-2</c:v>
                </c:pt>
                <c:pt idx="621">
                  <c:v>1.1992322321583862E-2</c:v>
                </c:pt>
                <c:pt idx="622">
                  <c:v>1.4828149483534038E-2</c:v>
                </c:pt>
                <c:pt idx="623">
                  <c:v>1.5038217304436609E-2</c:v>
                </c:pt>
                <c:pt idx="624">
                  <c:v>1.7848198905418895E-2</c:v>
                </c:pt>
                <c:pt idx="625">
                  <c:v>2.2195624415857262E-2</c:v>
                </c:pt>
                <c:pt idx="626">
                  <c:v>2.6870400651516982E-2</c:v>
                </c:pt>
                <c:pt idx="627">
                  <c:v>3.181556925444045E-2</c:v>
                </c:pt>
                <c:pt idx="628">
                  <c:v>3.9984383834772014E-2</c:v>
                </c:pt>
                <c:pt idx="629">
                  <c:v>4.6800435747576044E-2</c:v>
                </c:pt>
                <c:pt idx="630">
                  <c:v>5.2270125363186939E-2</c:v>
                </c:pt>
                <c:pt idx="631">
                  <c:v>5.8636901659327514E-2</c:v>
                </c:pt>
                <c:pt idx="632">
                  <c:v>5.9932215324830333E-2</c:v>
                </c:pt>
                <c:pt idx="633">
                  <c:v>6.2518563404511798E-2</c:v>
                </c:pt>
                <c:pt idx="634">
                  <c:v>7.1959606124431169E-2</c:v>
                </c:pt>
                <c:pt idx="635">
                  <c:v>7.6066856844809114E-2</c:v>
                </c:pt>
                <c:pt idx="636">
                  <c:v>7.2073119525095999E-2</c:v>
                </c:pt>
                <c:pt idx="637">
                  <c:v>7.0716616886297642E-2</c:v>
                </c:pt>
                <c:pt idx="638">
                  <c:v>6.5263472585803714E-2</c:v>
                </c:pt>
                <c:pt idx="639">
                  <c:v>6.3749263571566753E-2</c:v>
                </c:pt>
                <c:pt idx="640">
                  <c:v>6.0903278186796313E-2</c:v>
                </c:pt>
                <c:pt idx="641">
                  <c:v>5.2213093498371485E-2</c:v>
                </c:pt>
                <c:pt idx="642">
                  <c:v>4.7999439442173601E-2</c:v>
                </c:pt>
                <c:pt idx="643">
                  <c:v>4.3756219078651085E-2</c:v>
                </c:pt>
                <c:pt idx="644">
                  <c:v>4.0153794917425815E-2</c:v>
                </c:pt>
                <c:pt idx="645">
                  <c:v>3.4043773093302226E-2</c:v>
                </c:pt>
                <c:pt idx="646">
                  <c:v>3.0246647299813294E-2</c:v>
                </c:pt>
                <c:pt idx="647">
                  <c:v>2.7072128256142365E-2</c:v>
                </c:pt>
                <c:pt idx="648">
                  <c:v>2.2732157627733021E-2</c:v>
                </c:pt>
                <c:pt idx="649">
                  <c:v>1.7516751505387052E-2</c:v>
                </c:pt>
                <c:pt idx="650">
                  <c:v>1.6267540294268655E-2</c:v>
                </c:pt>
                <c:pt idx="651">
                  <c:v>1.4479020591506787E-2</c:v>
                </c:pt>
                <c:pt idx="652">
                  <c:v>1.1366884102909109E-2</c:v>
                </c:pt>
                <c:pt idx="653">
                  <c:v>9.2602958874829829E-3</c:v>
                </c:pt>
                <c:pt idx="654">
                  <c:v>8.2834121495566973E-3</c:v>
                </c:pt>
                <c:pt idx="655">
                  <c:v>7.5484726392441243E-3</c:v>
                </c:pt>
                <c:pt idx="656">
                  <c:v>9.1150251346692676E-3</c:v>
                </c:pt>
                <c:pt idx="657">
                  <c:v>7.5208896153527447E-3</c:v>
                </c:pt>
                <c:pt idx="658">
                  <c:v>6.3714911429389766E-3</c:v>
                </c:pt>
                <c:pt idx="659">
                  <c:v>6.3122256333984815E-3</c:v>
                </c:pt>
                <c:pt idx="660">
                  <c:v>5.0158222942190238E-3</c:v>
                </c:pt>
                <c:pt idx="661">
                  <c:v>3.748042983307838E-3</c:v>
                </c:pt>
                <c:pt idx="662">
                  <c:v>6.4361912611891475E-3</c:v>
                </c:pt>
                <c:pt idx="663">
                  <c:v>4.7392403564131338E-3</c:v>
                </c:pt>
                <c:pt idx="664">
                  <c:v>5.5326301966972247E-3</c:v>
                </c:pt>
                <c:pt idx="665">
                  <c:v>3.6469896341459274E-3</c:v>
                </c:pt>
                <c:pt idx="666">
                  <c:v>4.5471290782490561E-3</c:v>
                </c:pt>
                <c:pt idx="667">
                  <c:v>3.9729935414264351E-3</c:v>
                </c:pt>
                <c:pt idx="668">
                  <c:v>4.1477602460080467E-3</c:v>
                </c:pt>
                <c:pt idx="669">
                  <c:v>5.1328888615065765E-3</c:v>
                </c:pt>
                <c:pt idx="670">
                  <c:v>2.2665017167644076E-3</c:v>
                </c:pt>
                <c:pt idx="671">
                  <c:v>3.2842067628901105E-3</c:v>
                </c:pt>
                <c:pt idx="672">
                  <c:v>2.6642801643843939E-3</c:v>
                </c:pt>
                <c:pt idx="673">
                  <c:v>4.1970680847735441E-3</c:v>
                </c:pt>
                <c:pt idx="674">
                  <c:v>6.708904121084827E-4</c:v>
                </c:pt>
                <c:pt idx="675">
                  <c:v>1.6690706161609839E-3</c:v>
                </c:pt>
                <c:pt idx="676">
                  <c:v>2.3112328102295001E-3</c:v>
                </c:pt>
                <c:pt idx="677">
                  <c:v>4.9069683101715883E-4</c:v>
                </c:pt>
                <c:pt idx="678">
                  <c:v>4.5170390711861659E-3</c:v>
                </c:pt>
                <c:pt idx="679">
                  <c:v>-1.8964527142965792E-3</c:v>
                </c:pt>
                <c:pt idx="680">
                  <c:v>2.0444540103363592E-3</c:v>
                </c:pt>
                <c:pt idx="681">
                  <c:v>3.0753834507216892E-3</c:v>
                </c:pt>
                <c:pt idx="682">
                  <c:v>8.9583103160190873E-4</c:v>
                </c:pt>
                <c:pt idx="683">
                  <c:v>1.6494959077984251E-3</c:v>
                </c:pt>
                <c:pt idx="684">
                  <c:v>2.3770330267152869E-3</c:v>
                </c:pt>
                <c:pt idx="685">
                  <c:v>1.7972890021487255E-3</c:v>
                </c:pt>
                <c:pt idx="686">
                  <c:v>5.1612294276956721E-4</c:v>
                </c:pt>
                <c:pt idx="687">
                  <c:v>3.5666432484213273E-3</c:v>
                </c:pt>
                <c:pt idx="688">
                  <c:v>-1.4394166672883288E-3</c:v>
                </c:pt>
                <c:pt idx="689">
                  <c:v>8.0658850510719696E-4</c:v>
                </c:pt>
                <c:pt idx="690">
                  <c:v>4.3249183012893295E-4</c:v>
                </c:pt>
                <c:pt idx="691">
                  <c:v>5.1039806316993067E-4</c:v>
                </c:pt>
                <c:pt idx="692">
                  <c:v>2.5761281861119449E-3</c:v>
                </c:pt>
                <c:pt idx="693">
                  <c:v>2.840008241148904E-3</c:v>
                </c:pt>
                <c:pt idx="694">
                  <c:v>-7.5618048905968344E-4</c:v>
                </c:pt>
                <c:pt idx="695">
                  <c:v>2.9341676518742262E-3</c:v>
                </c:pt>
                <c:pt idx="696">
                  <c:v>3.2398169273348493E-4</c:v>
                </c:pt>
                <c:pt idx="697">
                  <c:v>-6.3870572886216912E-4</c:v>
                </c:pt>
                <c:pt idx="698">
                  <c:v>3.8749909010902271E-2</c:v>
                </c:pt>
                <c:pt idx="699">
                  <c:v>1.1900176875791163E-4</c:v>
                </c:pt>
                <c:pt idx="700">
                  <c:v>4.8823654730165266E-3</c:v>
                </c:pt>
                <c:pt idx="701">
                  <c:v>-1.3280917864330776E-4</c:v>
                </c:pt>
                <c:pt idx="702">
                  <c:v>7.9286895299134931E-4</c:v>
                </c:pt>
                <c:pt idx="703">
                  <c:v>8.2868376893574882E-4</c:v>
                </c:pt>
                <c:pt idx="704">
                  <c:v>1.7369209722567479E-3</c:v>
                </c:pt>
                <c:pt idx="705">
                  <c:v>1.8520534874011743E-3</c:v>
                </c:pt>
                <c:pt idx="706">
                  <c:v>-2.4635970985700779E-4</c:v>
                </c:pt>
                <c:pt idx="707">
                  <c:v>3.6664539449843122E-3</c:v>
                </c:pt>
                <c:pt idx="708">
                  <c:v>-5.441671257903613E-5</c:v>
                </c:pt>
                <c:pt idx="709">
                  <c:v>2.5188033011683195E-3</c:v>
                </c:pt>
                <c:pt idx="710">
                  <c:v>-1.7037323239198032E-5</c:v>
                </c:pt>
                <c:pt idx="711">
                  <c:v>2.9278532947675704E-3</c:v>
                </c:pt>
                <c:pt idx="712">
                  <c:v>1.7786129326293776E-5</c:v>
                </c:pt>
                <c:pt idx="713">
                  <c:v>2.8791838825401087E-3</c:v>
                </c:pt>
                <c:pt idx="714">
                  <c:v>1.0985065795544109E-3</c:v>
                </c:pt>
                <c:pt idx="715">
                  <c:v>-6.36598072279309E-4</c:v>
                </c:pt>
                <c:pt idx="716">
                  <c:v>8.5253596004627723E-5</c:v>
                </c:pt>
                <c:pt idx="717">
                  <c:v>1.4480372844436595E-3</c:v>
                </c:pt>
                <c:pt idx="718">
                  <c:v>-1.3701834120835092E-4</c:v>
                </c:pt>
                <c:pt idx="719">
                  <c:v>-6.3845679054896529E-4</c:v>
                </c:pt>
                <c:pt idx="720">
                  <c:v>1.8743905555801679E-3</c:v>
                </c:pt>
                <c:pt idx="721">
                  <c:v>-6.8493959344972954E-4</c:v>
                </c:pt>
                <c:pt idx="722">
                  <c:v>8.5163327034128362E-4</c:v>
                </c:pt>
                <c:pt idx="723">
                  <c:v>8.5564175701758434E-4</c:v>
                </c:pt>
                <c:pt idx="724">
                  <c:v>2.3979896404815824E-3</c:v>
                </c:pt>
                <c:pt idx="725">
                  <c:v>-9.851032882860647E-4</c:v>
                </c:pt>
                <c:pt idx="726">
                  <c:v>3.7083220285252512E-4</c:v>
                </c:pt>
                <c:pt idx="727">
                  <c:v>-8.940841340171824E-4</c:v>
                </c:pt>
                <c:pt idx="728">
                  <c:v>2.6670183092376348E-3</c:v>
                </c:pt>
                <c:pt idx="729">
                  <c:v>1.3700618084302736E-4</c:v>
                </c:pt>
                <c:pt idx="730">
                  <c:v>-9.8250167842994893E-4</c:v>
                </c:pt>
                <c:pt idx="731">
                  <c:v>2.6113110334695802E-3</c:v>
                </c:pt>
                <c:pt idx="732">
                  <c:v>-1.2193151896536802E-3</c:v>
                </c:pt>
                <c:pt idx="733">
                  <c:v>-4.2998573813946082E-4</c:v>
                </c:pt>
                <c:pt idx="734">
                  <c:v>-3.1280910362049843E-3</c:v>
                </c:pt>
                <c:pt idx="735">
                  <c:v>8.4853206217147851E-4</c:v>
                </c:pt>
                <c:pt idx="736">
                  <c:v>-4.0839689721404535E-3</c:v>
                </c:pt>
                <c:pt idx="737">
                  <c:v>-1.8785122651126481E-3</c:v>
                </c:pt>
                <c:pt idx="738">
                  <c:v>-2.2822034865329018E-2</c:v>
                </c:pt>
                <c:pt idx="739">
                  <c:v>-1.1898444009966565E-2</c:v>
                </c:pt>
                <c:pt idx="740">
                  <c:v>-9.9574591066783919E-3</c:v>
                </c:pt>
                <c:pt idx="741">
                  <c:v>-4.4859459773334276E-3</c:v>
                </c:pt>
                <c:pt idx="742">
                  <c:v>-4.4515107041173334E-2</c:v>
                </c:pt>
                <c:pt idx="743">
                  <c:v>-2.806152230408566E-3</c:v>
                </c:pt>
                <c:pt idx="744">
                  <c:v>-2.8630116852659676E-2</c:v>
                </c:pt>
                <c:pt idx="745">
                  <c:v>-2.0553904793472995E-3</c:v>
                </c:pt>
                <c:pt idx="746">
                  <c:v>-4.2771247784741763E-2</c:v>
                </c:pt>
                <c:pt idx="747">
                  <c:v>-1.3542362708833532E-2</c:v>
                </c:pt>
                <c:pt idx="748">
                  <c:v>-1.0557487904010723E-2</c:v>
                </c:pt>
                <c:pt idx="749">
                  <c:v>5.7940522173329401E-2</c:v>
                </c:pt>
                <c:pt idx="750">
                  <c:v>-3.0394329351033589E-2</c:v>
                </c:pt>
                <c:pt idx="751">
                  <c:v>1.1989173296715885E-2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15-4239-A3DF-2B1EBD7C0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810256"/>
        <c:axId val="654809272"/>
      </c:scatterChart>
      <c:valAx>
        <c:axId val="654810256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809272"/>
        <c:crosses val="autoZero"/>
        <c:crossBetween val="midCat"/>
      </c:valAx>
      <c:valAx>
        <c:axId val="654809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810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8'!$O$2:$O$4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8'!$E$5:$E$4799</c:f>
              <c:numCache>
                <c:formatCode>General</c:formatCode>
                <c:ptCount val="4795"/>
                <c:pt idx="0">
                  <c:v>299.93502807617199</c:v>
                </c:pt>
                <c:pt idx="1">
                  <c:v>299.93896484375</c:v>
                </c:pt>
                <c:pt idx="2">
                  <c:v>299.91641235351602</c:v>
                </c:pt>
                <c:pt idx="3">
                  <c:v>299.8173828125</c:v>
                </c:pt>
                <c:pt idx="4">
                  <c:v>299.62501525878901</c:v>
                </c:pt>
                <c:pt idx="5">
                  <c:v>299.436767578125</c:v>
                </c:pt>
                <c:pt idx="6">
                  <c:v>299.23365783691401</c:v>
                </c:pt>
                <c:pt idx="7">
                  <c:v>299.01242065429699</c:v>
                </c:pt>
                <c:pt idx="8">
                  <c:v>298.755859375</c:v>
                </c:pt>
                <c:pt idx="9">
                  <c:v>298.44316101074202</c:v>
                </c:pt>
                <c:pt idx="10">
                  <c:v>298.15168762207003</c:v>
                </c:pt>
                <c:pt idx="11">
                  <c:v>297.84817504882801</c:v>
                </c:pt>
                <c:pt idx="12">
                  <c:v>297.49191284179699</c:v>
                </c:pt>
                <c:pt idx="13">
                  <c:v>297.11715698242199</c:v>
                </c:pt>
                <c:pt idx="14">
                  <c:v>296.70907592773398</c:v>
                </c:pt>
                <c:pt idx="15">
                  <c:v>296.27622985839798</c:v>
                </c:pt>
                <c:pt idx="16">
                  <c:v>295.83831787109398</c:v>
                </c:pt>
                <c:pt idx="17">
                  <c:v>295.36595153808599</c:v>
                </c:pt>
                <c:pt idx="18">
                  <c:v>294.90069580078102</c:v>
                </c:pt>
                <c:pt idx="19">
                  <c:v>294.462646484375</c:v>
                </c:pt>
                <c:pt idx="20">
                  <c:v>294.01182556152298</c:v>
                </c:pt>
                <c:pt idx="21">
                  <c:v>293.53988647460898</c:v>
                </c:pt>
                <c:pt idx="22">
                  <c:v>293.03547668457003</c:v>
                </c:pt>
                <c:pt idx="23">
                  <c:v>292.45855712890602</c:v>
                </c:pt>
                <c:pt idx="24">
                  <c:v>291.83299255371099</c:v>
                </c:pt>
                <c:pt idx="25">
                  <c:v>291.22201538085898</c:v>
                </c:pt>
                <c:pt idx="26">
                  <c:v>290.68576049804699</c:v>
                </c:pt>
                <c:pt idx="27">
                  <c:v>290.15473937988298</c:v>
                </c:pt>
                <c:pt idx="28">
                  <c:v>289.62387084960898</c:v>
                </c:pt>
                <c:pt idx="29">
                  <c:v>289.07356262207003</c:v>
                </c:pt>
                <c:pt idx="30">
                  <c:v>288.47813415527298</c:v>
                </c:pt>
                <c:pt idx="31">
                  <c:v>287.84722900390602</c:v>
                </c:pt>
                <c:pt idx="32">
                  <c:v>287.23187255859398</c:v>
                </c:pt>
                <c:pt idx="33">
                  <c:v>286.67840576171898</c:v>
                </c:pt>
                <c:pt idx="34">
                  <c:v>286.16654968261702</c:v>
                </c:pt>
                <c:pt idx="35">
                  <c:v>285.69358825683599</c:v>
                </c:pt>
                <c:pt idx="36">
                  <c:v>285.22105407714798</c:v>
                </c:pt>
                <c:pt idx="37">
                  <c:v>284.78138732910202</c:v>
                </c:pt>
                <c:pt idx="38">
                  <c:v>284.36138916015602</c:v>
                </c:pt>
                <c:pt idx="39">
                  <c:v>283.94740295410202</c:v>
                </c:pt>
                <c:pt idx="40">
                  <c:v>283.57260131835898</c:v>
                </c:pt>
                <c:pt idx="41">
                  <c:v>283.19760131835898</c:v>
                </c:pt>
                <c:pt idx="42">
                  <c:v>282.83218383789102</c:v>
                </c:pt>
                <c:pt idx="43">
                  <c:v>282.41456604003901</c:v>
                </c:pt>
                <c:pt idx="44">
                  <c:v>281.97390747070301</c:v>
                </c:pt>
                <c:pt idx="45">
                  <c:v>281.54455566406199</c:v>
                </c:pt>
                <c:pt idx="46">
                  <c:v>281.11822509765602</c:v>
                </c:pt>
                <c:pt idx="47">
                  <c:v>280.70362854003901</c:v>
                </c:pt>
                <c:pt idx="48">
                  <c:v>280.33474731445301</c:v>
                </c:pt>
                <c:pt idx="49">
                  <c:v>279.95420837402298</c:v>
                </c:pt>
                <c:pt idx="50">
                  <c:v>279.55316162109398</c:v>
                </c:pt>
                <c:pt idx="51">
                  <c:v>279.16497802734398</c:v>
                </c:pt>
                <c:pt idx="52">
                  <c:v>278.76722717285202</c:v>
                </c:pt>
                <c:pt idx="53">
                  <c:v>278.34948730468699</c:v>
                </c:pt>
                <c:pt idx="54">
                  <c:v>277.95300292968699</c:v>
                </c:pt>
                <c:pt idx="55">
                  <c:v>277.56466674804699</c:v>
                </c:pt>
                <c:pt idx="56">
                  <c:v>277.17271423339798</c:v>
                </c:pt>
                <c:pt idx="57">
                  <c:v>276.76710510253901</c:v>
                </c:pt>
                <c:pt idx="58">
                  <c:v>276.35098266601602</c:v>
                </c:pt>
                <c:pt idx="59">
                  <c:v>275.93022155761702</c:v>
                </c:pt>
                <c:pt idx="60">
                  <c:v>275.55459594726602</c:v>
                </c:pt>
                <c:pt idx="61">
                  <c:v>275.18298339843801</c:v>
                </c:pt>
                <c:pt idx="62">
                  <c:v>274.76066589355497</c:v>
                </c:pt>
                <c:pt idx="63">
                  <c:v>274.349365234375</c:v>
                </c:pt>
                <c:pt idx="64">
                  <c:v>273.92350769042997</c:v>
                </c:pt>
                <c:pt idx="65">
                  <c:v>273.510986328125</c:v>
                </c:pt>
                <c:pt idx="66">
                  <c:v>273.10929870605497</c:v>
                </c:pt>
                <c:pt idx="67">
                  <c:v>272.67982482910202</c:v>
                </c:pt>
                <c:pt idx="68">
                  <c:v>272.25834655761702</c:v>
                </c:pt>
                <c:pt idx="69">
                  <c:v>271.86511230468699</c:v>
                </c:pt>
                <c:pt idx="70">
                  <c:v>271.45054626464798</c:v>
                </c:pt>
                <c:pt idx="71">
                  <c:v>271.02986145019503</c:v>
                </c:pt>
                <c:pt idx="72">
                  <c:v>270.59980773925798</c:v>
                </c:pt>
                <c:pt idx="73">
                  <c:v>270.17112731933599</c:v>
                </c:pt>
                <c:pt idx="74">
                  <c:v>269.75523376464798</c:v>
                </c:pt>
                <c:pt idx="75">
                  <c:v>269.31005859375</c:v>
                </c:pt>
                <c:pt idx="76">
                  <c:v>268.87504577636702</c:v>
                </c:pt>
                <c:pt idx="77">
                  <c:v>268.47317504882801</c:v>
                </c:pt>
                <c:pt idx="78">
                  <c:v>268.08036804199202</c:v>
                </c:pt>
                <c:pt idx="79">
                  <c:v>267.66276550292997</c:v>
                </c:pt>
                <c:pt idx="80">
                  <c:v>267.24435424804699</c:v>
                </c:pt>
                <c:pt idx="81">
                  <c:v>266.81814575195301</c:v>
                </c:pt>
                <c:pt idx="82">
                  <c:v>266.42512512207003</c:v>
                </c:pt>
                <c:pt idx="83">
                  <c:v>266.04182434082003</c:v>
                </c:pt>
                <c:pt idx="84">
                  <c:v>265.62800598144503</c:v>
                </c:pt>
                <c:pt idx="85">
                  <c:v>265.18618774414102</c:v>
                </c:pt>
                <c:pt idx="86">
                  <c:v>264.78387451171898</c:v>
                </c:pt>
                <c:pt idx="87">
                  <c:v>264.38980102539102</c:v>
                </c:pt>
                <c:pt idx="88">
                  <c:v>263.99334716796898</c:v>
                </c:pt>
                <c:pt idx="89">
                  <c:v>263.58786010742199</c:v>
                </c:pt>
                <c:pt idx="90">
                  <c:v>263.16542053222702</c:v>
                </c:pt>
                <c:pt idx="91">
                  <c:v>262.74786376953102</c:v>
                </c:pt>
                <c:pt idx="92">
                  <c:v>262.32032775878901</c:v>
                </c:pt>
                <c:pt idx="93">
                  <c:v>261.89314270019503</c:v>
                </c:pt>
                <c:pt idx="94">
                  <c:v>261.45634460449202</c:v>
                </c:pt>
                <c:pt idx="95">
                  <c:v>261.02897644042997</c:v>
                </c:pt>
                <c:pt idx="96">
                  <c:v>260.58897399902298</c:v>
                </c:pt>
                <c:pt idx="97">
                  <c:v>260.12918090820301</c:v>
                </c:pt>
                <c:pt idx="98">
                  <c:v>259.71052551269503</c:v>
                </c:pt>
                <c:pt idx="99">
                  <c:v>259.31021118164102</c:v>
                </c:pt>
                <c:pt idx="100">
                  <c:v>258.90625</c:v>
                </c:pt>
                <c:pt idx="101">
                  <c:v>258.49607849121099</c:v>
                </c:pt>
                <c:pt idx="102">
                  <c:v>258.07403564453102</c:v>
                </c:pt>
                <c:pt idx="103">
                  <c:v>257.67347717285202</c:v>
                </c:pt>
                <c:pt idx="104">
                  <c:v>257.29602050781301</c:v>
                </c:pt>
                <c:pt idx="105">
                  <c:v>256.90092468261702</c:v>
                </c:pt>
                <c:pt idx="106">
                  <c:v>256.49938964843801</c:v>
                </c:pt>
                <c:pt idx="107">
                  <c:v>256.08602142334001</c:v>
                </c:pt>
                <c:pt idx="108">
                  <c:v>255.67446899414099</c:v>
                </c:pt>
                <c:pt idx="109">
                  <c:v>255.265907287598</c:v>
                </c:pt>
                <c:pt idx="110">
                  <c:v>254.84478759765599</c:v>
                </c:pt>
                <c:pt idx="111">
                  <c:v>254.40931701660199</c:v>
                </c:pt>
                <c:pt idx="112">
                  <c:v>253.99066162109401</c:v>
                </c:pt>
                <c:pt idx="113">
                  <c:v>253.55822753906199</c:v>
                </c:pt>
                <c:pt idx="114">
                  <c:v>253.14827728271499</c:v>
                </c:pt>
                <c:pt idx="115">
                  <c:v>252.72863769531301</c:v>
                </c:pt>
                <c:pt idx="116">
                  <c:v>252.30384826660199</c:v>
                </c:pt>
                <c:pt idx="117">
                  <c:v>251.90658569335901</c:v>
                </c:pt>
                <c:pt idx="118">
                  <c:v>251.45692443847699</c:v>
                </c:pt>
                <c:pt idx="119">
                  <c:v>251.04238891601599</c:v>
                </c:pt>
                <c:pt idx="120">
                  <c:v>250.64164733886699</c:v>
                </c:pt>
                <c:pt idx="121">
                  <c:v>250.217811584473</c:v>
                </c:pt>
                <c:pt idx="122">
                  <c:v>249.79355621337899</c:v>
                </c:pt>
                <c:pt idx="123">
                  <c:v>249.36550140380899</c:v>
                </c:pt>
                <c:pt idx="124">
                  <c:v>248.97251892089801</c:v>
                </c:pt>
                <c:pt idx="125">
                  <c:v>248.550910949707</c:v>
                </c:pt>
                <c:pt idx="126">
                  <c:v>248.130332946777</c:v>
                </c:pt>
                <c:pt idx="127">
                  <c:v>247.709884643555</c:v>
                </c:pt>
                <c:pt idx="128">
                  <c:v>247.31471252441401</c:v>
                </c:pt>
                <c:pt idx="129">
                  <c:v>246.88870239257801</c:v>
                </c:pt>
                <c:pt idx="130">
                  <c:v>246.46333312988301</c:v>
                </c:pt>
                <c:pt idx="131">
                  <c:v>246.05107116699199</c:v>
                </c:pt>
                <c:pt idx="132">
                  <c:v>245.63991546630899</c:v>
                </c:pt>
                <c:pt idx="133">
                  <c:v>245.239822387695</c:v>
                </c:pt>
                <c:pt idx="134">
                  <c:v>244.841438293457</c:v>
                </c:pt>
                <c:pt idx="135">
                  <c:v>244.42170715332</c:v>
                </c:pt>
                <c:pt idx="136">
                  <c:v>243.99807739257801</c:v>
                </c:pt>
                <c:pt idx="137">
                  <c:v>243.54817962646499</c:v>
                </c:pt>
                <c:pt idx="138">
                  <c:v>243.08521270751999</c:v>
                </c:pt>
                <c:pt idx="139">
                  <c:v>242.67604064941401</c:v>
                </c:pt>
                <c:pt idx="140">
                  <c:v>242.287651062012</c:v>
                </c:pt>
                <c:pt idx="141">
                  <c:v>241.87820434570301</c:v>
                </c:pt>
                <c:pt idx="142">
                  <c:v>241.445610046387</c:v>
                </c:pt>
                <c:pt idx="143">
                  <c:v>241.02760314941401</c:v>
                </c:pt>
                <c:pt idx="144">
                  <c:v>240.60186767578099</c:v>
                </c:pt>
                <c:pt idx="145">
                  <c:v>240.15263366699199</c:v>
                </c:pt>
                <c:pt idx="146">
                  <c:v>239.77711486816401</c:v>
                </c:pt>
                <c:pt idx="147">
                  <c:v>239.40284729003901</c:v>
                </c:pt>
                <c:pt idx="148">
                  <c:v>238.98363494873001</c:v>
                </c:pt>
                <c:pt idx="149">
                  <c:v>238.586181640625</c:v>
                </c:pt>
                <c:pt idx="150">
                  <c:v>238.165939331055</c:v>
                </c:pt>
                <c:pt idx="151">
                  <c:v>237.726150512695</c:v>
                </c:pt>
                <c:pt idx="152">
                  <c:v>237.30091857910199</c:v>
                </c:pt>
                <c:pt idx="153">
                  <c:v>236.876350402832</c:v>
                </c:pt>
                <c:pt idx="154">
                  <c:v>236.48423767089801</c:v>
                </c:pt>
                <c:pt idx="155">
                  <c:v>236.08497619628901</c:v>
                </c:pt>
                <c:pt idx="156">
                  <c:v>235.67002868652301</c:v>
                </c:pt>
                <c:pt idx="157">
                  <c:v>235.22719573974601</c:v>
                </c:pt>
                <c:pt idx="158">
                  <c:v>234.79843902587899</c:v>
                </c:pt>
                <c:pt idx="159">
                  <c:v>234.37918090820301</c:v>
                </c:pt>
                <c:pt idx="160">
                  <c:v>233.97135162353501</c:v>
                </c:pt>
                <c:pt idx="161">
                  <c:v>233.56817626953099</c:v>
                </c:pt>
                <c:pt idx="162">
                  <c:v>233.143669128418</c:v>
                </c:pt>
                <c:pt idx="163">
                  <c:v>232.73486328125</c:v>
                </c:pt>
                <c:pt idx="164">
                  <c:v>232.300834655762</c:v>
                </c:pt>
                <c:pt idx="165">
                  <c:v>231.84494781494101</c:v>
                </c:pt>
                <c:pt idx="166">
                  <c:v>231.43666839599601</c:v>
                </c:pt>
                <c:pt idx="167">
                  <c:v>231.02987670898401</c:v>
                </c:pt>
                <c:pt idx="168">
                  <c:v>230.66300201416001</c:v>
                </c:pt>
                <c:pt idx="169">
                  <c:v>230.20753479003901</c:v>
                </c:pt>
                <c:pt idx="170">
                  <c:v>229.801063537598</c:v>
                </c:pt>
                <c:pt idx="171">
                  <c:v>229.39308929443399</c:v>
                </c:pt>
                <c:pt idx="172">
                  <c:v>229.007247924805</c:v>
                </c:pt>
                <c:pt idx="173">
                  <c:v>228.58429718017601</c:v>
                </c:pt>
                <c:pt idx="174">
                  <c:v>228.14924621582</c:v>
                </c:pt>
                <c:pt idx="175">
                  <c:v>227.73911285400399</c:v>
                </c:pt>
                <c:pt idx="176">
                  <c:v>227.33500671386699</c:v>
                </c:pt>
                <c:pt idx="177">
                  <c:v>226.92490386962899</c:v>
                </c:pt>
                <c:pt idx="178">
                  <c:v>226.50767517089801</c:v>
                </c:pt>
                <c:pt idx="179">
                  <c:v>226.07021331787101</c:v>
                </c:pt>
                <c:pt idx="180">
                  <c:v>225.64088439941401</c:v>
                </c:pt>
                <c:pt idx="181">
                  <c:v>225.246788024902</c:v>
                </c:pt>
                <c:pt idx="182">
                  <c:v>224.84375762939499</c:v>
                </c:pt>
                <c:pt idx="183">
                  <c:v>224.43431091308599</c:v>
                </c:pt>
                <c:pt idx="184">
                  <c:v>224.023155212402</c:v>
                </c:pt>
                <c:pt idx="185">
                  <c:v>223.60411071777301</c:v>
                </c:pt>
                <c:pt idx="186">
                  <c:v>223.17405700683599</c:v>
                </c:pt>
                <c:pt idx="187">
                  <c:v>222.72307586669899</c:v>
                </c:pt>
                <c:pt idx="188">
                  <c:v>222.27900695800801</c:v>
                </c:pt>
                <c:pt idx="189">
                  <c:v>221.85124206543</c:v>
                </c:pt>
                <c:pt idx="190">
                  <c:v>221.41926574707</c:v>
                </c:pt>
                <c:pt idx="191">
                  <c:v>220.99120330810501</c:v>
                </c:pt>
                <c:pt idx="192">
                  <c:v>220.607124328613</c:v>
                </c:pt>
                <c:pt idx="193">
                  <c:v>220.23941802978501</c:v>
                </c:pt>
                <c:pt idx="194">
                  <c:v>219.84501647949199</c:v>
                </c:pt>
                <c:pt idx="195">
                  <c:v>219.424934387207</c:v>
                </c:pt>
                <c:pt idx="196">
                  <c:v>219.012077331543</c:v>
                </c:pt>
                <c:pt idx="197">
                  <c:v>218.60606384277301</c:v>
                </c:pt>
                <c:pt idx="198">
                  <c:v>218.20931243896499</c:v>
                </c:pt>
                <c:pt idx="199">
                  <c:v>217.795051574707</c:v>
                </c:pt>
                <c:pt idx="200">
                  <c:v>217.36353302001999</c:v>
                </c:pt>
                <c:pt idx="201">
                  <c:v>216.93827819824199</c:v>
                </c:pt>
                <c:pt idx="202">
                  <c:v>216.52166748046901</c:v>
                </c:pt>
                <c:pt idx="203">
                  <c:v>216.10529327392601</c:v>
                </c:pt>
                <c:pt idx="204">
                  <c:v>215.70245361328099</c:v>
                </c:pt>
                <c:pt idx="205">
                  <c:v>215.28942871093801</c:v>
                </c:pt>
                <c:pt idx="206">
                  <c:v>214.857063293457</c:v>
                </c:pt>
                <c:pt idx="207">
                  <c:v>214.44826507568399</c:v>
                </c:pt>
                <c:pt idx="208">
                  <c:v>214.04373168945301</c:v>
                </c:pt>
                <c:pt idx="209">
                  <c:v>213.62118530273401</c:v>
                </c:pt>
                <c:pt idx="210">
                  <c:v>213.185356140137</c:v>
                </c:pt>
                <c:pt idx="211">
                  <c:v>212.78182220458999</c:v>
                </c:pt>
                <c:pt idx="212">
                  <c:v>212.36604309082</c:v>
                </c:pt>
                <c:pt idx="213">
                  <c:v>211.91626739501999</c:v>
                </c:pt>
                <c:pt idx="214">
                  <c:v>211.51962280273401</c:v>
                </c:pt>
                <c:pt idx="215">
                  <c:v>211.13559722900399</c:v>
                </c:pt>
                <c:pt idx="216">
                  <c:v>210.71750640869101</c:v>
                </c:pt>
                <c:pt idx="217">
                  <c:v>210.28383636474601</c:v>
                </c:pt>
                <c:pt idx="218">
                  <c:v>209.86840057373001</c:v>
                </c:pt>
                <c:pt idx="219">
                  <c:v>209.44380187988301</c:v>
                </c:pt>
                <c:pt idx="220">
                  <c:v>209.02077484130899</c:v>
                </c:pt>
                <c:pt idx="221">
                  <c:v>208.61122894287101</c:v>
                </c:pt>
                <c:pt idx="222">
                  <c:v>208.18181610107399</c:v>
                </c:pt>
                <c:pt idx="223">
                  <c:v>207.75601959228501</c:v>
                </c:pt>
                <c:pt idx="224">
                  <c:v>207.343223571777</c:v>
                </c:pt>
                <c:pt idx="225">
                  <c:v>206.92573547363301</c:v>
                </c:pt>
                <c:pt idx="226">
                  <c:v>206.51443481445301</c:v>
                </c:pt>
                <c:pt idx="227">
                  <c:v>206.11563110351599</c:v>
                </c:pt>
                <c:pt idx="228">
                  <c:v>205.70288848876999</c:v>
                </c:pt>
                <c:pt idx="229">
                  <c:v>205.28012084960901</c:v>
                </c:pt>
                <c:pt idx="230">
                  <c:v>204.85547637939499</c:v>
                </c:pt>
                <c:pt idx="231">
                  <c:v>204.434700012207</c:v>
                </c:pt>
                <c:pt idx="232">
                  <c:v>204.026741027832</c:v>
                </c:pt>
                <c:pt idx="233">
                  <c:v>203.63280487060501</c:v>
                </c:pt>
                <c:pt idx="234">
                  <c:v>203.208930969238</c:v>
                </c:pt>
                <c:pt idx="235">
                  <c:v>202.75263977050801</c:v>
                </c:pt>
                <c:pt idx="236">
                  <c:v>202.31549072265599</c:v>
                </c:pt>
                <c:pt idx="237">
                  <c:v>201.91177368164099</c:v>
                </c:pt>
                <c:pt idx="238">
                  <c:v>201.49745941162101</c:v>
                </c:pt>
                <c:pt idx="239">
                  <c:v>201.09148406982399</c:v>
                </c:pt>
                <c:pt idx="240">
                  <c:v>200.67921447753901</c:v>
                </c:pt>
                <c:pt idx="241">
                  <c:v>200.26437377929699</c:v>
                </c:pt>
                <c:pt idx="242">
                  <c:v>199.84690856933599</c:v>
                </c:pt>
                <c:pt idx="243">
                  <c:v>199.42775726318399</c:v>
                </c:pt>
                <c:pt idx="244">
                  <c:v>199.02598571777301</c:v>
                </c:pt>
                <c:pt idx="245">
                  <c:v>198.599723815918</c:v>
                </c:pt>
                <c:pt idx="246">
                  <c:v>198.176231384277</c:v>
                </c:pt>
                <c:pt idx="247">
                  <c:v>197.75129699707</c:v>
                </c:pt>
                <c:pt idx="248">
                  <c:v>197.344917297363</c:v>
                </c:pt>
                <c:pt idx="249">
                  <c:v>196.89929199218699</c:v>
                </c:pt>
                <c:pt idx="250">
                  <c:v>196.46841430664099</c:v>
                </c:pt>
                <c:pt idx="251">
                  <c:v>196.02923583984401</c:v>
                </c:pt>
                <c:pt idx="252">
                  <c:v>195.60597991943399</c:v>
                </c:pt>
                <c:pt idx="253">
                  <c:v>195.21207427978501</c:v>
                </c:pt>
                <c:pt idx="254">
                  <c:v>194.78781890869101</c:v>
                </c:pt>
                <c:pt idx="255">
                  <c:v>194.39584350585901</c:v>
                </c:pt>
                <c:pt idx="256">
                  <c:v>194.01015472412101</c:v>
                </c:pt>
                <c:pt idx="257">
                  <c:v>193.61795043945301</c:v>
                </c:pt>
                <c:pt idx="258">
                  <c:v>193.21829223632801</c:v>
                </c:pt>
                <c:pt idx="259">
                  <c:v>192.80226135253901</c:v>
                </c:pt>
                <c:pt idx="260">
                  <c:v>192.392463684082</c:v>
                </c:pt>
                <c:pt idx="261">
                  <c:v>191.98439025878901</c:v>
                </c:pt>
                <c:pt idx="262">
                  <c:v>191.52574157714801</c:v>
                </c:pt>
                <c:pt idx="263">
                  <c:v>191.074760437012</c:v>
                </c:pt>
                <c:pt idx="264">
                  <c:v>190.658767700195</c:v>
                </c:pt>
                <c:pt idx="265">
                  <c:v>190.24394226074199</c:v>
                </c:pt>
                <c:pt idx="266">
                  <c:v>189.83975982666001</c:v>
                </c:pt>
                <c:pt idx="267">
                  <c:v>189.42787170410199</c:v>
                </c:pt>
                <c:pt idx="268">
                  <c:v>189.00451660156199</c:v>
                </c:pt>
                <c:pt idx="269">
                  <c:v>188.58190917968699</c:v>
                </c:pt>
                <c:pt idx="270">
                  <c:v>188.15670776367199</c:v>
                </c:pt>
                <c:pt idx="271">
                  <c:v>187.74627685546901</c:v>
                </c:pt>
                <c:pt idx="272">
                  <c:v>187.34613037109401</c:v>
                </c:pt>
                <c:pt idx="273">
                  <c:v>186.960090637207</c:v>
                </c:pt>
                <c:pt idx="274">
                  <c:v>186.52417755126999</c:v>
                </c:pt>
                <c:pt idx="275">
                  <c:v>186.10371398925801</c:v>
                </c:pt>
                <c:pt idx="276">
                  <c:v>185.707649230957</c:v>
                </c:pt>
                <c:pt idx="277">
                  <c:v>185.28952026367199</c:v>
                </c:pt>
                <c:pt idx="278">
                  <c:v>184.85481262207</c:v>
                </c:pt>
                <c:pt idx="279">
                  <c:v>184.44990539550801</c:v>
                </c:pt>
                <c:pt idx="280">
                  <c:v>184.04386138916001</c:v>
                </c:pt>
                <c:pt idx="281">
                  <c:v>183.62412261962899</c:v>
                </c:pt>
                <c:pt idx="282">
                  <c:v>183.20066070556601</c:v>
                </c:pt>
                <c:pt idx="283">
                  <c:v>182.77587127685501</c:v>
                </c:pt>
                <c:pt idx="284">
                  <c:v>182.36164093017601</c:v>
                </c:pt>
                <c:pt idx="285">
                  <c:v>181.95236968994101</c:v>
                </c:pt>
                <c:pt idx="286">
                  <c:v>181.519477844238</c:v>
                </c:pt>
                <c:pt idx="287">
                  <c:v>181.08493041992199</c:v>
                </c:pt>
                <c:pt idx="288">
                  <c:v>180.64046478271499</c:v>
                </c:pt>
                <c:pt idx="289">
                  <c:v>180.19367980957</c:v>
                </c:pt>
                <c:pt idx="290">
                  <c:v>179.78585815429699</c:v>
                </c:pt>
                <c:pt idx="291">
                  <c:v>179.385856628418</c:v>
                </c:pt>
                <c:pt idx="292">
                  <c:v>179.00502777099601</c:v>
                </c:pt>
                <c:pt idx="293">
                  <c:v>178.60276794433599</c:v>
                </c:pt>
                <c:pt idx="294">
                  <c:v>178.20317077636699</c:v>
                </c:pt>
                <c:pt idx="295">
                  <c:v>177.78764343261699</c:v>
                </c:pt>
                <c:pt idx="296">
                  <c:v>177.37104797363301</c:v>
                </c:pt>
                <c:pt idx="297">
                  <c:v>176.957710266113</c:v>
                </c:pt>
                <c:pt idx="298">
                  <c:v>176.55636596679699</c:v>
                </c:pt>
                <c:pt idx="299">
                  <c:v>176.147895812988</c:v>
                </c:pt>
                <c:pt idx="300">
                  <c:v>175.72882080078099</c:v>
                </c:pt>
                <c:pt idx="301">
                  <c:v>175.28969573974601</c:v>
                </c:pt>
                <c:pt idx="302">
                  <c:v>174.84738922119101</c:v>
                </c:pt>
                <c:pt idx="303">
                  <c:v>174.438835144043</c:v>
                </c:pt>
                <c:pt idx="304">
                  <c:v>174.04627990722699</c:v>
                </c:pt>
                <c:pt idx="305">
                  <c:v>173.62010955810501</c:v>
                </c:pt>
                <c:pt idx="306">
                  <c:v>173.17073822021499</c:v>
                </c:pt>
                <c:pt idx="307">
                  <c:v>172.78254699707</c:v>
                </c:pt>
                <c:pt idx="308">
                  <c:v>172.38539123535199</c:v>
                </c:pt>
                <c:pt idx="309">
                  <c:v>171.94678497314499</c:v>
                </c:pt>
                <c:pt idx="310">
                  <c:v>171.52505493164099</c:v>
                </c:pt>
                <c:pt idx="311">
                  <c:v>171.123291015625</c:v>
                </c:pt>
                <c:pt idx="312">
                  <c:v>170.71369934082</c:v>
                </c:pt>
                <c:pt idx="313">
                  <c:v>170.27342987060501</c:v>
                </c:pt>
                <c:pt idx="314">
                  <c:v>169.88243103027301</c:v>
                </c:pt>
                <c:pt idx="315">
                  <c:v>169.504470825195</c:v>
                </c:pt>
                <c:pt idx="316">
                  <c:v>169.08860778808599</c:v>
                </c:pt>
                <c:pt idx="317">
                  <c:v>168.663536071777</c:v>
                </c:pt>
                <c:pt idx="318">
                  <c:v>168.23829650878901</c:v>
                </c:pt>
                <c:pt idx="319">
                  <c:v>167.80271911621099</c:v>
                </c:pt>
                <c:pt idx="320">
                  <c:v>167.40888977050801</c:v>
                </c:pt>
                <c:pt idx="321">
                  <c:v>166.99323272705101</c:v>
                </c:pt>
                <c:pt idx="322">
                  <c:v>166.56247711181601</c:v>
                </c:pt>
                <c:pt idx="323">
                  <c:v>166.129447937012</c:v>
                </c:pt>
                <c:pt idx="324">
                  <c:v>165.69961547851599</c:v>
                </c:pt>
                <c:pt idx="325">
                  <c:v>165.29135894775399</c:v>
                </c:pt>
                <c:pt idx="326">
                  <c:v>164.86488342285199</c:v>
                </c:pt>
                <c:pt idx="327">
                  <c:v>164.442008972168</c:v>
                </c:pt>
                <c:pt idx="328">
                  <c:v>164.02773284912101</c:v>
                </c:pt>
                <c:pt idx="329">
                  <c:v>163.59489440918</c:v>
                </c:pt>
                <c:pt idx="330">
                  <c:v>163.16566467285199</c:v>
                </c:pt>
                <c:pt idx="331">
                  <c:v>162.698127746582</c:v>
                </c:pt>
                <c:pt idx="332">
                  <c:v>162.29305267333999</c:v>
                </c:pt>
                <c:pt idx="333">
                  <c:v>161.89352416992199</c:v>
                </c:pt>
                <c:pt idx="334">
                  <c:v>161.501914978027</c:v>
                </c:pt>
                <c:pt idx="335">
                  <c:v>161.12991333007801</c:v>
                </c:pt>
                <c:pt idx="336">
                  <c:v>160.7041015625</c:v>
                </c:pt>
                <c:pt idx="337">
                  <c:v>160.277099609375</c:v>
                </c:pt>
                <c:pt idx="338">
                  <c:v>159.87147521972699</c:v>
                </c:pt>
                <c:pt idx="339">
                  <c:v>159.465385437012</c:v>
                </c:pt>
                <c:pt idx="340">
                  <c:v>159.03385925293</c:v>
                </c:pt>
                <c:pt idx="341">
                  <c:v>158.61977386474601</c:v>
                </c:pt>
                <c:pt idx="342">
                  <c:v>158.207389831543</c:v>
                </c:pt>
                <c:pt idx="343">
                  <c:v>157.76831817626999</c:v>
                </c:pt>
                <c:pt idx="344">
                  <c:v>157.33566284179699</c:v>
                </c:pt>
                <c:pt idx="345">
                  <c:v>156.93606567382801</c:v>
                </c:pt>
                <c:pt idx="346">
                  <c:v>156.53984069824199</c:v>
                </c:pt>
                <c:pt idx="347">
                  <c:v>156.09729003906199</c:v>
                </c:pt>
                <c:pt idx="348">
                  <c:v>155.67485046386699</c:v>
                </c:pt>
                <c:pt idx="349">
                  <c:v>155.26802062988301</c:v>
                </c:pt>
                <c:pt idx="350">
                  <c:v>154.857345581055</c:v>
                </c:pt>
                <c:pt idx="351">
                  <c:v>154.42086791992199</c:v>
                </c:pt>
                <c:pt idx="352">
                  <c:v>153.99845123291001</c:v>
                </c:pt>
                <c:pt idx="353">
                  <c:v>153.59730529785199</c:v>
                </c:pt>
                <c:pt idx="354">
                  <c:v>153.182182312012</c:v>
                </c:pt>
                <c:pt idx="355">
                  <c:v>152.774955749512</c:v>
                </c:pt>
                <c:pt idx="356">
                  <c:v>152.38275146484401</c:v>
                </c:pt>
                <c:pt idx="357">
                  <c:v>151.999473571777</c:v>
                </c:pt>
                <c:pt idx="358">
                  <c:v>151.57510375976599</c:v>
                </c:pt>
                <c:pt idx="359">
                  <c:v>151.20815277099601</c:v>
                </c:pt>
                <c:pt idx="360">
                  <c:v>150.903732299805</c:v>
                </c:pt>
                <c:pt idx="361">
                  <c:v>150.66823577880899</c:v>
                </c:pt>
                <c:pt idx="362">
                  <c:v>150.513710021973</c:v>
                </c:pt>
                <c:pt idx="363">
                  <c:v>150.41035461425801</c:v>
                </c:pt>
                <c:pt idx="364">
                  <c:v>150.33532714843801</c:v>
                </c:pt>
                <c:pt idx="365">
                  <c:v>150.27245330810501</c:v>
                </c:pt>
                <c:pt idx="366">
                  <c:v>150.22112274169899</c:v>
                </c:pt>
                <c:pt idx="367">
                  <c:v>150.17922973632801</c:v>
                </c:pt>
                <c:pt idx="368">
                  <c:v>150.143257141113</c:v>
                </c:pt>
                <c:pt idx="369">
                  <c:v>150.11346435546901</c:v>
                </c:pt>
                <c:pt idx="370">
                  <c:v>150.089279174805</c:v>
                </c:pt>
                <c:pt idx="371">
                  <c:v>150.069038391113</c:v>
                </c:pt>
                <c:pt idx="372">
                  <c:v>150.04995727539099</c:v>
                </c:pt>
                <c:pt idx="373">
                  <c:v>150.03614807128901</c:v>
                </c:pt>
                <c:pt idx="374">
                  <c:v>150.24838256835901</c:v>
                </c:pt>
                <c:pt idx="375">
                  <c:v>150.40419769287101</c:v>
                </c:pt>
                <c:pt idx="376">
                  <c:v>150.726768493652</c:v>
                </c:pt>
                <c:pt idx="377">
                  <c:v>151.08130645751999</c:v>
                </c:pt>
                <c:pt idx="378">
                  <c:v>151.44611358642601</c:v>
                </c:pt>
                <c:pt idx="379">
                  <c:v>151.80120086669899</c:v>
                </c:pt>
                <c:pt idx="380">
                  <c:v>152.200157165527</c:v>
                </c:pt>
                <c:pt idx="381">
                  <c:v>152.614204406738</c:v>
                </c:pt>
                <c:pt idx="382">
                  <c:v>153.03630828857399</c:v>
                </c:pt>
                <c:pt idx="383">
                  <c:v>153.471885681152</c:v>
                </c:pt>
                <c:pt idx="384">
                  <c:v>153.89736175537101</c:v>
                </c:pt>
                <c:pt idx="385">
                  <c:v>154.31810760498001</c:v>
                </c:pt>
                <c:pt idx="386">
                  <c:v>154.73924255371099</c:v>
                </c:pt>
                <c:pt idx="387">
                  <c:v>155.15038299560501</c:v>
                </c:pt>
                <c:pt idx="388">
                  <c:v>155.59394836425801</c:v>
                </c:pt>
                <c:pt idx="389">
                  <c:v>156.054161071777</c:v>
                </c:pt>
                <c:pt idx="390">
                  <c:v>156.51149749755899</c:v>
                </c:pt>
                <c:pt idx="391">
                  <c:v>156.97344970703099</c:v>
                </c:pt>
                <c:pt idx="392">
                  <c:v>157.40134429931601</c:v>
                </c:pt>
                <c:pt idx="393">
                  <c:v>157.78687286376999</c:v>
                </c:pt>
                <c:pt idx="394">
                  <c:v>158.161079406738</c:v>
                </c:pt>
                <c:pt idx="395">
                  <c:v>158.57976531982399</c:v>
                </c:pt>
                <c:pt idx="396">
                  <c:v>158.974006652832</c:v>
                </c:pt>
                <c:pt idx="397">
                  <c:v>159.39348602294899</c:v>
                </c:pt>
                <c:pt idx="398">
                  <c:v>159.827934265137</c:v>
                </c:pt>
                <c:pt idx="399">
                  <c:v>160.24205017089801</c:v>
                </c:pt>
                <c:pt idx="400">
                  <c:v>160.66632843017601</c:v>
                </c:pt>
                <c:pt idx="401">
                  <c:v>161.08640289306601</c:v>
                </c:pt>
                <c:pt idx="402">
                  <c:v>161.51026153564499</c:v>
                </c:pt>
                <c:pt idx="403">
                  <c:v>161.92861175537101</c:v>
                </c:pt>
                <c:pt idx="404">
                  <c:v>162.33338928222699</c:v>
                </c:pt>
                <c:pt idx="405">
                  <c:v>162.74097442626999</c:v>
                </c:pt>
                <c:pt idx="406">
                  <c:v>163.15051269531301</c:v>
                </c:pt>
                <c:pt idx="407">
                  <c:v>163.57133483886699</c:v>
                </c:pt>
                <c:pt idx="408">
                  <c:v>163.98010253906199</c:v>
                </c:pt>
                <c:pt idx="409">
                  <c:v>164.388221740723</c:v>
                </c:pt>
                <c:pt idx="410">
                  <c:v>164.79624176025399</c:v>
                </c:pt>
                <c:pt idx="411">
                  <c:v>165.22706604003901</c:v>
                </c:pt>
                <c:pt idx="412">
                  <c:v>165.64926147460901</c:v>
                </c:pt>
                <c:pt idx="413">
                  <c:v>166.08366394043</c:v>
                </c:pt>
                <c:pt idx="414">
                  <c:v>166.491905212402</c:v>
                </c:pt>
                <c:pt idx="415">
                  <c:v>166.88948059082</c:v>
                </c:pt>
                <c:pt idx="416">
                  <c:v>167.27368927001999</c:v>
                </c:pt>
                <c:pt idx="417">
                  <c:v>167.67047119140599</c:v>
                </c:pt>
                <c:pt idx="418">
                  <c:v>168.05908966064499</c:v>
                </c:pt>
                <c:pt idx="419">
                  <c:v>168.477333068848</c:v>
                </c:pt>
                <c:pt idx="420">
                  <c:v>168.90106201171901</c:v>
                </c:pt>
                <c:pt idx="421">
                  <c:v>169.324592590332</c:v>
                </c:pt>
                <c:pt idx="422">
                  <c:v>169.73673248291001</c:v>
                </c:pt>
                <c:pt idx="423">
                  <c:v>170.127853393555</c:v>
                </c:pt>
                <c:pt idx="424">
                  <c:v>170.510795593262</c:v>
                </c:pt>
                <c:pt idx="425">
                  <c:v>170.90615844726599</c:v>
                </c:pt>
                <c:pt idx="426">
                  <c:v>171.351150512695</c:v>
                </c:pt>
                <c:pt idx="427">
                  <c:v>171.77130126953099</c:v>
                </c:pt>
                <c:pt idx="428">
                  <c:v>172.15594482421901</c:v>
                </c:pt>
                <c:pt idx="429">
                  <c:v>172.57743835449199</c:v>
                </c:pt>
                <c:pt idx="430">
                  <c:v>172.99668121337899</c:v>
                </c:pt>
                <c:pt idx="431">
                  <c:v>173.40370178222699</c:v>
                </c:pt>
                <c:pt idx="432">
                  <c:v>173.834419250488</c:v>
                </c:pt>
                <c:pt idx="433">
                  <c:v>174.26840972900399</c:v>
                </c:pt>
                <c:pt idx="434">
                  <c:v>174.65476989746099</c:v>
                </c:pt>
                <c:pt idx="435">
                  <c:v>175.0556640625</c:v>
                </c:pt>
                <c:pt idx="436">
                  <c:v>175.45522308349601</c:v>
                </c:pt>
                <c:pt idx="437">
                  <c:v>175.86394500732399</c:v>
                </c:pt>
                <c:pt idx="438">
                  <c:v>176.27040863037101</c:v>
                </c:pt>
                <c:pt idx="439">
                  <c:v>176.68312835693399</c:v>
                </c:pt>
                <c:pt idx="440">
                  <c:v>177.108436584473</c:v>
                </c:pt>
                <c:pt idx="441">
                  <c:v>177.54482269287101</c:v>
                </c:pt>
                <c:pt idx="442">
                  <c:v>177.94728851318399</c:v>
                </c:pt>
                <c:pt idx="443">
                  <c:v>178.34729003906199</c:v>
                </c:pt>
                <c:pt idx="444">
                  <c:v>178.77083587646499</c:v>
                </c:pt>
                <c:pt idx="445">
                  <c:v>179.20469665527301</c:v>
                </c:pt>
                <c:pt idx="446">
                  <c:v>179.62352752685501</c:v>
                </c:pt>
                <c:pt idx="447">
                  <c:v>180.02766418457</c:v>
                </c:pt>
                <c:pt idx="448">
                  <c:v>180.43775939941401</c:v>
                </c:pt>
                <c:pt idx="449">
                  <c:v>180.865852355957</c:v>
                </c:pt>
                <c:pt idx="450">
                  <c:v>181.27971649169899</c:v>
                </c:pt>
                <c:pt idx="451">
                  <c:v>181.70578002929699</c:v>
                </c:pt>
                <c:pt idx="452">
                  <c:v>182.12005615234401</c:v>
                </c:pt>
                <c:pt idx="453">
                  <c:v>182.51204681396499</c:v>
                </c:pt>
                <c:pt idx="454">
                  <c:v>182.92323303222699</c:v>
                </c:pt>
                <c:pt idx="455">
                  <c:v>183.34275054931601</c:v>
                </c:pt>
                <c:pt idx="456">
                  <c:v>183.748291015625</c:v>
                </c:pt>
                <c:pt idx="457">
                  <c:v>184.16863250732399</c:v>
                </c:pt>
                <c:pt idx="458">
                  <c:v>184.60065460205101</c:v>
                </c:pt>
                <c:pt idx="459">
                  <c:v>185.03366088867199</c:v>
                </c:pt>
                <c:pt idx="460">
                  <c:v>185.45174407958999</c:v>
                </c:pt>
                <c:pt idx="461">
                  <c:v>185.87622833251999</c:v>
                </c:pt>
                <c:pt idx="462">
                  <c:v>186.27520751953099</c:v>
                </c:pt>
                <c:pt idx="463">
                  <c:v>186.679496765137</c:v>
                </c:pt>
                <c:pt idx="464">
                  <c:v>187.096565246582</c:v>
                </c:pt>
                <c:pt idx="465">
                  <c:v>187.50709533691401</c:v>
                </c:pt>
                <c:pt idx="466">
                  <c:v>187.94656372070301</c:v>
                </c:pt>
                <c:pt idx="467">
                  <c:v>188.37589263916001</c:v>
                </c:pt>
                <c:pt idx="468">
                  <c:v>188.798545837402</c:v>
                </c:pt>
                <c:pt idx="469">
                  <c:v>189.23992919921901</c:v>
                </c:pt>
                <c:pt idx="470">
                  <c:v>189.671928405762</c:v>
                </c:pt>
                <c:pt idx="471">
                  <c:v>190.06689453125</c:v>
                </c:pt>
                <c:pt idx="472">
                  <c:v>190.45302581787101</c:v>
                </c:pt>
                <c:pt idx="473">
                  <c:v>190.873008728027</c:v>
                </c:pt>
                <c:pt idx="474">
                  <c:v>191.24951934814499</c:v>
                </c:pt>
                <c:pt idx="475">
                  <c:v>191.66819763183599</c:v>
                </c:pt>
                <c:pt idx="476">
                  <c:v>192.063850402832</c:v>
                </c:pt>
                <c:pt idx="477">
                  <c:v>192.48406219482399</c:v>
                </c:pt>
                <c:pt idx="478">
                  <c:v>192.88460540771499</c:v>
                </c:pt>
                <c:pt idx="479">
                  <c:v>193.31909942626999</c:v>
                </c:pt>
                <c:pt idx="480">
                  <c:v>193.74746704101599</c:v>
                </c:pt>
                <c:pt idx="481">
                  <c:v>194.16159820556601</c:v>
                </c:pt>
                <c:pt idx="482">
                  <c:v>194.590385437012</c:v>
                </c:pt>
                <c:pt idx="483">
                  <c:v>195.02526855468699</c:v>
                </c:pt>
                <c:pt idx="484">
                  <c:v>195.439323425293</c:v>
                </c:pt>
                <c:pt idx="485">
                  <c:v>195.82495880126999</c:v>
                </c:pt>
                <c:pt idx="486">
                  <c:v>196.23648834228501</c:v>
                </c:pt>
                <c:pt idx="487">
                  <c:v>196.657600402832</c:v>
                </c:pt>
                <c:pt idx="488">
                  <c:v>197.06230163574199</c:v>
                </c:pt>
                <c:pt idx="489">
                  <c:v>197.46350097656199</c:v>
                </c:pt>
                <c:pt idx="490">
                  <c:v>197.876106262207</c:v>
                </c:pt>
                <c:pt idx="491">
                  <c:v>198.31673431396499</c:v>
                </c:pt>
                <c:pt idx="492">
                  <c:v>198.74063873291001</c:v>
                </c:pt>
                <c:pt idx="493">
                  <c:v>199.147178649902</c:v>
                </c:pt>
                <c:pt idx="494">
                  <c:v>199.57497406005899</c:v>
                </c:pt>
                <c:pt idx="495">
                  <c:v>199.968017578125</c:v>
                </c:pt>
                <c:pt idx="496">
                  <c:v>200.385871887207</c:v>
                </c:pt>
                <c:pt idx="497">
                  <c:v>200.79724121093801</c:v>
                </c:pt>
                <c:pt idx="498">
                  <c:v>201.21406555175801</c:v>
                </c:pt>
                <c:pt idx="499">
                  <c:v>201.635818481445</c:v>
                </c:pt>
                <c:pt idx="500">
                  <c:v>202.03871917724601</c:v>
                </c:pt>
                <c:pt idx="501">
                  <c:v>202.45580291748001</c:v>
                </c:pt>
                <c:pt idx="502">
                  <c:v>202.86094665527301</c:v>
                </c:pt>
                <c:pt idx="503">
                  <c:v>203.27223968505899</c:v>
                </c:pt>
                <c:pt idx="504">
                  <c:v>203.684700012207</c:v>
                </c:pt>
                <c:pt idx="505">
                  <c:v>204.10327911376999</c:v>
                </c:pt>
                <c:pt idx="506">
                  <c:v>204.52180480957</c:v>
                </c:pt>
                <c:pt idx="507">
                  <c:v>204.93995666503901</c:v>
                </c:pt>
                <c:pt idx="508">
                  <c:v>205.36669921875</c:v>
                </c:pt>
                <c:pt idx="509">
                  <c:v>205.77149200439499</c:v>
                </c:pt>
                <c:pt idx="510">
                  <c:v>206.193283081055</c:v>
                </c:pt>
                <c:pt idx="511">
                  <c:v>206.60757446289099</c:v>
                </c:pt>
                <c:pt idx="512">
                  <c:v>207.02246856689499</c:v>
                </c:pt>
                <c:pt idx="513">
                  <c:v>207.40237426757801</c:v>
                </c:pt>
                <c:pt idx="514">
                  <c:v>207.77668762207</c:v>
                </c:pt>
                <c:pt idx="515">
                  <c:v>208.18885803222699</c:v>
                </c:pt>
                <c:pt idx="516">
                  <c:v>208.634315490723</c:v>
                </c:pt>
                <c:pt idx="517">
                  <c:v>209.05832672119101</c:v>
                </c:pt>
                <c:pt idx="518">
                  <c:v>209.458213806152</c:v>
                </c:pt>
                <c:pt idx="519">
                  <c:v>209.88278198242199</c:v>
                </c:pt>
                <c:pt idx="520">
                  <c:v>210.292427062988</c:v>
                </c:pt>
                <c:pt idx="521">
                  <c:v>210.688285827637</c:v>
                </c:pt>
                <c:pt idx="522">
                  <c:v>211.10596466064499</c:v>
                </c:pt>
                <c:pt idx="523">
                  <c:v>211.51727294921901</c:v>
                </c:pt>
                <c:pt idx="524">
                  <c:v>211.94663238525399</c:v>
                </c:pt>
                <c:pt idx="525">
                  <c:v>212.37554931640599</c:v>
                </c:pt>
                <c:pt idx="526">
                  <c:v>212.80063629150399</c:v>
                </c:pt>
                <c:pt idx="527">
                  <c:v>213.200927734375</c:v>
                </c:pt>
                <c:pt idx="528">
                  <c:v>213.59177398681601</c:v>
                </c:pt>
                <c:pt idx="529">
                  <c:v>214.00956726074199</c:v>
                </c:pt>
                <c:pt idx="530">
                  <c:v>214.42915344238301</c:v>
                </c:pt>
                <c:pt idx="531">
                  <c:v>214.87243652343801</c:v>
                </c:pt>
                <c:pt idx="532">
                  <c:v>215.33422088623001</c:v>
                </c:pt>
                <c:pt idx="533">
                  <c:v>215.71945953369101</c:v>
                </c:pt>
                <c:pt idx="534">
                  <c:v>216.14303588867199</c:v>
                </c:pt>
                <c:pt idx="535">
                  <c:v>216.52764892578099</c:v>
                </c:pt>
                <c:pt idx="536">
                  <c:v>216.95677947998001</c:v>
                </c:pt>
                <c:pt idx="537">
                  <c:v>217.38413238525399</c:v>
                </c:pt>
                <c:pt idx="538">
                  <c:v>217.79740905761699</c:v>
                </c:pt>
                <c:pt idx="539">
                  <c:v>218.21708679199199</c:v>
                </c:pt>
                <c:pt idx="540">
                  <c:v>218.65460968017601</c:v>
                </c:pt>
                <c:pt idx="541">
                  <c:v>219.050575256348</c:v>
                </c:pt>
                <c:pt idx="542">
                  <c:v>219.44301605224601</c:v>
                </c:pt>
                <c:pt idx="543">
                  <c:v>219.854286193848</c:v>
                </c:pt>
                <c:pt idx="544">
                  <c:v>220.26596069335901</c:v>
                </c:pt>
                <c:pt idx="545">
                  <c:v>220.682899475098</c:v>
                </c:pt>
                <c:pt idx="546">
                  <c:v>221.11261749267601</c:v>
                </c:pt>
                <c:pt idx="547">
                  <c:v>221.56267547607399</c:v>
                </c:pt>
                <c:pt idx="548">
                  <c:v>221.96826934814499</c:v>
                </c:pt>
                <c:pt idx="549">
                  <c:v>222.37547302246099</c:v>
                </c:pt>
                <c:pt idx="550">
                  <c:v>222.783576965332</c:v>
                </c:pt>
                <c:pt idx="551">
                  <c:v>223.22541809082</c:v>
                </c:pt>
                <c:pt idx="552">
                  <c:v>223.67186737060501</c:v>
                </c:pt>
                <c:pt idx="553">
                  <c:v>224.053634643555</c:v>
                </c:pt>
                <c:pt idx="554">
                  <c:v>224.437858581543</c:v>
                </c:pt>
                <c:pt idx="555">
                  <c:v>224.85976409912101</c:v>
                </c:pt>
                <c:pt idx="556">
                  <c:v>225.27857971191401</c:v>
                </c:pt>
                <c:pt idx="557">
                  <c:v>225.68797302246099</c:v>
                </c:pt>
                <c:pt idx="558">
                  <c:v>226.11280822753901</c:v>
                </c:pt>
                <c:pt idx="559">
                  <c:v>226.52630615234401</c:v>
                </c:pt>
                <c:pt idx="560">
                  <c:v>226.94557189941401</c:v>
                </c:pt>
                <c:pt idx="561">
                  <c:v>227.37913513183599</c:v>
                </c:pt>
                <c:pt idx="562">
                  <c:v>227.81117248535199</c:v>
                </c:pt>
                <c:pt idx="563">
                  <c:v>228.203498840332</c:v>
                </c:pt>
                <c:pt idx="564">
                  <c:v>228.60675811767601</c:v>
                </c:pt>
                <c:pt idx="565">
                  <c:v>229.01515960693399</c:v>
                </c:pt>
                <c:pt idx="566">
                  <c:v>229.40859985351599</c:v>
                </c:pt>
                <c:pt idx="567">
                  <c:v>229.813362121582</c:v>
                </c:pt>
                <c:pt idx="568">
                  <c:v>230.23729705810501</c:v>
                </c:pt>
                <c:pt idx="569">
                  <c:v>230.67967224121099</c:v>
                </c:pt>
                <c:pt idx="570">
                  <c:v>231.12722778320301</c:v>
                </c:pt>
                <c:pt idx="571">
                  <c:v>231.53488922119101</c:v>
                </c:pt>
                <c:pt idx="572">
                  <c:v>231.93317413330101</c:v>
                </c:pt>
                <c:pt idx="573">
                  <c:v>232.344123840332</c:v>
                </c:pt>
                <c:pt idx="574">
                  <c:v>232.74676513671901</c:v>
                </c:pt>
                <c:pt idx="575">
                  <c:v>233.12852478027301</c:v>
                </c:pt>
                <c:pt idx="576">
                  <c:v>233.52017211914099</c:v>
                </c:pt>
                <c:pt idx="577">
                  <c:v>233.93645477294899</c:v>
                </c:pt>
                <c:pt idx="578">
                  <c:v>234.37207794189499</c:v>
                </c:pt>
                <c:pt idx="579">
                  <c:v>234.80226898193399</c:v>
                </c:pt>
                <c:pt idx="580">
                  <c:v>235.227424621582</c:v>
                </c:pt>
                <c:pt idx="581">
                  <c:v>235.64900970458999</c:v>
                </c:pt>
                <c:pt idx="582">
                  <c:v>236.055458068848</c:v>
                </c:pt>
                <c:pt idx="583">
                  <c:v>236.459846496582</c:v>
                </c:pt>
                <c:pt idx="584">
                  <c:v>236.890678405762</c:v>
                </c:pt>
                <c:pt idx="585">
                  <c:v>237.33775329589801</c:v>
                </c:pt>
                <c:pt idx="586">
                  <c:v>237.74775695800801</c:v>
                </c:pt>
                <c:pt idx="587">
                  <c:v>238.15467834472699</c:v>
                </c:pt>
                <c:pt idx="588">
                  <c:v>238.582145690918</c:v>
                </c:pt>
                <c:pt idx="589">
                  <c:v>239.00680541992199</c:v>
                </c:pt>
                <c:pt idx="590">
                  <c:v>239.42201232910199</c:v>
                </c:pt>
                <c:pt idx="591">
                  <c:v>239.84316253662101</c:v>
                </c:pt>
                <c:pt idx="592">
                  <c:v>240.29074859619101</c:v>
                </c:pt>
                <c:pt idx="593">
                  <c:v>240.711837768555</c:v>
                </c:pt>
                <c:pt idx="594">
                  <c:v>241.101524353027</c:v>
                </c:pt>
                <c:pt idx="595">
                  <c:v>241.495903015137</c:v>
                </c:pt>
                <c:pt idx="596">
                  <c:v>241.89189147949199</c:v>
                </c:pt>
                <c:pt idx="597">
                  <c:v>242.29554748535199</c:v>
                </c:pt>
                <c:pt idx="598">
                  <c:v>242.70872497558599</c:v>
                </c:pt>
                <c:pt idx="599">
                  <c:v>243.11946868896499</c:v>
                </c:pt>
                <c:pt idx="600">
                  <c:v>243.50000762939499</c:v>
                </c:pt>
                <c:pt idx="601">
                  <c:v>243.88841247558599</c:v>
                </c:pt>
                <c:pt idx="602">
                  <c:v>244.30905914306601</c:v>
                </c:pt>
                <c:pt idx="603">
                  <c:v>244.758712768555</c:v>
                </c:pt>
                <c:pt idx="604">
                  <c:v>245.19960021972699</c:v>
                </c:pt>
                <c:pt idx="605">
                  <c:v>245.63218688964801</c:v>
                </c:pt>
                <c:pt idx="606">
                  <c:v>246.043586730957</c:v>
                </c:pt>
                <c:pt idx="607">
                  <c:v>246.42212677001999</c:v>
                </c:pt>
                <c:pt idx="608">
                  <c:v>246.82116699218699</c:v>
                </c:pt>
                <c:pt idx="609">
                  <c:v>247.25252532958999</c:v>
                </c:pt>
                <c:pt idx="610">
                  <c:v>247.68880462646499</c:v>
                </c:pt>
                <c:pt idx="611">
                  <c:v>248.12429809570301</c:v>
                </c:pt>
                <c:pt idx="612">
                  <c:v>248.55355834960901</c:v>
                </c:pt>
                <c:pt idx="613">
                  <c:v>248.94171905517601</c:v>
                </c:pt>
                <c:pt idx="614">
                  <c:v>249.372764587402</c:v>
                </c:pt>
                <c:pt idx="615">
                  <c:v>249.72512054443399</c:v>
                </c:pt>
                <c:pt idx="616">
                  <c:v>250.13531494140599</c:v>
                </c:pt>
                <c:pt idx="617">
                  <c:v>250.56234741210901</c:v>
                </c:pt>
                <c:pt idx="618">
                  <c:v>250.99358367919899</c:v>
                </c:pt>
                <c:pt idx="619">
                  <c:v>251.43889617919899</c:v>
                </c:pt>
                <c:pt idx="620">
                  <c:v>251.86257934570301</c:v>
                </c:pt>
                <c:pt idx="621">
                  <c:v>252.26985931396499</c:v>
                </c:pt>
                <c:pt idx="622">
                  <c:v>252.700798034668</c:v>
                </c:pt>
                <c:pt idx="623">
                  <c:v>253.12315368652301</c:v>
                </c:pt>
                <c:pt idx="624">
                  <c:v>253.523628234863</c:v>
                </c:pt>
                <c:pt idx="625">
                  <c:v>253.91471099853501</c:v>
                </c:pt>
                <c:pt idx="626">
                  <c:v>254.33406829833999</c:v>
                </c:pt>
                <c:pt idx="627">
                  <c:v>254.75299835205101</c:v>
                </c:pt>
                <c:pt idx="628">
                  <c:v>255.153358459473</c:v>
                </c:pt>
                <c:pt idx="629">
                  <c:v>255.586128234863</c:v>
                </c:pt>
                <c:pt idx="630">
                  <c:v>256.00509643554699</c:v>
                </c:pt>
                <c:pt idx="631">
                  <c:v>256.427978515625</c:v>
                </c:pt>
                <c:pt idx="632">
                  <c:v>256.837890625</c:v>
                </c:pt>
                <c:pt idx="633">
                  <c:v>257.24049377441401</c:v>
                </c:pt>
                <c:pt idx="634">
                  <c:v>257.68426513671898</c:v>
                </c:pt>
                <c:pt idx="635">
                  <c:v>258.11152648925798</c:v>
                </c:pt>
                <c:pt idx="636">
                  <c:v>258.50311279296898</c:v>
                </c:pt>
                <c:pt idx="637">
                  <c:v>258.89256286621099</c:v>
                </c:pt>
                <c:pt idx="638">
                  <c:v>259.297607421875</c:v>
                </c:pt>
                <c:pt idx="639">
                  <c:v>259.73931884765602</c:v>
                </c:pt>
                <c:pt idx="640">
                  <c:v>260.171630859375</c:v>
                </c:pt>
                <c:pt idx="641">
                  <c:v>260.58061218261702</c:v>
                </c:pt>
                <c:pt idx="642">
                  <c:v>260.98123168945301</c:v>
                </c:pt>
                <c:pt idx="643">
                  <c:v>261.38558959960898</c:v>
                </c:pt>
                <c:pt idx="644">
                  <c:v>261.78318786621099</c:v>
                </c:pt>
                <c:pt idx="645">
                  <c:v>262.17614746093801</c:v>
                </c:pt>
                <c:pt idx="646">
                  <c:v>262.57583618164102</c:v>
                </c:pt>
                <c:pt idx="647">
                  <c:v>262.99314880371099</c:v>
                </c:pt>
                <c:pt idx="648">
                  <c:v>263.44827270507801</c:v>
                </c:pt>
                <c:pt idx="649">
                  <c:v>263.90147399902298</c:v>
                </c:pt>
                <c:pt idx="650">
                  <c:v>264.35250854492199</c:v>
                </c:pt>
                <c:pt idx="651">
                  <c:v>264.77650451660202</c:v>
                </c:pt>
                <c:pt idx="652">
                  <c:v>265.21624755859398</c:v>
                </c:pt>
                <c:pt idx="653">
                  <c:v>265.63818359375</c:v>
                </c:pt>
                <c:pt idx="654">
                  <c:v>266.001953125</c:v>
                </c:pt>
                <c:pt idx="655">
                  <c:v>266.40846252441401</c:v>
                </c:pt>
                <c:pt idx="656">
                  <c:v>266.80082702636702</c:v>
                </c:pt>
                <c:pt idx="657">
                  <c:v>267.21885681152298</c:v>
                </c:pt>
                <c:pt idx="658">
                  <c:v>267.64651489257801</c:v>
                </c:pt>
                <c:pt idx="659">
                  <c:v>268.07351684570301</c:v>
                </c:pt>
                <c:pt idx="660">
                  <c:v>268.45454406738298</c:v>
                </c:pt>
                <c:pt idx="661">
                  <c:v>268.84596252441401</c:v>
                </c:pt>
                <c:pt idx="662">
                  <c:v>269.27265930175798</c:v>
                </c:pt>
                <c:pt idx="663">
                  <c:v>269.66926574707003</c:v>
                </c:pt>
                <c:pt idx="664">
                  <c:v>270.08512878417997</c:v>
                </c:pt>
                <c:pt idx="665">
                  <c:v>270.50016784667997</c:v>
                </c:pt>
                <c:pt idx="666">
                  <c:v>270.91207885742199</c:v>
                </c:pt>
                <c:pt idx="667">
                  <c:v>271.32113647460898</c:v>
                </c:pt>
                <c:pt idx="668">
                  <c:v>271.73338317871099</c:v>
                </c:pt>
                <c:pt idx="669">
                  <c:v>272.15299987792997</c:v>
                </c:pt>
                <c:pt idx="670">
                  <c:v>272.58975219726602</c:v>
                </c:pt>
                <c:pt idx="671">
                  <c:v>273.02586364746099</c:v>
                </c:pt>
                <c:pt idx="672">
                  <c:v>273.45291137695301</c:v>
                </c:pt>
                <c:pt idx="673">
                  <c:v>273.86878967285202</c:v>
                </c:pt>
                <c:pt idx="674">
                  <c:v>274.29109191894503</c:v>
                </c:pt>
                <c:pt idx="675">
                  <c:v>274.69573974609398</c:v>
                </c:pt>
                <c:pt idx="676">
                  <c:v>275.10205078125</c:v>
                </c:pt>
                <c:pt idx="677">
                  <c:v>275.47253417968699</c:v>
                </c:pt>
                <c:pt idx="678">
                  <c:v>275.89518737792997</c:v>
                </c:pt>
                <c:pt idx="679">
                  <c:v>276.31671142578102</c:v>
                </c:pt>
                <c:pt idx="680">
                  <c:v>276.722900390625</c:v>
                </c:pt>
                <c:pt idx="681">
                  <c:v>277.14433288574202</c:v>
                </c:pt>
                <c:pt idx="682">
                  <c:v>277.56211853027298</c:v>
                </c:pt>
                <c:pt idx="683">
                  <c:v>277.98678588867199</c:v>
                </c:pt>
                <c:pt idx="684">
                  <c:v>278.38774108886702</c:v>
                </c:pt>
                <c:pt idx="685">
                  <c:v>278.79681396484398</c:v>
                </c:pt>
                <c:pt idx="686">
                  <c:v>279.20448303222702</c:v>
                </c:pt>
                <c:pt idx="687">
                  <c:v>279.64959716796898</c:v>
                </c:pt>
                <c:pt idx="688">
                  <c:v>280.09304809570301</c:v>
                </c:pt>
                <c:pt idx="689">
                  <c:v>280.49101257324202</c:v>
                </c:pt>
                <c:pt idx="690">
                  <c:v>280.90422058105497</c:v>
                </c:pt>
                <c:pt idx="691">
                  <c:v>281.31622314453102</c:v>
                </c:pt>
                <c:pt idx="692">
                  <c:v>281.71934509277298</c:v>
                </c:pt>
                <c:pt idx="693">
                  <c:v>282.13919067382801</c:v>
                </c:pt>
                <c:pt idx="694">
                  <c:v>282.57687377929699</c:v>
                </c:pt>
                <c:pt idx="695">
                  <c:v>282.99528503417997</c:v>
                </c:pt>
                <c:pt idx="696">
                  <c:v>283.41375732421898</c:v>
                </c:pt>
                <c:pt idx="697">
                  <c:v>283.82460021972702</c:v>
                </c:pt>
                <c:pt idx="698">
                  <c:v>284.21618652343801</c:v>
                </c:pt>
                <c:pt idx="699">
                  <c:v>284.58818054199202</c:v>
                </c:pt>
                <c:pt idx="700">
                  <c:v>285.02175903320301</c:v>
                </c:pt>
                <c:pt idx="701">
                  <c:v>285.44877624511702</c:v>
                </c:pt>
                <c:pt idx="702">
                  <c:v>285.86312866210898</c:v>
                </c:pt>
                <c:pt idx="703">
                  <c:v>286.26699829101602</c:v>
                </c:pt>
                <c:pt idx="704">
                  <c:v>286.67645263671898</c:v>
                </c:pt>
                <c:pt idx="705">
                  <c:v>287.10633850097702</c:v>
                </c:pt>
                <c:pt idx="706">
                  <c:v>287.52964782714798</c:v>
                </c:pt>
                <c:pt idx="707">
                  <c:v>287.94468688964798</c:v>
                </c:pt>
                <c:pt idx="708">
                  <c:v>288.34933471679699</c:v>
                </c:pt>
                <c:pt idx="709">
                  <c:v>288.74111938476602</c:v>
                </c:pt>
                <c:pt idx="710">
                  <c:v>289.15187072753901</c:v>
                </c:pt>
                <c:pt idx="711">
                  <c:v>289.56578063964798</c:v>
                </c:pt>
                <c:pt idx="712">
                  <c:v>289.98342895507801</c:v>
                </c:pt>
                <c:pt idx="713">
                  <c:v>290.40296936035202</c:v>
                </c:pt>
                <c:pt idx="714">
                  <c:v>290.83883666992199</c:v>
                </c:pt>
                <c:pt idx="715">
                  <c:v>291.26774597167997</c:v>
                </c:pt>
                <c:pt idx="716">
                  <c:v>291.67811584472702</c:v>
                </c:pt>
                <c:pt idx="717">
                  <c:v>292.08583068847702</c:v>
                </c:pt>
                <c:pt idx="718">
                  <c:v>292.51361083984398</c:v>
                </c:pt>
                <c:pt idx="719">
                  <c:v>292.94151306152298</c:v>
                </c:pt>
                <c:pt idx="720">
                  <c:v>293.33193969726602</c:v>
                </c:pt>
                <c:pt idx="721">
                  <c:v>293.74418640136702</c:v>
                </c:pt>
                <c:pt idx="722">
                  <c:v>294.14767456054699</c:v>
                </c:pt>
                <c:pt idx="723">
                  <c:v>294.59890747070301</c:v>
                </c:pt>
                <c:pt idx="724">
                  <c:v>295.01663208007801</c:v>
                </c:pt>
                <c:pt idx="725">
                  <c:v>295.43360900878901</c:v>
                </c:pt>
                <c:pt idx="726">
                  <c:v>295.85325622558599</c:v>
                </c:pt>
                <c:pt idx="727">
                  <c:v>296.24464416503901</c:v>
                </c:pt>
                <c:pt idx="728">
                  <c:v>296.62832641601602</c:v>
                </c:pt>
                <c:pt idx="729">
                  <c:v>297.01654052734398</c:v>
                </c:pt>
                <c:pt idx="730">
                  <c:v>297.42738342285202</c:v>
                </c:pt>
                <c:pt idx="731">
                  <c:v>297.856689453125</c:v>
                </c:pt>
                <c:pt idx="732">
                  <c:v>298.26577758789102</c:v>
                </c:pt>
                <c:pt idx="733">
                  <c:v>298.63861083984398</c:v>
                </c:pt>
                <c:pt idx="734">
                  <c:v>298.95463562011702</c:v>
                </c:pt>
                <c:pt idx="735">
                  <c:v>299.17160034179699</c:v>
                </c:pt>
                <c:pt idx="736">
                  <c:v>299.33619689941401</c:v>
                </c:pt>
                <c:pt idx="737">
                  <c:v>299.46592712402298</c:v>
                </c:pt>
                <c:pt idx="738">
                  <c:v>299.55833435058599</c:v>
                </c:pt>
                <c:pt idx="739">
                  <c:v>299.63591003417997</c:v>
                </c:pt>
                <c:pt idx="740">
                  <c:v>299.69546508789102</c:v>
                </c:pt>
                <c:pt idx="741">
                  <c:v>299.73506164550798</c:v>
                </c:pt>
                <c:pt idx="742">
                  <c:v>299.76696777343801</c:v>
                </c:pt>
                <c:pt idx="743">
                  <c:v>299.79650878906301</c:v>
                </c:pt>
                <c:pt idx="744">
                  <c:v>299.82130432128901</c:v>
                </c:pt>
                <c:pt idx="745">
                  <c:v>299.84365844726602</c:v>
                </c:pt>
                <c:pt idx="746">
                  <c:v>299.86286926269503</c:v>
                </c:pt>
                <c:pt idx="747">
                  <c:v>299.87921142578102</c:v>
                </c:pt>
                <c:pt idx="748">
                  <c:v>299.89381408691401</c:v>
                </c:pt>
                <c:pt idx="749">
                  <c:v>299.90690612792997</c:v>
                </c:pt>
                <c:pt idx="750">
                  <c:v>299.93838500976602</c:v>
                </c:pt>
              </c:numCache>
            </c:numRef>
          </c:xVal>
          <c:yVal>
            <c:numRef>
              <c:f>'Scan 8'!$O$5:$O$4799</c:f>
              <c:numCache>
                <c:formatCode>0.000000</c:formatCode>
                <c:ptCount val="4795"/>
                <c:pt idx="0">
                  <c:v>-6.9311507367351172E-2</c:v>
                </c:pt>
                <c:pt idx="1">
                  <c:v>3.9545774235936935E-2</c:v>
                </c:pt>
                <c:pt idx="2">
                  <c:v>-1.9788340340424907E-3</c:v>
                </c:pt>
                <c:pt idx="3">
                  <c:v>9.0031457371681778E-3</c:v>
                </c:pt>
                <c:pt idx="4">
                  <c:v>4.8261610731110604E-3</c:v>
                </c:pt>
                <c:pt idx="5">
                  <c:v>2.7698736234501747E-3</c:v>
                </c:pt>
                <c:pt idx="6">
                  <c:v>7.3120898844111415E-3</c:v>
                </c:pt>
                <c:pt idx="7">
                  <c:v>-1.3286755932703054E-3</c:v>
                </c:pt>
                <c:pt idx="8">
                  <c:v>4.0381556702801732E-3</c:v>
                </c:pt>
                <c:pt idx="9">
                  <c:v>7.4008634535452896E-3</c:v>
                </c:pt>
                <c:pt idx="10">
                  <c:v>-3.8236993123577184E-4</c:v>
                </c:pt>
                <c:pt idx="11">
                  <c:v>5.6994820658515255E-4</c:v>
                </c:pt>
                <c:pt idx="12">
                  <c:v>-1.5075160419726831E-3</c:v>
                </c:pt>
                <c:pt idx="13">
                  <c:v>-2.4538627691610563E-3</c:v>
                </c:pt>
                <c:pt idx="14">
                  <c:v>-1.0948637305017211E-3</c:v>
                </c:pt>
                <c:pt idx="15">
                  <c:v>1.0635935670605418E-3</c:v>
                </c:pt>
                <c:pt idx="16">
                  <c:v>-3.8719224412495572E-3</c:v>
                </c:pt>
                <c:pt idx="17">
                  <c:v>8.1009798962743682E-4</c:v>
                </c:pt>
                <c:pt idx="18">
                  <c:v>-5.0947097806409861E-3</c:v>
                </c:pt>
                <c:pt idx="19">
                  <c:v>-2.5154744940558362E-4</c:v>
                </c:pt>
                <c:pt idx="20">
                  <c:v>-3.3536049142204156E-3</c:v>
                </c:pt>
                <c:pt idx="21">
                  <c:v>-9.7563355253218358E-4</c:v>
                </c:pt>
                <c:pt idx="22">
                  <c:v>-2.196728680535929E-3</c:v>
                </c:pt>
                <c:pt idx="23">
                  <c:v>-2.4907040577154126E-3</c:v>
                </c:pt>
                <c:pt idx="24">
                  <c:v>3.621848129482276E-3</c:v>
                </c:pt>
                <c:pt idx="25">
                  <c:v>-5.4987561179809146E-3</c:v>
                </c:pt>
                <c:pt idx="26">
                  <c:v>-3.7214051780080806E-3</c:v>
                </c:pt>
                <c:pt idx="27">
                  <c:v>-1.1444300192636047E-3</c:v>
                </c:pt>
                <c:pt idx="28">
                  <c:v>9.7936558395725226E-5</c:v>
                </c:pt>
                <c:pt idx="29">
                  <c:v>-5.2852106450086472E-4</c:v>
                </c:pt>
                <c:pt idx="30">
                  <c:v>-2.3898522489549209E-3</c:v>
                </c:pt>
                <c:pt idx="31">
                  <c:v>5.0530426290141791E-4</c:v>
                </c:pt>
                <c:pt idx="32">
                  <c:v>-5.8503909717193086E-4</c:v>
                </c:pt>
                <c:pt idx="33">
                  <c:v>-1.4836935386353658E-3</c:v>
                </c:pt>
                <c:pt idx="34">
                  <c:v>-1.931088827589386E-3</c:v>
                </c:pt>
                <c:pt idx="35">
                  <c:v>-4.6726420122163869E-4</c:v>
                </c:pt>
                <c:pt idx="36">
                  <c:v>-1.3148704184164149E-3</c:v>
                </c:pt>
                <c:pt idx="37">
                  <c:v>-5.3352762455563562E-4</c:v>
                </c:pt>
                <c:pt idx="38">
                  <c:v>-1.3438010078086436E-3</c:v>
                </c:pt>
                <c:pt idx="39">
                  <c:v>-1.0269092793289032E-3</c:v>
                </c:pt>
                <c:pt idx="40">
                  <c:v>9.8660143471699757E-4</c:v>
                </c:pt>
                <c:pt idx="41">
                  <c:v>-6.4861961006205194E-3</c:v>
                </c:pt>
                <c:pt idx="42">
                  <c:v>2.80544507471909E-3</c:v>
                </c:pt>
                <c:pt idx="43">
                  <c:v>8.5357163928646092E-5</c:v>
                </c:pt>
                <c:pt idx="44">
                  <c:v>2.4169355795777389E-3</c:v>
                </c:pt>
                <c:pt idx="45">
                  <c:v>1.8348585430160514E-3</c:v>
                </c:pt>
                <c:pt idx="46">
                  <c:v>-1.9209490789935328E-3</c:v>
                </c:pt>
                <c:pt idx="47">
                  <c:v>1.9584778579904336E-3</c:v>
                </c:pt>
                <c:pt idx="48">
                  <c:v>7.0836444236325622E-4</c:v>
                </c:pt>
                <c:pt idx="49">
                  <c:v>4.7173858754270831E-4</c:v>
                </c:pt>
                <c:pt idx="50">
                  <c:v>-7.5063333760621361E-4</c:v>
                </c:pt>
                <c:pt idx="51">
                  <c:v>2.1900942928417453E-3</c:v>
                </c:pt>
                <c:pt idx="52">
                  <c:v>-4.2531088769871963E-4</c:v>
                </c:pt>
                <c:pt idx="53">
                  <c:v>3.101137785618587E-3</c:v>
                </c:pt>
                <c:pt idx="54">
                  <c:v>-1.2787607978512073E-3</c:v>
                </c:pt>
                <c:pt idx="55">
                  <c:v>-1.5468571185532748E-4</c:v>
                </c:pt>
                <c:pt idx="56">
                  <c:v>1.6338504062843482E-3</c:v>
                </c:pt>
                <c:pt idx="57">
                  <c:v>3.621585982795016E-3</c:v>
                </c:pt>
                <c:pt idx="58">
                  <c:v>1.612681453720939E-3</c:v>
                </c:pt>
                <c:pt idx="59">
                  <c:v>3.3312076868305195E-4</c:v>
                </c:pt>
                <c:pt idx="60">
                  <c:v>1.6443755628492204E-3</c:v>
                </c:pt>
                <c:pt idx="61">
                  <c:v>1.9754304612985057E-3</c:v>
                </c:pt>
                <c:pt idx="62">
                  <c:v>-1.8809510598790418E-4</c:v>
                </c:pt>
                <c:pt idx="63">
                  <c:v>3.2503381223398832E-3</c:v>
                </c:pt>
                <c:pt idx="64">
                  <c:v>-1.3454979328165061E-3</c:v>
                </c:pt>
                <c:pt idx="65">
                  <c:v>2.8787071640340146E-3</c:v>
                </c:pt>
                <c:pt idx="66">
                  <c:v>2.014174488751934E-3</c:v>
                </c:pt>
                <c:pt idx="67">
                  <c:v>3.2587133119823157E-3</c:v>
                </c:pt>
                <c:pt idx="68">
                  <c:v>-1.1907510016509605E-3</c:v>
                </c:pt>
                <c:pt idx="69">
                  <c:v>5.2501235936946418E-3</c:v>
                </c:pt>
                <c:pt idx="70">
                  <c:v>-6.1174721391977439E-5</c:v>
                </c:pt>
                <c:pt idx="71">
                  <c:v>1.7062355213471525E-3</c:v>
                </c:pt>
                <c:pt idx="72">
                  <c:v>1.0241574400943866E-3</c:v>
                </c:pt>
                <c:pt idx="73">
                  <c:v>2.4619357362672613E-3</c:v>
                </c:pt>
                <c:pt idx="74">
                  <c:v>2.0963342381842645E-3</c:v>
                </c:pt>
                <c:pt idx="75">
                  <c:v>4.9125074747921561E-4</c:v>
                </c:pt>
                <c:pt idx="76">
                  <c:v>2.1805320408275395E-3</c:v>
                </c:pt>
                <c:pt idx="77">
                  <c:v>2.0908791998530073E-3</c:v>
                </c:pt>
                <c:pt idx="78">
                  <c:v>1.7251515362853903E-3</c:v>
                </c:pt>
                <c:pt idx="79">
                  <c:v>-4.4219654385721123E-4</c:v>
                </c:pt>
                <c:pt idx="80">
                  <c:v>2.1561194731986588E-3</c:v>
                </c:pt>
                <c:pt idx="81">
                  <c:v>-1.8411596586536002E-4</c:v>
                </c:pt>
                <c:pt idx="82">
                  <c:v>7.9121638453471187E-4</c:v>
                </c:pt>
                <c:pt idx="83">
                  <c:v>4.5934474003261021E-4</c:v>
                </c:pt>
                <c:pt idx="84">
                  <c:v>2.263685019659234E-3</c:v>
                </c:pt>
                <c:pt idx="85">
                  <c:v>9.8471271232005385E-4</c:v>
                </c:pt>
                <c:pt idx="86">
                  <c:v>-3.1645879793566441E-4</c:v>
                </c:pt>
                <c:pt idx="87">
                  <c:v>1.5318374502594028E-3</c:v>
                </c:pt>
                <c:pt idx="88">
                  <c:v>1.4620695624267754E-3</c:v>
                </c:pt>
                <c:pt idx="89">
                  <c:v>2.9831157922068285E-3</c:v>
                </c:pt>
                <c:pt idx="90">
                  <c:v>-2.2380517863456839E-4</c:v>
                </c:pt>
                <c:pt idx="91">
                  <c:v>1.8463797844530568E-3</c:v>
                </c:pt>
                <c:pt idx="92">
                  <c:v>4.9613980509315174E-3</c:v>
                </c:pt>
                <c:pt idx="93">
                  <c:v>5.3734951732126103E-4</c:v>
                </c:pt>
                <c:pt idx="94">
                  <c:v>-1.2625242981394012E-4</c:v>
                </c:pt>
                <c:pt idx="95">
                  <c:v>3.0559993425876178E-3</c:v>
                </c:pt>
                <c:pt idx="96">
                  <c:v>3.6323201400376096E-3</c:v>
                </c:pt>
                <c:pt idx="97">
                  <c:v>2.2320604287176162E-3</c:v>
                </c:pt>
                <c:pt idx="98">
                  <c:v>1.9598901352081747E-3</c:v>
                </c:pt>
                <c:pt idx="99">
                  <c:v>2.7386677693030108E-3</c:v>
                </c:pt>
                <c:pt idx="100">
                  <c:v>-7.5247744006503886E-5</c:v>
                </c:pt>
                <c:pt idx="101">
                  <c:v>4.0306461653175042E-3</c:v>
                </c:pt>
                <c:pt idx="102">
                  <c:v>1.8791874915808564E-4</c:v>
                </c:pt>
                <c:pt idx="103">
                  <c:v>1.878288765018492E-3</c:v>
                </c:pt>
                <c:pt idx="104">
                  <c:v>4.3287274465041827E-3</c:v>
                </c:pt>
                <c:pt idx="105">
                  <c:v>2.8035203676372729E-3</c:v>
                </c:pt>
                <c:pt idx="106">
                  <c:v>4.6799464327324791E-3</c:v>
                </c:pt>
                <c:pt idx="107">
                  <c:v>-7.7516857281325811E-4</c:v>
                </c:pt>
                <c:pt idx="108">
                  <c:v>6.1333724200524405E-3</c:v>
                </c:pt>
                <c:pt idx="109">
                  <c:v>-1.2551448289902024E-4</c:v>
                </c:pt>
                <c:pt idx="110">
                  <c:v>3.2292434557942735E-3</c:v>
                </c:pt>
                <c:pt idx="111">
                  <c:v>5.8268968511678444E-3</c:v>
                </c:pt>
                <c:pt idx="112">
                  <c:v>1.5099550732376845E-3</c:v>
                </c:pt>
                <c:pt idx="113">
                  <c:v>2.4516988179138586E-3</c:v>
                </c:pt>
                <c:pt idx="114">
                  <c:v>2.3488661882239193E-3</c:v>
                </c:pt>
                <c:pt idx="115">
                  <c:v>2.5982464139935658E-3</c:v>
                </c:pt>
                <c:pt idx="116">
                  <c:v>2.9872924996146E-3</c:v>
                </c:pt>
                <c:pt idx="117">
                  <c:v>2.6404545956926905E-3</c:v>
                </c:pt>
                <c:pt idx="118">
                  <c:v>4.8732881986472635E-3</c:v>
                </c:pt>
                <c:pt idx="119">
                  <c:v>1.7514247562609938E-3</c:v>
                </c:pt>
                <c:pt idx="120">
                  <c:v>3.1661112238700216E-3</c:v>
                </c:pt>
                <c:pt idx="121">
                  <c:v>2.6443116210106998E-3</c:v>
                </c:pt>
                <c:pt idx="122">
                  <c:v>4.4655403289002088E-3</c:v>
                </c:pt>
                <c:pt idx="123">
                  <c:v>3.9670179436710404E-3</c:v>
                </c:pt>
                <c:pt idx="124">
                  <c:v>4.8734401591242872E-3</c:v>
                </c:pt>
                <c:pt idx="125">
                  <c:v>6.6787797577841247E-3</c:v>
                </c:pt>
                <c:pt idx="126">
                  <c:v>3.3007920459226453E-3</c:v>
                </c:pt>
                <c:pt idx="127">
                  <c:v>6.5263185401049535E-3</c:v>
                </c:pt>
                <c:pt idx="128">
                  <c:v>7.7311591412522508E-3</c:v>
                </c:pt>
                <c:pt idx="129">
                  <c:v>5.7529390385723418E-3</c:v>
                </c:pt>
                <c:pt idx="130">
                  <c:v>1.0701712325516848E-2</c:v>
                </c:pt>
                <c:pt idx="131">
                  <c:v>1.2013443623432559E-2</c:v>
                </c:pt>
                <c:pt idx="132">
                  <c:v>1.6052623406137723E-2</c:v>
                </c:pt>
                <c:pt idx="133">
                  <c:v>2.1008384461880698E-2</c:v>
                </c:pt>
                <c:pt idx="134">
                  <c:v>2.6662410723183708E-2</c:v>
                </c:pt>
                <c:pt idx="135">
                  <c:v>3.3850199346985084E-2</c:v>
                </c:pt>
                <c:pt idx="136">
                  <c:v>4.0904504139409693E-2</c:v>
                </c:pt>
                <c:pt idx="137">
                  <c:v>4.8929727610275447E-2</c:v>
                </c:pt>
                <c:pt idx="138">
                  <c:v>6.3369115053164254E-2</c:v>
                </c:pt>
                <c:pt idx="139">
                  <c:v>7.2015104116188541E-2</c:v>
                </c:pt>
                <c:pt idx="140">
                  <c:v>8.7445515689048778E-2</c:v>
                </c:pt>
                <c:pt idx="141">
                  <c:v>0.10281312849466474</c:v>
                </c:pt>
                <c:pt idx="142">
                  <c:v>0.13888685381060117</c:v>
                </c:pt>
                <c:pt idx="143">
                  <c:v>0.20409854848325706</c:v>
                </c:pt>
                <c:pt idx="144">
                  <c:v>0.29032731088170372</c:v>
                </c:pt>
                <c:pt idx="145">
                  <c:v>0.47611982974502265</c:v>
                </c:pt>
                <c:pt idx="146">
                  <c:v>0.58206706408408337</c:v>
                </c:pt>
                <c:pt idx="147">
                  <c:v>0.58314301687165404</c:v>
                </c:pt>
                <c:pt idx="148">
                  <c:v>0.64676861799229723</c:v>
                </c:pt>
                <c:pt idx="149">
                  <c:v>0.61967871063307589</c:v>
                </c:pt>
                <c:pt idx="150">
                  <c:v>0.57825667744256692</c:v>
                </c:pt>
                <c:pt idx="151">
                  <c:v>0.57083262386373157</c:v>
                </c:pt>
                <c:pt idx="152">
                  <c:v>0.53427105918872975</c:v>
                </c:pt>
                <c:pt idx="153">
                  <c:v>0.53089114307343366</c:v>
                </c:pt>
                <c:pt idx="154">
                  <c:v>0.4698106627145659</c:v>
                </c:pt>
                <c:pt idx="155">
                  <c:v>0.39768266313883593</c:v>
                </c:pt>
                <c:pt idx="156">
                  <c:v>0.31912987081364724</c:v>
                </c:pt>
                <c:pt idx="157">
                  <c:v>0.27143793874783001</c:v>
                </c:pt>
                <c:pt idx="158">
                  <c:v>0.2153715676515221</c:v>
                </c:pt>
                <c:pt idx="159">
                  <c:v>0.15345663294091424</c:v>
                </c:pt>
                <c:pt idx="160">
                  <c:v>8.8514037096567466E-2</c:v>
                </c:pt>
                <c:pt idx="161">
                  <c:v>3.9583165265871342E-2</c:v>
                </c:pt>
                <c:pt idx="162">
                  <c:v>2.1105707395601282E-2</c:v>
                </c:pt>
                <c:pt idx="163">
                  <c:v>1.1498787040677158E-2</c:v>
                </c:pt>
                <c:pt idx="164">
                  <c:v>7.6230590754829937E-3</c:v>
                </c:pt>
                <c:pt idx="165">
                  <c:v>6.2390372139963391E-3</c:v>
                </c:pt>
                <c:pt idx="166">
                  <c:v>5.1250604031266717E-3</c:v>
                </c:pt>
                <c:pt idx="167">
                  <c:v>4.7584369091883292E-3</c:v>
                </c:pt>
                <c:pt idx="168">
                  <c:v>3.1295475388820205E-3</c:v>
                </c:pt>
                <c:pt idx="169">
                  <c:v>3.2039032751499936E-3</c:v>
                </c:pt>
                <c:pt idx="170">
                  <c:v>2.6895972548495774E-3</c:v>
                </c:pt>
                <c:pt idx="171">
                  <c:v>2.3641789156647239E-3</c:v>
                </c:pt>
                <c:pt idx="172">
                  <c:v>2.1720392868585978E-3</c:v>
                </c:pt>
                <c:pt idx="173">
                  <c:v>1.7906115450629894E-3</c:v>
                </c:pt>
                <c:pt idx="174">
                  <c:v>1.76163485264457E-3</c:v>
                </c:pt>
                <c:pt idx="175">
                  <c:v>1.6561797575831648E-3</c:v>
                </c:pt>
                <c:pt idx="176">
                  <c:v>1.2499776360000731E-3</c:v>
                </c:pt>
                <c:pt idx="177">
                  <c:v>1.4294100963121994E-3</c:v>
                </c:pt>
                <c:pt idx="178">
                  <c:v>9.5712338161828194E-4</c:v>
                </c:pt>
                <c:pt idx="179">
                  <c:v>9.9451832130045305E-4</c:v>
                </c:pt>
                <c:pt idx="180">
                  <c:v>1.0301655834563813E-3</c:v>
                </c:pt>
                <c:pt idx="181">
                  <c:v>9.9696786268565194E-4</c:v>
                </c:pt>
                <c:pt idx="182">
                  <c:v>8.1400167586089152E-4</c:v>
                </c:pt>
                <c:pt idx="183">
                  <c:v>8.5272622160825458E-4</c:v>
                </c:pt>
                <c:pt idx="184">
                  <c:v>7.7278987432531589E-4</c:v>
                </c:pt>
                <c:pt idx="185">
                  <c:v>5.5140292689954344E-4</c:v>
                </c:pt>
                <c:pt idx="186">
                  <c:v>6.697754451254138E-4</c:v>
                </c:pt>
                <c:pt idx="187">
                  <c:v>5.9802399203550815E-4</c:v>
                </c:pt>
                <c:pt idx="188">
                  <c:v>5.2032232766820185E-4</c:v>
                </c:pt>
                <c:pt idx="189">
                  <c:v>4.4591391308217084E-4</c:v>
                </c:pt>
                <c:pt idx="190">
                  <c:v>6.6224731200974565E-4</c:v>
                </c:pt>
                <c:pt idx="191">
                  <c:v>2.8628101110539432E-4</c:v>
                </c:pt>
                <c:pt idx="192">
                  <c:v>4.9236522337167774E-4</c:v>
                </c:pt>
                <c:pt idx="193">
                  <c:v>4.1439512483585798E-4</c:v>
                </c:pt>
                <c:pt idx="194">
                  <c:v>6.1413933154961804E-4</c:v>
                </c:pt>
                <c:pt idx="195">
                  <c:v>2.7727749295279228E-4</c:v>
                </c:pt>
                <c:pt idx="196">
                  <c:v>3.241019810811957E-4</c:v>
                </c:pt>
                <c:pt idx="197">
                  <c:v>4.7175980882825701E-4</c:v>
                </c:pt>
                <c:pt idx="198">
                  <c:v>4.5408337548317513E-4</c:v>
                </c:pt>
                <c:pt idx="199">
                  <c:v>2.847947091776129E-4</c:v>
                </c:pt>
                <c:pt idx="200">
                  <c:v>4.725315367123679E-4</c:v>
                </c:pt>
                <c:pt idx="201">
                  <c:v>2.3789350200762797E-4</c:v>
                </c:pt>
                <c:pt idx="202">
                  <c:v>3.8836755303494453E-4</c:v>
                </c:pt>
                <c:pt idx="203">
                  <c:v>2.2449159819171397E-4</c:v>
                </c:pt>
                <c:pt idx="204">
                  <c:v>4.1742555458717915E-4</c:v>
                </c:pt>
                <c:pt idx="205">
                  <c:v>3.2452950155876229E-4</c:v>
                </c:pt>
                <c:pt idx="206">
                  <c:v>1.9258414049366007E-4</c:v>
                </c:pt>
                <c:pt idx="207">
                  <c:v>4.0554011941662451E-4</c:v>
                </c:pt>
                <c:pt idx="208">
                  <c:v>6.8939140266428611E-5</c:v>
                </c:pt>
                <c:pt idx="209">
                  <c:v>4.4765458233506772E-4</c:v>
                </c:pt>
                <c:pt idx="210">
                  <c:v>2.0585112169754452E-4</c:v>
                </c:pt>
                <c:pt idx="211">
                  <c:v>3.2449231753233068E-4</c:v>
                </c:pt>
                <c:pt idx="212">
                  <c:v>4.1853644644772E-4</c:v>
                </c:pt>
                <c:pt idx="213">
                  <c:v>-9.0886085829828837E-5</c:v>
                </c:pt>
                <c:pt idx="214">
                  <c:v>3.5625855232757108E-4</c:v>
                </c:pt>
                <c:pt idx="215">
                  <c:v>4.1707716751628331E-4</c:v>
                </c:pt>
                <c:pt idx="216">
                  <c:v>1.5213745819459934E-4</c:v>
                </c:pt>
                <c:pt idx="217">
                  <c:v>1.6272498743391339E-4</c:v>
                </c:pt>
                <c:pt idx="218">
                  <c:v>4.8999407302058133E-4</c:v>
                </c:pt>
                <c:pt idx="219">
                  <c:v>4.065835472578442E-5</c:v>
                </c:pt>
                <c:pt idx="220">
                  <c:v>4.8815951052780447E-5</c:v>
                </c:pt>
                <c:pt idx="221">
                  <c:v>5.1813778506403516E-4</c:v>
                </c:pt>
                <c:pt idx="222">
                  <c:v>1.142222232684011E-4</c:v>
                </c:pt>
                <c:pt idx="223">
                  <c:v>2.0130762763834122E-4</c:v>
                </c:pt>
                <c:pt idx="224">
                  <c:v>2.7056888631342809E-4</c:v>
                </c:pt>
                <c:pt idx="225">
                  <c:v>1.660940242893155E-4</c:v>
                </c:pt>
                <c:pt idx="226">
                  <c:v>2.9180528787281062E-4</c:v>
                </c:pt>
                <c:pt idx="227">
                  <c:v>3.1062825168549099E-4</c:v>
                </c:pt>
                <c:pt idx="228">
                  <c:v>9.7862572711892185E-5</c:v>
                </c:pt>
                <c:pt idx="229">
                  <c:v>1.9882736111757752E-4</c:v>
                </c:pt>
                <c:pt idx="230">
                  <c:v>2.9942865947352258E-4</c:v>
                </c:pt>
                <c:pt idx="231">
                  <c:v>-6.058358116676351E-5</c:v>
                </c:pt>
                <c:pt idx="232">
                  <c:v>5.197600432169853E-4</c:v>
                </c:pt>
                <c:pt idx="233">
                  <c:v>2.4530367704864826E-4</c:v>
                </c:pt>
                <c:pt idx="234">
                  <c:v>1.0882527592616483E-4</c:v>
                </c:pt>
                <c:pt idx="235">
                  <c:v>1.5077776239966865E-4</c:v>
                </c:pt>
                <c:pt idx="236">
                  <c:v>3.4667334252452587E-4</c:v>
                </c:pt>
                <c:pt idx="237">
                  <c:v>9.4247536223116183E-5</c:v>
                </c:pt>
                <c:pt idx="238">
                  <c:v>4.1214601931838262E-4</c:v>
                </c:pt>
                <c:pt idx="239">
                  <c:v>1.1167664373688872E-4</c:v>
                </c:pt>
                <c:pt idx="240">
                  <c:v>1.3278209984017502E-4</c:v>
                </c:pt>
                <c:pt idx="241">
                  <c:v>3.1491242845234357E-4</c:v>
                </c:pt>
                <c:pt idx="242">
                  <c:v>1.9042178435083721E-4</c:v>
                </c:pt>
                <c:pt idx="243">
                  <c:v>1.1466003069924685E-4</c:v>
                </c:pt>
                <c:pt idx="244">
                  <c:v>4.2633595149818874E-4</c:v>
                </c:pt>
                <c:pt idx="245">
                  <c:v>5.1247059305923561E-5</c:v>
                </c:pt>
                <c:pt idx="246">
                  <c:v>1.9553386888219689E-4</c:v>
                </c:pt>
                <c:pt idx="247">
                  <c:v>2.7405808585158261E-4</c:v>
                </c:pt>
                <c:pt idx="248">
                  <c:v>2.2969466557945853E-4</c:v>
                </c:pt>
                <c:pt idx="249">
                  <c:v>2.8404304042016964E-4</c:v>
                </c:pt>
                <c:pt idx="250">
                  <c:v>1.4135106587671411E-4</c:v>
                </c:pt>
                <c:pt idx="251">
                  <c:v>1.7648874166835798E-4</c:v>
                </c:pt>
                <c:pt idx="252">
                  <c:v>3.6426982252307528E-4</c:v>
                </c:pt>
                <c:pt idx="253">
                  <c:v>1.7127713485081477E-4</c:v>
                </c:pt>
                <c:pt idx="254">
                  <c:v>1.2163623846215702E-4</c:v>
                </c:pt>
                <c:pt idx="255">
                  <c:v>3.9770756853788129E-4</c:v>
                </c:pt>
                <c:pt idx="256">
                  <c:v>-3.1745578807948106E-5</c:v>
                </c:pt>
                <c:pt idx="257">
                  <c:v>2.021821853070046E-4</c:v>
                </c:pt>
                <c:pt idx="258">
                  <c:v>1.7596098075104975E-4</c:v>
                </c:pt>
                <c:pt idx="259">
                  <c:v>3.745684688696216E-4</c:v>
                </c:pt>
                <c:pt idx="260">
                  <c:v>1.0959676190998787E-4</c:v>
                </c:pt>
                <c:pt idx="261">
                  <c:v>3.3075999539377502E-4</c:v>
                </c:pt>
                <c:pt idx="262">
                  <c:v>1.735917577410041E-4</c:v>
                </c:pt>
                <c:pt idx="263">
                  <c:v>3.3694440340266532E-4</c:v>
                </c:pt>
                <c:pt idx="264">
                  <c:v>3.3192181821055712E-5</c:v>
                </c:pt>
                <c:pt idx="265">
                  <c:v>2.3209992651150875E-4</c:v>
                </c:pt>
                <c:pt idx="266">
                  <c:v>2.4363315158731295E-4</c:v>
                </c:pt>
                <c:pt idx="267">
                  <c:v>-2.6316146895042964E-5</c:v>
                </c:pt>
                <c:pt idx="268">
                  <c:v>5.0087838450685763E-4</c:v>
                </c:pt>
                <c:pt idx="269">
                  <c:v>2.9917706750623115E-4</c:v>
                </c:pt>
                <c:pt idx="270">
                  <c:v>2.9676017298227031E-5</c:v>
                </c:pt>
                <c:pt idx="271">
                  <c:v>1.3062779849050513E-4</c:v>
                </c:pt>
                <c:pt idx="272">
                  <c:v>2.7819960771120191E-4</c:v>
                </c:pt>
                <c:pt idx="273">
                  <c:v>3.1367987642481296E-4</c:v>
                </c:pt>
                <c:pt idx="274">
                  <c:v>6.0473031410257874E-5</c:v>
                </c:pt>
                <c:pt idx="275">
                  <c:v>3.770599728549373E-4</c:v>
                </c:pt>
                <c:pt idx="276">
                  <c:v>2.185125233234628E-4</c:v>
                </c:pt>
                <c:pt idx="277">
                  <c:v>1.5364150248964667E-4</c:v>
                </c:pt>
                <c:pt idx="278">
                  <c:v>3.519550055760439E-4</c:v>
                </c:pt>
                <c:pt idx="279">
                  <c:v>1.8556089176009565E-4</c:v>
                </c:pt>
                <c:pt idx="280">
                  <c:v>3.8114192375050305E-4</c:v>
                </c:pt>
                <c:pt idx="281">
                  <c:v>7.652576405718375E-5</c:v>
                </c:pt>
                <c:pt idx="282">
                  <c:v>3.3327020673618046E-4</c:v>
                </c:pt>
                <c:pt idx="283">
                  <c:v>-6.5829656721240102E-5</c:v>
                </c:pt>
                <c:pt idx="284">
                  <c:v>5.2321518755116963E-4</c:v>
                </c:pt>
                <c:pt idx="285">
                  <c:v>1.2413390289771838E-4</c:v>
                </c:pt>
                <c:pt idx="286">
                  <c:v>1.7700107083812436E-4</c:v>
                </c:pt>
                <c:pt idx="287">
                  <c:v>8.3666498650006413E-5</c:v>
                </c:pt>
                <c:pt idx="288">
                  <c:v>6.2824052655578038E-4</c:v>
                </c:pt>
                <c:pt idx="289">
                  <c:v>1.7194805865411257E-4</c:v>
                </c:pt>
                <c:pt idx="290">
                  <c:v>2.4452318080585435E-4</c:v>
                </c:pt>
                <c:pt idx="291">
                  <c:v>3.2157183514192457E-4</c:v>
                </c:pt>
                <c:pt idx="292">
                  <c:v>1.4363448723228852E-4</c:v>
                </c:pt>
                <c:pt idx="293">
                  <c:v>-1.3803033298053074E-4</c:v>
                </c:pt>
                <c:pt idx="294">
                  <c:v>1.2514234403449061E-4</c:v>
                </c:pt>
                <c:pt idx="295">
                  <c:v>5.3987908997936483E-4</c:v>
                </c:pt>
                <c:pt idx="296">
                  <c:v>1.7812407914732857E-4</c:v>
                </c:pt>
                <c:pt idx="297">
                  <c:v>1.750892788109598E-4</c:v>
                </c:pt>
                <c:pt idx="298">
                  <c:v>1.9897861125873684E-4</c:v>
                </c:pt>
                <c:pt idx="299">
                  <c:v>1.7077524021885749E-4</c:v>
                </c:pt>
                <c:pt idx="300">
                  <c:v>6.2706270778232793E-4</c:v>
                </c:pt>
                <c:pt idx="301">
                  <c:v>1.9314904735157765E-4</c:v>
                </c:pt>
                <c:pt idx="302">
                  <c:v>6.3391997661159553E-5</c:v>
                </c:pt>
                <c:pt idx="303">
                  <c:v>9.1520455675270647E-5</c:v>
                </c:pt>
                <c:pt idx="304">
                  <c:v>2.7251721408901199E-4</c:v>
                </c:pt>
                <c:pt idx="305">
                  <c:v>1.0688945779917265E-4</c:v>
                </c:pt>
                <c:pt idx="306">
                  <c:v>2.758933132888631E-4</c:v>
                </c:pt>
                <c:pt idx="307">
                  <c:v>6.0639653590214247E-4</c:v>
                </c:pt>
                <c:pt idx="308">
                  <c:v>5.5910728541200662E-4</c:v>
                </c:pt>
                <c:pt idx="309">
                  <c:v>2.8529797106545602E-4</c:v>
                </c:pt>
                <c:pt idx="310">
                  <c:v>-5.4725825257238511E-5</c:v>
                </c:pt>
                <c:pt idx="311">
                  <c:v>7.3293200843293398E-4</c:v>
                </c:pt>
                <c:pt idx="312">
                  <c:v>2.3909720005111255E-4</c:v>
                </c:pt>
                <c:pt idx="313">
                  <c:v>2.6246652912472997E-4</c:v>
                </c:pt>
                <c:pt idx="314">
                  <c:v>1.1696321790958266E-4</c:v>
                </c:pt>
                <c:pt idx="315">
                  <c:v>3.059130365193514E-4</c:v>
                </c:pt>
                <c:pt idx="316">
                  <c:v>2.7581730152640663E-4</c:v>
                </c:pt>
                <c:pt idx="317">
                  <c:v>2.1807161035889715E-4</c:v>
                </c:pt>
                <c:pt idx="318">
                  <c:v>2.0497136376335456E-4</c:v>
                </c:pt>
                <c:pt idx="319">
                  <c:v>3.0907525084773166E-4</c:v>
                </c:pt>
                <c:pt idx="320">
                  <c:v>2.6198332365056189E-4</c:v>
                </c:pt>
                <c:pt idx="321">
                  <c:v>2.4239139759726553E-4</c:v>
                </c:pt>
                <c:pt idx="322">
                  <c:v>2.0016158633301447E-4</c:v>
                </c:pt>
                <c:pt idx="323">
                  <c:v>2.7008189694045727E-4</c:v>
                </c:pt>
                <c:pt idx="324">
                  <c:v>2.0410964314340261E-4</c:v>
                </c:pt>
                <c:pt idx="325">
                  <c:v>2.5948349016859405E-4</c:v>
                </c:pt>
                <c:pt idx="326">
                  <c:v>3.2744360266136766E-4</c:v>
                </c:pt>
                <c:pt idx="327">
                  <c:v>2.9754580814155365E-4</c:v>
                </c:pt>
                <c:pt idx="328">
                  <c:v>3.0946607950083473E-4</c:v>
                </c:pt>
                <c:pt idx="329">
                  <c:v>1.0730351279663587E-4</c:v>
                </c:pt>
                <c:pt idx="330">
                  <c:v>3.4416595478606169E-4</c:v>
                </c:pt>
                <c:pt idx="331">
                  <c:v>4.3760476013071848E-4</c:v>
                </c:pt>
                <c:pt idx="332">
                  <c:v>1.5507043315081493E-4</c:v>
                </c:pt>
                <c:pt idx="333">
                  <c:v>1.4283297529353589E-4</c:v>
                </c:pt>
                <c:pt idx="334">
                  <c:v>4.8176438741195487E-4</c:v>
                </c:pt>
                <c:pt idx="335">
                  <c:v>-1.2629243794301848E-5</c:v>
                </c:pt>
                <c:pt idx="336">
                  <c:v>5.5060298463312902E-4</c:v>
                </c:pt>
                <c:pt idx="337">
                  <c:v>2.2885519833424847E-4</c:v>
                </c:pt>
                <c:pt idx="338">
                  <c:v>4.0239616799691945E-4</c:v>
                </c:pt>
                <c:pt idx="339">
                  <c:v>1.7907751179584006E-4</c:v>
                </c:pt>
                <c:pt idx="340">
                  <c:v>1.3396882084687332E-4</c:v>
                </c:pt>
                <c:pt idx="341">
                  <c:v>3.4446554980671672E-4</c:v>
                </c:pt>
                <c:pt idx="342">
                  <c:v>3.907759430729812E-4</c:v>
                </c:pt>
                <c:pt idx="343">
                  <c:v>3.3110047794276146E-4</c:v>
                </c:pt>
                <c:pt idx="344">
                  <c:v>-8.8732487756025758E-5</c:v>
                </c:pt>
                <c:pt idx="345">
                  <c:v>5.3132309393094613E-4</c:v>
                </c:pt>
                <c:pt idx="346">
                  <c:v>3.7838715026119161E-4</c:v>
                </c:pt>
                <c:pt idx="347">
                  <c:v>7.0527517773950543E-5</c:v>
                </c:pt>
                <c:pt idx="348">
                  <c:v>5.5249293315191871E-4</c:v>
                </c:pt>
                <c:pt idx="349">
                  <c:v>2.2499576024899543E-4</c:v>
                </c:pt>
                <c:pt idx="350">
                  <c:v>1.7714193684991602E-4</c:v>
                </c:pt>
                <c:pt idx="351">
                  <c:v>3.9000861740299652E-4</c:v>
                </c:pt>
                <c:pt idx="352">
                  <c:v>1.8145763015547779E-4</c:v>
                </c:pt>
                <c:pt idx="353">
                  <c:v>3.5505778732375918E-4</c:v>
                </c:pt>
                <c:pt idx="354">
                  <c:v>9.0399716621020188E-5</c:v>
                </c:pt>
                <c:pt idx="355">
                  <c:v>5.2855535902168304E-4</c:v>
                </c:pt>
                <c:pt idx="356">
                  <c:v>1.746454512341236E-4</c:v>
                </c:pt>
                <c:pt idx="357">
                  <c:v>3.1976884620266047E-4</c:v>
                </c:pt>
                <c:pt idx="358">
                  <c:v>1.4593853076865892E-4</c:v>
                </c:pt>
                <c:pt idx="359">
                  <c:v>2.3895749318985602E-4</c:v>
                </c:pt>
                <c:pt idx="360">
                  <c:v>3.9891641704033079E-4</c:v>
                </c:pt>
                <c:pt idx="361">
                  <c:v>7.8076635867918435E-4</c:v>
                </c:pt>
                <c:pt idx="362">
                  <c:v>-5.971152417950014E-4</c:v>
                </c:pt>
                <c:pt idx="363">
                  <c:v>3.0750559543563273E-4</c:v>
                </c:pt>
                <c:pt idx="364">
                  <c:v>1.8209120463477879E-3</c:v>
                </c:pt>
                <c:pt idx="365">
                  <c:v>4.8890668138615518E-4</c:v>
                </c:pt>
                <c:pt idx="366">
                  <c:v>-7.4014063940542718E-4</c:v>
                </c:pt>
                <c:pt idx="367">
                  <c:v>-1.0497504032283649E-3</c:v>
                </c:pt>
                <c:pt idx="368">
                  <c:v>2.9502557241939194E-3</c:v>
                </c:pt>
                <c:pt idx="369">
                  <c:v>-9.2870177616030745E-4</c:v>
                </c:pt>
                <c:pt idx="370">
                  <c:v>-1.5056571213465763E-3</c:v>
                </c:pt>
                <c:pt idx="371">
                  <c:v>6.4223639748404423E-3</c:v>
                </c:pt>
                <c:pt idx="372">
                  <c:v>-8.7866160853987182E-3</c:v>
                </c:pt>
                <c:pt idx="373">
                  <c:v>2.2799435642394597E-4</c:v>
                </c:pt>
                <c:pt idx="374">
                  <c:v>-3.4173267010050923E-4</c:v>
                </c:pt>
                <c:pt idx="375">
                  <c:v>3.1365170761931294E-4</c:v>
                </c:pt>
                <c:pt idx="376">
                  <c:v>1.8487413084564033E-4</c:v>
                </c:pt>
                <c:pt idx="377">
                  <c:v>4.638014135040388E-4</c:v>
                </c:pt>
                <c:pt idx="378">
                  <c:v>1.8620444807730652E-4</c:v>
                </c:pt>
                <c:pt idx="379">
                  <c:v>1.419096835931695E-4</c:v>
                </c:pt>
                <c:pt idx="380">
                  <c:v>4.4896773458557161E-4</c:v>
                </c:pt>
                <c:pt idx="381">
                  <c:v>1.3125642522613114E-4</c:v>
                </c:pt>
                <c:pt idx="382">
                  <c:v>3.4688861649589215E-4</c:v>
                </c:pt>
                <c:pt idx="383">
                  <c:v>3.7191788625695941E-4</c:v>
                </c:pt>
                <c:pt idx="384">
                  <c:v>3.5629221237407207E-4</c:v>
                </c:pt>
                <c:pt idx="385">
                  <c:v>2.8592680443318489E-6</c:v>
                </c:pt>
                <c:pt idx="386">
                  <c:v>2.1953072089367758E-4</c:v>
                </c:pt>
                <c:pt idx="387">
                  <c:v>3.5243607626055378E-4</c:v>
                </c:pt>
                <c:pt idx="388">
                  <c:v>1.7585499916845124E-4</c:v>
                </c:pt>
                <c:pt idx="389">
                  <c:v>4.6484626635853157E-4</c:v>
                </c:pt>
                <c:pt idx="390">
                  <c:v>2.8363393564899121E-4</c:v>
                </c:pt>
                <c:pt idx="391">
                  <c:v>1.3831998067885366E-4</c:v>
                </c:pt>
                <c:pt idx="392">
                  <c:v>5.669589047814273E-4</c:v>
                </c:pt>
                <c:pt idx="393">
                  <c:v>-1.2308195518688847E-4</c:v>
                </c:pt>
                <c:pt idx="394">
                  <c:v>2.8590892292017429E-4</c:v>
                </c:pt>
                <c:pt idx="395">
                  <c:v>4.3698136571027822E-4</c:v>
                </c:pt>
                <c:pt idx="396">
                  <c:v>2.9747169489725334E-4</c:v>
                </c:pt>
                <c:pt idx="397">
                  <c:v>7.242851143495937E-5</c:v>
                </c:pt>
                <c:pt idx="398">
                  <c:v>1.5539944093302536E-4</c:v>
                </c:pt>
                <c:pt idx="399">
                  <c:v>6.3069243182465077E-4</c:v>
                </c:pt>
                <c:pt idx="400">
                  <c:v>3.1079672841426033E-5</c:v>
                </c:pt>
                <c:pt idx="401">
                  <c:v>1.1543873097203384E-4</c:v>
                </c:pt>
                <c:pt idx="402">
                  <c:v>3.3350818000636078E-4</c:v>
                </c:pt>
                <c:pt idx="403">
                  <c:v>4.857370168060974E-4</c:v>
                </c:pt>
                <c:pt idx="404">
                  <c:v>2.0816615819374616E-4</c:v>
                </c:pt>
                <c:pt idx="405">
                  <c:v>3.1136895863717155E-5</c:v>
                </c:pt>
                <c:pt idx="406">
                  <c:v>4.4976309704076068E-4</c:v>
                </c:pt>
                <c:pt idx="407">
                  <c:v>1.135129456856189E-6</c:v>
                </c:pt>
                <c:pt idx="408">
                  <c:v>4.2459445245135897E-4</c:v>
                </c:pt>
                <c:pt idx="409">
                  <c:v>2.880886318331272E-4</c:v>
                </c:pt>
                <c:pt idx="410">
                  <c:v>3.0634115808420378E-4</c:v>
                </c:pt>
                <c:pt idx="411">
                  <c:v>1.6988423372796241E-4</c:v>
                </c:pt>
                <c:pt idx="412">
                  <c:v>3.5485113476072335E-4</c:v>
                </c:pt>
                <c:pt idx="413">
                  <c:v>3.3025775919704944E-4</c:v>
                </c:pt>
                <c:pt idx="414">
                  <c:v>1.6903725229981445E-4</c:v>
                </c:pt>
                <c:pt idx="415">
                  <c:v>1.6784477585640248E-4</c:v>
                </c:pt>
                <c:pt idx="416">
                  <c:v>2.1313107247681841E-4</c:v>
                </c:pt>
                <c:pt idx="417">
                  <c:v>1.9714062183059819E-4</c:v>
                </c:pt>
                <c:pt idx="418">
                  <c:v>1.5866166062238966E-4</c:v>
                </c:pt>
                <c:pt idx="419">
                  <c:v>4.4232056372469898E-4</c:v>
                </c:pt>
                <c:pt idx="420">
                  <c:v>2.9709663830787379E-4</c:v>
                </c:pt>
                <c:pt idx="421">
                  <c:v>4.5249973952346984E-4</c:v>
                </c:pt>
                <c:pt idx="422">
                  <c:v>1.8381001273465062E-4</c:v>
                </c:pt>
                <c:pt idx="423">
                  <c:v>1.7028160739574364E-4</c:v>
                </c:pt>
                <c:pt idx="424">
                  <c:v>1.446842275440227E-4</c:v>
                </c:pt>
                <c:pt idx="425">
                  <c:v>3.5840811807010773E-4</c:v>
                </c:pt>
                <c:pt idx="426">
                  <c:v>3.7802303384539205E-4</c:v>
                </c:pt>
                <c:pt idx="427">
                  <c:v>7.2846407182862026E-5</c:v>
                </c:pt>
                <c:pt idx="428">
                  <c:v>1.7776811514216088E-4</c:v>
                </c:pt>
                <c:pt idx="429">
                  <c:v>4.6324438789358669E-4</c:v>
                </c:pt>
                <c:pt idx="430">
                  <c:v>1.0862088905119559E-4</c:v>
                </c:pt>
                <c:pt idx="431">
                  <c:v>3.1835892612378625E-4</c:v>
                </c:pt>
                <c:pt idx="432">
                  <c:v>3.4896506826113222E-4</c:v>
                </c:pt>
                <c:pt idx="433">
                  <c:v>8.2337264583275775E-5</c:v>
                </c:pt>
                <c:pt idx="434">
                  <c:v>3.2770073587471473E-4</c:v>
                </c:pt>
                <c:pt idx="435">
                  <c:v>3.5882534314049107E-5</c:v>
                </c:pt>
                <c:pt idx="436">
                  <c:v>2.4514126398749147E-4</c:v>
                </c:pt>
                <c:pt idx="437">
                  <c:v>2.2249882149660304E-4</c:v>
                </c:pt>
                <c:pt idx="438">
                  <c:v>2.4294626276092339E-4</c:v>
                </c:pt>
                <c:pt idx="439">
                  <c:v>3.124541349860494E-4</c:v>
                </c:pt>
                <c:pt idx="440">
                  <c:v>2.3849166113335443E-4</c:v>
                </c:pt>
                <c:pt idx="441">
                  <c:v>3.2704133319578685E-4</c:v>
                </c:pt>
                <c:pt idx="442">
                  <c:v>2.1886188190340316E-4</c:v>
                </c:pt>
                <c:pt idx="443">
                  <c:v>1.7684187562199324E-4</c:v>
                </c:pt>
                <c:pt idx="444">
                  <c:v>4.517515692050844E-4</c:v>
                </c:pt>
                <c:pt idx="445">
                  <c:v>1.0423200176318876E-4</c:v>
                </c:pt>
                <c:pt idx="446">
                  <c:v>1.3495742903160153E-4</c:v>
                </c:pt>
                <c:pt idx="447">
                  <c:v>2.8106605230978607E-4</c:v>
                </c:pt>
                <c:pt idx="448">
                  <c:v>3.629311457050563E-4</c:v>
                </c:pt>
                <c:pt idx="449">
                  <c:v>1.947535103010144E-4</c:v>
                </c:pt>
                <c:pt idx="450">
                  <c:v>2.6045135017038214E-4</c:v>
                </c:pt>
                <c:pt idx="451">
                  <c:v>1.5698318540492028E-4</c:v>
                </c:pt>
                <c:pt idx="452">
                  <c:v>3.4519367216729723E-4</c:v>
                </c:pt>
                <c:pt idx="453">
                  <c:v>2.4642828055742851E-4</c:v>
                </c:pt>
                <c:pt idx="454">
                  <c:v>6.1385741697538684E-6</c:v>
                </c:pt>
                <c:pt idx="455">
                  <c:v>2.5026264953986212E-4</c:v>
                </c:pt>
                <c:pt idx="456">
                  <c:v>4.9412050825615994E-4</c:v>
                </c:pt>
                <c:pt idx="457">
                  <c:v>4.2620376037675779E-5</c:v>
                </c:pt>
                <c:pt idx="458">
                  <c:v>1.3287949218846932E-4</c:v>
                </c:pt>
                <c:pt idx="459">
                  <c:v>4.2092583155611959E-4</c:v>
                </c:pt>
                <c:pt idx="460">
                  <c:v>3.1389157035071604E-4</c:v>
                </c:pt>
                <c:pt idx="461">
                  <c:v>4.9374362595803773E-4</c:v>
                </c:pt>
                <c:pt idx="462">
                  <c:v>9.0713511362576656E-5</c:v>
                </c:pt>
                <c:pt idx="463">
                  <c:v>2.7342602975593291E-4</c:v>
                </c:pt>
                <c:pt idx="464">
                  <c:v>-4.4825952361712148E-5</c:v>
                </c:pt>
                <c:pt idx="465">
                  <c:v>3.0838822323722074E-4</c:v>
                </c:pt>
                <c:pt idx="466">
                  <c:v>2.892838261307583E-4</c:v>
                </c:pt>
                <c:pt idx="467">
                  <c:v>1.7762712787380757E-4</c:v>
                </c:pt>
                <c:pt idx="468">
                  <c:v>3.1515088658510172E-5</c:v>
                </c:pt>
                <c:pt idx="469">
                  <c:v>3.5485595147253347E-4</c:v>
                </c:pt>
                <c:pt idx="470">
                  <c:v>-4.7822486483714746E-5</c:v>
                </c:pt>
                <c:pt idx="471">
                  <c:v>3.2214710260296389E-4</c:v>
                </c:pt>
                <c:pt idx="472">
                  <c:v>3.2748369508383207E-4</c:v>
                </c:pt>
                <c:pt idx="473">
                  <c:v>8.4903087916373885E-5</c:v>
                </c:pt>
                <c:pt idx="474">
                  <c:v>3.7007534002953424E-4</c:v>
                </c:pt>
                <c:pt idx="475">
                  <c:v>-4.46038707732681E-5</c:v>
                </c:pt>
                <c:pt idx="476">
                  <c:v>6.0407394106528917E-4</c:v>
                </c:pt>
                <c:pt idx="477">
                  <c:v>-1.2220409862901359E-4</c:v>
                </c:pt>
                <c:pt idx="478">
                  <c:v>2.4738986242781703E-4</c:v>
                </c:pt>
                <c:pt idx="479">
                  <c:v>3.8122211073099411E-4</c:v>
                </c:pt>
                <c:pt idx="480">
                  <c:v>-7.8420775209282622E-6</c:v>
                </c:pt>
                <c:pt idx="481">
                  <c:v>3.4297323273892719E-4</c:v>
                </c:pt>
                <c:pt idx="482">
                  <c:v>1.5262216566017207E-4</c:v>
                </c:pt>
                <c:pt idx="483">
                  <c:v>1.3753518726327165E-5</c:v>
                </c:pt>
                <c:pt idx="484">
                  <c:v>4.4592035787012057E-4</c:v>
                </c:pt>
                <c:pt idx="485">
                  <c:v>-5.7009261115061359E-5</c:v>
                </c:pt>
                <c:pt idx="486">
                  <c:v>3.4095357448392691E-4</c:v>
                </c:pt>
                <c:pt idx="487">
                  <c:v>2.2398731010003599E-4</c:v>
                </c:pt>
                <c:pt idx="488">
                  <c:v>4.9046345809680572E-4</c:v>
                </c:pt>
                <c:pt idx="489">
                  <c:v>-7.6576899243811799E-5</c:v>
                </c:pt>
                <c:pt idx="490">
                  <c:v>1.9955784421444919E-4</c:v>
                </c:pt>
                <c:pt idx="491">
                  <c:v>2.6184792789017214E-4</c:v>
                </c:pt>
                <c:pt idx="492">
                  <c:v>2.0074871178889694E-4</c:v>
                </c:pt>
                <c:pt idx="493">
                  <c:v>2.7374627111664113E-4</c:v>
                </c:pt>
                <c:pt idx="494">
                  <c:v>1.2856101064788057E-4</c:v>
                </c:pt>
                <c:pt idx="495">
                  <c:v>2.7029142620633924E-4</c:v>
                </c:pt>
                <c:pt idx="496">
                  <c:v>2.4634908481398893E-4</c:v>
                </c:pt>
                <c:pt idx="497">
                  <c:v>1.0550161475954705E-4</c:v>
                </c:pt>
                <c:pt idx="498">
                  <c:v>8.5021552803284063E-5</c:v>
                </c:pt>
                <c:pt idx="499">
                  <c:v>1.7945996138509074E-4</c:v>
                </c:pt>
                <c:pt idx="500">
                  <c:v>3.9190200492560855E-4</c:v>
                </c:pt>
                <c:pt idx="501">
                  <c:v>1.0550667029019664E-4</c:v>
                </c:pt>
                <c:pt idx="502">
                  <c:v>4.7130740514849138E-4</c:v>
                </c:pt>
                <c:pt idx="503">
                  <c:v>-1.6191108734901329E-4</c:v>
                </c:pt>
                <c:pt idx="504">
                  <c:v>2.9608797813261657E-4</c:v>
                </c:pt>
                <c:pt idx="505">
                  <c:v>1.2260387838071741E-4</c:v>
                </c:pt>
                <c:pt idx="506">
                  <c:v>2.9815688550276584E-4</c:v>
                </c:pt>
                <c:pt idx="507">
                  <c:v>1.2062995435196146E-4</c:v>
                </c:pt>
                <c:pt idx="508">
                  <c:v>5.4027667345881643E-5</c:v>
                </c:pt>
                <c:pt idx="509">
                  <c:v>2.8928468886560974E-4</c:v>
                </c:pt>
                <c:pt idx="510">
                  <c:v>2.230271753220832E-4</c:v>
                </c:pt>
                <c:pt idx="511">
                  <c:v>1.5546671222601573E-4</c:v>
                </c:pt>
                <c:pt idx="512">
                  <c:v>3.1616610724020304E-4</c:v>
                </c:pt>
                <c:pt idx="513">
                  <c:v>2.8900661667702218E-4</c:v>
                </c:pt>
                <c:pt idx="514">
                  <c:v>1.4442452069391484E-4</c:v>
                </c:pt>
                <c:pt idx="515">
                  <c:v>-3.0207406664800281E-5</c:v>
                </c:pt>
                <c:pt idx="516">
                  <c:v>3.5977899915370107E-4</c:v>
                </c:pt>
                <c:pt idx="517">
                  <c:v>-9.9340759929665515E-6</c:v>
                </c:pt>
                <c:pt idx="518">
                  <c:v>3.8079433558193382E-4</c:v>
                </c:pt>
                <c:pt idx="519">
                  <c:v>2.1189948820105577E-4</c:v>
                </c:pt>
                <c:pt idx="520">
                  <c:v>1.5012127215780207E-4</c:v>
                </c:pt>
                <c:pt idx="521">
                  <c:v>3.3004867327584084E-4</c:v>
                </c:pt>
                <c:pt idx="522">
                  <c:v>1.0483482031379986E-4</c:v>
                </c:pt>
                <c:pt idx="523">
                  <c:v>2.1077015132899514E-4</c:v>
                </c:pt>
                <c:pt idx="524">
                  <c:v>3.0884545069094119E-4</c:v>
                </c:pt>
                <c:pt idx="525">
                  <c:v>-4.1068341544660129E-5</c:v>
                </c:pt>
                <c:pt idx="526">
                  <c:v>3.992636961250116E-4</c:v>
                </c:pt>
                <c:pt idx="527">
                  <c:v>-6.0568545021040845E-5</c:v>
                </c:pt>
                <c:pt idx="528">
                  <c:v>2.6717570344269952E-4</c:v>
                </c:pt>
                <c:pt idx="529">
                  <c:v>1.8450546891173288E-4</c:v>
                </c:pt>
                <c:pt idx="530">
                  <c:v>3.6123079262202708E-4</c:v>
                </c:pt>
                <c:pt idx="531">
                  <c:v>2.7475414483361276E-4</c:v>
                </c:pt>
                <c:pt idx="532">
                  <c:v>-1.0961227981487495E-5</c:v>
                </c:pt>
                <c:pt idx="533">
                  <c:v>5.222609153528651E-4</c:v>
                </c:pt>
                <c:pt idx="534">
                  <c:v>2.2838158148742982E-4</c:v>
                </c:pt>
                <c:pt idx="535">
                  <c:v>1.2156086926547715E-4</c:v>
                </c:pt>
                <c:pt idx="536">
                  <c:v>1.7503135726053498E-4</c:v>
                </c:pt>
                <c:pt idx="537">
                  <c:v>2.0025513010622331E-4</c:v>
                </c:pt>
                <c:pt idx="538">
                  <c:v>2.0573456832589929E-4</c:v>
                </c:pt>
                <c:pt idx="539">
                  <c:v>2.96199685221411E-4</c:v>
                </c:pt>
                <c:pt idx="540">
                  <c:v>1.5952860490928586E-4</c:v>
                </c:pt>
                <c:pt idx="541">
                  <c:v>2.5641229329907911E-4</c:v>
                </c:pt>
                <c:pt idx="542">
                  <c:v>3.3870259759371136E-4</c:v>
                </c:pt>
                <c:pt idx="543">
                  <c:v>2.8924603805048095E-4</c:v>
                </c:pt>
                <c:pt idx="544">
                  <c:v>6.9681137882911685E-5</c:v>
                </c:pt>
                <c:pt idx="545">
                  <c:v>3.8043299508513055E-4</c:v>
                </c:pt>
                <c:pt idx="546">
                  <c:v>3.7301857967561423E-4</c:v>
                </c:pt>
                <c:pt idx="547">
                  <c:v>3.1780307738179863E-4</c:v>
                </c:pt>
                <c:pt idx="548">
                  <c:v>8.1978725013457168E-5</c:v>
                </c:pt>
                <c:pt idx="549">
                  <c:v>6.058794545955483E-4</c:v>
                </c:pt>
                <c:pt idx="550">
                  <c:v>-9.763331231940499E-5</c:v>
                </c:pt>
                <c:pt idx="551">
                  <c:v>4.3021722216033889E-4</c:v>
                </c:pt>
                <c:pt idx="552">
                  <c:v>4.0212516853962245E-4</c:v>
                </c:pt>
                <c:pt idx="553">
                  <c:v>4.6726533349157194E-4</c:v>
                </c:pt>
                <c:pt idx="554">
                  <c:v>9.8787504083487369E-5</c:v>
                </c:pt>
                <c:pt idx="555">
                  <c:v>4.8293629586245986E-4</c:v>
                </c:pt>
                <c:pt idx="556">
                  <c:v>5.3792249826417145E-5</c:v>
                </c:pt>
                <c:pt idx="557">
                  <c:v>4.747972479095643E-4</c:v>
                </c:pt>
                <c:pt idx="558">
                  <c:v>3.9357028894667446E-4</c:v>
                </c:pt>
                <c:pt idx="559">
                  <c:v>2.2601170457947392E-4</c:v>
                </c:pt>
                <c:pt idx="560">
                  <c:v>6.1066450950669488E-4</c:v>
                </c:pt>
                <c:pt idx="561">
                  <c:v>3.0901611610729257E-4</c:v>
                </c:pt>
                <c:pt idx="562">
                  <c:v>4.7876951897149174E-4</c:v>
                </c:pt>
                <c:pt idx="563">
                  <c:v>1.0122027175270505E-4</c:v>
                </c:pt>
                <c:pt idx="564">
                  <c:v>5.4517262322255301E-4</c:v>
                </c:pt>
                <c:pt idx="565">
                  <c:v>6.3754639491799805E-4</c:v>
                </c:pt>
                <c:pt idx="566">
                  <c:v>4.2216147009163586E-4</c:v>
                </c:pt>
                <c:pt idx="567">
                  <c:v>2.0607979275691411E-4</c:v>
                </c:pt>
                <c:pt idx="568">
                  <c:v>4.8472128576246385E-4</c:v>
                </c:pt>
                <c:pt idx="569">
                  <c:v>6.6082585556351216E-4</c:v>
                </c:pt>
                <c:pt idx="570">
                  <c:v>5.7640969459392725E-4</c:v>
                </c:pt>
                <c:pt idx="571">
                  <c:v>9.6768970668292321E-4</c:v>
                </c:pt>
                <c:pt idx="572">
                  <c:v>6.681253053199773E-4</c:v>
                </c:pt>
                <c:pt idx="573">
                  <c:v>5.5201164653392127E-4</c:v>
                </c:pt>
                <c:pt idx="574">
                  <c:v>9.9903226166999032E-4</c:v>
                </c:pt>
                <c:pt idx="575">
                  <c:v>7.3586729773423643E-4</c:v>
                </c:pt>
                <c:pt idx="576">
                  <c:v>1.1513798657104214E-3</c:v>
                </c:pt>
                <c:pt idx="577">
                  <c:v>1.2425280766599656E-3</c:v>
                </c:pt>
                <c:pt idx="578">
                  <c:v>1.0254416032537176E-3</c:v>
                </c:pt>
                <c:pt idx="579">
                  <c:v>1.5956962913007099E-3</c:v>
                </c:pt>
                <c:pt idx="580">
                  <c:v>1.6737100889446931E-3</c:v>
                </c:pt>
                <c:pt idx="581">
                  <c:v>2.0483030753201833E-3</c:v>
                </c:pt>
                <c:pt idx="582">
                  <c:v>2.334359020833857E-3</c:v>
                </c:pt>
                <c:pt idx="583">
                  <c:v>2.9221046272261274E-3</c:v>
                </c:pt>
                <c:pt idx="584">
                  <c:v>3.365594049068605E-3</c:v>
                </c:pt>
                <c:pt idx="585">
                  <c:v>3.6750249953768034E-3</c:v>
                </c:pt>
                <c:pt idx="586">
                  <c:v>5.1681124182071485E-3</c:v>
                </c:pt>
                <c:pt idx="587">
                  <c:v>6.3592340656986003E-3</c:v>
                </c:pt>
                <c:pt idx="588">
                  <c:v>6.8453145092480855E-3</c:v>
                </c:pt>
                <c:pt idx="589">
                  <c:v>9.1937307221197449E-3</c:v>
                </c:pt>
                <c:pt idx="590">
                  <c:v>1.1603536822820551E-2</c:v>
                </c:pt>
                <c:pt idx="591">
                  <c:v>1.421089186741277E-2</c:v>
                </c:pt>
                <c:pt idx="592">
                  <c:v>1.952432454691724E-2</c:v>
                </c:pt>
                <c:pt idx="593">
                  <c:v>2.8595321406970797E-2</c:v>
                </c:pt>
                <c:pt idx="594">
                  <c:v>3.9695158164015851E-2</c:v>
                </c:pt>
                <c:pt idx="595">
                  <c:v>5.7241098408315677E-2</c:v>
                </c:pt>
                <c:pt idx="596">
                  <c:v>8.4354485456292344E-2</c:v>
                </c:pt>
                <c:pt idx="597">
                  <c:v>0.13051961700043496</c:v>
                </c:pt>
                <c:pt idx="598">
                  <c:v>0.21123399286588812</c:v>
                </c:pt>
                <c:pt idx="599">
                  <c:v>0.35519851734936903</c:v>
                </c:pt>
                <c:pt idx="600">
                  <c:v>0.48824138375911785</c:v>
                </c:pt>
                <c:pt idx="601">
                  <c:v>0.55149034077455605</c:v>
                </c:pt>
                <c:pt idx="602">
                  <c:v>0.56065018803539401</c:v>
                </c:pt>
                <c:pt idx="603">
                  <c:v>0.5766759160140672</c:v>
                </c:pt>
                <c:pt idx="604">
                  <c:v>0.56850123603216718</c:v>
                </c:pt>
                <c:pt idx="605">
                  <c:v>0.5624660968200067</c:v>
                </c:pt>
                <c:pt idx="606">
                  <c:v>0.56346913183521352</c:v>
                </c:pt>
                <c:pt idx="607">
                  <c:v>0.48055474893676464</c:v>
                </c:pt>
                <c:pt idx="608">
                  <c:v>0.39281681447901817</c:v>
                </c:pt>
                <c:pt idx="609">
                  <c:v>0.33582371328828126</c:v>
                </c:pt>
                <c:pt idx="610">
                  <c:v>0.28137313018757537</c:v>
                </c:pt>
                <c:pt idx="611">
                  <c:v>0.23063157943778845</c:v>
                </c:pt>
                <c:pt idx="612">
                  <c:v>0.18973624655117027</c:v>
                </c:pt>
                <c:pt idx="613">
                  <c:v>0.11397471872813875</c:v>
                </c:pt>
                <c:pt idx="614">
                  <c:v>6.4075622298758267E-2</c:v>
                </c:pt>
                <c:pt idx="615">
                  <c:v>2.2624353787394698E-2</c:v>
                </c:pt>
                <c:pt idx="616">
                  <c:v>1.2916661522542816E-2</c:v>
                </c:pt>
                <c:pt idx="617">
                  <c:v>9.823328891324876E-3</c:v>
                </c:pt>
                <c:pt idx="618">
                  <c:v>1.0892128724463603E-2</c:v>
                </c:pt>
                <c:pt idx="619">
                  <c:v>1.1495840057801365E-2</c:v>
                </c:pt>
                <c:pt idx="620">
                  <c:v>1.3590565283228297E-2</c:v>
                </c:pt>
                <c:pt idx="621">
                  <c:v>1.1744548382580013E-2</c:v>
                </c:pt>
                <c:pt idx="622">
                  <c:v>1.6384695113712815E-2</c:v>
                </c:pt>
                <c:pt idx="623">
                  <c:v>2.0878246275873962E-2</c:v>
                </c:pt>
                <c:pt idx="624">
                  <c:v>2.6426358029828886E-2</c:v>
                </c:pt>
                <c:pt idx="625">
                  <c:v>2.6830802455648908E-2</c:v>
                </c:pt>
                <c:pt idx="626">
                  <c:v>3.6814086321525274E-2</c:v>
                </c:pt>
                <c:pt idx="627">
                  <c:v>3.9716421520605956E-2</c:v>
                </c:pt>
                <c:pt idx="628">
                  <c:v>4.5009513798774874E-2</c:v>
                </c:pt>
                <c:pt idx="629">
                  <c:v>5.2108039262363869E-2</c:v>
                </c:pt>
                <c:pt idx="630">
                  <c:v>5.8255591720169718E-2</c:v>
                </c:pt>
                <c:pt idx="631">
                  <c:v>6.1342062739211806E-2</c:v>
                </c:pt>
                <c:pt idx="632">
                  <c:v>6.6585321739315334E-2</c:v>
                </c:pt>
                <c:pt idx="633">
                  <c:v>6.0679786652775271E-2</c:v>
                </c:pt>
                <c:pt idx="634">
                  <c:v>6.818825674741999E-2</c:v>
                </c:pt>
                <c:pt idx="635">
                  <c:v>6.7262781046678474E-2</c:v>
                </c:pt>
                <c:pt idx="636">
                  <c:v>6.7037624261471765E-2</c:v>
                </c:pt>
                <c:pt idx="637">
                  <c:v>6.188747745097304E-2</c:v>
                </c:pt>
                <c:pt idx="638">
                  <c:v>5.335875181703062E-2</c:v>
                </c:pt>
                <c:pt idx="639">
                  <c:v>5.3939317624720311E-2</c:v>
                </c:pt>
                <c:pt idx="640">
                  <c:v>4.8092499056087742E-2</c:v>
                </c:pt>
                <c:pt idx="641">
                  <c:v>4.5737730089375553E-2</c:v>
                </c:pt>
                <c:pt idx="642">
                  <c:v>4.0855853646975131E-2</c:v>
                </c:pt>
                <c:pt idx="643">
                  <c:v>3.8726144478230723E-2</c:v>
                </c:pt>
                <c:pt idx="644">
                  <c:v>3.1491673928071694E-2</c:v>
                </c:pt>
                <c:pt idx="645">
                  <c:v>2.9167522511467522E-2</c:v>
                </c:pt>
                <c:pt idx="646">
                  <c:v>2.2639250101139707E-2</c:v>
                </c:pt>
                <c:pt idx="647">
                  <c:v>1.7706115243081202E-2</c:v>
                </c:pt>
                <c:pt idx="648">
                  <c:v>1.5065594098348633E-2</c:v>
                </c:pt>
                <c:pt idx="649">
                  <c:v>1.3905641603316912E-2</c:v>
                </c:pt>
                <c:pt idx="650">
                  <c:v>1.2200366527067262E-2</c:v>
                </c:pt>
                <c:pt idx="651">
                  <c:v>1.0410567482961664E-2</c:v>
                </c:pt>
                <c:pt idx="652">
                  <c:v>9.6508486007608439E-3</c:v>
                </c:pt>
                <c:pt idx="653">
                  <c:v>1.0151429594913722E-2</c:v>
                </c:pt>
                <c:pt idx="654">
                  <c:v>4.7386064608374049E-3</c:v>
                </c:pt>
                <c:pt idx="655">
                  <c:v>7.8980638682487198E-3</c:v>
                </c:pt>
                <c:pt idx="656">
                  <c:v>4.8267302352797813E-3</c:v>
                </c:pt>
                <c:pt idx="657">
                  <c:v>6.1218592057766677E-3</c:v>
                </c:pt>
                <c:pt idx="658">
                  <c:v>8.6975887163681809E-3</c:v>
                </c:pt>
                <c:pt idx="659">
                  <c:v>1.7154701345937584E-3</c:v>
                </c:pt>
                <c:pt idx="660">
                  <c:v>6.0629762699840805E-3</c:v>
                </c:pt>
                <c:pt idx="661">
                  <c:v>5.6950473091288024E-3</c:v>
                </c:pt>
                <c:pt idx="662">
                  <c:v>2.8732358802336711E-3</c:v>
                </c:pt>
                <c:pt idx="663">
                  <c:v>3.360541905937639E-3</c:v>
                </c:pt>
                <c:pt idx="664">
                  <c:v>5.6107876564633714E-3</c:v>
                </c:pt>
                <c:pt idx="665">
                  <c:v>4.5545006430617449E-3</c:v>
                </c:pt>
                <c:pt idx="666">
                  <c:v>2.8160652481436688E-3</c:v>
                </c:pt>
                <c:pt idx="667">
                  <c:v>3.9396767586374623E-3</c:v>
                </c:pt>
                <c:pt idx="668">
                  <c:v>2.5538009837753357E-3</c:v>
                </c:pt>
                <c:pt idx="669">
                  <c:v>3.5862224247509623E-3</c:v>
                </c:pt>
                <c:pt idx="670">
                  <c:v>5.1795309673532122E-3</c:v>
                </c:pt>
                <c:pt idx="671">
                  <c:v>3.2755619347043081E-3</c:v>
                </c:pt>
                <c:pt idx="672">
                  <c:v>2.5963320490069754E-3</c:v>
                </c:pt>
                <c:pt idx="673">
                  <c:v>2.465764824266158E-3</c:v>
                </c:pt>
                <c:pt idx="674">
                  <c:v>2.659827993152444E-3</c:v>
                </c:pt>
                <c:pt idx="675">
                  <c:v>3.232186613976536E-3</c:v>
                </c:pt>
                <c:pt idx="676">
                  <c:v>-9.9788175028011294E-4</c:v>
                </c:pt>
                <c:pt idx="677">
                  <c:v>2.0562088849333895E-3</c:v>
                </c:pt>
                <c:pt idx="678">
                  <c:v>1.2516938266106713E-3</c:v>
                </c:pt>
                <c:pt idx="679">
                  <c:v>1.9869908588129791E-4</c:v>
                </c:pt>
                <c:pt idx="680">
                  <c:v>1.3337317353120624E-3</c:v>
                </c:pt>
                <c:pt idx="681">
                  <c:v>4.0342738777673963E-4</c:v>
                </c:pt>
                <c:pt idx="682">
                  <c:v>3.0934128140762329E-3</c:v>
                </c:pt>
                <c:pt idx="683">
                  <c:v>-9.1949206282142834E-4</c:v>
                </c:pt>
                <c:pt idx="684">
                  <c:v>2.0060277142040618E-3</c:v>
                </c:pt>
                <c:pt idx="685">
                  <c:v>-2.8900099219502924E-4</c:v>
                </c:pt>
                <c:pt idx="686">
                  <c:v>2.1895292544727605E-3</c:v>
                </c:pt>
                <c:pt idx="687">
                  <c:v>2.5414282786903443E-3</c:v>
                </c:pt>
                <c:pt idx="688">
                  <c:v>-1.8058198900458263E-4</c:v>
                </c:pt>
                <c:pt idx="689">
                  <c:v>1.7365886117665515E-3</c:v>
                </c:pt>
                <c:pt idx="690">
                  <c:v>-1.3475249552226661E-4</c:v>
                </c:pt>
                <c:pt idx="691">
                  <c:v>1.1437293221227497E-3</c:v>
                </c:pt>
                <c:pt idx="692">
                  <c:v>8.6289420610243276E-4</c:v>
                </c:pt>
                <c:pt idx="693">
                  <c:v>1.6824866441012389E-3</c:v>
                </c:pt>
                <c:pt idx="694">
                  <c:v>1.1708324098518221E-3</c:v>
                </c:pt>
                <c:pt idx="695">
                  <c:v>2.4581115802066937E-3</c:v>
                </c:pt>
                <c:pt idx="696">
                  <c:v>-1.5220776032159431E-3</c:v>
                </c:pt>
                <c:pt idx="697">
                  <c:v>1.1476183179539999E-3</c:v>
                </c:pt>
                <c:pt idx="698">
                  <c:v>-2.6727109457685993E-4</c:v>
                </c:pt>
                <c:pt idx="699">
                  <c:v>2.4969510407150258E-3</c:v>
                </c:pt>
                <c:pt idx="700">
                  <c:v>3.4479796190008634E-2</c:v>
                </c:pt>
                <c:pt idx="701">
                  <c:v>3.9606507917712246E-4</c:v>
                </c:pt>
                <c:pt idx="702">
                  <c:v>3.1544993745656136E-3</c:v>
                </c:pt>
                <c:pt idx="703">
                  <c:v>4.7520879558778323E-4</c:v>
                </c:pt>
                <c:pt idx="704">
                  <c:v>-1.5755667929944692E-3</c:v>
                </c:pt>
                <c:pt idx="705">
                  <c:v>3.0528166660236593E-3</c:v>
                </c:pt>
                <c:pt idx="706">
                  <c:v>2.8021412213338941E-3</c:v>
                </c:pt>
                <c:pt idx="707">
                  <c:v>-2.0250675593759505E-4</c:v>
                </c:pt>
                <c:pt idx="708">
                  <c:v>1.4740920827679177E-3</c:v>
                </c:pt>
                <c:pt idx="709">
                  <c:v>-2.3474824378065477E-4</c:v>
                </c:pt>
                <c:pt idx="710">
                  <c:v>2.0327833999401559E-3</c:v>
                </c:pt>
                <c:pt idx="711">
                  <c:v>-1.8585047366350584E-4</c:v>
                </c:pt>
                <c:pt idx="712">
                  <c:v>2.8812991800307814E-3</c:v>
                </c:pt>
                <c:pt idx="713">
                  <c:v>7.6622708767942976E-4</c:v>
                </c:pt>
                <c:pt idx="714">
                  <c:v>1.9027578799511345E-3</c:v>
                </c:pt>
                <c:pt idx="715">
                  <c:v>3.3941612425644724E-4</c:v>
                </c:pt>
                <c:pt idx="716">
                  <c:v>5.3868796602984221E-4</c:v>
                </c:pt>
                <c:pt idx="717">
                  <c:v>-4.3374470531589289E-4</c:v>
                </c:pt>
                <c:pt idx="718">
                  <c:v>1.6026999929833418E-3</c:v>
                </c:pt>
                <c:pt idx="719">
                  <c:v>-2.5997039321569784E-4</c:v>
                </c:pt>
                <c:pt idx="720">
                  <c:v>2.3403179609296438E-3</c:v>
                </c:pt>
                <c:pt idx="721">
                  <c:v>4.0897287936588123E-4</c:v>
                </c:pt>
                <c:pt idx="722">
                  <c:v>3.1578774207711166E-4</c:v>
                </c:pt>
                <c:pt idx="723">
                  <c:v>-1.452810156062504E-3</c:v>
                </c:pt>
                <c:pt idx="724">
                  <c:v>1.9743276967905607E-3</c:v>
                </c:pt>
                <c:pt idx="725">
                  <c:v>1.2371556284596706E-3</c:v>
                </c:pt>
                <c:pt idx="726">
                  <c:v>5.8727328581947705E-4</c:v>
                </c:pt>
                <c:pt idx="727">
                  <c:v>-2.4759365689571949E-3</c:v>
                </c:pt>
                <c:pt idx="728">
                  <c:v>-2.2241500226988248E-3</c:v>
                </c:pt>
                <c:pt idx="729">
                  <c:v>2.0920746380295148E-3</c:v>
                </c:pt>
                <c:pt idx="730">
                  <c:v>9.4973301613955087E-4</c:v>
                </c:pt>
                <c:pt idx="731">
                  <c:v>-3.7063215627757153E-4</c:v>
                </c:pt>
                <c:pt idx="732">
                  <c:v>-1.8091038955463147E-3</c:v>
                </c:pt>
                <c:pt idx="733">
                  <c:v>2.799480484648815E-3</c:v>
                </c:pt>
                <c:pt idx="734">
                  <c:v>-7.9865263716179333E-3</c:v>
                </c:pt>
                <c:pt idx="735">
                  <c:v>-3.5120482908291843E-3</c:v>
                </c:pt>
                <c:pt idx="736">
                  <c:v>-1.0086237889314101E-2</c:v>
                </c:pt>
                <c:pt idx="737">
                  <c:v>1.1358776383195608E-3</c:v>
                </c:pt>
                <c:pt idx="738">
                  <c:v>-1.9298595607088929E-2</c:v>
                </c:pt>
                <c:pt idx="739">
                  <c:v>-5.6684126376130971E-3</c:v>
                </c:pt>
                <c:pt idx="740">
                  <c:v>-4.1847520129257916E-2</c:v>
                </c:pt>
                <c:pt idx="741">
                  <c:v>9.8974211914423463E-3</c:v>
                </c:pt>
                <c:pt idx="742">
                  <c:v>-2.9761869575346538E-2</c:v>
                </c:pt>
                <c:pt idx="743">
                  <c:v>-2.3599565913420877E-2</c:v>
                </c:pt>
                <c:pt idx="744">
                  <c:v>-9.585367751914587E-3</c:v>
                </c:pt>
                <c:pt idx="745">
                  <c:v>-6.5396552558678225E-2</c:v>
                </c:pt>
                <c:pt idx="746">
                  <c:v>3.2298924185851126E-2</c:v>
                </c:pt>
                <c:pt idx="747">
                  <c:v>-1.0485643992207474E-2</c:v>
                </c:pt>
                <c:pt idx="748">
                  <c:v>2.8211917906110235E-2</c:v>
                </c:pt>
                <c:pt idx="749">
                  <c:v>-4.0338085495030561E-2</c:v>
                </c:pt>
                <c:pt idx="750">
                  <c:v>1.1986253189257577E-2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03-4B4F-90D8-370FEF87C6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910072"/>
        <c:axId val="459913024"/>
      </c:scatterChart>
      <c:valAx>
        <c:axId val="45991007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13024"/>
        <c:crosses val="autoZero"/>
        <c:crossBetween val="midCat"/>
      </c:valAx>
      <c:valAx>
        <c:axId val="459913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10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8'!$N$2:$N$4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8'!$E$5:$E$4799</c:f>
              <c:numCache>
                <c:formatCode>General</c:formatCode>
                <c:ptCount val="4795"/>
                <c:pt idx="0">
                  <c:v>299.93502807617199</c:v>
                </c:pt>
                <c:pt idx="1">
                  <c:v>299.93896484375</c:v>
                </c:pt>
                <c:pt idx="2">
                  <c:v>299.91641235351602</c:v>
                </c:pt>
                <c:pt idx="3">
                  <c:v>299.8173828125</c:v>
                </c:pt>
                <c:pt idx="4">
                  <c:v>299.62501525878901</c:v>
                </c:pt>
                <c:pt idx="5">
                  <c:v>299.436767578125</c:v>
                </c:pt>
                <c:pt idx="6">
                  <c:v>299.23365783691401</c:v>
                </c:pt>
                <c:pt idx="7">
                  <c:v>299.01242065429699</c:v>
                </c:pt>
                <c:pt idx="8">
                  <c:v>298.755859375</c:v>
                </c:pt>
                <c:pt idx="9">
                  <c:v>298.44316101074202</c:v>
                </c:pt>
                <c:pt idx="10">
                  <c:v>298.15168762207003</c:v>
                </c:pt>
                <c:pt idx="11">
                  <c:v>297.84817504882801</c:v>
                </c:pt>
                <c:pt idx="12">
                  <c:v>297.49191284179699</c:v>
                </c:pt>
                <c:pt idx="13">
                  <c:v>297.11715698242199</c:v>
                </c:pt>
                <c:pt idx="14">
                  <c:v>296.70907592773398</c:v>
                </c:pt>
                <c:pt idx="15">
                  <c:v>296.27622985839798</c:v>
                </c:pt>
                <c:pt idx="16">
                  <c:v>295.83831787109398</c:v>
                </c:pt>
                <c:pt idx="17">
                  <c:v>295.36595153808599</c:v>
                </c:pt>
                <c:pt idx="18">
                  <c:v>294.90069580078102</c:v>
                </c:pt>
                <c:pt idx="19">
                  <c:v>294.462646484375</c:v>
                </c:pt>
                <c:pt idx="20">
                  <c:v>294.01182556152298</c:v>
                </c:pt>
                <c:pt idx="21">
                  <c:v>293.53988647460898</c:v>
                </c:pt>
                <c:pt idx="22">
                  <c:v>293.03547668457003</c:v>
                </c:pt>
                <c:pt idx="23">
                  <c:v>292.45855712890602</c:v>
                </c:pt>
                <c:pt idx="24">
                  <c:v>291.83299255371099</c:v>
                </c:pt>
                <c:pt idx="25">
                  <c:v>291.22201538085898</c:v>
                </c:pt>
                <c:pt idx="26">
                  <c:v>290.68576049804699</c:v>
                </c:pt>
                <c:pt idx="27">
                  <c:v>290.15473937988298</c:v>
                </c:pt>
                <c:pt idx="28">
                  <c:v>289.62387084960898</c:v>
                </c:pt>
                <c:pt idx="29">
                  <c:v>289.07356262207003</c:v>
                </c:pt>
                <c:pt idx="30">
                  <c:v>288.47813415527298</c:v>
                </c:pt>
                <c:pt idx="31">
                  <c:v>287.84722900390602</c:v>
                </c:pt>
                <c:pt idx="32">
                  <c:v>287.23187255859398</c:v>
                </c:pt>
                <c:pt idx="33">
                  <c:v>286.67840576171898</c:v>
                </c:pt>
                <c:pt idx="34">
                  <c:v>286.16654968261702</c:v>
                </c:pt>
                <c:pt idx="35">
                  <c:v>285.69358825683599</c:v>
                </c:pt>
                <c:pt idx="36">
                  <c:v>285.22105407714798</c:v>
                </c:pt>
                <c:pt idx="37">
                  <c:v>284.78138732910202</c:v>
                </c:pt>
                <c:pt idx="38">
                  <c:v>284.36138916015602</c:v>
                </c:pt>
                <c:pt idx="39">
                  <c:v>283.94740295410202</c:v>
                </c:pt>
                <c:pt idx="40">
                  <c:v>283.57260131835898</c:v>
                </c:pt>
                <c:pt idx="41">
                  <c:v>283.19760131835898</c:v>
                </c:pt>
                <c:pt idx="42">
                  <c:v>282.83218383789102</c:v>
                </c:pt>
                <c:pt idx="43">
                  <c:v>282.41456604003901</c:v>
                </c:pt>
                <c:pt idx="44">
                  <c:v>281.97390747070301</c:v>
                </c:pt>
                <c:pt idx="45">
                  <c:v>281.54455566406199</c:v>
                </c:pt>
                <c:pt idx="46">
                  <c:v>281.11822509765602</c:v>
                </c:pt>
                <c:pt idx="47">
                  <c:v>280.70362854003901</c:v>
                </c:pt>
                <c:pt idx="48">
                  <c:v>280.33474731445301</c:v>
                </c:pt>
                <c:pt idx="49">
                  <c:v>279.95420837402298</c:v>
                </c:pt>
                <c:pt idx="50">
                  <c:v>279.55316162109398</c:v>
                </c:pt>
                <c:pt idx="51">
                  <c:v>279.16497802734398</c:v>
                </c:pt>
                <c:pt idx="52">
                  <c:v>278.76722717285202</c:v>
                </c:pt>
                <c:pt idx="53">
                  <c:v>278.34948730468699</c:v>
                </c:pt>
                <c:pt idx="54">
                  <c:v>277.95300292968699</c:v>
                </c:pt>
                <c:pt idx="55">
                  <c:v>277.56466674804699</c:v>
                </c:pt>
                <c:pt idx="56">
                  <c:v>277.17271423339798</c:v>
                </c:pt>
                <c:pt idx="57">
                  <c:v>276.76710510253901</c:v>
                </c:pt>
                <c:pt idx="58">
                  <c:v>276.35098266601602</c:v>
                </c:pt>
                <c:pt idx="59">
                  <c:v>275.93022155761702</c:v>
                </c:pt>
                <c:pt idx="60">
                  <c:v>275.55459594726602</c:v>
                </c:pt>
                <c:pt idx="61">
                  <c:v>275.18298339843801</c:v>
                </c:pt>
                <c:pt idx="62">
                  <c:v>274.76066589355497</c:v>
                </c:pt>
                <c:pt idx="63">
                  <c:v>274.349365234375</c:v>
                </c:pt>
                <c:pt idx="64">
                  <c:v>273.92350769042997</c:v>
                </c:pt>
                <c:pt idx="65">
                  <c:v>273.510986328125</c:v>
                </c:pt>
                <c:pt idx="66">
                  <c:v>273.10929870605497</c:v>
                </c:pt>
                <c:pt idx="67">
                  <c:v>272.67982482910202</c:v>
                </c:pt>
                <c:pt idx="68">
                  <c:v>272.25834655761702</c:v>
                </c:pt>
                <c:pt idx="69">
                  <c:v>271.86511230468699</c:v>
                </c:pt>
                <c:pt idx="70">
                  <c:v>271.45054626464798</c:v>
                </c:pt>
                <c:pt idx="71">
                  <c:v>271.02986145019503</c:v>
                </c:pt>
                <c:pt idx="72">
                  <c:v>270.59980773925798</c:v>
                </c:pt>
                <c:pt idx="73">
                  <c:v>270.17112731933599</c:v>
                </c:pt>
                <c:pt idx="74">
                  <c:v>269.75523376464798</c:v>
                </c:pt>
                <c:pt idx="75">
                  <c:v>269.31005859375</c:v>
                </c:pt>
                <c:pt idx="76">
                  <c:v>268.87504577636702</c:v>
                </c:pt>
                <c:pt idx="77">
                  <c:v>268.47317504882801</c:v>
                </c:pt>
                <c:pt idx="78">
                  <c:v>268.08036804199202</c:v>
                </c:pt>
                <c:pt idx="79">
                  <c:v>267.66276550292997</c:v>
                </c:pt>
                <c:pt idx="80">
                  <c:v>267.24435424804699</c:v>
                </c:pt>
                <c:pt idx="81">
                  <c:v>266.81814575195301</c:v>
                </c:pt>
                <c:pt idx="82">
                  <c:v>266.42512512207003</c:v>
                </c:pt>
                <c:pt idx="83">
                  <c:v>266.04182434082003</c:v>
                </c:pt>
                <c:pt idx="84">
                  <c:v>265.62800598144503</c:v>
                </c:pt>
                <c:pt idx="85">
                  <c:v>265.18618774414102</c:v>
                </c:pt>
                <c:pt idx="86">
                  <c:v>264.78387451171898</c:v>
                </c:pt>
                <c:pt idx="87">
                  <c:v>264.38980102539102</c:v>
                </c:pt>
                <c:pt idx="88">
                  <c:v>263.99334716796898</c:v>
                </c:pt>
                <c:pt idx="89">
                  <c:v>263.58786010742199</c:v>
                </c:pt>
                <c:pt idx="90">
                  <c:v>263.16542053222702</c:v>
                </c:pt>
                <c:pt idx="91">
                  <c:v>262.74786376953102</c:v>
                </c:pt>
                <c:pt idx="92">
                  <c:v>262.32032775878901</c:v>
                </c:pt>
                <c:pt idx="93">
                  <c:v>261.89314270019503</c:v>
                </c:pt>
                <c:pt idx="94">
                  <c:v>261.45634460449202</c:v>
                </c:pt>
                <c:pt idx="95">
                  <c:v>261.02897644042997</c:v>
                </c:pt>
                <c:pt idx="96">
                  <c:v>260.58897399902298</c:v>
                </c:pt>
                <c:pt idx="97">
                  <c:v>260.12918090820301</c:v>
                </c:pt>
                <c:pt idx="98">
                  <c:v>259.71052551269503</c:v>
                </c:pt>
                <c:pt idx="99">
                  <c:v>259.31021118164102</c:v>
                </c:pt>
                <c:pt idx="100">
                  <c:v>258.90625</c:v>
                </c:pt>
                <c:pt idx="101">
                  <c:v>258.49607849121099</c:v>
                </c:pt>
                <c:pt idx="102">
                  <c:v>258.07403564453102</c:v>
                </c:pt>
                <c:pt idx="103">
                  <c:v>257.67347717285202</c:v>
                </c:pt>
                <c:pt idx="104">
                  <c:v>257.29602050781301</c:v>
                </c:pt>
                <c:pt idx="105">
                  <c:v>256.90092468261702</c:v>
                </c:pt>
                <c:pt idx="106">
                  <c:v>256.49938964843801</c:v>
                </c:pt>
                <c:pt idx="107">
                  <c:v>256.08602142334001</c:v>
                </c:pt>
                <c:pt idx="108">
                  <c:v>255.67446899414099</c:v>
                </c:pt>
                <c:pt idx="109">
                  <c:v>255.265907287598</c:v>
                </c:pt>
                <c:pt idx="110">
                  <c:v>254.84478759765599</c:v>
                </c:pt>
                <c:pt idx="111">
                  <c:v>254.40931701660199</c:v>
                </c:pt>
                <c:pt idx="112">
                  <c:v>253.99066162109401</c:v>
                </c:pt>
                <c:pt idx="113">
                  <c:v>253.55822753906199</c:v>
                </c:pt>
                <c:pt idx="114">
                  <c:v>253.14827728271499</c:v>
                </c:pt>
                <c:pt idx="115">
                  <c:v>252.72863769531301</c:v>
                </c:pt>
                <c:pt idx="116">
                  <c:v>252.30384826660199</c:v>
                </c:pt>
                <c:pt idx="117">
                  <c:v>251.90658569335901</c:v>
                </c:pt>
                <c:pt idx="118">
                  <c:v>251.45692443847699</c:v>
                </c:pt>
                <c:pt idx="119">
                  <c:v>251.04238891601599</c:v>
                </c:pt>
                <c:pt idx="120">
                  <c:v>250.64164733886699</c:v>
                </c:pt>
                <c:pt idx="121">
                  <c:v>250.217811584473</c:v>
                </c:pt>
                <c:pt idx="122">
                  <c:v>249.79355621337899</c:v>
                </c:pt>
                <c:pt idx="123">
                  <c:v>249.36550140380899</c:v>
                </c:pt>
                <c:pt idx="124">
                  <c:v>248.97251892089801</c:v>
                </c:pt>
                <c:pt idx="125">
                  <c:v>248.550910949707</c:v>
                </c:pt>
                <c:pt idx="126">
                  <c:v>248.130332946777</c:v>
                </c:pt>
                <c:pt idx="127">
                  <c:v>247.709884643555</c:v>
                </c:pt>
                <c:pt idx="128">
                  <c:v>247.31471252441401</c:v>
                </c:pt>
                <c:pt idx="129">
                  <c:v>246.88870239257801</c:v>
                </c:pt>
                <c:pt idx="130">
                  <c:v>246.46333312988301</c:v>
                </c:pt>
                <c:pt idx="131">
                  <c:v>246.05107116699199</c:v>
                </c:pt>
                <c:pt idx="132">
                  <c:v>245.63991546630899</c:v>
                </c:pt>
                <c:pt idx="133">
                  <c:v>245.239822387695</c:v>
                </c:pt>
                <c:pt idx="134">
                  <c:v>244.841438293457</c:v>
                </c:pt>
                <c:pt idx="135">
                  <c:v>244.42170715332</c:v>
                </c:pt>
                <c:pt idx="136">
                  <c:v>243.99807739257801</c:v>
                </c:pt>
                <c:pt idx="137">
                  <c:v>243.54817962646499</c:v>
                </c:pt>
                <c:pt idx="138">
                  <c:v>243.08521270751999</c:v>
                </c:pt>
                <c:pt idx="139">
                  <c:v>242.67604064941401</c:v>
                </c:pt>
                <c:pt idx="140">
                  <c:v>242.287651062012</c:v>
                </c:pt>
                <c:pt idx="141">
                  <c:v>241.87820434570301</c:v>
                </c:pt>
                <c:pt idx="142">
                  <c:v>241.445610046387</c:v>
                </c:pt>
                <c:pt idx="143">
                  <c:v>241.02760314941401</c:v>
                </c:pt>
                <c:pt idx="144">
                  <c:v>240.60186767578099</c:v>
                </c:pt>
                <c:pt idx="145">
                  <c:v>240.15263366699199</c:v>
                </c:pt>
                <c:pt idx="146">
                  <c:v>239.77711486816401</c:v>
                </c:pt>
                <c:pt idx="147">
                  <c:v>239.40284729003901</c:v>
                </c:pt>
                <c:pt idx="148">
                  <c:v>238.98363494873001</c:v>
                </c:pt>
                <c:pt idx="149">
                  <c:v>238.586181640625</c:v>
                </c:pt>
                <c:pt idx="150">
                  <c:v>238.165939331055</c:v>
                </c:pt>
                <c:pt idx="151">
                  <c:v>237.726150512695</c:v>
                </c:pt>
                <c:pt idx="152">
                  <c:v>237.30091857910199</c:v>
                </c:pt>
                <c:pt idx="153">
                  <c:v>236.876350402832</c:v>
                </c:pt>
                <c:pt idx="154">
                  <c:v>236.48423767089801</c:v>
                </c:pt>
                <c:pt idx="155">
                  <c:v>236.08497619628901</c:v>
                </c:pt>
                <c:pt idx="156">
                  <c:v>235.67002868652301</c:v>
                </c:pt>
                <c:pt idx="157">
                  <c:v>235.22719573974601</c:v>
                </c:pt>
                <c:pt idx="158">
                  <c:v>234.79843902587899</c:v>
                </c:pt>
                <c:pt idx="159">
                  <c:v>234.37918090820301</c:v>
                </c:pt>
                <c:pt idx="160">
                  <c:v>233.97135162353501</c:v>
                </c:pt>
                <c:pt idx="161">
                  <c:v>233.56817626953099</c:v>
                </c:pt>
                <c:pt idx="162">
                  <c:v>233.143669128418</c:v>
                </c:pt>
                <c:pt idx="163">
                  <c:v>232.73486328125</c:v>
                </c:pt>
                <c:pt idx="164">
                  <c:v>232.300834655762</c:v>
                </c:pt>
                <c:pt idx="165">
                  <c:v>231.84494781494101</c:v>
                </c:pt>
                <c:pt idx="166">
                  <c:v>231.43666839599601</c:v>
                </c:pt>
                <c:pt idx="167">
                  <c:v>231.02987670898401</c:v>
                </c:pt>
                <c:pt idx="168">
                  <c:v>230.66300201416001</c:v>
                </c:pt>
                <c:pt idx="169">
                  <c:v>230.20753479003901</c:v>
                </c:pt>
                <c:pt idx="170">
                  <c:v>229.801063537598</c:v>
                </c:pt>
                <c:pt idx="171">
                  <c:v>229.39308929443399</c:v>
                </c:pt>
                <c:pt idx="172">
                  <c:v>229.007247924805</c:v>
                </c:pt>
                <c:pt idx="173">
                  <c:v>228.58429718017601</c:v>
                </c:pt>
                <c:pt idx="174">
                  <c:v>228.14924621582</c:v>
                </c:pt>
                <c:pt idx="175">
                  <c:v>227.73911285400399</c:v>
                </c:pt>
                <c:pt idx="176">
                  <c:v>227.33500671386699</c:v>
                </c:pt>
                <c:pt idx="177">
                  <c:v>226.92490386962899</c:v>
                </c:pt>
                <c:pt idx="178">
                  <c:v>226.50767517089801</c:v>
                </c:pt>
                <c:pt idx="179">
                  <c:v>226.07021331787101</c:v>
                </c:pt>
                <c:pt idx="180">
                  <c:v>225.64088439941401</c:v>
                </c:pt>
                <c:pt idx="181">
                  <c:v>225.246788024902</c:v>
                </c:pt>
                <c:pt idx="182">
                  <c:v>224.84375762939499</c:v>
                </c:pt>
                <c:pt idx="183">
                  <c:v>224.43431091308599</c:v>
                </c:pt>
                <c:pt idx="184">
                  <c:v>224.023155212402</c:v>
                </c:pt>
                <c:pt idx="185">
                  <c:v>223.60411071777301</c:v>
                </c:pt>
                <c:pt idx="186">
                  <c:v>223.17405700683599</c:v>
                </c:pt>
                <c:pt idx="187">
                  <c:v>222.72307586669899</c:v>
                </c:pt>
                <c:pt idx="188">
                  <c:v>222.27900695800801</c:v>
                </c:pt>
                <c:pt idx="189">
                  <c:v>221.85124206543</c:v>
                </c:pt>
                <c:pt idx="190">
                  <c:v>221.41926574707</c:v>
                </c:pt>
                <c:pt idx="191">
                  <c:v>220.99120330810501</c:v>
                </c:pt>
                <c:pt idx="192">
                  <c:v>220.607124328613</c:v>
                </c:pt>
                <c:pt idx="193">
                  <c:v>220.23941802978501</c:v>
                </c:pt>
                <c:pt idx="194">
                  <c:v>219.84501647949199</c:v>
                </c:pt>
                <c:pt idx="195">
                  <c:v>219.424934387207</c:v>
                </c:pt>
                <c:pt idx="196">
                  <c:v>219.012077331543</c:v>
                </c:pt>
                <c:pt idx="197">
                  <c:v>218.60606384277301</c:v>
                </c:pt>
                <c:pt idx="198">
                  <c:v>218.20931243896499</c:v>
                </c:pt>
                <c:pt idx="199">
                  <c:v>217.795051574707</c:v>
                </c:pt>
                <c:pt idx="200">
                  <c:v>217.36353302001999</c:v>
                </c:pt>
                <c:pt idx="201">
                  <c:v>216.93827819824199</c:v>
                </c:pt>
                <c:pt idx="202">
                  <c:v>216.52166748046901</c:v>
                </c:pt>
                <c:pt idx="203">
                  <c:v>216.10529327392601</c:v>
                </c:pt>
                <c:pt idx="204">
                  <c:v>215.70245361328099</c:v>
                </c:pt>
                <c:pt idx="205">
                  <c:v>215.28942871093801</c:v>
                </c:pt>
                <c:pt idx="206">
                  <c:v>214.857063293457</c:v>
                </c:pt>
                <c:pt idx="207">
                  <c:v>214.44826507568399</c:v>
                </c:pt>
                <c:pt idx="208">
                  <c:v>214.04373168945301</c:v>
                </c:pt>
                <c:pt idx="209">
                  <c:v>213.62118530273401</c:v>
                </c:pt>
                <c:pt idx="210">
                  <c:v>213.185356140137</c:v>
                </c:pt>
                <c:pt idx="211">
                  <c:v>212.78182220458999</c:v>
                </c:pt>
                <c:pt idx="212">
                  <c:v>212.36604309082</c:v>
                </c:pt>
                <c:pt idx="213">
                  <c:v>211.91626739501999</c:v>
                </c:pt>
                <c:pt idx="214">
                  <c:v>211.51962280273401</c:v>
                </c:pt>
                <c:pt idx="215">
                  <c:v>211.13559722900399</c:v>
                </c:pt>
                <c:pt idx="216">
                  <c:v>210.71750640869101</c:v>
                </c:pt>
                <c:pt idx="217">
                  <c:v>210.28383636474601</c:v>
                </c:pt>
                <c:pt idx="218">
                  <c:v>209.86840057373001</c:v>
                </c:pt>
                <c:pt idx="219">
                  <c:v>209.44380187988301</c:v>
                </c:pt>
                <c:pt idx="220">
                  <c:v>209.02077484130899</c:v>
                </c:pt>
                <c:pt idx="221">
                  <c:v>208.61122894287101</c:v>
                </c:pt>
                <c:pt idx="222">
                  <c:v>208.18181610107399</c:v>
                </c:pt>
                <c:pt idx="223">
                  <c:v>207.75601959228501</c:v>
                </c:pt>
                <c:pt idx="224">
                  <c:v>207.343223571777</c:v>
                </c:pt>
                <c:pt idx="225">
                  <c:v>206.92573547363301</c:v>
                </c:pt>
                <c:pt idx="226">
                  <c:v>206.51443481445301</c:v>
                </c:pt>
                <c:pt idx="227">
                  <c:v>206.11563110351599</c:v>
                </c:pt>
                <c:pt idx="228">
                  <c:v>205.70288848876999</c:v>
                </c:pt>
                <c:pt idx="229">
                  <c:v>205.28012084960901</c:v>
                </c:pt>
                <c:pt idx="230">
                  <c:v>204.85547637939499</c:v>
                </c:pt>
                <c:pt idx="231">
                  <c:v>204.434700012207</c:v>
                </c:pt>
                <c:pt idx="232">
                  <c:v>204.026741027832</c:v>
                </c:pt>
                <c:pt idx="233">
                  <c:v>203.63280487060501</c:v>
                </c:pt>
                <c:pt idx="234">
                  <c:v>203.208930969238</c:v>
                </c:pt>
                <c:pt idx="235">
                  <c:v>202.75263977050801</c:v>
                </c:pt>
                <c:pt idx="236">
                  <c:v>202.31549072265599</c:v>
                </c:pt>
                <c:pt idx="237">
                  <c:v>201.91177368164099</c:v>
                </c:pt>
                <c:pt idx="238">
                  <c:v>201.49745941162101</c:v>
                </c:pt>
                <c:pt idx="239">
                  <c:v>201.09148406982399</c:v>
                </c:pt>
                <c:pt idx="240">
                  <c:v>200.67921447753901</c:v>
                </c:pt>
                <c:pt idx="241">
                  <c:v>200.26437377929699</c:v>
                </c:pt>
                <c:pt idx="242">
                  <c:v>199.84690856933599</c:v>
                </c:pt>
                <c:pt idx="243">
                  <c:v>199.42775726318399</c:v>
                </c:pt>
                <c:pt idx="244">
                  <c:v>199.02598571777301</c:v>
                </c:pt>
                <c:pt idx="245">
                  <c:v>198.599723815918</c:v>
                </c:pt>
                <c:pt idx="246">
                  <c:v>198.176231384277</c:v>
                </c:pt>
                <c:pt idx="247">
                  <c:v>197.75129699707</c:v>
                </c:pt>
                <c:pt idx="248">
                  <c:v>197.344917297363</c:v>
                </c:pt>
                <c:pt idx="249">
                  <c:v>196.89929199218699</c:v>
                </c:pt>
                <c:pt idx="250">
                  <c:v>196.46841430664099</c:v>
                </c:pt>
                <c:pt idx="251">
                  <c:v>196.02923583984401</c:v>
                </c:pt>
                <c:pt idx="252">
                  <c:v>195.60597991943399</c:v>
                </c:pt>
                <c:pt idx="253">
                  <c:v>195.21207427978501</c:v>
                </c:pt>
                <c:pt idx="254">
                  <c:v>194.78781890869101</c:v>
                </c:pt>
                <c:pt idx="255">
                  <c:v>194.39584350585901</c:v>
                </c:pt>
                <c:pt idx="256">
                  <c:v>194.01015472412101</c:v>
                </c:pt>
                <c:pt idx="257">
                  <c:v>193.61795043945301</c:v>
                </c:pt>
                <c:pt idx="258">
                  <c:v>193.21829223632801</c:v>
                </c:pt>
                <c:pt idx="259">
                  <c:v>192.80226135253901</c:v>
                </c:pt>
                <c:pt idx="260">
                  <c:v>192.392463684082</c:v>
                </c:pt>
                <c:pt idx="261">
                  <c:v>191.98439025878901</c:v>
                </c:pt>
                <c:pt idx="262">
                  <c:v>191.52574157714801</c:v>
                </c:pt>
                <c:pt idx="263">
                  <c:v>191.074760437012</c:v>
                </c:pt>
                <c:pt idx="264">
                  <c:v>190.658767700195</c:v>
                </c:pt>
                <c:pt idx="265">
                  <c:v>190.24394226074199</c:v>
                </c:pt>
                <c:pt idx="266">
                  <c:v>189.83975982666001</c:v>
                </c:pt>
                <c:pt idx="267">
                  <c:v>189.42787170410199</c:v>
                </c:pt>
                <c:pt idx="268">
                  <c:v>189.00451660156199</c:v>
                </c:pt>
                <c:pt idx="269">
                  <c:v>188.58190917968699</c:v>
                </c:pt>
                <c:pt idx="270">
                  <c:v>188.15670776367199</c:v>
                </c:pt>
                <c:pt idx="271">
                  <c:v>187.74627685546901</c:v>
                </c:pt>
                <c:pt idx="272">
                  <c:v>187.34613037109401</c:v>
                </c:pt>
                <c:pt idx="273">
                  <c:v>186.960090637207</c:v>
                </c:pt>
                <c:pt idx="274">
                  <c:v>186.52417755126999</c:v>
                </c:pt>
                <c:pt idx="275">
                  <c:v>186.10371398925801</c:v>
                </c:pt>
                <c:pt idx="276">
                  <c:v>185.707649230957</c:v>
                </c:pt>
                <c:pt idx="277">
                  <c:v>185.28952026367199</c:v>
                </c:pt>
                <c:pt idx="278">
                  <c:v>184.85481262207</c:v>
                </c:pt>
                <c:pt idx="279">
                  <c:v>184.44990539550801</c:v>
                </c:pt>
                <c:pt idx="280">
                  <c:v>184.04386138916001</c:v>
                </c:pt>
                <c:pt idx="281">
                  <c:v>183.62412261962899</c:v>
                </c:pt>
                <c:pt idx="282">
                  <c:v>183.20066070556601</c:v>
                </c:pt>
                <c:pt idx="283">
                  <c:v>182.77587127685501</c:v>
                </c:pt>
                <c:pt idx="284">
                  <c:v>182.36164093017601</c:v>
                </c:pt>
                <c:pt idx="285">
                  <c:v>181.95236968994101</c:v>
                </c:pt>
                <c:pt idx="286">
                  <c:v>181.519477844238</c:v>
                </c:pt>
                <c:pt idx="287">
                  <c:v>181.08493041992199</c:v>
                </c:pt>
                <c:pt idx="288">
                  <c:v>180.64046478271499</c:v>
                </c:pt>
                <c:pt idx="289">
                  <c:v>180.19367980957</c:v>
                </c:pt>
                <c:pt idx="290">
                  <c:v>179.78585815429699</c:v>
                </c:pt>
                <c:pt idx="291">
                  <c:v>179.385856628418</c:v>
                </c:pt>
                <c:pt idx="292">
                  <c:v>179.00502777099601</c:v>
                </c:pt>
                <c:pt idx="293">
                  <c:v>178.60276794433599</c:v>
                </c:pt>
                <c:pt idx="294">
                  <c:v>178.20317077636699</c:v>
                </c:pt>
                <c:pt idx="295">
                  <c:v>177.78764343261699</c:v>
                </c:pt>
                <c:pt idx="296">
                  <c:v>177.37104797363301</c:v>
                </c:pt>
                <c:pt idx="297">
                  <c:v>176.957710266113</c:v>
                </c:pt>
                <c:pt idx="298">
                  <c:v>176.55636596679699</c:v>
                </c:pt>
                <c:pt idx="299">
                  <c:v>176.147895812988</c:v>
                </c:pt>
                <c:pt idx="300">
                  <c:v>175.72882080078099</c:v>
                </c:pt>
                <c:pt idx="301">
                  <c:v>175.28969573974601</c:v>
                </c:pt>
                <c:pt idx="302">
                  <c:v>174.84738922119101</c:v>
                </c:pt>
                <c:pt idx="303">
                  <c:v>174.438835144043</c:v>
                </c:pt>
                <c:pt idx="304">
                  <c:v>174.04627990722699</c:v>
                </c:pt>
                <c:pt idx="305">
                  <c:v>173.62010955810501</c:v>
                </c:pt>
                <c:pt idx="306">
                  <c:v>173.17073822021499</c:v>
                </c:pt>
                <c:pt idx="307">
                  <c:v>172.78254699707</c:v>
                </c:pt>
                <c:pt idx="308">
                  <c:v>172.38539123535199</c:v>
                </c:pt>
                <c:pt idx="309">
                  <c:v>171.94678497314499</c:v>
                </c:pt>
                <c:pt idx="310">
                  <c:v>171.52505493164099</c:v>
                </c:pt>
                <c:pt idx="311">
                  <c:v>171.123291015625</c:v>
                </c:pt>
                <c:pt idx="312">
                  <c:v>170.71369934082</c:v>
                </c:pt>
                <c:pt idx="313">
                  <c:v>170.27342987060501</c:v>
                </c:pt>
                <c:pt idx="314">
                  <c:v>169.88243103027301</c:v>
                </c:pt>
                <c:pt idx="315">
                  <c:v>169.504470825195</c:v>
                </c:pt>
                <c:pt idx="316">
                  <c:v>169.08860778808599</c:v>
                </c:pt>
                <c:pt idx="317">
                  <c:v>168.663536071777</c:v>
                </c:pt>
                <c:pt idx="318">
                  <c:v>168.23829650878901</c:v>
                </c:pt>
                <c:pt idx="319">
                  <c:v>167.80271911621099</c:v>
                </c:pt>
                <c:pt idx="320">
                  <c:v>167.40888977050801</c:v>
                </c:pt>
                <c:pt idx="321">
                  <c:v>166.99323272705101</c:v>
                </c:pt>
                <c:pt idx="322">
                  <c:v>166.56247711181601</c:v>
                </c:pt>
                <c:pt idx="323">
                  <c:v>166.129447937012</c:v>
                </c:pt>
                <c:pt idx="324">
                  <c:v>165.69961547851599</c:v>
                </c:pt>
                <c:pt idx="325">
                  <c:v>165.29135894775399</c:v>
                </c:pt>
                <c:pt idx="326">
                  <c:v>164.86488342285199</c:v>
                </c:pt>
                <c:pt idx="327">
                  <c:v>164.442008972168</c:v>
                </c:pt>
                <c:pt idx="328">
                  <c:v>164.02773284912101</c:v>
                </c:pt>
                <c:pt idx="329">
                  <c:v>163.59489440918</c:v>
                </c:pt>
                <c:pt idx="330">
                  <c:v>163.16566467285199</c:v>
                </c:pt>
                <c:pt idx="331">
                  <c:v>162.698127746582</c:v>
                </c:pt>
                <c:pt idx="332">
                  <c:v>162.29305267333999</c:v>
                </c:pt>
                <c:pt idx="333">
                  <c:v>161.89352416992199</c:v>
                </c:pt>
                <c:pt idx="334">
                  <c:v>161.501914978027</c:v>
                </c:pt>
                <c:pt idx="335">
                  <c:v>161.12991333007801</c:v>
                </c:pt>
                <c:pt idx="336">
                  <c:v>160.7041015625</c:v>
                </c:pt>
                <c:pt idx="337">
                  <c:v>160.277099609375</c:v>
                </c:pt>
                <c:pt idx="338">
                  <c:v>159.87147521972699</c:v>
                </c:pt>
                <c:pt idx="339">
                  <c:v>159.465385437012</c:v>
                </c:pt>
                <c:pt idx="340">
                  <c:v>159.03385925293</c:v>
                </c:pt>
                <c:pt idx="341">
                  <c:v>158.61977386474601</c:v>
                </c:pt>
                <c:pt idx="342">
                  <c:v>158.207389831543</c:v>
                </c:pt>
                <c:pt idx="343">
                  <c:v>157.76831817626999</c:v>
                </c:pt>
                <c:pt idx="344">
                  <c:v>157.33566284179699</c:v>
                </c:pt>
                <c:pt idx="345">
                  <c:v>156.93606567382801</c:v>
                </c:pt>
                <c:pt idx="346">
                  <c:v>156.53984069824199</c:v>
                </c:pt>
                <c:pt idx="347">
                  <c:v>156.09729003906199</c:v>
                </c:pt>
                <c:pt idx="348">
                  <c:v>155.67485046386699</c:v>
                </c:pt>
                <c:pt idx="349">
                  <c:v>155.26802062988301</c:v>
                </c:pt>
                <c:pt idx="350">
                  <c:v>154.857345581055</c:v>
                </c:pt>
                <c:pt idx="351">
                  <c:v>154.42086791992199</c:v>
                </c:pt>
                <c:pt idx="352">
                  <c:v>153.99845123291001</c:v>
                </c:pt>
                <c:pt idx="353">
                  <c:v>153.59730529785199</c:v>
                </c:pt>
                <c:pt idx="354">
                  <c:v>153.182182312012</c:v>
                </c:pt>
                <c:pt idx="355">
                  <c:v>152.774955749512</c:v>
                </c:pt>
                <c:pt idx="356">
                  <c:v>152.38275146484401</c:v>
                </c:pt>
                <c:pt idx="357">
                  <c:v>151.999473571777</c:v>
                </c:pt>
                <c:pt idx="358">
                  <c:v>151.57510375976599</c:v>
                </c:pt>
                <c:pt idx="359">
                  <c:v>151.20815277099601</c:v>
                </c:pt>
                <c:pt idx="360">
                  <c:v>150.903732299805</c:v>
                </c:pt>
                <c:pt idx="361">
                  <c:v>150.66823577880899</c:v>
                </c:pt>
                <c:pt idx="362">
                  <c:v>150.513710021973</c:v>
                </c:pt>
                <c:pt idx="363">
                  <c:v>150.41035461425801</c:v>
                </c:pt>
                <c:pt idx="364">
                  <c:v>150.33532714843801</c:v>
                </c:pt>
                <c:pt idx="365">
                  <c:v>150.27245330810501</c:v>
                </c:pt>
                <c:pt idx="366">
                  <c:v>150.22112274169899</c:v>
                </c:pt>
                <c:pt idx="367">
                  <c:v>150.17922973632801</c:v>
                </c:pt>
                <c:pt idx="368">
                  <c:v>150.143257141113</c:v>
                </c:pt>
                <c:pt idx="369">
                  <c:v>150.11346435546901</c:v>
                </c:pt>
                <c:pt idx="370">
                  <c:v>150.089279174805</c:v>
                </c:pt>
                <c:pt idx="371">
                  <c:v>150.069038391113</c:v>
                </c:pt>
                <c:pt idx="372">
                  <c:v>150.04995727539099</c:v>
                </c:pt>
                <c:pt idx="373">
                  <c:v>150.03614807128901</c:v>
                </c:pt>
                <c:pt idx="374">
                  <c:v>150.24838256835901</c:v>
                </c:pt>
                <c:pt idx="375">
                  <c:v>150.40419769287101</c:v>
                </c:pt>
                <c:pt idx="376">
                  <c:v>150.726768493652</c:v>
                </c:pt>
                <c:pt idx="377">
                  <c:v>151.08130645751999</c:v>
                </c:pt>
                <c:pt idx="378">
                  <c:v>151.44611358642601</c:v>
                </c:pt>
                <c:pt idx="379">
                  <c:v>151.80120086669899</c:v>
                </c:pt>
                <c:pt idx="380">
                  <c:v>152.200157165527</c:v>
                </c:pt>
                <c:pt idx="381">
                  <c:v>152.614204406738</c:v>
                </c:pt>
                <c:pt idx="382">
                  <c:v>153.03630828857399</c:v>
                </c:pt>
                <c:pt idx="383">
                  <c:v>153.471885681152</c:v>
                </c:pt>
                <c:pt idx="384">
                  <c:v>153.89736175537101</c:v>
                </c:pt>
                <c:pt idx="385">
                  <c:v>154.31810760498001</c:v>
                </c:pt>
                <c:pt idx="386">
                  <c:v>154.73924255371099</c:v>
                </c:pt>
                <c:pt idx="387">
                  <c:v>155.15038299560501</c:v>
                </c:pt>
                <c:pt idx="388">
                  <c:v>155.59394836425801</c:v>
                </c:pt>
                <c:pt idx="389">
                  <c:v>156.054161071777</c:v>
                </c:pt>
                <c:pt idx="390">
                  <c:v>156.51149749755899</c:v>
                </c:pt>
                <c:pt idx="391">
                  <c:v>156.97344970703099</c:v>
                </c:pt>
                <c:pt idx="392">
                  <c:v>157.40134429931601</c:v>
                </c:pt>
                <c:pt idx="393">
                  <c:v>157.78687286376999</c:v>
                </c:pt>
                <c:pt idx="394">
                  <c:v>158.161079406738</c:v>
                </c:pt>
                <c:pt idx="395">
                  <c:v>158.57976531982399</c:v>
                </c:pt>
                <c:pt idx="396">
                  <c:v>158.974006652832</c:v>
                </c:pt>
                <c:pt idx="397">
                  <c:v>159.39348602294899</c:v>
                </c:pt>
                <c:pt idx="398">
                  <c:v>159.827934265137</c:v>
                </c:pt>
                <c:pt idx="399">
                  <c:v>160.24205017089801</c:v>
                </c:pt>
                <c:pt idx="400">
                  <c:v>160.66632843017601</c:v>
                </c:pt>
                <c:pt idx="401">
                  <c:v>161.08640289306601</c:v>
                </c:pt>
                <c:pt idx="402">
                  <c:v>161.51026153564499</c:v>
                </c:pt>
                <c:pt idx="403">
                  <c:v>161.92861175537101</c:v>
                </c:pt>
                <c:pt idx="404">
                  <c:v>162.33338928222699</c:v>
                </c:pt>
                <c:pt idx="405">
                  <c:v>162.74097442626999</c:v>
                </c:pt>
                <c:pt idx="406">
                  <c:v>163.15051269531301</c:v>
                </c:pt>
                <c:pt idx="407">
                  <c:v>163.57133483886699</c:v>
                </c:pt>
                <c:pt idx="408">
                  <c:v>163.98010253906199</c:v>
                </c:pt>
                <c:pt idx="409">
                  <c:v>164.388221740723</c:v>
                </c:pt>
                <c:pt idx="410">
                  <c:v>164.79624176025399</c:v>
                </c:pt>
                <c:pt idx="411">
                  <c:v>165.22706604003901</c:v>
                </c:pt>
                <c:pt idx="412">
                  <c:v>165.64926147460901</c:v>
                </c:pt>
                <c:pt idx="413">
                  <c:v>166.08366394043</c:v>
                </c:pt>
                <c:pt idx="414">
                  <c:v>166.491905212402</c:v>
                </c:pt>
                <c:pt idx="415">
                  <c:v>166.88948059082</c:v>
                </c:pt>
                <c:pt idx="416">
                  <c:v>167.27368927001999</c:v>
                </c:pt>
                <c:pt idx="417">
                  <c:v>167.67047119140599</c:v>
                </c:pt>
                <c:pt idx="418">
                  <c:v>168.05908966064499</c:v>
                </c:pt>
                <c:pt idx="419">
                  <c:v>168.477333068848</c:v>
                </c:pt>
                <c:pt idx="420">
                  <c:v>168.90106201171901</c:v>
                </c:pt>
                <c:pt idx="421">
                  <c:v>169.324592590332</c:v>
                </c:pt>
                <c:pt idx="422">
                  <c:v>169.73673248291001</c:v>
                </c:pt>
                <c:pt idx="423">
                  <c:v>170.127853393555</c:v>
                </c:pt>
                <c:pt idx="424">
                  <c:v>170.510795593262</c:v>
                </c:pt>
                <c:pt idx="425">
                  <c:v>170.90615844726599</c:v>
                </c:pt>
                <c:pt idx="426">
                  <c:v>171.351150512695</c:v>
                </c:pt>
                <c:pt idx="427">
                  <c:v>171.77130126953099</c:v>
                </c:pt>
                <c:pt idx="428">
                  <c:v>172.15594482421901</c:v>
                </c:pt>
                <c:pt idx="429">
                  <c:v>172.57743835449199</c:v>
                </c:pt>
                <c:pt idx="430">
                  <c:v>172.99668121337899</c:v>
                </c:pt>
                <c:pt idx="431">
                  <c:v>173.40370178222699</c:v>
                </c:pt>
                <c:pt idx="432">
                  <c:v>173.834419250488</c:v>
                </c:pt>
                <c:pt idx="433">
                  <c:v>174.26840972900399</c:v>
                </c:pt>
                <c:pt idx="434">
                  <c:v>174.65476989746099</c:v>
                </c:pt>
                <c:pt idx="435">
                  <c:v>175.0556640625</c:v>
                </c:pt>
                <c:pt idx="436">
                  <c:v>175.45522308349601</c:v>
                </c:pt>
                <c:pt idx="437">
                  <c:v>175.86394500732399</c:v>
                </c:pt>
                <c:pt idx="438">
                  <c:v>176.27040863037101</c:v>
                </c:pt>
                <c:pt idx="439">
                  <c:v>176.68312835693399</c:v>
                </c:pt>
                <c:pt idx="440">
                  <c:v>177.108436584473</c:v>
                </c:pt>
                <c:pt idx="441">
                  <c:v>177.54482269287101</c:v>
                </c:pt>
                <c:pt idx="442">
                  <c:v>177.94728851318399</c:v>
                </c:pt>
                <c:pt idx="443">
                  <c:v>178.34729003906199</c:v>
                </c:pt>
                <c:pt idx="444">
                  <c:v>178.77083587646499</c:v>
                </c:pt>
                <c:pt idx="445">
                  <c:v>179.20469665527301</c:v>
                </c:pt>
                <c:pt idx="446">
                  <c:v>179.62352752685501</c:v>
                </c:pt>
                <c:pt idx="447">
                  <c:v>180.02766418457</c:v>
                </c:pt>
                <c:pt idx="448">
                  <c:v>180.43775939941401</c:v>
                </c:pt>
                <c:pt idx="449">
                  <c:v>180.865852355957</c:v>
                </c:pt>
                <c:pt idx="450">
                  <c:v>181.27971649169899</c:v>
                </c:pt>
                <c:pt idx="451">
                  <c:v>181.70578002929699</c:v>
                </c:pt>
                <c:pt idx="452">
                  <c:v>182.12005615234401</c:v>
                </c:pt>
                <c:pt idx="453">
                  <c:v>182.51204681396499</c:v>
                </c:pt>
                <c:pt idx="454">
                  <c:v>182.92323303222699</c:v>
                </c:pt>
                <c:pt idx="455">
                  <c:v>183.34275054931601</c:v>
                </c:pt>
                <c:pt idx="456">
                  <c:v>183.748291015625</c:v>
                </c:pt>
                <c:pt idx="457">
                  <c:v>184.16863250732399</c:v>
                </c:pt>
                <c:pt idx="458">
                  <c:v>184.60065460205101</c:v>
                </c:pt>
                <c:pt idx="459">
                  <c:v>185.03366088867199</c:v>
                </c:pt>
                <c:pt idx="460">
                  <c:v>185.45174407958999</c:v>
                </c:pt>
                <c:pt idx="461">
                  <c:v>185.87622833251999</c:v>
                </c:pt>
                <c:pt idx="462">
                  <c:v>186.27520751953099</c:v>
                </c:pt>
                <c:pt idx="463">
                  <c:v>186.679496765137</c:v>
                </c:pt>
                <c:pt idx="464">
                  <c:v>187.096565246582</c:v>
                </c:pt>
                <c:pt idx="465">
                  <c:v>187.50709533691401</c:v>
                </c:pt>
                <c:pt idx="466">
                  <c:v>187.94656372070301</c:v>
                </c:pt>
                <c:pt idx="467">
                  <c:v>188.37589263916001</c:v>
                </c:pt>
                <c:pt idx="468">
                  <c:v>188.798545837402</c:v>
                </c:pt>
                <c:pt idx="469">
                  <c:v>189.23992919921901</c:v>
                </c:pt>
                <c:pt idx="470">
                  <c:v>189.671928405762</c:v>
                </c:pt>
                <c:pt idx="471">
                  <c:v>190.06689453125</c:v>
                </c:pt>
                <c:pt idx="472">
                  <c:v>190.45302581787101</c:v>
                </c:pt>
                <c:pt idx="473">
                  <c:v>190.873008728027</c:v>
                </c:pt>
                <c:pt idx="474">
                  <c:v>191.24951934814499</c:v>
                </c:pt>
                <c:pt idx="475">
                  <c:v>191.66819763183599</c:v>
                </c:pt>
                <c:pt idx="476">
                  <c:v>192.063850402832</c:v>
                </c:pt>
                <c:pt idx="477">
                  <c:v>192.48406219482399</c:v>
                </c:pt>
                <c:pt idx="478">
                  <c:v>192.88460540771499</c:v>
                </c:pt>
                <c:pt idx="479">
                  <c:v>193.31909942626999</c:v>
                </c:pt>
                <c:pt idx="480">
                  <c:v>193.74746704101599</c:v>
                </c:pt>
                <c:pt idx="481">
                  <c:v>194.16159820556601</c:v>
                </c:pt>
                <c:pt idx="482">
                  <c:v>194.590385437012</c:v>
                </c:pt>
                <c:pt idx="483">
                  <c:v>195.02526855468699</c:v>
                </c:pt>
                <c:pt idx="484">
                  <c:v>195.439323425293</c:v>
                </c:pt>
                <c:pt idx="485">
                  <c:v>195.82495880126999</c:v>
                </c:pt>
                <c:pt idx="486">
                  <c:v>196.23648834228501</c:v>
                </c:pt>
                <c:pt idx="487">
                  <c:v>196.657600402832</c:v>
                </c:pt>
                <c:pt idx="488">
                  <c:v>197.06230163574199</c:v>
                </c:pt>
                <c:pt idx="489">
                  <c:v>197.46350097656199</c:v>
                </c:pt>
                <c:pt idx="490">
                  <c:v>197.876106262207</c:v>
                </c:pt>
                <c:pt idx="491">
                  <c:v>198.31673431396499</c:v>
                </c:pt>
                <c:pt idx="492">
                  <c:v>198.74063873291001</c:v>
                </c:pt>
                <c:pt idx="493">
                  <c:v>199.147178649902</c:v>
                </c:pt>
                <c:pt idx="494">
                  <c:v>199.57497406005899</c:v>
                </c:pt>
                <c:pt idx="495">
                  <c:v>199.968017578125</c:v>
                </c:pt>
                <c:pt idx="496">
                  <c:v>200.385871887207</c:v>
                </c:pt>
                <c:pt idx="497">
                  <c:v>200.79724121093801</c:v>
                </c:pt>
                <c:pt idx="498">
                  <c:v>201.21406555175801</c:v>
                </c:pt>
                <c:pt idx="499">
                  <c:v>201.635818481445</c:v>
                </c:pt>
                <c:pt idx="500">
                  <c:v>202.03871917724601</c:v>
                </c:pt>
                <c:pt idx="501">
                  <c:v>202.45580291748001</c:v>
                </c:pt>
                <c:pt idx="502">
                  <c:v>202.86094665527301</c:v>
                </c:pt>
                <c:pt idx="503">
                  <c:v>203.27223968505899</c:v>
                </c:pt>
                <c:pt idx="504">
                  <c:v>203.684700012207</c:v>
                </c:pt>
                <c:pt idx="505">
                  <c:v>204.10327911376999</c:v>
                </c:pt>
                <c:pt idx="506">
                  <c:v>204.52180480957</c:v>
                </c:pt>
                <c:pt idx="507">
                  <c:v>204.93995666503901</c:v>
                </c:pt>
                <c:pt idx="508">
                  <c:v>205.36669921875</c:v>
                </c:pt>
                <c:pt idx="509">
                  <c:v>205.77149200439499</c:v>
                </c:pt>
                <c:pt idx="510">
                  <c:v>206.193283081055</c:v>
                </c:pt>
                <c:pt idx="511">
                  <c:v>206.60757446289099</c:v>
                </c:pt>
                <c:pt idx="512">
                  <c:v>207.02246856689499</c:v>
                </c:pt>
                <c:pt idx="513">
                  <c:v>207.40237426757801</c:v>
                </c:pt>
                <c:pt idx="514">
                  <c:v>207.77668762207</c:v>
                </c:pt>
                <c:pt idx="515">
                  <c:v>208.18885803222699</c:v>
                </c:pt>
                <c:pt idx="516">
                  <c:v>208.634315490723</c:v>
                </c:pt>
                <c:pt idx="517">
                  <c:v>209.05832672119101</c:v>
                </c:pt>
                <c:pt idx="518">
                  <c:v>209.458213806152</c:v>
                </c:pt>
                <c:pt idx="519">
                  <c:v>209.88278198242199</c:v>
                </c:pt>
                <c:pt idx="520">
                  <c:v>210.292427062988</c:v>
                </c:pt>
                <c:pt idx="521">
                  <c:v>210.688285827637</c:v>
                </c:pt>
                <c:pt idx="522">
                  <c:v>211.10596466064499</c:v>
                </c:pt>
                <c:pt idx="523">
                  <c:v>211.51727294921901</c:v>
                </c:pt>
                <c:pt idx="524">
                  <c:v>211.94663238525399</c:v>
                </c:pt>
                <c:pt idx="525">
                  <c:v>212.37554931640599</c:v>
                </c:pt>
                <c:pt idx="526">
                  <c:v>212.80063629150399</c:v>
                </c:pt>
                <c:pt idx="527">
                  <c:v>213.200927734375</c:v>
                </c:pt>
                <c:pt idx="528">
                  <c:v>213.59177398681601</c:v>
                </c:pt>
                <c:pt idx="529">
                  <c:v>214.00956726074199</c:v>
                </c:pt>
                <c:pt idx="530">
                  <c:v>214.42915344238301</c:v>
                </c:pt>
                <c:pt idx="531">
                  <c:v>214.87243652343801</c:v>
                </c:pt>
                <c:pt idx="532">
                  <c:v>215.33422088623001</c:v>
                </c:pt>
                <c:pt idx="533">
                  <c:v>215.71945953369101</c:v>
                </c:pt>
                <c:pt idx="534">
                  <c:v>216.14303588867199</c:v>
                </c:pt>
                <c:pt idx="535">
                  <c:v>216.52764892578099</c:v>
                </c:pt>
                <c:pt idx="536">
                  <c:v>216.95677947998001</c:v>
                </c:pt>
                <c:pt idx="537">
                  <c:v>217.38413238525399</c:v>
                </c:pt>
                <c:pt idx="538">
                  <c:v>217.79740905761699</c:v>
                </c:pt>
                <c:pt idx="539">
                  <c:v>218.21708679199199</c:v>
                </c:pt>
                <c:pt idx="540">
                  <c:v>218.65460968017601</c:v>
                </c:pt>
                <c:pt idx="541">
                  <c:v>219.050575256348</c:v>
                </c:pt>
                <c:pt idx="542">
                  <c:v>219.44301605224601</c:v>
                </c:pt>
                <c:pt idx="543">
                  <c:v>219.854286193848</c:v>
                </c:pt>
                <c:pt idx="544">
                  <c:v>220.26596069335901</c:v>
                </c:pt>
                <c:pt idx="545">
                  <c:v>220.682899475098</c:v>
                </c:pt>
                <c:pt idx="546">
                  <c:v>221.11261749267601</c:v>
                </c:pt>
                <c:pt idx="547">
                  <c:v>221.56267547607399</c:v>
                </c:pt>
                <c:pt idx="548">
                  <c:v>221.96826934814499</c:v>
                </c:pt>
                <c:pt idx="549">
                  <c:v>222.37547302246099</c:v>
                </c:pt>
                <c:pt idx="550">
                  <c:v>222.783576965332</c:v>
                </c:pt>
                <c:pt idx="551">
                  <c:v>223.22541809082</c:v>
                </c:pt>
                <c:pt idx="552">
                  <c:v>223.67186737060501</c:v>
                </c:pt>
                <c:pt idx="553">
                  <c:v>224.053634643555</c:v>
                </c:pt>
                <c:pt idx="554">
                  <c:v>224.437858581543</c:v>
                </c:pt>
                <c:pt idx="555">
                  <c:v>224.85976409912101</c:v>
                </c:pt>
                <c:pt idx="556">
                  <c:v>225.27857971191401</c:v>
                </c:pt>
                <c:pt idx="557">
                  <c:v>225.68797302246099</c:v>
                </c:pt>
                <c:pt idx="558">
                  <c:v>226.11280822753901</c:v>
                </c:pt>
                <c:pt idx="559">
                  <c:v>226.52630615234401</c:v>
                </c:pt>
                <c:pt idx="560">
                  <c:v>226.94557189941401</c:v>
                </c:pt>
                <c:pt idx="561">
                  <c:v>227.37913513183599</c:v>
                </c:pt>
                <c:pt idx="562">
                  <c:v>227.81117248535199</c:v>
                </c:pt>
                <c:pt idx="563">
                  <c:v>228.203498840332</c:v>
                </c:pt>
                <c:pt idx="564">
                  <c:v>228.60675811767601</c:v>
                </c:pt>
                <c:pt idx="565">
                  <c:v>229.01515960693399</c:v>
                </c:pt>
                <c:pt idx="566">
                  <c:v>229.40859985351599</c:v>
                </c:pt>
                <c:pt idx="567">
                  <c:v>229.813362121582</c:v>
                </c:pt>
                <c:pt idx="568">
                  <c:v>230.23729705810501</c:v>
                </c:pt>
                <c:pt idx="569">
                  <c:v>230.67967224121099</c:v>
                </c:pt>
                <c:pt idx="570">
                  <c:v>231.12722778320301</c:v>
                </c:pt>
                <c:pt idx="571">
                  <c:v>231.53488922119101</c:v>
                </c:pt>
                <c:pt idx="572">
                  <c:v>231.93317413330101</c:v>
                </c:pt>
                <c:pt idx="573">
                  <c:v>232.344123840332</c:v>
                </c:pt>
                <c:pt idx="574">
                  <c:v>232.74676513671901</c:v>
                </c:pt>
                <c:pt idx="575">
                  <c:v>233.12852478027301</c:v>
                </c:pt>
                <c:pt idx="576">
                  <c:v>233.52017211914099</c:v>
                </c:pt>
                <c:pt idx="577">
                  <c:v>233.93645477294899</c:v>
                </c:pt>
                <c:pt idx="578">
                  <c:v>234.37207794189499</c:v>
                </c:pt>
                <c:pt idx="579">
                  <c:v>234.80226898193399</c:v>
                </c:pt>
                <c:pt idx="580">
                  <c:v>235.227424621582</c:v>
                </c:pt>
                <c:pt idx="581">
                  <c:v>235.64900970458999</c:v>
                </c:pt>
                <c:pt idx="582">
                  <c:v>236.055458068848</c:v>
                </c:pt>
                <c:pt idx="583">
                  <c:v>236.459846496582</c:v>
                </c:pt>
                <c:pt idx="584">
                  <c:v>236.890678405762</c:v>
                </c:pt>
                <c:pt idx="585">
                  <c:v>237.33775329589801</c:v>
                </c:pt>
                <c:pt idx="586">
                  <c:v>237.74775695800801</c:v>
                </c:pt>
                <c:pt idx="587">
                  <c:v>238.15467834472699</c:v>
                </c:pt>
                <c:pt idx="588">
                  <c:v>238.582145690918</c:v>
                </c:pt>
                <c:pt idx="589">
                  <c:v>239.00680541992199</c:v>
                </c:pt>
                <c:pt idx="590">
                  <c:v>239.42201232910199</c:v>
                </c:pt>
                <c:pt idx="591">
                  <c:v>239.84316253662101</c:v>
                </c:pt>
                <c:pt idx="592">
                  <c:v>240.29074859619101</c:v>
                </c:pt>
                <c:pt idx="593">
                  <c:v>240.711837768555</c:v>
                </c:pt>
                <c:pt idx="594">
                  <c:v>241.101524353027</c:v>
                </c:pt>
                <c:pt idx="595">
                  <c:v>241.495903015137</c:v>
                </c:pt>
                <c:pt idx="596">
                  <c:v>241.89189147949199</c:v>
                </c:pt>
                <c:pt idx="597">
                  <c:v>242.29554748535199</c:v>
                </c:pt>
                <c:pt idx="598">
                  <c:v>242.70872497558599</c:v>
                </c:pt>
                <c:pt idx="599">
                  <c:v>243.11946868896499</c:v>
                </c:pt>
                <c:pt idx="600">
                  <c:v>243.50000762939499</c:v>
                </c:pt>
                <c:pt idx="601">
                  <c:v>243.88841247558599</c:v>
                </c:pt>
                <c:pt idx="602">
                  <c:v>244.30905914306601</c:v>
                </c:pt>
                <c:pt idx="603">
                  <c:v>244.758712768555</c:v>
                </c:pt>
                <c:pt idx="604">
                  <c:v>245.19960021972699</c:v>
                </c:pt>
                <c:pt idx="605">
                  <c:v>245.63218688964801</c:v>
                </c:pt>
                <c:pt idx="606">
                  <c:v>246.043586730957</c:v>
                </c:pt>
                <c:pt idx="607">
                  <c:v>246.42212677001999</c:v>
                </c:pt>
                <c:pt idx="608">
                  <c:v>246.82116699218699</c:v>
                </c:pt>
                <c:pt idx="609">
                  <c:v>247.25252532958999</c:v>
                </c:pt>
                <c:pt idx="610">
                  <c:v>247.68880462646499</c:v>
                </c:pt>
                <c:pt idx="611">
                  <c:v>248.12429809570301</c:v>
                </c:pt>
                <c:pt idx="612">
                  <c:v>248.55355834960901</c:v>
                </c:pt>
                <c:pt idx="613">
                  <c:v>248.94171905517601</c:v>
                </c:pt>
                <c:pt idx="614">
                  <c:v>249.372764587402</c:v>
                </c:pt>
                <c:pt idx="615">
                  <c:v>249.72512054443399</c:v>
                </c:pt>
                <c:pt idx="616">
                  <c:v>250.13531494140599</c:v>
                </c:pt>
                <c:pt idx="617">
                  <c:v>250.56234741210901</c:v>
                </c:pt>
                <c:pt idx="618">
                  <c:v>250.99358367919899</c:v>
                </c:pt>
                <c:pt idx="619">
                  <c:v>251.43889617919899</c:v>
                </c:pt>
                <c:pt idx="620">
                  <c:v>251.86257934570301</c:v>
                </c:pt>
                <c:pt idx="621">
                  <c:v>252.26985931396499</c:v>
                </c:pt>
                <c:pt idx="622">
                  <c:v>252.700798034668</c:v>
                </c:pt>
                <c:pt idx="623">
                  <c:v>253.12315368652301</c:v>
                </c:pt>
                <c:pt idx="624">
                  <c:v>253.523628234863</c:v>
                </c:pt>
                <c:pt idx="625">
                  <c:v>253.91471099853501</c:v>
                </c:pt>
                <c:pt idx="626">
                  <c:v>254.33406829833999</c:v>
                </c:pt>
                <c:pt idx="627">
                  <c:v>254.75299835205101</c:v>
                </c:pt>
                <c:pt idx="628">
                  <c:v>255.153358459473</c:v>
                </c:pt>
                <c:pt idx="629">
                  <c:v>255.586128234863</c:v>
                </c:pt>
                <c:pt idx="630">
                  <c:v>256.00509643554699</c:v>
                </c:pt>
                <c:pt idx="631">
                  <c:v>256.427978515625</c:v>
                </c:pt>
                <c:pt idx="632">
                  <c:v>256.837890625</c:v>
                </c:pt>
                <c:pt idx="633">
                  <c:v>257.24049377441401</c:v>
                </c:pt>
                <c:pt idx="634">
                  <c:v>257.68426513671898</c:v>
                </c:pt>
                <c:pt idx="635">
                  <c:v>258.11152648925798</c:v>
                </c:pt>
                <c:pt idx="636">
                  <c:v>258.50311279296898</c:v>
                </c:pt>
                <c:pt idx="637">
                  <c:v>258.89256286621099</c:v>
                </c:pt>
                <c:pt idx="638">
                  <c:v>259.297607421875</c:v>
                </c:pt>
                <c:pt idx="639">
                  <c:v>259.73931884765602</c:v>
                </c:pt>
                <c:pt idx="640">
                  <c:v>260.171630859375</c:v>
                </c:pt>
                <c:pt idx="641">
                  <c:v>260.58061218261702</c:v>
                </c:pt>
                <c:pt idx="642">
                  <c:v>260.98123168945301</c:v>
                </c:pt>
                <c:pt idx="643">
                  <c:v>261.38558959960898</c:v>
                </c:pt>
                <c:pt idx="644">
                  <c:v>261.78318786621099</c:v>
                </c:pt>
                <c:pt idx="645">
                  <c:v>262.17614746093801</c:v>
                </c:pt>
                <c:pt idx="646">
                  <c:v>262.57583618164102</c:v>
                </c:pt>
                <c:pt idx="647">
                  <c:v>262.99314880371099</c:v>
                </c:pt>
                <c:pt idx="648">
                  <c:v>263.44827270507801</c:v>
                </c:pt>
                <c:pt idx="649">
                  <c:v>263.90147399902298</c:v>
                </c:pt>
                <c:pt idx="650">
                  <c:v>264.35250854492199</c:v>
                </c:pt>
                <c:pt idx="651">
                  <c:v>264.77650451660202</c:v>
                </c:pt>
                <c:pt idx="652">
                  <c:v>265.21624755859398</c:v>
                </c:pt>
                <c:pt idx="653">
                  <c:v>265.63818359375</c:v>
                </c:pt>
                <c:pt idx="654">
                  <c:v>266.001953125</c:v>
                </c:pt>
                <c:pt idx="655">
                  <c:v>266.40846252441401</c:v>
                </c:pt>
                <c:pt idx="656">
                  <c:v>266.80082702636702</c:v>
                </c:pt>
                <c:pt idx="657">
                  <c:v>267.21885681152298</c:v>
                </c:pt>
                <c:pt idx="658">
                  <c:v>267.64651489257801</c:v>
                </c:pt>
                <c:pt idx="659">
                  <c:v>268.07351684570301</c:v>
                </c:pt>
                <c:pt idx="660">
                  <c:v>268.45454406738298</c:v>
                </c:pt>
                <c:pt idx="661">
                  <c:v>268.84596252441401</c:v>
                </c:pt>
                <c:pt idx="662">
                  <c:v>269.27265930175798</c:v>
                </c:pt>
                <c:pt idx="663">
                  <c:v>269.66926574707003</c:v>
                </c:pt>
                <c:pt idx="664">
                  <c:v>270.08512878417997</c:v>
                </c:pt>
                <c:pt idx="665">
                  <c:v>270.50016784667997</c:v>
                </c:pt>
                <c:pt idx="666">
                  <c:v>270.91207885742199</c:v>
                </c:pt>
                <c:pt idx="667">
                  <c:v>271.32113647460898</c:v>
                </c:pt>
                <c:pt idx="668">
                  <c:v>271.73338317871099</c:v>
                </c:pt>
                <c:pt idx="669">
                  <c:v>272.15299987792997</c:v>
                </c:pt>
                <c:pt idx="670">
                  <c:v>272.58975219726602</c:v>
                </c:pt>
                <c:pt idx="671">
                  <c:v>273.02586364746099</c:v>
                </c:pt>
                <c:pt idx="672">
                  <c:v>273.45291137695301</c:v>
                </c:pt>
                <c:pt idx="673">
                  <c:v>273.86878967285202</c:v>
                </c:pt>
                <c:pt idx="674">
                  <c:v>274.29109191894503</c:v>
                </c:pt>
                <c:pt idx="675">
                  <c:v>274.69573974609398</c:v>
                </c:pt>
                <c:pt idx="676">
                  <c:v>275.10205078125</c:v>
                </c:pt>
                <c:pt idx="677">
                  <c:v>275.47253417968699</c:v>
                </c:pt>
                <c:pt idx="678">
                  <c:v>275.89518737792997</c:v>
                </c:pt>
                <c:pt idx="679">
                  <c:v>276.31671142578102</c:v>
                </c:pt>
                <c:pt idx="680">
                  <c:v>276.722900390625</c:v>
                </c:pt>
                <c:pt idx="681">
                  <c:v>277.14433288574202</c:v>
                </c:pt>
                <c:pt idx="682">
                  <c:v>277.56211853027298</c:v>
                </c:pt>
                <c:pt idx="683">
                  <c:v>277.98678588867199</c:v>
                </c:pt>
                <c:pt idx="684">
                  <c:v>278.38774108886702</c:v>
                </c:pt>
                <c:pt idx="685">
                  <c:v>278.79681396484398</c:v>
                </c:pt>
                <c:pt idx="686">
                  <c:v>279.20448303222702</c:v>
                </c:pt>
                <c:pt idx="687">
                  <c:v>279.64959716796898</c:v>
                </c:pt>
                <c:pt idx="688">
                  <c:v>280.09304809570301</c:v>
                </c:pt>
                <c:pt idx="689">
                  <c:v>280.49101257324202</c:v>
                </c:pt>
                <c:pt idx="690">
                  <c:v>280.90422058105497</c:v>
                </c:pt>
                <c:pt idx="691">
                  <c:v>281.31622314453102</c:v>
                </c:pt>
                <c:pt idx="692">
                  <c:v>281.71934509277298</c:v>
                </c:pt>
                <c:pt idx="693">
                  <c:v>282.13919067382801</c:v>
                </c:pt>
                <c:pt idx="694">
                  <c:v>282.57687377929699</c:v>
                </c:pt>
                <c:pt idx="695">
                  <c:v>282.99528503417997</c:v>
                </c:pt>
                <c:pt idx="696">
                  <c:v>283.41375732421898</c:v>
                </c:pt>
                <c:pt idx="697">
                  <c:v>283.82460021972702</c:v>
                </c:pt>
                <c:pt idx="698">
                  <c:v>284.21618652343801</c:v>
                </c:pt>
                <c:pt idx="699">
                  <c:v>284.58818054199202</c:v>
                </c:pt>
                <c:pt idx="700">
                  <c:v>285.02175903320301</c:v>
                </c:pt>
                <c:pt idx="701">
                  <c:v>285.44877624511702</c:v>
                </c:pt>
                <c:pt idx="702">
                  <c:v>285.86312866210898</c:v>
                </c:pt>
                <c:pt idx="703">
                  <c:v>286.26699829101602</c:v>
                </c:pt>
                <c:pt idx="704">
                  <c:v>286.67645263671898</c:v>
                </c:pt>
                <c:pt idx="705">
                  <c:v>287.10633850097702</c:v>
                </c:pt>
                <c:pt idx="706">
                  <c:v>287.52964782714798</c:v>
                </c:pt>
                <c:pt idx="707">
                  <c:v>287.94468688964798</c:v>
                </c:pt>
                <c:pt idx="708">
                  <c:v>288.34933471679699</c:v>
                </c:pt>
                <c:pt idx="709">
                  <c:v>288.74111938476602</c:v>
                </c:pt>
                <c:pt idx="710">
                  <c:v>289.15187072753901</c:v>
                </c:pt>
                <c:pt idx="711">
                  <c:v>289.56578063964798</c:v>
                </c:pt>
                <c:pt idx="712">
                  <c:v>289.98342895507801</c:v>
                </c:pt>
                <c:pt idx="713">
                  <c:v>290.40296936035202</c:v>
                </c:pt>
                <c:pt idx="714">
                  <c:v>290.83883666992199</c:v>
                </c:pt>
                <c:pt idx="715">
                  <c:v>291.26774597167997</c:v>
                </c:pt>
                <c:pt idx="716">
                  <c:v>291.67811584472702</c:v>
                </c:pt>
                <c:pt idx="717">
                  <c:v>292.08583068847702</c:v>
                </c:pt>
                <c:pt idx="718">
                  <c:v>292.51361083984398</c:v>
                </c:pt>
                <c:pt idx="719">
                  <c:v>292.94151306152298</c:v>
                </c:pt>
                <c:pt idx="720">
                  <c:v>293.33193969726602</c:v>
                </c:pt>
                <c:pt idx="721">
                  <c:v>293.74418640136702</c:v>
                </c:pt>
                <c:pt idx="722">
                  <c:v>294.14767456054699</c:v>
                </c:pt>
                <c:pt idx="723">
                  <c:v>294.59890747070301</c:v>
                </c:pt>
                <c:pt idx="724">
                  <c:v>295.01663208007801</c:v>
                </c:pt>
                <c:pt idx="725">
                  <c:v>295.43360900878901</c:v>
                </c:pt>
                <c:pt idx="726">
                  <c:v>295.85325622558599</c:v>
                </c:pt>
                <c:pt idx="727">
                  <c:v>296.24464416503901</c:v>
                </c:pt>
                <c:pt idx="728">
                  <c:v>296.62832641601602</c:v>
                </c:pt>
                <c:pt idx="729">
                  <c:v>297.01654052734398</c:v>
                </c:pt>
                <c:pt idx="730">
                  <c:v>297.42738342285202</c:v>
                </c:pt>
                <c:pt idx="731">
                  <c:v>297.856689453125</c:v>
                </c:pt>
                <c:pt idx="732">
                  <c:v>298.26577758789102</c:v>
                </c:pt>
                <c:pt idx="733">
                  <c:v>298.63861083984398</c:v>
                </c:pt>
                <c:pt idx="734">
                  <c:v>298.95463562011702</c:v>
                </c:pt>
                <c:pt idx="735">
                  <c:v>299.17160034179699</c:v>
                </c:pt>
                <c:pt idx="736">
                  <c:v>299.33619689941401</c:v>
                </c:pt>
                <c:pt idx="737">
                  <c:v>299.46592712402298</c:v>
                </c:pt>
                <c:pt idx="738">
                  <c:v>299.55833435058599</c:v>
                </c:pt>
                <c:pt idx="739">
                  <c:v>299.63591003417997</c:v>
                </c:pt>
                <c:pt idx="740">
                  <c:v>299.69546508789102</c:v>
                </c:pt>
                <c:pt idx="741">
                  <c:v>299.73506164550798</c:v>
                </c:pt>
                <c:pt idx="742">
                  <c:v>299.76696777343801</c:v>
                </c:pt>
                <c:pt idx="743">
                  <c:v>299.79650878906301</c:v>
                </c:pt>
                <c:pt idx="744">
                  <c:v>299.82130432128901</c:v>
                </c:pt>
                <c:pt idx="745">
                  <c:v>299.84365844726602</c:v>
                </c:pt>
                <c:pt idx="746">
                  <c:v>299.86286926269503</c:v>
                </c:pt>
                <c:pt idx="747">
                  <c:v>299.87921142578102</c:v>
                </c:pt>
                <c:pt idx="748">
                  <c:v>299.89381408691401</c:v>
                </c:pt>
                <c:pt idx="749">
                  <c:v>299.90690612792997</c:v>
                </c:pt>
                <c:pt idx="750">
                  <c:v>299.93838500976602</c:v>
                </c:pt>
              </c:numCache>
            </c:numRef>
          </c:xVal>
          <c:yVal>
            <c:numRef>
              <c:f>'Scan 8'!$N$5:$N$4799</c:f>
              <c:numCache>
                <c:formatCode>General</c:formatCode>
                <c:ptCount val="4795"/>
                <c:pt idx="0">
                  <c:v>3.5957222764426113</c:v>
                </c:pt>
                <c:pt idx="1">
                  <c:v>3.5954494131476245</c:v>
                </c:pt>
                <c:pt idx="2">
                  <c:v>3.5945575574603734</c:v>
                </c:pt>
                <c:pt idx="3">
                  <c:v>3.5947535204865115</c:v>
                </c:pt>
                <c:pt idx="4">
                  <c:v>3.5930216073653489</c:v>
                </c:pt>
                <c:pt idx="5">
                  <c:v>3.5921130937368249</c:v>
                </c:pt>
                <c:pt idx="6">
                  <c:v>3.5915505054219787</c:v>
                </c:pt>
                <c:pt idx="7">
                  <c:v>3.5899327992569092</c:v>
                </c:pt>
                <c:pt idx="8">
                  <c:v>3.5902736859668893</c:v>
                </c:pt>
                <c:pt idx="9">
                  <c:v>3.5890109612941736</c:v>
                </c:pt>
                <c:pt idx="10">
                  <c:v>3.5868538065442701</c:v>
                </c:pt>
                <c:pt idx="11">
                  <c:v>3.5869698606260298</c:v>
                </c:pt>
                <c:pt idx="12">
                  <c:v>3.5867668096200584</c:v>
                </c:pt>
                <c:pt idx="13">
                  <c:v>3.5873317600898895</c:v>
                </c:pt>
                <c:pt idx="14">
                  <c:v>3.5883331349967884</c:v>
                </c:pt>
                <c:pt idx="15">
                  <c:v>3.5888070424589946</c:v>
                </c:pt>
                <c:pt idx="16">
                  <c:v>3.5883412820863594</c:v>
                </c:pt>
                <c:pt idx="17">
                  <c:v>3.5901702478916238</c:v>
                </c:pt>
                <c:pt idx="18">
                  <c:v>3.5897933451541704</c:v>
                </c:pt>
                <c:pt idx="19">
                  <c:v>3.5920250792908672</c:v>
                </c:pt>
                <c:pt idx="20">
                  <c:v>3.5921384821441493</c:v>
                </c:pt>
                <c:pt idx="21">
                  <c:v>3.5937211793852368</c:v>
                </c:pt>
                <c:pt idx="22">
                  <c:v>3.5942132985006245</c:v>
                </c:pt>
                <c:pt idx="23">
                  <c:v>3.5954806342349137</c:v>
                </c:pt>
                <c:pt idx="24">
                  <c:v>3.597038730460715</c:v>
                </c:pt>
                <c:pt idx="25">
                  <c:v>3.5948258639300645</c:v>
                </c:pt>
                <c:pt idx="26">
                  <c:v>3.5977745987477241</c:v>
                </c:pt>
                <c:pt idx="27">
                  <c:v>3.5997507434864913</c:v>
                </c:pt>
                <c:pt idx="28">
                  <c:v>3.6003582853688192</c:v>
                </c:pt>
                <c:pt idx="29">
                  <c:v>3.6003043900749572</c:v>
                </c:pt>
                <c:pt idx="30">
                  <c:v>3.6006190865620629</c:v>
                </c:pt>
                <c:pt idx="31">
                  <c:v>3.6021268566569344</c:v>
                </c:pt>
                <c:pt idx="32">
                  <c:v>3.6018159144219144</c:v>
                </c:pt>
                <c:pt idx="33">
                  <c:v>3.6021397141370728</c:v>
                </c:pt>
                <c:pt idx="34">
                  <c:v>3.6028991516943476</c:v>
                </c:pt>
                <c:pt idx="35">
                  <c:v>3.6038124822195541</c:v>
                </c:pt>
                <c:pt idx="36">
                  <c:v>3.6040332805255759</c:v>
                </c:pt>
                <c:pt idx="37">
                  <c:v>3.6046113853265429</c:v>
                </c:pt>
                <c:pt idx="38">
                  <c:v>3.6048354659519384</c:v>
                </c:pt>
                <c:pt idx="39">
                  <c:v>3.6053917810328526</c:v>
                </c:pt>
                <c:pt idx="40">
                  <c:v>3.6057766683105048</c:v>
                </c:pt>
                <c:pt idx="41">
                  <c:v>3.6054066927724859</c:v>
                </c:pt>
                <c:pt idx="42">
                  <c:v>3.6077768622093958</c:v>
                </c:pt>
                <c:pt idx="43">
                  <c:v>3.6066052584152968</c:v>
                </c:pt>
                <c:pt idx="44">
                  <c:v>3.6065676450495574</c:v>
                </c:pt>
                <c:pt idx="45">
                  <c:v>3.6055299293919307</c:v>
                </c:pt>
                <c:pt idx="46">
                  <c:v>3.6047476731100119</c:v>
                </c:pt>
                <c:pt idx="47">
                  <c:v>3.6055440919855202</c:v>
                </c:pt>
                <c:pt idx="48">
                  <c:v>3.6048216462729816</c:v>
                </c:pt>
                <c:pt idx="49">
                  <c:v>3.6045520860186464</c:v>
                </c:pt>
                <c:pt idx="50">
                  <c:v>3.6043628967898811</c:v>
                </c:pt>
                <c:pt idx="51">
                  <c:v>3.6046542803364616</c:v>
                </c:pt>
                <c:pt idx="52">
                  <c:v>3.6037831684600659</c:v>
                </c:pt>
                <c:pt idx="53">
                  <c:v>3.6039608377742223</c:v>
                </c:pt>
                <c:pt idx="54">
                  <c:v>3.6027312850975024</c:v>
                </c:pt>
                <c:pt idx="55">
                  <c:v>3.6032278741829709</c:v>
                </c:pt>
                <c:pt idx="56">
                  <c:v>3.6032885036367128</c:v>
                </c:pt>
                <c:pt idx="57">
                  <c:v>3.6026257989934662</c:v>
                </c:pt>
                <c:pt idx="58">
                  <c:v>3.6011187758102281</c:v>
                </c:pt>
                <c:pt idx="59">
                  <c:v>3.600440222174266</c:v>
                </c:pt>
                <c:pt idx="60">
                  <c:v>3.6003150934822088</c:v>
                </c:pt>
                <c:pt idx="61">
                  <c:v>3.5997040228880679</c:v>
                </c:pt>
                <c:pt idx="62">
                  <c:v>3.5988697640245824</c:v>
                </c:pt>
                <c:pt idx="63">
                  <c:v>3.5989471276656637</c:v>
                </c:pt>
                <c:pt idx="64">
                  <c:v>3.5975629466558932</c:v>
                </c:pt>
                <c:pt idx="65">
                  <c:v>3.5981179932961171</c:v>
                </c:pt>
                <c:pt idx="66">
                  <c:v>3.5969616522607604</c:v>
                </c:pt>
                <c:pt idx="67">
                  <c:v>3.5960966169342163</c:v>
                </c:pt>
                <c:pt idx="68">
                  <c:v>3.5947231400802169</c:v>
                </c:pt>
                <c:pt idx="69">
                  <c:v>3.5951913841607768</c:v>
                </c:pt>
                <c:pt idx="70">
                  <c:v>3.5930148612128234</c:v>
                </c:pt>
                <c:pt idx="71">
                  <c:v>3.5930405964891414</c:v>
                </c:pt>
                <c:pt idx="72">
                  <c:v>3.5923068235714535</c:v>
                </c:pt>
                <c:pt idx="73">
                  <c:v>3.5918677873299676</c:v>
                </c:pt>
                <c:pt idx="74">
                  <c:v>3.5908438841251979</c:v>
                </c:pt>
                <c:pt idx="75">
                  <c:v>3.589910648172455</c:v>
                </c:pt>
                <c:pt idx="76">
                  <c:v>3.5896969478007525</c:v>
                </c:pt>
                <c:pt idx="77">
                  <c:v>3.5888206558030831</c:v>
                </c:pt>
                <c:pt idx="78">
                  <c:v>3.5879993438029332</c:v>
                </c:pt>
                <c:pt idx="79">
                  <c:v>3.5872789161411136</c:v>
                </c:pt>
                <c:pt idx="80">
                  <c:v>3.5874639361519338</c:v>
                </c:pt>
                <c:pt idx="81">
                  <c:v>3.5865449797138629</c:v>
                </c:pt>
                <c:pt idx="82">
                  <c:v>3.5866173410867388</c:v>
                </c:pt>
                <c:pt idx="83">
                  <c:v>3.5863140672284088</c:v>
                </c:pt>
                <c:pt idx="84">
                  <c:v>3.586123981941701</c:v>
                </c:pt>
                <c:pt idx="85">
                  <c:v>3.5851238446165037</c:v>
                </c:pt>
                <c:pt idx="86">
                  <c:v>3.5847276816622031</c:v>
                </c:pt>
                <c:pt idx="87">
                  <c:v>3.5848523896839848</c:v>
                </c:pt>
                <c:pt idx="88">
                  <c:v>3.5842450868178859</c:v>
                </c:pt>
                <c:pt idx="89">
                  <c:v>3.5836522365287022</c:v>
                </c:pt>
                <c:pt idx="90">
                  <c:v>3.582392050360685</c:v>
                </c:pt>
                <c:pt idx="91">
                  <c:v>3.5824855017265502</c:v>
                </c:pt>
                <c:pt idx="92">
                  <c:v>3.5816961078791905</c:v>
                </c:pt>
                <c:pt idx="93">
                  <c:v>3.5795766727620952</c:v>
                </c:pt>
                <c:pt idx="94">
                  <c:v>3.5793419595162024</c:v>
                </c:pt>
                <c:pt idx="95">
                  <c:v>3.5793959157853403</c:v>
                </c:pt>
                <c:pt idx="96">
                  <c:v>3.5780512686136636</c:v>
                </c:pt>
                <c:pt idx="97">
                  <c:v>3.5763811529096281</c:v>
                </c:pt>
                <c:pt idx="98">
                  <c:v>3.5754466887680456</c:v>
                </c:pt>
                <c:pt idx="99">
                  <c:v>3.5746621166596304</c:v>
                </c:pt>
                <c:pt idx="100">
                  <c:v>3.5735558011914206</c:v>
                </c:pt>
                <c:pt idx="101">
                  <c:v>3.5735866656721127</c:v>
                </c:pt>
                <c:pt idx="102">
                  <c:v>3.5718855602905424</c:v>
                </c:pt>
                <c:pt idx="103">
                  <c:v>3.5718102878435798</c:v>
                </c:pt>
                <c:pt idx="104">
                  <c:v>3.5711013152303557</c:v>
                </c:pt>
                <c:pt idx="105">
                  <c:v>3.5693910530878306</c:v>
                </c:pt>
                <c:pt idx="106">
                  <c:v>3.5682653414411898</c:v>
                </c:pt>
                <c:pt idx="107">
                  <c:v>3.5663308002907375</c:v>
                </c:pt>
                <c:pt idx="108">
                  <c:v>3.5666498227999175</c:v>
                </c:pt>
                <c:pt idx="109">
                  <c:v>3.5641439616971171</c:v>
                </c:pt>
                <c:pt idx="110">
                  <c:v>3.5641968183172388</c:v>
                </c:pt>
                <c:pt idx="111">
                  <c:v>3.5627905777931792</c:v>
                </c:pt>
                <c:pt idx="112">
                  <c:v>3.5603511159873693</c:v>
                </c:pt>
                <c:pt idx="113">
                  <c:v>3.5596981599513642</c:v>
                </c:pt>
                <c:pt idx="114">
                  <c:v>3.5586930853924748</c:v>
                </c:pt>
                <c:pt idx="115">
                  <c:v>3.557707408154386</c:v>
                </c:pt>
                <c:pt idx="116">
                  <c:v>3.5566037005445352</c:v>
                </c:pt>
                <c:pt idx="117">
                  <c:v>3.5554169610391089</c:v>
                </c:pt>
                <c:pt idx="118">
                  <c:v>3.5542296509121507</c:v>
                </c:pt>
                <c:pt idx="119">
                  <c:v>3.5522094998426215</c:v>
                </c:pt>
                <c:pt idx="120">
                  <c:v>3.5515076311235396</c:v>
                </c:pt>
                <c:pt idx="121">
                  <c:v>3.5501657199844754</c:v>
                </c:pt>
                <c:pt idx="122">
                  <c:v>3.5490438565764153</c:v>
                </c:pt>
                <c:pt idx="123">
                  <c:v>3.5471323605613008</c:v>
                </c:pt>
                <c:pt idx="124">
                  <c:v>3.5455733920000445</c:v>
                </c:pt>
                <c:pt idx="125">
                  <c:v>3.5435187107818353</c:v>
                </c:pt>
                <c:pt idx="126">
                  <c:v>3.5407097629292972</c:v>
                </c:pt>
                <c:pt idx="127">
                  <c:v>3.5393219505143003</c:v>
                </c:pt>
                <c:pt idx="128">
                  <c:v>3.5367429313866179</c:v>
                </c:pt>
                <c:pt idx="129">
                  <c:v>3.533449379261608</c:v>
                </c:pt>
                <c:pt idx="130">
                  <c:v>3.5310022558244412</c:v>
                </c:pt>
                <c:pt idx="131">
                  <c:v>3.5265903468948285</c:v>
                </c:pt>
                <c:pt idx="132">
                  <c:v>3.5216509510642204</c:v>
                </c:pt>
                <c:pt idx="133">
                  <c:v>3.5152284075458278</c:v>
                </c:pt>
                <c:pt idx="134">
                  <c:v>3.5068590013305778</c:v>
                </c:pt>
                <c:pt idx="135">
                  <c:v>3.4956679572789349</c:v>
                </c:pt>
                <c:pt idx="136">
                  <c:v>3.481328005428503</c:v>
                </c:pt>
                <c:pt idx="137">
                  <c:v>3.4629251603922215</c:v>
                </c:pt>
                <c:pt idx="138">
                  <c:v>3.4402723151556742</c:v>
                </c:pt>
                <c:pt idx="139">
                  <c:v>3.4143434439290163</c:v>
                </c:pt>
                <c:pt idx="140">
                  <c:v>3.3863735273546176</c:v>
                </c:pt>
                <c:pt idx="141">
                  <c:v>3.3505692480997902</c:v>
                </c:pt>
                <c:pt idx="142">
                  <c:v>3.3060928748181539</c:v>
                </c:pt>
                <c:pt idx="143">
                  <c:v>3.2480372120264422</c:v>
                </c:pt>
                <c:pt idx="144">
                  <c:v>3.1611452198201127</c:v>
                </c:pt>
                <c:pt idx="145">
                  <c:v>3.030720318091793</c:v>
                </c:pt>
                <c:pt idx="146">
                  <c:v>2.8519283715277584</c:v>
                </c:pt>
                <c:pt idx="147">
                  <c:v>2.6340795411466793</c:v>
                </c:pt>
                <c:pt idx="148">
                  <c:v>2.3896187917259244</c:v>
                </c:pt>
                <c:pt idx="149">
                  <c:v>2.1325584649263778</c:v>
                </c:pt>
                <c:pt idx="150">
                  <c:v>1.8721432523785744</c:v>
                </c:pt>
                <c:pt idx="151">
                  <c:v>1.617832431497328</c:v>
                </c:pt>
                <c:pt idx="152">
                  <c:v>1.3750961710937815</c:v>
                </c:pt>
                <c:pt idx="153">
                  <c:v>1.1482616818601887</c:v>
                </c:pt>
                <c:pt idx="154">
                  <c:v>0.94009250539010503</c:v>
                </c:pt>
                <c:pt idx="155">
                  <c:v>0.75251520740765332</c:v>
                </c:pt>
                <c:pt idx="156">
                  <c:v>0.58749777666108449</c:v>
                </c:pt>
                <c:pt idx="157">
                  <c:v>0.4461765555641129</c:v>
                </c:pt>
                <c:pt idx="158">
                  <c:v>0.32979571692775667</c:v>
                </c:pt>
                <c:pt idx="159">
                  <c:v>0.23949943887325448</c:v>
                </c:pt>
                <c:pt idx="160">
                  <c:v>0.17691533003340201</c:v>
                </c:pt>
                <c:pt idx="161">
                  <c:v>0.14122865179266847</c:v>
                </c:pt>
                <c:pt idx="162">
                  <c:v>0.12442531546945014</c:v>
                </c:pt>
                <c:pt idx="163">
                  <c:v>0.11579717887751149</c:v>
                </c:pt>
                <c:pt idx="164">
                  <c:v>0.11080637614346719</c:v>
                </c:pt>
                <c:pt idx="165">
                  <c:v>0.10733112382415344</c:v>
                </c:pt>
                <c:pt idx="166">
                  <c:v>0.10478385333564678</c:v>
                </c:pt>
                <c:pt idx="167">
                  <c:v>0.10269902136822047</c:v>
                </c:pt>
                <c:pt idx="168">
                  <c:v>0.10095327127932278</c:v>
                </c:pt>
                <c:pt idx="169">
                  <c:v>9.9527864949033457E-2</c:v>
                </c:pt>
                <c:pt idx="170">
                  <c:v>9.822557037208339E-2</c:v>
                </c:pt>
                <c:pt idx="171">
                  <c:v>9.7128283967620146E-2</c:v>
                </c:pt>
                <c:pt idx="172">
                  <c:v>9.6216085936752085E-2</c:v>
                </c:pt>
                <c:pt idx="173">
                  <c:v>9.5297420303011818E-2</c:v>
                </c:pt>
                <c:pt idx="174">
                  <c:v>9.4518413023545161E-2</c:v>
                </c:pt>
                <c:pt idx="175">
                  <c:v>9.3795907799137795E-2</c:v>
                </c:pt>
                <c:pt idx="176">
                  <c:v>9.3126635389927825E-2</c:v>
                </c:pt>
                <c:pt idx="177">
                  <c:v>9.2614016006170308E-2</c:v>
                </c:pt>
                <c:pt idx="178">
                  <c:v>9.2017625091733043E-2</c:v>
                </c:pt>
                <c:pt idx="179">
                  <c:v>9.1598920123634839E-2</c:v>
                </c:pt>
                <c:pt idx="180">
                  <c:v>9.1171944648365241E-2</c:v>
                </c:pt>
                <c:pt idx="181">
                  <c:v>9.0765960126778039E-2</c:v>
                </c:pt>
                <c:pt idx="182">
                  <c:v>9.0364151774772056E-2</c:v>
                </c:pt>
                <c:pt idx="183">
                  <c:v>9.0030861461520797E-2</c:v>
                </c:pt>
                <c:pt idx="184">
                  <c:v>8.9680258214383843E-2</c:v>
                </c:pt>
                <c:pt idx="185">
                  <c:v>8.9356424872042789E-2</c:v>
                </c:pt>
                <c:pt idx="186">
                  <c:v>8.9119291997108108E-2</c:v>
                </c:pt>
                <c:pt idx="187">
                  <c:v>8.881723590322968E-2</c:v>
                </c:pt>
                <c:pt idx="188">
                  <c:v>8.8551672041715448E-2</c:v>
                </c:pt>
                <c:pt idx="189">
                  <c:v>8.8329096417114519E-2</c:v>
                </c:pt>
                <c:pt idx="190">
                  <c:v>8.8136472166635782E-2</c:v>
                </c:pt>
                <c:pt idx="191">
                  <c:v>8.7852988967058884E-2</c:v>
                </c:pt>
                <c:pt idx="192">
                  <c:v>8.7743034448465582E-2</c:v>
                </c:pt>
                <c:pt idx="193">
                  <c:v>8.7561988654507969E-2</c:v>
                </c:pt>
                <c:pt idx="194">
                  <c:v>8.7398550574838835E-2</c:v>
                </c:pt>
                <c:pt idx="195">
                  <c:v>8.7140561639486969E-2</c:v>
                </c:pt>
                <c:pt idx="196">
                  <c:v>8.7026085670144582E-2</c:v>
                </c:pt>
                <c:pt idx="197">
                  <c:v>8.6894495894088541E-2</c:v>
                </c:pt>
                <c:pt idx="198">
                  <c:v>8.6707324527675725E-2</c:v>
                </c:pt>
                <c:pt idx="199">
                  <c:v>8.6519215556102883E-2</c:v>
                </c:pt>
                <c:pt idx="200">
                  <c:v>8.639632135481605E-2</c:v>
                </c:pt>
                <c:pt idx="201">
                  <c:v>8.6195375040386948E-2</c:v>
                </c:pt>
                <c:pt idx="202">
                  <c:v>8.6096266057762022E-2</c:v>
                </c:pt>
                <c:pt idx="203">
                  <c:v>8.5934559826020052E-2</c:v>
                </c:pt>
                <c:pt idx="204">
                  <c:v>8.5844125706786845E-2</c:v>
                </c:pt>
                <c:pt idx="205">
                  <c:v>8.567171855786801E-2</c:v>
                </c:pt>
                <c:pt idx="206">
                  <c:v>8.5531403224441652E-2</c:v>
                </c:pt>
                <c:pt idx="207">
                  <c:v>8.5452675171036496E-2</c:v>
                </c:pt>
                <c:pt idx="208">
                  <c:v>8.5288620653276373E-2</c:v>
                </c:pt>
                <c:pt idx="209">
                  <c:v>8.5259490668653279E-2</c:v>
                </c:pt>
                <c:pt idx="210">
                  <c:v>8.5064389746901475E-2</c:v>
                </c:pt>
                <c:pt idx="211">
                  <c:v>8.4981321833626097E-2</c:v>
                </c:pt>
                <c:pt idx="212">
                  <c:v>8.4846404705417336E-2</c:v>
                </c:pt>
                <c:pt idx="213">
                  <c:v>8.4658157183998647E-2</c:v>
                </c:pt>
                <c:pt idx="214">
                  <c:v>8.4694206658457089E-2</c:v>
                </c:pt>
                <c:pt idx="215">
                  <c:v>8.4557394263503269E-2</c:v>
                </c:pt>
                <c:pt idx="216">
                  <c:v>8.438301812840257E-2</c:v>
                </c:pt>
                <c:pt idx="217">
                  <c:v>8.4317040670221638E-2</c:v>
                </c:pt>
                <c:pt idx="218">
                  <c:v>8.4249438886348962E-2</c:v>
                </c:pt>
                <c:pt idx="219">
                  <c:v>8.4041388042951651E-2</c:v>
                </c:pt>
                <c:pt idx="220">
                  <c:v>8.402418845955871E-2</c:v>
                </c:pt>
                <c:pt idx="221">
                  <c:v>8.4004196087026695E-2</c:v>
                </c:pt>
                <c:pt idx="222">
                  <c:v>8.3781701068299935E-2</c:v>
                </c:pt>
                <c:pt idx="223">
                  <c:v>8.3733065644406135E-2</c:v>
                </c:pt>
                <c:pt idx="224">
                  <c:v>8.3649966656819119E-2</c:v>
                </c:pt>
                <c:pt idx="225">
                  <c:v>8.3537007367055188E-2</c:v>
                </c:pt>
                <c:pt idx="226">
                  <c:v>8.3468692785379134E-2</c:v>
                </c:pt>
                <c:pt idx="227">
                  <c:v>8.3352319753704412E-2</c:v>
                </c:pt>
                <c:pt idx="228">
                  <c:v>8.3224110236889762E-2</c:v>
                </c:pt>
                <c:pt idx="229">
                  <c:v>8.3182737108062135E-2</c:v>
                </c:pt>
                <c:pt idx="230">
                  <c:v>8.309830616863631E-2</c:v>
                </c:pt>
                <c:pt idx="231">
                  <c:v>8.2972313665071074E-2</c:v>
                </c:pt>
                <c:pt idx="232">
                  <c:v>8.2997029281313667E-2</c:v>
                </c:pt>
                <c:pt idx="233">
                  <c:v>8.2792277007208634E-2</c:v>
                </c:pt>
                <c:pt idx="234">
                  <c:v>8.2688299180598349E-2</c:v>
                </c:pt>
                <c:pt idx="235">
                  <c:v>8.2638643164993877E-2</c:v>
                </c:pt>
                <c:pt idx="236">
                  <c:v>8.2572730809723605E-2</c:v>
                </c:pt>
                <c:pt idx="237">
                  <c:v>8.2432772873680824E-2</c:v>
                </c:pt>
                <c:pt idx="238">
                  <c:v>8.2393724774509361E-2</c:v>
                </c:pt>
                <c:pt idx="239">
                  <c:v>8.2226403653446301E-2</c:v>
                </c:pt>
                <c:pt idx="240">
                  <c:v>8.2180362769065138E-2</c:v>
                </c:pt>
                <c:pt idx="241">
                  <c:v>8.2125279350053398E-2</c:v>
                </c:pt>
                <c:pt idx="242">
                  <c:v>8.1993814366990214E-2</c:v>
                </c:pt>
                <c:pt idx="243">
                  <c:v>8.1913998827359766E-2</c:v>
                </c:pt>
                <c:pt idx="244">
                  <c:v>8.1867931689628859E-2</c:v>
                </c:pt>
                <c:pt idx="245">
                  <c:v>8.1686200916114074E-2</c:v>
                </c:pt>
                <c:pt idx="246">
                  <c:v>8.1664498174354158E-2</c:v>
                </c:pt>
                <c:pt idx="247">
                  <c:v>8.1581409109602487E-2</c:v>
                </c:pt>
                <c:pt idx="248">
                  <c:v>8.1470037466971845E-2</c:v>
                </c:pt>
                <c:pt idx="249">
                  <c:v>8.1367679711525698E-2</c:v>
                </c:pt>
                <c:pt idx="250">
                  <c:v>8.1245291903674008E-2</c:v>
                </c:pt>
                <c:pt idx="251">
                  <c:v>8.1183213559282152E-2</c:v>
                </c:pt>
                <c:pt idx="252">
                  <c:v>8.1108513654485306E-2</c:v>
                </c:pt>
                <c:pt idx="253">
                  <c:v>8.0965025717039535E-2</c:v>
                </c:pt>
                <c:pt idx="254">
                  <c:v>8.0892360472633484E-2</c:v>
                </c:pt>
                <c:pt idx="255">
                  <c:v>8.0844682059063311E-2</c:v>
                </c:pt>
                <c:pt idx="256">
                  <c:v>8.0691290711465954E-2</c:v>
                </c:pt>
                <c:pt idx="257">
                  <c:v>8.0703741463493697E-2</c:v>
                </c:pt>
                <c:pt idx="258">
                  <c:v>8.0622937694610014E-2</c:v>
                </c:pt>
                <c:pt idx="259">
                  <c:v>8.0549732492275775E-2</c:v>
                </c:pt>
                <c:pt idx="260">
                  <c:v>8.0396235207055494E-2</c:v>
                </c:pt>
                <c:pt idx="261">
                  <c:v>8.0351511681021864E-2</c:v>
                </c:pt>
                <c:pt idx="262">
                  <c:v>8.0199809045194928E-2</c:v>
                </c:pt>
                <c:pt idx="263">
                  <c:v>8.0121522436370676E-2</c:v>
                </c:pt>
                <c:pt idx="264">
                  <c:v>7.9981356011844029E-2</c:v>
                </c:pt>
                <c:pt idx="265">
                  <c:v>7.9967587050433706E-2</c:v>
                </c:pt>
                <c:pt idx="266">
                  <c:v>7.9873776337186037E-2</c:v>
                </c:pt>
                <c:pt idx="267">
                  <c:v>7.9773426735785843E-2</c:v>
                </c:pt>
                <c:pt idx="268">
                  <c:v>7.9784567810853052E-2</c:v>
                </c:pt>
                <c:pt idx="269">
                  <c:v>7.9572892888103694E-2</c:v>
                </c:pt>
                <c:pt idx="270">
                  <c:v>7.9445682375360829E-2</c:v>
                </c:pt>
                <c:pt idx="271">
                  <c:v>7.9433502420629271E-2</c:v>
                </c:pt>
                <c:pt idx="272">
                  <c:v>7.9381232166301649E-2</c:v>
                </c:pt>
                <c:pt idx="273">
                  <c:v>7.9273836063773348E-2</c:v>
                </c:pt>
                <c:pt idx="274">
                  <c:v>7.9137098900844666E-2</c:v>
                </c:pt>
                <c:pt idx="275">
                  <c:v>7.9111672194652247E-2</c:v>
                </c:pt>
                <c:pt idx="276">
                  <c:v>7.8962332027638471E-2</c:v>
                </c:pt>
                <c:pt idx="277">
                  <c:v>7.8870965611922389E-2</c:v>
                </c:pt>
                <c:pt idx="278">
                  <c:v>7.8804176476722929E-2</c:v>
                </c:pt>
                <c:pt idx="279">
                  <c:v>7.8661667351540523E-2</c:v>
                </c:pt>
                <c:pt idx="280">
                  <c:v>7.8586321463628747E-2</c:v>
                </c:pt>
                <c:pt idx="281">
                  <c:v>7.8426341421537024E-2</c:v>
                </c:pt>
                <c:pt idx="282">
                  <c:v>7.8393935675014237E-2</c:v>
                </c:pt>
                <c:pt idx="283">
                  <c:v>7.825236601428838E-2</c:v>
                </c:pt>
                <c:pt idx="284">
                  <c:v>7.8279634655813779E-2</c:v>
                </c:pt>
                <c:pt idx="285">
                  <c:v>7.8065497727094924E-2</c:v>
                </c:pt>
                <c:pt idx="286">
                  <c:v>7.8011761172755212E-2</c:v>
                </c:pt>
                <c:pt idx="287">
                  <c:v>7.793484581332133E-2</c:v>
                </c:pt>
                <c:pt idx="288">
                  <c:v>7.7897658929685976E-2</c:v>
                </c:pt>
                <c:pt idx="289">
                  <c:v>7.7616970502900159E-2</c:v>
                </c:pt>
                <c:pt idx="290">
                  <c:v>7.7546846360998858E-2</c:v>
                </c:pt>
                <c:pt idx="291">
                  <c:v>7.7449036715563732E-2</c:v>
                </c:pt>
                <c:pt idx="292">
                  <c:v>7.7326572881007541E-2</c:v>
                </c:pt>
                <c:pt idx="293">
                  <c:v>7.726879449707108E-2</c:v>
                </c:pt>
                <c:pt idx="294">
                  <c:v>7.7323951027223919E-2</c:v>
                </c:pt>
                <c:pt idx="295">
                  <c:v>7.7271950961416619E-2</c:v>
                </c:pt>
                <c:pt idx="296">
                  <c:v>7.7047039784130814E-2</c:v>
                </c:pt>
                <c:pt idx="297">
                  <c:v>7.6973414385601943E-2</c:v>
                </c:pt>
                <c:pt idx="298">
                  <c:v>7.6903143301679813E-2</c:v>
                </c:pt>
                <c:pt idx="299">
                  <c:v>7.6821866477734257E-2</c:v>
                </c:pt>
                <c:pt idx="300">
                  <c:v>7.6750298841854886E-2</c:v>
                </c:pt>
                <c:pt idx="301">
                  <c:v>7.6474939892027208E-2</c:v>
                </c:pt>
                <c:pt idx="302">
                  <c:v>7.6389508809330917E-2</c:v>
                </c:pt>
                <c:pt idx="303">
                  <c:v>7.6363609750227893E-2</c:v>
                </c:pt>
                <c:pt idx="304">
                  <c:v>7.6327682916076778E-2</c:v>
                </c:pt>
                <c:pt idx="305">
                  <c:v>7.6211544159806716E-2</c:v>
                </c:pt>
                <c:pt idx="306">
                  <c:v>7.6163511101149162E-2</c:v>
                </c:pt>
                <c:pt idx="307">
                  <c:v>7.6056411738406035E-2</c:v>
                </c:pt>
                <c:pt idx="308">
                  <c:v>7.5815577860286656E-2</c:v>
                </c:pt>
                <c:pt idx="309">
                  <c:v>7.5570349903659392E-2</c:v>
                </c:pt>
                <c:pt idx="310">
                  <c:v>7.5450031178480953E-2</c:v>
                </c:pt>
                <c:pt idx="311">
                  <c:v>7.5472018040343508E-2</c:v>
                </c:pt>
                <c:pt idx="312">
                  <c:v>7.517181519149127E-2</c:v>
                </c:pt>
                <c:pt idx="313">
                  <c:v>7.506654799389488E-2</c:v>
                </c:pt>
                <c:pt idx="314">
                  <c:v>7.4963923885381145E-2</c:v>
                </c:pt>
                <c:pt idx="315">
                  <c:v>7.4919716443553455E-2</c:v>
                </c:pt>
                <c:pt idx="316">
                  <c:v>7.479249851909528E-2</c:v>
                </c:pt>
                <c:pt idx="317">
                  <c:v>7.4675256385347735E-2</c:v>
                </c:pt>
                <c:pt idx="318">
                  <c:v>7.4582523709058629E-2</c:v>
                </c:pt>
                <c:pt idx="319">
                  <c:v>7.4493242816877428E-2</c:v>
                </c:pt>
                <c:pt idx="320">
                  <c:v>7.4371519913063081E-2</c:v>
                </c:pt>
                <c:pt idx="321">
                  <c:v>7.4262624699319449E-2</c:v>
                </c:pt>
                <c:pt idx="322">
                  <c:v>7.4158213243719767E-2</c:v>
                </c:pt>
                <c:pt idx="323">
                  <c:v>7.4071537437162521E-2</c:v>
                </c:pt>
                <c:pt idx="324">
                  <c:v>7.3955447471405339E-2</c:v>
                </c:pt>
                <c:pt idx="325">
                  <c:v>7.3872118376600543E-2</c:v>
                </c:pt>
                <c:pt idx="326">
                  <c:v>7.3761455018927488E-2</c:v>
                </c:pt>
                <c:pt idx="327">
                  <c:v>7.3622987485322075E-2</c:v>
                </c:pt>
                <c:pt idx="328">
                  <c:v>7.3499721361496309E-2</c:v>
                </c:pt>
                <c:pt idx="329">
                  <c:v>7.3365772546430508E-2</c:v>
                </c:pt>
                <c:pt idx="330">
                  <c:v>7.3319714687925738E-2</c:v>
                </c:pt>
                <c:pt idx="331">
                  <c:v>7.3158804395298288E-2</c:v>
                </c:pt>
                <c:pt idx="332">
                  <c:v>7.2981541615037282E-2</c:v>
                </c:pt>
                <c:pt idx="333">
                  <c:v>7.2919586556956156E-2</c:v>
                </c:pt>
                <c:pt idx="334">
                  <c:v>7.2863651850925498E-2</c:v>
                </c:pt>
                <c:pt idx="335">
                  <c:v>7.2684434704885115E-2</c:v>
                </c:pt>
                <c:pt idx="336">
                  <c:v>7.268981238550834E-2</c:v>
                </c:pt>
                <c:pt idx="337">
                  <c:v>7.245470383567354E-2</c:v>
                </c:pt>
                <c:pt idx="338">
                  <c:v>7.2361874585531435E-2</c:v>
                </c:pt>
                <c:pt idx="339">
                  <c:v>7.2198465613104224E-2</c:v>
                </c:pt>
                <c:pt idx="340">
                  <c:v>7.2121188977784065E-2</c:v>
                </c:pt>
                <c:pt idx="341">
                  <c:v>7.2065714446599136E-2</c:v>
                </c:pt>
                <c:pt idx="342">
                  <c:v>7.1923662353870349E-2</c:v>
                </c:pt>
                <c:pt idx="343">
                  <c:v>7.1752083713704423E-2</c:v>
                </c:pt>
                <c:pt idx="344">
                  <c:v>7.1608831325675928E-2</c:v>
                </c:pt>
                <c:pt idx="345">
                  <c:v>7.1644288576490078E-2</c:v>
                </c:pt>
                <c:pt idx="346">
                  <c:v>7.1433765096568999E-2</c:v>
                </c:pt>
                <c:pt idx="347">
                  <c:v>7.1266309613795667E-2</c:v>
                </c:pt>
                <c:pt idx="348">
                  <c:v>7.1236515999147682E-2</c:v>
                </c:pt>
                <c:pt idx="349">
                  <c:v>7.1011745390876166E-2</c:v>
                </c:pt>
                <c:pt idx="350">
                  <c:v>7.0919345246049814E-2</c:v>
                </c:pt>
                <c:pt idx="351">
                  <c:v>7.0842026747764991E-2</c:v>
                </c:pt>
                <c:pt idx="352">
                  <c:v>7.0677280599695497E-2</c:v>
                </c:pt>
                <c:pt idx="353">
                  <c:v>7.0604489608973364E-2</c:v>
                </c:pt>
                <c:pt idx="354">
                  <c:v>7.0457096960153787E-2</c:v>
                </c:pt>
                <c:pt idx="355">
                  <c:v>7.0420283794303234E-2</c:v>
                </c:pt>
                <c:pt idx="356">
                  <c:v>7.0212982117810699E-2</c:v>
                </c:pt>
                <c:pt idx="357">
                  <c:v>7.0146044377227948E-2</c:v>
                </c:pt>
                <c:pt idx="358">
                  <c:v>7.0010344132077948E-2</c:v>
                </c:pt>
                <c:pt idx="359">
                  <c:v>6.995679184391275E-2</c:v>
                </c:pt>
                <c:pt idx="360">
                  <c:v>6.9884048291241271E-2</c:v>
                </c:pt>
                <c:pt idx="361">
                  <c:v>6.9790104862860081E-2</c:v>
                </c:pt>
                <c:pt idx="362">
                  <c:v>6.9669456350373096E-2</c:v>
                </c:pt>
                <c:pt idx="363">
                  <c:v>6.9731171439641651E-2</c:v>
                </c:pt>
                <c:pt idx="364">
                  <c:v>6.9708100074090645E-2</c:v>
                </c:pt>
                <c:pt idx="365">
                  <c:v>6.9593612340828143E-2</c:v>
                </c:pt>
                <c:pt idx="366">
                  <c:v>6.9568516483952902E-2</c:v>
                </c:pt>
                <c:pt idx="367">
                  <c:v>6.9599523199734795E-2</c:v>
                </c:pt>
                <c:pt idx="368">
                  <c:v>6.9637285446066927E-2</c:v>
                </c:pt>
                <c:pt idx="369">
                  <c:v>6.9549389109681059E-2</c:v>
                </c:pt>
                <c:pt idx="370">
                  <c:v>6.9571849929920479E-2</c:v>
                </c:pt>
                <c:pt idx="371">
                  <c:v>6.9602325610027979E-2</c:v>
                </c:pt>
                <c:pt idx="372">
                  <c:v>6.9479779739815228E-2</c:v>
                </c:pt>
                <c:pt idx="373">
                  <c:v>6.9601115914704317E-2</c:v>
                </c:pt>
                <c:pt idx="374">
                  <c:v>6.9649504182274752E-2</c:v>
                </c:pt>
                <c:pt idx="375">
                  <c:v>6.9596257063733222E-2</c:v>
                </c:pt>
                <c:pt idx="376">
                  <c:v>6.969743194622631E-2</c:v>
                </c:pt>
                <c:pt idx="377">
                  <c:v>6.9762976844148186E-2</c:v>
                </c:pt>
                <c:pt idx="378">
                  <c:v>6.993217490619115E-2</c:v>
                </c:pt>
                <c:pt idx="379">
                  <c:v>6.9998293737233652E-2</c:v>
                </c:pt>
                <c:pt idx="380">
                  <c:v>7.0054909499367837E-2</c:v>
                </c:pt>
                <c:pt idx="381">
                  <c:v>7.0240803351265743E-2</c:v>
                </c:pt>
                <c:pt idx="382">
                  <c:v>7.0296207197869609E-2</c:v>
                </c:pt>
                <c:pt idx="383">
                  <c:v>7.0447304036957883E-2</c:v>
                </c:pt>
                <c:pt idx="384">
                  <c:v>7.0605546199134325E-2</c:v>
                </c:pt>
                <c:pt idx="385">
                  <c:v>7.0755454668738726E-2</c:v>
                </c:pt>
                <c:pt idx="386">
                  <c:v>7.0756658806439984E-2</c:v>
                </c:pt>
                <c:pt idx="387">
                  <c:v>7.0846916764037524E-2</c:v>
                </c:pt>
                <c:pt idx="388">
                  <c:v>7.1003245202130652E-2</c:v>
                </c:pt>
                <c:pt idx="389">
                  <c:v>7.1084175907428715E-2</c:v>
                </c:pt>
                <c:pt idx="390">
                  <c:v>7.1296767037423228E-2</c:v>
                </c:pt>
                <c:pt idx="391">
                  <c:v>7.1427792360677519E-2</c:v>
                </c:pt>
                <c:pt idx="392">
                  <c:v>7.1486978732414969E-2</c:v>
                </c:pt>
                <c:pt idx="393">
                  <c:v>7.1705557585079752E-2</c:v>
                </c:pt>
                <c:pt idx="394">
                  <c:v>7.1659499512127522E-2</c:v>
                </c:pt>
                <c:pt idx="395">
                  <c:v>7.1779205550579789E-2</c:v>
                </c:pt>
                <c:pt idx="396">
                  <c:v>7.195148166669707E-2</c:v>
                </c:pt>
                <c:pt idx="397">
                  <c:v>7.2076264905900203E-2</c:v>
                </c:pt>
                <c:pt idx="398">
                  <c:v>7.2107731345377415E-2</c:v>
                </c:pt>
                <c:pt idx="399">
                  <c:v>7.217208472561415E-2</c:v>
                </c:pt>
                <c:pt idx="400">
                  <c:v>7.2439673812728519E-2</c:v>
                </c:pt>
                <c:pt idx="401">
                  <c:v>7.2452729589604178E-2</c:v>
                </c:pt>
                <c:pt idx="402">
                  <c:v>7.2501659293415024E-2</c:v>
                </c:pt>
                <c:pt idx="403">
                  <c:v>7.2641182513801111E-2</c:v>
                </c:pt>
                <c:pt idx="404">
                  <c:v>7.2837797942166285E-2</c:v>
                </c:pt>
                <c:pt idx="405">
                  <c:v>7.2922643375738561E-2</c:v>
                </c:pt>
                <c:pt idx="406">
                  <c:v>7.293539512617396E-2</c:v>
                </c:pt>
                <c:pt idx="407">
                  <c:v>7.3124665396762129E-2</c:v>
                </c:pt>
                <c:pt idx="408">
                  <c:v>7.3125129401019631E-2</c:v>
                </c:pt>
                <c:pt idx="409">
                  <c:v>7.3298414549983773E-2</c:v>
                </c:pt>
                <c:pt idx="410">
                  <c:v>7.3415960479170983E-2</c:v>
                </c:pt>
                <c:pt idx="411">
                  <c:v>7.3547939687971117E-2</c:v>
                </c:pt>
                <c:pt idx="412">
                  <c:v>7.3619664035856486E-2</c:v>
                </c:pt>
                <c:pt idx="413">
                  <c:v>7.3773812243795922E-2</c:v>
                </c:pt>
                <c:pt idx="414">
                  <c:v>7.3908637091489149E-2</c:v>
                </c:pt>
                <c:pt idx="415">
                  <c:v>7.3975842141038986E-2</c:v>
                </c:pt>
                <c:pt idx="416">
                  <c:v>7.4040329560681392E-2</c:v>
                </c:pt>
                <c:pt idx="417">
                  <c:v>7.4124896117125805E-2</c:v>
                </c:pt>
                <c:pt idx="418">
                  <c:v>7.4201508603806435E-2</c:v>
                </c:pt>
                <c:pt idx="419">
                  <c:v>7.4267867797496293E-2</c:v>
                </c:pt>
                <c:pt idx="420">
                  <c:v>7.4455291822373468E-2</c:v>
                </c:pt>
                <c:pt idx="421">
                  <c:v>7.4581121333499978E-2</c:v>
                </c:pt>
                <c:pt idx="422">
                  <c:v>7.4767614527538759E-2</c:v>
                </c:pt>
                <c:pt idx="423">
                  <c:v>7.4839506467105202E-2</c:v>
                </c:pt>
                <c:pt idx="424">
                  <c:v>7.4904714480410972E-2</c:v>
                </c:pt>
                <c:pt idx="425">
                  <c:v>7.496191724954214E-2</c:v>
                </c:pt>
                <c:pt idx="426">
                  <c:v>7.512140601826868E-2</c:v>
                </c:pt>
                <c:pt idx="427">
                  <c:v>7.528023268204026E-2</c:v>
                </c:pt>
                <c:pt idx="428">
                  <c:v>7.5308252583045326E-2</c:v>
                </c:pt>
                <c:pt idx="429">
                  <c:v>7.538318069346657E-2</c:v>
                </c:pt>
                <c:pt idx="430">
                  <c:v>7.5577392595010437E-2</c:v>
                </c:pt>
                <c:pt idx="431">
                  <c:v>7.562160353106083E-2</c:v>
                </c:pt>
                <c:pt idx="432">
                  <c:v>7.575872628171916E-2</c:v>
                </c:pt>
                <c:pt idx="433">
                  <c:v>7.5910173798679176E-2</c:v>
                </c:pt>
                <c:pt idx="434">
                  <c:v>7.5941985638093859E-2</c:v>
                </c:pt>
                <c:pt idx="435">
                  <c:v>7.6073358950985021E-2</c:v>
                </c:pt>
                <c:pt idx="436">
                  <c:v>7.6087696141266398E-2</c:v>
                </c:pt>
                <c:pt idx="437">
                  <c:v>7.6187890750292989E-2</c:v>
                </c:pt>
                <c:pt idx="438">
                  <c:v>7.6278328427402189E-2</c:v>
                </c:pt>
                <c:pt idx="439">
                  <c:v>7.6378597142538376E-2</c:v>
                </c:pt>
                <c:pt idx="440">
                  <c:v>7.6511486456876526E-2</c:v>
                </c:pt>
                <c:pt idx="441">
                  <c:v>7.6615560904763888E-2</c:v>
                </c:pt>
                <c:pt idx="442">
                  <c:v>7.6747183863204782E-2</c:v>
                </c:pt>
                <c:pt idx="443">
                  <c:v>7.6834728949922673E-2</c:v>
                </c:pt>
                <c:pt idx="444">
                  <c:v>7.6909629590220907E-2</c:v>
                </c:pt>
                <c:pt idx="445">
                  <c:v>7.7105626877863973E-2</c:v>
                </c:pt>
                <c:pt idx="446">
                  <c:v>7.7149282458009186E-2</c:v>
                </c:pt>
                <c:pt idx="447">
                  <c:v>7.7203823702311825E-2</c:v>
                </c:pt>
                <c:pt idx="448">
                  <c:v>7.7319087545419163E-2</c:v>
                </c:pt>
                <c:pt idx="449">
                  <c:v>7.7474455812605578E-2</c:v>
                </c:pt>
                <c:pt idx="450">
                  <c:v>7.7555057305829025E-2</c:v>
                </c:pt>
                <c:pt idx="451">
                  <c:v>7.7666026129454793E-2</c:v>
                </c:pt>
                <c:pt idx="452">
                  <c:v>7.7731060514887915E-2</c:v>
                </c:pt>
                <c:pt idx="453">
                  <c:v>7.7866373210828149E-2</c:v>
                </c:pt>
                <c:pt idx="454">
                  <c:v>7.7967701123583366E-2</c:v>
                </c:pt>
                <c:pt idx="455">
                  <c:v>7.7970276362977528E-2</c:v>
                </c:pt>
                <c:pt idx="456">
                  <c:v>7.8071767994571648E-2</c:v>
                </c:pt>
                <c:pt idx="457">
                  <c:v>7.8279467346091106E-2</c:v>
                </c:pt>
                <c:pt idx="458">
                  <c:v>7.8297880290224955E-2</c:v>
                </c:pt>
                <c:pt idx="459">
                  <c:v>7.8355417945705566E-2</c:v>
                </c:pt>
                <c:pt idx="460">
                  <c:v>7.853139996050236E-2</c:v>
                </c:pt>
                <c:pt idx="461">
                  <c:v>7.8664641989243708E-2</c:v>
                </c:pt>
                <c:pt idx="462">
                  <c:v>7.8861635419720313E-2</c:v>
                </c:pt>
                <c:pt idx="463">
                  <c:v>7.8898309916795362E-2</c:v>
                </c:pt>
                <c:pt idx="464">
                  <c:v>7.9012347295813204E-2</c:v>
                </c:pt>
                <c:pt idx="465">
                  <c:v>7.8993944893540932E-2</c:v>
                </c:pt>
                <c:pt idx="466">
                  <c:v>7.9129471767586557E-2</c:v>
                </c:pt>
                <c:pt idx="467">
                  <c:v>7.9253669679786379E-2</c:v>
                </c:pt>
                <c:pt idx="468">
                  <c:v>7.9328744353476782E-2</c:v>
                </c:pt>
                <c:pt idx="469">
                  <c:v>7.9342654589256836E-2</c:v>
                </c:pt>
                <c:pt idx="470">
                  <c:v>7.9495952078730031E-2</c:v>
                </c:pt>
                <c:pt idx="471">
                  <c:v>7.9477063816532356E-2</c:v>
                </c:pt>
                <c:pt idx="472">
                  <c:v>7.9601454891741669E-2</c:v>
                </c:pt>
                <c:pt idx="473">
                  <c:v>7.9738992447031615E-2</c:v>
                </c:pt>
                <c:pt idx="474">
                  <c:v>7.977095936131294E-2</c:v>
                </c:pt>
                <c:pt idx="475">
                  <c:v>7.9925901869512872E-2</c:v>
                </c:pt>
                <c:pt idx="476">
                  <c:v>7.9908254224444281E-2</c:v>
                </c:pt>
                <c:pt idx="477">
                  <c:v>8.0162093217714989E-2</c:v>
                </c:pt>
                <c:pt idx="478">
                  <c:v>8.0113145195421676E-2</c:v>
                </c:pt>
                <c:pt idx="479">
                  <c:v>8.0220634610897706E-2</c:v>
                </c:pt>
                <c:pt idx="480">
                  <c:v>8.0383937817159981E-2</c:v>
                </c:pt>
                <c:pt idx="481">
                  <c:v>8.0380690168463748E-2</c:v>
                </c:pt>
                <c:pt idx="482">
                  <c:v>8.0527752711389955E-2</c:v>
                </c:pt>
                <c:pt idx="483">
                  <c:v>8.0594125514618559E-2</c:v>
                </c:pt>
                <c:pt idx="484">
                  <c:v>8.0599820226035165E-2</c:v>
                </c:pt>
                <c:pt idx="485">
                  <c:v>8.0771782890898203E-2</c:v>
                </c:pt>
                <c:pt idx="486">
                  <c:v>8.0748321895837916E-2</c:v>
                </c:pt>
                <c:pt idx="487">
                  <c:v>8.0891901558139703E-2</c:v>
                </c:pt>
                <c:pt idx="488">
                  <c:v>8.0982549498693379E-2</c:v>
                </c:pt>
                <c:pt idx="489">
                  <c:v>8.1179323114778115E-2</c:v>
                </c:pt>
                <c:pt idx="490">
                  <c:v>8.1147727081391813E-2</c:v>
                </c:pt>
                <c:pt idx="491">
                  <c:v>8.1235657865501049E-2</c:v>
                </c:pt>
                <c:pt idx="492">
                  <c:v>8.1346656359225292E-2</c:v>
                </c:pt>
                <c:pt idx="493">
                  <c:v>8.1428268723852198E-2</c:v>
                </c:pt>
                <c:pt idx="494">
                  <c:v>8.1545376122183488E-2</c:v>
                </c:pt>
                <c:pt idx="495">
                  <c:v>8.1595906194094653E-2</c:v>
                </c:pt>
                <c:pt idx="496">
                  <c:v>8.1708848631242892E-2</c:v>
                </c:pt>
                <c:pt idx="497">
                  <c:v>8.1810189087664575E-2</c:v>
                </c:pt>
                <c:pt idx="498">
                  <c:v>8.1854164728692169E-2</c:v>
                </c:pt>
                <c:pt idx="499">
                  <c:v>8.1890022817673491E-2</c:v>
                </c:pt>
                <c:pt idx="500">
                  <c:v>8.1962327360983966E-2</c:v>
                </c:pt>
                <c:pt idx="501">
                  <c:v>8.2125783315003545E-2</c:v>
                </c:pt>
                <c:pt idx="502">
                  <c:v>8.2168528681767009E-2</c:v>
                </c:pt>
                <c:pt idx="503">
                  <c:v>8.23623741323911E-2</c:v>
                </c:pt>
                <c:pt idx="504">
                  <c:v>8.2295592232334236E-2</c:v>
                </c:pt>
                <c:pt idx="505">
                  <c:v>8.2419528472204587E-2</c:v>
                </c:pt>
                <c:pt idx="506">
                  <c:v>8.2470841345711657E-2</c:v>
                </c:pt>
                <c:pt idx="507">
                  <c:v>8.2595516200605498E-2</c:v>
                </c:pt>
                <c:pt idx="508">
                  <c:v>8.2646994135379695E-2</c:v>
                </c:pt>
                <c:pt idx="509">
                  <c:v>8.2668864145346535E-2</c:v>
                </c:pt>
                <c:pt idx="510">
                  <c:v>8.2790881845724418E-2</c:v>
                </c:pt>
                <c:pt idx="511">
                  <c:v>8.2883280082375582E-2</c:v>
                </c:pt>
                <c:pt idx="512">
                  <c:v>8.2947782304647041E-2</c:v>
                </c:pt>
                <c:pt idx="513">
                  <c:v>8.3067895611150355E-2</c:v>
                </c:pt>
                <c:pt idx="514">
                  <c:v>8.3176074647309112E-2</c:v>
                </c:pt>
                <c:pt idx="515">
                  <c:v>8.3235602161240249E-2</c:v>
                </c:pt>
                <c:pt idx="516">
                  <c:v>8.3222146046639592E-2</c:v>
                </c:pt>
                <c:pt idx="517">
                  <c:v>8.3374696382767302E-2</c:v>
                </c:pt>
                <c:pt idx="518">
                  <c:v>8.3370723874076694E-2</c:v>
                </c:pt>
                <c:pt idx="519">
                  <c:v>8.3532397030668656E-2</c:v>
                </c:pt>
                <c:pt idx="520">
                  <c:v>8.3619200613584674E-2</c:v>
                </c:pt>
                <c:pt idx="521">
                  <c:v>8.3678627434928599E-2</c:v>
                </c:pt>
                <c:pt idx="522">
                  <c:v>8.3816481779618285E-2</c:v>
                </c:pt>
                <c:pt idx="523">
                  <c:v>8.3859601210144519E-2</c:v>
                </c:pt>
                <c:pt idx="524">
                  <c:v>8.3950097363452145E-2</c:v>
                </c:pt>
                <c:pt idx="525">
                  <c:v>8.408256640636276E-2</c:v>
                </c:pt>
                <c:pt idx="526">
                  <c:v>8.4065108789283249E-2</c:v>
                </c:pt>
                <c:pt idx="527">
                  <c:v>8.4224930630291142E-2</c:v>
                </c:pt>
                <c:pt idx="528">
                  <c:v>8.4201257641453864E-2</c:v>
                </c:pt>
                <c:pt idx="529">
                  <c:v>8.4312881853308666E-2</c:v>
                </c:pt>
                <c:pt idx="530">
                  <c:v>8.4390297798501226E-2</c:v>
                </c:pt>
                <c:pt idx="531">
                  <c:v>8.4550425297226658E-2</c:v>
                </c:pt>
                <c:pt idx="532">
                  <c:v>8.467730246492311E-2</c:v>
                </c:pt>
                <c:pt idx="533">
                  <c:v>8.467307977628101E-2</c:v>
                </c:pt>
                <c:pt idx="534">
                  <c:v>8.4894297151155207E-2</c:v>
                </c:pt>
                <c:pt idx="535">
                  <c:v>8.4982135684830845E-2</c:v>
                </c:pt>
                <c:pt idx="536">
                  <c:v>8.5034301168027654E-2</c:v>
                </c:pt>
                <c:pt idx="537">
                  <c:v>8.5109101327066991E-2</c:v>
                </c:pt>
                <c:pt idx="538">
                  <c:v>8.519186210086091E-2</c:v>
                </c:pt>
                <c:pt idx="539">
                  <c:v>8.5278204318378542E-2</c:v>
                </c:pt>
                <c:pt idx="540">
                  <c:v>8.5407798460135811E-2</c:v>
                </c:pt>
                <c:pt idx="541">
                  <c:v>8.547096629609463E-2</c:v>
                </c:pt>
                <c:pt idx="542">
                  <c:v>8.5571592940554955E-2</c:v>
                </c:pt>
                <c:pt idx="543">
                  <c:v>8.5710891205828282E-2</c:v>
                </c:pt>
                <c:pt idx="544">
                  <c:v>8.5829966423778256E-2</c:v>
                </c:pt>
                <c:pt idx="545">
                  <c:v>8.5859019192517344E-2</c:v>
                </c:pt>
                <c:pt idx="546">
                  <c:v>8.6022498104986592E-2</c:v>
                </c:pt>
                <c:pt idx="547">
                  <c:v>8.6190378094725378E-2</c:v>
                </c:pt>
                <c:pt idx="548">
                  <c:v>8.631927707543674E-2</c:v>
                </c:pt>
                <c:pt idx="549">
                  <c:v>8.6352659113477961E-2</c:v>
                </c:pt>
                <c:pt idx="550">
                  <c:v>8.6599920907802941E-2</c:v>
                </c:pt>
                <c:pt idx="551">
                  <c:v>8.6556782495202614E-2</c:v>
                </c:pt>
                <c:pt idx="552">
                  <c:v>8.6748852664187207E-2</c:v>
                </c:pt>
                <c:pt idx="553">
                  <c:v>8.6902370893165132E-2</c:v>
                </c:pt>
                <c:pt idx="554">
                  <c:v>8.7081905419684538E-2</c:v>
                </c:pt>
                <c:pt idx="555">
                  <c:v>8.7123584412725122E-2</c:v>
                </c:pt>
                <c:pt idx="556">
                  <c:v>8.7325845673416738E-2</c:v>
                </c:pt>
                <c:pt idx="557">
                  <c:v>8.7347867860654946E-2</c:v>
                </c:pt>
                <c:pt idx="558">
                  <c:v>8.7549578446841081E-2</c:v>
                </c:pt>
                <c:pt idx="559">
                  <c:v>8.7712318944585435E-2</c:v>
                </c:pt>
                <c:pt idx="560">
                  <c:v>8.7807077910752512E-2</c:v>
                </c:pt>
                <c:pt idx="561">
                  <c:v>8.8071839589419623E-2</c:v>
                </c:pt>
                <c:pt idx="562">
                  <c:v>8.8205346094416409E-2</c:v>
                </c:pt>
                <c:pt idx="563">
                  <c:v>8.8393179994670029E-2</c:v>
                </c:pt>
                <c:pt idx="564">
                  <c:v>8.8433998008309589E-2</c:v>
                </c:pt>
                <c:pt idx="565">
                  <c:v>8.8656647319536361E-2</c:v>
                </c:pt>
                <c:pt idx="566">
                  <c:v>8.8907483730360365E-2</c:v>
                </c:pt>
                <c:pt idx="567">
                  <c:v>8.9078358764484736E-2</c:v>
                </c:pt>
                <c:pt idx="568">
                  <c:v>8.9165723188345813E-2</c:v>
                </c:pt>
                <c:pt idx="569">
                  <c:v>8.938015185589035E-2</c:v>
                </c:pt>
                <c:pt idx="570">
                  <c:v>8.9675908129839416E-2</c:v>
                </c:pt>
                <c:pt idx="571">
                  <c:v>8.9910888134807798E-2</c:v>
                </c:pt>
                <c:pt idx="572">
                  <c:v>9.0296304344583758E-2</c:v>
                </c:pt>
                <c:pt idx="573">
                  <c:v>9.0570870243064996E-2</c:v>
                </c:pt>
                <c:pt idx="574">
                  <c:v>9.0793132928046139E-2</c:v>
                </c:pt>
                <c:pt idx="575">
                  <c:v>9.1174523128160226E-2</c:v>
                </c:pt>
                <c:pt idx="576">
                  <c:v>9.1462723597077814E-2</c:v>
                </c:pt>
                <c:pt idx="577">
                  <c:v>9.1942023063116843E-2</c:v>
                </c:pt>
                <c:pt idx="578">
                  <c:v>9.2483297081375829E-2</c:v>
                </c:pt>
                <c:pt idx="579">
                  <c:v>9.2924432871178811E-2</c:v>
                </c:pt>
                <c:pt idx="580">
                  <c:v>9.3602852148590723E-2</c:v>
                </c:pt>
                <c:pt idx="581">
                  <c:v>9.430846335536977E-2</c:v>
                </c:pt>
                <c:pt idx="582">
                  <c:v>9.5140992789838313E-2</c:v>
                </c:pt>
                <c:pt idx="583">
                  <c:v>9.608498056404001E-2</c:v>
                </c:pt>
                <c:pt idx="584">
                  <c:v>9.7343916479411555E-2</c:v>
                </c:pt>
                <c:pt idx="585">
                  <c:v>9.8848589069141304E-2</c:v>
                </c:pt>
                <c:pt idx="586">
                  <c:v>0.10035536277559158</c:v>
                </c:pt>
                <c:pt idx="587">
                  <c:v>0.102458378247528</c:v>
                </c:pt>
                <c:pt idx="588">
                  <c:v>0.10517674315739964</c:v>
                </c:pt>
                <c:pt idx="589">
                  <c:v>0.10808367256184402</c:v>
                </c:pt>
                <c:pt idx="590">
                  <c:v>0.11190097307880857</c:v>
                </c:pt>
                <c:pt idx="591">
                  <c:v>0.11678780501969403</c:v>
                </c:pt>
                <c:pt idx="592">
                  <c:v>0.12314840211360467</c:v>
                </c:pt>
                <c:pt idx="593">
                  <c:v>0.13136988377803202</c:v>
                </c:pt>
                <c:pt idx="594">
                  <c:v>0.14251309690899361</c:v>
                </c:pt>
                <c:pt idx="595">
                  <c:v>0.15816802027796303</c:v>
                </c:pt>
                <c:pt idx="596">
                  <c:v>0.18083483493466457</c:v>
                </c:pt>
                <c:pt idx="597">
                  <c:v>0.21488502961032702</c:v>
                </c:pt>
                <c:pt idx="598">
                  <c:v>0.26881279738887037</c:v>
                </c:pt>
                <c:pt idx="599">
                  <c:v>0.35557583201047666</c:v>
                </c:pt>
                <c:pt idx="600">
                  <c:v>0.49074269944491256</c:v>
                </c:pt>
                <c:pt idx="601">
                  <c:v>0.6803780190079578</c:v>
                </c:pt>
                <c:pt idx="602">
                  <c:v>0.91236059300219208</c:v>
                </c:pt>
                <c:pt idx="603">
                  <c:v>1.164458982683392</c:v>
                </c:pt>
                <c:pt idx="604">
                  <c:v>1.4187081574471059</c:v>
                </c:pt>
                <c:pt idx="605">
                  <c:v>1.6646342139882462</c:v>
                </c:pt>
                <c:pt idx="606">
                  <c:v>1.8960326769616849</c:v>
                </c:pt>
                <c:pt idx="607">
                  <c:v>2.1093283041373718</c:v>
                </c:pt>
                <c:pt idx="608">
                  <c:v>2.3010889779165065</c:v>
                </c:pt>
                <c:pt idx="609">
                  <c:v>2.4705337859141174</c:v>
                </c:pt>
                <c:pt idx="610">
                  <c:v>2.6170467194214804</c:v>
                </c:pt>
                <c:pt idx="611">
                  <c:v>2.7395828800372302</c:v>
                </c:pt>
                <c:pt idx="612">
                  <c:v>2.8385838503854357</c:v>
                </c:pt>
                <c:pt idx="613">
                  <c:v>2.9122320057183728</c:v>
                </c:pt>
                <c:pt idx="614">
                  <c:v>2.9613602990128514</c:v>
                </c:pt>
                <c:pt idx="615">
                  <c:v>2.9839377262303506</c:v>
                </c:pt>
                <c:pt idx="616">
                  <c:v>2.9932181093890522</c:v>
                </c:pt>
                <c:pt idx="617">
                  <c:v>2.9987339432722582</c:v>
                </c:pt>
                <c:pt idx="618">
                  <c:v>3.0029701189537503</c:v>
                </c:pt>
                <c:pt idx="619">
                  <c:v>3.007820520026363</c:v>
                </c:pt>
                <c:pt idx="620">
                  <c:v>3.0126911139436761</c:v>
                </c:pt>
                <c:pt idx="621">
                  <c:v>3.0182262789408916</c:v>
                </c:pt>
                <c:pt idx="622">
                  <c:v>3.0232874595961152</c:v>
                </c:pt>
                <c:pt idx="623">
                  <c:v>3.0302076281813131</c:v>
                </c:pt>
                <c:pt idx="624">
                  <c:v>3.0385688344287747</c:v>
                </c:pt>
                <c:pt idx="625">
                  <c:v>3.0489037275608664</c:v>
                </c:pt>
                <c:pt idx="626">
                  <c:v>3.0601554204302679</c:v>
                </c:pt>
                <c:pt idx="627">
                  <c:v>3.0755779475902667</c:v>
                </c:pt>
                <c:pt idx="628">
                  <c:v>3.0914788183766735</c:v>
                </c:pt>
                <c:pt idx="629">
                  <c:v>3.1109575755537824</c:v>
                </c:pt>
                <c:pt idx="630">
                  <c:v>3.1327891870047058</c:v>
                </c:pt>
                <c:pt idx="631">
                  <c:v>3.1574244328075065</c:v>
                </c:pt>
                <c:pt idx="632">
                  <c:v>3.1825692871383504</c:v>
                </c:pt>
                <c:pt idx="633">
                  <c:v>3.2093767473753436</c:v>
                </c:pt>
                <c:pt idx="634">
                  <c:v>3.2363046989626207</c:v>
                </c:pt>
                <c:pt idx="635">
                  <c:v>3.2654389057678004</c:v>
                </c:pt>
                <c:pt idx="636">
                  <c:v>3.2917780895751911</c:v>
                </c:pt>
                <c:pt idx="637">
                  <c:v>3.3178858972537921</c:v>
                </c:pt>
                <c:pt idx="638">
                  <c:v>3.3429530830590877</c:v>
                </c:pt>
                <c:pt idx="639">
                  <c:v>3.366522253402084</c:v>
                </c:pt>
                <c:pt idx="640">
                  <c:v>3.3898408683151757</c:v>
                </c:pt>
                <c:pt idx="641">
                  <c:v>3.4095098022171499</c:v>
                </c:pt>
                <c:pt idx="642">
                  <c:v>3.4278332290893534</c:v>
                </c:pt>
                <c:pt idx="643">
                  <c:v>3.4443536166876823</c:v>
                </c:pt>
                <c:pt idx="644">
                  <c:v>3.4597510646044061</c:v>
                </c:pt>
                <c:pt idx="645">
                  <c:v>3.4721260200284565</c:v>
                </c:pt>
                <c:pt idx="646">
                  <c:v>3.4837839497871412</c:v>
                </c:pt>
                <c:pt idx="647">
                  <c:v>3.4932315946085457</c:v>
                </c:pt>
                <c:pt idx="648">
                  <c:v>3.5012900708560308</c:v>
                </c:pt>
                <c:pt idx="649">
                  <c:v>3.5081178175954522</c:v>
                </c:pt>
                <c:pt idx="650">
                  <c:v>3.5143897423414385</c:v>
                </c:pt>
                <c:pt idx="651">
                  <c:v>3.5195626486019349</c:v>
                </c:pt>
                <c:pt idx="652">
                  <c:v>3.5241406232157551</c:v>
                </c:pt>
                <c:pt idx="653">
                  <c:v>3.5282126640102511</c:v>
                </c:pt>
                <c:pt idx="654">
                  <c:v>3.5319054447955103</c:v>
                </c:pt>
                <c:pt idx="655">
                  <c:v>3.5338317328619646</c:v>
                </c:pt>
                <c:pt idx="656">
                  <c:v>3.5369306527580231</c:v>
                </c:pt>
                <c:pt idx="657">
                  <c:v>3.5389483697612829</c:v>
                </c:pt>
                <c:pt idx="658">
                  <c:v>3.5415664323217144</c:v>
                </c:pt>
                <c:pt idx="659">
                  <c:v>3.5452803196910816</c:v>
                </c:pt>
                <c:pt idx="660">
                  <c:v>3.5459339605103408</c:v>
                </c:pt>
                <c:pt idx="661">
                  <c:v>3.5483071213269537</c:v>
                </c:pt>
                <c:pt idx="662">
                  <c:v>3.5507371796605804</c:v>
                </c:pt>
                <c:pt idx="663">
                  <c:v>3.5518767235295829</c:v>
                </c:pt>
                <c:pt idx="664">
                  <c:v>3.5532742486929214</c:v>
                </c:pt>
                <c:pt idx="665">
                  <c:v>3.5556029447417465</c:v>
                </c:pt>
                <c:pt idx="666">
                  <c:v>3.5574789937050553</c:v>
                </c:pt>
                <c:pt idx="667">
                  <c:v>3.558630926645304</c:v>
                </c:pt>
                <c:pt idx="668">
                  <c:v>3.5602550454042796</c:v>
                </c:pt>
                <c:pt idx="669">
                  <c:v>3.5613266629435536</c:v>
                </c:pt>
                <c:pt idx="670">
                  <c:v>3.5628929539052185</c:v>
                </c:pt>
                <c:pt idx="671">
                  <c:v>3.5651518066667207</c:v>
                </c:pt>
                <c:pt idx="672">
                  <c:v>3.5665506279537467</c:v>
                </c:pt>
                <c:pt idx="673">
                  <c:v>3.5676303861018757</c:v>
                </c:pt>
                <c:pt idx="674">
                  <c:v>3.5686716841255004</c:v>
                </c:pt>
                <c:pt idx="675">
                  <c:v>3.5697479777435195</c:v>
                </c:pt>
                <c:pt idx="676">
                  <c:v>3.5710612508324617</c:v>
                </c:pt>
                <c:pt idx="677">
                  <c:v>3.5706915522103797</c:v>
                </c:pt>
                <c:pt idx="678">
                  <c:v>3.5715606154718524</c:v>
                </c:pt>
                <c:pt idx="679">
                  <c:v>3.5720882345203155</c:v>
                </c:pt>
                <c:pt idx="680">
                  <c:v>3.5721689438963251</c:v>
                </c:pt>
                <c:pt idx="681">
                  <c:v>3.5727310217893544</c:v>
                </c:pt>
                <c:pt idx="682">
                  <c:v>3.5728995679605782</c:v>
                </c:pt>
                <c:pt idx="683">
                  <c:v>3.5742132394087696</c:v>
                </c:pt>
                <c:pt idx="684">
                  <c:v>3.5738445642846433</c:v>
                </c:pt>
                <c:pt idx="685">
                  <c:v>3.5746651758109822</c:v>
                </c:pt>
                <c:pt idx="686">
                  <c:v>3.5745473590460213</c:v>
                </c:pt>
                <c:pt idx="687">
                  <c:v>3.5755219494678077</c:v>
                </c:pt>
                <c:pt idx="688">
                  <c:v>3.5766489481957624</c:v>
                </c:pt>
                <c:pt idx="689">
                  <c:v>3.5765770829788552</c:v>
                </c:pt>
                <c:pt idx="690">
                  <c:v>3.577294655299514</c:v>
                </c:pt>
                <c:pt idx="691">
                  <c:v>3.577239136925924</c:v>
                </c:pt>
                <c:pt idx="692">
                  <c:v>3.5777001993185196</c:v>
                </c:pt>
                <c:pt idx="693">
                  <c:v>3.5780624816378697</c:v>
                </c:pt>
                <c:pt idx="694">
                  <c:v>3.57879887761717</c:v>
                </c:pt>
                <c:pt idx="695">
                  <c:v>3.5792887670750337</c:v>
                </c:pt>
                <c:pt idx="696">
                  <c:v>3.5803174186571742</c:v>
                </c:pt>
                <c:pt idx="697">
                  <c:v>3.5796920838874811</c:v>
                </c:pt>
                <c:pt idx="698">
                  <c:v>3.5801414755026797</c:v>
                </c:pt>
                <c:pt idx="699">
                  <c:v>3.5800420522541647</c:v>
                </c:pt>
                <c:pt idx="700">
                  <c:v>3.5811246765190257</c:v>
                </c:pt>
                <c:pt idx="701">
                  <c:v>3.5958481429554463</c:v>
                </c:pt>
                <c:pt idx="702">
                  <c:v>3.5960122534782895</c:v>
                </c:pt>
                <c:pt idx="703">
                  <c:v>3.5972862599700828</c:v>
                </c:pt>
                <c:pt idx="704">
                  <c:v>3.5974808362765525</c:v>
                </c:pt>
                <c:pt idx="705">
                  <c:v>3.5968035223840498</c:v>
                </c:pt>
                <c:pt idx="706">
                  <c:v>3.5980958081498677</c:v>
                </c:pt>
                <c:pt idx="707">
                  <c:v>3.5992588062153628</c:v>
                </c:pt>
                <c:pt idx="708">
                  <c:v>3.5991768622965896</c:v>
                </c:pt>
                <c:pt idx="709">
                  <c:v>3.5997543889737926</c:v>
                </c:pt>
                <c:pt idx="710">
                  <c:v>3.5996579658174461</c:v>
                </c:pt>
                <c:pt idx="711">
                  <c:v>3.6004993550158519</c:v>
                </c:pt>
                <c:pt idx="712">
                  <c:v>3.6004217348786045</c:v>
                </c:pt>
                <c:pt idx="713">
                  <c:v>3.6016305563043103</c:v>
                </c:pt>
                <c:pt idx="714">
                  <c:v>3.6019645296435367</c:v>
                </c:pt>
                <c:pt idx="715">
                  <c:v>3.6027806401972411</c:v>
                </c:pt>
                <c:pt idx="716">
                  <c:v>3.6029199263490623</c:v>
                </c:pt>
                <c:pt idx="717">
                  <c:v>3.6031395574289622</c:v>
                </c:pt>
                <c:pt idx="718">
                  <c:v>3.6029540100532675</c:v>
                </c:pt>
                <c:pt idx="719">
                  <c:v>3.60363980894095</c:v>
                </c:pt>
                <c:pt idx="720">
                  <c:v>3.603538309574934</c:v>
                </c:pt>
                <c:pt idx="721">
                  <c:v>3.6045030979408756</c:v>
                </c:pt>
                <c:pt idx="722">
                  <c:v>3.6046681136551255</c:v>
                </c:pt>
                <c:pt idx="723">
                  <c:v>3.6048106074769746</c:v>
                </c:pt>
                <c:pt idx="724">
                  <c:v>3.6042037329220373</c:v>
                </c:pt>
                <c:pt idx="725">
                  <c:v>3.6050269820213141</c:v>
                </c:pt>
                <c:pt idx="726">
                  <c:v>3.6055461509375419</c:v>
                </c:pt>
                <c:pt idx="727">
                  <c:v>3.6057760026187746</c:v>
                </c:pt>
                <c:pt idx="728">
                  <c:v>3.6048260297027208</c:v>
                </c:pt>
                <c:pt idx="729">
                  <c:v>3.6039625832781987</c:v>
                </c:pt>
                <c:pt idx="730">
                  <c:v>3.6048220972801057</c:v>
                </c:pt>
                <c:pt idx="731">
                  <c:v>3.6052298233910838</c:v>
                </c:pt>
                <c:pt idx="732">
                  <c:v>3.6050782021735879</c:v>
                </c:pt>
                <c:pt idx="733">
                  <c:v>3.6044037080850906</c:v>
                </c:pt>
                <c:pt idx="734">
                  <c:v>3.6052884132901304</c:v>
                </c:pt>
                <c:pt idx="735">
                  <c:v>3.6035556188187226</c:v>
                </c:pt>
                <c:pt idx="736">
                  <c:v>3.6029775477598673</c:v>
                </c:pt>
                <c:pt idx="737">
                  <c:v>3.601669057853027</c:v>
                </c:pt>
                <c:pt idx="738">
                  <c:v>3.6017740211552991</c:v>
                </c:pt>
                <c:pt idx="739">
                  <c:v>3.6002769194086754</c:v>
                </c:pt>
                <c:pt idx="740">
                  <c:v>3.599939336789586</c:v>
                </c:pt>
                <c:pt idx="741">
                  <c:v>3.5982823190476609</c:v>
                </c:pt>
                <c:pt idx="742">
                  <c:v>3.5985981074343725</c:v>
                </c:pt>
                <c:pt idx="743">
                  <c:v>3.5977189115802179</c:v>
                </c:pt>
                <c:pt idx="744">
                  <c:v>3.5971337477830923</c:v>
                </c:pt>
                <c:pt idx="745">
                  <c:v>3.5969194752648299</c:v>
                </c:pt>
                <c:pt idx="746">
                  <c:v>3.5956631541639319</c:v>
                </c:pt>
                <c:pt idx="747">
                  <c:v>3.5961909884504792</c:v>
                </c:pt>
                <c:pt idx="748">
                  <c:v>3.5960378701444999</c:v>
                </c:pt>
                <c:pt idx="749">
                  <c:v>3.5964072217308658</c:v>
                </c:pt>
                <c:pt idx="750">
                  <c:v>3.5951374239040752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BA-48D1-BDEE-C3A46D1071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638392"/>
        <c:axId val="462635440"/>
      </c:scatterChart>
      <c:valAx>
        <c:axId val="46263839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35440"/>
        <c:crosses val="autoZero"/>
        <c:crossBetween val="midCat"/>
      </c:valAx>
      <c:valAx>
        <c:axId val="462635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38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8'!$M$2:$M$4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8'!$E$5:$E$4799</c:f>
              <c:numCache>
                <c:formatCode>General</c:formatCode>
                <c:ptCount val="4795"/>
                <c:pt idx="0">
                  <c:v>299.93502807617199</c:v>
                </c:pt>
                <c:pt idx="1">
                  <c:v>299.93896484375</c:v>
                </c:pt>
                <c:pt idx="2">
                  <c:v>299.91641235351602</c:v>
                </c:pt>
                <c:pt idx="3">
                  <c:v>299.8173828125</c:v>
                </c:pt>
                <c:pt idx="4">
                  <c:v>299.62501525878901</c:v>
                </c:pt>
                <c:pt idx="5">
                  <c:v>299.436767578125</c:v>
                </c:pt>
                <c:pt idx="6">
                  <c:v>299.23365783691401</c:v>
                </c:pt>
                <c:pt idx="7">
                  <c:v>299.01242065429699</c:v>
                </c:pt>
                <c:pt idx="8">
                  <c:v>298.755859375</c:v>
                </c:pt>
                <c:pt idx="9">
                  <c:v>298.44316101074202</c:v>
                </c:pt>
                <c:pt idx="10">
                  <c:v>298.15168762207003</c:v>
                </c:pt>
                <c:pt idx="11">
                  <c:v>297.84817504882801</c:v>
                </c:pt>
                <c:pt idx="12">
                  <c:v>297.49191284179699</c:v>
                </c:pt>
                <c:pt idx="13">
                  <c:v>297.11715698242199</c:v>
                </c:pt>
                <c:pt idx="14">
                  <c:v>296.70907592773398</c:v>
                </c:pt>
                <c:pt idx="15">
                  <c:v>296.27622985839798</c:v>
                </c:pt>
                <c:pt idx="16">
                  <c:v>295.83831787109398</c:v>
                </c:pt>
                <c:pt idx="17">
                  <c:v>295.36595153808599</c:v>
                </c:pt>
                <c:pt idx="18">
                  <c:v>294.90069580078102</c:v>
                </c:pt>
                <c:pt idx="19">
                  <c:v>294.462646484375</c:v>
                </c:pt>
                <c:pt idx="20">
                  <c:v>294.01182556152298</c:v>
                </c:pt>
                <c:pt idx="21">
                  <c:v>293.53988647460898</c:v>
                </c:pt>
                <c:pt idx="22">
                  <c:v>293.03547668457003</c:v>
                </c:pt>
                <c:pt idx="23">
                  <c:v>292.45855712890602</c:v>
                </c:pt>
                <c:pt idx="24">
                  <c:v>291.83299255371099</c:v>
                </c:pt>
                <c:pt idx="25">
                  <c:v>291.22201538085898</c:v>
                </c:pt>
                <c:pt idx="26">
                  <c:v>290.68576049804699</c:v>
                </c:pt>
                <c:pt idx="27">
                  <c:v>290.15473937988298</c:v>
                </c:pt>
                <c:pt idx="28">
                  <c:v>289.62387084960898</c:v>
                </c:pt>
                <c:pt idx="29">
                  <c:v>289.07356262207003</c:v>
                </c:pt>
                <c:pt idx="30">
                  <c:v>288.47813415527298</c:v>
                </c:pt>
                <c:pt idx="31">
                  <c:v>287.84722900390602</c:v>
                </c:pt>
                <c:pt idx="32">
                  <c:v>287.23187255859398</c:v>
                </c:pt>
                <c:pt idx="33">
                  <c:v>286.67840576171898</c:v>
                </c:pt>
                <c:pt idx="34">
                  <c:v>286.16654968261702</c:v>
                </c:pt>
                <c:pt idx="35">
                  <c:v>285.69358825683599</c:v>
                </c:pt>
                <c:pt idx="36">
                  <c:v>285.22105407714798</c:v>
                </c:pt>
                <c:pt idx="37">
                  <c:v>284.78138732910202</c:v>
                </c:pt>
                <c:pt idx="38">
                  <c:v>284.36138916015602</c:v>
                </c:pt>
                <c:pt idx="39">
                  <c:v>283.94740295410202</c:v>
                </c:pt>
                <c:pt idx="40">
                  <c:v>283.57260131835898</c:v>
                </c:pt>
                <c:pt idx="41">
                  <c:v>283.19760131835898</c:v>
                </c:pt>
                <c:pt idx="42">
                  <c:v>282.83218383789102</c:v>
                </c:pt>
                <c:pt idx="43">
                  <c:v>282.41456604003901</c:v>
                </c:pt>
                <c:pt idx="44">
                  <c:v>281.97390747070301</c:v>
                </c:pt>
                <c:pt idx="45">
                  <c:v>281.54455566406199</c:v>
                </c:pt>
                <c:pt idx="46">
                  <c:v>281.11822509765602</c:v>
                </c:pt>
                <c:pt idx="47">
                  <c:v>280.70362854003901</c:v>
                </c:pt>
                <c:pt idx="48">
                  <c:v>280.33474731445301</c:v>
                </c:pt>
                <c:pt idx="49">
                  <c:v>279.95420837402298</c:v>
                </c:pt>
                <c:pt idx="50">
                  <c:v>279.55316162109398</c:v>
                </c:pt>
                <c:pt idx="51">
                  <c:v>279.16497802734398</c:v>
                </c:pt>
                <c:pt idx="52">
                  <c:v>278.76722717285202</c:v>
                </c:pt>
                <c:pt idx="53">
                  <c:v>278.34948730468699</c:v>
                </c:pt>
                <c:pt idx="54">
                  <c:v>277.95300292968699</c:v>
                </c:pt>
                <c:pt idx="55">
                  <c:v>277.56466674804699</c:v>
                </c:pt>
                <c:pt idx="56">
                  <c:v>277.17271423339798</c:v>
                </c:pt>
                <c:pt idx="57">
                  <c:v>276.76710510253901</c:v>
                </c:pt>
                <c:pt idx="58">
                  <c:v>276.35098266601602</c:v>
                </c:pt>
                <c:pt idx="59">
                  <c:v>275.93022155761702</c:v>
                </c:pt>
                <c:pt idx="60">
                  <c:v>275.55459594726602</c:v>
                </c:pt>
                <c:pt idx="61">
                  <c:v>275.18298339843801</c:v>
                </c:pt>
                <c:pt idx="62">
                  <c:v>274.76066589355497</c:v>
                </c:pt>
                <c:pt idx="63">
                  <c:v>274.349365234375</c:v>
                </c:pt>
                <c:pt idx="64">
                  <c:v>273.92350769042997</c:v>
                </c:pt>
                <c:pt idx="65">
                  <c:v>273.510986328125</c:v>
                </c:pt>
                <c:pt idx="66">
                  <c:v>273.10929870605497</c:v>
                </c:pt>
                <c:pt idx="67">
                  <c:v>272.67982482910202</c:v>
                </c:pt>
                <c:pt idx="68">
                  <c:v>272.25834655761702</c:v>
                </c:pt>
                <c:pt idx="69">
                  <c:v>271.86511230468699</c:v>
                </c:pt>
                <c:pt idx="70">
                  <c:v>271.45054626464798</c:v>
                </c:pt>
                <c:pt idx="71">
                  <c:v>271.02986145019503</c:v>
                </c:pt>
                <c:pt idx="72">
                  <c:v>270.59980773925798</c:v>
                </c:pt>
                <c:pt idx="73">
                  <c:v>270.17112731933599</c:v>
                </c:pt>
                <c:pt idx="74">
                  <c:v>269.75523376464798</c:v>
                </c:pt>
                <c:pt idx="75">
                  <c:v>269.31005859375</c:v>
                </c:pt>
                <c:pt idx="76">
                  <c:v>268.87504577636702</c:v>
                </c:pt>
                <c:pt idx="77">
                  <c:v>268.47317504882801</c:v>
                </c:pt>
                <c:pt idx="78">
                  <c:v>268.08036804199202</c:v>
                </c:pt>
                <c:pt idx="79">
                  <c:v>267.66276550292997</c:v>
                </c:pt>
                <c:pt idx="80">
                  <c:v>267.24435424804699</c:v>
                </c:pt>
                <c:pt idx="81">
                  <c:v>266.81814575195301</c:v>
                </c:pt>
                <c:pt idx="82">
                  <c:v>266.42512512207003</c:v>
                </c:pt>
                <c:pt idx="83">
                  <c:v>266.04182434082003</c:v>
                </c:pt>
                <c:pt idx="84">
                  <c:v>265.62800598144503</c:v>
                </c:pt>
                <c:pt idx="85">
                  <c:v>265.18618774414102</c:v>
                </c:pt>
                <c:pt idx="86">
                  <c:v>264.78387451171898</c:v>
                </c:pt>
                <c:pt idx="87">
                  <c:v>264.38980102539102</c:v>
                </c:pt>
                <c:pt idx="88">
                  <c:v>263.99334716796898</c:v>
                </c:pt>
                <c:pt idx="89">
                  <c:v>263.58786010742199</c:v>
                </c:pt>
                <c:pt idx="90">
                  <c:v>263.16542053222702</c:v>
                </c:pt>
                <c:pt idx="91">
                  <c:v>262.74786376953102</c:v>
                </c:pt>
                <c:pt idx="92">
                  <c:v>262.32032775878901</c:v>
                </c:pt>
                <c:pt idx="93">
                  <c:v>261.89314270019503</c:v>
                </c:pt>
                <c:pt idx="94">
                  <c:v>261.45634460449202</c:v>
                </c:pt>
                <c:pt idx="95">
                  <c:v>261.02897644042997</c:v>
                </c:pt>
                <c:pt idx="96">
                  <c:v>260.58897399902298</c:v>
                </c:pt>
                <c:pt idx="97">
                  <c:v>260.12918090820301</c:v>
                </c:pt>
                <c:pt idx="98">
                  <c:v>259.71052551269503</c:v>
                </c:pt>
                <c:pt idx="99">
                  <c:v>259.31021118164102</c:v>
                </c:pt>
                <c:pt idx="100">
                  <c:v>258.90625</c:v>
                </c:pt>
                <c:pt idx="101">
                  <c:v>258.49607849121099</c:v>
                </c:pt>
                <c:pt idx="102">
                  <c:v>258.07403564453102</c:v>
                </c:pt>
                <c:pt idx="103">
                  <c:v>257.67347717285202</c:v>
                </c:pt>
                <c:pt idx="104">
                  <c:v>257.29602050781301</c:v>
                </c:pt>
                <c:pt idx="105">
                  <c:v>256.90092468261702</c:v>
                </c:pt>
                <c:pt idx="106">
                  <c:v>256.49938964843801</c:v>
                </c:pt>
                <c:pt idx="107">
                  <c:v>256.08602142334001</c:v>
                </c:pt>
                <c:pt idx="108">
                  <c:v>255.67446899414099</c:v>
                </c:pt>
                <c:pt idx="109">
                  <c:v>255.265907287598</c:v>
                </c:pt>
                <c:pt idx="110">
                  <c:v>254.84478759765599</c:v>
                </c:pt>
                <c:pt idx="111">
                  <c:v>254.40931701660199</c:v>
                </c:pt>
                <c:pt idx="112">
                  <c:v>253.99066162109401</c:v>
                </c:pt>
                <c:pt idx="113">
                  <c:v>253.55822753906199</c:v>
                </c:pt>
                <c:pt idx="114">
                  <c:v>253.14827728271499</c:v>
                </c:pt>
                <c:pt idx="115">
                  <c:v>252.72863769531301</c:v>
                </c:pt>
                <c:pt idx="116">
                  <c:v>252.30384826660199</c:v>
                </c:pt>
                <c:pt idx="117">
                  <c:v>251.90658569335901</c:v>
                </c:pt>
                <c:pt idx="118">
                  <c:v>251.45692443847699</c:v>
                </c:pt>
                <c:pt idx="119">
                  <c:v>251.04238891601599</c:v>
                </c:pt>
                <c:pt idx="120">
                  <c:v>250.64164733886699</c:v>
                </c:pt>
                <c:pt idx="121">
                  <c:v>250.217811584473</c:v>
                </c:pt>
                <c:pt idx="122">
                  <c:v>249.79355621337899</c:v>
                </c:pt>
                <c:pt idx="123">
                  <c:v>249.36550140380899</c:v>
                </c:pt>
                <c:pt idx="124">
                  <c:v>248.97251892089801</c:v>
                </c:pt>
                <c:pt idx="125">
                  <c:v>248.550910949707</c:v>
                </c:pt>
                <c:pt idx="126">
                  <c:v>248.130332946777</c:v>
                </c:pt>
                <c:pt idx="127">
                  <c:v>247.709884643555</c:v>
                </c:pt>
                <c:pt idx="128">
                  <c:v>247.31471252441401</c:v>
                </c:pt>
                <c:pt idx="129">
                  <c:v>246.88870239257801</c:v>
                </c:pt>
                <c:pt idx="130">
                  <c:v>246.46333312988301</c:v>
                </c:pt>
                <c:pt idx="131">
                  <c:v>246.05107116699199</c:v>
                </c:pt>
                <c:pt idx="132">
                  <c:v>245.63991546630899</c:v>
                </c:pt>
                <c:pt idx="133">
                  <c:v>245.239822387695</c:v>
                </c:pt>
                <c:pt idx="134">
                  <c:v>244.841438293457</c:v>
                </c:pt>
                <c:pt idx="135">
                  <c:v>244.42170715332</c:v>
                </c:pt>
                <c:pt idx="136">
                  <c:v>243.99807739257801</c:v>
                </c:pt>
                <c:pt idx="137">
                  <c:v>243.54817962646499</c:v>
                </c:pt>
                <c:pt idx="138">
                  <c:v>243.08521270751999</c:v>
                </c:pt>
                <c:pt idx="139">
                  <c:v>242.67604064941401</c:v>
                </c:pt>
                <c:pt idx="140">
                  <c:v>242.287651062012</c:v>
                </c:pt>
                <c:pt idx="141">
                  <c:v>241.87820434570301</c:v>
                </c:pt>
                <c:pt idx="142">
                  <c:v>241.445610046387</c:v>
                </c:pt>
                <c:pt idx="143">
                  <c:v>241.02760314941401</c:v>
                </c:pt>
                <c:pt idx="144">
                  <c:v>240.60186767578099</c:v>
                </c:pt>
                <c:pt idx="145">
                  <c:v>240.15263366699199</c:v>
                </c:pt>
                <c:pt idx="146">
                  <c:v>239.77711486816401</c:v>
                </c:pt>
                <c:pt idx="147">
                  <c:v>239.40284729003901</c:v>
                </c:pt>
                <c:pt idx="148">
                  <c:v>238.98363494873001</c:v>
                </c:pt>
                <c:pt idx="149">
                  <c:v>238.586181640625</c:v>
                </c:pt>
                <c:pt idx="150">
                  <c:v>238.165939331055</c:v>
                </c:pt>
                <c:pt idx="151">
                  <c:v>237.726150512695</c:v>
                </c:pt>
                <c:pt idx="152">
                  <c:v>237.30091857910199</c:v>
                </c:pt>
                <c:pt idx="153">
                  <c:v>236.876350402832</c:v>
                </c:pt>
                <c:pt idx="154">
                  <c:v>236.48423767089801</c:v>
                </c:pt>
                <c:pt idx="155">
                  <c:v>236.08497619628901</c:v>
                </c:pt>
                <c:pt idx="156">
                  <c:v>235.67002868652301</c:v>
                </c:pt>
                <c:pt idx="157">
                  <c:v>235.22719573974601</c:v>
                </c:pt>
                <c:pt idx="158">
                  <c:v>234.79843902587899</c:v>
                </c:pt>
                <c:pt idx="159">
                  <c:v>234.37918090820301</c:v>
                </c:pt>
                <c:pt idx="160">
                  <c:v>233.97135162353501</c:v>
                </c:pt>
                <c:pt idx="161">
                  <c:v>233.56817626953099</c:v>
                </c:pt>
                <c:pt idx="162">
                  <c:v>233.143669128418</c:v>
                </c:pt>
                <c:pt idx="163">
                  <c:v>232.73486328125</c:v>
                </c:pt>
                <c:pt idx="164">
                  <c:v>232.300834655762</c:v>
                </c:pt>
                <c:pt idx="165">
                  <c:v>231.84494781494101</c:v>
                </c:pt>
                <c:pt idx="166">
                  <c:v>231.43666839599601</c:v>
                </c:pt>
                <c:pt idx="167">
                  <c:v>231.02987670898401</c:v>
                </c:pt>
                <c:pt idx="168">
                  <c:v>230.66300201416001</c:v>
                </c:pt>
                <c:pt idx="169">
                  <c:v>230.20753479003901</c:v>
                </c:pt>
                <c:pt idx="170">
                  <c:v>229.801063537598</c:v>
                </c:pt>
                <c:pt idx="171">
                  <c:v>229.39308929443399</c:v>
                </c:pt>
                <c:pt idx="172">
                  <c:v>229.007247924805</c:v>
                </c:pt>
                <c:pt idx="173">
                  <c:v>228.58429718017601</c:v>
                </c:pt>
                <c:pt idx="174">
                  <c:v>228.14924621582</c:v>
                </c:pt>
                <c:pt idx="175">
                  <c:v>227.73911285400399</c:v>
                </c:pt>
                <c:pt idx="176">
                  <c:v>227.33500671386699</c:v>
                </c:pt>
                <c:pt idx="177">
                  <c:v>226.92490386962899</c:v>
                </c:pt>
                <c:pt idx="178">
                  <c:v>226.50767517089801</c:v>
                </c:pt>
                <c:pt idx="179">
                  <c:v>226.07021331787101</c:v>
                </c:pt>
                <c:pt idx="180">
                  <c:v>225.64088439941401</c:v>
                </c:pt>
                <c:pt idx="181">
                  <c:v>225.246788024902</c:v>
                </c:pt>
                <c:pt idx="182">
                  <c:v>224.84375762939499</c:v>
                </c:pt>
                <c:pt idx="183">
                  <c:v>224.43431091308599</c:v>
                </c:pt>
                <c:pt idx="184">
                  <c:v>224.023155212402</c:v>
                </c:pt>
                <c:pt idx="185">
                  <c:v>223.60411071777301</c:v>
                </c:pt>
                <c:pt idx="186">
                  <c:v>223.17405700683599</c:v>
                </c:pt>
                <c:pt idx="187">
                  <c:v>222.72307586669899</c:v>
                </c:pt>
                <c:pt idx="188">
                  <c:v>222.27900695800801</c:v>
                </c:pt>
                <c:pt idx="189">
                  <c:v>221.85124206543</c:v>
                </c:pt>
                <c:pt idx="190">
                  <c:v>221.41926574707</c:v>
                </c:pt>
                <c:pt idx="191">
                  <c:v>220.99120330810501</c:v>
                </c:pt>
                <c:pt idx="192">
                  <c:v>220.607124328613</c:v>
                </c:pt>
                <c:pt idx="193">
                  <c:v>220.23941802978501</c:v>
                </c:pt>
                <c:pt idx="194">
                  <c:v>219.84501647949199</c:v>
                </c:pt>
                <c:pt idx="195">
                  <c:v>219.424934387207</c:v>
                </c:pt>
                <c:pt idx="196">
                  <c:v>219.012077331543</c:v>
                </c:pt>
                <c:pt idx="197">
                  <c:v>218.60606384277301</c:v>
                </c:pt>
                <c:pt idx="198">
                  <c:v>218.20931243896499</c:v>
                </c:pt>
                <c:pt idx="199">
                  <c:v>217.795051574707</c:v>
                </c:pt>
                <c:pt idx="200">
                  <c:v>217.36353302001999</c:v>
                </c:pt>
                <c:pt idx="201">
                  <c:v>216.93827819824199</c:v>
                </c:pt>
                <c:pt idx="202">
                  <c:v>216.52166748046901</c:v>
                </c:pt>
                <c:pt idx="203">
                  <c:v>216.10529327392601</c:v>
                </c:pt>
                <c:pt idx="204">
                  <c:v>215.70245361328099</c:v>
                </c:pt>
                <c:pt idx="205">
                  <c:v>215.28942871093801</c:v>
                </c:pt>
                <c:pt idx="206">
                  <c:v>214.857063293457</c:v>
                </c:pt>
                <c:pt idx="207">
                  <c:v>214.44826507568399</c:v>
                </c:pt>
                <c:pt idx="208">
                  <c:v>214.04373168945301</c:v>
                </c:pt>
                <c:pt idx="209">
                  <c:v>213.62118530273401</c:v>
                </c:pt>
                <c:pt idx="210">
                  <c:v>213.185356140137</c:v>
                </c:pt>
                <c:pt idx="211">
                  <c:v>212.78182220458999</c:v>
                </c:pt>
                <c:pt idx="212">
                  <c:v>212.36604309082</c:v>
                </c:pt>
                <c:pt idx="213">
                  <c:v>211.91626739501999</c:v>
                </c:pt>
                <c:pt idx="214">
                  <c:v>211.51962280273401</c:v>
                </c:pt>
                <c:pt idx="215">
                  <c:v>211.13559722900399</c:v>
                </c:pt>
                <c:pt idx="216">
                  <c:v>210.71750640869101</c:v>
                </c:pt>
                <c:pt idx="217">
                  <c:v>210.28383636474601</c:v>
                </c:pt>
                <c:pt idx="218">
                  <c:v>209.86840057373001</c:v>
                </c:pt>
                <c:pt idx="219">
                  <c:v>209.44380187988301</c:v>
                </c:pt>
                <c:pt idx="220">
                  <c:v>209.02077484130899</c:v>
                </c:pt>
                <c:pt idx="221">
                  <c:v>208.61122894287101</c:v>
                </c:pt>
                <c:pt idx="222">
                  <c:v>208.18181610107399</c:v>
                </c:pt>
                <c:pt idx="223">
                  <c:v>207.75601959228501</c:v>
                </c:pt>
                <c:pt idx="224">
                  <c:v>207.343223571777</c:v>
                </c:pt>
                <c:pt idx="225">
                  <c:v>206.92573547363301</c:v>
                </c:pt>
                <c:pt idx="226">
                  <c:v>206.51443481445301</c:v>
                </c:pt>
                <c:pt idx="227">
                  <c:v>206.11563110351599</c:v>
                </c:pt>
                <c:pt idx="228">
                  <c:v>205.70288848876999</c:v>
                </c:pt>
                <c:pt idx="229">
                  <c:v>205.28012084960901</c:v>
                </c:pt>
                <c:pt idx="230">
                  <c:v>204.85547637939499</c:v>
                </c:pt>
                <c:pt idx="231">
                  <c:v>204.434700012207</c:v>
                </c:pt>
                <c:pt idx="232">
                  <c:v>204.026741027832</c:v>
                </c:pt>
                <c:pt idx="233">
                  <c:v>203.63280487060501</c:v>
                </c:pt>
                <c:pt idx="234">
                  <c:v>203.208930969238</c:v>
                </c:pt>
                <c:pt idx="235">
                  <c:v>202.75263977050801</c:v>
                </c:pt>
                <c:pt idx="236">
                  <c:v>202.31549072265599</c:v>
                </c:pt>
                <c:pt idx="237">
                  <c:v>201.91177368164099</c:v>
                </c:pt>
                <c:pt idx="238">
                  <c:v>201.49745941162101</c:v>
                </c:pt>
                <c:pt idx="239">
                  <c:v>201.09148406982399</c:v>
                </c:pt>
                <c:pt idx="240">
                  <c:v>200.67921447753901</c:v>
                </c:pt>
                <c:pt idx="241">
                  <c:v>200.26437377929699</c:v>
                </c:pt>
                <c:pt idx="242">
                  <c:v>199.84690856933599</c:v>
                </c:pt>
                <c:pt idx="243">
                  <c:v>199.42775726318399</c:v>
                </c:pt>
                <c:pt idx="244">
                  <c:v>199.02598571777301</c:v>
                </c:pt>
                <c:pt idx="245">
                  <c:v>198.599723815918</c:v>
                </c:pt>
                <c:pt idx="246">
                  <c:v>198.176231384277</c:v>
                </c:pt>
                <c:pt idx="247">
                  <c:v>197.75129699707</c:v>
                </c:pt>
                <c:pt idx="248">
                  <c:v>197.344917297363</c:v>
                </c:pt>
                <c:pt idx="249">
                  <c:v>196.89929199218699</c:v>
                </c:pt>
                <c:pt idx="250">
                  <c:v>196.46841430664099</c:v>
                </c:pt>
                <c:pt idx="251">
                  <c:v>196.02923583984401</c:v>
                </c:pt>
                <c:pt idx="252">
                  <c:v>195.60597991943399</c:v>
                </c:pt>
                <c:pt idx="253">
                  <c:v>195.21207427978501</c:v>
                </c:pt>
                <c:pt idx="254">
                  <c:v>194.78781890869101</c:v>
                </c:pt>
                <c:pt idx="255">
                  <c:v>194.39584350585901</c:v>
                </c:pt>
                <c:pt idx="256">
                  <c:v>194.01015472412101</c:v>
                </c:pt>
                <c:pt idx="257">
                  <c:v>193.61795043945301</c:v>
                </c:pt>
                <c:pt idx="258">
                  <c:v>193.21829223632801</c:v>
                </c:pt>
                <c:pt idx="259">
                  <c:v>192.80226135253901</c:v>
                </c:pt>
                <c:pt idx="260">
                  <c:v>192.392463684082</c:v>
                </c:pt>
                <c:pt idx="261">
                  <c:v>191.98439025878901</c:v>
                </c:pt>
                <c:pt idx="262">
                  <c:v>191.52574157714801</c:v>
                </c:pt>
                <c:pt idx="263">
                  <c:v>191.074760437012</c:v>
                </c:pt>
                <c:pt idx="264">
                  <c:v>190.658767700195</c:v>
                </c:pt>
                <c:pt idx="265">
                  <c:v>190.24394226074199</c:v>
                </c:pt>
                <c:pt idx="266">
                  <c:v>189.83975982666001</c:v>
                </c:pt>
                <c:pt idx="267">
                  <c:v>189.42787170410199</c:v>
                </c:pt>
                <c:pt idx="268">
                  <c:v>189.00451660156199</c:v>
                </c:pt>
                <c:pt idx="269">
                  <c:v>188.58190917968699</c:v>
                </c:pt>
                <c:pt idx="270">
                  <c:v>188.15670776367199</c:v>
                </c:pt>
                <c:pt idx="271">
                  <c:v>187.74627685546901</c:v>
                </c:pt>
                <c:pt idx="272">
                  <c:v>187.34613037109401</c:v>
                </c:pt>
                <c:pt idx="273">
                  <c:v>186.960090637207</c:v>
                </c:pt>
                <c:pt idx="274">
                  <c:v>186.52417755126999</c:v>
                </c:pt>
                <c:pt idx="275">
                  <c:v>186.10371398925801</c:v>
                </c:pt>
                <c:pt idx="276">
                  <c:v>185.707649230957</c:v>
                </c:pt>
                <c:pt idx="277">
                  <c:v>185.28952026367199</c:v>
                </c:pt>
                <c:pt idx="278">
                  <c:v>184.85481262207</c:v>
                </c:pt>
                <c:pt idx="279">
                  <c:v>184.44990539550801</c:v>
                </c:pt>
                <c:pt idx="280">
                  <c:v>184.04386138916001</c:v>
                </c:pt>
                <c:pt idx="281">
                  <c:v>183.62412261962899</c:v>
                </c:pt>
                <c:pt idx="282">
                  <c:v>183.20066070556601</c:v>
                </c:pt>
                <c:pt idx="283">
                  <c:v>182.77587127685501</c:v>
                </c:pt>
                <c:pt idx="284">
                  <c:v>182.36164093017601</c:v>
                </c:pt>
                <c:pt idx="285">
                  <c:v>181.95236968994101</c:v>
                </c:pt>
                <c:pt idx="286">
                  <c:v>181.519477844238</c:v>
                </c:pt>
                <c:pt idx="287">
                  <c:v>181.08493041992199</c:v>
                </c:pt>
                <c:pt idx="288">
                  <c:v>180.64046478271499</c:v>
                </c:pt>
                <c:pt idx="289">
                  <c:v>180.19367980957</c:v>
                </c:pt>
                <c:pt idx="290">
                  <c:v>179.78585815429699</c:v>
                </c:pt>
                <c:pt idx="291">
                  <c:v>179.385856628418</c:v>
                </c:pt>
                <c:pt idx="292">
                  <c:v>179.00502777099601</c:v>
                </c:pt>
                <c:pt idx="293">
                  <c:v>178.60276794433599</c:v>
                </c:pt>
                <c:pt idx="294">
                  <c:v>178.20317077636699</c:v>
                </c:pt>
                <c:pt idx="295">
                  <c:v>177.78764343261699</c:v>
                </c:pt>
                <c:pt idx="296">
                  <c:v>177.37104797363301</c:v>
                </c:pt>
                <c:pt idx="297">
                  <c:v>176.957710266113</c:v>
                </c:pt>
                <c:pt idx="298">
                  <c:v>176.55636596679699</c:v>
                </c:pt>
                <c:pt idx="299">
                  <c:v>176.147895812988</c:v>
                </c:pt>
                <c:pt idx="300">
                  <c:v>175.72882080078099</c:v>
                </c:pt>
                <c:pt idx="301">
                  <c:v>175.28969573974601</c:v>
                </c:pt>
                <c:pt idx="302">
                  <c:v>174.84738922119101</c:v>
                </c:pt>
                <c:pt idx="303">
                  <c:v>174.438835144043</c:v>
                </c:pt>
                <c:pt idx="304">
                  <c:v>174.04627990722699</c:v>
                </c:pt>
                <c:pt idx="305">
                  <c:v>173.62010955810501</c:v>
                </c:pt>
                <c:pt idx="306">
                  <c:v>173.17073822021499</c:v>
                </c:pt>
                <c:pt idx="307">
                  <c:v>172.78254699707</c:v>
                </c:pt>
                <c:pt idx="308">
                  <c:v>172.38539123535199</c:v>
                </c:pt>
                <c:pt idx="309">
                  <c:v>171.94678497314499</c:v>
                </c:pt>
                <c:pt idx="310">
                  <c:v>171.52505493164099</c:v>
                </c:pt>
                <c:pt idx="311">
                  <c:v>171.123291015625</c:v>
                </c:pt>
                <c:pt idx="312">
                  <c:v>170.71369934082</c:v>
                </c:pt>
                <c:pt idx="313">
                  <c:v>170.27342987060501</c:v>
                </c:pt>
                <c:pt idx="314">
                  <c:v>169.88243103027301</c:v>
                </c:pt>
                <c:pt idx="315">
                  <c:v>169.504470825195</c:v>
                </c:pt>
                <c:pt idx="316">
                  <c:v>169.08860778808599</c:v>
                </c:pt>
                <c:pt idx="317">
                  <c:v>168.663536071777</c:v>
                </c:pt>
                <c:pt idx="318">
                  <c:v>168.23829650878901</c:v>
                </c:pt>
                <c:pt idx="319">
                  <c:v>167.80271911621099</c:v>
                </c:pt>
                <c:pt idx="320">
                  <c:v>167.40888977050801</c:v>
                </c:pt>
                <c:pt idx="321">
                  <c:v>166.99323272705101</c:v>
                </c:pt>
                <c:pt idx="322">
                  <c:v>166.56247711181601</c:v>
                </c:pt>
                <c:pt idx="323">
                  <c:v>166.129447937012</c:v>
                </c:pt>
                <c:pt idx="324">
                  <c:v>165.69961547851599</c:v>
                </c:pt>
                <c:pt idx="325">
                  <c:v>165.29135894775399</c:v>
                </c:pt>
                <c:pt idx="326">
                  <c:v>164.86488342285199</c:v>
                </c:pt>
                <c:pt idx="327">
                  <c:v>164.442008972168</c:v>
                </c:pt>
                <c:pt idx="328">
                  <c:v>164.02773284912101</c:v>
                </c:pt>
                <c:pt idx="329">
                  <c:v>163.59489440918</c:v>
                </c:pt>
                <c:pt idx="330">
                  <c:v>163.16566467285199</c:v>
                </c:pt>
                <c:pt idx="331">
                  <c:v>162.698127746582</c:v>
                </c:pt>
                <c:pt idx="332">
                  <c:v>162.29305267333999</c:v>
                </c:pt>
                <c:pt idx="333">
                  <c:v>161.89352416992199</c:v>
                </c:pt>
                <c:pt idx="334">
                  <c:v>161.501914978027</c:v>
                </c:pt>
                <c:pt idx="335">
                  <c:v>161.12991333007801</c:v>
                </c:pt>
                <c:pt idx="336">
                  <c:v>160.7041015625</c:v>
                </c:pt>
                <c:pt idx="337">
                  <c:v>160.277099609375</c:v>
                </c:pt>
                <c:pt idx="338">
                  <c:v>159.87147521972699</c:v>
                </c:pt>
                <c:pt idx="339">
                  <c:v>159.465385437012</c:v>
                </c:pt>
                <c:pt idx="340">
                  <c:v>159.03385925293</c:v>
                </c:pt>
                <c:pt idx="341">
                  <c:v>158.61977386474601</c:v>
                </c:pt>
                <c:pt idx="342">
                  <c:v>158.207389831543</c:v>
                </c:pt>
                <c:pt idx="343">
                  <c:v>157.76831817626999</c:v>
                </c:pt>
                <c:pt idx="344">
                  <c:v>157.33566284179699</c:v>
                </c:pt>
                <c:pt idx="345">
                  <c:v>156.93606567382801</c:v>
                </c:pt>
                <c:pt idx="346">
                  <c:v>156.53984069824199</c:v>
                </c:pt>
                <c:pt idx="347">
                  <c:v>156.09729003906199</c:v>
                </c:pt>
                <c:pt idx="348">
                  <c:v>155.67485046386699</c:v>
                </c:pt>
                <c:pt idx="349">
                  <c:v>155.26802062988301</c:v>
                </c:pt>
                <c:pt idx="350">
                  <c:v>154.857345581055</c:v>
                </c:pt>
                <c:pt idx="351">
                  <c:v>154.42086791992199</c:v>
                </c:pt>
                <c:pt idx="352">
                  <c:v>153.99845123291001</c:v>
                </c:pt>
                <c:pt idx="353">
                  <c:v>153.59730529785199</c:v>
                </c:pt>
                <c:pt idx="354">
                  <c:v>153.182182312012</c:v>
                </c:pt>
                <c:pt idx="355">
                  <c:v>152.774955749512</c:v>
                </c:pt>
                <c:pt idx="356">
                  <c:v>152.38275146484401</c:v>
                </c:pt>
                <c:pt idx="357">
                  <c:v>151.999473571777</c:v>
                </c:pt>
                <c:pt idx="358">
                  <c:v>151.57510375976599</c:v>
                </c:pt>
                <c:pt idx="359">
                  <c:v>151.20815277099601</c:v>
                </c:pt>
                <c:pt idx="360">
                  <c:v>150.903732299805</c:v>
                </c:pt>
                <c:pt idx="361">
                  <c:v>150.66823577880899</c:v>
                </c:pt>
                <c:pt idx="362">
                  <c:v>150.513710021973</c:v>
                </c:pt>
                <c:pt idx="363">
                  <c:v>150.41035461425801</c:v>
                </c:pt>
                <c:pt idx="364">
                  <c:v>150.33532714843801</c:v>
                </c:pt>
                <c:pt idx="365">
                  <c:v>150.27245330810501</c:v>
                </c:pt>
                <c:pt idx="366">
                  <c:v>150.22112274169899</c:v>
                </c:pt>
                <c:pt idx="367">
                  <c:v>150.17922973632801</c:v>
                </c:pt>
                <c:pt idx="368">
                  <c:v>150.143257141113</c:v>
                </c:pt>
                <c:pt idx="369">
                  <c:v>150.11346435546901</c:v>
                </c:pt>
                <c:pt idx="370">
                  <c:v>150.089279174805</c:v>
                </c:pt>
                <c:pt idx="371">
                  <c:v>150.069038391113</c:v>
                </c:pt>
                <c:pt idx="372">
                  <c:v>150.04995727539099</c:v>
                </c:pt>
                <c:pt idx="373">
                  <c:v>150.03614807128901</c:v>
                </c:pt>
                <c:pt idx="374">
                  <c:v>150.24838256835901</c:v>
                </c:pt>
                <c:pt idx="375">
                  <c:v>150.40419769287101</c:v>
                </c:pt>
                <c:pt idx="376">
                  <c:v>150.726768493652</c:v>
                </c:pt>
                <c:pt idx="377">
                  <c:v>151.08130645751999</c:v>
                </c:pt>
                <c:pt idx="378">
                  <c:v>151.44611358642601</c:v>
                </c:pt>
                <c:pt idx="379">
                  <c:v>151.80120086669899</c:v>
                </c:pt>
                <c:pt idx="380">
                  <c:v>152.200157165527</c:v>
                </c:pt>
                <c:pt idx="381">
                  <c:v>152.614204406738</c:v>
                </c:pt>
                <c:pt idx="382">
                  <c:v>153.03630828857399</c:v>
                </c:pt>
                <c:pt idx="383">
                  <c:v>153.471885681152</c:v>
                </c:pt>
                <c:pt idx="384">
                  <c:v>153.89736175537101</c:v>
                </c:pt>
                <c:pt idx="385">
                  <c:v>154.31810760498001</c:v>
                </c:pt>
                <c:pt idx="386">
                  <c:v>154.73924255371099</c:v>
                </c:pt>
                <c:pt idx="387">
                  <c:v>155.15038299560501</c:v>
                </c:pt>
                <c:pt idx="388">
                  <c:v>155.59394836425801</c:v>
                </c:pt>
                <c:pt idx="389">
                  <c:v>156.054161071777</c:v>
                </c:pt>
                <c:pt idx="390">
                  <c:v>156.51149749755899</c:v>
                </c:pt>
                <c:pt idx="391">
                  <c:v>156.97344970703099</c:v>
                </c:pt>
                <c:pt idx="392">
                  <c:v>157.40134429931601</c:v>
                </c:pt>
                <c:pt idx="393">
                  <c:v>157.78687286376999</c:v>
                </c:pt>
                <c:pt idx="394">
                  <c:v>158.161079406738</c:v>
                </c:pt>
                <c:pt idx="395">
                  <c:v>158.57976531982399</c:v>
                </c:pt>
                <c:pt idx="396">
                  <c:v>158.974006652832</c:v>
                </c:pt>
                <c:pt idx="397">
                  <c:v>159.39348602294899</c:v>
                </c:pt>
                <c:pt idx="398">
                  <c:v>159.827934265137</c:v>
                </c:pt>
                <c:pt idx="399">
                  <c:v>160.24205017089801</c:v>
                </c:pt>
                <c:pt idx="400">
                  <c:v>160.66632843017601</c:v>
                </c:pt>
                <c:pt idx="401">
                  <c:v>161.08640289306601</c:v>
                </c:pt>
                <c:pt idx="402">
                  <c:v>161.51026153564499</c:v>
                </c:pt>
                <c:pt idx="403">
                  <c:v>161.92861175537101</c:v>
                </c:pt>
                <c:pt idx="404">
                  <c:v>162.33338928222699</c:v>
                </c:pt>
                <c:pt idx="405">
                  <c:v>162.74097442626999</c:v>
                </c:pt>
                <c:pt idx="406">
                  <c:v>163.15051269531301</c:v>
                </c:pt>
                <c:pt idx="407">
                  <c:v>163.57133483886699</c:v>
                </c:pt>
                <c:pt idx="408">
                  <c:v>163.98010253906199</c:v>
                </c:pt>
                <c:pt idx="409">
                  <c:v>164.388221740723</c:v>
                </c:pt>
                <c:pt idx="410">
                  <c:v>164.79624176025399</c:v>
                </c:pt>
                <c:pt idx="411">
                  <c:v>165.22706604003901</c:v>
                </c:pt>
                <c:pt idx="412">
                  <c:v>165.64926147460901</c:v>
                </c:pt>
                <c:pt idx="413">
                  <c:v>166.08366394043</c:v>
                </c:pt>
                <c:pt idx="414">
                  <c:v>166.491905212402</c:v>
                </c:pt>
                <c:pt idx="415">
                  <c:v>166.88948059082</c:v>
                </c:pt>
                <c:pt idx="416">
                  <c:v>167.27368927001999</c:v>
                </c:pt>
                <c:pt idx="417">
                  <c:v>167.67047119140599</c:v>
                </c:pt>
                <c:pt idx="418">
                  <c:v>168.05908966064499</c:v>
                </c:pt>
                <c:pt idx="419">
                  <c:v>168.477333068848</c:v>
                </c:pt>
                <c:pt idx="420">
                  <c:v>168.90106201171901</c:v>
                </c:pt>
                <c:pt idx="421">
                  <c:v>169.324592590332</c:v>
                </c:pt>
                <c:pt idx="422">
                  <c:v>169.73673248291001</c:v>
                </c:pt>
                <c:pt idx="423">
                  <c:v>170.127853393555</c:v>
                </c:pt>
                <c:pt idx="424">
                  <c:v>170.510795593262</c:v>
                </c:pt>
                <c:pt idx="425">
                  <c:v>170.90615844726599</c:v>
                </c:pt>
                <c:pt idx="426">
                  <c:v>171.351150512695</c:v>
                </c:pt>
                <c:pt idx="427">
                  <c:v>171.77130126953099</c:v>
                </c:pt>
                <c:pt idx="428">
                  <c:v>172.15594482421901</c:v>
                </c:pt>
                <c:pt idx="429">
                  <c:v>172.57743835449199</c:v>
                </c:pt>
                <c:pt idx="430">
                  <c:v>172.99668121337899</c:v>
                </c:pt>
                <c:pt idx="431">
                  <c:v>173.40370178222699</c:v>
                </c:pt>
                <c:pt idx="432">
                  <c:v>173.834419250488</c:v>
                </c:pt>
                <c:pt idx="433">
                  <c:v>174.26840972900399</c:v>
                </c:pt>
                <c:pt idx="434">
                  <c:v>174.65476989746099</c:v>
                </c:pt>
                <c:pt idx="435">
                  <c:v>175.0556640625</c:v>
                </c:pt>
                <c:pt idx="436">
                  <c:v>175.45522308349601</c:v>
                </c:pt>
                <c:pt idx="437">
                  <c:v>175.86394500732399</c:v>
                </c:pt>
                <c:pt idx="438">
                  <c:v>176.27040863037101</c:v>
                </c:pt>
                <c:pt idx="439">
                  <c:v>176.68312835693399</c:v>
                </c:pt>
                <c:pt idx="440">
                  <c:v>177.108436584473</c:v>
                </c:pt>
                <c:pt idx="441">
                  <c:v>177.54482269287101</c:v>
                </c:pt>
                <c:pt idx="442">
                  <c:v>177.94728851318399</c:v>
                </c:pt>
                <c:pt idx="443">
                  <c:v>178.34729003906199</c:v>
                </c:pt>
                <c:pt idx="444">
                  <c:v>178.77083587646499</c:v>
                </c:pt>
                <c:pt idx="445">
                  <c:v>179.20469665527301</c:v>
                </c:pt>
                <c:pt idx="446">
                  <c:v>179.62352752685501</c:v>
                </c:pt>
                <c:pt idx="447">
                  <c:v>180.02766418457</c:v>
                </c:pt>
                <c:pt idx="448">
                  <c:v>180.43775939941401</c:v>
                </c:pt>
                <c:pt idx="449">
                  <c:v>180.865852355957</c:v>
                </c:pt>
                <c:pt idx="450">
                  <c:v>181.27971649169899</c:v>
                </c:pt>
                <c:pt idx="451">
                  <c:v>181.70578002929699</c:v>
                </c:pt>
                <c:pt idx="452">
                  <c:v>182.12005615234401</c:v>
                </c:pt>
                <c:pt idx="453">
                  <c:v>182.51204681396499</c:v>
                </c:pt>
                <c:pt idx="454">
                  <c:v>182.92323303222699</c:v>
                </c:pt>
                <c:pt idx="455">
                  <c:v>183.34275054931601</c:v>
                </c:pt>
                <c:pt idx="456">
                  <c:v>183.748291015625</c:v>
                </c:pt>
                <c:pt idx="457">
                  <c:v>184.16863250732399</c:v>
                </c:pt>
                <c:pt idx="458">
                  <c:v>184.60065460205101</c:v>
                </c:pt>
                <c:pt idx="459">
                  <c:v>185.03366088867199</c:v>
                </c:pt>
                <c:pt idx="460">
                  <c:v>185.45174407958999</c:v>
                </c:pt>
                <c:pt idx="461">
                  <c:v>185.87622833251999</c:v>
                </c:pt>
                <c:pt idx="462">
                  <c:v>186.27520751953099</c:v>
                </c:pt>
                <c:pt idx="463">
                  <c:v>186.679496765137</c:v>
                </c:pt>
                <c:pt idx="464">
                  <c:v>187.096565246582</c:v>
                </c:pt>
                <c:pt idx="465">
                  <c:v>187.50709533691401</c:v>
                </c:pt>
                <c:pt idx="466">
                  <c:v>187.94656372070301</c:v>
                </c:pt>
                <c:pt idx="467">
                  <c:v>188.37589263916001</c:v>
                </c:pt>
                <c:pt idx="468">
                  <c:v>188.798545837402</c:v>
                </c:pt>
                <c:pt idx="469">
                  <c:v>189.23992919921901</c:v>
                </c:pt>
                <c:pt idx="470">
                  <c:v>189.671928405762</c:v>
                </c:pt>
                <c:pt idx="471">
                  <c:v>190.06689453125</c:v>
                </c:pt>
                <c:pt idx="472">
                  <c:v>190.45302581787101</c:v>
                </c:pt>
                <c:pt idx="473">
                  <c:v>190.873008728027</c:v>
                </c:pt>
                <c:pt idx="474">
                  <c:v>191.24951934814499</c:v>
                </c:pt>
                <c:pt idx="475">
                  <c:v>191.66819763183599</c:v>
                </c:pt>
                <c:pt idx="476">
                  <c:v>192.063850402832</c:v>
                </c:pt>
                <c:pt idx="477">
                  <c:v>192.48406219482399</c:v>
                </c:pt>
                <c:pt idx="478">
                  <c:v>192.88460540771499</c:v>
                </c:pt>
                <c:pt idx="479">
                  <c:v>193.31909942626999</c:v>
                </c:pt>
                <c:pt idx="480">
                  <c:v>193.74746704101599</c:v>
                </c:pt>
                <c:pt idx="481">
                  <c:v>194.16159820556601</c:v>
                </c:pt>
                <c:pt idx="482">
                  <c:v>194.590385437012</c:v>
                </c:pt>
                <c:pt idx="483">
                  <c:v>195.02526855468699</c:v>
                </c:pt>
                <c:pt idx="484">
                  <c:v>195.439323425293</c:v>
                </c:pt>
                <c:pt idx="485">
                  <c:v>195.82495880126999</c:v>
                </c:pt>
                <c:pt idx="486">
                  <c:v>196.23648834228501</c:v>
                </c:pt>
                <c:pt idx="487">
                  <c:v>196.657600402832</c:v>
                </c:pt>
                <c:pt idx="488">
                  <c:v>197.06230163574199</c:v>
                </c:pt>
                <c:pt idx="489">
                  <c:v>197.46350097656199</c:v>
                </c:pt>
                <c:pt idx="490">
                  <c:v>197.876106262207</c:v>
                </c:pt>
                <c:pt idx="491">
                  <c:v>198.31673431396499</c:v>
                </c:pt>
                <c:pt idx="492">
                  <c:v>198.74063873291001</c:v>
                </c:pt>
                <c:pt idx="493">
                  <c:v>199.147178649902</c:v>
                </c:pt>
                <c:pt idx="494">
                  <c:v>199.57497406005899</c:v>
                </c:pt>
                <c:pt idx="495">
                  <c:v>199.968017578125</c:v>
                </c:pt>
                <c:pt idx="496">
                  <c:v>200.385871887207</c:v>
                </c:pt>
                <c:pt idx="497">
                  <c:v>200.79724121093801</c:v>
                </c:pt>
                <c:pt idx="498">
                  <c:v>201.21406555175801</c:v>
                </c:pt>
                <c:pt idx="499">
                  <c:v>201.635818481445</c:v>
                </c:pt>
                <c:pt idx="500">
                  <c:v>202.03871917724601</c:v>
                </c:pt>
                <c:pt idx="501">
                  <c:v>202.45580291748001</c:v>
                </c:pt>
                <c:pt idx="502">
                  <c:v>202.86094665527301</c:v>
                </c:pt>
                <c:pt idx="503">
                  <c:v>203.27223968505899</c:v>
                </c:pt>
                <c:pt idx="504">
                  <c:v>203.684700012207</c:v>
                </c:pt>
                <c:pt idx="505">
                  <c:v>204.10327911376999</c:v>
                </c:pt>
                <c:pt idx="506">
                  <c:v>204.52180480957</c:v>
                </c:pt>
                <c:pt idx="507">
                  <c:v>204.93995666503901</c:v>
                </c:pt>
                <c:pt idx="508">
                  <c:v>205.36669921875</c:v>
                </c:pt>
                <c:pt idx="509">
                  <c:v>205.77149200439499</c:v>
                </c:pt>
                <c:pt idx="510">
                  <c:v>206.193283081055</c:v>
                </c:pt>
                <c:pt idx="511">
                  <c:v>206.60757446289099</c:v>
                </c:pt>
                <c:pt idx="512">
                  <c:v>207.02246856689499</c:v>
                </c:pt>
                <c:pt idx="513">
                  <c:v>207.40237426757801</c:v>
                </c:pt>
                <c:pt idx="514">
                  <c:v>207.77668762207</c:v>
                </c:pt>
                <c:pt idx="515">
                  <c:v>208.18885803222699</c:v>
                </c:pt>
                <c:pt idx="516">
                  <c:v>208.634315490723</c:v>
                </c:pt>
                <c:pt idx="517">
                  <c:v>209.05832672119101</c:v>
                </c:pt>
                <c:pt idx="518">
                  <c:v>209.458213806152</c:v>
                </c:pt>
                <c:pt idx="519">
                  <c:v>209.88278198242199</c:v>
                </c:pt>
                <c:pt idx="520">
                  <c:v>210.292427062988</c:v>
                </c:pt>
                <c:pt idx="521">
                  <c:v>210.688285827637</c:v>
                </c:pt>
                <c:pt idx="522">
                  <c:v>211.10596466064499</c:v>
                </c:pt>
                <c:pt idx="523">
                  <c:v>211.51727294921901</c:v>
                </c:pt>
                <c:pt idx="524">
                  <c:v>211.94663238525399</c:v>
                </c:pt>
                <c:pt idx="525">
                  <c:v>212.37554931640599</c:v>
                </c:pt>
                <c:pt idx="526">
                  <c:v>212.80063629150399</c:v>
                </c:pt>
                <c:pt idx="527">
                  <c:v>213.200927734375</c:v>
                </c:pt>
                <c:pt idx="528">
                  <c:v>213.59177398681601</c:v>
                </c:pt>
                <c:pt idx="529">
                  <c:v>214.00956726074199</c:v>
                </c:pt>
                <c:pt idx="530">
                  <c:v>214.42915344238301</c:v>
                </c:pt>
                <c:pt idx="531">
                  <c:v>214.87243652343801</c:v>
                </c:pt>
                <c:pt idx="532">
                  <c:v>215.33422088623001</c:v>
                </c:pt>
                <c:pt idx="533">
                  <c:v>215.71945953369101</c:v>
                </c:pt>
                <c:pt idx="534">
                  <c:v>216.14303588867199</c:v>
                </c:pt>
                <c:pt idx="535">
                  <c:v>216.52764892578099</c:v>
                </c:pt>
                <c:pt idx="536">
                  <c:v>216.95677947998001</c:v>
                </c:pt>
                <c:pt idx="537">
                  <c:v>217.38413238525399</c:v>
                </c:pt>
                <c:pt idx="538">
                  <c:v>217.79740905761699</c:v>
                </c:pt>
                <c:pt idx="539">
                  <c:v>218.21708679199199</c:v>
                </c:pt>
                <c:pt idx="540">
                  <c:v>218.65460968017601</c:v>
                </c:pt>
                <c:pt idx="541">
                  <c:v>219.050575256348</c:v>
                </c:pt>
                <c:pt idx="542">
                  <c:v>219.44301605224601</c:v>
                </c:pt>
                <c:pt idx="543">
                  <c:v>219.854286193848</c:v>
                </c:pt>
                <c:pt idx="544">
                  <c:v>220.26596069335901</c:v>
                </c:pt>
                <c:pt idx="545">
                  <c:v>220.682899475098</c:v>
                </c:pt>
                <c:pt idx="546">
                  <c:v>221.11261749267601</c:v>
                </c:pt>
                <c:pt idx="547">
                  <c:v>221.56267547607399</c:v>
                </c:pt>
                <c:pt idx="548">
                  <c:v>221.96826934814499</c:v>
                </c:pt>
                <c:pt idx="549">
                  <c:v>222.37547302246099</c:v>
                </c:pt>
                <c:pt idx="550">
                  <c:v>222.783576965332</c:v>
                </c:pt>
                <c:pt idx="551">
                  <c:v>223.22541809082</c:v>
                </c:pt>
                <c:pt idx="552">
                  <c:v>223.67186737060501</c:v>
                </c:pt>
                <c:pt idx="553">
                  <c:v>224.053634643555</c:v>
                </c:pt>
                <c:pt idx="554">
                  <c:v>224.437858581543</c:v>
                </c:pt>
                <c:pt idx="555">
                  <c:v>224.85976409912101</c:v>
                </c:pt>
                <c:pt idx="556">
                  <c:v>225.27857971191401</c:v>
                </c:pt>
                <c:pt idx="557">
                  <c:v>225.68797302246099</c:v>
                </c:pt>
                <c:pt idx="558">
                  <c:v>226.11280822753901</c:v>
                </c:pt>
                <c:pt idx="559">
                  <c:v>226.52630615234401</c:v>
                </c:pt>
                <c:pt idx="560">
                  <c:v>226.94557189941401</c:v>
                </c:pt>
                <c:pt idx="561">
                  <c:v>227.37913513183599</c:v>
                </c:pt>
                <c:pt idx="562">
                  <c:v>227.81117248535199</c:v>
                </c:pt>
                <c:pt idx="563">
                  <c:v>228.203498840332</c:v>
                </c:pt>
                <c:pt idx="564">
                  <c:v>228.60675811767601</c:v>
                </c:pt>
                <c:pt idx="565">
                  <c:v>229.01515960693399</c:v>
                </c:pt>
                <c:pt idx="566">
                  <c:v>229.40859985351599</c:v>
                </c:pt>
                <c:pt idx="567">
                  <c:v>229.813362121582</c:v>
                </c:pt>
                <c:pt idx="568">
                  <c:v>230.23729705810501</c:v>
                </c:pt>
                <c:pt idx="569">
                  <c:v>230.67967224121099</c:v>
                </c:pt>
                <c:pt idx="570">
                  <c:v>231.12722778320301</c:v>
                </c:pt>
                <c:pt idx="571">
                  <c:v>231.53488922119101</c:v>
                </c:pt>
                <c:pt idx="572">
                  <c:v>231.93317413330101</c:v>
                </c:pt>
                <c:pt idx="573">
                  <c:v>232.344123840332</c:v>
                </c:pt>
                <c:pt idx="574">
                  <c:v>232.74676513671901</c:v>
                </c:pt>
                <c:pt idx="575">
                  <c:v>233.12852478027301</c:v>
                </c:pt>
                <c:pt idx="576">
                  <c:v>233.52017211914099</c:v>
                </c:pt>
                <c:pt idx="577">
                  <c:v>233.93645477294899</c:v>
                </c:pt>
                <c:pt idx="578">
                  <c:v>234.37207794189499</c:v>
                </c:pt>
                <c:pt idx="579">
                  <c:v>234.80226898193399</c:v>
                </c:pt>
                <c:pt idx="580">
                  <c:v>235.227424621582</c:v>
                </c:pt>
                <c:pt idx="581">
                  <c:v>235.64900970458999</c:v>
                </c:pt>
                <c:pt idx="582">
                  <c:v>236.055458068848</c:v>
                </c:pt>
                <c:pt idx="583">
                  <c:v>236.459846496582</c:v>
                </c:pt>
                <c:pt idx="584">
                  <c:v>236.890678405762</c:v>
                </c:pt>
                <c:pt idx="585">
                  <c:v>237.33775329589801</c:v>
                </c:pt>
                <c:pt idx="586">
                  <c:v>237.74775695800801</c:v>
                </c:pt>
                <c:pt idx="587">
                  <c:v>238.15467834472699</c:v>
                </c:pt>
                <c:pt idx="588">
                  <c:v>238.582145690918</c:v>
                </c:pt>
                <c:pt idx="589">
                  <c:v>239.00680541992199</c:v>
                </c:pt>
                <c:pt idx="590">
                  <c:v>239.42201232910199</c:v>
                </c:pt>
                <c:pt idx="591">
                  <c:v>239.84316253662101</c:v>
                </c:pt>
                <c:pt idx="592">
                  <c:v>240.29074859619101</c:v>
                </c:pt>
                <c:pt idx="593">
                  <c:v>240.711837768555</c:v>
                </c:pt>
                <c:pt idx="594">
                  <c:v>241.101524353027</c:v>
                </c:pt>
                <c:pt idx="595">
                  <c:v>241.495903015137</c:v>
                </c:pt>
                <c:pt idx="596">
                  <c:v>241.89189147949199</c:v>
                </c:pt>
                <c:pt idx="597">
                  <c:v>242.29554748535199</c:v>
                </c:pt>
                <c:pt idx="598">
                  <c:v>242.70872497558599</c:v>
                </c:pt>
                <c:pt idx="599">
                  <c:v>243.11946868896499</c:v>
                </c:pt>
                <c:pt idx="600">
                  <c:v>243.50000762939499</c:v>
                </c:pt>
                <c:pt idx="601">
                  <c:v>243.88841247558599</c:v>
                </c:pt>
                <c:pt idx="602">
                  <c:v>244.30905914306601</c:v>
                </c:pt>
                <c:pt idx="603">
                  <c:v>244.758712768555</c:v>
                </c:pt>
                <c:pt idx="604">
                  <c:v>245.19960021972699</c:v>
                </c:pt>
                <c:pt idx="605">
                  <c:v>245.63218688964801</c:v>
                </c:pt>
                <c:pt idx="606">
                  <c:v>246.043586730957</c:v>
                </c:pt>
                <c:pt idx="607">
                  <c:v>246.42212677001999</c:v>
                </c:pt>
                <c:pt idx="608">
                  <c:v>246.82116699218699</c:v>
                </c:pt>
                <c:pt idx="609">
                  <c:v>247.25252532958999</c:v>
                </c:pt>
                <c:pt idx="610">
                  <c:v>247.68880462646499</c:v>
                </c:pt>
                <c:pt idx="611">
                  <c:v>248.12429809570301</c:v>
                </c:pt>
                <c:pt idx="612">
                  <c:v>248.55355834960901</c:v>
                </c:pt>
                <c:pt idx="613">
                  <c:v>248.94171905517601</c:v>
                </c:pt>
                <c:pt idx="614">
                  <c:v>249.372764587402</c:v>
                </c:pt>
                <c:pt idx="615">
                  <c:v>249.72512054443399</c:v>
                </c:pt>
                <c:pt idx="616">
                  <c:v>250.13531494140599</c:v>
                </c:pt>
                <c:pt idx="617">
                  <c:v>250.56234741210901</c:v>
                </c:pt>
                <c:pt idx="618">
                  <c:v>250.99358367919899</c:v>
                </c:pt>
                <c:pt idx="619">
                  <c:v>251.43889617919899</c:v>
                </c:pt>
                <c:pt idx="620">
                  <c:v>251.86257934570301</c:v>
                </c:pt>
                <c:pt idx="621">
                  <c:v>252.26985931396499</c:v>
                </c:pt>
                <c:pt idx="622">
                  <c:v>252.700798034668</c:v>
                </c:pt>
                <c:pt idx="623">
                  <c:v>253.12315368652301</c:v>
                </c:pt>
                <c:pt idx="624">
                  <c:v>253.523628234863</c:v>
                </c:pt>
                <c:pt idx="625">
                  <c:v>253.91471099853501</c:v>
                </c:pt>
                <c:pt idx="626">
                  <c:v>254.33406829833999</c:v>
                </c:pt>
                <c:pt idx="627">
                  <c:v>254.75299835205101</c:v>
                </c:pt>
                <c:pt idx="628">
                  <c:v>255.153358459473</c:v>
                </c:pt>
                <c:pt idx="629">
                  <c:v>255.586128234863</c:v>
                </c:pt>
                <c:pt idx="630">
                  <c:v>256.00509643554699</c:v>
                </c:pt>
                <c:pt idx="631">
                  <c:v>256.427978515625</c:v>
                </c:pt>
                <c:pt idx="632">
                  <c:v>256.837890625</c:v>
                </c:pt>
                <c:pt idx="633">
                  <c:v>257.24049377441401</c:v>
                </c:pt>
                <c:pt idx="634">
                  <c:v>257.68426513671898</c:v>
                </c:pt>
                <c:pt idx="635">
                  <c:v>258.11152648925798</c:v>
                </c:pt>
                <c:pt idx="636">
                  <c:v>258.50311279296898</c:v>
                </c:pt>
                <c:pt idx="637">
                  <c:v>258.89256286621099</c:v>
                </c:pt>
                <c:pt idx="638">
                  <c:v>259.297607421875</c:v>
                </c:pt>
                <c:pt idx="639">
                  <c:v>259.73931884765602</c:v>
                </c:pt>
                <c:pt idx="640">
                  <c:v>260.171630859375</c:v>
                </c:pt>
                <c:pt idx="641">
                  <c:v>260.58061218261702</c:v>
                </c:pt>
                <c:pt idx="642">
                  <c:v>260.98123168945301</c:v>
                </c:pt>
                <c:pt idx="643">
                  <c:v>261.38558959960898</c:v>
                </c:pt>
                <c:pt idx="644">
                  <c:v>261.78318786621099</c:v>
                </c:pt>
                <c:pt idx="645">
                  <c:v>262.17614746093801</c:v>
                </c:pt>
                <c:pt idx="646">
                  <c:v>262.57583618164102</c:v>
                </c:pt>
                <c:pt idx="647">
                  <c:v>262.99314880371099</c:v>
                </c:pt>
                <c:pt idx="648">
                  <c:v>263.44827270507801</c:v>
                </c:pt>
                <c:pt idx="649">
                  <c:v>263.90147399902298</c:v>
                </c:pt>
                <c:pt idx="650">
                  <c:v>264.35250854492199</c:v>
                </c:pt>
                <c:pt idx="651">
                  <c:v>264.77650451660202</c:v>
                </c:pt>
                <c:pt idx="652">
                  <c:v>265.21624755859398</c:v>
                </c:pt>
                <c:pt idx="653">
                  <c:v>265.63818359375</c:v>
                </c:pt>
                <c:pt idx="654">
                  <c:v>266.001953125</c:v>
                </c:pt>
                <c:pt idx="655">
                  <c:v>266.40846252441401</c:v>
                </c:pt>
                <c:pt idx="656">
                  <c:v>266.80082702636702</c:v>
                </c:pt>
                <c:pt idx="657">
                  <c:v>267.21885681152298</c:v>
                </c:pt>
                <c:pt idx="658">
                  <c:v>267.64651489257801</c:v>
                </c:pt>
                <c:pt idx="659">
                  <c:v>268.07351684570301</c:v>
                </c:pt>
                <c:pt idx="660">
                  <c:v>268.45454406738298</c:v>
                </c:pt>
                <c:pt idx="661">
                  <c:v>268.84596252441401</c:v>
                </c:pt>
                <c:pt idx="662">
                  <c:v>269.27265930175798</c:v>
                </c:pt>
                <c:pt idx="663">
                  <c:v>269.66926574707003</c:v>
                </c:pt>
                <c:pt idx="664">
                  <c:v>270.08512878417997</c:v>
                </c:pt>
                <c:pt idx="665">
                  <c:v>270.50016784667997</c:v>
                </c:pt>
                <c:pt idx="666">
                  <c:v>270.91207885742199</c:v>
                </c:pt>
                <c:pt idx="667">
                  <c:v>271.32113647460898</c:v>
                </c:pt>
                <c:pt idx="668">
                  <c:v>271.73338317871099</c:v>
                </c:pt>
                <c:pt idx="669">
                  <c:v>272.15299987792997</c:v>
                </c:pt>
                <c:pt idx="670">
                  <c:v>272.58975219726602</c:v>
                </c:pt>
                <c:pt idx="671">
                  <c:v>273.02586364746099</c:v>
                </c:pt>
                <c:pt idx="672">
                  <c:v>273.45291137695301</c:v>
                </c:pt>
                <c:pt idx="673">
                  <c:v>273.86878967285202</c:v>
                </c:pt>
                <c:pt idx="674">
                  <c:v>274.29109191894503</c:v>
                </c:pt>
                <c:pt idx="675">
                  <c:v>274.69573974609398</c:v>
                </c:pt>
                <c:pt idx="676">
                  <c:v>275.10205078125</c:v>
                </c:pt>
                <c:pt idx="677">
                  <c:v>275.47253417968699</c:v>
                </c:pt>
                <c:pt idx="678">
                  <c:v>275.89518737792997</c:v>
                </c:pt>
                <c:pt idx="679">
                  <c:v>276.31671142578102</c:v>
                </c:pt>
                <c:pt idx="680">
                  <c:v>276.722900390625</c:v>
                </c:pt>
                <c:pt idx="681">
                  <c:v>277.14433288574202</c:v>
                </c:pt>
                <c:pt idx="682">
                  <c:v>277.56211853027298</c:v>
                </c:pt>
                <c:pt idx="683">
                  <c:v>277.98678588867199</c:v>
                </c:pt>
                <c:pt idx="684">
                  <c:v>278.38774108886702</c:v>
                </c:pt>
                <c:pt idx="685">
                  <c:v>278.79681396484398</c:v>
                </c:pt>
                <c:pt idx="686">
                  <c:v>279.20448303222702</c:v>
                </c:pt>
                <c:pt idx="687">
                  <c:v>279.64959716796898</c:v>
                </c:pt>
                <c:pt idx="688">
                  <c:v>280.09304809570301</c:v>
                </c:pt>
                <c:pt idx="689">
                  <c:v>280.49101257324202</c:v>
                </c:pt>
                <c:pt idx="690">
                  <c:v>280.90422058105497</c:v>
                </c:pt>
                <c:pt idx="691">
                  <c:v>281.31622314453102</c:v>
                </c:pt>
                <c:pt idx="692">
                  <c:v>281.71934509277298</c:v>
                </c:pt>
                <c:pt idx="693">
                  <c:v>282.13919067382801</c:v>
                </c:pt>
                <c:pt idx="694">
                  <c:v>282.57687377929699</c:v>
                </c:pt>
                <c:pt idx="695">
                  <c:v>282.99528503417997</c:v>
                </c:pt>
                <c:pt idx="696">
                  <c:v>283.41375732421898</c:v>
                </c:pt>
                <c:pt idx="697">
                  <c:v>283.82460021972702</c:v>
                </c:pt>
                <c:pt idx="698">
                  <c:v>284.21618652343801</c:v>
                </c:pt>
                <c:pt idx="699">
                  <c:v>284.58818054199202</c:v>
                </c:pt>
                <c:pt idx="700">
                  <c:v>285.02175903320301</c:v>
                </c:pt>
                <c:pt idx="701">
                  <c:v>285.44877624511702</c:v>
                </c:pt>
                <c:pt idx="702">
                  <c:v>285.86312866210898</c:v>
                </c:pt>
                <c:pt idx="703">
                  <c:v>286.26699829101602</c:v>
                </c:pt>
                <c:pt idx="704">
                  <c:v>286.67645263671898</c:v>
                </c:pt>
                <c:pt idx="705">
                  <c:v>287.10633850097702</c:v>
                </c:pt>
                <c:pt idx="706">
                  <c:v>287.52964782714798</c:v>
                </c:pt>
                <c:pt idx="707">
                  <c:v>287.94468688964798</c:v>
                </c:pt>
                <c:pt idx="708">
                  <c:v>288.34933471679699</c:v>
                </c:pt>
                <c:pt idx="709">
                  <c:v>288.74111938476602</c:v>
                </c:pt>
                <c:pt idx="710">
                  <c:v>289.15187072753901</c:v>
                </c:pt>
                <c:pt idx="711">
                  <c:v>289.56578063964798</c:v>
                </c:pt>
                <c:pt idx="712">
                  <c:v>289.98342895507801</c:v>
                </c:pt>
                <c:pt idx="713">
                  <c:v>290.40296936035202</c:v>
                </c:pt>
                <c:pt idx="714">
                  <c:v>290.83883666992199</c:v>
                </c:pt>
                <c:pt idx="715">
                  <c:v>291.26774597167997</c:v>
                </c:pt>
                <c:pt idx="716">
                  <c:v>291.67811584472702</c:v>
                </c:pt>
                <c:pt idx="717">
                  <c:v>292.08583068847702</c:v>
                </c:pt>
                <c:pt idx="718">
                  <c:v>292.51361083984398</c:v>
                </c:pt>
                <c:pt idx="719">
                  <c:v>292.94151306152298</c:v>
                </c:pt>
                <c:pt idx="720">
                  <c:v>293.33193969726602</c:v>
                </c:pt>
                <c:pt idx="721">
                  <c:v>293.74418640136702</c:v>
                </c:pt>
                <c:pt idx="722">
                  <c:v>294.14767456054699</c:v>
                </c:pt>
                <c:pt idx="723">
                  <c:v>294.59890747070301</c:v>
                </c:pt>
                <c:pt idx="724">
                  <c:v>295.01663208007801</c:v>
                </c:pt>
                <c:pt idx="725">
                  <c:v>295.43360900878901</c:v>
                </c:pt>
                <c:pt idx="726">
                  <c:v>295.85325622558599</c:v>
                </c:pt>
                <c:pt idx="727">
                  <c:v>296.24464416503901</c:v>
                </c:pt>
                <c:pt idx="728">
                  <c:v>296.62832641601602</c:v>
                </c:pt>
                <c:pt idx="729">
                  <c:v>297.01654052734398</c:v>
                </c:pt>
                <c:pt idx="730">
                  <c:v>297.42738342285202</c:v>
                </c:pt>
                <c:pt idx="731">
                  <c:v>297.856689453125</c:v>
                </c:pt>
                <c:pt idx="732">
                  <c:v>298.26577758789102</c:v>
                </c:pt>
                <c:pt idx="733">
                  <c:v>298.63861083984398</c:v>
                </c:pt>
                <c:pt idx="734">
                  <c:v>298.95463562011702</c:v>
                </c:pt>
                <c:pt idx="735">
                  <c:v>299.17160034179699</c:v>
                </c:pt>
                <c:pt idx="736">
                  <c:v>299.33619689941401</c:v>
                </c:pt>
                <c:pt idx="737">
                  <c:v>299.46592712402298</c:v>
                </c:pt>
                <c:pt idx="738">
                  <c:v>299.55833435058599</c:v>
                </c:pt>
                <c:pt idx="739">
                  <c:v>299.63591003417997</c:v>
                </c:pt>
                <c:pt idx="740">
                  <c:v>299.69546508789102</c:v>
                </c:pt>
                <c:pt idx="741">
                  <c:v>299.73506164550798</c:v>
                </c:pt>
                <c:pt idx="742">
                  <c:v>299.76696777343801</c:v>
                </c:pt>
                <c:pt idx="743">
                  <c:v>299.79650878906301</c:v>
                </c:pt>
                <c:pt idx="744">
                  <c:v>299.82130432128901</c:v>
                </c:pt>
                <c:pt idx="745">
                  <c:v>299.84365844726602</c:v>
                </c:pt>
                <c:pt idx="746">
                  <c:v>299.86286926269503</c:v>
                </c:pt>
                <c:pt idx="747">
                  <c:v>299.87921142578102</c:v>
                </c:pt>
                <c:pt idx="748">
                  <c:v>299.89381408691401</c:v>
                </c:pt>
                <c:pt idx="749">
                  <c:v>299.90690612792997</c:v>
                </c:pt>
                <c:pt idx="750">
                  <c:v>299.93838500976602</c:v>
                </c:pt>
              </c:numCache>
            </c:numRef>
          </c:xVal>
          <c:yVal>
            <c:numRef>
              <c:f>'Scan 8'!$M$5:$M$4799</c:f>
              <c:numCache>
                <c:formatCode>0.0000</c:formatCode>
                <c:ptCount val="4795"/>
                <c:pt idx="0">
                  <c:v>4.0756183213644865</c:v>
                </c:pt>
                <c:pt idx="1">
                  <c:v>4.075351756897625</c:v>
                </c:pt>
                <c:pt idx="2">
                  <c:v>4.0744238172259992</c:v>
                </c:pt>
                <c:pt idx="3">
                  <c:v>4.0744613329865116</c:v>
                </c:pt>
                <c:pt idx="4">
                  <c:v>4.0724216317794113</c:v>
                </c:pt>
                <c:pt idx="5">
                  <c:v>4.071211921861825</c:v>
                </c:pt>
                <c:pt idx="6">
                  <c:v>4.0703243579610415</c:v>
                </c:pt>
                <c:pt idx="7">
                  <c:v>4.0683526723037842</c:v>
                </c:pt>
                <c:pt idx="8">
                  <c:v>4.0682830609668894</c:v>
                </c:pt>
                <c:pt idx="9">
                  <c:v>4.0665200189113611</c:v>
                </c:pt>
                <c:pt idx="10">
                  <c:v>4.0638965067395825</c:v>
                </c:pt>
                <c:pt idx="11">
                  <c:v>4.063526940704155</c:v>
                </c:pt>
                <c:pt idx="12">
                  <c:v>4.0627538701669339</c:v>
                </c:pt>
                <c:pt idx="13">
                  <c:v>4.0627192112617649</c:v>
                </c:pt>
                <c:pt idx="14">
                  <c:v>4.063067656481163</c:v>
                </c:pt>
                <c:pt idx="15">
                  <c:v>4.0628490102324317</c:v>
                </c:pt>
                <c:pt idx="16">
                  <c:v>4.0616825906801104</c:v>
                </c:pt>
                <c:pt idx="17">
                  <c:v>4.0627557703525614</c:v>
                </c:pt>
                <c:pt idx="18">
                  <c:v>4.06163445843542</c:v>
                </c:pt>
                <c:pt idx="19">
                  <c:v>4.0631653136658672</c:v>
                </c:pt>
                <c:pt idx="20">
                  <c:v>4.0625574030425859</c:v>
                </c:pt>
                <c:pt idx="21">
                  <c:v>4.0633849977446115</c:v>
                </c:pt>
                <c:pt idx="22">
                  <c:v>4.0630700611959369</c:v>
                </c:pt>
                <c:pt idx="23">
                  <c:v>4.0634143256411637</c:v>
                </c:pt>
                <c:pt idx="24">
                  <c:v>4.0639715185466532</c:v>
                </c:pt>
                <c:pt idx="25">
                  <c:v>4.0607810885394393</c:v>
                </c:pt>
                <c:pt idx="26">
                  <c:v>4.0628718155445993</c:v>
                </c:pt>
                <c:pt idx="27">
                  <c:v>4.0639983264943043</c:v>
                </c:pt>
                <c:pt idx="28">
                  <c:v>4.0637564787281937</c:v>
                </c:pt>
                <c:pt idx="29">
                  <c:v>4.0628220902702692</c:v>
                </c:pt>
                <c:pt idx="30">
                  <c:v>4.0621841012104998</c:v>
                </c:pt>
                <c:pt idx="31">
                  <c:v>4.0626824230631842</c:v>
                </c:pt>
                <c:pt idx="32">
                  <c:v>4.0613869105156652</c:v>
                </c:pt>
                <c:pt idx="33">
                  <c:v>4.0608251633558234</c:v>
                </c:pt>
                <c:pt idx="34">
                  <c:v>4.060765631186535</c:v>
                </c:pt>
                <c:pt idx="35">
                  <c:v>4.0609222234304916</c:v>
                </c:pt>
                <c:pt idx="36">
                  <c:v>4.0603869670490127</c:v>
                </c:pt>
                <c:pt idx="37">
                  <c:v>4.060261605053106</c:v>
                </c:pt>
                <c:pt idx="38">
                  <c:v>4.0598136886081884</c:v>
                </c:pt>
                <c:pt idx="39">
                  <c:v>4.0597076257594162</c:v>
                </c:pt>
                <c:pt idx="40">
                  <c:v>4.0594928304198792</c:v>
                </c:pt>
                <c:pt idx="41">
                  <c:v>4.0585228548818604</c:v>
                </c:pt>
                <c:pt idx="42">
                  <c:v>4.0603083563500215</c:v>
                </c:pt>
                <c:pt idx="43">
                  <c:v>4.0584685640793596</c:v>
                </c:pt>
                <c:pt idx="44">
                  <c:v>4.0577258970026824</c:v>
                </c:pt>
                <c:pt idx="45">
                  <c:v>4.0560012184544298</c:v>
                </c:pt>
                <c:pt idx="46">
                  <c:v>4.0545368332662619</c:v>
                </c:pt>
                <c:pt idx="47">
                  <c:v>4.0546698976495827</c:v>
                </c:pt>
                <c:pt idx="48">
                  <c:v>4.0533572419761068</c:v>
                </c:pt>
                <c:pt idx="49">
                  <c:v>4.0524788194170833</c:v>
                </c:pt>
                <c:pt idx="50">
                  <c:v>4.0516479553836318</c:v>
                </c:pt>
                <c:pt idx="51">
                  <c:v>4.0513182451802123</c:v>
                </c:pt>
                <c:pt idx="52">
                  <c:v>4.0498107319366294</c:v>
                </c:pt>
                <c:pt idx="53">
                  <c:v>4.0493200174617217</c:v>
                </c:pt>
                <c:pt idx="54">
                  <c:v>4.047456089785002</c:v>
                </c:pt>
                <c:pt idx="55">
                  <c:v>4.0473313409798459</c:v>
                </c:pt>
                <c:pt idx="56">
                  <c:v>4.0467648464101496</c:v>
                </c:pt>
                <c:pt idx="57">
                  <c:v>4.0454531671575289</c:v>
                </c:pt>
                <c:pt idx="58">
                  <c:v>4.0432803480758537</c:v>
                </c:pt>
                <c:pt idx="59">
                  <c:v>4.0419285766664537</c:v>
                </c:pt>
                <c:pt idx="60">
                  <c:v>4.0412024469978345</c:v>
                </c:pt>
                <c:pt idx="61">
                  <c:v>4.0399967963255685</c:v>
                </c:pt>
                <c:pt idx="62">
                  <c:v>4.0384868294542704</c:v>
                </c:pt>
                <c:pt idx="63">
                  <c:v>4.0379061120406643</c:v>
                </c:pt>
                <c:pt idx="64">
                  <c:v>4.0358405589605812</c:v>
                </c:pt>
                <c:pt idx="65">
                  <c:v>4.0357355714211174</c:v>
                </c:pt>
                <c:pt idx="66">
                  <c:v>4.0339365301904486</c:v>
                </c:pt>
                <c:pt idx="67">
                  <c:v>4.0323843366607797</c:v>
                </c:pt>
                <c:pt idx="68">
                  <c:v>4.0303364945724045</c:v>
                </c:pt>
                <c:pt idx="69">
                  <c:v>4.0301755638482764</c:v>
                </c:pt>
                <c:pt idx="70">
                  <c:v>4.0273357352362602</c:v>
                </c:pt>
                <c:pt idx="71">
                  <c:v>4.0266883748094537</c:v>
                </c:pt>
                <c:pt idx="72">
                  <c:v>4.0252665159542662</c:v>
                </c:pt>
                <c:pt idx="73">
                  <c:v>4.0241415910409053</c:v>
                </c:pt>
                <c:pt idx="74">
                  <c:v>4.0224522581486353</c:v>
                </c:pt>
                <c:pt idx="75">
                  <c:v>4.0208067419224554</c:v>
                </c:pt>
                <c:pt idx="76">
                  <c:v>4.0198970210429401</c:v>
                </c:pt>
                <c:pt idx="77">
                  <c:v>4.0183777358812085</c:v>
                </c:pt>
                <c:pt idx="78">
                  <c:v>4.0169279326701206</c:v>
                </c:pt>
                <c:pt idx="79">
                  <c:v>4.0155393409458018</c:v>
                </c:pt>
                <c:pt idx="80">
                  <c:v>4.0150549029488092</c:v>
                </c:pt>
                <c:pt idx="81">
                  <c:v>4.0134540129169878</c:v>
                </c:pt>
                <c:pt idx="82">
                  <c:v>4.0128975412820509</c:v>
                </c:pt>
                <c:pt idx="83">
                  <c:v>4.0119809861737208</c:v>
                </c:pt>
                <c:pt idx="84">
                  <c:v>4.0111287915120135</c:v>
                </c:pt>
                <c:pt idx="85">
                  <c:v>4.0094217450071294</c:v>
                </c:pt>
                <c:pt idx="86">
                  <c:v>4.0083818808809539</c:v>
                </c:pt>
                <c:pt idx="87">
                  <c:v>4.0078760713246107</c:v>
                </c:pt>
                <c:pt idx="88">
                  <c:v>4.0066344422866367</c:v>
                </c:pt>
                <c:pt idx="89">
                  <c:v>4.0053928127005776</c:v>
                </c:pt>
                <c:pt idx="90">
                  <c:v>4.0034567232122482</c:v>
                </c:pt>
                <c:pt idx="91">
                  <c:v>4.0028820837578003</c:v>
                </c:pt>
                <c:pt idx="92">
                  <c:v>4.0014086322932529</c:v>
                </c:pt>
                <c:pt idx="93">
                  <c:v>3.9986057010824076</c:v>
                </c:pt>
                <c:pt idx="94">
                  <c:v>3.9976721108833897</c:v>
                </c:pt>
                <c:pt idx="95">
                  <c:v>3.9970422780900283</c:v>
                </c:pt>
                <c:pt idx="96">
                  <c:v>3.9949936270121005</c:v>
                </c:pt>
                <c:pt idx="97">
                  <c:v>3.9925878423627528</c:v>
                </c:pt>
                <c:pt idx="98">
                  <c:v>3.9909835295883576</c:v>
                </c:pt>
                <c:pt idx="99">
                  <c:v>3.9895584545502563</c:v>
                </c:pt>
                <c:pt idx="100">
                  <c:v>3.9878058011914206</c:v>
                </c:pt>
                <c:pt idx="101">
                  <c:v>3.9871803912580503</c:v>
                </c:pt>
                <c:pt idx="102">
                  <c:v>3.984804017321792</c:v>
                </c:pt>
                <c:pt idx="103">
                  <c:v>3.9840878513201434</c:v>
                </c:pt>
                <c:pt idx="104">
                  <c:v>3.9827749480428567</c:v>
                </c:pt>
                <c:pt idx="105">
                  <c:v>3.9804325325800178</c:v>
                </c:pt>
                <c:pt idx="106">
                  <c:v>3.978664364878691</c:v>
                </c:pt>
                <c:pt idx="107">
                  <c:v>3.9760684345680817</c:v>
                </c:pt>
                <c:pt idx="108">
                  <c:v>3.9757289731905434</c:v>
                </c:pt>
                <c:pt idx="109">
                  <c:v>3.9725694133572742</c:v>
                </c:pt>
                <c:pt idx="110">
                  <c:v>3.9719484784734886</c:v>
                </c:pt>
                <c:pt idx="111">
                  <c:v>3.9698454850197424</c:v>
                </c:pt>
                <c:pt idx="112">
                  <c:v>3.9667361745811198</c:v>
                </c:pt>
                <c:pt idx="113">
                  <c:v>3.9653913240138636</c:v>
                </c:pt>
                <c:pt idx="114">
                  <c:v>3.9637303290448189</c:v>
                </c:pt>
                <c:pt idx="115">
                  <c:v>3.9620732284668874</c:v>
                </c:pt>
                <c:pt idx="116">
                  <c:v>3.9602898577710985</c:v>
                </c:pt>
                <c:pt idx="117">
                  <c:v>3.9584674981484835</c:v>
                </c:pt>
                <c:pt idx="118">
                  <c:v>3.956560730013714</c:v>
                </c:pt>
                <c:pt idx="119">
                  <c:v>3.953877322108247</c:v>
                </c:pt>
                <c:pt idx="120">
                  <c:v>3.9525342668657273</c:v>
                </c:pt>
                <c:pt idx="121">
                  <c:v>3.9505142185196322</c:v>
                </c:pt>
                <c:pt idx="122">
                  <c:v>3.9487135465178218</c:v>
                </c:pt>
                <c:pt idx="123">
                  <c:v>3.9461171628073952</c:v>
                </c:pt>
                <c:pt idx="124">
                  <c:v>3.9439294222734818</c:v>
                </c:pt>
                <c:pt idx="125">
                  <c:v>3.9412001683013669</c:v>
                </c:pt>
                <c:pt idx="126">
                  <c:v>3.9377182956441406</c:v>
                </c:pt>
                <c:pt idx="127">
                  <c:v>3.9356577659439882</c:v>
                </c:pt>
                <c:pt idx="128">
                  <c:v>3.9324464714256808</c:v>
                </c:pt>
                <c:pt idx="129">
                  <c:v>3.9284713030897329</c:v>
                </c:pt>
                <c:pt idx="130">
                  <c:v>3.9253435888322539</c:v>
                </c:pt>
                <c:pt idx="131">
                  <c:v>3.9202720607620161</c:v>
                </c:pt>
                <c:pt idx="132">
                  <c:v>3.9146748158103146</c:v>
                </c:pt>
                <c:pt idx="133">
                  <c:v>3.9076121233661398</c:v>
                </c:pt>
                <c:pt idx="134">
                  <c:v>3.8986053026001093</c:v>
                </c:pt>
                <c:pt idx="135">
                  <c:v>3.8867426887242469</c:v>
                </c:pt>
                <c:pt idx="136">
                  <c:v>3.871724929256628</c:v>
                </c:pt>
                <c:pt idx="137">
                  <c:v>3.8526022477945654</c:v>
                </c:pt>
                <c:pt idx="138">
                  <c:v>3.8292086554877063</c:v>
                </c:pt>
                <c:pt idx="139">
                  <c:v>3.8026251089680789</c:v>
                </c:pt>
                <c:pt idx="140">
                  <c:v>3.7740337690538373</c:v>
                </c:pt>
                <c:pt idx="141">
                  <c:v>3.7375743750529149</c:v>
                </c:pt>
                <c:pt idx="142">
                  <c:v>3.6924058508923734</c:v>
                </c:pt>
                <c:pt idx="143">
                  <c:v>3.6336813770655048</c:v>
                </c:pt>
                <c:pt idx="144">
                  <c:v>3.5461082081013626</c:v>
                </c:pt>
                <c:pt idx="145">
                  <c:v>3.4149645319589803</c:v>
                </c:pt>
                <c:pt idx="146">
                  <c:v>3.2355717553168213</c:v>
                </c:pt>
                <c:pt idx="147">
                  <c:v>3.0171240968107416</c:v>
                </c:pt>
                <c:pt idx="148">
                  <c:v>2.7719926076438925</c:v>
                </c:pt>
                <c:pt idx="149">
                  <c:v>2.514296355551378</c:v>
                </c:pt>
                <c:pt idx="150">
                  <c:v>2.2532087553082625</c:v>
                </c:pt>
                <c:pt idx="151">
                  <c:v>1.99819427231764</c:v>
                </c:pt>
                <c:pt idx="152">
                  <c:v>1.7547776408203446</c:v>
                </c:pt>
                <c:pt idx="153">
                  <c:v>1.5272638425047198</c:v>
                </c:pt>
                <c:pt idx="154">
                  <c:v>1.3184672856635418</c:v>
                </c:pt>
                <c:pt idx="155">
                  <c:v>1.1302511693217157</c:v>
                </c:pt>
                <c:pt idx="156">
                  <c:v>0.96456982255952128</c:v>
                </c:pt>
                <c:pt idx="157">
                  <c:v>0.82254006874770658</c:v>
                </c:pt>
                <c:pt idx="158">
                  <c:v>0.70547321936916307</c:v>
                </c:pt>
                <c:pt idx="159">
                  <c:v>0.6145061283263793</c:v>
                </c:pt>
                <c:pt idx="160">
                  <c:v>0.55126949263105807</c:v>
                </c:pt>
                <c:pt idx="161">
                  <c:v>0.51493773382391805</c:v>
                </c:pt>
                <c:pt idx="162">
                  <c:v>0.49745518607491895</c:v>
                </c:pt>
                <c:pt idx="163">
                  <c:v>0.48817296012751149</c:v>
                </c:pt>
                <c:pt idx="164">
                  <c:v>0.48248771159268644</c:v>
                </c:pt>
                <c:pt idx="165">
                  <c:v>0.47828304032805907</c:v>
                </c:pt>
                <c:pt idx="166">
                  <c:v>0.4750825227692404</c:v>
                </c:pt>
                <c:pt idx="167">
                  <c:v>0.47234682410259488</c:v>
                </c:pt>
                <c:pt idx="168">
                  <c:v>0.47001407450197885</c:v>
                </c:pt>
                <c:pt idx="169">
                  <c:v>0.46785992061309589</c:v>
                </c:pt>
                <c:pt idx="170">
                  <c:v>0.46590727203224019</c:v>
                </c:pt>
                <c:pt idx="171">
                  <c:v>0.46415722683871452</c:v>
                </c:pt>
                <c:pt idx="172">
                  <c:v>0.46262768261644011</c:v>
                </c:pt>
                <c:pt idx="173">
                  <c:v>0.46103229579129346</c:v>
                </c:pt>
                <c:pt idx="174">
                  <c:v>0.45955720696885716</c:v>
                </c:pt>
                <c:pt idx="175">
                  <c:v>0.4581784883655442</c:v>
                </c:pt>
                <c:pt idx="176">
                  <c:v>0.45686264613211502</c:v>
                </c:pt>
                <c:pt idx="177">
                  <c:v>0.45569386219757674</c:v>
                </c:pt>
                <c:pt idx="178">
                  <c:v>0.45442990536516986</c:v>
                </c:pt>
                <c:pt idx="179">
                  <c:v>0.4533112614322285</c:v>
                </c:pt>
                <c:pt idx="180">
                  <c:v>0.45219735968742769</c:v>
                </c:pt>
                <c:pt idx="181">
                  <c:v>0.45116082096662125</c:v>
                </c:pt>
                <c:pt idx="182">
                  <c:v>0.45011416398180404</c:v>
                </c:pt>
                <c:pt idx="183">
                  <c:v>0.44912575892245843</c:v>
                </c:pt>
                <c:pt idx="184">
                  <c:v>0.44811730655422705</c:v>
                </c:pt>
                <c:pt idx="185">
                  <c:v>0.44712300202047961</c:v>
                </c:pt>
                <c:pt idx="186">
                  <c:v>0.44619778320804571</c:v>
                </c:pt>
                <c:pt idx="187">
                  <c:v>0.44517415728994808</c:v>
                </c:pt>
                <c:pt idx="188">
                  <c:v>0.4441980831745283</c:v>
                </c:pt>
                <c:pt idx="189">
                  <c:v>0.44329108372180254</c:v>
                </c:pt>
                <c:pt idx="190">
                  <c:v>0.44240729736194778</c:v>
                </c:pt>
                <c:pt idx="191">
                  <c:v>0.4414389142600269</c:v>
                </c:pt>
                <c:pt idx="192">
                  <c:v>0.44071443337424637</c:v>
                </c:pt>
                <c:pt idx="193">
                  <c:v>0.43994505750216401</c:v>
                </c:pt>
                <c:pt idx="194">
                  <c:v>0.43915057694202603</c:v>
                </c:pt>
                <c:pt idx="195">
                  <c:v>0.43822045665901821</c:v>
                </c:pt>
                <c:pt idx="196">
                  <c:v>0.43744540940061338</c:v>
                </c:pt>
                <c:pt idx="197">
                  <c:v>0.43666419804252538</c:v>
                </c:pt>
                <c:pt idx="198">
                  <c:v>0.43584222443001974</c:v>
                </c:pt>
                <c:pt idx="199">
                  <c:v>0.43499129807563408</c:v>
                </c:pt>
                <c:pt idx="200">
                  <c:v>0.43417797418684806</c:v>
                </c:pt>
                <c:pt idx="201">
                  <c:v>0.43329662015757414</c:v>
                </c:pt>
                <c:pt idx="202">
                  <c:v>0.43253093402651244</c:v>
                </c:pt>
                <c:pt idx="203">
                  <c:v>0.43170302906430169</c:v>
                </c:pt>
                <c:pt idx="204">
                  <c:v>0.43096805148803646</c:v>
                </c:pt>
                <c:pt idx="205">
                  <c:v>0.43013480449536884</c:v>
                </c:pt>
                <c:pt idx="206">
                  <c:v>0.4293027044939729</c:v>
                </c:pt>
                <c:pt idx="207">
                  <c:v>0.42856989929213091</c:v>
                </c:pt>
                <c:pt idx="208">
                  <c:v>0.42775859135640121</c:v>
                </c:pt>
                <c:pt idx="209">
                  <c:v>0.42705338715302771</c:v>
                </c:pt>
                <c:pt idx="210">
                  <c:v>0.42616095957112071</c:v>
                </c:pt>
                <c:pt idx="211">
                  <c:v>0.42543223736097008</c:v>
                </c:pt>
                <c:pt idx="212">
                  <c:v>0.42463207365072936</c:v>
                </c:pt>
                <c:pt idx="213">
                  <c:v>0.42372418501603065</c:v>
                </c:pt>
                <c:pt idx="214">
                  <c:v>0.42312560314283149</c:v>
                </c:pt>
                <c:pt idx="215">
                  <c:v>0.42237434982990968</c:v>
                </c:pt>
                <c:pt idx="216">
                  <c:v>0.42153102838230821</c:v>
                </c:pt>
                <c:pt idx="217">
                  <c:v>0.42077117885381526</c:v>
                </c:pt>
                <c:pt idx="218">
                  <c:v>0.42003887980431698</c:v>
                </c:pt>
                <c:pt idx="219">
                  <c:v>0.4191514710507645</c:v>
                </c:pt>
                <c:pt idx="220">
                  <c:v>0.41845742820565313</c:v>
                </c:pt>
                <c:pt idx="221">
                  <c:v>0.41778216239562033</c:v>
                </c:pt>
                <c:pt idx="222">
                  <c:v>0.41687260683001831</c:v>
                </c:pt>
                <c:pt idx="223">
                  <c:v>0.41614269699206219</c:v>
                </c:pt>
                <c:pt idx="224">
                  <c:v>0.41539912437166232</c:v>
                </c:pt>
                <c:pt idx="225">
                  <c:v>0.41461818412486801</c:v>
                </c:pt>
                <c:pt idx="226">
                  <c:v>0.413891788488504</c:v>
                </c:pt>
                <c:pt idx="227">
                  <c:v>0.41313732951933002</c:v>
                </c:pt>
                <c:pt idx="228">
                  <c:v>0.41234873181892173</c:v>
                </c:pt>
                <c:pt idx="229">
                  <c:v>0.41163093046743654</c:v>
                </c:pt>
                <c:pt idx="230">
                  <c:v>0.41086706837566828</c:v>
                </c:pt>
                <c:pt idx="231">
                  <c:v>0.41006783368460231</c:v>
                </c:pt>
                <c:pt idx="232">
                  <c:v>0.40943981492584486</c:v>
                </c:pt>
                <c:pt idx="233">
                  <c:v>0.40860476480017666</c:v>
                </c:pt>
                <c:pt idx="234">
                  <c:v>0.40782258873137917</c:v>
                </c:pt>
                <c:pt idx="235">
                  <c:v>0.40704286679780671</c:v>
                </c:pt>
                <c:pt idx="236">
                  <c:v>0.40627751596597322</c:v>
                </c:pt>
                <c:pt idx="237">
                  <c:v>0.40549161076430645</c:v>
                </c:pt>
                <c:pt idx="238">
                  <c:v>0.404789659833103</c:v>
                </c:pt>
                <c:pt idx="239">
                  <c:v>0.40397277816516469</c:v>
                </c:pt>
                <c:pt idx="240">
                  <c:v>0.40326710593312759</c:v>
                </c:pt>
                <c:pt idx="241">
                  <c:v>0.40254827739692861</c:v>
                </c:pt>
                <c:pt idx="242">
                  <c:v>0.40174886807792781</c:v>
                </c:pt>
                <c:pt idx="243">
                  <c:v>0.40099841044845413</c:v>
                </c:pt>
                <c:pt idx="244">
                  <c:v>0.40030950883806571</c:v>
                </c:pt>
                <c:pt idx="245">
                  <c:v>0.39944575902158286</c:v>
                </c:pt>
                <c:pt idx="246">
                  <c:v>0.39874646838919736</c:v>
                </c:pt>
                <c:pt idx="247">
                  <c:v>0.39798348430491448</c:v>
                </c:pt>
                <c:pt idx="248">
                  <c:v>0.39722190514275263</c:v>
                </c:pt>
                <c:pt idx="249">
                  <c:v>0.39640654689902488</c:v>
                </c:pt>
                <c:pt idx="250">
                  <c:v>0.39559475479429962</c:v>
                </c:pt>
                <c:pt idx="251">
                  <c:v>0.39482999090303256</c:v>
                </c:pt>
                <c:pt idx="252">
                  <c:v>0.39407808152557972</c:v>
                </c:pt>
                <c:pt idx="253">
                  <c:v>0.3933043445646956</c:v>
                </c:pt>
                <c:pt idx="254">
                  <c:v>0.3925528707265391</c:v>
                </c:pt>
                <c:pt idx="255">
                  <c:v>0.39187803166843771</c:v>
                </c:pt>
                <c:pt idx="256">
                  <c:v>0.39110753827005956</c:v>
                </c:pt>
                <c:pt idx="257">
                  <c:v>0.39049246216661854</c:v>
                </c:pt>
                <c:pt idx="258">
                  <c:v>0.38977220527273487</c:v>
                </c:pt>
                <c:pt idx="259">
                  <c:v>0.38903335065633821</c:v>
                </c:pt>
                <c:pt idx="260">
                  <c:v>0.38822417710158669</c:v>
                </c:pt>
                <c:pt idx="261">
                  <c:v>0.38752653609508431</c:v>
                </c:pt>
                <c:pt idx="262">
                  <c:v>0.38664099556863174</c:v>
                </c:pt>
                <c:pt idx="263">
                  <c:v>0.38584113913558987</c:v>
                </c:pt>
                <c:pt idx="264">
                  <c:v>0.38503538433215606</c:v>
                </c:pt>
                <c:pt idx="265">
                  <c:v>0.38435789466762088</c:v>
                </c:pt>
                <c:pt idx="266">
                  <c:v>0.38361739205984208</c:v>
                </c:pt>
                <c:pt idx="267">
                  <c:v>0.38285802146234904</c:v>
                </c:pt>
                <c:pt idx="268">
                  <c:v>0.38219179437335227</c:v>
                </c:pt>
                <c:pt idx="269">
                  <c:v>0.38130394757560288</c:v>
                </c:pt>
                <c:pt idx="270">
                  <c:v>0.380496414797236</c:v>
                </c:pt>
                <c:pt idx="271">
                  <c:v>0.37982754538937968</c:v>
                </c:pt>
                <c:pt idx="272">
                  <c:v>0.37913504076005206</c:v>
                </c:pt>
                <c:pt idx="273">
                  <c:v>0.37840998108330454</c:v>
                </c:pt>
                <c:pt idx="274">
                  <c:v>0.37757578298287664</c:v>
                </c:pt>
                <c:pt idx="275">
                  <c:v>0.3768776145774651</c:v>
                </c:pt>
                <c:pt idx="276">
                  <c:v>0.37609457079716968</c:v>
                </c:pt>
                <c:pt idx="277">
                  <c:v>0.37533419803379758</c:v>
                </c:pt>
                <c:pt idx="278">
                  <c:v>0.37457187667203495</c:v>
                </c:pt>
                <c:pt idx="279">
                  <c:v>0.37378151598435339</c:v>
                </c:pt>
                <c:pt idx="280">
                  <c:v>0.37305649968628479</c:v>
                </c:pt>
                <c:pt idx="281">
                  <c:v>0.37222493761294345</c:v>
                </c:pt>
                <c:pt idx="282">
                  <c:v>0.37151499280391986</c:v>
                </c:pt>
                <c:pt idx="283">
                  <c:v>0.37069376005725641</c:v>
                </c:pt>
                <c:pt idx="284">
                  <c:v>0.37005826014409543</c:v>
                </c:pt>
                <c:pt idx="285">
                  <c:v>0.36918928923100053</c:v>
                </c:pt>
                <c:pt idx="286">
                  <c:v>0.36844292572353604</c:v>
                </c:pt>
                <c:pt idx="287">
                  <c:v>0.36767073448519655</c:v>
                </c:pt>
                <c:pt idx="288">
                  <c:v>0.36692240258202996</c:v>
                </c:pt>
                <c:pt idx="289">
                  <c:v>0.36592685819821219</c:v>
                </c:pt>
                <c:pt idx="290">
                  <c:v>0.36520421940787406</c:v>
                </c:pt>
                <c:pt idx="291">
                  <c:v>0.36446640732103253</c:v>
                </c:pt>
                <c:pt idx="292">
                  <c:v>0.36373461731460116</c:v>
                </c:pt>
                <c:pt idx="293">
                  <c:v>0.36303322320800868</c:v>
                </c:pt>
                <c:pt idx="294">
                  <c:v>0.36244902426941111</c:v>
                </c:pt>
                <c:pt idx="295">
                  <c:v>0.36173218045360384</c:v>
                </c:pt>
                <c:pt idx="296">
                  <c:v>0.36084071654194366</c:v>
                </c:pt>
                <c:pt idx="297">
                  <c:v>0.36010575081138274</c:v>
                </c:pt>
                <c:pt idx="298">
                  <c:v>0.35939332884855502</c:v>
                </c:pt>
                <c:pt idx="299">
                  <c:v>0.35865849977851505</c:v>
                </c:pt>
                <c:pt idx="300">
                  <c:v>0.35791641212310449</c:v>
                </c:pt>
                <c:pt idx="301">
                  <c:v>0.35693845307562083</c:v>
                </c:pt>
                <c:pt idx="302">
                  <c:v>0.35614533156323652</c:v>
                </c:pt>
                <c:pt idx="303">
                  <c:v>0.35546574598069669</c:v>
                </c:pt>
                <c:pt idx="304">
                  <c:v>0.35480173076763999</c:v>
                </c:pt>
                <c:pt idx="305">
                  <c:v>0.35400371945277476</c:v>
                </c:pt>
                <c:pt idx="306">
                  <c:v>0.35323669225349313</c:v>
                </c:pt>
                <c:pt idx="307">
                  <c:v>0.35250848693371806</c:v>
                </c:pt>
                <c:pt idx="308">
                  <c:v>0.35163220383684984</c:v>
                </c:pt>
                <c:pt idx="309">
                  <c:v>0.35068520586069135</c:v>
                </c:pt>
                <c:pt idx="310">
                  <c:v>0.34989011906910655</c:v>
                </c:pt>
                <c:pt idx="311">
                  <c:v>0.34926928366534349</c:v>
                </c:pt>
                <c:pt idx="312">
                  <c:v>0.34831373413680328</c:v>
                </c:pt>
                <c:pt idx="313">
                  <c:v>0.3475040357868629</c:v>
                </c:pt>
                <c:pt idx="314">
                  <c:v>0.34677581353381798</c:v>
                </c:pt>
                <c:pt idx="315">
                  <c:v>0.34612686976386547</c:v>
                </c:pt>
                <c:pt idx="316">
                  <c:v>0.34533427098003289</c:v>
                </c:pt>
                <c:pt idx="317">
                  <c:v>0.34453691410019094</c:v>
                </c:pt>
                <c:pt idx="318">
                  <c:v>0.34376379812312108</c:v>
                </c:pt>
                <c:pt idx="319">
                  <c:v>0.34297759340281503</c:v>
                </c:pt>
                <c:pt idx="320">
                  <c:v>0.34222574354587593</c:v>
                </c:pt>
                <c:pt idx="321">
                  <c:v>0.34145179706260109</c:v>
                </c:pt>
                <c:pt idx="322">
                  <c:v>0.34065817662262537</c:v>
                </c:pt>
                <c:pt idx="323">
                  <c:v>0.33987865413638174</c:v>
                </c:pt>
                <c:pt idx="324">
                  <c:v>0.33907483223703094</c:v>
                </c:pt>
                <c:pt idx="325">
                  <c:v>0.33833829269300691</c:v>
                </c:pt>
                <c:pt idx="326">
                  <c:v>0.33754526849549066</c:v>
                </c:pt>
                <c:pt idx="327">
                  <c:v>0.33673020184079089</c:v>
                </c:pt>
                <c:pt idx="328">
                  <c:v>0.33594409392008995</c:v>
                </c:pt>
                <c:pt idx="329">
                  <c:v>0.33511760360111853</c:v>
                </c:pt>
                <c:pt idx="330">
                  <c:v>0.33438477816448892</c:v>
                </c:pt>
                <c:pt idx="331">
                  <c:v>0.33347580878982952</c:v>
                </c:pt>
                <c:pt idx="332">
                  <c:v>0.33265042589238125</c:v>
                </c:pt>
                <c:pt idx="333">
                  <c:v>0.33194922522883136</c:v>
                </c:pt>
                <c:pt idx="334">
                  <c:v>0.33126671581576872</c:v>
                </c:pt>
                <c:pt idx="335">
                  <c:v>0.33049229603300995</c:v>
                </c:pt>
                <c:pt idx="336">
                  <c:v>0.32981637488550836</c:v>
                </c:pt>
                <c:pt idx="337">
                  <c:v>0.32889806321067355</c:v>
                </c:pt>
                <c:pt idx="338">
                  <c:v>0.32815623493709462</c:v>
                </c:pt>
                <c:pt idx="339">
                  <c:v>0.32734308231232345</c:v>
                </c:pt>
                <c:pt idx="340">
                  <c:v>0.32657536378247209</c:v>
                </c:pt>
                <c:pt idx="341">
                  <c:v>0.32585735263019278</c:v>
                </c:pt>
                <c:pt idx="342">
                  <c:v>0.32505548608433915</c:v>
                </c:pt>
                <c:pt idx="343">
                  <c:v>0.32418139279573643</c:v>
                </c:pt>
                <c:pt idx="344">
                  <c:v>0.32334589187255114</c:v>
                </c:pt>
                <c:pt idx="345">
                  <c:v>0.32274199365461492</c:v>
                </c:pt>
                <c:pt idx="346">
                  <c:v>0.32189751021375618</c:v>
                </c:pt>
                <c:pt idx="347">
                  <c:v>0.32102197367629487</c:v>
                </c:pt>
                <c:pt idx="348">
                  <c:v>0.32031627674133489</c:v>
                </c:pt>
                <c:pt idx="349">
                  <c:v>0.319440578398689</c:v>
                </c:pt>
                <c:pt idx="350">
                  <c:v>0.31869109817573782</c:v>
                </c:pt>
                <c:pt idx="351">
                  <c:v>0.31791541541964019</c:v>
                </c:pt>
                <c:pt idx="352">
                  <c:v>0.31707480257235154</c:v>
                </c:pt>
                <c:pt idx="353">
                  <c:v>0.31636017808553657</c:v>
                </c:pt>
                <c:pt idx="354">
                  <c:v>0.31554858865937302</c:v>
                </c:pt>
                <c:pt idx="355">
                  <c:v>0.31486021299352246</c:v>
                </c:pt>
                <c:pt idx="356">
                  <c:v>0.31402538446156114</c:v>
                </c:pt>
                <c:pt idx="357">
                  <c:v>0.31334520209207117</c:v>
                </c:pt>
                <c:pt idx="358">
                  <c:v>0.31253051014770356</c:v>
                </c:pt>
                <c:pt idx="359">
                  <c:v>0.31188983627750638</c:v>
                </c:pt>
                <c:pt idx="360">
                  <c:v>0.31133001997092929</c:v>
                </c:pt>
                <c:pt idx="361">
                  <c:v>0.31085928210895447</c:v>
                </c:pt>
                <c:pt idx="362">
                  <c:v>0.31049139238552992</c:v>
                </c:pt>
                <c:pt idx="363">
                  <c:v>0.31038773882245446</c:v>
                </c:pt>
                <c:pt idx="364">
                  <c:v>0.31024462351159149</c:v>
                </c:pt>
                <c:pt idx="365">
                  <c:v>0.3100295376337962</c:v>
                </c:pt>
                <c:pt idx="366">
                  <c:v>0.30992231287067129</c:v>
                </c:pt>
                <c:pt idx="367">
                  <c:v>0.30988629077785962</c:v>
                </c:pt>
                <c:pt idx="368">
                  <c:v>0.30986649687184775</c:v>
                </c:pt>
                <c:pt idx="369">
                  <c:v>0.3097309320784315</c:v>
                </c:pt>
                <c:pt idx="370">
                  <c:v>0.30971469660960849</c:v>
                </c:pt>
                <c:pt idx="371">
                  <c:v>0.30971278703580879</c:v>
                </c:pt>
                <c:pt idx="372">
                  <c:v>0.30955971138044086</c:v>
                </c:pt>
                <c:pt idx="373">
                  <c:v>0.30965895282876676</c:v>
                </c:pt>
                <c:pt idx="374">
                  <c:v>0.31004691629164916</c:v>
                </c:pt>
                <c:pt idx="375">
                  <c:v>0.31024297337232687</c:v>
                </c:pt>
                <c:pt idx="376">
                  <c:v>0.31086026153606955</c:v>
                </c:pt>
                <c:pt idx="377">
                  <c:v>0.31149306717618019</c:v>
                </c:pt>
                <c:pt idx="378">
                  <c:v>0.3122459566444728</c:v>
                </c:pt>
                <c:pt idx="379">
                  <c:v>0.31288021512395203</c:v>
                </c:pt>
                <c:pt idx="380">
                  <c:v>0.31357516096421106</c:v>
                </c:pt>
                <c:pt idx="381">
                  <c:v>0.31442353040204657</c:v>
                </c:pt>
                <c:pt idx="382">
                  <c:v>0.31515430045958803</c:v>
                </c:pt>
                <c:pt idx="383">
                  <c:v>0.3160023211268011</c:v>
                </c:pt>
                <c:pt idx="384">
                  <c:v>0.31684132500772794</c:v>
                </c:pt>
                <c:pt idx="385">
                  <c:v>0.31766442683670676</c:v>
                </c:pt>
                <c:pt idx="386">
                  <c:v>0.31833944689237759</c:v>
                </c:pt>
                <c:pt idx="387">
                  <c:v>0.31908752955700559</c:v>
                </c:pt>
                <c:pt idx="388">
                  <c:v>0.31995356258494345</c:v>
                </c:pt>
                <c:pt idx="389">
                  <c:v>0.32077083362227193</c:v>
                </c:pt>
                <c:pt idx="390">
                  <c:v>0.3217151630335176</c:v>
                </c:pt>
                <c:pt idx="391">
                  <c:v>0.32258531189192713</c:v>
                </c:pt>
                <c:pt idx="392">
                  <c:v>0.3233291296113206</c:v>
                </c:pt>
                <c:pt idx="393">
                  <c:v>0.32416455416711176</c:v>
                </c:pt>
                <c:pt idx="394">
                  <c:v>0.3247172265629083</c:v>
                </c:pt>
                <c:pt idx="395">
                  <c:v>0.32550683006229819</c:v>
                </c:pt>
                <c:pt idx="396">
                  <c:v>0.32630989231122831</c:v>
                </c:pt>
                <c:pt idx="397">
                  <c:v>0.3271058425426186</c:v>
                </c:pt>
                <c:pt idx="398">
                  <c:v>0.32783242616959662</c:v>
                </c:pt>
                <c:pt idx="399">
                  <c:v>0.32855936499905097</c:v>
                </c:pt>
                <c:pt idx="400">
                  <c:v>0.32950579930101015</c:v>
                </c:pt>
                <c:pt idx="401">
                  <c:v>0.33019097421850979</c:v>
                </c:pt>
                <c:pt idx="402">
                  <c:v>0.33091807775044702</c:v>
                </c:pt>
                <c:pt idx="403">
                  <c:v>0.33172696132239476</c:v>
                </c:pt>
                <c:pt idx="404">
                  <c:v>0.33257122079372947</c:v>
                </c:pt>
                <c:pt idx="405">
                  <c:v>0.33330820245777054</c:v>
                </c:pt>
                <c:pt idx="406">
                  <c:v>0.33397621543867478</c:v>
                </c:pt>
                <c:pt idx="407">
                  <c:v>0.33483880113894932</c:v>
                </c:pt>
                <c:pt idx="408">
                  <c:v>0.3354932934635188</c:v>
                </c:pt>
                <c:pt idx="409">
                  <c:v>0.33631956933514057</c:v>
                </c:pt>
                <c:pt idx="410">
                  <c:v>0.3370899472955774</c:v>
                </c:pt>
                <c:pt idx="411">
                  <c:v>0.33791124535203354</c:v>
                </c:pt>
                <c:pt idx="412">
                  <c:v>0.33865848239523089</c:v>
                </c:pt>
                <c:pt idx="413">
                  <c:v>0.33950767454848396</c:v>
                </c:pt>
                <c:pt idx="414">
                  <c:v>0.34029568543133237</c:v>
                </c:pt>
                <c:pt idx="415">
                  <c:v>0.340999011086351</c:v>
                </c:pt>
                <c:pt idx="416">
                  <c:v>0.34167823239271339</c:v>
                </c:pt>
                <c:pt idx="417">
                  <c:v>0.34239765002337541</c:v>
                </c:pt>
                <c:pt idx="418">
                  <c:v>0.34309605206083843</c:v>
                </c:pt>
                <c:pt idx="419">
                  <c:v>0.34383160070765312</c:v>
                </c:pt>
                <c:pt idx="420">
                  <c:v>0.34469699104112389</c:v>
                </c:pt>
                <c:pt idx="421">
                  <c:v>0.3455004694780312</c:v>
                </c:pt>
                <c:pt idx="422">
                  <c:v>0.34634638650019478</c:v>
                </c:pt>
                <c:pt idx="423">
                  <c:v>0.3470440718967932</c:v>
                </c:pt>
                <c:pt idx="424">
                  <c:v>0.34772198742963017</c:v>
                </c:pt>
                <c:pt idx="425">
                  <c:v>0.34841177076516777</c:v>
                </c:pt>
                <c:pt idx="426">
                  <c:v>0.3492832468385807</c:v>
                </c:pt>
                <c:pt idx="427">
                  <c:v>0.35011431471328985</c:v>
                </c:pt>
                <c:pt idx="428">
                  <c:v>0.35075776430179573</c:v>
                </c:pt>
                <c:pt idx="429">
                  <c:v>0.35150708206065379</c:v>
                </c:pt>
                <c:pt idx="430">
                  <c:v>0.35237208253641683</c:v>
                </c:pt>
                <c:pt idx="431">
                  <c:v>0.35306752638262401</c:v>
                </c:pt>
                <c:pt idx="432">
                  <c:v>0.35389379708249996</c:v>
                </c:pt>
                <c:pt idx="433">
                  <c:v>0.35473962936508557</c:v>
                </c:pt>
                <c:pt idx="434">
                  <c:v>0.35538961747403147</c:v>
                </c:pt>
                <c:pt idx="435">
                  <c:v>0.35616242145098503</c:v>
                </c:pt>
                <c:pt idx="436">
                  <c:v>0.35681605307486003</c:v>
                </c:pt>
                <c:pt idx="437">
                  <c:v>0.3575702027620114</c:v>
                </c:pt>
                <c:pt idx="438">
                  <c:v>0.35831098223599583</c:v>
                </c:pt>
                <c:pt idx="439">
                  <c:v>0.35907160251363279</c:v>
                </c:pt>
                <c:pt idx="440">
                  <c:v>0.35988498499203336</c:v>
                </c:pt>
                <c:pt idx="441">
                  <c:v>0.36068727721335753</c:v>
                </c:pt>
                <c:pt idx="442">
                  <c:v>0.36146284548429919</c:v>
                </c:pt>
                <c:pt idx="443">
                  <c:v>0.3621903930124219</c:v>
                </c:pt>
                <c:pt idx="444">
                  <c:v>0.3629429669925649</c:v>
                </c:pt>
                <c:pt idx="445">
                  <c:v>0.36383314152630081</c:v>
                </c:pt>
                <c:pt idx="446">
                  <c:v>0.3645469265009772</c:v>
                </c:pt>
                <c:pt idx="447">
                  <c:v>0.36524808639762385</c:v>
                </c:pt>
                <c:pt idx="448">
                  <c:v>0.36601950258448157</c:v>
                </c:pt>
                <c:pt idx="449">
                  <c:v>0.36685981958213681</c:v>
                </c:pt>
                <c:pt idx="450">
                  <c:v>0.36760260369254744</c:v>
                </c:pt>
                <c:pt idx="451">
                  <c:v>0.36839527417633</c:v>
                </c:pt>
                <c:pt idx="452">
                  <c:v>0.36912315035863835</c:v>
                </c:pt>
                <c:pt idx="453">
                  <c:v>0.36988564811317215</c:v>
                </c:pt>
                <c:pt idx="454">
                  <c:v>0.37064487397514656</c:v>
                </c:pt>
                <c:pt idx="455">
                  <c:v>0.37131867724188317</c:v>
                </c:pt>
                <c:pt idx="456">
                  <c:v>0.37206903361957167</c:v>
                </c:pt>
                <c:pt idx="457">
                  <c:v>0.37294927935780953</c:v>
                </c:pt>
                <c:pt idx="458">
                  <c:v>0.37365892765350661</c:v>
                </c:pt>
                <c:pt idx="459">
                  <c:v>0.37440927536758078</c:v>
                </c:pt>
                <c:pt idx="460">
                  <c:v>0.37525419048784636</c:v>
                </c:pt>
                <c:pt idx="461">
                  <c:v>0.37606660732127573</c:v>
                </c:pt>
                <c:pt idx="462">
                  <c:v>0.37690196745096993</c:v>
                </c:pt>
                <c:pt idx="463">
                  <c:v>0.3775855047410146</c:v>
                </c:pt>
                <c:pt idx="464">
                  <c:v>0.37836685169034445</c:v>
                </c:pt>
                <c:pt idx="465">
                  <c:v>0.37900529743260336</c:v>
                </c:pt>
                <c:pt idx="466">
                  <c:v>0.37984397372071138</c:v>
                </c:pt>
                <c:pt idx="467">
                  <c:v>0.3806550979024424</c:v>
                </c:pt>
                <c:pt idx="468">
                  <c:v>0.38140641769332001</c:v>
                </c:pt>
                <c:pt idx="469">
                  <c:v>0.38212654130800727</c:v>
                </c:pt>
                <c:pt idx="470">
                  <c:v>0.38297103752794925</c:v>
                </c:pt>
                <c:pt idx="471">
                  <c:v>0.38358409506653235</c:v>
                </c:pt>
                <c:pt idx="472">
                  <c:v>0.38432629620033532</c:v>
                </c:pt>
                <c:pt idx="473">
                  <c:v>0.38513580641187484</c:v>
                </c:pt>
                <c:pt idx="474">
                  <c:v>0.38577019031834492</c:v>
                </c:pt>
                <c:pt idx="475">
                  <c:v>0.38659501808045049</c:v>
                </c:pt>
                <c:pt idx="476">
                  <c:v>0.38721041486897551</c:v>
                </c:pt>
                <c:pt idx="477">
                  <c:v>0.38813659272943341</c:v>
                </c:pt>
                <c:pt idx="478">
                  <c:v>0.38872851384776569</c:v>
                </c:pt>
                <c:pt idx="479">
                  <c:v>0.38953119369292971</c:v>
                </c:pt>
                <c:pt idx="480">
                  <c:v>0.39037988508278559</c:v>
                </c:pt>
                <c:pt idx="481">
                  <c:v>0.39103924729736939</c:v>
                </c:pt>
                <c:pt idx="482">
                  <c:v>0.39187236941060916</c:v>
                </c:pt>
                <c:pt idx="483">
                  <c:v>0.39263455520211776</c:v>
                </c:pt>
                <c:pt idx="484">
                  <c:v>0.39330273770650398</c:v>
                </c:pt>
                <c:pt idx="485">
                  <c:v>0.39409171697293022</c:v>
                </c:pt>
                <c:pt idx="486">
                  <c:v>0.39472670324349396</c:v>
                </c:pt>
                <c:pt idx="487">
                  <c:v>0.39554406220267091</c:v>
                </c:pt>
                <c:pt idx="488">
                  <c:v>0.39628223211588059</c:v>
                </c:pt>
                <c:pt idx="489">
                  <c:v>0.39712092467727733</c:v>
                </c:pt>
                <c:pt idx="490">
                  <c:v>0.39774949710092306</c:v>
                </c:pt>
                <c:pt idx="491">
                  <c:v>0.39854243276784507</c:v>
                </c:pt>
                <c:pt idx="492">
                  <c:v>0.39933167833188132</c:v>
                </c:pt>
                <c:pt idx="493">
                  <c:v>0.40006375456369542</c:v>
                </c:pt>
                <c:pt idx="494">
                  <c:v>0.40086533461827789</c:v>
                </c:pt>
                <c:pt idx="495">
                  <c:v>0.40154473431909465</c:v>
                </c:pt>
                <c:pt idx="496">
                  <c:v>0.40232624365077413</c:v>
                </c:pt>
                <c:pt idx="497">
                  <c:v>0.4030857750251654</c:v>
                </c:pt>
                <c:pt idx="498">
                  <c:v>0.40379666961150501</c:v>
                </c:pt>
                <c:pt idx="499">
                  <c:v>0.40450733238798553</c:v>
                </c:pt>
                <c:pt idx="500">
                  <c:v>0.40522427804457761</c:v>
                </c:pt>
                <c:pt idx="501">
                  <c:v>0.40605506798297158</c:v>
                </c:pt>
                <c:pt idx="502">
                  <c:v>0.40674604333020387</c:v>
                </c:pt>
                <c:pt idx="503">
                  <c:v>0.4075979576284855</c:v>
                </c:pt>
                <c:pt idx="504">
                  <c:v>0.40819111225186544</c:v>
                </c:pt>
                <c:pt idx="505">
                  <c:v>0.40898477505423658</c:v>
                </c:pt>
                <c:pt idx="506">
                  <c:v>0.4097057290410237</c:v>
                </c:pt>
                <c:pt idx="507">
                  <c:v>0.41049944686466794</c:v>
                </c:pt>
                <c:pt idx="508">
                  <c:v>0.41123371288537969</c:v>
                </c:pt>
                <c:pt idx="509">
                  <c:v>0.41190325135237854</c:v>
                </c:pt>
                <c:pt idx="510">
                  <c:v>0.41270013477541245</c:v>
                </c:pt>
                <c:pt idx="511">
                  <c:v>0.41345539922300117</c:v>
                </c:pt>
                <c:pt idx="512">
                  <c:v>0.41418373201167902</c:v>
                </c:pt>
                <c:pt idx="513">
                  <c:v>0.41491169443927517</c:v>
                </c:pt>
                <c:pt idx="514">
                  <c:v>0.41561877484262111</c:v>
                </c:pt>
                <c:pt idx="515">
                  <c:v>0.41633777501280345</c:v>
                </c:pt>
                <c:pt idx="516">
                  <c:v>0.41703705083179643</c:v>
                </c:pt>
                <c:pt idx="517">
                  <c:v>0.41786801913667293</c:v>
                </c:pt>
                <c:pt idx="518">
                  <c:v>0.41850386596391992</c:v>
                </c:pt>
                <c:pt idx="519">
                  <c:v>0.41934484820254386</c:v>
                </c:pt>
                <c:pt idx="520">
                  <c:v>0.4200870839143655</c:v>
                </c:pt>
                <c:pt idx="521">
                  <c:v>0.42077988475914779</c:v>
                </c:pt>
                <c:pt idx="522">
                  <c:v>0.42158602523665029</c:v>
                </c:pt>
                <c:pt idx="523">
                  <c:v>0.42228723792889494</c:v>
                </c:pt>
                <c:pt idx="524">
                  <c:v>0.42306470917985856</c:v>
                </c:pt>
                <c:pt idx="525">
                  <c:v>0.42388344531261235</c:v>
                </c:pt>
                <c:pt idx="526">
                  <c:v>0.42454612685568965</c:v>
                </c:pt>
                <c:pt idx="527">
                  <c:v>0.42534641500529113</c:v>
                </c:pt>
                <c:pt idx="528">
                  <c:v>0.42594809602035949</c:v>
                </c:pt>
                <c:pt idx="529">
                  <c:v>0.42672818947049584</c:v>
                </c:pt>
                <c:pt idx="530">
                  <c:v>0.42747694330631408</c:v>
                </c:pt>
                <c:pt idx="531">
                  <c:v>0.42834632373472747</c:v>
                </c:pt>
                <c:pt idx="532">
                  <c:v>0.42921205588289113</c:v>
                </c:pt>
                <c:pt idx="533">
                  <c:v>0.42982421503018664</c:v>
                </c:pt>
                <c:pt idx="534">
                  <c:v>0.4307231545730304</c:v>
                </c:pt>
                <c:pt idx="535">
                  <c:v>0.43142637396608047</c:v>
                </c:pt>
                <c:pt idx="536">
                  <c:v>0.43216514833599567</c:v>
                </c:pt>
                <c:pt idx="537">
                  <c:v>0.43292371314347339</c:v>
                </c:pt>
                <c:pt idx="538">
                  <c:v>0.43366771659304809</c:v>
                </c:pt>
                <c:pt idx="539">
                  <c:v>0.43442554318556575</c:v>
                </c:pt>
                <c:pt idx="540">
                  <c:v>0.43525517394841745</c:v>
                </c:pt>
                <c:pt idx="541">
                  <c:v>0.43595188670625146</c:v>
                </c:pt>
                <c:pt idx="542">
                  <c:v>0.43668041862414858</c:v>
                </c:pt>
                <c:pt idx="543">
                  <c:v>0.43747774911598508</c:v>
                </c:pt>
                <c:pt idx="544">
                  <c:v>0.43825550353315268</c:v>
                </c:pt>
                <c:pt idx="545">
                  <c:v>0.43895165835267413</c:v>
                </c:pt>
                <c:pt idx="546">
                  <c:v>0.43980268609326822</c:v>
                </c:pt>
                <c:pt idx="547">
                  <c:v>0.44069065885644376</c:v>
                </c:pt>
                <c:pt idx="548">
                  <c:v>0.44146850803246873</c:v>
                </c:pt>
                <c:pt idx="549">
                  <c:v>0.44215341594941554</c:v>
                </c:pt>
                <c:pt idx="550">
                  <c:v>0.44305364405233416</c:v>
                </c:pt>
                <c:pt idx="551">
                  <c:v>0.44371745144051461</c:v>
                </c:pt>
                <c:pt idx="552">
                  <c:v>0.44462384045715525</c:v>
                </c:pt>
                <c:pt idx="553">
                  <c:v>0.44538818632285315</c:v>
                </c:pt>
                <c:pt idx="554">
                  <c:v>0.44618247915015335</c:v>
                </c:pt>
                <c:pt idx="555">
                  <c:v>0.44689920697131874</c:v>
                </c:pt>
                <c:pt idx="556">
                  <c:v>0.44777157321247918</c:v>
                </c:pt>
                <c:pt idx="557">
                  <c:v>0.44844862469659258</c:v>
                </c:pt>
                <c:pt idx="558">
                  <c:v>0.44933007161090349</c:v>
                </c:pt>
                <c:pt idx="559">
                  <c:v>0.45015440878833585</c:v>
                </c:pt>
                <c:pt idx="560">
                  <c:v>0.45091999294981494</c:v>
                </c:pt>
                <c:pt idx="561">
                  <c:v>0.45187845580035724</c:v>
                </c:pt>
                <c:pt idx="562">
                  <c:v>0.45270322207097963</c:v>
                </c:pt>
                <c:pt idx="563">
                  <c:v>0.45351877813920127</c:v>
                </c:pt>
                <c:pt idx="564">
                  <c:v>0.45420481099659121</c:v>
                </c:pt>
                <c:pt idx="565">
                  <c:v>0.45508090269063078</c:v>
                </c:pt>
                <c:pt idx="566">
                  <c:v>0.45596124349598599</c:v>
                </c:pt>
                <c:pt idx="567">
                  <c:v>0.45677973815901596</c:v>
                </c:pt>
                <c:pt idx="568">
                  <c:v>0.45754539848131387</c:v>
                </c:pt>
                <c:pt idx="569">
                  <c:v>0.45846762744182795</c:v>
                </c:pt>
                <c:pt idx="570">
                  <c:v>0.45947947258296423</c:v>
                </c:pt>
                <c:pt idx="571">
                  <c:v>0.46036671088871345</c:v>
                </c:pt>
                <c:pt idx="572">
                  <c:v>0.46138938295786541</c:v>
                </c:pt>
                <c:pt idx="573">
                  <c:v>0.46232146838759625</c:v>
                </c:pt>
                <c:pt idx="574">
                  <c:v>0.46318795714679656</c:v>
                </c:pt>
                <c:pt idx="575">
                  <c:v>0.46418016277659707</c:v>
                </c:pt>
                <c:pt idx="576">
                  <c:v>0.4650949989877034</c:v>
                </c:pt>
                <c:pt idx="577">
                  <c:v>0.46624035069983527</c:v>
                </c:pt>
                <c:pt idx="578">
                  <c:v>0.46747862178840782</c:v>
                </c:pt>
                <c:pt idx="579">
                  <c:v>0.46860806324227322</c:v>
                </c:pt>
                <c:pt idx="580">
                  <c:v>0.46996673154312196</c:v>
                </c:pt>
                <c:pt idx="581">
                  <c:v>0.47134687888271376</c:v>
                </c:pt>
                <c:pt idx="582">
                  <c:v>0.4728297256999951</c:v>
                </c:pt>
                <c:pt idx="583">
                  <c:v>0.47442073495857123</c:v>
                </c:pt>
                <c:pt idx="584">
                  <c:v>0.4763690019286308</c:v>
                </c:pt>
                <c:pt idx="585">
                  <c:v>0.47858899434257812</c:v>
                </c:pt>
                <c:pt idx="586">
                  <c:v>0.4807517739084044</c:v>
                </c:pt>
                <c:pt idx="587">
                  <c:v>0.4835058635990912</c:v>
                </c:pt>
                <c:pt idx="588">
                  <c:v>0.48690817626286848</c:v>
                </c:pt>
                <c:pt idx="589">
                  <c:v>0.49049456123371921</c:v>
                </c:pt>
                <c:pt idx="590">
                  <c:v>0.49497619280537175</c:v>
                </c:pt>
                <c:pt idx="591">
                  <c:v>0.50053686507828765</c:v>
                </c:pt>
                <c:pt idx="592">
                  <c:v>0.50761359986751031</c:v>
                </c:pt>
                <c:pt idx="593">
                  <c:v>0.51650882420772004</c:v>
                </c:pt>
                <c:pt idx="594">
                  <c:v>0.5282755358738368</c:v>
                </c:pt>
                <c:pt idx="595">
                  <c:v>0.54456146510218228</c:v>
                </c:pt>
                <c:pt idx="596">
                  <c:v>0.56786186130185179</c:v>
                </c:pt>
                <c:pt idx="597">
                  <c:v>0.60255790558689026</c:v>
                </c:pt>
                <c:pt idx="598">
                  <c:v>0.65714675734980799</c:v>
                </c:pt>
                <c:pt idx="599">
                  <c:v>0.74456698191282067</c:v>
                </c:pt>
                <c:pt idx="600">
                  <c:v>0.88034271165194466</c:v>
                </c:pt>
                <c:pt idx="601">
                  <c:v>1.0705994789688955</c:v>
                </c:pt>
                <c:pt idx="602">
                  <c:v>1.3032550876310978</c:v>
                </c:pt>
                <c:pt idx="603">
                  <c:v>1.5560729231130799</c:v>
                </c:pt>
                <c:pt idx="604">
                  <c:v>1.811027517798669</c:v>
                </c:pt>
                <c:pt idx="605">
                  <c:v>2.057645713011683</c:v>
                </c:pt>
                <c:pt idx="606">
                  <c:v>2.2897024157312162</c:v>
                </c:pt>
                <c:pt idx="607">
                  <c:v>2.5036037069694039</c:v>
                </c:pt>
                <c:pt idx="608">
                  <c:v>2.6960028451040059</c:v>
                </c:pt>
                <c:pt idx="609">
                  <c:v>2.8661378264414616</c:v>
                </c:pt>
                <c:pt idx="610">
                  <c:v>3.0133488068238243</c:v>
                </c:pt>
                <c:pt idx="611">
                  <c:v>3.1365817569903549</c:v>
                </c:pt>
                <c:pt idx="612">
                  <c:v>3.2362695437448106</c:v>
                </c:pt>
                <c:pt idx="613">
                  <c:v>3.3105387562066548</c:v>
                </c:pt>
                <c:pt idx="614">
                  <c:v>3.3603567223526949</c:v>
                </c:pt>
                <c:pt idx="615">
                  <c:v>3.3834979191014454</c:v>
                </c:pt>
                <c:pt idx="616">
                  <c:v>3.3934346132953022</c:v>
                </c:pt>
                <c:pt idx="617">
                  <c:v>3.3996336991316332</c:v>
                </c:pt>
                <c:pt idx="618">
                  <c:v>3.4045598528404688</c:v>
                </c:pt>
                <c:pt idx="619">
                  <c:v>3.4101227539130816</c:v>
                </c:pt>
                <c:pt idx="620">
                  <c:v>3.4156712408968013</c:v>
                </c:pt>
                <c:pt idx="621">
                  <c:v>3.4218580538432359</c:v>
                </c:pt>
                <c:pt idx="622">
                  <c:v>3.4276087364515839</c:v>
                </c:pt>
                <c:pt idx="623">
                  <c:v>3.4352046740797499</c:v>
                </c:pt>
                <c:pt idx="624">
                  <c:v>3.4442066396045559</c:v>
                </c:pt>
                <c:pt idx="625">
                  <c:v>3.4551672651585226</c:v>
                </c:pt>
                <c:pt idx="626">
                  <c:v>3.4670899297076119</c:v>
                </c:pt>
                <c:pt idx="627">
                  <c:v>3.4831827449535484</c:v>
                </c:pt>
                <c:pt idx="628">
                  <c:v>3.4997241919118305</c:v>
                </c:pt>
                <c:pt idx="629">
                  <c:v>3.5198953807295634</c:v>
                </c:pt>
                <c:pt idx="630">
                  <c:v>3.542397341301581</c:v>
                </c:pt>
                <c:pt idx="631">
                  <c:v>3.5677091984325067</c:v>
                </c:pt>
                <c:pt idx="632">
                  <c:v>3.5935099121383507</c:v>
                </c:pt>
                <c:pt idx="633">
                  <c:v>3.6209615374144062</c:v>
                </c:pt>
                <c:pt idx="634">
                  <c:v>3.6485995231813715</c:v>
                </c:pt>
                <c:pt idx="635">
                  <c:v>3.6784173481506133</c:v>
                </c:pt>
                <c:pt idx="636">
                  <c:v>3.7053830700439416</c:v>
                </c:pt>
                <c:pt idx="637">
                  <c:v>3.73211399783973</c:v>
                </c:pt>
                <c:pt idx="638">
                  <c:v>3.7578292549340877</c:v>
                </c:pt>
                <c:pt idx="639">
                  <c:v>3.7821051635583336</c:v>
                </c:pt>
                <c:pt idx="640">
                  <c:v>3.806115477690176</c:v>
                </c:pt>
                <c:pt idx="641">
                  <c:v>3.8264387817093373</c:v>
                </c:pt>
                <c:pt idx="642">
                  <c:v>3.8454031997924787</c:v>
                </c:pt>
                <c:pt idx="643">
                  <c:v>3.862570560047057</c:v>
                </c:pt>
                <c:pt idx="644">
                  <c:v>3.8786041651903438</c:v>
                </c:pt>
                <c:pt idx="645">
                  <c:v>3.8916078559659577</c:v>
                </c:pt>
                <c:pt idx="646">
                  <c:v>3.9039052876777673</c:v>
                </c:pt>
                <c:pt idx="647">
                  <c:v>3.9140206326944837</c:v>
                </c:pt>
                <c:pt idx="648">
                  <c:v>3.9228073071841556</c:v>
                </c:pt>
                <c:pt idx="649">
                  <c:v>3.9303601759938891</c:v>
                </c:pt>
                <c:pt idx="650">
                  <c:v>3.9373537560133141</c:v>
                </c:pt>
                <c:pt idx="651">
                  <c:v>3.9432050558284986</c:v>
                </c:pt>
                <c:pt idx="652">
                  <c:v>3.9484866193095058</c:v>
                </c:pt>
                <c:pt idx="653">
                  <c:v>3.9532337577602514</c:v>
                </c:pt>
                <c:pt idx="654">
                  <c:v>3.9575085697955106</c:v>
                </c:pt>
                <c:pt idx="655">
                  <c:v>3.9600852729010274</c:v>
                </c:pt>
                <c:pt idx="656">
                  <c:v>3.9638119760002106</c:v>
                </c:pt>
                <c:pt idx="657">
                  <c:v>3.9664985406597197</c:v>
                </c:pt>
                <c:pt idx="658">
                  <c:v>3.9698008561498392</c:v>
                </c:pt>
                <c:pt idx="659">
                  <c:v>3.9741979466442068</c:v>
                </c:pt>
                <c:pt idx="660">
                  <c:v>3.9754612310181541</c:v>
                </c:pt>
                <c:pt idx="661">
                  <c:v>3.9784606613660163</c:v>
                </c:pt>
                <c:pt idx="662">
                  <c:v>3.9815734345433933</c:v>
                </c:pt>
                <c:pt idx="663">
                  <c:v>3.983347548724895</c:v>
                </c:pt>
                <c:pt idx="664">
                  <c:v>3.9854104547476097</c:v>
                </c:pt>
                <c:pt idx="665">
                  <c:v>3.9884032132964347</c:v>
                </c:pt>
                <c:pt idx="666">
                  <c:v>3.9909383198769306</c:v>
                </c:pt>
                <c:pt idx="667">
                  <c:v>3.9927447450046789</c:v>
                </c:pt>
                <c:pt idx="668">
                  <c:v>3.9950284584902178</c:v>
                </c:pt>
                <c:pt idx="669">
                  <c:v>3.9967714627482414</c:v>
                </c:pt>
                <c:pt idx="670">
                  <c:v>3.9990365574208444</c:v>
                </c:pt>
                <c:pt idx="671">
                  <c:v>4.0019931885026585</c:v>
                </c:pt>
                <c:pt idx="672">
                  <c:v>4.0040752861568718</c:v>
                </c:pt>
                <c:pt idx="673">
                  <c:v>4.0058204495784393</c:v>
                </c:pt>
                <c:pt idx="674">
                  <c:v>4.0075374311958125</c:v>
                </c:pt>
                <c:pt idx="675">
                  <c:v>4.0092611613372702</c:v>
                </c:pt>
                <c:pt idx="676">
                  <c:v>4.011224532082462</c:v>
                </c:pt>
                <c:pt idx="677">
                  <c:v>4.011447606897879</c:v>
                </c:pt>
                <c:pt idx="678">
                  <c:v>4.0129929152765405</c:v>
                </c:pt>
                <c:pt idx="679">
                  <c:v>4.0141949728015653</c:v>
                </c:pt>
                <c:pt idx="680">
                  <c:v>4.0149255845213254</c:v>
                </c:pt>
                <c:pt idx="681">
                  <c:v>4.0161619544065417</c:v>
                </c:pt>
                <c:pt idx="682">
                  <c:v>4.0169989576090153</c:v>
                </c:pt>
                <c:pt idx="683">
                  <c:v>4.0189920968306447</c:v>
                </c:pt>
                <c:pt idx="684">
                  <c:v>4.0192649500268303</c:v>
                </c:pt>
                <c:pt idx="685">
                  <c:v>4.0207400781547324</c:v>
                </c:pt>
                <c:pt idx="686">
                  <c:v>4.0212745318975847</c:v>
                </c:pt>
                <c:pt idx="687">
                  <c:v>4.0229613049365582</c:v>
                </c:pt>
                <c:pt idx="688">
                  <c:v>4.0247978251488874</c:v>
                </c:pt>
                <c:pt idx="689">
                  <c:v>4.025362703096043</c:v>
                </c:pt>
                <c:pt idx="690">
                  <c:v>4.0267414082292019</c:v>
                </c:pt>
                <c:pt idx="691">
                  <c:v>4.027345093957174</c:v>
                </c:pt>
                <c:pt idx="692">
                  <c:v>4.0284511514669568</c:v>
                </c:pt>
                <c:pt idx="693">
                  <c:v>4.0294851867159949</c:v>
                </c:pt>
                <c:pt idx="694">
                  <c:v>4.0309218756640455</c:v>
                </c:pt>
                <c:pt idx="695">
                  <c:v>4.0320812231297216</c:v>
                </c:pt>
                <c:pt idx="696">
                  <c:v>4.0337794303759251</c:v>
                </c:pt>
                <c:pt idx="697">
                  <c:v>4.0338114442390447</c:v>
                </c:pt>
                <c:pt idx="698">
                  <c:v>4.0348873739401805</c:v>
                </c:pt>
                <c:pt idx="699">
                  <c:v>4.0353831411213523</c:v>
                </c:pt>
                <c:pt idx="700">
                  <c:v>4.0371594909721509</c:v>
                </c:pt>
                <c:pt idx="701">
                  <c:v>4.0525661849476338</c:v>
                </c:pt>
                <c:pt idx="702">
                  <c:v>4.053393259337664</c:v>
                </c:pt>
                <c:pt idx="703">
                  <c:v>4.0553134572357088</c:v>
                </c:pt>
                <c:pt idx="704">
                  <c:v>4.056163160495303</c:v>
                </c:pt>
                <c:pt idx="705">
                  <c:v>4.0561736639856134</c:v>
                </c:pt>
                <c:pt idx="706">
                  <c:v>4.058143244673305</c:v>
                </c:pt>
                <c:pt idx="707">
                  <c:v>4.0599703052387994</c:v>
                </c:pt>
                <c:pt idx="708">
                  <c:v>4.0605357978434649</c:v>
                </c:pt>
                <c:pt idx="709">
                  <c:v>4.0617401799894184</c:v>
                </c:pt>
                <c:pt idx="710">
                  <c:v>4.0623009589815089</c:v>
                </c:pt>
                <c:pt idx="711">
                  <c:v>4.063804604039289</c:v>
                </c:pt>
                <c:pt idx="712">
                  <c:v>4.0643952212067296</c:v>
                </c:pt>
                <c:pt idx="713">
                  <c:v>4.0662753072808737</c:v>
                </c:pt>
                <c:pt idx="714">
                  <c:v>4.0673066683154122</c:v>
                </c:pt>
                <c:pt idx="715">
                  <c:v>4.0688090337519291</c:v>
                </c:pt>
                <c:pt idx="716">
                  <c:v>4.0696049117006261</c:v>
                </c:pt>
                <c:pt idx="717">
                  <c:v>4.0704768865305256</c:v>
                </c:pt>
                <c:pt idx="718">
                  <c:v>4.0709757873970185</c:v>
                </c:pt>
                <c:pt idx="719">
                  <c:v>4.0723462298393871</c:v>
                </c:pt>
                <c:pt idx="720">
                  <c:v>4.0728694130905598</c:v>
                </c:pt>
                <c:pt idx="721">
                  <c:v>4.074493796183063</c:v>
                </c:pt>
                <c:pt idx="722">
                  <c:v>4.0753043929520008</c:v>
                </c:pt>
                <c:pt idx="723">
                  <c:v>4.0761688594300995</c:v>
                </c:pt>
                <c:pt idx="724">
                  <c:v>4.0762303442501624</c:v>
                </c:pt>
                <c:pt idx="725">
                  <c:v>4.0777207564353768</c:v>
                </c:pt>
                <c:pt idx="726">
                  <c:v>4.0789113608984797</c:v>
                </c:pt>
                <c:pt idx="727">
                  <c:v>4.0797674332828375</c:v>
                </c:pt>
                <c:pt idx="728">
                  <c:v>4.0794313519683465</c:v>
                </c:pt>
                <c:pt idx="729">
                  <c:v>4.0791890481219495</c:v>
                </c:pt>
                <c:pt idx="730">
                  <c:v>4.0807059107566692</c:v>
                </c:pt>
                <c:pt idx="731">
                  <c:v>4.0818005265160844</c:v>
                </c:pt>
                <c:pt idx="732">
                  <c:v>4.0823034463142136</c:v>
                </c:pt>
                <c:pt idx="733">
                  <c:v>4.0822254854288413</c:v>
                </c:pt>
                <c:pt idx="734">
                  <c:v>4.0836158302823176</c:v>
                </c:pt>
                <c:pt idx="735">
                  <c:v>4.082230179365598</c:v>
                </c:pt>
                <c:pt idx="736">
                  <c:v>4.0819154627989302</c:v>
                </c:pt>
                <c:pt idx="737">
                  <c:v>4.0808145412514643</c:v>
                </c:pt>
                <c:pt idx="738">
                  <c:v>4.0810673561162369</c:v>
                </c:pt>
                <c:pt idx="739">
                  <c:v>4.0796943754633634</c:v>
                </c:pt>
                <c:pt idx="740">
                  <c:v>4.0794520809302117</c:v>
                </c:pt>
                <c:pt idx="741">
                  <c:v>4.0778584176804742</c:v>
                </c:pt>
                <c:pt idx="742">
                  <c:v>4.0782252558718737</c:v>
                </c:pt>
                <c:pt idx="743">
                  <c:v>4.0773933256427188</c:v>
                </c:pt>
                <c:pt idx="744">
                  <c:v>4.0768478346971548</c:v>
                </c:pt>
                <c:pt idx="745">
                  <c:v>4.0766693287804561</c:v>
                </c:pt>
                <c:pt idx="746">
                  <c:v>4.075443744984244</c:v>
                </c:pt>
                <c:pt idx="747">
                  <c:v>4.0759977267317291</c:v>
                </c:pt>
                <c:pt idx="748">
                  <c:v>4.0758679726835627</c:v>
                </c:pt>
                <c:pt idx="749">
                  <c:v>4.0762582715355542</c:v>
                </c:pt>
                <c:pt idx="750">
                  <c:v>4.0750388399197011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90-43B3-8329-F9D88D205E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539600"/>
        <c:axId val="509541896"/>
      </c:scatterChart>
      <c:valAx>
        <c:axId val="50953960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41896"/>
        <c:crosses val="autoZero"/>
        <c:crossBetween val="midCat"/>
      </c:valAx>
      <c:valAx>
        <c:axId val="509541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39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9'!$O$2:$O$4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9'!$E$5:$E$4799</c:f>
              <c:numCache>
                <c:formatCode>General</c:formatCode>
                <c:ptCount val="4795"/>
                <c:pt idx="0">
                  <c:v>299.93730163574202</c:v>
                </c:pt>
                <c:pt idx="1">
                  <c:v>299.93769836425798</c:v>
                </c:pt>
                <c:pt idx="2">
                  <c:v>299.95608520507801</c:v>
                </c:pt>
                <c:pt idx="3">
                  <c:v>299.91375732421898</c:v>
                </c:pt>
                <c:pt idx="4">
                  <c:v>299.81530761718801</c:v>
                </c:pt>
                <c:pt idx="5">
                  <c:v>299.69587707519503</c:v>
                </c:pt>
                <c:pt idx="6">
                  <c:v>299.53645324707003</c:v>
                </c:pt>
                <c:pt idx="7">
                  <c:v>299.35400390625</c:v>
                </c:pt>
                <c:pt idx="8">
                  <c:v>299.18431091308599</c:v>
                </c:pt>
                <c:pt idx="9">
                  <c:v>298.99005126953102</c:v>
                </c:pt>
                <c:pt idx="10">
                  <c:v>298.72480773925798</c:v>
                </c:pt>
                <c:pt idx="11">
                  <c:v>298.40644836425798</c:v>
                </c:pt>
                <c:pt idx="12">
                  <c:v>298.05322265625</c:v>
                </c:pt>
                <c:pt idx="13">
                  <c:v>297.64973449707003</c:v>
                </c:pt>
                <c:pt idx="14">
                  <c:v>297.212646484375</c:v>
                </c:pt>
                <c:pt idx="15">
                  <c:v>296.79061889648398</c:v>
                </c:pt>
                <c:pt idx="16">
                  <c:v>296.33514404296898</c:v>
                </c:pt>
                <c:pt idx="17">
                  <c:v>295.85446166992199</c:v>
                </c:pt>
                <c:pt idx="18">
                  <c:v>295.38468933105497</c:v>
                </c:pt>
                <c:pt idx="19">
                  <c:v>294.91593933105497</c:v>
                </c:pt>
                <c:pt idx="20">
                  <c:v>294.42816162109398</c:v>
                </c:pt>
                <c:pt idx="21">
                  <c:v>293.97865295410202</c:v>
                </c:pt>
                <c:pt idx="22">
                  <c:v>293.48313903808599</c:v>
                </c:pt>
                <c:pt idx="23">
                  <c:v>292.91491699218801</c:v>
                </c:pt>
                <c:pt idx="24">
                  <c:v>292.29013061523398</c:v>
                </c:pt>
                <c:pt idx="25">
                  <c:v>291.66212463378901</c:v>
                </c:pt>
                <c:pt idx="26">
                  <c:v>291.03343200683599</c:v>
                </c:pt>
                <c:pt idx="27">
                  <c:v>290.53312683105497</c:v>
                </c:pt>
                <c:pt idx="28">
                  <c:v>290.02038574218801</c:v>
                </c:pt>
                <c:pt idx="29">
                  <c:v>289.51574707031301</c:v>
                </c:pt>
                <c:pt idx="30">
                  <c:v>288.99436950683599</c:v>
                </c:pt>
                <c:pt idx="31">
                  <c:v>288.42349243164102</c:v>
                </c:pt>
                <c:pt idx="32">
                  <c:v>287.77609252929699</c:v>
                </c:pt>
                <c:pt idx="33">
                  <c:v>287.17303466796898</c:v>
                </c:pt>
                <c:pt idx="34">
                  <c:v>286.61032104492199</c:v>
                </c:pt>
                <c:pt idx="35">
                  <c:v>286.07833862304699</c:v>
                </c:pt>
                <c:pt idx="36">
                  <c:v>285.62432861328102</c:v>
                </c:pt>
                <c:pt idx="37">
                  <c:v>285.17875671386702</c:v>
                </c:pt>
                <c:pt idx="38">
                  <c:v>284.73843383789102</c:v>
                </c:pt>
                <c:pt idx="39">
                  <c:v>284.33419799804699</c:v>
                </c:pt>
                <c:pt idx="40">
                  <c:v>283.91857910156199</c:v>
                </c:pt>
                <c:pt idx="41">
                  <c:v>283.49012756347702</c:v>
                </c:pt>
                <c:pt idx="42">
                  <c:v>283.08470153808599</c:v>
                </c:pt>
                <c:pt idx="43">
                  <c:v>282.70298767089798</c:v>
                </c:pt>
                <c:pt idx="44">
                  <c:v>282.28474426269503</c:v>
                </c:pt>
                <c:pt idx="45">
                  <c:v>281.88298034667997</c:v>
                </c:pt>
                <c:pt idx="46">
                  <c:v>281.49787902832003</c:v>
                </c:pt>
                <c:pt idx="47">
                  <c:v>281.115234375</c:v>
                </c:pt>
                <c:pt idx="48">
                  <c:v>280.71994018554699</c:v>
                </c:pt>
                <c:pt idx="49">
                  <c:v>280.33908081054699</c:v>
                </c:pt>
                <c:pt idx="50">
                  <c:v>279.966796875</c:v>
                </c:pt>
                <c:pt idx="51">
                  <c:v>279.56430053710898</c:v>
                </c:pt>
                <c:pt idx="52">
                  <c:v>279.13552856445301</c:v>
                </c:pt>
                <c:pt idx="53">
                  <c:v>278.71295166015602</c:v>
                </c:pt>
                <c:pt idx="54">
                  <c:v>278.31765747070301</c:v>
                </c:pt>
                <c:pt idx="55">
                  <c:v>277.92584228515602</c:v>
                </c:pt>
                <c:pt idx="56">
                  <c:v>277.55171203613298</c:v>
                </c:pt>
                <c:pt idx="57">
                  <c:v>277.15348815917997</c:v>
                </c:pt>
                <c:pt idx="58">
                  <c:v>276.74525451660202</c:v>
                </c:pt>
                <c:pt idx="59">
                  <c:v>276.34489440917997</c:v>
                </c:pt>
                <c:pt idx="60">
                  <c:v>275.941162109375</c:v>
                </c:pt>
                <c:pt idx="61">
                  <c:v>275.51948547363298</c:v>
                </c:pt>
                <c:pt idx="62">
                  <c:v>275.10328674316401</c:v>
                </c:pt>
                <c:pt idx="63">
                  <c:v>274.70060729980497</c:v>
                </c:pt>
                <c:pt idx="64">
                  <c:v>274.28317260742199</c:v>
                </c:pt>
                <c:pt idx="65">
                  <c:v>273.88621520996099</c:v>
                </c:pt>
                <c:pt idx="66">
                  <c:v>273.50340270996099</c:v>
                </c:pt>
                <c:pt idx="67">
                  <c:v>273.10273742675798</c:v>
                </c:pt>
                <c:pt idx="68">
                  <c:v>272.69500732421898</c:v>
                </c:pt>
                <c:pt idx="69">
                  <c:v>272.29411315917997</c:v>
                </c:pt>
                <c:pt idx="70">
                  <c:v>271.88796997070301</c:v>
                </c:pt>
                <c:pt idx="71">
                  <c:v>271.47116088867199</c:v>
                </c:pt>
                <c:pt idx="72">
                  <c:v>271.02310180664102</c:v>
                </c:pt>
                <c:pt idx="73">
                  <c:v>270.59324645996099</c:v>
                </c:pt>
                <c:pt idx="74">
                  <c:v>270.18029785156199</c:v>
                </c:pt>
                <c:pt idx="75">
                  <c:v>269.74578857421898</c:v>
                </c:pt>
                <c:pt idx="76">
                  <c:v>269.33534240722702</c:v>
                </c:pt>
                <c:pt idx="77">
                  <c:v>268.93199157714798</c:v>
                </c:pt>
                <c:pt idx="78">
                  <c:v>268.50790405273398</c:v>
                </c:pt>
                <c:pt idx="79">
                  <c:v>268.10537719726602</c:v>
                </c:pt>
                <c:pt idx="80">
                  <c:v>267.68305969238298</c:v>
                </c:pt>
                <c:pt idx="81">
                  <c:v>267.25794982910202</c:v>
                </c:pt>
                <c:pt idx="82">
                  <c:v>266.83905029296898</c:v>
                </c:pt>
                <c:pt idx="83">
                  <c:v>266.40855407714798</c:v>
                </c:pt>
                <c:pt idx="84">
                  <c:v>265.99372863769503</c:v>
                </c:pt>
                <c:pt idx="85">
                  <c:v>265.60824584960898</c:v>
                </c:pt>
                <c:pt idx="86">
                  <c:v>265.22344970703102</c:v>
                </c:pt>
                <c:pt idx="87">
                  <c:v>264.79450988769503</c:v>
                </c:pt>
                <c:pt idx="88">
                  <c:v>264.37641906738298</c:v>
                </c:pt>
                <c:pt idx="89">
                  <c:v>263.95414733886702</c:v>
                </c:pt>
                <c:pt idx="90">
                  <c:v>263.55363464355497</c:v>
                </c:pt>
                <c:pt idx="91">
                  <c:v>263.12545776367199</c:v>
                </c:pt>
                <c:pt idx="92">
                  <c:v>262.68762207031301</c:v>
                </c:pt>
                <c:pt idx="93">
                  <c:v>262.25199890136702</c:v>
                </c:pt>
                <c:pt idx="94">
                  <c:v>261.83786010742199</c:v>
                </c:pt>
                <c:pt idx="95">
                  <c:v>261.42367553710898</c:v>
                </c:pt>
                <c:pt idx="96">
                  <c:v>261.01699829101602</c:v>
                </c:pt>
                <c:pt idx="97">
                  <c:v>260.60295104980497</c:v>
                </c:pt>
                <c:pt idx="98">
                  <c:v>260.18290710449202</c:v>
                </c:pt>
                <c:pt idx="99">
                  <c:v>259.76438903808599</c:v>
                </c:pt>
                <c:pt idx="100">
                  <c:v>259.31941223144503</c:v>
                </c:pt>
                <c:pt idx="101">
                  <c:v>258.90061950683599</c:v>
                </c:pt>
                <c:pt idx="102">
                  <c:v>258.48063659667997</c:v>
                </c:pt>
                <c:pt idx="103">
                  <c:v>258.07229614257801</c:v>
                </c:pt>
                <c:pt idx="104">
                  <c:v>257.65579223632801</c:v>
                </c:pt>
                <c:pt idx="105">
                  <c:v>257.22763061523398</c:v>
                </c:pt>
                <c:pt idx="106">
                  <c:v>256.85353088378901</c:v>
                </c:pt>
                <c:pt idx="107">
                  <c:v>256.47990417480497</c:v>
                </c:pt>
                <c:pt idx="108">
                  <c:v>256.05261993408197</c:v>
                </c:pt>
                <c:pt idx="109">
                  <c:v>255.63449859619101</c:v>
                </c:pt>
                <c:pt idx="110">
                  <c:v>255.22352600097699</c:v>
                </c:pt>
                <c:pt idx="111">
                  <c:v>254.812576293945</c:v>
                </c:pt>
                <c:pt idx="112">
                  <c:v>254.37060546875</c:v>
                </c:pt>
                <c:pt idx="113">
                  <c:v>253.944900512695</c:v>
                </c:pt>
                <c:pt idx="114">
                  <c:v>253.53787231445301</c:v>
                </c:pt>
                <c:pt idx="115">
                  <c:v>253.12116241455101</c:v>
                </c:pt>
                <c:pt idx="116">
                  <c:v>252.71260070800801</c:v>
                </c:pt>
                <c:pt idx="117">
                  <c:v>252.26174163818399</c:v>
                </c:pt>
                <c:pt idx="118">
                  <c:v>251.85984039306601</c:v>
                </c:pt>
                <c:pt idx="119">
                  <c:v>251.46090698242199</c:v>
                </c:pt>
                <c:pt idx="120">
                  <c:v>251.04450225830101</c:v>
                </c:pt>
                <c:pt idx="121">
                  <c:v>250.62696838378901</c:v>
                </c:pt>
                <c:pt idx="122">
                  <c:v>250.190879821777</c:v>
                </c:pt>
                <c:pt idx="123">
                  <c:v>249.77121734619101</c:v>
                </c:pt>
                <c:pt idx="124">
                  <c:v>249.33598327636699</c:v>
                </c:pt>
                <c:pt idx="125">
                  <c:v>248.90022277832</c:v>
                </c:pt>
                <c:pt idx="126">
                  <c:v>248.479904174805</c:v>
                </c:pt>
                <c:pt idx="127">
                  <c:v>248.08616638183599</c:v>
                </c:pt>
                <c:pt idx="128">
                  <c:v>247.70505523681601</c:v>
                </c:pt>
                <c:pt idx="129">
                  <c:v>247.29616546630899</c:v>
                </c:pt>
                <c:pt idx="130">
                  <c:v>246.87802124023401</c:v>
                </c:pt>
                <c:pt idx="131">
                  <c:v>246.46712493896499</c:v>
                </c:pt>
                <c:pt idx="132">
                  <c:v>246.042556762695</c:v>
                </c:pt>
                <c:pt idx="133">
                  <c:v>245.596565246582</c:v>
                </c:pt>
                <c:pt idx="134">
                  <c:v>245.196533203125</c:v>
                </c:pt>
                <c:pt idx="135">
                  <c:v>244.803787231445</c:v>
                </c:pt>
                <c:pt idx="136">
                  <c:v>244.400749206543</c:v>
                </c:pt>
                <c:pt idx="137">
                  <c:v>243.97760772705101</c:v>
                </c:pt>
                <c:pt idx="138">
                  <c:v>243.514854431152</c:v>
                </c:pt>
                <c:pt idx="139">
                  <c:v>243.05194091796901</c:v>
                </c:pt>
                <c:pt idx="140">
                  <c:v>242.643928527832</c:v>
                </c:pt>
                <c:pt idx="141">
                  <c:v>242.25250244140599</c:v>
                </c:pt>
                <c:pt idx="142">
                  <c:v>241.83921051025399</c:v>
                </c:pt>
                <c:pt idx="143">
                  <c:v>241.419021606445</c:v>
                </c:pt>
                <c:pt idx="144">
                  <c:v>241.01139068603501</c:v>
                </c:pt>
                <c:pt idx="145">
                  <c:v>240.61032867431601</c:v>
                </c:pt>
                <c:pt idx="146">
                  <c:v>240.192306518555</c:v>
                </c:pt>
                <c:pt idx="147">
                  <c:v>239.78679656982399</c:v>
                </c:pt>
                <c:pt idx="148">
                  <c:v>239.405967712402</c:v>
                </c:pt>
                <c:pt idx="149">
                  <c:v>238.97991943359401</c:v>
                </c:pt>
                <c:pt idx="150">
                  <c:v>238.56649780273401</c:v>
                </c:pt>
                <c:pt idx="151">
                  <c:v>238.13791656494101</c:v>
                </c:pt>
                <c:pt idx="152">
                  <c:v>237.69509124755899</c:v>
                </c:pt>
                <c:pt idx="153">
                  <c:v>237.29020690918</c:v>
                </c:pt>
                <c:pt idx="154">
                  <c:v>236.87934875488301</c:v>
                </c:pt>
                <c:pt idx="155">
                  <c:v>236.452522277832</c:v>
                </c:pt>
                <c:pt idx="156">
                  <c:v>236.03506469726599</c:v>
                </c:pt>
                <c:pt idx="157">
                  <c:v>235.63174438476599</c:v>
                </c:pt>
                <c:pt idx="158">
                  <c:v>235.21453857421901</c:v>
                </c:pt>
                <c:pt idx="159">
                  <c:v>234.77503967285199</c:v>
                </c:pt>
                <c:pt idx="160">
                  <c:v>234.32546234130899</c:v>
                </c:pt>
                <c:pt idx="161">
                  <c:v>233.88215637207</c:v>
                </c:pt>
                <c:pt idx="162">
                  <c:v>233.47589874267601</c:v>
                </c:pt>
                <c:pt idx="163">
                  <c:v>233.06105041503901</c:v>
                </c:pt>
                <c:pt idx="164">
                  <c:v>232.61585998535199</c:v>
                </c:pt>
                <c:pt idx="165">
                  <c:v>232.19765472412101</c:v>
                </c:pt>
                <c:pt idx="166">
                  <c:v>231.81436920166001</c:v>
                </c:pt>
                <c:pt idx="167">
                  <c:v>231.442192077637</c:v>
                </c:pt>
                <c:pt idx="168">
                  <c:v>231.06442260742199</c:v>
                </c:pt>
                <c:pt idx="169">
                  <c:v>230.63410949707</c:v>
                </c:pt>
                <c:pt idx="170">
                  <c:v>230.20786285400399</c:v>
                </c:pt>
                <c:pt idx="171">
                  <c:v>229.80192565918</c:v>
                </c:pt>
                <c:pt idx="172">
                  <c:v>229.397087097168</c:v>
                </c:pt>
                <c:pt idx="173">
                  <c:v>228.97824859619101</c:v>
                </c:pt>
                <c:pt idx="174">
                  <c:v>228.57992553710901</c:v>
                </c:pt>
                <c:pt idx="175">
                  <c:v>228.16870880126999</c:v>
                </c:pt>
                <c:pt idx="176">
                  <c:v>227.744514465332</c:v>
                </c:pt>
                <c:pt idx="177">
                  <c:v>227.31761169433599</c:v>
                </c:pt>
                <c:pt idx="178">
                  <c:v>226.887939453125</c:v>
                </c:pt>
                <c:pt idx="179">
                  <c:v>226.46298980712899</c:v>
                </c:pt>
                <c:pt idx="180">
                  <c:v>226.04351806640599</c:v>
                </c:pt>
                <c:pt idx="181">
                  <c:v>225.63169860839801</c:v>
                </c:pt>
                <c:pt idx="182">
                  <c:v>225.208419799805</c:v>
                </c:pt>
                <c:pt idx="183">
                  <c:v>224.803352355957</c:v>
                </c:pt>
                <c:pt idx="184">
                  <c:v>224.36766815185501</c:v>
                </c:pt>
                <c:pt idx="185">
                  <c:v>223.93010711669899</c:v>
                </c:pt>
                <c:pt idx="186">
                  <c:v>223.50468444824199</c:v>
                </c:pt>
                <c:pt idx="187">
                  <c:v>223.095703125</c:v>
                </c:pt>
                <c:pt idx="188">
                  <c:v>222.719200134277</c:v>
                </c:pt>
                <c:pt idx="189">
                  <c:v>222.32094573974601</c:v>
                </c:pt>
                <c:pt idx="190">
                  <c:v>221.88614654541001</c:v>
                </c:pt>
                <c:pt idx="191">
                  <c:v>221.46977233886699</c:v>
                </c:pt>
                <c:pt idx="192">
                  <c:v>221.04149627685501</c:v>
                </c:pt>
                <c:pt idx="193">
                  <c:v>220.61299133300801</c:v>
                </c:pt>
                <c:pt idx="194">
                  <c:v>220.211311340332</c:v>
                </c:pt>
                <c:pt idx="195">
                  <c:v>219.808647155762</c:v>
                </c:pt>
                <c:pt idx="196">
                  <c:v>219.40481567382801</c:v>
                </c:pt>
                <c:pt idx="197">
                  <c:v>218.98851013183599</c:v>
                </c:pt>
                <c:pt idx="198">
                  <c:v>218.58265686035199</c:v>
                </c:pt>
                <c:pt idx="199">
                  <c:v>218.164680480957</c:v>
                </c:pt>
                <c:pt idx="200">
                  <c:v>217.747688293457</c:v>
                </c:pt>
                <c:pt idx="201">
                  <c:v>217.32672119140599</c:v>
                </c:pt>
                <c:pt idx="202">
                  <c:v>216.891975402832</c:v>
                </c:pt>
                <c:pt idx="203">
                  <c:v>216.479682922363</c:v>
                </c:pt>
                <c:pt idx="204">
                  <c:v>216.07263183593801</c:v>
                </c:pt>
                <c:pt idx="205">
                  <c:v>215.63217926025399</c:v>
                </c:pt>
                <c:pt idx="206">
                  <c:v>215.21009826660199</c:v>
                </c:pt>
                <c:pt idx="207">
                  <c:v>214.79850006103501</c:v>
                </c:pt>
                <c:pt idx="208">
                  <c:v>214.37906646728501</c:v>
                </c:pt>
                <c:pt idx="209">
                  <c:v>213.93662261962899</c:v>
                </c:pt>
                <c:pt idx="210">
                  <c:v>213.50855255126999</c:v>
                </c:pt>
                <c:pt idx="211">
                  <c:v>213.11972808837899</c:v>
                </c:pt>
                <c:pt idx="212">
                  <c:v>212.71044921875</c:v>
                </c:pt>
                <c:pt idx="213">
                  <c:v>212.305854797363</c:v>
                </c:pt>
                <c:pt idx="214">
                  <c:v>211.887245178223</c:v>
                </c:pt>
                <c:pt idx="215">
                  <c:v>211.461784362793</c:v>
                </c:pt>
                <c:pt idx="216">
                  <c:v>211.03781890869101</c:v>
                </c:pt>
                <c:pt idx="217">
                  <c:v>210.63451385498001</c:v>
                </c:pt>
                <c:pt idx="218">
                  <c:v>210.22373962402301</c:v>
                </c:pt>
                <c:pt idx="219">
                  <c:v>209.81068420410199</c:v>
                </c:pt>
                <c:pt idx="220">
                  <c:v>209.40415954589801</c:v>
                </c:pt>
                <c:pt idx="221">
                  <c:v>208.99160766601599</c:v>
                </c:pt>
                <c:pt idx="222">
                  <c:v>208.57375335693399</c:v>
                </c:pt>
                <c:pt idx="223">
                  <c:v>208.15281677246099</c:v>
                </c:pt>
                <c:pt idx="224">
                  <c:v>207.74557495117199</c:v>
                </c:pt>
                <c:pt idx="225">
                  <c:v>207.33644104003901</c:v>
                </c:pt>
                <c:pt idx="226">
                  <c:v>206.90098571777301</c:v>
                </c:pt>
                <c:pt idx="227">
                  <c:v>206.43580627441401</c:v>
                </c:pt>
                <c:pt idx="228">
                  <c:v>205.99900817871099</c:v>
                </c:pt>
                <c:pt idx="229">
                  <c:v>205.56114196777301</c:v>
                </c:pt>
                <c:pt idx="230">
                  <c:v>205.13725280761699</c:v>
                </c:pt>
                <c:pt idx="231">
                  <c:v>204.741081237793</c:v>
                </c:pt>
                <c:pt idx="232">
                  <c:v>204.37624359130899</c:v>
                </c:pt>
                <c:pt idx="233">
                  <c:v>203.96645355224601</c:v>
                </c:pt>
                <c:pt idx="234">
                  <c:v>203.577674865723</c:v>
                </c:pt>
                <c:pt idx="235">
                  <c:v>203.16291809082</c:v>
                </c:pt>
                <c:pt idx="236">
                  <c:v>202.75701904296901</c:v>
                </c:pt>
                <c:pt idx="237">
                  <c:v>202.31224060058599</c:v>
                </c:pt>
                <c:pt idx="238">
                  <c:v>201.88887023925801</c:v>
                </c:pt>
                <c:pt idx="239">
                  <c:v>201.480995178223</c:v>
                </c:pt>
                <c:pt idx="240">
                  <c:v>201.04994201660199</c:v>
                </c:pt>
                <c:pt idx="241">
                  <c:v>200.596397399902</c:v>
                </c:pt>
                <c:pt idx="242">
                  <c:v>200.16297912597699</c:v>
                </c:pt>
                <c:pt idx="243">
                  <c:v>199.77033996582</c:v>
                </c:pt>
                <c:pt idx="244">
                  <c:v>199.36685180664099</c:v>
                </c:pt>
                <c:pt idx="245">
                  <c:v>198.958122253418</c:v>
                </c:pt>
                <c:pt idx="246">
                  <c:v>198.52445983886699</c:v>
                </c:pt>
                <c:pt idx="247">
                  <c:v>198.067741394043</c:v>
                </c:pt>
                <c:pt idx="248">
                  <c:v>197.63932800293</c:v>
                </c:pt>
                <c:pt idx="249">
                  <c:v>197.250846862793</c:v>
                </c:pt>
                <c:pt idx="250">
                  <c:v>196.87628173828099</c:v>
                </c:pt>
                <c:pt idx="251">
                  <c:v>196.44406890869101</c:v>
                </c:pt>
                <c:pt idx="252">
                  <c:v>196.047477722168</c:v>
                </c:pt>
                <c:pt idx="253">
                  <c:v>195.60450744628901</c:v>
                </c:pt>
                <c:pt idx="254">
                  <c:v>195.20904541015599</c:v>
                </c:pt>
                <c:pt idx="255">
                  <c:v>194.80772399902301</c:v>
                </c:pt>
                <c:pt idx="256">
                  <c:v>194.40135192871099</c:v>
                </c:pt>
                <c:pt idx="257">
                  <c:v>193.98787689208999</c:v>
                </c:pt>
                <c:pt idx="258">
                  <c:v>193.58234405517601</c:v>
                </c:pt>
                <c:pt idx="259">
                  <c:v>193.16319274902301</c:v>
                </c:pt>
                <c:pt idx="260">
                  <c:v>192.74269866943399</c:v>
                </c:pt>
                <c:pt idx="261">
                  <c:v>192.32612609863301</c:v>
                </c:pt>
                <c:pt idx="262">
                  <c:v>191.900032043457</c:v>
                </c:pt>
                <c:pt idx="263">
                  <c:v>191.47354125976599</c:v>
                </c:pt>
                <c:pt idx="264">
                  <c:v>191.066352844238</c:v>
                </c:pt>
                <c:pt idx="265">
                  <c:v>190.66390991210901</c:v>
                </c:pt>
                <c:pt idx="266">
                  <c:v>190.23244476318399</c:v>
                </c:pt>
                <c:pt idx="267">
                  <c:v>189.82467651367199</c:v>
                </c:pt>
                <c:pt idx="268">
                  <c:v>189.34352874755899</c:v>
                </c:pt>
                <c:pt idx="269">
                  <c:v>188.90023040771499</c:v>
                </c:pt>
                <c:pt idx="270">
                  <c:v>188.49868774414099</c:v>
                </c:pt>
                <c:pt idx="271">
                  <c:v>188.10227203369101</c:v>
                </c:pt>
                <c:pt idx="272">
                  <c:v>187.67204284668</c:v>
                </c:pt>
                <c:pt idx="273">
                  <c:v>187.31259918212899</c:v>
                </c:pt>
                <c:pt idx="274">
                  <c:v>186.883262634277</c:v>
                </c:pt>
                <c:pt idx="275">
                  <c:v>186.454719543457</c:v>
                </c:pt>
                <c:pt idx="276">
                  <c:v>186.05062866210901</c:v>
                </c:pt>
                <c:pt idx="277">
                  <c:v>185.63629913330101</c:v>
                </c:pt>
                <c:pt idx="278">
                  <c:v>185.220756530762</c:v>
                </c:pt>
                <c:pt idx="279">
                  <c:v>184.797325134277</c:v>
                </c:pt>
                <c:pt idx="280">
                  <c:v>184.367637634277</c:v>
                </c:pt>
                <c:pt idx="281">
                  <c:v>183.96956634521499</c:v>
                </c:pt>
                <c:pt idx="282">
                  <c:v>183.57290649414099</c:v>
                </c:pt>
                <c:pt idx="283">
                  <c:v>183.146293640137</c:v>
                </c:pt>
                <c:pt idx="284">
                  <c:v>182.72556304931601</c:v>
                </c:pt>
                <c:pt idx="285">
                  <c:v>182.31416320800801</c:v>
                </c:pt>
                <c:pt idx="286">
                  <c:v>181.88849639892601</c:v>
                </c:pt>
                <c:pt idx="287">
                  <c:v>181.474044799805</c:v>
                </c:pt>
                <c:pt idx="288">
                  <c:v>181.05225372314499</c:v>
                </c:pt>
                <c:pt idx="289">
                  <c:v>180.61235046386699</c:v>
                </c:pt>
                <c:pt idx="290">
                  <c:v>180.20114135742199</c:v>
                </c:pt>
                <c:pt idx="291">
                  <c:v>179.79322052001999</c:v>
                </c:pt>
                <c:pt idx="292">
                  <c:v>179.40590667724601</c:v>
                </c:pt>
                <c:pt idx="293">
                  <c:v>178.94507598876999</c:v>
                </c:pt>
                <c:pt idx="294">
                  <c:v>178.530403137207</c:v>
                </c:pt>
                <c:pt idx="295">
                  <c:v>178.12151336669899</c:v>
                </c:pt>
                <c:pt idx="296">
                  <c:v>177.72768402099601</c:v>
                </c:pt>
                <c:pt idx="297">
                  <c:v>177.330154418945</c:v>
                </c:pt>
                <c:pt idx="298">
                  <c:v>176.927925109863</c:v>
                </c:pt>
                <c:pt idx="299">
                  <c:v>176.49619293212899</c:v>
                </c:pt>
                <c:pt idx="300">
                  <c:v>176.07585144043</c:v>
                </c:pt>
                <c:pt idx="301">
                  <c:v>175.642280578613</c:v>
                </c:pt>
                <c:pt idx="302">
                  <c:v>175.23466491699199</c:v>
                </c:pt>
                <c:pt idx="303">
                  <c:v>174.82730865478501</c:v>
                </c:pt>
                <c:pt idx="304">
                  <c:v>174.42162322998001</c:v>
                </c:pt>
                <c:pt idx="305">
                  <c:v>174.02095031738301</c:v>
                </c:pt>
                <c:pt idx="306">
                  <c:v>173.60666656494101</c:v>
                </c:pt>
                <c:pt idx="307">
                  <c:v>173.16014099121099</c:v>
                </c:pt>
                <c:pt idx="308">
                  <c:v>172.695236206055</c:v>
                </c:pt>
                <c:pt idx="309">
                  <c:v>172.259391784668</c:v>
                </c:pt>
                <c:pt idx="310">
                  <c:v>171.840461730957</c:v>
                </c:pt>
                <c:pt idx="311">
                  <c:v>171.431343078613</c:v>
                </c:pt>
                <c:pt idx="312">
                  <c:v>171.03578948974601</c:v>
                </c:pt>
                <c:pt idx="313">
                  <c:v>170.65065765380899</c:v>
                </c:pt>
                <c:pt idx="314">
                  <c:v>170.24546051025399</c:v>
                </c:pt>
                <c:pt idx="315">
                  <c:v>169.83413696289099</c:v>
                </c:pt>
                <c:pt idx="316">
                  <c:v>169.426025390625</c:v>
                </c:pt>
                <c:pt idx="317">
                  <c:v>168.98552703857399</c:v>
                </c:pt>
                <c:pt idx="318">
                  <c:v>168.567024230957</c:v>
                </c:pt>
                <c:pt idx="319">
                  <c:v>168.16110229492199</c:v>
                </c:pt>
                <c:pt idx="320">
                  <c:v>167.73783874511699</c:v>
                </c:pt>
                <c:pt idx="321">
                  <c:v>167.32404327392601</c:v>
                </c:pt>
                <c:pt idx="322">
                  <c:v>166.89944458007801</c:v>
                </c:pt>
                <c:pt idx="323">
                  <c:v>166.45828247070301</c:v>
                </c:pt>
                <c:pt idx="324">
                  <c:v>166.017936706543</c:v>
                </c:pt>
                <c:pt idx="325">
                  <c:v>165.60474395751999</c:v>
                </c:pt>
                <c:pt idx="326">
                  <c:v>165.17958831787101</c:v>
                </c:pt>
                <c:pt idx="327">
                  <c:v>164.75297546386699</c:v>
                </c:pt>
                <c:pt idx="328">
                  <c:v>164.327827453613</c:v>
                </c:pt>
                <c:pt idx="329">
                  <c:v>163.91229248046901</c:v>
                </c:pt>
                <c:pt idx="330">
                  <c:v>163.48470306396499</c:v>
                </c:pt>
                <c:pt idx="331">
                  <c:v>163.05760192871099</c:v>
                </c:pt>
                <c:pt idx="332">
                  <c:v>162.68377685546901</c:v>
                </c:pt>
                <c:pt idx="333">
                  <c:v>162.27845764160199</c:v>
                </c:pt>
                <c:pt idx="334">
                  <c:v>161.91762542724601</c:v>
                </c:pt>
                <c:pt idx="335">
                  <c:v>161.52067565918</c:v>
                </c:pt>
                <c:pt idx="336">
                  <c:v>161.082954406738</c:v>
                </c:pt>
                <c:pt idx="337">
                  <c:v>160.65283966064499</c:v>
                </c:pt>
                <c:pt idx="338">
                  <c:v>160.22473144531301</c:v>
                </c:pt>
                <c:pt idx="339">
                  <c:v>159.80922698974601</c:v>
                </c:pt>
                <c:pt idx="340">
                  <c:v>159.40890502929699</c:v>
                </c:pt>
                <c:pt idx="341">
                  <c:v>159.000694274902</c:v>
                </c:pt>
                <c:pt idx="342">
                  <c:v>158.591361999512</c:v>
                </c:pt>
                <c:pt idx="343">
                  <c:v>158.17781829833999</c:v>
                </c:pt>
                <c:pt idx="344">
                  <c:v>157.74157714843801</c:v>
                </c:pt>
                <c:pt idx="345">
                  <c:v>157.310958862305</c:v>
                </c:pt>
                <c:pt idx="346">
                  <c:v>156.875602722168</c:v>
                </c:pt>
                <c:pt idx="347">
                  <c:v>156.443641662598</c:v>
                </c:pt>
                <c:pt idx="348">
                  <c:v>156.02230834960901</c:v>
                </c:pt>
                <c:pt idx="349">
                  <c:v>155.60095214843801</c:v>
                </c:pt>
                <c:pt idx="350">
                  <c:v>155.17994689941401</c:v>
                </c:pt>
                <c:pt idx="351">
                  <c:v>154.754936218262</c:v>
                </c:pt>
                <c:pt idx="352">
                  <c:v>154.33261871337899</c:v>
                </c:pt>
                <c:pt idx="353">
                  <c:v>153.950271606445</c:v>
                </c:pt>
                <c:pt idx="354">
                  <c:v>153.57260894775399</c:v>
                </c:pt>
                <c:pt idx="355">
                  <c:v>153.157661437988</c:v>
                </c:pt>
                <c:pt idx="356">
                  <c:v>152.75169372558599</c:v>
                </c:pt>
                <c:pt idx="357">
                  <c:v>152.330322265625</c:v>
                </c:pt>
                <c:pt idx="358">
                  <c:v>151.91193389892601</c:v>
                </c:pt>
                <c:pt idx="359">
                  <c:v>151.51350402832</c:v>
                </c:pt>
                <c:pt idx="360">
                  <c:v>151.15859985351599</c:v>
                </c:pt>
                <c:pt idx="361">
                  <c:v>150.87652587890599</c:v>
                </c:pt>
                <c:pt idx="362">
                  <c:v>150.67658233642601</c:v>
                </c:pt>
                <c:pt idx="363">
                  <c:v>150.533241271973</c:v>
                </c:pt>
                <c:pt idx="364">
                  <c:v>150.41943359375</c:v>
                </c:pt>
                <c:pt idx="365">
                  <c:v>150.33708953857399</c:v>
                </c:pt>
                <c:pt idx="366">
                  <c:v>150.27413940429699</c:v>
                </c:pt>
                <c:pt idx="367">
                  <c:v>150.22251129150399</c:v>
                </c:pt>
                <c:pt idx="368">
                  <c:v>150.17941284179699</c:v>
                </c:pt>
                <c:pt idx="369">
                  <c:v>150.146125793457</c:v>
                </c:pt>
                <c:pt idx="370">
                  <c:v>150.11854553222699</c:v>
                </c:pt>
                <c:pt idx="371">
                  <c:v>150.09423828125</c:v>
                </c:pt>
                <c:pt idx="372">
                  <c:v>150.07083129882801</c:v>
                </c:pt>
                <c:pt idx="373">
                  <c:v>150.05050659179699</c:v>
                </c:pt>
                <c:pt idx="374">
                  <c:v>150.03639221191401</c:v>
                </c:pt>
                <c:pt idx="375">
                  <c:v>150.26022338867199</c:v>
                </c:pt>
                <c:pt idx="376">
                  <c:v>150.42552185058599</c:v>
                </c:pt>
                <c:pt idx="377">
                  <c:v>150.77000427246099</c:v>
                </c:pt>
                <c:pt idx="378">
                  <c:v>151.13059997558599</c:v>
                </c:pt>
                <c:pt idx="379">
                  <c:v>151.51879119873001</c:v>
                </c:pt>
                <c:pt idx="380">
                  <c:v>151.91174316406199</c:v>
                </c:pt>
                <c:pt idx="381">
                  <c:v>152.304275512695</c:v>
                </c:pt>
                <c:pt idx="382">
                  <c:v>152.72280883789099</c:v>
                </c:pt>
                <c:pt idx="383">
                  <c:v>153.13215637207</c:v>
                </c:pt>
                <c:pt idx="384">
                  <c:v>153.54567718505899</c:v>
                </c:pt>
                <c:pt idx="385">
                  <c:v>153.96513366699199</c:v>
                </c:pt>
                <c:pt idx="386">
                  <c:v>154.415580749512</c:v>
                </c:pt>
                <c:pt idx="387">
                  <c:v>154.87271118164099</c:v>
                </c:pt>
                <c:pt idx="388">
                  <c:v>155.33188629150399</c:v>
                </c:pt>
                <c:pt idx="389">
                  <c:v>155.750846862793</c:v>
                </c:pt>
                <c:pt idx="390">
                  <c:v>156.17554473876999</c:v>
                </c:pt>
                <c:pt idx="391">
                  <c:v>156.55248260498001</c:v>
                </c:pt>
                <c:pt idx="392">
                  <c:v>156.96730804443399</c:v>
                </c:pt>
                <c:pt idx="393">
                  <c:v>157.39144134521499</c:v>
                </c:pt>
                <c:pt idx="394">
                  <c:v>157.830978393555</c:v>
                </c:pt>
                <c:pt idx="395">
                  <c:v>158.24833679199199</c:v>
                </c:pt>
                <c:pt idx="396">
                  <c:v>158.62465667724601</c:v>
                </c:pt>
                <c:pt idx="397">
                  <c:v>159.02170562744101</c:v>
                </c:pt>
                <c:pt idx="398">
                  <c:v>159.44364929199199</c:v>
                </c:pt>
                <c:pt idx="399">
                  <c:v>159.87350463867199</c:v>
                </c:pt>
                <c:pt idx="400">
                  <c:v>160.310432434082</c:v>
                </c:pt>
                <c:pt idx="401">
                  <c:v>160.73449707031301</c:v>
                </c:pt>
                <c:pt idx="402">
                  <c:v>161.15496826171901</c:v>
                </c:pt>
                <c:pt idx="403">
                  <c:v>161.57106781005899</c:v>
                </c:pt>
                <c:pt idx="404">
                  <c:v>162.00373840332</c:v>
                </c:pt>
                <c:pt idx="405">
                  <c:v>162.45735168457</c:v>
                </c:pt>
                <c:pt idx="406">
                  <c:v>162.852424621582</c:v>
                </c:pt>
                <c:pt idx="407">
                  <c:v>163.25068664550801</c:v>
                </c:pt>
                <c:pt idx="408">
                  <c:v>163.678428649902</c:v>
                </c:pt>
                <c:pt idx="409">
                  <c:v>164.087455749512</c:v>
                </c:pt>
                <c:pt idx="410">
                  <c:v>164.47817993164099</c:v>
                </c:pt>
                <c:pt idx="411">
                  <c:v>164.91389465332</c:v>
                </c:pt>
                <c:pt idx="412">
                  <c:v>165.27931213378901</c:v>
                </c:pt>
                <c:pt idx="413">
                  <c:v>165.67935180664099</c:v>
                </c:pt>
                <c:pt idx="414">
                  <c:v>166.09840393066401</c:v>
                </c:pt>
                <c:pt idx="415">
                  <c:v>166.51094055175801</c:v>
                </c:pt>
                <c:pt idx="416">
                  <c:v>166.92344665527301</c:v>
                </c:pt>
                <c:pt idx="417">
                  <c:v>167.33540344238301</c:v>
                </c:pt>
                <c:pt idx="418">
                  <c:v>167.74942779541001</c:v>
                </c:pt>
                <c:pt idx="419">
                  <c:v>168.149002075195</c:v>
                </c:pt>
                <c:pt idx="420">
                  <c:v>168.54345703125</c:v>
                </c:pt>
                <c:pt idx="421">
                  <c:v>168.98974609375</c:v>
                </c:pt>
                <c:pt idx="422">
                  <c:v>169.41928100585901</c:v>
                </c:pt>
                <c:pt idx="423">
                  <c:v>169.802192687988</c:v>
                </c:pt>
                <c:pt idx="424">
                  <c:v>170.19136047363301</c:v>
                </c:pt>
                <c:pt idx="425">
                  <c:v>170.62905120849601</c:v>
                </c:pt>
                <c:pt idx="426">
                  <c:v>171.05044555664099</c:v>
                </c:pt>
                <c:pt idx="427">
                  <c:v>171.462043762207</c:v>
                </c:pt>
                <c:pt idx="428">
                  <c:v>171.85923004150399</c:v>
                </c:pt>
                <c:pt idx="429">
                  <c:v>172.269172668457</c:v>
                </c:pt>
                <c:pt idx="430">
                  <c:v>172.62376403808599</c:v>
                </c:pt>
                <c:pt idx="431">
                  <c:v>173.046516418457</c:v>
                </c:pt>
                <c:pt idx="432">
                  <c:v>173.48899841308599</c:v>
                </c:pt>
                <c:pt idx="433">
                  <c:v>173.90372467041001</c:v>
                </c:pt>
                <c:pt idx="434">
                  <c:v>174.291580200195</c:v>
                </c:pt>
                <c:pt idx="435">
                  <c:v>174.69972229003901</c:v>
                </c:pt>
                <c:pt idx="436">
                  <c:v>175.129600524902</c:v>
                </c:pt>
                <c:pt idx="437">
                  <c:v>175.529182434082</c:v>
                </c:pt>
                <c:pt idx="438">
                  <c:v>175.95134735107399</c:v>
                </c:pt>
                <c:pt idx="439">
                  <c:v>176.387130737305</c:v>
                </c:pt>
                <c:pt idx="440">
                  <c:v>176.804313659668</c:v>
                </c:pt>
                <c:pt idx="441">
                  <c:v>177.19759368896499</c:v>
                </c:pt>
                <c:pt idx="442">
                  <c:v>177.60040283203099</c:v>
                </c:pt>
                <c:pt idx="443">
                  <c:v>178.00992584228501</c:v>
                </c:pt>
                <c:pt idx="444">
                  <c:v>178.42763519287101</c:v>
                </c:pt>
                <c:pt idx="445">
                  <c:v>178.83979797363301</c:v>
                </c:pt>
                <c:pt idx="446">
                  <c:v>179.27999877929699</c:v>
                </c:pt>
                <c:pt idx="447">
                  <c:v>179.71862792968699</c:v>
                </c:pt>
                <c:pt idx="448">
                  <c:v>180.127815246582</c:v>
                </c:pt>
                <c:pt idx="449">
                  <c:v>180.50250244140599</c:v>
                </c:pt>
                <c:pt idx="450">
                  <c:v>180.88708496093801</c:v>
                </c:pt>
                <c:pt idx="451">
                  <c:v>181.312446594238</c:v>
                </c:pt>
                <c:pt idx="452">
                  <c:v>181.73891448974601</c:v>
                </c:pt>
                <c:pt idx="453">
                  <c:v>182.15281677246099</c:v>
                </c:pt>
                <c:pt idx="454">
                  <c:v>182.562873840332</c:v>
                </c:pt>
                <c:pt idx="455">
                  <c:v>182.96015930175801</c:v>
                </c:pt>
                <c:pt idx="456">
                  <c:v>183.37157440185501</c:v>
                </c:pt>
                <c:pt idx="457">
                  <c:v>183.79429626464801</c:v>
                </c:pt>
                <c:pt idx="458">
                  <c:v>184.22232055664099</c:v>
                </c:pt>
                <c:pt idx="459">
                  <c:v>184.65757751464801</c:v>
                </c:pt>
                <c:pt idx="460">
                  <c:v>185.07740020751999</c:v>
                </c:pt>
                <c:pt idx="461">
                  <c:v>185.49136352539099</c:v>
                </c:pt>
                <c:pt idx="462">
                  <c:v>185.91326904296901</c:v>
                </c:pt>
                <c:pt idx="463">
                  <c:v>186.33632659912101</c:v>
                </c:pt>
                <c:pt idx="464">
                  <c:v>186.77519226074199</c:v>
                </c:pt>
                <c:pt idx="465">
                  <c:v>187.19939422607399</c:v>
                </c:pt>
                <c:pt idx="466">
                  <c:v>187.60696411132801</c:v>
                </c:pt>
                <c:pt idx="467">
                  <c:v>188.01274108886699</c:v>
                </c:pt>
                <c:pt idx="468">
                  <c:v>188.44911956787101</c:v>
                </c:pt>
                <c:pt idx="469">
                  <c:v>188.90341949462899</c:v>
                </c:pt>
                <c:pt idx="470">
                  <c:v>189.27719879150399</c:v>
                </c:pt>
                <c:pt idx="471">
                  <c:v>189.681396484375</c:v>
                </c:pt>
                <c:pt idx="472">
                  <c:v>190.07672119140599</c:v>
                </c:pt>
                <c:pt idx="473">
                  <c:v>190.52743530273401</c:v>
                </c:pt>
                <c:pt idx="474">
                  <c:v>190.94954681396499</c:v>
                </c:pt>
                <c:pt idx="475">
                  <c:v>191.34796905517601</c:v>
                </c:pt>
                <c:pt idx="476">
                  <c:v>191.759468078613</c:v>
                </c:pt>
                <c:pt idx="477">
                  <c:v>192.17491149902301</c:v>
                </c:pt>
                <c:pt idx="478">
                  <c:v>192.59683990478501</c:v>
                </c:pt>
                <c:pt idx="479">
                  <c:v>193.014572143555</c:v>
                </c:pt>
                <c:pt idx="480">
                  <c:v>193.42327880859401</c:v>
                </c:pt>
                <c:pt idx="481">
                  <c:v>193.847114562988</c:v>
                </c:pt>
                <c:pt idx="482">
                  <c:v>194.24925994873001</c:v>
                </c:pt>
                <c:pt idx="483">
                  <c:v>194.65548706054699</c:v>
                </c:pt>
                <c:pt idx="484">
                  <c:v>195.08512115478501</c:v>
                </c:pt>
                <c:pt idx="485">
                  <c:v>195.51095581054699</c:v>
                </c:pt>
                <c:pt idx="486">
                  <c:v>195.914138793945</c:v>
                </c:pt>
                <c:pt idx="487">
                  <c:v>196.33320617675801</c:v>
                </c:pt>
                <c:pt idx="488">
                  <c:v>196.75669860839801</c:v>
                </c:pt>
                <c:pt idx="489">
                  <c:v>197.18458557128901</c:v>
                </c:pt>
                <c:pt idx="490">
                  <c:v>197.60850524902301</c:v>
                </c:pt>
                <c:pt idx="491">
                  <c:v>198.017204284668</c:v>
                </c:pt>
                <c:pt idx="492">
                  <c:v>198.37286376953099</c:v>
                </c:pt>
                <c:pt idx="493">
                  <c:v>198.794845581055</c:v>
                </c:pt>
                <c:pt idx="494">
                  <c:v>199.189247131348</c:v>
                </c:pt>
                <c:pt idx="495">
                  <c:v>199.58938598632801</c:v>
                </c:pt>
                <c:pt idx="496">
                  <c:v>199.98813629150399</c:v>
                </c:pt>
                <c:pt idx="497">
                  <c:v>200.410926818848</c:v>
                </c:pt>
                <c:pt idx="498">
                  <c:v>200.851280212402</c:v>
                </c:pt>
                <c:pt idx="499">
                  <c:v>201.27945709228501</c:v>
                </c:pt>
                <c:pt idx="500">
                  <c:v>201.68879699707</c:v>
                </c:pt>
                <c:pt idx="501">
                  <c:v>202.08317565918</c:v>
                </c:pt>
                <c:pt idx="502">
                  <c:v>202.49801635742199</c:v>
                </c:pt>
                <c:pt idx="503">
                  <c:v>202.94228363037101</c:v>
                </c:pt>
                <c:pt idx="504">
                  <c:v>203.34212493896499</c:v>
                </c:pt>
                <c:pt idx="505">
                  <c:v>203.756629943848</c:v>
                </c:pt>
                <c:pt idx="506">
                  <c:v>204.17271423339801</c:v>
                </c:pt>
                <c:pt idx="507">
                  <c:v>204.583549499512</c:v>
                </c:pt>
                <c:pt idx="508">
                  <c:v>205.01817321777301</c:v>
                </c:pt>
                <c:pt idx="509">
                  <c:v>205.45490264892601</c:v>
                </c:pt>
                <c:pt idx="510">
                  <c:v>205.88871765136699</c:v>
                </c:pt>
                <c:pt idx="511">
                  <c:v>206.30565643310501</c:v>
                </c:pt>
                <c:pt idx="512">
                  <c:v>206.674766540527</c:v>
                </c:pt>
                <c:pt idx="513">
                  <c:v>207.054161071777</c:v>
                </c:pt>
                <c:pt idx="514">
                  <c:v>207.46746826171901</c:v>
                </c:pt>
                <c:pt idx="515">
                  <c:v>207.88424682617199</c:v>
                </c:pt>
                <c:pt idx="516">
                  <c:v>208.322151184082</c:v>
                </c:pt>
                <c:pt idx="517">
                  <c:v>208.74743652343801</c:v>
                </c:pt>
                <c:pt idx="518">
                  <c:v>209.14339447021499</c:v>
                </c:pt>
                <c:pt idx="519">
                  <c:v>209.53371429443399</c:v>
                </c:pt>
                <c:pt idx="520">
                  <c:v>209.93141174316401</c:v>
                </c:pt>
                <c:pt idx="521">
                  <c:v>210.34642791748001</c:v>
                </c:pt>
                <c:pt idx="522">
                  <c:v>210.76097106933599</c:v>
                </c:pt>
                <c:pt idx="523">
                  <c:v>211.203407287598</c:v>
                </c:pt>
                <c:pt idx="524">
                  <c:v>211.63892364501999</c:v>
                </c:pt>
                <c:pt idx="525">
                  <c:v>212.04489135742199</c:v>
                </c:pt>
                <c:pt idx="526">
                  <c:v>212.49458312988301</c:v>
                </c:pt>
                <c:pt idx="527">
                  <c:v>212.92755889892601</c:v>
                </c:pt>
                <c:pt idx="528">
                  <c:v>213.3515625</c:v>
                </c:pt>
                <c:pt idx="529">
                  <c:v>213.79910278320301</c:v>
                </c:pt>
                <c:pt idx="530">
                  <c:v>214.22622680664099</c:v>
                </c:pt>
                <c:pt idx="531">
                  <c:v>214.62599945068399</c:v>
                </c:pt>
                <c:pt idx="532">
                  <c:v>214.99040985107399</c:v>
                </c:pt>
                <c:pt idx="533">
                  <c:v>215.33956909179699</c:v>
                </c:pt>
                <c:pt idx="534">
                  <c:v>215.747932434082</c:v>
                </c:pt>
                <c:pt idx="535">
                  <c:v>216.172966003418</c:v>
                </c:pt>
                <c:pt idx="536">
                  <c:v>216.596488952637</c:v>
                </c:pt>
                <c:pt idx="537">
                  <c:v>217.011116027832</c:v>
                </c:pt>
                <c:pt idx="538">
                  <c:v>217.43878936767601</c:v>
                </c:pt>
                <c:pt idx="539">
                  <c:v>217.854415893555</c:v>
                </c:pt>
                <c:pt idx="540">
                  <c:v>218.26604461669899</c:v>
                </c:pt>
                <c:pt idx="541">
                  <c:v>218.67411804199199</c:v>
                </c:pt>
                <c:pt idx="542">
                  <c:v>219.09023284912101</c:v>
                </c:pt>
                <c:pt idx="543">
                  <c:v>219.49411010742199</c:v>
                </c:pt>
                <c:pt idx="544">
                  <c:v>219.92481231689499</c:v>
                </c:pt>
                <c:pt idx="545">
                  <c:v>220.36888122558599</c:v>
                </c:pt>
                <c:pt idx="546">
                  <c:v>220.79739379882801</c:v>
                </c:pt>
                <c:pt idx="547">
                  <c:v>221.21877288818399</c:v>
                </c:pt>
                <c:pt idx="548">
                  <c:v>221.63233947753901</c:v>
                </c:pt>
                <c:pt idx="549">
                  <c:v>222.03221893310501</c:v>
                </c:pt>
                <c:pt idx="550">
                  <c:v>222.447677612305</c:v>
                </c:pt>
                <c:pt idx="551">
                  <c:v>222.83842468261699</c:v>
                </c:pt>
                <c:pt idx="552">
                  <c:v>223.248458862305</c:v>
                </c:pt>
                <c:pt idx="553">
                  <c:v>223.63672637939499</c:v>
                </c:pt>
                <c:pt idx="554">
                  <c:v>224.05850219726599</c:v>
                </c:pt>
                <c:pt idx="555">
                  <c:v>224.489555358887</c:v>
                </c:pt>
                <c:pt idx="556">
                  <c:v>224.91347503662101</c:v>
                </c:pt>
                <c:pt idx="557">
                  <c:v>225.33541870117199</c:v>
                </c:pt>
                <c:pt idx="558">
                  <c:v>225.744026184082</c:v>
                </c:pt>
                <c:pt idx="559">
                  <c:v>226.14254760742199</c:v>
                </c:pt>
                <c:pt idx="560">
                  <c:v>226.538200378418</c:v>
                </c:pt>
                <c:pt idx="561">
                  <c:v>226.93864440918</c:v>
                </c:pt>
                <c:pt idx="562">
                  <c:v>227.35309600830101</c:v>
                </c:pt>
                <c:pt idx="563">
                  <c:v>227.797889709473</c:v>
                </c:pt>
                <c:pt idx="564">
                  <c:v>228.23870849609401</c:v>
                </c:pt>
                <c:pt idx="565">
                  <c:v>228.67162322998001</c:v>
                </c:pt>
                <c:pt idx="566">
                  <c:v>229.09635925293</c:v>
                </c:pt>
                <c:pt idx="567">
                  <c:v>229.495414733887</c:v>
                </c:pt>
                <c:pt idx="568">
                  <c:v>229.89566040039099</c:v>
                </c:pt>
                <c:pt idx="569">
                  <c:v>230.32013702392601</c:v>
                </c:pt>
                <c:pt idx="570">
                  <c:v>230.75155639648401</c:v>
                </c:pt>
                <c:pt idx="571">
                  <c:v>231.20166778564499</c:v>
                </c:pt>
                <c:pt idx="572">
                  <c:v>231.60549926757801</c:v>
                </c:pt>
                <c:pt idx="573">
                  <c:v>232.02345275878901</c:v>
                </c:pt>
                <c:pt idx="574">
                  <c:v>232.404106140137</c:v>
                </c:pt>
                <c:pt idx="575">
                  <c:v>232.81591033935501</c:v>
                </c:pt>
                <c:pt idx="576">
                  <c:v>233.23300933837899</c:v>
                </c:pt>
                <c:pt idx="577">
                  <c:v>233.65965270996099</c:v>
                </c:pt>
                <c:pt idx="578">
                  <c:v>234.08831787109401</c:v>
                </c:pt>
                <c:pt idx="579">
                  <c:v>234.51362609863301</c:v>
                </c:pt>
                <c:pt idx="580">
                  <c:v>234.90817260742199</c:v>
                </c:pt>
                <c:pt idx="581">
                  <c:v>235.31390380859401</c:v>
                </c:pt>
                <c:pt idx="582">
                  <c:v>235.74463653564499</c:v>
                </c:pt>
                <c:pt idx="583">
                  <c:v>236.16991424560501</c:v>
                </c:pt>
                <c:pt idx="584">
                  <c:v>236.58760070800801</c:v>
                </c:pt>
                <c:pt idx="585">
                  <c:v>236.977409362793</c:v>
                </c:pt>
                <c:pt idx="586">
                  <c:v>237.39178466796901</c:v>
                </c:pt>
                <c:pt idx="587">
                  <c:v>237.81744384765599</c:v>
                </c:pt>
                <c:pt idx="588">
                  <c:v>238.21766662597699</c:v>
                </c:pt>
                <c:pt idx="589">
                  <c:v>238.627967834473</c:v>
                </c:pt>
                <c:pt idx="590">
                  <c:v>239.05859375</c:v>
                </c:pt>
                <c:pt idx="591">
                  <c:v>239.494552612305</c:v>
                </c:pt>
                <c:pt idx="592">
                  <c:v>239.89433288574199</c:v>
                </c:pt>
                <c:pt idx="593">
                  <c:v>240.28116607666001</c:v>
                </c:pt>
                <c:pt idx="594">
                  <c:v>240.68531036376999</c:v>
                </c:pt>
                <c:pt idx="595">
                  <c:v>241.108154296875</c:v>
                </c:pt>
                <c:pt idx="596">
                  <c:v>241.48830413818399</c:v>
                </c:pt>
                <c:pt idx="597">
                  <c:v>241.89012145996099</c:v>
                </c:pt>
                <c:pt idx="598">
                  <c:v>242.30215454101599</c:v>
                </c:pt>
                <c:pt idx="599">
                  <c:v>242.71663665771499</c:v>
                </c:pt>
                <c:pt idx="600">
                  <c:v>243.15746307373001</c:v>
                </c:pt>
                <c:pt idx="601">
                  <c:v>243.58403015136699</c:v>
                </c:pt>
                <c:pt idx="602">
                  <c:v>244.00109863281301</c:v>
                </c:pt>
                <c:pt idx="603">
                  <c:v>244.44273376464801</c:v>
                </c:pt>
                <c:pt idx="604">
                  <c:v>244.88259887695301</c:v>
                </c:pt>
                <c:pt idx="605">
                  <c:v>245.29908752441401</c:v>
                </c:pt>
                <c:pt idx="606">
                  <c:v>245.686767578125</c:v>
                </c:pt>
                <c:pt idx="607">
                  <c:v>246.09377288818399</c:v>
                </c:pt>
                <c:pt idx="608">
                  <c:v>246.51174926757801</c:v>
                </c:pt>
                <c:pt idx="609">
                  <c:v>246.91992950439499</c:v>
                </c:pt>
                <c:pt idx="610">
                  <c:v>247.32186889648401</c:v>
                </c:pt>
                <c:pt idx="611">
                  <c:v>247.73966217041001</c:v>
                </c:pt>
                <c:pt idx="612">
                  <c:v>248.209228515625</c:v>
                </c:pt>
                <c:pt idx="613">
                  <c:v>248.615043640137</c:v>
                </c:pt>
                <c:pt idx="614">
                  <c:v>248.98822021484401</c:v>
                </c:pt>
                <c:pt idx="615">
                  <c:v>249.39817047119101</c:v>
                </c:pt>
                <c:pt idx="616">
                  <c:v>249.78859710693399</c:v>
                </c:pt>
                <c:pt idx="617">
                  <c:v>250.18461608886699</c:v>
                </c:pt>
                <c:pt idx="618">
                  <c:v>250.61926269531301</c:v>
                </c:pt>
                <c:pt idx="619">
                  <c:v>251.06095123291001</c:v>
                </c:pt>
                <c:pt idx="620">
                  <c:v>251.50315093994101</c:v>
                </c:pt>
                <c:pt idx="621">
                  <c:v>251.93406677246099</c:v>
                </c:pt>
                <c:pt idx="622">
                  <c:v>252.31121826171901</c:v>
                </c:pt>
                <c:pt idx="623">
                  <c:v>252.71329498291001</c:v>
                </c:pt>
                <c:pt idx="624">
                  <c:v>253.14427947998001</c:v>
                </c:pt>
                <c:pt idx="625">
                  <c:v>253.57949066162101</c:v>
                </c:pt>
                <c:pt idx="626">
                  <c:v>254.00184631347699</c:v>
                </c:pt>
                <c:pt idx="627">
                  <c:v>254.39870452880899</c:v>
                </c:pt>
                <c:pt idx="628">
                  <c:v>254.82488250732399</c:v>
                </c:pt>
                <c:pt idx="629">
                  <c:v>255.23472595214801</c:v>
                </c:pt>
                <c:pt idx="630">
                  <c:v>255.635215759277</c:v>
                </c:pt>
                <c:pt idx="631">
                  <c:v>256.059776306152</c:v>
                </c:pt>
                <c:pt idx="632">
                  <c:v>256.49478149414102</c:v>
                </c:pt>
                <c:pt idx="633">
                  <c:v>256.934326171875</c:v>
                </c:pt>
                <c:pt idx="634">
                  <c:v>257.35801696777298</c:v>
                </c:pt>
                <c:pt idx="635">
                  <c:v>257.73512268066401</c:v>
                </c:pt>
                <c:pt idx="636">
                  <c:v>258.12434387207003</c:v>
                </c:pt>
                <c:pt idx="637">
                  <c:v>258.55018615722702</c:v>
                </c:pt>
                <c:pt idx="638">
                  <c:v>258.95159912109398</c:v>
                </c:pt>
                <c:pt idx="639">
                  <c:v>259.35453796386702</c:v>
                </c:pt>
                <c:pt idx="640">
                  <c:v>259.76251220703102</c:v>
                </c:pt>
                <c:pt idx="641">
                  <c:v>260.16197204589798</c:v>
                </c:pt>
                <c:pt idx="642">
                  <c:v>260.55528259277298</c:v>
                </c:pt>
                <c:pt idx="643">
                  <c:v>260.98269653320301</c:v>
                </c:pt>
                <c:pt idx="644">
                  <c:v>261.41554260253901</c:v>
                </c:pt>
                <c:pt idx="645">
                  <c:v>261.82620239257801</c:v>
                </c:pt>
                <c:pt idx="646">
                  <c:v>262.24897766113298</c:v>
                </c:pt>
                <c:pt idx="647">
                  <c:v>262.69577026367199</c:v>
                </c:pt>
                <c:pt idx="648">
                  <c:v>263.11360168457003</c:v>
                </c:pt>
                <c:pt idx="649">
                  <c:v>263.51338195800798</c:v>
                </c:pt>
                <c:pt idx="650">
                  <c:v>263.93527221679699</c:v>
                </c:pt>
                <c:pt idx="651">
                  <c:v>264.34259033203102</c:v>
                </c:pt>
                <c:pt idx="652">
                  <c:v>264.76817321777298</c:v>
                </c:pt>
                <c:pt idx="653">
                  <c:v>265.21141052246099</c:v>
                </c:pt>
                <c:pt idx="654">
                  <c:v>265.60032653808599</c:v>
                </c:pt>
                <c:pt idx="655">
                  <c:v>266.02186584472702</c:v>
                </c:pt>
                <c:pt idx="656">
                  <c:v>266.41798400878901</c:v>
                </c:pt>
                <c:pt idx="657">
                  <c:v>266.83299255371099</c:v>
                </c:pt>
                <c:pt idx="658">
                  <c:v>267.22598266601602</c:v>
                </c:pt>
                <c:pt idx="659">
                  <c:v>267.65100097656199</c:v>
                </c:pt>
                <c:pt idx="660">
                  <c:v>268.09939575195301</c:v>
                </c:pt>
                <c:pt idx="661">
                  <c:v>268.51475524902298</c:v>
                </c:pt>
                <c:pt idx="662">
                  <c:v>268.91825866699202</c:v>
                </c:pt>
                <c:pt idx="663">
                  <c:v>269.30511474609398</c:v>
                </c:pt>
                <c:pt idx="664">
                  <c:v>269.72148132324202</c:v>
                </c:pt>
                <c:pt idx="665">
                  <c:v>270.15695190429699</c:v>
                </c:pt>
                <c:pt idx="666">
                  <c:v>270.57783508300798</c:v>
                </c:pt>
                <c:pt idx="667">
                  <c:v>271.00885009765602</c:v>
                </c:pt>
                <c:pt idx="668">
                  <c:v>271.42108154296898</c:v>
                </c:pt>
                <c:pt idx="669">
                  <c:v>271.822265625</c:v>
                </c:pt>
                <c:pt idx="670">
                  <c:v>272.26068115234398</c:v>
                </c:pt>
                <c:pt idx="671">
                  <c:v>272.71858215332003</c:v>
                </c:pt>
                <c:pt idx="672">
                  <c:v>273.12226867675798</c:v>
                </c:pt>
                <c:pt idx="673">
                  <c:v>273.53421020507801</c:v>
                </c:pt>
                <c:pt idx="674">
                  <c:v>273.95745849609398</c:v>
                </c:pt>
                <c:pt idx="675">
                  <c:v>274.34832763671898</c:v>
                </c:pt>
                <c:pt idx="676">
                  <c:v>274.73744201660202</c:v>
                </c:pt>
                <c:pt idx="677">
                  <c:v>275.16217041015602</c:v>
                </c:pt>
                <c:pt idx="678">
                  <c:v>275.559326171875</c:v>
                </c:pt>
                <c:pt idx="679">
                  <c:v>275.976806640625</c:v>
                </c:pt>
                <c:pt idx="680">
                  <c:v>276.39569091796898</c:v>
                </c:pt>
                <c:pt idx="681">
                  <c:v>276.78767395019503</c:v>
                </c:pt>
                <c:pt idx="682">
                  <c:v>277.19006347656199</c:v>
                </c:pt>
                <c:pt idx="683">
                  <c:v>277.59565734863298</c:v>
                </c:pt>
                <c:pt idx="684">
                  <c:v>278.01121520996099</c:v>
                </c:pt>
                <c:pt idx="685">
                  <c:v>278.42134094238298</c:v>
                </c:pt>
                <c:pt idx="686">
                  <c:v>278.82740783691401</c:v>
                </c:pt>
                <c:pt idx="687">
                  <c:v>279.24513244628901</c:v>
                </c:pt>
                <c:pt idx="688">
                  <c:v>279.65246582031301</c:v>
                </c:pt>
                <c:pt idx="689">
                  <c:v>280.06745910644503</c:v>
                </c:pt>
                <c:pt idx="690">
                  <c:v>280.50041198730497</c:v>
                </c:pt>
                <c:pt idx="691">
                  <c:v>280.92257690429699</c:v>
                </c:pt>
                <c:pt idx="692">
                  <c:v>281.35966491699202</c:v>
                </c:pt>
                <c:pt idx="693">
                  <c:v>281.81472778320301</c:v>
                </c:pt>
                <c:pt idx="694">
                  <c:v>282.22991943359398</c:v>
                </c:pt>
                <c:pt idx="695">
                  <c:v>282.63711547851602</c:v>
                </c:pt>
                <c:pt idx="696">
                  <c:v>283.03355407714798</c:v>
                </c:pt>
                <c:pt idx="697">
                  <c:v>283.41740417480497</c:v>
                </c:pt>
                <c:pt idx="698">
                  <c:v>283.81300354003901</c:v>
                </c:pt>
                <c:pt idx="699">
                  <c:v>284.22543334960898</c:v>
                </c:pt>
                <c:pt idx="700">
                  <c:v>284.63760375976602</c:v>
                </c:pt>
                <c:pt idx="701">
                  <c:v>285.04539489746099</c:v>
                </c:pt>
                <c:pt idx="702">
                  <c:v>285.47277832031301</c:v>
                </c:pt>
                <c:pt idx="703">
                  <c:v>285.89369201660202</c:v>
                </c:pt>
                <c:pt idx="704">
                  <c:v>286.32037353515602</c:v>
                </c:pt>
                <c:pt idx="705">
                  <c:v>286.74539184570301</c:v>
                </c:pt>
                <c:pt idx="706">
                  <c:v>287.15745544433599</c:v>
                </c:pt>
                <c:pt idx="707">
                  <c:v>287.5693359375</c:v>
                </c:pt>
                <c:pt idx="708">
                  <c:v>287.97648620605497</c:v>
                </c:pt>
                <c:pt idx="709">
                  <c:v>288.39332580566401</c:v>
                </c:pt>
                <c:pt idx="710">
                  <c:v>288.80036926269503</c:v>
                </c:pt>
                <c:pt idx="711">
                  <c:v>289.22596740722702</c:v>
                </c:pt>
                <c:pt idx="712">
                  <c:v>289.67919921875</c:v>
                </c:pt>
                <c:pt idx="713">
                  <c:v>290.116943359375</c:v>
                </c:pt>
                <c:pt idx="714">
                  <c:v>290.54884338378901</c:v>
                </c:pt>
                <c:pt idx="715">
                  <c:v>290.94560241699202</c:v>
                </c:pt>
                <c:pt idx="716">
                  <c:v>291.33488464355497</c:v>
                </c:pt>
                <c:pt idx="717">
                  <c:v>291.73484802246099</c:v>
                </c:pt>
                <c:pt idx="718">
                  <c:v>292.13153076171898</c:v>
                </c:pt>
                <c:pt idx="719">
                  <c:v>292.55247497558599</c:v>
                </c:pt>
                <c:pt idx="720">
                  <c:v>292.98294067382801</c:v>
                </c:pt>
                <c:pt idx="721">
                  <c:v>293.41380310058599</c:v>
                </c:pt>
                <c:pt idx="722">
                  <c:v>293.81398010253901</c:v>
                </c:pt>
                <c:pt idx="723">
                  <c:v>294.23182678222702</c:v>
                </c:pt>
                <c:pt idx="724">
                  <c:v>294.65560913085898</c:v>
                </c:pt>
                <c:pt idx="725">
                  <c:v>295.06459045410202</c:v>
                </c:pt>
                <c:pt idx="726">
                  <c:v>295.45671081542997</c:v>
                </c:pt>
                <c:pt idx="727">
                  <c:v>295.85159301757801</c:v>
                </c:pt>
                <c:pt idx="728">
                  <c:v>296.26414489746099</c:v>
                </c:pt>
                <c:pt idx="729">
                  <c:v>296.66261291503901</c:v>
                </c:pt>
                <c:pt idx="730">
                  <c:v>297.09602355957003</c:v>
                </c:pt>
                <c:pt idx="731">
                  <c:v>297.52510070800798</c:v>
                </c:pt>
                <c:pt idx="732">
                  <c:v>297.93376159667997</c:v>
                </c:pt>
                <c:pt idx="733">
                  <c:v>298.33644104003901</c:v>
                </c:pt>
                <c:pt idx="734">
                  <c:v>298.69358825683599</c:v>
                </c:pt>
                <c:pt idx="735">
                  <c:v>299.0107421875</c:v>
                </c:pt>
                <c:pt idx="736">
                  <c:v>299.208251953125</c:v>
                </c:pt>
                <c:pt idx="737">
                  <c:v>299.36895751953102</c:v>
                </c:pt>
                <c:pt idx="738">
                  <c:v>299.48857116699202</c:v>
                </c:pt>
                <c:pt idx="739">
                  <c:v>299.57673645019503</c:v>
                </c:pt>
                <c:pt idx="740">
                  <c:v>299.63949584960898</c:v>
                </c:pt>
                <c:pt idx="741">
                  <c:v>299.69625854492199</c:v>
                </c:pt>
                <c:pt idx="742">
                  <c:v>299.74052429199202</c:v>
                </c:pt>
                <c:pt idx="743">
                  <c:v>299.77447509765602</c:v>
                </c:pt>
                <c:pt idx="744">
                  <c:v>299.80415344238298</c:v>
                </c:pt>
                <c:pt idx="745">
                  <c:v>299.82861328125</c:v>
                </c:pt>
                <c:pt idx="746">
                  <c:v>299.84948730468699</c:v>
                </c:pt>
                <c:pt idx="747">
                  <c:v>299.86836242675798</c:v>
                </c:pt>
                <c:pt idx="748">
                  <c:v>299.88475036621099</c:v>
                </c:pt>
                <c:pt idx="749">
                  <c:v>299.89796447753901</c:v>
                </c:pt>
                <c:pt idx="750">
                  <c:v>299.93827819824202</c:v>
                </c:pt>
              </c:numCache>
            </c:numRef>
          </c:xVal>
          <c:yVal>
            <c:numRef>
              <c:f>'Scan 9'!$O$5:$O$4799</c:f>
              <c:numCache>
                <c:formatCode>0.000000</c:formatCode>
                <c:ptCount val="4795"/>
                <c:pt idx="0">
                  <c:v>-0.52711694438898593</c:v>
                </c:pt>
                <c:pt idx="1">
                  <c:v>-1.1163461222717769E-2</c:v>
                </c:pt>
                <c:pt idx="2">
                  <c:v>1.3344146286808703E-2</c:v>
                </c:pt>
                <c:pt idx="3">
                  <c:v>-1.608368038793671E-3</c:v>
                </c:pt>
                <c:pt idx="4">
                  <c:v>8.2572536897887391E-3</c:v>
                </c:pt>
                <c:pt idx="5">
                  <c:v>4.4770127307249196E-3</c:v>
                </c:pt>
                <c:pt idx="6">
                  <c:v>7.096132453916203E-3</c:v>
                </c:pt>
                <c:pt idx="7">
                  <c:v>-2.1485710084530856E-3</c:v>
                </c:pt>
                <c:pt idx="8">
                  <c:v>4.680478050558017E-3</c:v>
                </c:pt>
                <c:pt idx="9">
                  <c:v>4.0627525000541415E-3</c:v>
                </c:pt>
                <c:pt idx="10">
                  <c:v>4.1789956202092906E-3</c:v>
                </c:pt>
                <c:pt idx="11">
                  <c:v>6.4925430145640047E-4</c:v>
                </c:pt>
                <c:pt idx="12">
                  <c:v>5.2879923042881388E-4</c:v>
                </c:pt>
                <c:pt idx="13">
                  <c:v>1.0714933658764929E-3</c:v>
                </c:pt>
                <c:pt idx="14">
                  <c:v>4.8191485819884815E-4</c:v>
                </c:pt>
                <c:pt idx="15">
                  <c:v>-1.6948497839756661E-3</c:v>
                </c:pt>
                <c:pt idx="16">
                  <c:v>-2.0500540526558809E-3</c:v>
                </c:pt>
                <c:pt idx="17">
                  <c:v>-7.3056816633971502E-4</c:v>
                </c:pt>
                <c:pt idx="18">
                  <c:v>-1.8283600978236335E-3</c:v>
                </c:pt>
                <c:pt idx="19">
                  <c:v>-1.7651684703812495E-3</c:v>
                </c:pt>
                <c:pt idx="20">
                  <c:v>-5.0659543006204288E-3</c:v>
                </c:pt>
                <c:pt idx="21">
                  <c:v>2.0340562345310767E-4</c:v>
                </c:pt>
                <c:pt idx="22">
                  <c:v>-1.6477797281246262E-4</c:v>
                </c:pt>
                <c:pt idx="23">
                  <c:v>-1.3447845773744437E-3</c:v>
                </c:pt>
                <c:pt idx="24">
                  <c:v>-3.3973138331926827E-4</c:v>
                </c:pt>
                <c:pt idx="25">
                  <c:v>-8.327152011490222E-5</c:v>
                </c:pt>
                <c:pt idx="26">
                  <c:v>-3.2787684496830417E-3</c:v>
                </c:pt>
                <c:pt idx="27">
                  <c:v>-4.9283153880671105E-3</c:v>
                </c:pt>
                <c:pt idx="28">
                  <c:v>-7.9883623720866865E-4</c:v>
                </c:pt>
                <c:pt idx="29">
                  <c:v>-9.8463006394372121E-4</c:v>
                </c:pt>
                <c:pt idx="30">
                  <c:v>-3.5832008389242343E-3</c:v>
                </c:pt>
                <c:pt idx="31">
                  <c:v>1.1903004664166406E-3</c:v>
                </c:pt>
                <c:pt idx="32">
                  <c:v>-9.7480338610689439E-4</c:v>
                </c:pt>
                <c:pt idx="33">
                  <c:v>-1.3546091537901372E-3</c:v>
                </c:pt>
                <c:pt idx="34">
                  <c:v>-6.2286992151015146E-4</c:v>
                </c:pt>
                <c:pt idx="35">
                  <c:v>-2.3334351220792656E-3</c:v>
                </c:pt>
                <c:pt idx="36">
                  <c:v>-5.1734771338200281E-4</c:v>
                </c:pt>
                <c:pt idx="37">
                  <c:v>-3.2898553583330195E-4</c:v>
                </c:pt>
                <c:pt idx="38">
                  <c:v>-3.9488395560815124E-3</c:v>
                </c:pt>
                <c:pt idx="39">
                  <c:v>1.2095457098804838E-3</c:v>
                </c:pt>
                <c:pt idx="40">
                  <c:v>-1.3243167345127879E-4</c:v>
                </c:pt>
                <c:pt idx="41">
                  <c:v>1.6994412145546672E-4</c:v>
                </c:pt>
                <c:pt idx="42">
                  <c:v>-1.9432626581116963E-3</c:v>
                </c:pt>
                <c:pt idx="43">
                  <c:v>1.2213978445611232E-4</c:v>
                </c:pt>
                <c:pt idx="44">
                  <c:v>6.0087077047039645E-4</c:v>
                </c:pt>
                <c:pt idx="45">
                  <c:v>1.5655675282895834E-3</c:v>
                </c:pt>
                <c:pt idx="46">
                  <c:v>-1.2904617140905817E-3</c:v>
                </c:pt>
                <c:pt idx="47">
                  <c:v>-3.0216767546199016E-4</c:v>
                </c:pt>
                <c:pt idx="48">
                  <c:v>1.0720525355386948E-3</c:v>
                </c:pt>
                <c:pt idx="49">
                  <c:v>4.7105949617523454E-4</c:v>
                </c:pt>
                <c:pt idx="50">
                  <c:v>-1.7678023611998315E-3</c:v>
                </c:pt>
                <c:pt idx="51">
                  <c:v>1.0051776749565834E-3</c:v>
                </c:pt>
                <c:pt idx="52">
                  <c:v>2.5406586449831323E-3</c:v>
                </c:pt>
                <c:pt idx="53">
                  <c:v>-7.0801878104456012E-4</c:v>
                </c:pt>
                <c:pt idx="54">
                  <c:v>2.4547367620252119E-3</c:v>
                </c:pt>
                <c:pt idx="55">
                  <c:v>1.1458582880801121E-3</c:v>
                </c:pt>
                <c:pt idx="56">
                  <c:v>-1.3996823146463107E-3</c:v>
                </c:pt>
                <c:pt idx="57">
                  <c:v>1.4484776762847258E-3</c:v>
                </c:pt>
                <c:pt idx="58">
                  <c:v>1.7138437343064104E-3</c:v>
                </c:pt>
                <c:pt idx="59">
                  <c:v>2.9281971410525776E-3</c:v>
                </c:pt>
                <c:pt idx="60">
                  <c:v>9.5966044050299008E-4</c:v>
                </c:pt>
                <c:pt idx="61">
                  <c:v>3.2178491577591261E-3</c:v>
                </c:pt>
                <c:pt idx="62">
                  <c:v>-5.7568203885936564E-5</c:v>
                </c:pt>
                <c:pt idx="63">
                  <c:v>2.0459736548587553E-3</c:v>
                </c:pt>
                <c:pt idx="64">
                  <c:v>4.5862241008338975E-3</c:v>
                </c:pt>
                <c:pt idx="65">
                  <c:v>-4.7695008135531459E-4</c:v>
                </c:pt>
                <c:pt idx="66">
                  <c:v>1.3546205490817713E-3</c:v>
                </c:pt>
                <c:pt idx="67">
                  <c:v>7.740008680461694E-4</c:v>
                </c:pt>
                <c:pt idx="68">
                  <c:v>2.872686669862878E-3</c:v>
                </c:pt>
                <c:pt idx="69">
                  <c:v>3.9376453264899601E-3</c:v>
                </c:pt>
                <c:pt idx="70">
                  <c:v>-1.8067337405605027E-3</c:v>
                </c:pt>
                <c:pt idx="71">
                  <c:v>2.7339928875917486E-3</c:v>
                </c:pt>
                <c:pt idx="72">
                  <c:v>4.4916812424028143E-4</c:v>
                </c:pt>
                <c:pt idx="73">
                  <c:v>4.7228915232967296E-3</c:v>
                </c:pt>
                <c:pt idx="74">
                  <c:v>-2.9538362581282688E-4</c:v>
                </c:pt>
                <c:pt idx="75">
                  <c:v>3.9348739936705341E-3</c:v>
                </c:pt>
                <c:pt idx="76">
                  <c:v>3.3566221550663974E-4</c:v>
                </c:pt>
                <c:pt idx="77">
                  <c:v>1.0078084019807649E-3</c:v>
                </c:pt>
                <c:pt idx="78">
                  <c:v>3.1260155255425637E-3</c:v>
                </c:pt>
                <c:pt idx="79">
                  <c:v>-2.0691630052994629E-3</c:v>
                </c:pt>
                <c:pt idx="80">
                  <c:v>3.0356423649326243E-3</c:v>
                </c:pt>
                <c:pt idx="81">
                  <c:v>1.7653015818640432E-3</c:v>
                </c:pt>
                <c:pt idx="82">
                  <c:v>2.1954900773744953E-3</c:v>
                </c:pt>
                <c:pt idx="83">
                  <c:v>1.1520171926019031E-3</c:v>
                </c:pt>
                <c:pt idx="84">
                  <c:v>-4.7960418105844603E-4</c:v>
                </c:pt>
                <c:pt idx="85">
                  <c:v>2.0395559892051624E-3</c:v>
                </c:pt>
                <c:pt idx="86">
                  <c:v>1.5003626622106853E-3</c:v>
                </c:pt>
                <c:pt idx="87">
                  <c:v>-1.6066489909399172E-3</c:v>
                </c:pt>
                <c:pt idx="88">
                  <c:v>3.1240758941383949E-3</c:v>
                </c:pt>
                <c:pt idx="89">
                  <c:v>8.7877703974316012E-4</c:v>
                </c:pt>
                <c:pt idx="90">
                  <c:v>7.7378365859048803E-4</c:v>
                </c:pt>
                <c:pt idx="91">
                  <c:v>5.2190385899919681E-3</c:v>
                </c:pt>
                <c:pt idx="92">
                  <c:v>-9.5586611556894947E-4</c:v>
                </c:pt>
                <c:pt idx="93">
                  <c:v>2.9165718060689167E-3</c:v>
                </c:pt>
                <c:pt idx="94">
                  <c:v>1.9031758448548456E-3</c:v>
                </c:pt>
                <c:pt idx="95">
                  <c:v>3.3097619630216737E-3</c:v>
                </c:pt>
                <c:pt idx="96">
                  <c:v>-2.7030969724434026E-3</c:v>
                </c:pt>
                <c:pt idx="97">
                  <c:v>7.8935950743170957E-3</c:v>
                </c:pt>
                <c:pt idx="98">
                  <c:v>1.0734756693252495E-3</c:v>
                </c:pt>
                <c:pt idx="99">
                  <c:v>3.2526613584434772E-3</c:v>
                </c:pt>
                <c:pt idx="100">
                  <c:v>-1.0294838001329604E-3</c:v>
                </c:pt>
                <c:pt idx="101">
                  <c:v>4.0904522537679074E-3</c:v>
                </c:pt>
                <c:pt idx="102">
                  <c:v>6.3749239400566968E-3</c:v>
                </c:pt>
                <c:pt idx="103">
                  <c:v>-1.2550803229270183E-4</c:v>
                </c:pt>
                <c:pt idx="104">
                  <c:v>4.2522103729707933E-3</c:v>
                </c:pt>
                <c:pt idx="105">
                  <c:v>-1.5677510370714033E-3</c:v>
                </c:pt>
                <c:pt idx="106">
                  <c:v>3.1994284559194175E-3</c:v>
                </c:pt>
                <c:pt idx="107">
                  <c:v>1.9168775570736517E-3</c:v>
                </c:pt>
                <c:pt idx="108">
                  <c:v>4.2141588516097861E-3</c:v>
                </c:pt>
                <c:pt idx="109">
                  <c:v>1.7879242861640148E-3</c:v>
                </c:pt>
                <c:pt idx="110">
                  <c:v>2.3646466442269532E-3</c:v>
                </c:pt>
                <c:pt idx="111">
                  <c:v>3.3864705474200151E-3</c:v>
                </c:pt>
                <c:pt idx="112">
                  <c:v>1.9135992664830763E-3</c:v>
                </c:pt>
                <c:pt idx="113">
                  <c:v>1.4347365678224356E-3</c:v>
                </c:pt>
                <c:pt idx="114">
                  <c:v>3.4428831236615193E-3</c:v>
                </c:pt>
                <c:pt idx="115">
                  <c:v>2.0139327421588912E-3</c:v>
                </c:pt>
                <c:pt idx="116">
                  <c:v>3.1631883971267355E-3</c:v>
                </c:pt>
                <c:pt idx="117">
                  <c:v>4.361842574769478E-3</c:v>
                </c:pt>
                <c:pt idx="118">
                  <c:v>-2.1944193240466464E-4</c:v>
                </c:pt>
                <c:pt idx="119">
                  <c:v>3.8098711455537577E-3</c:v>
                </c:pt>
                <c:pt idx="120">
                  <c:v>1.7222110568324209E-3</c:v>
                </c:pt>
                <c:pt idx="121">
                  <c:v>5.5072817816808036E-3</c:v>
                </c:pt>
                <c:pt idx="122">
                  <c:v>2.8527950728382766E-3</c:v>
                </c:pt>
                <c:pt idx="123">
                  <c:v>3.2398674985078869E-3</c:v>
                </c:pt>
                <c:pt idx="124">
                  <c:v>5.7115701431194382E-3</c:v>
                </c:pt>
                <c:pt idx="125">
                  <c:v>3.9011879194227805E-3</c:v>
                </c:pt>
                <c:pt idx="126">
                  <c:v>2.7273730544725059E-3</c:v>
                </c:pt>
                <c:pt idx="127">
                  <c:v>4.3831305813727866E-3</c:v>
                </c:pt>
                <c:pt idx="128">
                  <c:v>6.6853372640137384E-3</c:v>
                </c:pt>
                <c:pt idx="129">
                  <c:v>6.1701815026657773E-3</c:v>
                </c:pt>
                <c:pt idx="130">
                  <c:v>8.5977847936509096E-3</c:v>
                </c:pt>
                <c:pt idx="131">
                  <c:v>9.0751700133577685E-3</c:v>
                </c:pt>
                <c:pt idx="132">
                  <c:v>1.4427193354362123E-2</c:v>
                </c:pt>
                <c:pt idx="133">
                  <c:v>1.6309624307815841E-2</c:v>
                </c:pt>
                <c:pt idx="134">
                  <c:v>2.1343077287431875E-2</c:v>
                </c:pt>
                <c:pt idx="135">
                  <c:v>2.8020062984449905E-2</c:v>
                </c:pt>
                <c:pt idx="136">
                  <c:v>3.3162317784483315E-2</c:v>
                </c:pt>
                <c:pt idx="137">
                  <c:v>4.2677225358632741E-2</c:v>
                </c:pt>
                <c:pt idx="138">
                  <c:v>4.7006369185325032E-2</c:v>
                </c:pt>
                <c:pt idx="139">
                  <c:v>5.9993927977123704E-2</c:v>
                </c:pt>
                <c:pt idx="140">
                  <c:v>7.5964743924012049E-2</c:v>
                </c:pt>
                <c:pt idx="141">
                  <c:v>8.5209719090947045E-2</c:v>
                </c:pt>
                <c:pt idx="142">
                  <c:v>9.9270915080007155E-2</c:v>
                </c:pt>
                <c:pt idx="143">
                  <c:v>0.14245287039952523</c:v>
                </c:pt>
                <c:pt idx="144">
                  <c:v>0.21330853185238183</c:v>
                </c:pt>
                <c:pt idx="145">
                  <c:v>0.31402735996650671</c:v>
                </c:pt>
                <c:pt idx="146">
                  <c:v>0.44347187835673529</c:v>
                </c:pt>
                <c:pt idx="147">
                  <c:v>0.57703243557022899</c:v>
                </c:pt>
                <c:pt idx="148">
                  <c:v>0.57643892348945702</c:v>
                </c:pt>
                <c:pt idx="149">
                  <c:v>0.62459269291845432</c:v>
                </c:pt>
                <c:pt idx="150">
                  <c:v>0.60780058768023892</c:v>
                </c:pt>
                <c:pt idx="151">
                  <c:v>0.57435374085824498</c:v>
                </c:pt>
                <c:pt idx="152">
                  <c:v>0.59763796416056159</c:v>
                </c:pt>
                <c:pt idx="153">
                  <c:v>0.55258934615995137</c:v>
                </c:pt>
                <c:pt idx="154">
                  <c:v>0.48695922524179408</c:v>
                </c:pt>
                <c:pt idx="155">
                  <c:v>0.44859719115238833</c:v>
                </c:pt>
                <c:pt idx="156">
                  <c:v>0.4076939027365194</c:v>
                </c:pt>
                <c:pt idx="157">
                  <c:v>0.33766695151883142</c:v>
                </c:pt>
                <c:pt idx="158">
                  <c:v>0.26420330251329194</c:v>
                </c:pt>
                <c:pt idx="159">
                  <c:v>0.20095775116350112</c:v>
                </c:pt>
                <c:pt idx="160">
                  <c:v>0.14211710913414707</c:v>
                </c:pt>
                <c:pt idx="161">
                  <c:v>8.8453593818782345E-2</c:v>
                </c:pt>
                <c:pt idx="162">
                  <c:v>4.0494868288366896E-2</c:v>
                </c:pt>
                <c:pt idx="163">
                  <c:v>1.8674863625027488E-2</c:v>
                </c:pt>
                <c:pt idx="164">
                  <c:v>1.2061055293670525E-2</c:v>
                </c:pt>
                <c:pt idx="165">
                  <c:v>8.5005171068580371E-3</c:v>
                </c:pt>
                <c:pt idx="166">
                  <c:v>6.6721815492191425E-3</c:v>
                </c:pt>
                <c:pt idx="167">
                  <c:v>5.239441355600517E-3</c:v>
                </c:pt>
                <c:pt idx="168">
                  <c:v>3.8845037088518285E-3</c:v>
                </c:pt>
                <c:pt idx="169">
                  <c:v>3.261630540515864E-3</c:v>
                </c:pt>
                <c:pt idx="170">
                  <c:v>3.140477920803545E-3</c:v>
                </c:pt>
                <c:pt idx="171">
                  <c:v>2.515691826265667E-3</c:v>
                </c:pt>
                <c:pt idx="172">
                  <c:v>2.1776067789735141E-3</c:v>
                </c:pt>
                <c:pt idx="173">
                  <c:v>2.0797248565917587E-3</c:v>
                </c:pt>
                <c:pt idx="174">
                  <c:v>1.7071758273488678E-3</c:v>
                </c:pt>
                <c:pt idx="175">
                  <c:v>1.8574539270710536E-3</c:v>
                </c:pt>
                <c:pt idx="176">
                  <c:v>1.34806654186555E-3</c:v>
                </c:pt>
                <c:pt idx="177">
                  <c:v>1.4272135461729973E-3</c:v>
                </c:pt>
                <c:pt idx="178">
                  <c:v>7.7884978211590402E-4</c:v>
                </c:pt>
                <c:pt idx="179">
                  <c:v>1.5656022132145679E-3</c:v>
                </c:pt>
                <c:pt idx="180">
                  <c:v>9.9193830779245422E-4</c:v>
                </c:pt>
                <c:pt idx="181">
                  <c:v>8.4950471734994513E-4</c:v>
                </c:pt>
                <c:pt idx="182">
                  <c:v>8.5562859935431714E-4</c:v>
                </c:pt>
                <c:pt idx="183">
                  <c:v>1.0261977137248348E-3</c:v>
                </c:pt>
                <c:pt idx="184">
                  <c:v>5.4623843035064021E-4</c:v>
                </c:pt>
                <c:pt idx="185">
                  <c:v>6.8181570570794998E-4</c:v>
                </c:pt>
                <c:pt idx="186">
                  <c:v>7.616993593191684E-4</c:v>
                </c:pt>
                <c:pt idx="187">
                  <c:v>6.3202911034405376E-4</c:v>
                </c:pt>
                <c:pt idx="188">
                  <c:v>6.2379717154578576E-4</c:v>
                </c:pt>
                <c:pt idx="189">
                  <c:v>4.9918469009631696E-4</c:v>
                </c:pt>
                <c:pt idx="190">
                  <c:v>6.4890090483795998E-4</c:v>
                </c:pt>
                <c:pt idx="191">
                  <c:v>2.7042293239254022E-4</c:v>
                </c:pt>
                <c:pt idx="192">
                  <c:v>5.1246387198110191E-4</c:v>
                </c:pt>
                <c:pt idx="193">
                  <c:v>4.3397468943229023E-4</c:v>
                </c:pt>
                <c:pt idx="194">
                  <c:v>5.9333264223263547E-4</c:v>
                </c:pt>
                <c:pt idx="195">
                  <c:v>2.0901661581937465E-4</c:v>
                </c:pt>
                <c:pt idx="196">
                  <c:v>4.9408116203314835E-4</c:v>
                </c:pt>
                <c:pt idx="197">
                  <c:v>2.8989816056191952E-4</c:v>
                </c:pt>
                <c:pt idx="198">
                  <c:v>6.5016259871747526E-4</c:v>
                </c:pt>
                <c:pt idx="199">
                  <c:v>4.0166936450852668E-5</c:v>
                </c:pt>
                <c:pt idx="200">
                  <c:v>7.4191713601378816E-4</c:v>
                </c:pt>
                <c:pt idx="201">
                  <c:v>3.4958953760503772E-4</c:v>
                </c:pt>
                <c:pt idx="202">
                  <c:v>1.0344875564253335E-5</c:v>
                </c:pt>
                <c:pt idx="203">
                  <c:v>5.4333132868420743E-4</c:v>
                </c:pt>
                <c:pt idx="204">
                  <c:v>3.1377308326593602E-4</c:v>
                </c:pt>
                <c:pt idx="205">
                  <c:v>4.3433942649405806E-4</c:v>
                </c:pt>
                <c:pt idx="206">
                  <c:v>1.731216755056263E-4</c:v>
                </c:pt>
                <c:pt idx="207">
                  <c:v>4.4770349131173195E-4</c:v>
                </c:pt>
                <c:pt idx="208">
                  <c:v>2.1902548410638218E-4</c:v>
                </c:pt>
                <c:pt idx="209">
                  <c:v>3.2436578969152161E-4</c:v>
                </c:pt>
                <c:pt idx="210">
                  <c:v>2.5327670113792325E-4</c:v>
                </c:pt>
                <c:pt idx="211">
                  <c:v>1.9048360905124363E-4</c:v>
                </c:pt>
                <c:pt idx="212">
                  <c:v>2.8699020467056569E-4</c:v>
                </c:pt>
                <c:pt idx="213">
                  <c:v>1.2519211764975625E-4</c:v>
                </c:pt>
                <c:pt idx="214">
                  <c:v>3.3697816798740072E-4</c:v>
                </c:pt>
                <c:pt idx="215">
                  <c:v>2.3583273676669434E-4</c:v>
                </c:pt>
                <c:pt idx="216">
                  <c:v>1.3329879779871791E-4</c:v>
                </c:pt>
                <c:pt idx="217">
                  <c:v>4.469325084448049E-4</c:v>
                </c:pt>
                <c:pt idx="218">
                  <c:v>1.8365401733676546E-4</c:v>
                </c:pt>
                <c:pt idx="219">
                  <c:v>2.3124748360823269E-4</c:v>
                </c:pt>
                <c:pt idx="220">
                  <c:v>1.1544531037156007E-4</c:v>
                </c:pt>
                <c:pt idx="221">
                  <c:v>2.6686734247304244E-4</c:v>
                </c:pt>
                <c:pt idx="222">
                  <c:v>3.7523549604410002E-4</c:v>
                </c:pt>
                <c:pt idx="223">
                  <c:v>5.3483321641637914E-5</c:v>
                </c:pt>
                <c:pt idx="224">
                  <c:v>1.3468791469890826E-4</c:v>
                </c:pt>
                <c:pt idx="225">
                  <c:v>1.8694901360361487E-4</c:v>
                </c:pt>
                <c:pt idx="226">
                  <c:v>3.936660104207008E-4</c:v>
                </c:pt>
                <c:pt idx="227">
                  <c:v>1.990575053931209E-4</c:v>
                </c:pt>
                <c:pt idx="228">
                  <c:v>1.6261130284654247E-4</c:v>
                </c:pt>
                <c:pt idx="229">
                  <c:v>1.9672306586722535E-4</c:v>
                </c:pt>
                <c:pt idx="230">
                  <c:v>3.7013390583267176E-4</c:v>
                </c:pt>
                <c:pt idx="231">
                  <c:v>2.924098813087078E-4</c:v>
                </c:pt>
                <c:pt idx="232">
                  <c:v>1.0265208955503477E-4</c:v>
                </c:pt>
                <c:pt idx="233">
                  <c:v>4.3400844938875255E-4</c:v>
                </c:pt>
                <c:pt idx="234">
                  <c:v>1.6031334661410936E-4</c:v>
                </c:pt>
                <c:pt idx="235">
                  <c:v>9.0401392609571282E-5</c:v>
                </c:pt>
                <c:pt idx="236">
                  <c:v>8.6913063656053545E-5</c:v>
                </c:pt>
                <c:pt idx="237">
                  <c:v>3.7406604164809713E-4</c:v>
                </c:pt>
                <c:pt idx="238">
                  <c:v>2.511886171541822E-4</c:v>
                </c:pt>
                <c:pt idx="239">
                  <c:v>6.0104800475620968E-5</c:v>
                </c:pt>
                <c:pt idx="240">
                  <c:v>2.3101690356171716E-4</c:v>
                </c:pt>
                <c:pt idx="241">
                  <c:v>3.2410119970581317E-4</c:v>
                </c:pt>
                <c:pt idx="242">
                  <c:v>1.7829606604332778E-4</c:v>
                </c:pt>
                <c:pt idx="243">
                  <c:v>1.2640070433981109E-4</c:v>
                </c:pt>
                <c:pt idx="244">
                  <c:v>1.7309191757331898E-4</c:v>
                </c:pt>
                <c:pt idx="245">
                  <c:v>3.7590401573681548E-4</c:v>
                </c:pt>
                <c:pt idx="246">
                  <c:v>2.3611039071644652E-4</c:v>
                </c:pt>
                <c:pt idx="247">
                  <c:v>1.8787863388075921E-4</c:v>
                </c:pt>
                <c:pt idx="248">
                  <c:v>2.182460979246631E-4</c:v>
                </c:pt>
                <c:pt idx="249">
                  <c:v>3.3858788841255137E-4</c:v>
                </c:pt>
                <c:pt idx="250">
                  <c:v>-9.4273656899242748E-6</c:v>
                </c:pt>
                <c:pt idx="251">
                  <c:v>2.5283774737056632E-4</c:v>
                </c:pt>
                <c:pt idx="252">
                  <c:v>2.221379099557254E-4</c:v>
                </c:pt>
                <c:pt idx="253">
                  <c:v>2.9651601398964785E-4</c:v>
                </c:pt>
                <c:pt idx="254">
                  <c:v>2.3613724143274399E-5</c:v>
                </c:pt>
                <c:pt idx="255">
                  <c:v>-1.4261832365280811E-5</c:v>
                </c:pt>
                <c:pt idx="256">
                  <c:v>5.4106845224827487E-4</c:v>
                </c:pt>
                <c:pt idx="257">
                  <c:v>6.2526574340887204E-5</c:v>
                </c:pt>
                <c:pt idx="258">
                  <c:v>3.284342540754026E-4</c:v>
                </c:pt>
                <c:pt idx="259">
                  <c:v>1.7008299909547725E-4</c:v>
                </c:pt>
                <c:pt idx="260">
                  <c:v>1.7739263630941465E-4</c:v>
                </c:pt>
                <c:pt idx="261">
                  <c:v>3.5160217695692607E-4</c:v>
                </c:pt>
                <c:pt idx="262">
                  <c:v>1.9617551081628924E-4</c:v>
                </c:pt>
                <c:pt idx="263">
                  <c:v>1.4827996596551357E-4</c:v>
                </c:pt>
                <c:pt idx="264">
                  <c:v>2.6119560365147682E-4</c:v>
                </c:pt>
                <c:pt idx="265">
                  <c:v>3.3093070450620495E-4</c:v>
                </c:pt>
                <c:pt idx="266">
                  <c:v>1.5432893164883771E-4</c:v>
                </c:pt>
                <c:pt idx="267">
                  <c:v>9.7285083405388635E-5</c:v>
                </c:pt>
                <c:pt idx="268">
                  <c:v>2.2551799977568827E-4</c:v>
                </c:pt>
                <c:pt idx="269">
                  <c:v>3.190914161040294E-4</c:v>
                </c:pt>
                <c:pt idx="270">
                  <c:v>1.4161562474334426E-4</c:v>
                </c:pt>
                <c:pt idx="271">
                  <c:v>2.2868752775584834E-4</c:v>
                </c:pt>
                <c:pt idx="272">
                  <c:v>2.416832928992031E-4</c:v>
                </c:pt>
                <c:pt idx="273">
                  <c:v>2.3943343821298337E-4</c:v>
                </c:pt>
                <c:pt idx="274">
                  <c:v>1.6911972401827238E-4</c:v>
                </c:pt>
                <c:pt idx="275">
                  <c:v>1.4867571839352869E-4</c:v>
                </c:pt>
                <c:pt idx="276">
                  <c:v>2.9970304042913694E-4</c:v>
                </c:pt>
                <c:pt idx="277">
                  <c:v>3.2812663863142539E-4</c:v>
                </c:pt>
                <c:pt idx="278">
                  <c:v>-1.9559454693182838E-5</c:v>
                </c:pt>
                <c:pt idx="279">
                  <c:v>3.3840635808976511E-4</c:v>
                </c:pt>
                <c:pt idx="280">
                  <c:v>5.0409573113751639E-4</c:v>
                </c:pt>
                <c:pt idx="281">
                  <c:v>-1.0468350141705933E-5</c:v>
                </c:pt>
                <c:pt idx="282">
                  <c:v>3.5500254815304063E-4</c:v>
                </c:pt>
                <c:pt idx="283">
                  <c:v>1.8739288891428019E-4</c:v>
                </c:pt>
                <c:pt idx="284">
                  <c:v>1.0665153482848816E-4</c:v>
                </c:pt>
                <c:pt idx="285">
                  <c:v>2.7218029977310278E-4</c:v>
                </c:pt>
                <c:pt idx="286">
                  <c:v>3.017941106140929E-4</c:v>
                </c:pt>
                <c:pt idx="287">
                  <c:v>-6.3451953117490829E-5</c:v>
                </c:pt>
                <c:pt idx="288">
                  <c:v>3.7312431309554695E-4</c:v>
                </c:pt>
                <c:pt idx="289">
                  <c:v>-2.143918310028213E-6</c:v>
                </c:pt>
                <c:pt idx="290">
                  <c:v>4.153612613731505E-4</c:v>
                </c:pt>
                <c:pt idx="291">
                  <c:v>4.1699798899607569E-4</c:v>
                </c:pt>
                <c:pt idx="292">
                  <c:v>2.2789896241965925E-4</c:v>
                </c:pt>
                <c:pt idx="293">
                  <c:v>-1.6972990011716845E-5</c:v>
                </c:pt>
                <c:pt idx="294">
                  <c:v>2.1872798790100056E-4</c:v>
                </c:pt>
                <c:pt idx="295">
                  <c:v>8.5167936334860889E-5</c:v>
                </c:pt>
                <c:pt idx="296">
                  <c:v>4.4205792262980956E-4</c:v>
                </c:pt>
                <c:pt idx="297">
                  <c:v>4.6984689338372518E-4</c:v>
                </c:pt>
                <c:pt idx="298">
                  <c:v>-1.0888441228899857E-5</c:v>
                </c:pt>
                <c:pt idx="299">
                  <c:v>3.9156525167725659E-4</c:v>
                </c:pt>
                <c:pt idx="300">
                  <c:v>2.0498317199605254E-4</c:v>
                </c:pt>
                <c:pt idx="301">
                  <c:v>2.7631061782287943E-4</c:v>
                </c:pt>
                <c:pt idx="302">
                  <c:v>6.2150666933040671E-4</c:v>
                </c:pt>
                <c:pt idx="303">
                  <c:v>1.7711567931550786E-4</c:v>
                </c:pt>
                <c:pt idx="304">
                  <c:v>3.495520302080934E-4</c:v>
                </c:pt>
                <c:pt idx="305">
                  <c:v>1.2800038554904795E-4</c:v>
                </c:pt>
                <c:pt idx="306">
                  <c:v>2.8035623742014718E-4</c:v>
                </c:pt>
                <c:pt idx="307">
                  <c:v>3.5561603114243239E-4</c:v>
                </c:pt>
                <c:pt idx="308">
                  <c:v>2.4834442016318772E-4</c:v>
                </c:pt>
                <c:pt idx="309">
                  <c:v>2.0818406474880583E-4</c:v>
                </c:pt>
                <c:pt idx="310">
                  <c:v>8.4928771338561678E-5</c:v>
                </c:pt>
                <c:pt idx="311">
                  <c:v>4.1266674070102808E-4</c:v>
                </c:pt>
                <c:pt idx="312">
                  <c:v>3.3447361673228802E-4</c:v>
                </c:pt>
                <c:pt idx="313">
                  <c:v>8.5880706365379218E-5</c:v>
                </c:pt>
                <c:pt idx="314">
                  <c:v>3.9129924952725987E-4</c:v>
                </c:pt>
                <c:pt idx="315">
                  <c:v>6.8910953483578512E-5</c:v>
                </c:pt>
                <c:pt idx="316">
                  <c:v>3.9120271557433644E-4</c:v>
                </c:pt>
                <c:pt idx="317">
                  <c:v>3.8585136374232352E-4</c:v>
                </c:pt>
                <c:pt idx="318">
                  <c:v>1.0594428971418687E-4</c:v>
                </c:pt>
                <c:pt idx="319">
                  <c:v>2.5368453359665309E-4</c:v>
                </c:pt>
                <c:pt idx="320">
                  <c:v>3.1545737251574308E-4</c:v>
                </c:pt>
                <c:pt idx="321">
                  <c:v>1.9396606457648899E-4</c:v>
                </c:pt>
                <c:pt idx="322">
                  <c:v>2.7701127615847973E-4</c:v>
                </c:pt>
                <c:pt idx="323">
                  <c:v>2.2587451193230149E-4</c:v>
                </c:pt>
                <c:pt idx="324">
                  <c:v>3.0389849066531657E-4</c:v>
                </c:pt>
                <c:pt idx="325">
                  <c:v>1.9448020852770237E-4</c:v>
                </c:pt>
                <c:pt idx="326">
                  <c:v>1.4503806576205325E-4</c:v>
                </c:pt>
                <c:pt idx="327">
                  <c:v>3.8879573551116488E-4</c:v>
                </c:pt>
                <c:pt idx="328">
                  <c:v>2.8081501820146189E-4</c:v>
                </c:pt>
                <c:pt idx="329">
                  <c:v>1.936184152169762E-4</c:v>
                </c:pt>
                <c:pt idx="330">
                  <c:v>3.5117452268182799E-4</c:v>
                </c:pt>
                <c:pt idx="331">
                  <c:v>2.7323133159289239E-4</c:v>
                </c:pt>
                <c:pt idx="332">
                  <c:v>2.6317002062122051E-4</c:v>
                </c:pt>
                <c:pt idx="333">
                  <c:v>3.1033759980278231E-4</c:v>
                </c:pt>
                <c:pt idx="334">
                  <c:v>2.6465999486792794E-4</c:v>
                </c:pt>
                <c:pt idx="335">
                  <c:v>-1.7002217246102873E-4</c:v>
                </c:pt>
                <c:pt idx="336">
                  <c:v>6.2424124312415827E-4</c:v>
                </c:pt>
                <c:pt idx="337">
                  <c:v>4.5842085401466337E-4</c:v>
                </c:pt>
                <c:pt idx="338">
                  <c:v>7.9809352543159834E-5</c:v>
                </c:pt>
                <c:pt idx="339">
                  <c:v>3.1239903877355613E-4</c:v>
                </c:pt>
                <c:pt idx="340">
                  <c:v>2.1549571496357986E-4</c:v>
                </c:pt>
                <c:pt idx="341">
                  <c:v>3.8260633747918703E-4</c:v>
                </c:pt>
                <c:pt idx="342">
                  <c:v>2.1782377535400124E-4</c:v>
                </c:pt>
                <c:pt idx="343">
                  <c:v>2.4543733513692021E-4</c:v>
                </c:pt>
                <c:pt idx="344">
                  <c:v>3.9387426799584281E-4</c:v>
                </c:pt>
                <c:pt idx="345">
                  <c:v>1.1887540539694811E-4</c:v>
                </c:pt>
                <c:pt idx="346">
                  <c:v>4.4026635195368769E-4</c:v>
                </c:pt>
                <c:pt idx="347">
                  <c:v>1.0609648437302759E-4</c:v>
                </c:pt>
                <c:pt idx="348">
                  <c:v>3.70605176795871E-4</c:v>
                </c:pt>
                <c:pt idx="349">
                  <c:v>4.3784669992006714E-4</c:v>
                </c:pt>
                <c:pt idx="350">
                  <c:v>1.6651904647944988E-4</c:v>
                </c:pt>
                <c:pt idx="351">
                  <c:v>2.515905756994465E-4</c:v>
                </c:pt>
                <c:pt idx="352">
                  <c:v>2.2711356682780022E-4</c:v>
                </c:pt>
                <c:pt idx="353">
                  <c:v>4.7060576874135125E-4</c:v>
                </c:pt>
                <c:pt idx="354">
                  <c:v>3.1825379248182317E-4</c:v>
                </c:pt>
                <c:pt idx="355">
                  <c:v>1.5307029523921011E-4</c:v>
                </c:pt>
                <c:pt idx="356">
                  <c:v>3.8814762291810098E-4</c:v>
                </c:pt>
                <c:pt idx="357">
                  <c:v>7.1850724175971032E-5</c:v>
                </c:pt>
                <c:pt idx="358">
                  <c:v>3.2318550314373808E-4</c:v>
                </c:pt>
                <c:pt idx="359">
                  <c:v>3.9427679583883027E-4</c:v>
                </c:pt>
                <c:pt idx="360">
                  <c:v>4.0805654996617022E-4</c:v>
                </c:pt>
                <c:pt idx="361">
                  <c:v>-1.969893619429199E-4</c:v>
                </c:pt>
                <c:pt idx="362">
                  <c:v>7.7960062499338092E-4</c:v>
                </c:pt>
                <c:pt idx="363">
                  <c:v>-2.53294515237836E-4</c:v>
                </c:pt>
                <c:pt idx="364">
                  <c:v>7.3403277089586615E-4</c:v>
                </c:pt>
                <c:pt idx="365">
                  <c:v>-4.206204904154916E-4</c:v>
                </c:pt>
                <c:pt idx="366">
                  <c:v>8.9765887774232865E-4</c:v>
                </c:pt>
                <c:pt idx="367">
                  <c:v>7.4924255749039674E-4</c:v>
                </c:pt>
                <c:pt idx="368">
                  <c:v>-7.5736313274856989E-4</c:v>
                </c:pt>
                <c:pt idx="369">
                  <c:v>1.0310760316886573E-3</c:v>
                </c:pt>
                <c:pt idx="370">
                  <c:v>3.5580249825399269E-3</c:v>
                </c:pt>
                <c:pt idx="371">
                  <c:v>-9.5989691087503297E-4</c:v>
                </c:pt>
                <c:pt idx="372">
                  <c:v>-1.0040378388531588E-3</c:v>
                </c:pt>
                <c:pt idx="373">
                  <c:v>2.4904846991168467E-3</c:v>
                </c:pt>
                <c:pt idx="374">
                  <c:v>2.7459663778787763E-4</c:v>
                </c:pt>
                <c:pt idx="375">
                  <c:v>1.6878523790070295E-4</c:v>
                </c:pt>
                <c:pt idx="376">
                  <c:v>2.3954970265553519E-4</c:v>
                </c:pt>
                <c:pt idx="377">
                  <c:v>2.5347252854357227E-4</c:v>
                </c:pt>
                <c:pt idx="378">
                  <c:v>1.5007918873540633E-4</c:v>
                </c:pt>
                <c:pt idx="379">
                  <c:v>4.0710925429658342E-4</c:v>
                </c:pt>
                <c:pt idx="380">
                  <c:v>1.6003988127357907E-4</c:v>
                </c:pt>
                <c:pt idx="381">
                  <c:v>3.5282359807331287E-4</c:v>
                </c:pt>
                <c:pt idx="382">
                  <c:v>3.6149434346689394E-4</c:v>
                </c:pt>
                <c:pt idx="383">
                  <c:v>2.9923692310093448E-4</c:v>
                </c:pt>
                <c:pt idx="384">
                  <c:v>2.1726326566934024E-4</c:v>
                </c:pt>
                <c:pt idx="385">
                  <c:v>3.6539773069859803E-4</c:v>
                </c:pt>
                <c:pt idx="386">
                  <c:v>2.6991626977389835E-4</c:v>
                </c:pt>
                <c:pt idx="387">
                  <c:v>9.0935301425884154E-5</c:v>
                </c:pt>
                <c:pt idx="388">
                  <c:v>3.1105091513286304E-4</c:v>
                </c:pt>
                <c:pt idx="389">
                  <c:v>3.4440510807653106E-4</c:v>
                </c:pt>
                <c:pt idx="390">
                  <c:v>2.6992960648049345E-4</c:v>
                </c:pt>
                <c:pt idx="391">
                  <c:v>2.1564530648548311E-4</c:v>
                </c:pt>
                <c:pt idx="392">
                  <c:v>1.6279579123975398E-4</c:v>
                </c:pt>
                <c:pt idx="393">
                  <c:v>5.2553969651193829E-4</c:v>
                </c:pt>
                <c:pt idx="394">
                  <c:v>2.8067147038650262E-5</c:v>
                </c:pt>
                <c:pt idx="395">
                  <c:v>2.9194899011641197E-4</c:v>
                </c:pt>
                <c:pt idx="396">
                  <c:v>4.2132985371057968E-4</c:v>
                </c:pt>
                <c:pt idx="397">
                  <c:v>2.0072167094962497E-4</c:v>
                </c:pt>
                <c:pt idx="398">
                  <c:v>1.5866909841135405E-4</c:v>
                </c:pt>
                <c:pt idx="399">
                  <c:v>3.1064187364721139E-4</c:v>
                </c:pt>
                <c:pt idx="400">
                  <c:v>2.3520668941362936E-4</c:v>
                </c:pt>
                <c:pt idx="401">
                  <c:v>1.9535303589190316E-4</c:v>
                </c:pt>
                <c:pt idx="402">
                  <c:v>4.73294082986942E-4</c:v>
                </c:pt>
                <c:pt idx="403">
                  <c:v>6.8908734308429666E-5</c:v>
                </c:pt>
                <c:pt idx="404">
                  <c:v>4.6723645687759061E-4</c:v>
                </c:pt>
                <c:pt idx="405">
                  <c:v>-5.1237850803820134E-5</c:v>
                </c:pt>
                <c:pt idx="406">
                  <c:v>2.7298776490520719E-4</c:v>
                </c:pt>
                <c:pt idx="407">
                  <c:v>3.0804431441135892E-4</c:v>
                </c:pt>
                <c:pt idx="408">
                  <c:v>3.2471050989088914E-4</c:v>
                </c:pt>
                <c:pt idx="409">
                  <c:v>3.5647489820705693E-4</c:v>
                </c:pt>
                <c:pt idx="410">
                  <c:v>1.3980115847625729E-4</c:v>
                </c:pt>
                <c:pt idx="411">
                  <c:v>1.3685940557430548E-4</c:v>
                </c:pt>
                <c:pt idx="412">
                  <c:v>3.5593635394346254E-4</c:v>
                </c:pt>
                <c:pt idx="413">
                  <c:v>3.327435254445127E-4</c:v>
                </c:pt>
                <c:pt idx="414">
                  <c:v>1.1454466673226146E-4</c:v>
                </c:pt>
                <c:pt idx="415">
                  <c:v>4.5894119173005564E-4</c:v>
                </c:pt>
                <c:pt idx="416">
                  <c:v>1.3631407261081754E-4</c:v>
                </c:pt>
                <c:pt idx="417">
                  <c:v>2.5953372024214164E-4</c:v>
                </c:pt>
                <c:pt idx="418">
                  <c:v>2.2528428255842497E-4</c:v>
                </c:pt>
                <c:pt idx="419">
                  <c:v>2.0636281404830091E-4</c:v>
                </c:pt>
                <c:pt idx="420">
                  <c:v>3.3543179850379344E-4</c:v>
                </c:pt>
                <c:pt idx="421">
                  <c:v>4.5670641964208494E-4</c:v>
                </c:pt>
                <c:pt idx="422">
                  <c:v>9.5669013465053232E-5</c:v>
                </c:pt>
                <c:pt idx="423">
                  <c:v>1.2912648324796435E-4</c:v>
                </c:pt>
                <c:pt idx="424">
                  <c:v>2.3055336137036388E-4</c:v>
                </c:pt>
                <c:pt idx="425">
                  <c:v>3.976971825387863E-4</c:v>
                </c:pt>
                <c:pt idx="426">
                  <c:v>1.4598901928126884E-4</c:v>
                </c:pt>
                <c:pt idx="427">
                  <c:v>2.7140996995369643E-4</c:v>
                </c:pt>
                <c:pt idx="428">
                  <c:v>1.8511936863518111E-4</c:v>
                </c:pt>
                <c:pt idx="429">
                  <c:v>3.4096220968429862E-4</c:v>
                </c:pt>
                <c:pt idx="430">
                  <c:v>4.1963155256395716E-4</c:v>
                </c:pt>
                <c:pt idx="431">
                  <c:v>-9.0049792153932874E-6</c:v>
                </c:pt>
                <c:pt idx="432">
                  <c:v>3.8056886203259387E-4</c:v>
                </c:pt>
                <c:pt idx="433">
                  <c:v>1.5662267391041411E-4</c:v>
                </c:pt>
                <c:pt idx="434">
                  <c:v>4.4949804322337285E-4</c:v>
                </c:pt>
                <c:pt idx="435">
                  <c:v>1.6363194051037563E-4</c:v>
                </c:pt>
                <c:pt idx="436">
                  <c:v>1.6613037016042129E-5</c:v>
                </c:pt>
                <c:pt idx="437">
                  <c:v>3.6320428965024346E-4</c:v>
                </c:pt>
                <c:pt idx="438">
                  <c:v>2.3903551037666429E-4</c:v>
                </c:pt>
                <c:pt idx="439">
                  <c:v>2.736274942509341E-4</c:v>
                </c:pt>
                <c:pt idx="440">
                  <c:v>2.8906023235347728E-4</c:v>
                </c:pt>
                <c:pt idx="441">
                  <c:v>1.5028565833058091E-4</c:v>
                </c:pt>
                <c:pt idx="442">
                  <c:v>3.2317552596649836E-4</c:v>
                </c:pt>
                <c:pt idx="443">
                  <c:v>3.2063770099694422E-4</c:v>
                </c:pt>
                <c:pt idx="444">
                  <c:v>9.6636971773357775E-5</c:v>
                </c:pt>
                <c:pt idx="445">
                  <c:v>2.0301881582283386E-4</c:v>
                </c:pt>
                <c:pt idx="446">
                  <c:v>2.7329004056790172E-4</c:v>
                </c:pt>
                <c:pt idx="447">
                  <c:v>3.86610568098227E-4</c:v>
                </c:pt>
                <c:pt idx="448">
                  <c:v>7.5597950924000744E-5</c:v>
                </c:pt>
                <c:pt idx="449">
                  <c:v>2.8748327648285912E-4</c:v>
                </c:pt>
                <c:pt idx="450">
                  <c:v>2.1088318018021722E-4</c:v>
                </c:pt>
                <c:pt idx="451">
                  <c:v>2.4491675070897705E-4</c:v>
                </c:pt>
                <c:pt idx="452">
                  <c:v>3.0712403361983948E-4</c:v>
                </c:pt>
                <c:pt idx="453">
                  <c:v>1.9362243476958081E-4</c:v>
                </c:pt>
                <c:pt idx="454">
                  <c:v>2.3442993873131057E-4</c:v>
                </c:pt>
                <c:pt idx="455">
                  <c:v>3.6754919645127078E-4</c:v>
                </c:pt>
                <c:pt idx="456">
                  <c:v>4.4113633757972733E-5</c:v>
                </c:pt>
                <c:pt idx="457">
                  <c:v>6.6161179942966607E-5</c:v>
                </c:pt>
                <c:pt idx="458">
                  <c:v>3.9197316516359135E-4</c:v>
                </c:pt>
                <c:pt idx="459">
                  <c:v>1.6830147487844295E-4</c:v>
                </c:pt>
                <c:pt idx="460">
                  <c:v>3.7051986101401506E-4</c:v>
                </c:pt>
                <c:pt idx="461">
                  <c:v>2.0058208783994244E-4</c:v>
                </c:pt>
                <c:pt idx="462">
                  <c:v>2.4744520994416573E-4</c:v>
                </c:pt>
                <c:pt idx="463">
                  <c:v>1.849384415536339E-4</c:v>
                </c:pt>
                <c:pt idx="464">
                  <c:v>2.2561855499847881E-4</c:v>
                </c:pt>
                <c:pt idx="465">
                  <c:v>1.3294926235728717E-4</c:v>
                </c:pt>
                <c:pt idx="466">
                  <c:v>2.7246785789109473E-4</c:v>
                </c:pt>
                <c:pt idx="467">
                  <c:v>5.3324017701187937E-4</c:v>
                </c:pt>
                <c:pt idx="468">
                  <c:v>-3.5117881352458201E-5</c:v>
                </c:pt>
                <c:pt idx="469">
                  <c:v>1.1605312532116308E-4</c:v>
                </c:pt>
                <c:pt idx="470">
                  <c:v>2.4279699769555295E-4</c:v>
                </c:pt>
                <c:pt idx="471">
                  <c:v>3.2056154452820765E-4</c:v>
                </c:pt>
                <c:pt idx="472">
                  <c:v>1.3891929193588632E-4</c:v>
                </c:pt>
                <c:pt idx="473">
                  <c:v>2.1428295931391294E-4</c:v>
                </c:pt>
                <c:pt idx="474">
                  <c:v>1.6477914775369178E-4</c:v>
                </c:pt>
                <c:pt idx="475">
                  <c:v>3.312421341089416E-4</c:v>
                </c:pt>
                <c:pt idx="476">
                  <c:v>5.2733029838051373E-6</c:v>
                </c:pt>
                <c:pt idx="477">
                  <c:v>3.4821636115349794E-4</c:v>
                </c:pt>
                <c:pt idx="478">
                  <c:v>2.0964699605832698E-4</c:v>
                </c:pt>
                <c:pt idx="479">
                  <c:v>1.2987551909013196E-4</c:v>
                </c:pt>
                <c:pt idx="480">
                  <c:v>1.6030898104089317E-4</c:v>
                </c:pt>
                <c:pt idx="481">
                  <c:v>2.1600345147292579E-4</c:v>
                </c:pt>
                <c:pt idx="482">
                  <c:v>3.0927728825193756E-4</c:v>
                </c:pt>
                <c:pt idx="483">
                  <c:v>2.5644335135953759E-6</c:v>
                </c:pt>
                <c:pt idx="484">
                  <c:v>2.926114432180473E-4</c:v>
                </c:pt>
                <c:pt idx="485">
                  <c:v>2.4392403588505531E-4</c:v>
                </c:pt>
                <c:pt idx="486">
                  <c:v>3.5031867177109574E-4</c:v>
                </c:pt>
                <c:pt idx="487">
                  <c:v>-4.4779062102531179E-5</c:v>
                </c:pt>
                <c:pt idx="488">
                  <c:v>2.7016373124368081E-4</c:v>
                </c:pt>
                <c:pt idx="489">
                  <c:v>2.0481139227730927E-4</c:v>
                </c:pt>
                <c:pt idx="490">
                  <c:v>2.6892165814712695E-4</c:v>
                </c:pt>
                <c:pt idx="491">
                  <c:v>5.9269018474523267E-5</c:v>
                </c:pt>
                <c:pt idx="492">
                  <c:v>1.2676393540972749E-4</c:v>
                </c:pt>
                <c:pt idx="493">
                  <c:v>4.6896177309640335E-4</c:v>
                </c:pt>
                <c:pt idx="494">
                  <c:v>9.7732790395466242E-6</c:v>
                </c:pt>
                <c:pt idx="495">
                  <c:v>1.9738483022783637E-4</c:v>
                </c:pt>
                <c:pt idx="496">
                  <c:v>2.440481703297298E-4</c:v>
                </c:pt>
                <c:pt idx="497">
                  <c:v>1.9092400226687501E-4</c:v>
                </c:pt>
                <c:pt idx="498">
                  <c:v>2.6801995370588774E-4</c:v>
                </c:pt>
                <c:pt idx="499">
                  <c:v>4.8074044318010861E-4</c:v>
                </c:pt>
                <c:pt idx="500">
                  <c:v>-1.6502999048417039E-5</c:v>
                </c:pt>
                <c:pt idx="501">
                  <c:v>2.7013205522115184E-4</c:v>
                </c:pt>
                <c:pt idx="502">
                  <c:v>-4.1860527182116092E-5</c:v>
                </c:pt>
                <c:pt idx="503">
                  <c:v>1.111052764589139E-4</c:v>
                </c:pt>
                <c:pt idx="504">
                  <c:v>3.4042283658395109E-4</c:v>
                </c:pt>
                <c:pt idx="505">
                  <c:v>2.1437625742989861E-4</c:v>
                </c:pt>
                <c:pt idx="506">
                  <c:v>2.5915183704932108E-4</c:v>
                </c:pt>
                <c:pt idx="507">
                  <c:v>3.5514235445826036E-5</c:v>
                </c:pt>
                <c:pt idx="508">
                  <c:v>1.8074955216245585E-4</c:v>
                </c:pt>
                <c:pt idx="509">
                  <c:v>4.358379423613057E-4</c:v>
                </c:pt>
                <c:pt idx="510">
                  <c:v>8.5844796961443277E-5</c:v>
                </c:pt>
                <c:pt idx="511">
                  <c:v>1.2974991311677668E-4</c:v>
                </c:pt>
                <c:pt idx="512">
                  <c:v>1.3448383099252839E-4</c:v>
                </c:pt>
                <c:pt idx="513">
                  <c:v>2.9968265553157873E-4</c:v>
                </c:pt>
                <c:pt idx="514">
                  <c:v>1.984689506818238E-4</c:v>
                </c:pt>
                <c:pt idx="515">
                  <c:v>1.3947390035488932E-4</c:v>
                </c:pt>
                <c:pt idx="516">
                  <c:v>5.156402013501702E-4</c:v>
                </c:pt>
                <c:pt idx="517">
                  <c:v>-9.9781604756375442E-5</c:v>
                </c:pt>
                <c:pt idx="518">
                  <c:v>1.0951601781138038E-4</c:v>
                </c:pt>
                <c:pt idx="519">
                  <c:v>1.7642014485946822E-4</c:v>
                </c:pt>
                <c:pt idx="520">
                  <c:v>3.0494023585846629E-4</c:v>
                </c:pt>
                <c:pt idx="521">
                  <c:v>6.9597323257754214E-5</c:v>
                </c:pt>
                <c:pt idx="522">
                  <c:v>2.6021862603241655E-4</c:v>
                </c:pt>
                <c:pt idx="523">
                  <c:v>3.0101319464146824E-4</c:v>
                </c:pt>
                <c:pt idx="524">
                  <c:v>8.5908420280770504E-5</c:v>
                </c:pt>
                <c:pt idx="525">
                  <c:v>1.6895449965581821E-4</c:v>
                </c:pt>
                <c:pt idx="526">
                  <c:v>3.1274632707048124E-4</c:v>
                </c:pt>
                <c:pt idx="527">
                  <c:v>-8.0186088096852804E-7</c:v>
                </c:pt>
                <c:pt idx="528">
                  <c:v>3.3631789411720479E-4</c:v>
                </c:pt>
                <c:pt idx="529">
                  <c:v>3.2900736023284299E-4</c:v>
                </c:pt>
                <c:pt idx="530">
                  <c:v>2.9071461143720509E-4</c:v>
                </c:pt>
                <c:pt idx="531">
                  <c:v>1.5795266679382489E-5</c:v>
                </c:pt>
                <c:pt idx="532">
                  <c:v>2.7864954554887952E-4</c:v>
                </c:pt>
                <c:pt idx="533">
                  <c:v>2.7797492118634319E-4</c:v>
                </c:pt>
                <c:pt idx="534">
                  <c:v>2.2342390467485946E-4</c:v>
                </c:pt>
                <c:pt idx="535">
                  <c:v>1.4856295209846575E-4</c:v>
                </c:pt>
                <c:pt idx="536">
                  <c:v>2.6617371786463734E-4</c:v>
                </c:pt>
                <c:pt idx="537">
                  <c:v>1.2392913866435485E-4</c:v>
                </c:pt>
                <c:pt idx="538">
                  <c:v>2.9792553803083564E-4</c:v>
                </c:pt>
                <c:pt idx="539">
                  <c:v>1.0055244929801723E-4</c:v>
                </c:pt>
                <c:pt idx="540">
                  <c:v>3.3115845167103159E-4</c:v>
                </c:pt>
                <c:pt idx="541">
                  <c:v>2.5308592205623519E-4</c:v>
                </c:pt>
                <c:pt idx="542">
                  <c:v>4.0393145890137936E-4</c:v>
                </c:pt>
                <c:pt idx="543">
                  <c:v>-6.8816015895294981E-5</c:v>
                </c:pt>
                <c:pt idx="544">
                  <c:v>4.0984263435434601E-4</c:v>
                </c:pt>
                <c:pt idx="545">
                  <c:v>2.6859191556796274E-4</c:v>
                </c:pt>
                <c:pt idx="546">
                  <c:v>2.3179922242670719E-4</c:v>
                </c:pt>
                <c:pt idx="547">
                  <c:v>3.7650761968158398E-4</c:v>
                </c:pt>
                <c:pt idx="548">
                  <c:v>4.540738407807463E-5</c:v>
                </c:pt>
                <c:pt idx="549">
                  <c:v>5.1801426316105601E-4</c:v>
                </c:pt>
                <c:pt idx="550">
                  <c:v>1.6334203716680183E-4</c:v>
                </c:pt>
                <c:pt idx="551">
                  <c:v>2.6755204582767618E-4</c:v>
                </c:pt>
                <c:pt idx="552">
                  <c:v>3.9488463296762257E-4</c:v>
                </c:pt>
                <c:pt idx="553">
                  <c:v>4.3768353139720956E-4</c:v>
                </c:pt>
                <c:pt idx="554">
                  <c:v>1.9912752124578689E-6</c:v>
                </c:pt>
                <c:pt idx="555">
                  <c:v>2.3223977416549251E-4</c:v>
                </c:pt>
                <c:pt idx="556">
                  <c:v>5.9637462123436071E-4</c:v>
                </c:pt>
                <c:pt idx="557">
                  <c:v>3.836682972689564E-4</c:v>
                </c:pt>
                <c:pt idx="558">
                  <c:v>1.7684948624792476E-4</c:v>
                </c:pt>
                <c:pt idx="559">
                  <c:v>6.0659149091836387E-4</c:v>
                </c:pt>
                <c:pt idx="560">
                  <c:v>2.0759868582869017E-4</c:v>
                </c:pt>
                <c:pt idx="561">
                  <c:v>4.1126487654748504E-4</c:v>
                </c:pt>
                <c:pt idx="562">
                  <c:v>2.4836550419328853E-4</c:v>
                </c:pt>
                <c:pt idx="563">
                  <c:v>5.0505169449555814E-4</c:v>
                </c:pt>
                <c:pt idx="564">
                  <c:v>4.1006615158350015E-4</c:v>
                </c:pt>
                <c:pt idx="565">
                  <c:v>4.685265291627783E-4</c:v>
                </c:pt>
                <c:pt idx="566">
                  <c:v>3.8901416025141037E-4</c:v>
                </c:pt>
                <c:pt idx="567">
                  <c:v>5.2365033818442021E-4</c:v>
                </c:pt>
                <c:pt idx="568">
                  <c:v>5.3743890190574594E-4</c:v>
                </c:pt>
                <c:pt idx="569">
                  <c:v>5.0206877941618984E-4</c:v>
                </c:pt>
                <c:pt idx="570">
                  <c:v>4.4827500545862816E-4</c:v>
                </c:pt>
                <c:pt idx="571">
                  <c:v>9.6490686638385482E-4</c:v>
                </c:pt>
                <c:pt idx="572">
                  <c:v>5.0658008944158117E-4</c:v>
                </c:pt>
                <c:pt idx="573">
                  <c:v>6.0280223535919941E-4</c:v>
                </c:pt>
                <c:pt idx="574">
                  <c:v>8.0736620234219943E-4</c:v>
                </c:pt>
                <c:pt idx="575">
                  <c:v>9.1764796443451278E-4</c:v>
                </c:pt>
                <c:pt idx="576">
                  <c:v>8.9105033368990015E-4</c:v>
                </c:pt>
                <c:pt idx="577">
                  <c:v>1.0008517114271673E-3</c:v>
                </c:pt>
                <c:pt idx="578">
                  <c:v>8.9511474388113488E-4</c:v>
                </c:pt>
                <c:pt idx="579">
                  <c:v>1.5027511031970881E-3</c:v>
                </c:pt>
                <c:pt idx="580">
                  <c:v>1.5747331718181739E-3</c:v>
                </c:pt>
                <c:pt idx="581">
                  <c:v>1.8684782869815746E-3</c:v>
                </c:pt>
                <c:pt idx="582">
                  <c:v>1.8724323259122324E-3</c:v>
                </c:pt>
                <c:pt idx="583">
                  <c:v>2.1934560517881422E-3</c:v>
                </c:pt>
                <c:pt idx="584">
                  <c:v>3.1481180501597081E-3</c:v>
                </c:pt>
                <c:pt idx="585">
                  <c:v>3.1019680916601691E-3</c:v>
                </c:pt>
                <c:pt idx="586">
                  <c:v>3.9680653587604881E-3</c:v>
                </c:pt>
                <c:pt idx="587">
                  <c:v>5.259259261353553E-3</c:v>
                </c:pt>
                <c:pt idx="588">
                  <c:v>6.1498129236996863E-3</c:v>
                </c:pt>
                <c:pt idx="589">
                  <c:v>7.195864684617268E-3</c:v>
                </c:pt>
                <c:pt idx="590">
                  <c:v>8.8156031316898691E-3</c:v>
                </c:pt>
                <c:pt idx="591">
                  <c:v>1.2491194663435819E-2</c:v>
                </c:pt>
                <c:pt idx="592">
                  <c:v>1.6137782961853343E-2</c:v>
                </c:pt>
                <c:pt idx="593">
                  <c:v>2.0981698470634788E-2</c:v>
                </c:pt>
                <c:pt idx="594">
                  <c:v>2.691653592775016E-2</c:v>
                </c:pt>
                <c:pt idx="595">
                  <c:v>4.2663514073414149E-2</c:v>
                </c:pt>
                <c:pt idx="596">
                  <c:v>5.7799376237415295E-2</c:v>
                </c:pt>
                <c:pt idx="597">
                  <c:v>8.6242370182825961E-2</c:v>
                </c:pt>
                <c:pt idx="598">
                  <c:v>0.13651020714313444</c:v>
                </c:pt>
                <c:pt idx="599">
                  <c:v>0.20815723324504731</c:v>
                </c:pt>
                <c:pt idx="600">
                  <c:v>0.33210933616037724</c:v>
                </c:pt>
                <c:pt idx="601">
                  <c:v>0.46834535074240047</c:v>
                </c:pt>
                <c:pt idx="602">
                  <c:v>0.5317590868260702</c:v>
                </c:pt>
                <c:pt idx="603">
                  <c:v>0.57458026810546792</c:v>
                </c:pt>
                <c:pt idx="604">
                  <c:v>0.61016282293643564</c:v>
                </c:pt>
                <c:pt idx="605">
                  <c:v>0.63170130128724788</c:v>
                </c:pt>
                <c:pt idx="606">
                  <c:v>0.56387771315618029</c:v>
                </c:pt>
                <c:pt idx="607">
                  <c:v>0.50921395314759244</c:v>
                </c:pt>
                <c:pt idx="608">
                  <c:v>0.46696417302928139</c:v>
                </c:pt>
                <c:pt idx="609">
                  <c:v>0.41981776986770464</c:v>
                </c:pt>
                <c:pt idx="610">
                  <c:v>0.34715007822129618</c:v>
                </c:pt>
                <c:pt idx="611">
                  <c:v>0.26019455846445139</c:v>
                </c:pt>
                <c:pt idx="612">
                  <c:v>0.24519152513071804</c:v>
                </c:pt>
                <c:pt idx="613">
                  <c:v>0.19998227945635161</c:v>
                </c:pt>
                <c:pt idx="614">
                  <c:v>0.12317832657713942</c:v>
                </c:pt>
                <c:pt idx="615">
                  <c:v>6.5025368286694002E-2</c:v>
                </c:pt>
                <c:pt idx="616">
                  <c:v>2.1027024076464375E-2</c:v>
                </c:pt>
                <c:pt idx="617">
                  <c:v>1.2076386665756552E-2</c:v>
                </c:pt>
                <c:pt idx="618">
                  <c:v>1.0780413673591173E-2</c:v>
                </c:pt>
                <c:pt idx="619">
                  <c:v>1.1026549252756585E-2</c:v>
                </c:pt>
                <c:pt idx="620">
                  <c:v>1.1340593240594594E-2</c:v>
                </c:pt>
                <c:pt idx="621">
                  <c:v>1.0538010043330251E-2</c:v>
                </c:pt>
                <c:pt idx="622">
                  <c:v>1.3192355589257196E-2</c:v>
                </c:pt>
                <c:pt idx="623">
                  <c:v>1.5843084028773678E-2</c:v>
                </c:pt>
                <c:pt idx="624">
                  <c:v>1.9881919438895192E-2</c:v>
                </c:pt>
                <c:pt idx="625">
                  <c:v>2.0697301312547711E-2</c:v>
                </c:pt>
                <c:pt idx="626">
                  <c:v>2.9416884859049253E-2</c:v>
                </c:pt>
                <c:pt idx="627">
                  <c:v>3.268084565227037E-2</c:v>
                </c:pt>
                <c:pt idx="628">
                  <c:v>4.0041738531741845E-2</c:v>
                </c:pt>
                <c:pt idx="629">
                  <c:v>4.6899461053356031E-2</c:v>
                </c:pt>
                <c:pt idx="630">
                  <c:v>4.8504066847971289E-2</c:v>
                </c:pt>
                <c:pt idx="631">
                  <c:v>5.2073396302177472E-2</c:v>
                </c:pt>
                <c:pt idx="632">
                  <c:v>5.654572009041945E-2</c:v>
                </c:pt>
                <c:pt idx="633">
                  <c:v>5.9121114345738836E-2</c:v>
                </c:pt>
                <c:pt idx="634">
                  <c:v>6.7647996079977193E-2</c:v>
                </c:pt>
                <c:pt idx="635">
                  <c:v>6.677177243026651E-2</c:v>
                </c:pt>
                <c:pt idx="636">
                  <c:v>6.1632333535479616E-2</c:v>
                </c:pt>
                <c:pt idx="637">
                  <c:v>6.2621203586163132E-2</c:v>
                </c:pt>
                <c:pt idx="638">
                  <c:v>6.2841224909560942E-2</c:v>
                </c:pt>
                <c:pt idx="639">
                  <c:v>5.5514563433987842E-2</c:v>
                </c:pt>
                <c:pt idx="640">
                  <c:v>5.0339000172527064E-2</c:v>
                </c:pt>
                <c:pt idx="641">
                  <c:v>5.0759354826773857E-2</c:v>
                </c:pt>
                <c:pt idx="642">
                  <c:v>4.1462870236453703E-2</c:v>
                </c:pt>
                <c:pt idx="643">
                  <c:v>3.6553255136569172E-2</c:v>
                </c:pt>
                <c:pt idx="644">
                  <c:v>3.6978126313512265E-2</c:v>
                </c:pt>
                <c:pt idx="645">
                  <c:v>3.1164017211108279E-2</c:v>
                </c:pt>
                <c:pt idx="646">
                  <c:v>2.3543872863664512E-2</c:v>
                </c:pt>
                <c:pt idx="647">
                  <c:v>2.506739027246167E-2</c:v>
                </c:pt>
                <c:pt idx="648">
                  <c:v>1.5693854820996247E-2</c:v>
                </c:pt>
                <c:pt idx="649">
                  <c:v>1.585707480065926E-2</c:v>
                </c:pt>
                <c:pt idx="650">
                  <c:v>1.3319790519243308E-2</c:v>
                </c:pt>
                <c:pt idx="651">
                  <c:v>1.1833448948268049E-2</c:v>
                </c:pt>
                <c:pt idx="652">
                  <c:v>1.0480341761809203E-2</c:v>
                </c:pt>
                <c:pt idx="653">
                  <c:v>9.4392697548803632E-3</c:v>
                </c:pt>
                <c:pt idx="654">
                  <c:v>7.4635159134966156E-3</c:v>
                </c:pt>
                <c:pt idx="655">
                  <c:v>6.7105308138838702E-3</c:v>
                </c:pt>
                <c:pt idx="656">
                  <c:v>6.9195423000461562E-3</c:v>
                </c:pt>
                <c:pt idx="657">
                  <c:v>5.5024283998462032E-3</c:v>
                </c:pt>
                <c:pt idx="658">
                  <c:v>5.0352954480556164E-3</c:v>
                </c:pt>
                <c:pt idx="659">
                  <c:v>6.9678644813880074E-3</c:v>
                </c:pt>
                <c:pt idx="660">
                  <c:v>5.8355286247591103E-3</c:v>
                </c:pt>
                <c:pt idx="661">
                  <c:v>4.6764086442505678E-3</c:v>
                </c:pt>
                <c:pt idx="662">
                  <c:v>1.7488534618135285E-3</c:v>
                </c:pt>
                <c:pt idx="663">
                  <c:v>7.2476055820034496E-3</c:v>
                </c:pt>
                <c:pt idx="664">
                  <c:v>4.1672850600137645E-3</c:v>
                </c:pt>
                <c:pt idx="665">
                  <c:v>4.8465396381606862E-3</c:v>
                </c:pt>
                <c:pt idx="666">
                  <c:v>2.3098473294195063E-3</c:v>
                </c:pt>
                <c:pt idx="667">
                  <c:v>4.2633760014519203E-3</c:v>
                </c:pt>
                <c:pt idx="668">
                  <c:v>3.8296841092140769E-3</c:v>
                </c:pt>
                <c:pt idx="669">
                  <c:v>2.1000094714960422E-3</c:v>
                </c:pt>
                <c:pt idx="670">
                  <c:v>5.1980654256986525E-3</c:v>
                </c:pt>
                <c:pt idx="671">
                  <c:v>1.9214142023721871E-3</c:v>
                </c:pt>
                <c:pt idx="672">
                  <c:v>2.4986209704183581E-3</c:v>
                </c:pt>
                <c:pt idx="673">
                  <c:v>4.0322611062743631E-3</c:v>
                </c:pt>
                <c:pt idx="674">
                  <c:v>2.8550949987132469E-3</c:v>
                </c:pt>
                <c:pt idx="675">
                  <c:v>2.8856707812239704E-5</c:v>
                </c:pt>
                <c:pt idx="676">
                  <c:v>4.5467312045072159E-3</c:v>
                </c:pt>
                <c:pt idx="677">
                  <c:v>1.9100846698102347E-3</c:v>
                </c:pt>
                <c:pt idx="678">
                  <c:v>2.3709898363343238E-3</c:v>
                </c:pt>
                <c:pt idx="679">
                  <c:v>1.5065715737453994E-3</c:v>
                </c:pt>
                <c:pt idx="680">
                  <c:v>1.5252668532764126E-3</c:v>
                </c:pt>
                <c:pt idx="681">
                  <c:v>-1.1904692920578662E-3</c:v>
                </c:pt>
                <c:pt idx="682">
                  <c:v>-7.1820535845724947E-6</c:v>
                </c:pt>
                <c:pt idx="683">
                  <c:v>-1.5200933064860443E-4</c:v>
                </c:pt>
                <c:pt idx="684">
                  <c:v>3.3976599506018381E-3</c:v>
                </c:pt>
                <c:pt idx="685">
                  <c:v>-1.2637093242081143E-4</c:v>
                </c:pt>
                <c:pt idx="686">
                  <c:v>-9.4894093610783134E-4</c:v>
                </c:pt>
                <c:pt idx="687">
                  <c:v>1.6137121489367969E-3</c:v>
                </c:pt>
                <c:pt idx="688">
                  <c:v>1.7036105566459862E-3</c:v>
                </c:pt>
                <c:pt idx="689">
                  <c:v>6.2766704816522367E-5</c:v>
                </c:pt>
                <c:pt idx="690">
                  <c:v>1.7374162108268374E-3</c:v>
                </c:pt>
                <c:pt idx="691">
                  <c:v>1.0910625069425184E-3</c:v>
                </c:pt>
                <c:pt idx="692">
                  <c:v>2.2862462760026201E-3</c:v>
                </c:pt>
                <c:pt idx="693">
                  <c:v>4.8038357842567343E-4</c:v>
                </c:pt>
                <c:pt idx="694">
                  <c:v>1.5521066607401155E-3</c:v>
                </c:pt>
                <c:pt idx="695">
                  <c:v>-7.2951304841992136E-6</c:v>
                </c:pt>
                <c:pt idx="696">
                  <c:v>-7.8368475231400909E-5</c:v>
                </c:pt>
                <c:pt idx="697">
                  <c:v>-9.4572354214322721E-4</c:v>
                </c:pt>
                <c:pt idx="698">
                  <c:v>1.5329074363377106E-3</c:v>
                </c:pt>
                <c:pt idx="699">
                  <c:v>-5.5483362954780095E-4</c:v>
                </c:pt>
                <c:pt idx="700">
                  <c:v>1.4710162186282606E-3</c:v>
                </c:pt>
                <c:pt idx="701">
                  <c:v>4.582601648066501E-3</c:v>
                </c:pt>
                <c:pt idx="702">
                  <c:v>2.8594980216383434E-2</c:v>
                </c:pt>
                <c:pt idx="703">
                  <c:v>5.5524150398429646E-3</c:v>
                </c:pt>
                <c:pt idx="704">
                  <c:v>6.2392439357148658E-4</c:v>
                </c:pt>
                <c:pt idx="705">
                  <c:v>1.0463443616916552E-3</c:v>
                </c:pt>
                <c:pt idx="706">
                  <c:v>9.8876393190928231E-4</c:v>
                </c:pt>
                <c:pt idx="707">
                  <c:v>1.5603108502455986E-3</c:v>
                </c:pt>
                <c:pt idx="708">
                  <c:v>2.2912491164306485E-3</c:v>
                </c:pt>
                <c:pt idx="709">
                  <c:v>-2.324591213868109E-3</c:v>
                </c:pt>
                <c:pt idx="710">
                  <c:v>4.4040729351364572E-3</c:v>
                </c:pt>
                <c:pt idx="711">
                  <c:v>-4.1492052044158075E-6</c:v>
                </c:pt>
                <c:pt idx="712">
                  <c:v>1.9008870895486001E-3</c:v>
                </c:pt>
                <c:pt idx="713">
                  <c:v>4.4539650150805087E-3</c:v>
                </c:pt>
                <c:pt idx="714">
                  <c:v>-2.725475796905899E-4</c:v>
                </c:pt>
                <c:pt idx="715">
                  <c:v>-2.3469434689053869E-3</c:v>
                </c:pt>
                <c:pt idx="716">
                  <c:v>2.0579542096097149E-3</c:v>
                </c:pt>
                <c:pt idx="717">
                  <c:v>-5.5168240536868497E-4</c:v>
                </c:pt>
                <c:pt idx="718">
                  <c:v>-4.3346216292622862E-4</c:v>
                </c:pt>
                <c:pt idx="719">
                  <c:v>1.1606666492164602E-3</c:v>
                </c:pt>
                <c:pt idx="720">
                  <c:v>8.7041259983036971E-4</c:v>
                </c:pt>
                <c:pt idx="721">
                  <c:v>3.8439093669952185E-3</c:v>
                </c:pt>
                <c:pt idx="722">
                  <c:v>-2.378942356916376E-3</c:v>
                </c:pt>
                <c:pt idx="723">
                  <c:v>9.0360009562087153E-4</c:v>
                </c:pt>
                <c:pt idx="724">
                  <c:v>9.3028187864964071E-4</c:v>
                </c:pt>
                <c:pt idx="725">
                  <c:v>1.3183919107515917E-3</c:v>
                </c:pt>
                <c:pt idx="726">
                  <c:v>-1.8778792275362213E-3</c:v>
                </c:pt>
                <c:pt idx="727">
                  <c:v>1.8997972396656249E-4</c:v>
                </c:pt>
                <c:pt idx="728">
                  <c:v>-7.5196433167569899E-4</c:v>
                </c:pt>
                <c:pt idx="729">
                  <c:v>2.6683287800052793E-3</c:v>
                </c:pt>
                <c:pt idx="730">
                  <c:v>-2.102973140460907E-3</c:v>
                </c:pt>
                <c:pt idx="731">
                  <c:v>1.0674057952762271E-4</c:v>
                </c:pt>
                <c:pt idx="732">
                  <c:v>1.1624676011367545E-3</c:v>
                </c:pt>
                <c:pt idx="733">
                  <c:v>-3.6332271370983739E-4</c:v>
                </c:pt>
                <c:pt idx="734">
                  <c:v>7.0611187783372698E-4</c:v>
                </c:pt>
                <c:pt idx="735">
                  <c:v>-5.5476076960673136E-3</c:v>
                </c:pt>
                <c:pt idx="736">
                  <c:v>-3.3038785166928358E-3</c:v>
                </c:pt>
                <c:pt idx="737">
                  <c:v>-1.444200614227494E-2</c:v>
                </c:pt>
                <c:pt idx="738">
                  <c:v>-8.4995663249284505E-3</c:v>
                </c:pt>
                <c:pt idx="739">
                  <c:v>-1.5168213154810135E-2</c:v>
                </c:pt>
                <c:pt idx="740">
                  <c:v>1.5747595921903119E-5</c:v>
                </c:pt>
                <c:pt idx="741">
                  <c:v>-9.5506395416452127E-3</c:v>
                </c:pt>
                <c:pt idx="742">
                  <c:v>-4.8339961876354823E-2</c:v>
                </c:pt>
                <c:pt idx="743">
                  <c:v>6.6711126647594939E-3</c:v>
                </c:pt>
                <c:pt idx="744">
                  <c:v>-1.4641291285748198E-2</c:v>
                </c:pt>
                <c:pt idx="745">
                  <c:v>-4.8904583876131197E-2</c:v>
                </c:pt>
                <c:pt idx="746">
                  <c:v>4.2025250979607562E-3</c:v>
                </c:pt>
                <c:pt idx="747">
                  <c:v>-2.7305253679487496E-2</c:v>
                </c:pt>
                <c:pt idx="748">
                  <c:v>-5.4905973335121774E-2</c:v>
                </c:pt>
                <c:pt idx="749">
                  <c:v>-1.6651391162476745E-2</c:v>
                </c:pt>
                <c:pt idx="750">
                  <c:v>1.1986728680158681E-2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EB-401C-8190-84FFD90C2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220672"/>
        <c:axId val="514221984"/>
      </c:scatterChart>
      <c:valAx>
        <c:axId val="51422067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221984"/>
        <c:crosses val="autoZero"/>
        <c:crossBetween val="midCat"/>
      </c:valAx>
      <c:valAx>
        <c:axId val="51422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22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9'!$N$2:$N$4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9'!$E$5:$E$4799</c:f>
              <c:numCache>
                <c:formatCode>General</c:formatCode>
                <c:ptCount val="4795"/>
                <c:pt idx="0">
                  <c:v>299.93730163574202</c:v>
                </c:pt>
                <c:pt idx="1">
                  <c:v>299.93769836425798</c:v>
                </c:pt>
                <c:pt idx="2">
                  <c:v>299.95608520507801</c:v>
                </c:pt>
                <c:pt idx="3">
                  <c:v>299.91375732421898</c:v>
                </c:pt>
                <c:pt idx="4">
                  <c:v>299.81530761718801</c:v>
                </c:pt>
                <c:pt idx="5">
                  <c:v>299.69587707519503</c:v>
                </c:pt>
                <c:pt idx="6">
                  <c:v>299.53645324707003</c:v>
                </c:pt>
                <c:pt idx="7">
                  <c:v>299.35400390625</c:v>
                </c:pt>
                <c:pt idx="8">
                  <c:v>299.18431091308599</c:v>
                </c:pt>
                <c:pt idx="9">
                  <c:v>298.99005126953102</c:v>
                </c:pt>
                <c:pt idx="10">
                  <c:v>298.72480773925798</c:v>
                </c:pt>
                <c:pt idx="11">
                  <c:v>298.40644836425798</c:v>
                </c:pt>
                <c:pt idx="12">
                  <c:v>298.05322265625</c:v>
                </c:pt>
                <c:pt idx="13">
                  <c:v>297.64973449707003</c:v>
                </c:pt>
                <c:pt idx="14">
                  <c:v>297.212646484375</c:v>
                </c:pt>
                <c:pt idx="15">
                  <c:v>296.79061889648398</c:v>
                </c:pt>
                <c:pt idx="16">
                  <c:v>296.33514404296898</c:v>
                </c:pt>
                <c:pt idx="17">
                  <c:v>295.85446166992199</c:v>
                </c:pt>
                <c:pt idx="18">
                  <c:v>295.38468933105497</c:v>
                </c:pt>
                <c:pt idx="19">
                  <c:v>294.91593933105497</c:v>
                </c:pt>
                <c:pt idx="20">
                  <c:v>294.42816162109398</c:v>
                </c:pt>
                <c:pt idx="21">
                  <c:v>293.97865295410202</c:v>
                </c:pt>
                <c:pt idx="22">
                  <c:v>293.48313903808599</c:v>
                </c:pt>
                <c:pt idx="23">
                  <c:v>292.91491699218801</c:v>
                </c:pt>
                <c:pt idx="24">
                  <c:v>292.29013061523398</c:v>
                </c:pt>
                <c:pt idx="25">
                  <c:v>291.66212463378901</c:v>
                </c:pt>
                <c:pt idx="26">
                  <c:v>291.03343200683599</c:v>
                </c:pt>
                <c:pt idx="27">
                  <c:v>290.53312683105497</c:v>
                </c:pt>
                <c:pt idx="28">
                  <c:v>290.02038574218801</c:v>
                </c:pt>
                <c:pt idx="29">
                  <c:v>289.51574707031301</c:v>
                </c:pt>
                <c:pt idx="30">
                  <c:v>288.99436950683599</c:v>
                </c:pt>
                <c:pt idx="31">
                  <c:v>288.42349243164102</c:v>
                </c:pt>
                <c:pt idx="32">
                  <c:v>287.77609252929699</c:v>
                </c:pt>
                <c:pt idx="33">
                  <c:v>287.17303466796898</c:v>
                </c:pt>
                <c:pt idx="34">
                  <c:v>286.61032104492199</c:v>
                </c:pt>
                <c:pt idx="35">
                  <c:v>286.07833862304699</c:v>
                </c:pt>
                <c:pt idx="36">
                  <c:v>285.62432861328102</c:v>
                </c:pt>
                <c:pt idx="37">
                  <c:v>285.17875671386702</c:v>
                </c:pt>
                <c:pt idx="38">
                  <c:v>284.73843383789102</c:v>
                </c:pt>
                <c:pt idx="39">
                  <c:v>284.33419799804699</c:v>
                </c:pt>
                <c:pt idx="40">
                  <c:v>283.91857910156199</c:v>
                </c:pt>
                <c:pt idx="41">
                  <c:v>283.49012756347702</c:v>
                </c:pt>
                <c:pt idx="42">
                  <c:v>283.08470153808599</c:v>
                </c:pt>
                <c:pt idx="43">
                  <c:v>282.70298767089798</c:v>
                </c:pt>
                <c:pt idx="44">
                  <c:v>282.28474426269503</c:v>
                </c:pt>
                <c:pt idx="45">
                  <c:v>281.88298034667997</c:v>
                </c:pt>
                <c:pt idx="46">
                  <c:v>281.49787902832003</c:v>
                </c:pt>
                <c:pt idx="47">
                  <c:v>281.115234375</c:v>
                </c:pt>
                <c:pt idx="48">
                  <c:v>280.71994018554699</c:v>
                </c:pt>
                <c:pt idx="49">
                  <c:v>280.33908081054699</c:v>
                </c:pt>
                <c:pt idx="50">
                  <c:v>279.966796875</c:v>
                </c:pt>
                <c:pt idx="51">
                  <c:v>279.56430053710898</c:v>
                </c:pt>
                <c:pt idx="52">
                  <c:v>279.13552856445301</c:v>
                </c:pt>
                <c:pt idx="53">
                  <c:v>278.71295166015602</c:v>
                </c:pt>
                <c:pt idx="54">
                  <c:v>278.31765747070301</c:v>
                </c:pt>
                <c:pt idx="55">
                  <c:v>277.92584228515602</c:v>
                </c:pt>
                <c:pt idx="56">
                  <c:v>277.55171203613298</c:v>
                </c:pt>
                <c:pt idx="57">
                  <c:v>277.15348815917997</c:v>
                </c:pt>
                <c:pt idx="58">
                  <c:v>276.74525451660202</c:v>
                </c:pt>
                <c:pt idx="59">
                  <c:v>276.34489440917997</c:v>
                </c:pt>
                <c:pt idx="60">
                  <c:v>275.941162109375</c:v>
                </c:pt>
                <c:pt idx="61">
                  <c:v>275.51948547363298</c:v>
                </c:pt>
                <c:pt idx="62">
                  <c:v>275.10328674316401</c:v>
                </c:pt>
                <c:pt idx="63">
                  <c:v>274.70060729980497</c:v>
                </c:pt>
                <c:pt idx="64">
                  <c:v>274.28317260742199</c:v>
                </c:pt>
                <c:pt idx="65">
                  <c:v>273.88621520996099</c:v>
                </c:pt>
                <c:pt idx="66">
                  <c:v>273.50340270996099</c:v>
                </c:pt>
                <c:pt idx="67">
                  <c:v>273.10273742675798</c:v>
                </c:pt>
                <c:pt idx="68">
                  <c:v>272.69500732421898</c:v>
                </c:pt>
                <c:pt idx="69">
                  <c:v>272.29411315917997</c:v>
                </c:pt>
                <c:pt idx="70">
                  <c:v>271.88796997070301</c:v>
                </c:pt>
                <c:pt idx="71">
                  <c:v>271.47116088867199</c:v>
                </c:pt>
                <c:pt idx="72">
                  <c:v>271.02310180664102</c:v>
                </c:pt>
                <c:pt idx="73">
                  <c:v>270.59324645996099</c:v>
                </c:pt>
                <c:pt idx="74">
                  <c:v>270.18029785156199</c:v>
                </c:pt>
                <c:pt idx="75">
                  <c:v>269.74578857421898</c:v>
                </c:pt>
                <c:pt idx="76">
                  <c:v>269.33534240722702</c:v>
                </c:pt>
                <c:pt idx="77">
                  <c:v>268.93199157714798</c:v>
                </c:pt>
                <c:pt idx="78">
                  <c:v>268.50790405273398</c:v>
                </c:pt>
                <c:pt idx="79">
                  <c:v>268.10537719726602</c:v>
                </c:pt>
                <c:pt idx="80">
                  <c:v>267.68305969238298</c:v>
                </c:pt>
                <c:pt idx="81">
                  <c:v>267.25794982910202</c:v>
                </c:pt>
                <c:pt idx="82">
                  <c:v>266.83905029296898</c:v>
                </c:pt>
                <c:pt idx="83">
                  <c:v>266.40855407714798</c:v>
                </c:pt>
                <c:pt idx="84">
                  <c:v>265.99372863769503</c:v>
                </c:pt>
                <c:pt idx="85">
                  <c:v>265.60824584960898</c:v>
                </c:pt>
                <c:pt idx="86">
                  <c:v>265.22344970703102</c:v>
                </c:pt>
                <c:pt idx="87">
                  <c:v>264.79450988769503</c:v>
                </c:pt>
                <c:pt idx="88">
                  <c:v>264.37641906738298</c:v>
                </c:pt>
                <c:pt idx="89">
                  <c:v>263.95414733886702</c:v>
                </c:pt>
                <c:pt idx="90">
                  <c:v>263.55363464355497</c:v>
                </c:pt>
                <c:pt idx="91">
                  <c:v>263.12545776367199</c:v>
                </c:pt>
                <c:pt idx="92">
                  <c:v>262.68762207031301</c:v>
                </c:pt>
                <c:pt idx="93">
                  <c:v>262.25199890136702</c:v>
                </c:pt>
                <c:pt idx="94">
                  <c:v>261.83786010742199</c:v>
                </c:pt>
                <c:pt idx="95">
                  <c:v>261.42367553710898</c:v>
                </c:pt>
                <c:pt idx="96">
                  <c:v>261.01699829101602</c:v>
                </c:pt>
                <c:pt idx="97">
                  <c:v>260.60295104980497</c:v>
                </c:pt>
                <c:pt idx="98">
                  <c:v>260.18290710449202</c:v>
                </c:pt>
                <c:pt idx="99">
                  <c:v>259.76438903808599</c:v>
                </c:pt>
                <c:pt idx="100">
                  <c:v>259.31941223144503</c:v>
                </c:pt>
                <c:pt idx="101">
                  <c:v>258.90061950683599</c:v>
                </c:pt>
                <c:pt idx="102">
                  <c:v>258.48063659667997</c:v>
                </c:pt>
                <c:pt idx="103">
                  <c:v>258.07229614257801</c:v>
                </c:pt>
                <c:pt idx="104">
                  <c:v>257.65579223632801</c:v>
                </c:pt>
                <c:pt idx="105">
                  <c:v>257.22763061523398</c:v>
                </c:pt>
                <c:pt idx="106">
                  <c:v>256.85353088378901</c:v>
                </c:pt>
                <c:pt idx="107">
                  <c:v>256.47990417480497</c:v>
                </c:pt>
                <c:pt idx="108">
                  <c:v>256.05261993408197</c:v>
                </c:pt>
                <c:pt idx="109">
                  <c:v>255.63449859619101</c:v>
                </c:pt>
                <c:pt idx="110">
                  <c:v>255.22352600097699</c:v>
                </c:pt>
                <c:pt idx="111">
                  <c:v>254.812576293945</c:v>
                </c:pt>
                <c:pt idx="112">
                  <c:v>254.37060546875</c:v>
                </c:pt>
                <c:pt idx="113">
                  <c:v>253.944900512695</c:v>
                </c:pt>
                <c:pt idx="114">
                  <c:v>253.53787231445301</c:v>
                </c:pt>
                <c:pt idx="115">
                  <c:v>253.12116241455101</c:v>
                </c:pt>
                <c:pt idx="116">
                  <c:v>252.71260070800801</c:v>
                </c:pt>
                <c:pt idx="117">
                  <c:v>252.26174163818399</c:v>
                </c:pt>
                <c:pt idx="118">
                  <c:v>251.85984039306601</c:v>
                </c:pt>
                <c:pt idx="119">
                  <c:v>251.46090698242199</c:v>
                </c:pt>
                <c:pt idx="120">
                  <c:v>251.04450225830101</c:v>
                </c:pt>
                <c:pt idx="121">
                  <c:v>250.62696838378901</c:v>
                </c:pt>
                <c:pt idx="122">
                  <c:v>250.190879821777</c:v>
                </c:pt>
                <c:pt idx="123">
                  <c:v>249.77121734619101</c:v>
                </c:pt>
                <c:pt idx="124">
                  <c:v>249.33598327636699</c:v>
                </c:pt>
                <c:pt idx="125">
                  <c:v>248.90022277832</c:v>
                </c:pt>
                <c:pt idx="126">
                  <c:v>248.479904174805</c:v>
                </c:pt>
                <c:pt idx="127">
                  <c:v>248.08616638183599</c:v>
                </c:pt>
                <c:pt idx="128">
                  <c:v>247.70505523681601</c:v>
                </c:pt>
                <c:pt idx="129">
                  <c:v>247.29616546630899</c:v>
                </c:pt>
                <c:pt idx="130">
                  <c:v>246.87802124023401</c:v>
                </c:pt>
                <c:pt idx="131">
                  <c:v>246.46712493896499</c:v>
                </c:pt>
                <c:pt idx="132">
                  <c:v>246.042556762695</c:v>
                </c:pt>
                <c:pt idx="133">
                  <c:v>245.596565246582</c:v>
                </c:pt>
                <c:pt idx="134">
                  <c:v>245.196533203125</c:v>
                </c:pt>
                <c:pt idx="135">
                  <c:v>244.803787231445</c:v>
                </c:pt>
                <c:pt idx="136">
                  <c:v>244.400749206543</c:v>
                </c:pt>
                <c:pt idx="137">
                  <c:v>243.97760772705101</c:v>
                </c:pt>
                <c:pt idx="138">
                  <c:v>243.514854431152</c:v>
                </c:pt>
                <c:pt idx="139">
                  <c:v>243.05194091796901</c:v>
                </c:pt>
                <c:pt idx="140">
                  <c:v>242.643928527832</c:v>
                </c:pt>
                <c:pt idx="141">
                  <c:v>242.25250244140599</c:v>
                </c:pt>
                <c:pt idx="142">
                  <c:v>241.83921051025399</c:v>
                </c:pt>
                <c:pt idx="143">
                  <c:v>241.419021606445</c:v>
                </c:pt>
                <c:pt idx="144">
                  <c:v>241.01139068603501</c:v>
                </c:pt>
                <c:pt idx="145">
                  <c:v>240.61032867431601</c:v>
                </c:pt>
                <c:pt idx="146">
                  <c:v>240.192306518555</c:v>
                </c:pt>
                <c:pt idx="147">
                  <c:v>239.78679656982399</c:v>
                </c:pt>
                <c:pt idx="148">
                  <c:v>239.405967712402</c:v>
                </c:pt>
                <c:pt idx="149">
                  <c:v>238.97991943359401</c:v>
                </c:pt>
                <c:pt idx="150">
                  <c:v>238.56649780273401</c:v>
                </c:pt>
                <c:pt idx="151">
                  <c:v>238.13791656494101</c:v>
                </c:pt>
                <c:pt idx="152">
                  <c:v>237.69509124755899</c:v>
                </c:pt>
                <c:pt idx="153">
                  <c:v>237.29020690918</c:v>
                </c:pt>
                <c:pt idx="154">
                  <c:v>236.87934875488301</c:v>
                </c:pt>
                <c:pt idx="155">
                  <c:v>236.452522277832</c:v>
                </c:pt>
                <c:pt idx="156">
                  <c:v>236.03506469726599</c:v>
                </c:pt>
                <c:pt idx="157">
                  <c:v>235.63174438476599</c:v>
                </c:pt>
                <c:pt idx="158">
                  <c:v>235.21453857421901</c:v>
                </c:pt>
                <c:pt idx="159">
                  <c:v>234.77503967285199</c:v>
                </c:pt>
                <c:pt idx="160">
                  <c:v>234.32546234130899</c:v>
                </c:pt>
                <c:pt idx="161">
                  <c:v>233.88215637207</c:v>
                </c:pt>
                <c:pt idx="162">
                  <c:v>233.47589874267601</c:v>
                </c:pt>
                <c:pt idx="163">
                  <c:v>233.06105041503901</c:v>
                </c:pt>
                <c:pt idx="164">
                  <c:v>232.61585998535199</c:v>
                </c:pt>
                <c:pt idx="165">
                  <c:v>232.19765472412101</c:v>
                </c:pt>
                <c:pt idx="166">
                  <c:v>231.81436920166001</c:v>
                </c:pt>
                <c:pt idx="167">
                  <c:v>231.442192077637</c:v>
                </c:pt>
                <c:pt idx="168">
                  <c:v>231.06442260742199</c:v>
                </c:pt>
                <c:pt idx="169">
                  <c:v>230.63410949707</c:v>
                </c:pt>
                <c:pt idx="170">
                  <c:v>230.20786285400399</c:v>
                </c:pt>
                <c:pt idx="171">
                  <c:v>229.80192565918</c:v>
                </c:pt>
                <c:pt idx="172">
                  <c:v>229.397087097168</c:v>
                </c:pt>
                <c:pt idx="173">
                  <c:v>228.97824859619101</c:v>
                </c:pt>
                <c:pt idx="174">
                  <c:v>228.57992553710901</c:v>
                </c:pt>
                <c:pt idx="175">
                  <c:v>228.16870880126999</c:v>
                </c:pt>
                <c:pt idx="176">
                  <c:v>227.744514465332</c:v>
                </c:pt>
                <c:pt idx="177">
                  <c:v>227.31761169433599</c:v>
                </c:pt>
                <c:pt idx="178">
                  <c:v>226.887939453125</c:v>
                </c:pt>
                <c:pt idx="179">
                  <c:v>226.46298980712899</c:v>
                </c:pt>
                <c:pt idx="180">
                  <c:v>226.04351806640599</c:v>
                </c:pt>
                <c:pt idx="181">
                  <c:v>225.63169860839801</c:v>
                </c:pt>
                <c:pt idx="182">
                  <c:v>225.208419799805</c:v>
                </c:pt>
                <c:pt idx="183">
                  <c:v>224.803352355957</c:v>
                </c:pt>
                <c:pt idx="184">
                  <c:v>224.36766815185501</c:v>
                </c:pt>
                <c:pt idx="185">
                  <c:v>223.93010711669899</c:v>
                </c:pt>
                <c:pt idx="186">
                  <c:v>223.50468444824199</c:v>
                </c:pt>
                <c:pt idx="187">
                  <c:v>223.095703125</c:v>
                </c:pt>
                <c:pt idx="188">
                  <c:v>222.719200134277</c:v>
                </c:pt>
                <c:pt idx="189">
                  <c:v>222.32094573974601</c:v>
                </c:pt>
                <c:pt idx="190">
                  <c:v>221.88614654541001</c:v>
                </c:pt>
                <c:pt idx="191">
                  <c:v>221.46977233886699</c:v>
                </c:pt>
                <c:pt idx="192">
                  <c:v>221.04149627685501</c:v>
                </c:pt>
                <c:pt idx="193">
                  <c:v>220.61299133300801</c:v>
                </c:pt>
                <c:pt idx="194">
                  <c:v>220.211311340332</c:v>
                </c:pt>
                <c:pt idx="195">
                  <c:v>219.808647155762</c:v>
                </c:pt>
                <c:pt idx="196">
                  <c:v>219.40481567382801</c:v>
                </c:pt>
                <c:pt idx="197">
                  <c:v>218.98851013183599</c:v>
                </c:pt>
                <c:pt idx="198">
                  <c:v>218.58265686035199</c:v>
                </c:pt>
                <c:pt idx="199">
                  <c:v>218.164680480957</c:v>
                </c:pt>
                <c:pt idx="200">
                  <c:v>217.747688293457</c:v>
                </c:pt>
                <c:pt idx="201">
                  <c:v>217.32672119140599</c:v>
                </c:pt>
                <c:pt idx="202">
                  <c:v>216.891975402832</c:v>
                </c:pt>
                <c:pt idx="203">
                  <c:v>216.479682922363</c:v>
                </c:pt>
                <c:pt idx="204">
                  <c:v>216.07263183593801</c:v>
                </c:pt>
                <c:pt idx="205">
                  <c:v>215.63217926025399</c:v>
                </c:pt>
                <c:pt idx="206">
                  <c:v>215.21009826660199</c:v>
                </c:pt>
                <c:pt idx="207">
                  <c:v>214.79850006103501</c:v>
                </c:pt>
                <c:pt idx="208">
                  <c:v>214.37906646728501</c:v>
                </c:pt>
                <c:pt idx="209">
                  <c:v>213.93662261962899</c:v>
                </c:pt>
                <c:pt idx="210">
                  <c:v>213.50855255126999</c:v>
                </c:pt>
                <c:pt idx="211">
                  <c:v>213.11972808837899</c:v>
                </c:pt>
                <c:pt idx="212">
                  <c:v>212.71044921875</c:v>
                </c:pt>
                <c:pt idx="213">
                  <c:v>212.305854797363</c:v>
                </c:pt>
                <c:pt idx="214">
                  <c:v>211.887245178223</c:v>
                </c:pt>
                <c:pt idx="215">
                  <c:v>211.461784362793</c:v>
                </c:pt>
                <c:pt idx="216">
                  <c:v>211.03781890869101</c:v>
                </c:pt>
                <c:pt idx="217">
                  <c:v>210.63451385498001</c:v>
                </c:pt>
                <c:pt idx="218">
                  <c:v>210.22373962402301</c:v>
                </c:pt>
                <c:pt idx="219">
                  <c:v>209.81068420410199</c:v>
                </c:pt>
                <c:pt idx="220">
                  <c:v>209.40415954589801</c:v>
                </c:pt>
                <c:pt idx="221">
                  <c:v>208.99160766601599</c:v>
                </c:pt>
                <c:pt idx="222">
                  <c:v>208.57375335693399</c:v>
                </c:pt>
                <c:pt idx="223">
                  <c:v>208.15281677246099</c:v>
                </c:pt>
                <c:pt idx="224">
                  <c:v>207.74557495117199</c:v>
                </c:pt>
                <c:pt idx="225">
                  <c:v>207.33644104003901</c:v>
                </c:pt>
                <c:pt idx="226">
                  <c:v>206.90098571777301</c:v>
                </c:pt>
                <c:pt idx="227">
                  <c:v>206.43580627441401</c:v>
                </c:pt>
                <c:pt idx="228">
                  <c:v>205.99900817871099</c:v>
                </c:pt>
                <c:pt idx="229">
                  <c:v>205.56114196777301</c:v>
                </c:pt>
                <c:pt idx="230">
                  <c:v>205.13725280761699</c:v>
                </c:pt>
                <c:pt idx="231">
                  <c:v>204.741081237793</c:v>
                </c:pt>
                <c:pt idx="232">
                  <c:v>204.37624359130899</c:v>
                </c:pt>
                <c:pt idx="233">
                  <c:v>203.96645355224601</c:v>
                </c:pt>
                <c:pt idx="234">
                  <c:v>203.577674865723</c:v>
                </c:pt>
                <c:pt idx="235">
                  <c:v>203.16291809082</c:v>
                </c:pt>
                <c:pt idx="236">
                  <c:v>202.75701904296901</c:v>
                </c:pt>
                <c:pt idx="237">
                  <c:v>202.31224060058599</c:v>
                </c:pt>
                <c:pt idx="238">
                  <c:v>201.88887023925801</c:v>
                </c:pt>
                <c:pt idx="239">
                  <c:v>201.480995178223</c:v>
                </c:pt>
                <c:pt idx="240">
                  <c:v>201.04994201660199</c:v>
                </c:pt>
                <c:pt idx="241">
                  <c:v>200.596397399902</c:v>
                </c:pt>
                <c:pt idx="242">
                  <c:v>200.16297912597699</c:v>
                </c:pt>
                <c:pt idx="243">
                  <c:v>199.77033996582</c:v>
                </c:pt>
                <c:pt idx="244">
                  <c:v>199.36685180664099</c:v>
                </c:pt>
                <c:pt idx="245">
                  <c:v>198.958122253418</c:v>
                </c:pt>
                <c:pt idx="246">
                  <c:v>198.52445983886699</c:v>
                </c:pt>
                <c:pt idx="247">
                  <c:v>198.067741394043</c:v>
                </c:pt>
                <c:pt idx="248">
                  <c:v>197.63932800293</c:v>
                </c:pt>
                <c:pt idx="249">
                  <c:v>197.250846862793</c:v>
                </c:pt>
                <c:pt idx="250">
                  <c:v>196.87628173828099</c:v>
                </c:pt>
                <c:pt idx="251">
                  <c:v>196.44406890869101</c:v>
                </c:pt>
                <c:pt idx="252">
                  <c:v>196.047477722168</c:v>
                </c:pt>
                <c:pt idx="253">
                  <c:v>195.60450744628901</c:v>
                </c:pt>
                <c:pt idx="254">
                  <c:v>195.20904541015599</c:v>
                </c:pt>
                <c:pt idx="255">
                  <c:v>194.80772399902301</c:v>
                </c:pt>
                <c:pt idx="256">
                  <c:v>194.40135192871099</c:v>
                </c:pt>
                <c:pt idx="257">
                  <c:v>193.98787689208999</c:v>
                </c:pt>
                <c:pt idx="258">
                  <c:v>193.58234405517601</c:v>
                </c:pt>
                <c:pt idx="259">
                  <c:v>193.16319274902301</c:v>
                </c:pt>
                <c:pt idx="260">
                  <c:v>192.74269866943399</c:v>
                </c:pt>
                <c:pt idx="261">
                  <c:v>192.32612609863301</c:v>
                </c:pt>
                <c:pt idx="262">
                  <c:v>191.900032043457</c:v>
                </c:pt>
                <c:pt idx="263">
                  <c:v>191.47354125976599</c:v>
                </c:pt>
                <c:pt idx="264">
                  <c:v>191.066352844238</c:v>
                </c:pt>
                <c:pt idx="265">
                  <c:v>190.66390991210901</c:v>
                </c:pt>
                <c:pt idx="266">
                  <c:v>190.23244476318399</c:v>
                </c:pt>
                <c:pt idx="267">
                  <c:v>189.82467651367199</c:v>
                </c:pt>
                <c:pt idx="268">
                  <c:v>189.34352874755899</c:v>
                </c:pt>
                <c:pt idx="269">
                  <c:v>188.90023040771499</c:v>
                </c:pt>
                <c:pt idx="270">
                  <c:v>188.49868774414099</c:v>
                </c:pt>
                <c:pt idx="271">
                  <c:v>188.10227203369101</c:v>
                </c:pt>
                <c:pt idx="272">
                  <c:v>187.67204284668</c:v>
                </c:pt>
                <c:pt idx="273">
                  <c:v>187.31259918212899</c:v>
                </c:pt>
                <c:pt idx="274">
                  <c:v>186.883262634277</c:v>
                </c:pt>
                <c:pt idx="275">
                  <c:v>186.454719543457</c:v>
                </c:pt>
                <c:pt idx="276">
                  <c:v>186.05062866210901</c:v>
                </c:pt>
                <c:pt idx="277">
                  <c:v>185.63629913330101</c:v>
                </c:pt>
                <c:pt idx="278">
                  <c:v>185.220756530762</c:v>
                </c:pt>
                <c:pt idx="279">
                  <c:v>184.797325134277</c:v>
                </c:pt>
                <c:pt idx="280">
                  <c:v>184.367637634277</c:v>
                </c:pt>
                <c:pt idx="281">
                  <c:v>183.96956634521499</c:v>
                </c:pt>
                <c:pt idx="282">
                  <c:v>183.57290649414099</c:v>
                </c:pt>
                <c:pt idx="283">
                  <c:v>183.146293640137</c:v>
                </c:pt>
                <c:pt idx="284">
                  <c:v>182.72556304931601</c:v>
                </c:pt>
                <c:pt idx="285">
                  <c:v>182.31416320800801</c:v>
                </c:pt>
                <c:pt idx="286">
                  <c:v>181.88849639892601</c:v>
                </c:pt>
                <c:pt idx="287">
                  <c:v>181.474044799805</c:v>
                </c:pt>
                <c:pt idx="288">
                  <c:v>181.05225372314499</c:v>
                </c:pt>
                <c:pt idx="289">
                  <c:v>180.61235046386699</c:v>
                </c:pt>
                <c:pt idx="290">
                  <c:v>180.20114135742199</c:v>
                </c:pt>
                <c:pt idx="291">
                  <c:v>179.79322052001999</c:v>
                </c:pt>
                <c:pt idx="292">
                  <c:v>179.40590667724601</c:v>
                </c:pt>
                <c:pt idx="293">
                  <c:v>178.94507598876999</c:v>
                </c:pt>
                <c:pt idx="294">
                  <c:v>178.530403137207</c:v>
                </c:pt>
                <c:pt idx="295">
                  <c:v>178.12151336669899</c:v>
                </c:pt>
                <c:pt idx="296">
                  <c:v>177.72768402099601</c:v>
                </c:pt>
                <c:pt idx="297">
                  <c:v>177.330154418945</c:v>
                </c:pt>
                <c:pt idx="298">
                  <c:v>176.927925109863</c:v>
                </c:pt>
                <c:pt idx="299">
                  <c:v>176.49619293212899</c:v>
                </c:pt>
                <c:pt idx="300">
                  <c:v>176.07585144043</c:v>
                </c:pt>
                <c:pt idx="301">
                  <c:v>175.642280578613</c:v>
                </c:pt>
                <c:pt idx="302">
                  <c:v>175.23466491699199</c:v>
                </c:pt>
                <c:pt idx="303">
                  <c:v>174.82730865478501</c:v>
                </c:pt>
                <c:pt idx="304">
                  <c:v>174.42162322998001</c:v>
                </c:pt>
                <c:pt idx="305">
                  <c:v>174.02095031738301</c:v>
                </c:pt>
                <c:pt idx="306">
                  <c:v>173.60666656494101</c:v>
                </c:pt>
                <c:pt idx="307">
                  <c:v>173.16014099121099</c:v>
                </c:pt>
                <c:pt idx="308">
                  <c:v>172.695236206055</c:v>
                </c:pt>
                <c:pt idx="309">
                  <c:v>172.259391784668</c:v>
                </c:pt>
                <c:pt idx="310">
                  <c:v>171.840461730957</c:v>
                </c:pt>
                <c:pt idx="311">
                  <c:v>171.431343078613</c:v>
                </c:pt>
                <c:pt idx="312">
                  <c:v>171.03578948974601</c:v>
                </c:pt>
                <c:pt idx="313">
                  <c:v>170.65065765380899</c:v>
                </c:pt>
                <c:pt idx="314">
                  <c:v>170.24546051025399</c:v>
                </c:pt>
                <c:pt idx="315">
                  <c:v>169.83413696289099</c:v>
                </c:pt>
                <c:pt idx="316">
                  <c:v>169.426025390625</c:v>
                </c:pt>
                <c:pt idx="317">
                  <c:v>168.98552703857399</c:v>
                </c:pt>
                <c:pt idx="318">
                  <c:v>168.567024230957</c:v>
                </c:pt>
                <c:pt idx="319">
                  <c:v>168.16110229492199</c:v>
                </c:pt>
                <c:pt idx="320">
                  <c:v>167.73783874511699</c:v>
                </c:pt>
                <c:pt idx="321">
                  <c:v>167.32404327392601</c:v>
                </c:pt>
                <c:pt idx="322">
                  <c:v>166.89944458007801</c:v>
                </c:pt>
                <c:pt idx="323">
                  <c:v>166.45828247070301</c:v>
                </c:pt>
                <c:pt idx="324">
                  <c:v>166.017936706543</c:v>
                </c:pt>
                <c:pt idx="325">
                  <c:v>165.60474395751999</c:v>
                </c:pt>
                <c:pt idx="326">
                  <c:v>165.17958831787101</c:v>
                </c:pt>
                <c:pt idx="327">
                  <c:v>164.75297546386699</c:v>
                </c:pt>
                <c:pt idx="328">
                  <c:v>164.327827453613</c:v>
                </c:pt>
                <c:pt idx="329">
                  <c:v>163.91229248046901</c:v>
                </c:pt>
                <c:pt idx="330">
                  <c:v>163.48470306396499</c:v>
                </c:pt>
                <c:pt idx="331">
                  <c:v>163.05760192871099</c:v>
                </c:pt>
                <c:pt idx="332">
                  <c:v>162.68377685546901</c:v>
                </c:pt>
                <c:pt idx="333">
                  <c:v>162.27845764160199</c:v>
                </c:pt>
                <c:pt idx="334">
                  <c:v>161.91762542724601</c:v>
                </c:pt>
                <c:pt idx="335">
                  <c:v>161.52067565918</c:v>
                </c:pt>
                <c:pt idx="336">
                  <c:v>161.082954406738</c:v>
                </c:pt>
                <c:pt idx="337">
                  <c:v>160.65283966064499</c:v>
                </c:pt>
                <c:pt idx="338">
                  <c:v>160.22473144531301</c:v>
                </c:pt>
                <c:pt idx="339">
                  <c:v>159.80922698974601</c:v>
                </c:pt>
                <c:pt idx="340">
                  <c:v>159.40890502929699</c:v>
                </c:pt>
                <c:pt idx="341">
                  <c:v>159.000694274902</c:v>
                </c:pt>
                <c:pt idx="342">
                  <c:v>158.591361999512</c:v>
                </c:pt>
                <c:pt idx="343">
                  <c:v>158.17781829833999</c:v>
                </c:pt>
                <c:pt idx="344">
                  <c:v>157.74157714843801</c:v>
                </c:pt>
                <c:pt idx="345">
                  <c:v>157.310958862305</c:v>
                </c:pt>
                <c:pt idx="346">
                  <c:v>156.875602722168</c:v>
                </c:pt>
                <c:pt idx="347">
                  <c:v>156.443641662598</c:v>
                </c:pt>
                <c:pt idx="348">
                  <c:v>156.02230834960901</c:v>
                </c:pt>
                <c:pt idx="349">
                  <c:v>155.60095214843801</c:v>
                </c:pt>
                <c:pt idx="350">
                  <c:v>155.17994689941401</c:v>
                </c:pt>
                <c:pt idx="351">
                  <c:v>154.754936218262</c:v>
                </c:pt>
                <c:pt idx="352">
                  <c:v>154.33261871337899</c:v>
                </c:pt>
                <c:pt idx="353">
                  <c:v>153.950271606445</c:v>
                </c:pt>
                <c:pt idx="354">
                  <c:v>153.57260894775399</c:v>
                </c:pt>
                <c:pt idx="355">
                  <c:v>153.157661437988</c:v>
                </c:pt>
                <c:pt idx="356">
                  <c:v>152.75169372558599</c:v>
                </c:pt>
                <c:pt idx="357">
                  <c:v>152.330322265625</c:v>
                </c:pt>
                <c:pt idx="358">
                  <c:v>151.91193389892601</c:v>
                </c:pt>
                <c:pt idx="359">
                  <c:v>151.51350402832</c:v>
                </c:pt>
                <c:pt idx="360">
                  <c:v>151.15859985351599</c:v>
                </c:pt>
                <c:pt idx="361">
                  <c:v>150.87652587890599</c:v>
                </c:pt>
                <c:pt idx="362">
                  <c:v>150.67658233642601</c:v>
                </c:pt>
                <c:pt idx="363">
                  <c:v>150.533241271973</c:v>
                </c:pt>
                <c:pt idx="364">
                  <c:v>150.41943359375</c:v>
                </c:pt>
                <c:pt idx="365">
                  <c:v>150.33708953857399</c:v>
                </c:pt>
                <c:pt idx="366">
                  <c:v>150.27413940429699</c:v>
                </c:pt>
                <c:pt idx="367">
                  <c:v>150.22251129150399</c:v>
                </c:pt>
                <c:pt idx="368">
                  <c:v>150.17941284179699</c:v>
                </c:pt>
                <c:pt idx="369">
                  <c:v>150.146125793457</c:v>
                </c:pt>
                <c:pt idx="370">
                  <c:v>150.11854553222699</c:v>
                </c:pt>
                <c:pt idx="371">
                  <c:v>150.09423828125</c:v>
                </c:pt>
                <c:pt idx="372">
                  <c:v>150.07083129882801</c:v>
                </c:pt>
                <c:pt idx="373">
                  <c:v>150.05050659179699</c:v>
                </c:pt>
                <c:pt idx="374">
                  <c:v>150.03639221191401</c:v>
                </c:pt>
                <c:pt idx="375">
                  <c:v>150.26022338867199</c:v>
                </c:pt>
                <c:pt idx="376">
                  <c:v>150.42552185058599</c:v>
                </c:pt>
                <c:pt idx="377">
                  <c:v>150.77000427246099</c:v>
                </c:pt>
                <c:pt idx="378">
                  <c:v>151.13059997558599</c:v>
                </c:pt>
                <c:pt idx="379">
                  <c:v>151.51879119873001</c:v>
                </c:pt>
                <c:pt idx="380">
                  <c:v>151.91174316406199</c:v>
                </c:pt>
                <c:pt idx="381">
                  <c:v>152.304275512695</c:v>
                </c:pt>
                <c:pt idx="382">
                  <c:v>152.72280883789099</c:v>
                </c:pt>
                <c:pt idx="383">
                  <c:v>153.13215637207</c:v>
                </c:pt>
                <c:pt idx="384">
                  <c:v>153.54567718505899</c:v>
                </c:pt>
                <c:pt idx="385">
                  <c:v>153.96513366699199</c:v>
                </c:pt>
                <c:pt idx="386">
                  <c:v>154.415580749512</c:v>
                </c:pt>
                <c:pt idx="387">
                  <c:v>154.87271118164099</c:v>
                </c:pt>
                <c:pt idx="388">
                  <c:v>155.33188629150399</c:v>
                </c:pt>
                <c:pt idx="389">
                  <c:v>155.750846862793</c:v>
                </c:pt>
                <c:pt idx="390">
                  <c:v>156.17554473876999</c:v>
                </c:pt>
                <c:pt idx="391">
                  <c:v>156.55248260498001</c:v>
                </c:pt>
                <c:pt idx="392">
                  <c:v>156.96730804443399</c:v>
                </c:pt>
                <c:pt idx="393">
                  <c:v>157.39144134521499</c:v>
                </c:pt>
                <c:pt idx="394">
                  <c:v>157.830978393555</c:v>
                </c:pt>
                <c:pt idx="395">
                  <c:v>158.24833679199199</c:v>
                </c:pt>
                <c:pt idx="396">
                  <c:v>158.62465667724601</c:v>
                </c:pt>
                <c:pt idx="397">
                  <c:v>159.02170562744101</c:v>
                </c:pt>
                <c:pt idx="398">
                  <c:v>159.44364929199199</c:v>
                </c:pt>
                <c:pt idx="399">
                  <c:v>159.87350463867199</c:v>
                </c:pt>
                <c:pt idx="400">
                  <c:v>160.310432434082</c:v>
                </c:pt>
                <c:pt idx="401">
                  <c:v>160.73449707031301</c:v>
                </c:pt>
                <c:pt idx="402">
                  <c:v>161.15496826171901</c:v>
                </c:pt>
                <c:pt idx="403">
                  <c:v>161.57106781005899</c:v>
                </c:pt>
                <c:pt idx="404">
                  <c:v>162.00373840332</c:v>
                </c:pt>
                <c:pt idx="405">
                  <c:v>162.45735168457</c:v>
                </c:pt>
                <c:pt idx="406">
                  <c:v>162.852424621582</c:v>
                </c:pt>
                <c:pt idx="407">
                  <c:v>163.25068664550801</c:v>
                </c:pt>
                <c:pt idx="408">
                  <c:v>163.678428649902</c:v>
                </c:pt>
                <c:pt idx="409">
                  <c:v>164.087455749512</c:v>
                </c:pt>
                <c:pt idx="410">
                  <c:v>164.47817993164099</c:v>
                </c:pt>
                <c:pt idx="411">
                  <c:v>164.91389465332</c:v>
                </c:pt>
                <c:pt idx="412">
                  <c:v>165.27931213378901</c:v>
                </c:pt>
                <c:pt idx="413">
                  <c:v>165.67935180664099</c:v>
                </c:pt>
                <c:pt idx="414">
                  <c:v>166.09840393066401</c:v>
                </c:pt>
                <c:pt idx="415">
                  <c:v>166.51094055175801</c:v>
                </c:pt>
                <c:pt idx="416">
                  <c:v>166.92344665527301</c:v>
                </c:pt>
                <c:pt idx="417">
                  <c:v>167.33540344238301</c:v>
                </c:pt>
                <c:pt idx="418">
                  <c:v>167.74942779541001</c:v>
                </c:pt>
                <c:pt idx="419">
                  <c:v>168.149002075195</c:v>
                </c:pt>
                <c:pt idx="420">
                  <c:v>168.54345703125</c:v>
                </c:pt>
                <c:pt idx="421">
                  <c:v>168.98974609375</c:v>
                </c:pt>
                <c:pt idx="422">
                  <c:v>169.41928100585901</c:v>
                </c:pt>
                <c:pt idx="423">
                  <c:v>169.802192687988</c:v>
                </c:pt>
                <c:pt idx="424">
                  <c:v>170.19136047363301</c:v>
                </c:pt>
                <c:pt idx="425">
                  <c:v>170.62905120849601</c:v>
                </c:pt>
                <c:pt idx="426">
                  <c:v>171.05044555664099</c:v>
                </c:pt>
                <c:pt idx="427">
                  <c:v>171.462043762207</c:v>
                </c:pt>
                <c:pt idx="428">
                  <c:v>171.85923004150399</c:v>
                </c:pt>
                <c:pt idx="429">
                  <c:v>172.269172668457</c:v>
                </c:pt>
                <c:pt idx="430">
                  <c:v>172.62376403808599</c:v>
                </c:pt>
                <c:pt idx="431">
                  <c:v>173.046516418457</c:v>
                </c:pt>
                <c:pt idx="432">
                  <c:v>173.48899841308599</c:v>
                </c:pt>
                <c:pt idx="433">
                  <c:v>173.90372467041001</c:v>
                </c:pt>
                <c:pt idx="434">
                  <c:v>174.291580200195</c:v>
                </c:pt>
                <c:pt idx="435">
                  <c:v>174.69972229003901</c:v>
                </c:pt>
                <c:pt idx="436">
                  <c:v>175.129600524902</c:v>
                </c:pt>
                <c:pt idx="437">
                  <c:v>175.529182434082</c:v>
                </c:pt>
                <c:pt idx="438">
                  <c:v>175.95134735107399</c:v>
                </c:pt>
                <c:pt idx="439">
                  <c:v>176.387130737305</c:v>
                </c:pt>
                <c:pt idx="440">
                  <c:v>176.804313659668</c:v>
                </c:pt>
                <c:pt idx="441">
                  <c:v>177.19759368896499</c:v>
                </c:pt>
                <c:pt idx="442">
                  <c:v>177.60040283203099</c:v>
                </c:pt>
                <c:pt idx="443">
                  <c:v>178.00992584228501</c:v>
                </c:pt>
                <c:pt idx="444">
                  <c:v>178.42763519287101</c:v>
                </c:pt>
                <c:pt idx="445">
                  <c:v>178.83979797363301</c:v>
                </c:pt>
                <c:pt idx="446">
                  <c:v>179.27999877929699</c:v>
                </c:pt>
                <c:pt idx="447">
                  <c:v>179.71862792968699</c:v>
                </c:pt>
                <c:pt idx="448">
                  <c:v>180.127815246582</c:v>
                </c:pt>
                <c:pt idx="449">
                  <c:v>180.50250244140599</c:v>
                </c:pt>
                <c:pt idx="450">
                  <c:v>180.88708496093801</c:v>
                </c:pt>
                <c:pt idx="451">
                  <c:v>181.312446594238</c:v>
                </c:pt>
                <c:pt idx="452">
                  <c:v>181.73891448974601</c:v>
                </c:pt>
                <c:pt idx="453">
                  <c:v>182.15281677246099</c:v>
                </c:pt>
                <c:pt idx="454">
                  <c:v>182.562873840332</c:v>
                </c:pt>
                <c:pt idx="455">
                  <c:v>182.96015930175801</c:v>
                </c:pt>
                <c:pt idx="456">
                  <c:v>183.37157440185501</c:v>
                </c:pt>
                <c:pt idx="457">
                  <c:v>183.79429626464801</c:v>
                </c:pt>
                <c:pt idx="458">
                  <c:v>184.22232055664099</c:v>
                </c:pt>
                <c:pt idx="459">
                  <c:v>184.65757751464801</c:v>
                </c:pt>
                <c:pt idx="460">
                  <c:v>185.07740020751999</c:v>
                </c:pt>
                <c:pt idx="461">
                  <c:v>185.49136352539099</c:v>
                </c:pt>
                <c:pt idx="462">
                  <c:v>185.91326904296901</c:v>
                </c:pt>
                <c:pt idx="463">
                  <c:v>186.33632659912101</c:v>
                </c:pt>
                <c:pt idx="464">
                  <c:v>186.77519226074199</c:v>
                </c:pt>
                <c:pt idx="465">
                  <c:v>187.19939422607399</c:v>
                </c:pt>
                <c:pt idx="466">
                  <c:v>187.60696411132801</c:v>
                </c:pt>
                <c:pt idx="467">
                  <c:v>188.01274108886699</c:v>
                </c:pt>
                <c:pt idx="468">
                  <c:v>188.44911956787101</c:v>
                </c:pt>
                <c:pt idx="469">
                  <c:v>188.90341949462899</c:v>
                </c:pt>
                <c:pt idx="470">
                  <c:v>189.27719879150399</c:v>
                </c:pt>
                <c:pt idx="471">
                  <c:v>189.681396484375</c:v>
                </c:pt>
                <c:pt idx="472">
                  <c:v>190.07672119140599</c:v>
                </c:pt>
                <c:pt idx="473">
                  <c:v>190.52743530273401</c:v>
                </c:pt>
                <c:pt idx="474">
                  <c:v>190.94954681396499</c:v>
                </c:pt>
                <c:pt idx="475">
                  <c:v>191.34796905517601</c:v>
                </c:pt>
                <c:pt idx="476">
                  <c:v>191.759468078613</c:v>
                </c:pt>
                <c:pt idx="477">
                  <c:v>192.17491149902301</c:v>
                </c:pt>
                <c:pt idx="478">
                  <c:v>192.59683990478501</c:v>
                </c:pt>
                <c:pt idx="479">
                  <c:v>193.014572143555</c:v>
                </c:pt>
                <c:pt idx="480">
                  <c:v>193.42327880859401</c:v>
                </c:pt>
                <c:pt idx="481">
                  <c:v>193.847114562988</c:v>
                </c:pt>
                <c:pt idx="482">
                  <c:v>194.24925994873001</c:v>
                </c:pt>
                <c:pt idx="483">
                  <c:v>194.65548706054699</c:v>
                </c:pt>
                <c:pt idx="484">
                  <c:v>195.08512115478501</c:v>
                </c:pt>
                <c:pt idx="485">
                  <c:v>195.51095581054699</c:v>
                </c:pt>
                <c:pt idx="486">
                  <c:v>195.914138793945</c:v>
                </c:pt>
                <c:pt idx="487">
                  <c:v>196.33320617675801</c:v>
                </c:pt>
                <c:pt idx="488">
                  <c:v>196.75669860839801</c:v>
                </c:pt>
                <c:pt idx="489">
                  <c:v>197.18458557128901</c:v>
                </c:pt>
                <c:pt idx="490">
                  <c:v>197.60850524902301</c:v>
                </c:pt>
                <c:pt idx="491">
                  <c:v>198.017204284668</c:v>
                </c:pt>
                <c:pt idx="492">
                  <c:v>198.37286376953099</c:v>
                </c:pt>
                <c:pt idx="493">
                  <c:v>198.794845581055</c:v>
                </c:pt>
                <c:pt idx="494">
                  <c:v>199.189247131348</c:v>
                </c:pt>
                <c:pt idx="495">
                  <c:v>199.58938598632801</c:v>
                </c:pt>
                <c:pt idx="496">
                  <c:v>199.98813629150399</c:v>
                </c:pt>
                <c:pt idx="497">
                  <c:v>200.410926818848</c:v>
                </c:pt>
                <c:pt idx="498">
                  <c:v>200.851280212402</c:v>
                </c:pt>
                <c:pt idx="499">
                  <c:v>201.27945709228501</c:v>
                </c:pt>
                <c:pt idx="500">
                  <c:v>201.68879699707</c:v>
                </c:pt>
                <c:pt idx="501">
                  <c:v>202.08317565918</c:v>
                </c:pt>
                <c:pt idx="502">
                  <c:v>202.49801635742199</c:v>
                </c:pt>
                <c:pt idx="503">
                  <c:v>202.94228363037101</c:v>
                </c:pt>
                <c:pt idx="504">
                  <c:v>203.34212493896499</c:v>
                </c:pt>
                <c:pt idx="505">
                  <c:v>203.756629943848</c:v>
                </c:pt>
                <c:pt idx="506">
                  <c:v>204.17271423339801</c:v>
                </c:pt>
                <c:pt idx="507">
                  <c:v>204.583549499512</c:v>
                </c:pt>
                <c:pt idx="508">
                  <c:v>205.01817321777301</c:v>
                </c:pt>
                <c:pt idx="509">
                  <c:v>205.45490264892601</c:v>
                </c:pt>
                <c:pt idx="510">
                  <c:v>205.88871765136699</c:v>
                </c:pt>
                <c:pt idx="511">
                  <c:v>206.30565643310501</c:v>
                </c:pt>
                <c:pt idx="512">
                  <c:v>206.674766540527</c:v>
                </c:pt>
                <c:pt idx="513">
                  <c:v>207.054161071777</c:v>
                </c:pt>
                <c:pt idx="514">
                  <c:v>207.46746826171901</c:v>
                </c:pt>
                <c:pt idx="515">
                  <c:v>207.88424682617199</c:v>
                </c:pt>
                <c:pt idx="516">
                  <c:v>208.322151184082</c:v>
                </c:pt>
                <c:pt idx="517">
                  <c:v>208.74743652343801</c:v>
                </c:pt>
                <c:pt idx="518">
                  <c:v>209.14339447021499</c:v>
                </c:pt>
                <c:pt idx="519">
                  <c:v>209.53371429443399</c:v>
                </c:pt>
                <c:pt idx="520">
                  <c:v>209.93141174316401</c:v>
                </c:pt>
                <c:pt idx="521">
                  <c:v>210.34642791748001</c:v>
                </c:pt>
                <c:pt idx="522">
                  <c:v>210.76097106933599</c:v>
                </c:pt>
                <c:pt idx="523">
                  <c:v>211.203407287598</c:v>
                </c:pt>
                <c:pt idx="524">
                  <c:v>211.63892364501999</c:v>
                </c:pt>
                <c:pt idx="525">
                  <c:v>212.04489135742199</c:v>
                </c:pt>
                <c:pt idx="526">
                  <c:v>212.49458312988301</c:v>
                </c:pt>
                <c:pt idx="527">
                  <c:v>212.92755889892601</c:v>
                </c:pt>
                <c:pt idx="528">
                  <c:v>213.3515625</c:v>
                </c:pt>
                <c:pt idx="529">
                  <c:v>213.79910278320301</c:v>
                </c:pt>
                <c:pt idx="530">
                  <c:v>214.22622680664099</c:v>
                </c:pt>
                <c:pt idx="531">
                  <c:v>214.62599945068399</c:v>
                </c:pt>
                <c:pt idx="532">
                  <c:v>214.99040985107399</c:v>
                </c:pt>
                <c:pt idx="533">
                  <c:v>215.33956909179699</c:v>
                </c:pt>
                <c:pt idx="534">
                  <c:v>215.747932434082</c:v>
                </c:pt>
                <c:pt idx="535">
                  <c:v>216.172966003418</c:v>
                </c:pt>
                <c:pt idx="536">
                  <c:v>216.596488952637</c:v>
                </c:pt>
                <c:pt idx="537">
                  <c:v>217.011116027832</c:v>
                </c:pt>
                <c:pt idx="538">
                  <c:v>217.43878936767601</c:v>
                </c:pt>
                <c:pt idx="539">
                  <c:v>217.854415893555</c:v>
                </c:pt>
                <c:pt idx="540">
                  <c:v>218.26604461669899</c:v>
                </c:pt>
                <c:pt idx="541">
                  <c:v>218.67411804199199</c:v>
                </c:pt>
                <c:pt idx="542">
                  <c:v>219.09023284912101</c:v>
                </c:pt>
                <c:pt idx="543">
                  <c:v>219.49411010742199</c:v>
                </c:pt>
                <c:pt idx="544">
                  <c:v>219.92481231689499</c:v>
                </c:pt>
                <c:pt idx="545">
                  <c:v>220.36888122558599</c:v>
                </c:pt>
                <c:pt idx="546">
                  <c:v>220.79739379882801</c:v>
                </c:pt>
                <c:pt idx="547">
                  <c:v>221.21877288818399</c:v>
                </c:pt>
                <c:pt idx="548">
                  <c:v>221.63233947753901</c:v>
                </c:pt>
                <c:pt idx="549">
                  <c:v>222.03221893310501</c:v>
                </c:pt>
                <c:pt idx="550">
                  <c:v>222.447677612305</c:v>
                </c:pt>
                <c:pt idx="551">
                  <c:v>222.83842468261699</c:v>
                </c:pt>
                <c:pt idx="552">
                  <c:v>223.248458862305</c:v>
                </c:pt>
                <c:pt idx="553">
                  <c:v>223.63672637939499</c:v>
                </c:pt>
                <c:pt idx="554">
                  <c:v>224.05850219726599</c:v>
                </c:pt>
                <c:pt idx="555">
                  <c:v>224.489555358887</c:v>
                </c:pt>
                <c:pt idx="556">
                  <c:v>224.91347503662101</c:v>
                </c:pt>
                <c:pt idx="557">
                  <c:v>225.33541870117199</c:v>
                </c:pt>
                <c:pt idx="558">
                  <c:v>225.744026184082</c:v>
                </c:pt>
                <c:pt idx="559">
                  <c:v>226.14254760742199</c:v>
                </c:pt>
                <c:pt idx="560">
                  <c:v>226.538200378418</c:v>
                </c:pt>
                <c:pt idx="561">
                  <c:v>226.93864440918</c:v>
                </c:pt>
                <c:pt idx="562">
                  <c:v>227.35309600830101</c:v>
                </c:pt>
                <c:pt idx="563">
                  <c:v>227.797889709473</c:v>
                </c:pt>
                <c:pt idx="564">
                  <c:v>228.23870849609401</c:v>
                </c:pt>
                <c:pt idx="565">
                  <c:v>228.67162322998001</c:v>
                </c:pt>
                <c:pt idx="566">
                  <c:v>229.09635925293</c:v>
                </c:pt>
                <c:pt idx="567">
                  <c:v>229.495414733887</c:v>
                </c:pt>
                <c:pt idx="568">
                  <c:v>229.89566040039099</c:v>
                </c:pt>
                <c:pt idx="569">
                  <c:v>230.32013702392601</c:v>
                </c:pt>
                <c:pt idx="570">
                  <c:v>230.75155639648401</c:v>
                </c:pt>
                <c:pt idx="571">
                  <c:v>231.20166778564499</c:v>
                </c:pt>
                <c:pt idx="572">
                  <c:v>231.60549926757801</c:v>
                </c:pt>
                <c:pt idx="573">
                  <c:v>232.02345275878901</c:v>
                </c:pt>
                <c:pt idx="574">
                  <c:v>232.404106140137</c:v>
                </c:pt>
                <c:pt idx="575">
                  <c:v>232.81591033935501</c:v>
                </c:pt>
                <c:pt idx="576">
                  <c:v>233.23300933837899</c:v>
                </c:pt>
                <c:pt idx="577">
                  <c:v>233.65965270996099</c:v>
                </c:pt>
                <c:pt idx="578">
                  <c:v>234.08831787109401</c:v>
                </c:pt>
                <c:pt idx="579">
                  <c:v>234.51362609863301</c:v>
                </c:pt>
                <c:pt idx="580">
                  <c:v>234.90817260742199</c:v>
                </c:pt>
                <c:pt idx="581">
                  <c:v>235.31390380859401</c:v>
                </c:pt>
                <c:pt idx="582">
                  <c:v>235.74463653564499</c:v>
                </c:pt>
                <c:pt idx="583">
                  <c:v>236.16991424560501</c:v>
                </c:pt>
                <c:pt idx="584">
                  <c:v>236.58760070800801</c:v>
                </c:pt>
                <c:pt idx="585">
                  <c:v>236.977409362793</c:v>
                </c:pt>
                <c:pt idx="586">
                  <c:v>237.39178466796901</c:v>
                </c:pt>
                <c:pt idx="587">
                  <c:v>237.81744384765599</c:v>
                </c:pt>
                <c:pt idx="588">
                  <c:v>238.21766662597699</c:v>
                </c:pt>
                <c:pt idx="589">
                  <c:v>238.627967834473</c:v>
                </c:pt>
                <c:pt idx="590">
                  <c:v>239.05859375</c:v>
                </c:pt>
                <c:pt idx="591">
                  <c:v>239.494552612305</c:v>
                </c:pt>
                <c:pt idx="592">
                  <c:v>239.89433288574199</c:v>
                </c:pt>
                <c:pt idx="593">
                  <c:v>240.28116607666001</c:v>
                </c:pt>
                <c:pt idx="594">
                  <c:v>240.68531036376999</c:v>
                </c:pt>
                <c:pt idx="595">
                  <c:v>241.108154296875</c:v>
                </c:pt>
                <c:pt idx="596">
                  <c:v>241.48830413818399</c:v>
                </c:pt>
                <c:pt idx="597">
                  <c:v>241.89012145996099</c:v>
                </c:pt>
                <c:pt idx="598">
                  <c:v>242.30215454101599</c:v>
                </c:pt>
                <c:pt idx="599">
                  <c:v>242.71663665771499</c:v>
                </c:pt>
                <c:pt idx="600">
                  <c:v>243.15746307373001</c:v>
                </c:pt>
                <c:pt idx="601">
                  <c:v>243.58403015136699</c:v>
                </c:pt>
                <c:pt idx="602">
                  <c:v>244.00109863281301</c:v>
                </c:pt>
                <c:pt idx="603">
                  <c:v>244.44273376464801</c:v>
                </c:pt>
                <c:pt idx="604">
                  <c:v>244.88259887695301</c:v>
                </c:pt>
                <c:pt idx="605">
                  <c:v>245.29908752441401</c:v>
                </c:pt>
                <c:pt idx="606">
                  <c:v>245.686767578125</c:v>
                </c:pt>
                <c:pt idx="607">
                  <c:v>246.09377288818399</c:v>
                </c:pt>
                <c:pt idx="608">
                  <c:v>246.51174926757801</c:v>
                </c:pt>
                <c:pt idx="609">
                  <c:v>246.91992950439499</c:v>
                </c:pt>
                <c:pt idx="610">
                  <c:v>247.32186889648401</c:v>
                </c:pt>
                <c:pt idx="611">
                  <c:v>247.73966217041001</c:v>
                </c:pt>
                <c:pt idx="612">
                  <c:v>248.209228515625</c:v>
                </c:pt>
                <c:pt idx="613">
                  <c:v>248.615043640137</c:v>
                </c:pt>
                <c:pt idx="614">
                  <c:v>248.98822021484401</c:v>
                </c:pt>
                <c:pt idx="615">
                  <c:v>249.39817047119101</c:v>
                </c:pt>
                <c:pt idx="616">
                  <c:v>249.78859710693399</c:v>
                </c:pt>
                <c:pt idx="617">
                  <c:v>250.18461608886699</c:v>
                </c:pt>
                <c:pt idx="618">
                  <c:v>250.61926269531301</c:v>
                </c:pt>
                <c:pt idx="619">
                  <c:v>251.06095123291001</c:v>
                </c:pt>
                <c:pt idx="620">
                  <c:v>251.50315093994101</c:v>
                </c:pt>
                <c:pt idx="621">
                  <c:v>251.93406677246099</c:v>
                </c:pt>
                <c:pt idx="622">
                  <c:v>252.31121826171901</c:v>
                </c:pt>
                <c:pt idx="623">
                  <c:v>252.71329498291001</c:v>
                </c:pt>
                <c:pt idx="624">
                  <c:v>253.14427947998001</c:v>
                </c:pt>
                <c:pt idx="625">
                  <c:v>253.57949066162101</c:v>
                </c:pt>
                <c:pt idx="626">
                  <c:v>254.00184631347699</c:v>
                </c:pt>
                <c:pt idx="627">
                  <c:v>254.39870452880899</c:v>
                </c:pt>
                <c:pt idx="628">
                  <c:v>254.82488250732399</c:v>
                </c:pt>
                <c:pt idx="629">
                  <c:v>255.23472595214801</c:v>
                </c:pt>
                <c:pt idx="630">
                  <c:v>255.635215759277</c:v>
                </c:pt>
                <c:pt idx="631">
                  <c:v>256.059776306152</c:v>
                </c:pt>
                <c:pt idx="632">
                  <c:v>256.49478149414102</c:v>
                </c:pt>
                <c:pt idx="633">
                  <c:v>256.934326171875</c:v>
                </c:pt>
                <c:pt idx="634">
                  <c:v>257.35801696777298</c:v>
                </c:pt>
                <c:pt idx="635">
                  <c:v>257.73512268066401</c:v>
                </c:pt>
                <c:pt idx="636">
                  <c:v>258.12434387207003</c:v>
                </c:pt>
                <c:pt idx="637">
                  <c:v>258.55018615722702</c:v>
                </c:pt>
                <c:pt idx="638">
                  <c:v>258.95159912109398</c:v>
                </c:pt>
                <c:pt idx="639">
                  <c:v>259.35453796386702</c:v>
                </c:pt>
                <c:pt idx="640">
                  <c:v>259.76251220703102</c:v>
                </c:pt>
                <c:pt idx="641">
                  <c:v>260.16197204589798</c:v>
                </c:pt>
                <c:pt idx="642">
                  <c:v>260.55528259277298</c:v>
                </c:pt>
                <c:pt idx="643">
                  <c:v>260.98269653320301</c:v>
                </c:pt>
                <c:pt idx="644">
                  <c:v>261.41554260253901</c:v>
                </c:pt>
                <c:pt idx="645">
                  <c:v>261.82620239257801</c:v>
                </c:pt>
                <c:pt idx="646">
                  <c:v>262.24897766113298</c:v>
                </c:pt>
                <c:pt idx="647">
                  <c:v>262.69577026367199</c:v>
                </c:pt>
                <c:pt idx="648">
                  <c:v>263.11360168457003</c:v>
                </c:pt>
                <c:pt idx="649">
                  <c:v>263.51338195800798</c:v>
                </c:pt>
                <c:pt idx="650">
                  <c:v>263.93527221679699</c:v>
                </c:pt>
                <c:pt idx="651">
                  <c:v>264.34259033203102</c:v>
                </c:pt>
                <c:pt idx="652">
                  <c:v>264.76817321777298</c:v>
                </c:pt>
                <c:pt idx="653">
                  <c:v>265.21141052246099</c:v>
                </c:pt>
                <c:pt idx="654">
                  <c:v>265.60032653808599</c:v>
                </c:pt>
                <c:pt idx="655">
                  <c:v>266.02186584472702</c:v>
                </c:pt>
                <c:pt idx="656">
                  <c:v>266.41798400878901</c:v>
                </c:pt>
                <c:pt idx="657">
                  <c:v>266.83299255371099</c:v>
                </c:pt>
                <c:pt idx="658">
                  <c:v>267.22598266601602</c:v>
                </c:pt>
                <c:pt idx="659">
                  <c:v>267.65100097656199</c:v>
                </c:pt>
                <c:pt idx="660">
                  <c:v>268.09939575195301</c:v>
                </c:pt>
                <c:pt idx="661">
                  <c:v>268.51475524902298</c:v>
                </c:pt>
                <c:pt idx="662">
                  <c:v>268.91825866699202</c:v>
                </c:pt>
                <c:pt idx="663">
                  <c:v>269.30511474609398</c:v>
                </c:pt>
                <c:pt idx="664">
                  <c:v>269.72148132324202</c:v>
                </c:pt>
                <c:pt idx="665">
                  <c:v>270.15695190429699</c:v>
                </c:pt>
                <c:pt idx="666">
                  <c:v>270.57783508300798</c:v>
                </c:pt>
                <c:pt idx="667">
                  <c:v>271.00885009765602</c:v>
                </c:pt>
                <c:pt idx="668">
                  <c:v>271.42108154296898</c:v>
                </c:pt>
                <c:pt idx="669">
                  <c:v>271.822265625</c:v>
                </c:pt>
                <c:pt idx="670">
                  <c:v>272.26068115234398</c:v>
                </c:pt>
                <c:pt idx="671">
                  <c:v>272.71858215332003</c:v>
                </c:pt>
                <c:pt idx="672">
                  <c:v>273.12226867675798</c:v>
                </c:pt>
                <c:pt idx="673">
                  <c:v>273.53421020507801</c:v>
                </c:pt>
                <c:pt idx="674">
                  <c:v>273.95745849609398</c:v>
                </c:pt>
                <c:pt idx="675">
                  <c:v>274.34832763671898</c:v>
                </c:pt>
                <c:pt idx="676">
                  <c:v>274.73744201660202</c:v>
                </c:pt>
                <c:pt idx="677">
                  <c:v>275.16217041015602</c:v>
                </c:pt>
                <c:pt idx="678">
                  <c:v>275.559326171875</c:v>
                </c:pt>
                <c:pt idx="679">
                  <c:v>275.976806640625</c:v>
                </c:pt>
                <c:pt idx="680">
                  <c:v>276.39569091796898</c:v>
                </c:pt>
                <c:pt idx="681">
                  <c:v>276.78767395019503</c:v>
                </c:pt>
                <c:pt idx="682">
                  <c:v>277.19006347656199</c:v>
                </c:pt>
                <c:pt idx="683">
                  <c:v>277.59565734863298</c:v>
                </c:pt>
                <c:pt idx="684">
                  <c:v>278.01121520996099</c:v>
                </c:pt>
                <c:pt idx="685">
                  <c:v>278.42134094238298</c:v>
                </c:pt>
                <c:pt idx="686">
                  <c:v>278.82740783691401</c:v>
                </c:pt>
                <c:pt idx="687">
                  <c:v>279.24513244628901</c:v>
                </c:pt>
                <c:pt idx="688">
                  <c:v>279.65246582031301</c:v>
                </c:pt>
                <c:pt idx="689">
                  <c:v>280.06745910644503</c:v>
                </c:pt>
                <c:pt idx="690">
                  <c:v>280.50041198730497</c:v>
                </c:pt>
                <c:pt idx="691">
                  <c:v>280.92257690429699</c:v>
                </c:pt>
                <c:pt idx="692">
                  <c:v>281.35966491699202</c:v>
                </c:pt>
                <c:pt idx="693">
                  <c:v>281.81472778320301</c:v>
                </c:pt>
                <c:pt idx="694">
                  <c:v>282.22991943359398</c:v>
                </c:pt>
                <c:pt idx="695">
                  <c:v>282.63711547851602</c:v>
                </c:pt>
                <c:pt idx="696">
                  <c:v>283.03355407714798</c:v>
                </c:pt>
                <c:pt idx="697">
                  <c:v>283.41740417480497</c:v>
                </c:pt>
                <c:pt idx="698">
                  <c:v>283.81300354003901</c:v>
                </c:pt>
                <c:pt idx="699">
                  <c:v>284.22543334960898</c:v>
                </c:pt>
                <c:pt idx="700">
                  <c:v>284.63760375976602</c:v>
                </c:pt>
                <c:pt idx="701">
                  <c:v>285.04539489746099</c:v>
                </c:pt>
                <c:pt idx="702">
                  <c:v>285.47277832031301</c:v>
                </c:pt>
                <c:pt idx="703">
                  <c:v>285.89369201660202</c:v>
                </c:pt>
                <c:pt idx="704">
                  <c:v>286.32037353515602</c:v>
                </c:pt>
                <c:pt idx="705">
                  <c:v>286.74539184570301</c:v>
                </c:pt>
                <c:pt idx="706">
                  <c:v>287.15745544433599</c:v>
                </c:pt>
                <c:pt idx="707">
                  <c:v>287.5693359375</c:v>
                </c:pt>
                <c:pt idx="708">
                  <c:v>287.97648620605497</c:v>
                </c:pt>
                <c:pt idx="709">
                  <c:v>288.39332580566401</c:v>
                </c:pt>
                <c:pt idx="710">
                  <c:v>288.80036926269503</c:v>
                </c:pt>
                <c:pt idx="711">
                  <c:v>289.22596740722702</c:v>
                </c:pt>
                <c:pt idx="712">
                  <c:v>289.67919921875</c:v>
                </c:pt>
                <c:pt idx="713">
                  <c:v>290.116943359375</c:v>
                </c:pt>
                <c:pt idx="714">
                  <c:v>290.54884338378901</c:v>
                </c:pt>
                <c:pt idx="715">
                  <c:v>290.94560241699202</c:v>
                </c:pt>
                <c:pt idx="716">
                  <c:v>291.33488464355497</c:v>
                </c:pt>
                <c:pt idx="717">
                  <c:v>291.73484802246099</c:v>
                </c:pt>
                <c:pt idx="718">
                  <c:v>292.13153076171898</c:v>
                </c:pt>
                <c:pt idx="719">
                  <c:v>292.55247497558599</c:v>
                </c:pt>
                <c:pt idx="720">
                  <c:v>292.98294067382801</c:v>
                </c:pt>
                <c:pt idx="721">
                  <c:v>293.41380310058599</c:v>
                </c:pt>
                <c:pt idx="722">
                  <c:v>293.81398010253901</c:v>
                </c:pt>
                <c:pt idx="723">
                  <c:v>294.23182678222702</c:v>
                </c:pt>
                <c:pt idx="724">
                  <c:v>294.65560913085898</c:v>
                </c:pt>
                <c:pt idx="725">
                  <c:v>295.06459045410202</c:v>
                </c:pt>
                <c:pt idx="726">
                  <c:v>295.45671081542997</c:v>
                </c:pt>
                <c:pt idx="727">
                  <c:v>295.85159301757801</c:v>
                </c:pt>
                <c:pt idx="728">
                  <c:v>296.26414489746099</c:v>
                </c:pt>
                <c:pt idx="729">
                  <c:v>296.66261291503901</c:v>
                </c:pt>
                <c:pt idx="730">
                  <c:v>297.09602355957003</c:v>
                </c:pt>
                <c:pt idx="731">
                  <c:v>297.52510070800798</c:v>
                </c:pt>
                <c:pt idx="732">
                  <c:v>297.93376159667997</c:v>
                </c:pt>
                <c:pt idx="733">
                  <c:v>298.33644104003901</c:v>
                </c:pt>
                <c:pt idx="734">
                  <c:v>298.69358825683599</c:v>
                </c:pt>
                <c:pt idx="735">
                  <c:v>299.0107421875</c:v>
                </c:pt>
                <c:pt idx="736">
                  <c:v>299.208251953125</c:v>
                </c:pt>
                <c:pt idx="737">
                  <c:v>299.36895751953102</c:v>
                </c:pt>
                <c:pt idx="738">
                  <c:v>299.48857116699202</c:v>
                </c:pt>
                <c:pt idx="739">
                  <c:v>299.57673645019503</c:v>
                </c:pt>
                <c:pt idx="740">
                  <c:v>299.63949584960898</c:v>
                </c:pt>
                <c:pt idx="741">
                  <c:v>299.69625854492199</c:v>
                </c:pt>
                <c:pt idx="742">
                  <c:v>299.74052429199202</c:v>
                </c:pt>
                <c:pt idx="743">
                  <c:v>299.77447509765602</c:v>
                </c:pt>
                <c:pt idx="744">
                  <c:v>299.80415344238298</c:v>
                </c:pt>
                <c:pt idx="745">
                  <c:v>299.82861328125</c:v>
                </c:pt>
                <c:pt idx="746">
                  <c:v>299.84948730468699</c:v>
                </c:pt>
                <c:pt idx="747">
                  <c:v>299.86836242675798</c:v>
                </c:pt>
                <c:pt idx="748">
                  <c:v>299.88475036621099</c:v>
                </c:pt>
                <c:pt idx="749">
                  <c:v>299.89796447753901</c:v>
                </c:pt>
                <c:pt idx="750">
                  <c:v>299.93827819824202</c:v>
                </c:pt>
              </c:numCache>
            </c:numRef>
          </c:xVal>
          <c:yVal>
            <c:numRef>
              <c:f>'Scan 9'!$N$5:$N$4799</c:f>
              <c:numCache>
                <c:formatCode>General</c:formatCode>
                <c:ptCount val="4795"/>
                <c:pt idx="0">
                  <c:v>3.5952656231800773</c:v>
                </c:pt>
                <c:pt idx="1">
                  <c:v>3.5950565008569892</c:v>
                </c:pt>
                <c:pt idx="2">
                  <c:v>3.5948512400724866</c:v>
                </c:pt>
                <c:pt idx="3">
                  <c:v>3.594286410638293</c:v>
                </c:pt>
                <c:pt idx="4">
                  <c:v>3.5944447540005102</c:v>
                </c:pt>
                <c:pt idx="5">
                  <c:v>3.5934585857169652</c:v>
                </c:pt>
                <c:pt idx="6">
                  <c:v>3.5927448432088687</c:v>
                </c:pt>
                <c:pt idx="7">
                  <c:v>3.59145015852028</c:v>
                </c:pt>
                <c:pt idx="8">
                  <c:v>3.5918147559657299</c:v>
                </c:pt>
                <c:pt idx="9">
                  <c:v>3.5909055279679616</c:v>
                </c:pt>
                <c:pt idx="10">
                  <c:v>3.5898279091522216</c:v>
                </c:pt>
                <c:pt idx="11">
                  <c:v>3.588497486718444</c:v>
                </c:pt>
                <c:pt idx="12">
                  <c:v>3.5882681534081349</c:v>
                </c:pt>
                <c:pt idx="13">
                  <c:v>3.5880547891800734</c:v>
                </c:pt>
                <c:pt idx="14">
                  <c:v>3.5875864522741665</c:v>
                </c:pt>
                <c:pt idx="15">
                  <c:v>3.587383070908992</c:v>
                </c:pt>
                <c:pt idx="16">
                  <c:v>3.5881550323660782</c:v>
                </c:pt>
                <c:pt idx="17">
                  <c:v>3.5891404572129835</c:v>
                </c:pt>
                <c:pt idx="18">
                  <c:v>3.5894836579291867</c:v>
                </c:pt>
                <c:pt idx="19">
                  <c:v>3.5903407017250415</c:v>
                </c:pt>
                <c:pt idx="20">
                  <c:v>3.5912017115592194</c:v>
                </c:pt>
                <c:pt idx="21">
                  <c:v>3.5934789019239335</c:v>
                </c:pt>
                <c:pt idx="22">
                  <c:v>3.5933781116069166</c:v>
                </c:pt>
                <c:pt idx="23">
                  <c:v>3.593471742083747</c:v>
                </c:pt>
                <c:pt idx="24">
                  <c:v>3.5943119451676284</c:v>
                </c:pt>
                <c:pt idx="25">
                  <c:v>3.5945252985084375</c:v>
                </c:pt>
                <c:pt idx="26">
                  <c:v>3.5945776506991689</c:v>
                </c:pt>
                <c:pt idx="27">
                  <c:v>3.5962180355247328</c:v>
                </c:pt>
                <c:pt idx="28">
                  <c:v>3.5987449853230902</c:v>
                </c:pt>
                <c:pt idx="29">
                  <c:v>3.5991481089808808</c:v>
                </c:pt>
                <c:pt idx="30">
                  <c:v>3.599661473004546</c:v>
                </c:pt>
                <c:pt idx="31">
                  <c:v>3.6017070402193072</c:v>
                </c:pt>
                <c:pt idx="32">
                  <c:v>3.600936439813589</c:v>
                </c:pt>
                <c:pt idx="33">
                  <c:v>3.6015243026588299</c:v>
                </c:pt>
                <c:pt idx="34">
                  <c:v>3.6022865596835718</c:v>
                </c:pt>
                <c:pt idx="35">
                  <c:v>3.6026179155329299</c:v>
                </c:pt>
                <c:pt idx="36">
                  <c:v>3.6036773184354933</c:v>
                </c:pt>
                <c:pt idx="37">
                  <c:v>3.6039078340388024</c:v>
                </c:pt>
                <c:pt idx="38">
                  <c:v>3.6040526938960951</c:v>
                </c:pt>
                <c:pt idx="39">
                  <c:v>3.605648956370457</c:v>
                </c:pt>
                <c:pt idx="40">
                  <c:v>3.6051462463172683</c:v>
                </c:pt>
                <c:pt idx="41">
                  <c:v>3.6052029868714497</c:v>
                </c:pt>
                <c:pt idx="42">
                  <c:v>3.6051340871017494</c:v>
                </c:pt>
                <c:pt idx="43">
                  <c:v>3.6058758574059393</c:v>
                </c:pt>
                <c:pt idx="44">
                  <c:v>3.6058247732462112</c:v>
                </c:pt>
                <c:pt idx="45">
                  <c:v>3.605583365052448</c:v>
                </c:pt>
                <c:pt idx="46">
                  <c:v>3.6049804629333222</c:v>
                </c:pt>
                <c:pt idx="47">
                  <c:v>3.6054742512085332</c:v>
                </c:pt>
                <c:pt idx="48">
                  <c:v>3.6055936963348838</c:v>
                </c:pt>
                <c:pt idx="49">
                  <c:v>3.6051853950762314</c:v>
                </c:pt>
                <c:pt idx="50">
                  <c:v>3.6050100271931185</c:v>
                </c:pt>
                <c:pt idx="51">
                  <c:v>3.6057215611696165</c:v>
                </c:pt>
                <c:pt idx="52">
                  <c:v>3.6052905691550556</c:v>
                </c:pt>
                <c:pt idx="53">
                  <c:v>3.6042169454899833</c:v>
                </c:pt>
                <c:pt idx="54">
                  <c:v>3.6044968212001538</c:v>
                </c:pt>
                <c:pt idx="55">
                  <c:v>3.6035350180602719</c:v>
                </c:pt>
                <c:pt idx="56">
                  <c:v>3.6031063178136074</c:v>
                </c:pt>
                <c:pt idx="57">
                  <c:v>3.6036637047314484</c:v>
                </c:pt>
                <c:pt idx="58">
                  <c:v>3.6030723874134658</c:v>
                </c:pt>
                <c:pt idx="59">
                  <c:v>3.6023862327518943</c:v>
                </c:pt>
                <c:pt idx="60">
                  <c:v>3.6012040249858548</c:v>
                </c:pt>
                <c:pt idx="61">
                  <c:v>3.6007993585998488</c:v>
                </c:pt>
                <c:pt idx="62">
                  <c:v>3.5994600938655488</c:v>
                </c:pt>
                <c:pt idx="63">
                  <c:v>3.5994832753978447</c:v>
                </c:pt>
                <c:pt idx="64">
                  <c:v>3.5986292150146051</c:v>
                </c:pt>
                <c:pt idx="65">
                  <c:v>3.5968086794313652</c:v>
                </c:pt>
                <c:pt idx="66">
                  <c:v>3.596991261884384</c:v>
                </c:pt>
                <c:pt idx="67">
                  <c:v>3.5964485124584535</c:v>
                </c:pt>
                <c:pt idx="68">
                  <c:v>3.5961329290051598</c:v>
                </c:pt>
                <c:pt idx="69">
                  <c:v>3.5949812856812264</c:v>
                </c:pt>
                <c:pt idx="70">
                  <c:v>3.5933820378532344</c:v>
                </c:pt>
                <c:pt idx="71">
                  <c:v>3.5941351008851119</c:v>
                </c:pt>
                <c:pt idx="72">
                  <c:v>3.5929101105416184</c:v>
                </c:pt>
                <c:pt idx="73">
                  <c:v>3.5927170332218554</c:v>
                </c:pt>
                <c:pt idx="74">
                  <c:v>3.5907667217396906</c:v>
                </c:pt>
                <c:pt idx="75">
                  <c:v>3.5908950686654815</c:v>
                </c:pt>
                <c:pt idx="76">
                  <c:v>3.5892800147171831</c:v>
                </c:pt>
                <c:pt idx="77">
                  <c:v>3.5891446250839323</c:v>
                </c:pt>
                <c:pt idx="78">
                  <c:v>3.5887172261136526</c:v>
                </c:pt>
                <c:pt idx="79">
                  <c:v>3.587458920914012</c:v>
                </c:pt>
                <c:pt idx="80">
                  <c:v>3.5883327646716063</c:v>
                </c:pt>
                <c:pt idx="81">
                  <c:v>3.5870422831608799</c:v>
                </c:pt>
                <c:pt idx="82">
                  <c:v>3.5863027991471021</c:v>
                </c:pt>
                <c:pt idx="83">
                  <c:v>3.5853576489769199</c:v>
                </c:pt>
                <c:pt idx="84">
                  <c:v>3.5848797629387414</c:v>
                </c:pt>
                <c:pt idx="85">
                  <c:v>3.5850646420956336</c:v>
                </c:pt>
                <c:pt idx="86">
                  <c:v>3.5842798288184157</c:v>
                </c:pt>
                <c:pt idx="87">
                  <c:v>3.5836362635291485</c:v>
                </c:pt>
                <c:pt idx="88">
                  <c:v>3.5843079887237241</c:v>
                </c:pt>
                <c:pt idx="89">
                  <c:v>3.5829887797958913</c:v>
                </c:pt>
                <c:pt idx="90">
                  <c:v>3.5826368184351254</c:v>
                </c:pt>
                <c:pt idx="91">
                  <c:v>3.5823055021624857</c:v>
                </c:pt>
                <c:pt idx="92">
                  <c:v>3.5800204207827693</c:v>
                </c:pt>
                <c:pt idx="93">
                  <c:v>3.5804368182091215</c:v>
                </c:pt>
                <c:pt idx="94">
                  <c:v>3.5792289526789021</c:v>
                </c:pt>
                <c:pt idx="95">
                  <c:v>3.5784406866093708</c:v>
                </c:pt>
                <c:pt idx="96">
                  <c:v>3.5770946817290259</c:v>
                </c:pt>
                <c:pt idx="97">
                  <c:v>3.578213891573192</c:v>
                </c:pt>
                <c:pt idx="98">
                  <c:v>3.574898234755473</c:v>
                </c:pt>
                <c:pt idx="99">
                  <c:v>3.5744489657940131</c:v>
                </c:pt>
                <c:pt idx="100">
                  <c:v>3.5730016069296484</c:v>
                </c:pt>
                <c:pt idx="101">
                  <c:v>3.573432747255247</c:v>
                </c:pt>
                <c:pt idx="102">
                  <c:v>3.5717148272138552</c:v>
                </c:pt>
                <c:pt idx="103">
                  <c:v>3.569111687877307</c:v>
                </c:pt>
                <c:pt idx="104">
                  <c:v>3.5691639624630227</c:v>
                </c:pt>
                <c:pt idx="105">
                  <c:v>3.5673433291764987</c:v>
                </c:pt>
                <c:pt idx="106">
                  <c:v>3.5679298244184396</c:v>
                </c:pt>
                <c:pt idx="107">
                  <c:v>3.5667344324938246</c:v>
                </c:pt>
                <c:pt idx="108">
                  <c:v>3.5659153809222914</c:v>
                </c:pt>
                <c:pt idx="109">
                  <c:v>3.5641533511851713</c:v>
                </c:pt>
                <c:pt idx="110">
                  <c:v>3.5634185633012403</c:v>
                </c:pt>
                <c:pt idx="111">
                  <c:v>3.5624468124555611</c:v>
                </c:pt>
                <c:pt idx="112">
                  <c:v>3.5609500912732193</c:v>
                </c:pt>
                <c:pt idx="113">
                  <c:v>3.5601354625815742</c:v>
                </c:pt>
                <c:pt idx="114">
                  <c:v>3.5595514843414215</c:v>
                </c:pt>
                <c:pt idx="115">
                  <c:v>3.5581168008595863</c:v>
                </c:pt>
                <c:pt idx="116">
                  <c:v>3.557293985061587</c:v>
                </c:pt>
                <c:pt idx="117">
                  <c:v>3.5558678328831803</c:v>
                </c:pt>
                <c:pt idx="118">
                  <c:v>3.5541148029213718</c:v>
                </c:pt>
                <c:pt idx="119">
                  <c:v>3.5542023456399043</c:v>
                </c:pt>
                <c:pt idx="120">
                  <c:v>3.5526158972966035</c:v>
                </c:pt>
                <c:pt idx="121">
                  <c:v>3.5518968158413169</c:v>
                </c:pt>
                <c:pt idx="122">
                  <c:v>3.5494951532485488</c:v>
                </c:pt>
                <c:pt idx="123">
                  <c:v>3.548297942205942</c:v>
                </c:pt>
                <c:pt idx="124">
                  <c:v>3.5468878414888758</c:v>
                </c:pt>
                <c:pt idx="125">
                  <c:v>3.5443989648386798</c:v>
                </c:pt>
                <c:pt idx="126">
                  <c:v>3.5427592229803384</c:v>
                </c:pt>
                <c:pt idx="127">
                  <c:v>3.5416853531332673</c:v>
                </c:pt>
                <c:pt idx="128">
                  <c:v>3.5400148932186282</c:v>
                </c:pt>
                <c:pt idx="129">
                  <c:v>3.5372813271989836</c:v>
                </c:pt>
                <c:pt idx="130">
                  <c:v>3.5347013014298092</c:v>
                </c:pt>
                <c:pt idx="131">
                  <c:v>3.531168503458991</c:v>
                </c:pt>
                <c:pt idx="132">
                  <c:v>3.5273154750770797</c:v>
                </c:pt>
                <c:pt idx="133">
                  <c:v>3.5208810692397123</c:v>
                </c:pt>
                <c:pt idx="134">
                  <c:v>3.5143566968998408</c:v>
                </c:pt>
                <c:pt idx="135">
                  <c:v>3.505974289271947</c:v>
                </c:pt>
                <c:pt idx="136">
                  <c:v>3.4946811384290646</c:v>
                </c:pt>
                <c:pt idx="137">
                  <c:v>3.4806487862183548</c:v>
                </c:pt>
                <c:pt idx="138">
                  <c:v>3.4608997595238229</c:v>
                </c:pt>
                <c:pt idx="139">
                  <c:v>3.4391398760222671</c:v>
                </c:pt>
                <c:pt idx="140">
                  <c:v>3.4146616100746137</c:v>
                </c:pt>
                <c:pt idx="141">
                  <c:v>3.3849270276540837</c:v>
                </c:pt>
                <c:pt idx="142">
                  <c:v>3.3497105382980665</c:v>
                </c:pt>
                <c:pt idx="143">
                  <c:v>3.3079980013104828</c:v>
                </c:pt>
                <c:pt idx="144">
                  <c:v>3.2499298066344799</c:v>
                </c:pt>
                <c:pt idx="145">
                  <c:v>3.1643798577329361</c:v>
                </c:pt>
                <c:pt idx="146">
                  <c:v>3.0331094637517988</c:v>
                </c:pt>
                <c:pt idx="147">
                  <c:v>2.8532772050957149</c:v>
                </c:pt>
                <c:pt idx="148">
                  <c:v>2.6335266019620773</c:v>
                </c:pt>
                <c:pt idx="149">
                  <c:v>2.3879357907714596</c:v>
                </c:pt>
                <c:pt idx="150">
                  <c:v>2.1297156610418728</c:v>
                </c:pt>
                <c:pt idx="151">
                  <c:v>1.8692237328425649</c:v>
                </c:pt>
                <c:pt idx="152">
                  <c:v>1.614885355257464</c:v>
                </c:pt>
                <c:pt idx="153">
                  <c:v>1.3729111035481476</c:v>
                </c:pt>
                <c:pt idx="154">
                  <c:v>1.1458752647006902</c:v>
                </c:pt>
                <c:pt idx="155">
                  <c:v>0.93802817412324668</c:v>
                </c:pt>
                <c:pt idx="156">
                  <c:v>0.75075787605606348</c:v>
                </c:pt>
                <c:pt idx="157">
                  <c:v>0.58632664380002586</c:v>
                </c:pt>
                <c:pt idx="158">
                  <c:v>0.44545002959668106</c:v>
                </c:pt>
                <c:pt idx="159">
                  <c:v>0.32933296840455162</c:v>
                </c:pt>
                <c:pt idx="160">
                  <c:v>0.23898691888358314</c:v>
                </c:pt>
                <c:pt idx="161">
                  <c:v>0.1759855560734265</c:v>
                </c:pt>
                <c:pt idx="162">
                  <c:v>0.14005060873722899</c:v>
                </c:pt>
                <c:pt idx="163">
                  <c:v>0.12325138034991928</c:v>
                </c:pt>
                <c:pt idx="164">
                  <c:v>0.11493750978834685</c:v>
                </c:pt>
                <c:pt idx="165">
                  <c:v>0.10989351300853607</c:v>
                </c:pt>
                <c:pt idx="166">
                  <c:v>0.10663538786804537</c:v>
                </c:pt>
                <c:pt idx="167">
                  <c:v>0.10415215452809759</c:v>
                </c:pt>
                <c:pt idx="168">
                  <c:v>0.10217285354296975</c:v>
                </c:pt>
                <c:pt idx="169">
                  <c:v>0.10050130066983988</c:v>
                </c:pt>
                <c:pt idx="170">
                  <c:v>9.9111041601023422E-2</c:v>
                </c:pt>
                <c:pt idx="171">
                  <c:v>9.783620480344575E-2</c:v>
                </c:pt>
                <c:pt idx="172">
                  <c:v>9.6817755742035008E-2</c:v>
                </c:pt>
                <c:pt idx="173">
                  <c:v>9.5905690183012413E-2</c:v>
                </c:pt>
                <c:pt idx="174">
                  <c:v>9.5077287816085904E-2</c:v>
                </c:pt>
                <c:pt idx="175">
                  <c:v>9.4375268544860225E-2</c:v>
                </c:pt>
                <c:pt idx="176">
                  <c:v>9.358734710973092E-2</c:v>
                </c:pt>
                <c:pt idx="177">
                  <c:v>9.301185376752151E-2</c:v>
                </c:pt>
                <c:pt idx="178">
                  <c:v>9.2398619724450667E-2</c:v>
                </c:pt>
                <c:pt idx="179">
                  <c:v>9.2067647785256446E-2</c:v>
                </c:pt>
                <c:pt idx="180">
                  <c:v>9.1410921899599554E-2</c:v>
                </c:pt>
                <c:pt idx="181">
                  <c:v>9.1002422403307109E-2</c:v>
                </c:pt>
                <c:pt idx="182">
                  <c:v>9.0642845058653082E-2</c:v>
                </c:pt>
                <c:pt idx="183">
                  <c:v>9.0296257769029387E-2</c:v>
                </c:pt>
                <c:pt idx="184">
                  <c:v>8.9849159634873901E-2</c:v>
                </c:pt>
                <c:pt idx="185">
                  <c:v>8.9610146981847674E-2</c:v>
                </c:pt>
                <c:pt idx="186">
                  <c:v>8.9320087124929504E-2</c:v>
                </c:pt>
                <c:pt idx="187">
                  <c:v>8.9008566313042575E-2</c:v>
                </c:pt>
                <c:pt idx="188">
                  <c:v>8.8770605462774044E-2</c:v>
                </c:pt>
                <c:pt idx="189">
                  <c:v>8.852217549790993E-2</c:v>
                </c:pt>
                <c:pt idx="190">
                  <c:v>8.8305130396831188E-2</c:v>
                </c:pt>
                <c:pt idx="191">
                  <c:v>8.8034944797454232E-2</c:v>
                </c:pt>
                <c:pt idx="192">
                  <c:v>8.7919129128891424E-2</c:v>
                </c:pt>
                <c:pt idx="193">
                  <c:v>8.7699535826204544E-2</c:v>
                </c:pt>
                <c:pt idx="194">
                  <c:v>8.7525216876131809E-2</c:v>
                </c:pt>
                <c:pt idx="195">
                  <c:v>8.7286303071568441E-2</c:v>
                </c:pt>
                <c:pt idx="196">
                  <c:v>8.7201895581853275E-2</c:v>
                </c:pt>
                <c:pt idx="197">
                  <c:v>8.699620685590502E-2</c:v>
                </c:pt>
                <c:pt idx="198">
                  <c:v>8.6878550739043769E-2</c:v>
                </c:pt>
                <c:pt idx="199">
                  <c:v>8.6606798130013804E-2</c:v>
                </c:pt>
                <c:pt idx="200">
                  <c:v>8.6590048831317989E-2</c:v>
                </c:pt>
                <c:pt idx="201">
                  <c:v>8.6277726124608281E-2</c:v>
                </c:pt>
                <c:pt idx="202">
                  <c:v>8.6125743545404962E-2</c:v>
                </c:pt>
                <c:pt idx="203">
                  <c:v>8.6121478430998433E-2</c:v>
                </c:pt>
                <c:pt idx="204">
                  <c:v>8.5900314823368795E-2</c:v>
                </c:pt>
                <c:pt idx="205">
                  <c:v>8.5762112660663997E-2</c:v>
                </c:pt>
                <c:pt idx="206">
                  <c:v>8.5578786243947144E-2</c:v>
                </c:pt>
                <c:pt idx="207">
                  <c:v>8.550752967296428E-2</c:v>
                </c:pt>
                <c:pt idx="208">
                  <c:v>8.5319747788668979E-2</c:v>
                </c:pt>
                <c:pt idx="209">
                  <c:v>8.5222841310746228E-2</c:v>
                </c:pt>
                <c:pt idx="210">
                  <c:v>8.5083990024979655E-2</c:v>
                </c:pt>
                <c:pt idx="211">
                  <c:v>8.49855098476969E-2</c:v>
                </c:pt>
                <c:pt idx="212">
                  <c:v>8.4907548931501556E-2</c:v>
                </c:pt>
                <c:pt idx="213">
                  <c:v>8.4791434295699131E-2</c:v>
                </c:pt>
                <c:pt idx="214">
                  <c:v>8.4739027671010436E-2</c:v>
                </c:pt>
                <c:pt idx="215">
                  <c:v>8.4595656664876409E-2</c:v>
                </c:pt>
                <c:pt idx="216">
                  <c:v>8.4495671731541003E-2</c:v>
                </c:pt>
                <c:pt idx="217">
                  <c:v>8.444191165273518E-2</c:v>
                </c:pt>
                <c:pt idx="218">
                  <c:v>8.4258323295289081E-2</c:v>
                </c:pt>
                <c:pt idx="219">
                  <c:v>8.4182464008037861E-2</c:v>
                </c:pt>
                <c:pt idx="220">
                  <c:v>8.4088456203803494E-2</c:v>
                </c:pt>
                <c:pt idx="221">
                  <c:v>8.4040829023986144E-2</c:v>
                </c:pt>
                <c:pt idx="222">
                  <c:v>8.392931735498052E-2</c:v>
                </c:pt>
                <c:pt idx="223">
                  <c:v>8.3771367006902686E-2</c:v>
                </c:pt>
                <c:pt idx="224">
                  <c:v>8.374958636158876E-2</c:v>
                </c:pt>
                <c:pt idx="225">
                  <c:v>8.369448096826565E-2</c:v>
                </c:pt>
                <c:pt idx="226">
                  <c:v>8.3613073025299578E-2</c:v>
                </c:pt>
                <c:pt idx="227">
                  <c:v>8.3429947689702716E-2</c:v>
                </c:pt>
                <c:pt idx="228">
                  <c:v>8.3342999750411609E-2</c:v>
                </c:pt>
                <c:pt idx="229">
                  <c:v>8.3271797755378504E-2</c:v>
                </c:pt>
                <c:pt idx="230">
                  <c:v>8.3188408980204728E-2</c:v>
                </c:pt>
                <c:pt idx="231">
                  <c:v>8.3041772449685913E-2</c:v>
                </c:pt>
                <c:pt idx="232">
                  <c:v>8.2935090316780577E-2</c:v>
                </c:pt>
                <c:pt idx="233">
                  <c:v>8.2893024512991922E-2</c:v>
                </c:pt>
                <c:pt idx="234">
                  <c:v>8.2724291278098674E-2</c:v>
                </c:pt>
                <c:pt idx="235">
                  <c:v>8.26578002314831E-2</c:v>
                </c:pt>
                <c:pt idx="236">
                  <c:v>8.2621106392298471E-2</c:v>
                </c:pt>
                <c:pt idx="237">
                  <c:v>8.2582449335222796E-2</c:v>
                </c:pt>
                <c:pt idx="238">
                  <c:v>8.2424080860009713E-2</c:v>
                </c:pt>
                <c:pt idx="239">
                  <c:v>8.232162728745665E-2</c:v>
                </c:pt>
                <c:pt idx="240">
                  <c:v>8.2295718923183034E-2</c:v>
                </c:pt>
                <c:pt idx="241">
                  <c:v>8.2190942450205917E-2</c:v>
                </c:pt>
                <c:pt idx="242">
                  <c:v>8.2050471067652397E-2</c:v>
                </c:pt>
                <c:pt idx="243">
                  <c:v>8.198046505002185E-2</c:v>
                </c:pt>
                <c:pt idx="244">
                  <c:v>8.192946386250885E-2</c:v>
                </c:pt>
                <c:pt idx="245">
                  <c:v>8.1858716080372596E-2</c:v>
                </c:pt>
                <c:pt idx="246">
                  <c:v>8.1695700637268748E-2</c:v>
                </c:pt>
                <c:pt idx="247">
                  <c:v>8.1587864666813947E-2</c:v>
                </c:pt>
                <c:pt idx="248">
                  <c:v>8.1507374944155414E-2</c:v>
                </c:pt>
                <c:pt idx="249">
                  <c:v>8.1422590451203189E-2</c:v>
                </c:pt>
                <c:pt idx="250">
                  <c:v>8.1295767236621685E-2</c:v>
                </c:pt>
                <c:pt idx="251">
                  <c:v>8.1299841865022107E-2</c:v>
                </c:pt>
                <c:pt idx="252">
                  <c:v>8.1199568642794609E-2</c:v>
                </c:pt>
                <c:pt idx="253">
                  <c:v>8.1101168151538339E-2</c:v>
                </c:pt>
                <c:pt idx="254">
                  <c:v>8.0983907324899948E-2</c:v>
                </c:pt>
                <c:pt idx="255">
                  <c:v>8.0974430631804664E-2</c:v>
                </c:pt>
                <c:pt idx="256">
                  <c:v>8.0980226242149386E-2</c:v>
                </c:pt>
                <c:pt idx="257">
                  <c:v>8.0756507944041558E-2</c:v>
                </c:pt>
                <c:pt idx="258">
                  <c:v>8.0731151364966586E-2</c:v>
                </c:pt>
                <c:pt idx="259">
                  <c:v>8.0593487718385495E-2</c:v>
                </c:pt>
                <c:pt idx="260">
                  <c:v>8.0521968824227103E-2</c:v>
                </c:pt>
                <c:pt idx="261">
                  <c:v>8.0448071917678526E-2</c:v>
                </c:pt>
                <c:pt idx="262">
                  <c:v>8.0298256320290237E-2</c:v>
                </c:pt>
                <c:pt idx="263">
                  <c:v>8.0214589272941214E-2</c:v>
                </c:pt>
                <c:pt idx="264">
                  <c:v>8.0154211388545171E-2</c:v>
                </c:pt>
                <c:pt idx="265">
                  <c:v>8.0049095063952469E-2</c:v>
                </c:pt>
                <c:pt idx="266">
                  <c:v>7.990630999824884E-2</c:v>
                </c:pt>
                <c:pt idx="267">
                  <c:v>7.9843379559941335E-2</c:v>
                </c:pt>
                <c:pt idx="268">
                  <c:v>7.9796571059384716E-2</c:v>
                </c:pt>
                <c:pt idx="269">
                  <c:v>7.9696599304479213E-2</c:v>
                </c:pt>
                <c:pt idx="270">
                  <c:v>7.9568470487333204E-2</c:v>
                </c:pt>
                <c:pt idx="271">
                  <c:v>7.9512331828839752E-2</c:v>
                </c:pt>
                <c:pt idx="272">
                  <c:v>7.9413943779693796E-2</c:v>
                </c:pt>
                <c:pt idx="273">
                  <c:v>7.9327072251233352E-2</c:v>
                </c:pt>
                <c:pt idx="274">
                  <c:v>7.9224274725430657E-2</c:v>
                </c:pt>
                <c:pt idx="275">
                  <c:v>7.9151799636181241E-2</c:v>
                </c:pt>
                <c:pt idx="276">
                  <c:v>7.9091721134100554E-2</c:v>
                </c:pt>
                <c:pt idx="277">
                  <c:v>7.8967545314577225E-2</c:v>
                </c:pt>
                <c:pt idx="278">
                  <c:v>7.8831194717197947E-2</c:v>
                </c:pt>
                <c:pt idx="279">
                  <c:v>7.8839476804413167E-2</c:v>
                </c:pt>
                <c:pt idx="280">
                  <c:v>7.8694067822421471E-2</c:v>
                </c:pt>
                <c:pt idx="281">
                  <c:v>7.84934017849169E-2</c:v>
                </c:pt>
                <c:pt idx="282">
                  <c:v>7.8497554159125099E-2</c:v>
                </c:pt>
                <c:pt idx="283">
                  <c:v>7.8346105508878841E-2</c:v>
                </c:pt>
                <c:pt idx="284">
                  <c:v>7.8267263588010283E-2</c:v>
                </c:pt>
                <c:pt idx="285">
                  <c:v>7.8223387163506589E-2</c:v>
                </c:pt>
                <c:pt idx="286">
                  <c:v>7.8107529043807189E-2</c:v>
                </c:pt>
                <c:pt idx="287">
                  <c:v>7.7982449992057876E-2</c:v>
                </c:pt>
                <c:pt idx="288">
                  <c:v>7.8009213459679483E-2</c:v>
                </c:pt>
                <c:pt idx="289">
                  <c:v>7.7845074858232888E-2</c:v>
                </c:pt>
                <c:pt idx="290">
                  <c:v>7.7845956456965446E-2</c:v>
                </c:pt>
                <c:pt idx="291">
                  <c:v>7.7676521943401758E-2</c:v>
                </c:pt>
                <c:pt idx="292">
                  <c:v>7.7515012849854667E-2</c:v>
                </c:pt>
                <c:pt idx="293">
                  <c:v>7.7409990014099844E-2</c:v>
                </c:pt>
                <c:pt idx="294">
                  <c:v>7.7417028252267553E-2</c:v>
                </c:pt>
                <c:pt idx="295">
                  <c:v>7.7327592615491034E-2</c:v>
                </c:pt>
                <c:pt idx="296">
                  <c:v>7.7294050982849402E-2</c:v>
                </c:pt>
                <c:pt idx="297">
                  <c:v>7.7118319872782878E-2</c:v>
                </c:pt>
                <c:pt idx="298">
                  <c:v>7.6929333681482817E-2</c:v>
                </c:pt>
                <c:pt idx="299">
                  <c:v>7.6934034571926699E-2</c:v>
                </c:pt>
                <c:pt idx="300">
                  <c:v>7.676944344993919E-2</c:v>
                </c:pt>
                <c:pt idx="301">
                  <c:v>7.6680568719398878E-2</c:v>
                </c:pt>
                <c:pt idx="302">
                  <c:v>7.6567940184102096E-2</c:v>
                </c:pt>
                <c:pt idx="303">
                  <c:v>7.6314765550346955E-2</c:v>
                </c:pt>
                <c:pt idx="304">
                  <c:v>7.6242912300744217E-2</c:v>
                </c:pt>
                <c:pt idx="305">
                  <c:v>7.6102856270696545E-2</c:v>
                </c:pt>
                <c:pt idx="306">
                  <c:v>7.6049827790657262E-2</c:v>
                </c:pt>
                <c:pt idx="307">
                  <c:v>7.5924641560894443E-2</c:v>
                </c:pt>
                <c:pt idx="308">
                  <c:v>7.5759313966338143E-2</c:v>
                </c:pt>
                <c:pt idx="309">
                  <c:v>7.5651074436227428E-2</c:v>
                </c:pt>
                <c:pt idx="310">
                  <c:v>7.5563859874800438E-2</c:v>
                </c:pt>
                <c:pt idx="311">
                  <c:v>7.5529113930325173E-2</c:v>
                </c:pt>
                <c:pt idx="312">
                  <c:v>7.5365882120034838E-2</c:v>
                </c:pt>
                <c:pt idx="313">
                  <c:v>7.5237065681950238E-2</c:v>
                </c:pt>
                <c:pt idx="314">
                  <c:v>7.5202267065044501E-2</c:v>
                </c:pt>
                <c:pt idx="315">
                  <c:v>7.504131646964847E-2</c:v>
                </c:pt>
                <c:pt idx="316">
                  <c:v>7.5013193112075938E-2</c:v>
                </c:pt>
                <c:pt idx="317">
                  <c:v>7.4840868960547563E-2</c:v>
                </c:pt>
                <c:pt idx="318">
                  <c:v>7.4679389081498557E-2</c:v>
                </c:pt>
                <c:pt idx="319">
                  <c:v>7.463638397030592E-2</c:v>
                </c:pt>
                <c:pt idx="320">
                  <c:v>7.4529008554085174E-2</c:v>
                </c:pt>
                <c:pt idx="321">
                  <c:v>7.4398473721984354E-2</c:v>
                </c:pt>
                <c:pt idx="322">
                  <c:v>7.431611598431434E-2</c:v>
                </c:pt>
                <c:pt idx="323">
                  <c:v>7.4193909105403605E-2</c:v>
                </c:pt>
                <c:pt idx="324">
                  <c:v>7.4094446220842505E-2</c:v>
                </c:pt>
                <c:pt idx="325">
                  <c:v>7.3968877568060559E-2</c:v>
                </c:pt>
                <c:pt idx="326">
                  <c:v>7.3886193210604897E-2</c:v>
                </c:pt>
                <c:pt idx="327">
                  <c:v>7.3824318107430925E-2</c:v>
                </c:pt>
                <c:pt idx="328">
                  <c:v>7.3659022374083116E-2</c:v>
                </c:pt>
                <c:pt idx="329">
                  <c:v>7.3542333913036342E-2</c:v>
                </c:pt>
                <c:pt idx="330">
                  <c:v>7.3459544727849282E-2</c:v>
                </c:pt>
                <c:pt idx="331">
                  <c:v>7.3309557690539595E-2</c:v>
                </c:pt>
                <c:pt idx="332">
                  <c:v>7.3207416967994876E-2</c:v>
                </c:pt>
                <c:pt idx="333">
                  <c:v>7.3100749102123316E-2</c:v>
                </c:pt>
                <c:pt idx="334">
                  <c:v>7.2988769298788558E-2</c:v>
                </c:pt>
                <c:pt idx="335">
                  <c:v>7.2883712575209383E-2</c:v>
                </c:pt>
                <c:pt idx="336">
                  <c:v>7.2958134893481935E-2</c:v>
                </c:pt>
                <c:pt idx="337">
                  <c:v>7.2689639529694802E-2</c:v>
                </c:pt>
                <c:pt idx="338">
                  <c:v>7.2493385796011625E-2</c:v>
                </c:pt>
                <c:pt idx="339">
                  <c:v>7.2460224654434024E-2</c:v>
                </c:pt>
                <c:pt idx="340">
                  <c:v>7.2335164458789805E-2</c:v>
                </c:pt>
                <c:pt idx="341">
                  <c:v>7.2247196790415635E-2</c:v>
                </c:pt>
                <c:pt idx="342">
                  <c:v>7.2090583667716646E-2</c:v>
                </c:pt>
                <c:pt idx="343">
                  <c:v>7.200050401745349E-2</c:v>
                </c:pt>
                <c:pt idx="344">
                  <c:v>7.1893434152144484E-2</c:v>
                </c:pt>
                <c:pt idx="345">
                  <c:v>7.1723824689908219E-2</c:v>
                </c:pt>
                <c:pt idx="346">
                  <c:v>7.1672071552257383E-2</c:v>
                </c:pt>
                <c:pt idx="347">
                  <c:v>7.1481893632374449E-2</c:v>
                </c:pt>
                <c:pt idx="348">
                  <c:v>7.1437191649117077E-2</c:v>
                </c:pt>
                <c:pt idx="349">
                  <c:v>7.1281034859688064E-2</c:v>
                </c:pt>
                <c:pt idx="350">
                  <c:v>7.1096699100753877E-2</c:v>
                </c:pt>
                <c:pt idx="351">
                  <c:v>7.1025926727384864E-2</c:v>
                </c:pt>
                <c:pt idx="352">
                  <c:v>7.0919675623203393E-2</c:v>
                </c:pt>
                <c:pt idx="353">
                  <c:v>7.0832839407981324E-2</c:v>
                </c:pt>
                <c:pt idx="354">
                  <c:v>7.0655109182163139E-2</c:v>
                </c:pt>
                <c:pt idx="355">
                  <c:v>7.0523050563499223E-2</c:v>
                </c:pt>
                <c:pt idx="356">
                  <c:v>7.0460908965904262E-2</c:v>
                </c:pt>
                <c:pt idx="357">
                  <c:v>7.0297354635354872E-2</c:v>
                </c:pt>
                <c:pt idx="358">
                  <c:v>7.0267293128220748E-2</c:v>
                </c:pt>
                <c:pt idx="359">
                  <c:v>7.0138526370021451E-2</c:v>
                </c:pt>
                <c:pt idx="360">
                  <c:v>6.9998595889149903E-2</c:v>
                </c:pt>
                <c:pt idx="361">
                  <c:v>6.9883493756235301E-2</c:v>
                </c:pt>
                <c:pt idx="362">
                  <c:v>6.9922880507093041E-2</c:v>
                </c:pt>
                <c:pt idx="363">
                  <c:v>6.9811131723658257E-2</c:v>
                </c:pt>
                <c:pt idx="364">
                  <c:v>6.9839958584344095E-2</c:v>
                </c:pt>
                <c:pt idx="365">
                  <c:v>6.9779515349356447E-2</c:v>
                </c:pt>
                <c:pt idx="366">
                  <c:v>6.9805993465707761E-2</c:v>
                </c:pt>
                <c:pt idx="367">
                  <c:v>6.9759649031918045E-2</c:v>
                </c:pt>
                <c:pt idx="368">
                  <c:v>6.9727357839235699E-2</c:v>
                </c:pt>
                <c:pt idx="369">
                  <c:v>6.9752568222446423E-2</c:v>
                </c:pt>
                <c:pt idx="370">
                  <c:v>6.9724130876144444E-2</c:v>
                </c:pt>
                <c:pt idx="371">
                  <c:v>6.963764506991145E-2</c:v>
                </c:pt>
                <c:pt idx="372">
                  <c:v>6.9660113360031223E-2</c:v>
                </c:pt>
                <c:pt idx="373">
                  <c:v>6.9680520134953974E-2</c:v>
                </c:pt>
                <c:pt idx="374">
                  <c:v>6.9645368487817882E-2</c:v>
                </c:pt>
                <c:pt idx="375">
                  <c:v>6.9706831776387729E-2</c:v>
                </c:pt>
                <c:pt idx="376">
                  <c:v>6.9734731716606504E-2</c:v>
                </c:pt>
                <c:pt idx="377">
                  <c:v>6.9817252378336719E-2</c:v>
                </c:pt>
                <c:pt idx="378">
                  <c:v>6.990865348298976E-2</c:v>
                </c:pt>
                <c:pt idx="379">
                  <c:v>6.996691290683342E-2</c:v>
                </c:pt>
                <c:pt idx="380">
                  <c:v>7.0126887288414097E-2</c:v>
                </c:pt>
                <c:pt idx="381">
                  <c:v>7.0189708118885363E-2</c:v>
                </c:pt>
                <c:pt idx="382">
                  <c:v>7.0337376552594602E-2</c:v>
                </c:pt>
                <c:pt idx="383">
                  <c:v>7.0485353370712434E-2</c:v>
                </c:pt>
                <c:pt idx="384">
                  <c:v>7.0609094066429456E-2</c:v>
                </c:pt>
                <c:pt idx="385">
                  <c:v>7.0700226551500392E-2</c:v>
                </c:pt>
                <c:pt idx="386">
                  <c:v>7.0864818893253009E-2</c:v>
                </c:pt>
                <c:pt idx="387">
                  <c:v>7.0988205834293397E-2</c:v>
                </c:pt>
                <c:pt idx="388">
                  <c:v>7.1029961061316052E-2</c:v>
                </c:pt>
                <c:pt idx="389">
                  <c:v>7.1160279130420084E-2</c:v>
                </c:pt>
                <c:pt idx="390">
                  <c:v>7.1306547248295812E-2</c:v>
                </c:pt>
                <c:pt idx="391">
                  <c:v>7.1408293938189482E-2</c:v>
                </c:pt>
                <c:pt idx="392">
                  <c:v>7.149774909721851E-2</c:v>
                </c:pt>
                <c:pt idx="393">
                  <c:v>7.1566796213510281E-2</c:v>
                </c:pt>
                <c:pt idx="394">
                  <c:v>7.1797790380500645E-2</c:v>
                </c:pt>
                <c:pt idx="395">
                  <c:v>7.1809504440037392E-2</c:v>
                </c:pt>
                <c:pt idx="396">
                  <c:v>7.1919370650498027E-2</c:v>
                </c:pt>
                <c:pt idx="397">
                  <c:v>7.2086659226599625E-2</c:v>
                </c:pt>
                <c:pt idx="398">
                  <c:v>7.2171352463994906E-2</c:v>
                </c:pt>
                <c:pt idx="399">
                  <c:v>7.2239557224299922E-2</c:v>
                </c:pt>
                <c:pt idx="400">
                  <c:v>7.2375285293314634E-2</c:v>
                </c:pt>
                <c:pt idx="401">
                  <c:v>7.2475028132499925E-2</c:v>
                </c:pt>
                <c:pt idx="402">
                  <c:v>7.2557168456246171E-2</c:v>
                </c:pt>
                <c:pt idx="403">
                  <c:v>7.2754105910409025E-2</c:v>
                </c:pt>
                <c:pt idx="404">
                  <c:v>7.2783920693363119E-2</c:v>
                </c:pt>
                <c:pt idx="405">
                  <c:v>7.2995865355686987E-2</c:v>
                </c:pt>
                <c:pt idx="406">
                  <c:v>7.2975622667483739E-2</c:v>
                </c:pt>
                <c:pt idx="407">
                  <c:v>7.3084343327241924E-2</c:v>
                </c:pt>
                <c:pt idx="408">
                  <c:v>7.3216106819730412E-2</c:v>
                </c:pt>
                <c:pt idx="409">
                  <c:v>7.3348922217803966E-2</c:v>
                </c:pt>
                <c:pt idx="410">
                  <c:v>7.3488205580855434E-2</c:v>
                </c:pt>
                <c:pt idx="411">
                  <c:v>7.3549119003711319E-2</c:v>
                </c:pt>
                <c:pt idx="412">
                  <c:v>7.3599129822874768E-2</c:v>
                </c:pt>
                <c:pt idx="413">
                  <c:v>7.374151848546244E-2</c:v>
                </c:pt>
                <c:pt idx="414">
                  <c:v>7.3880955366554868E-2</c:v>
                </c:pt>
                <c:pt idx="415">
                  <c:v>7.3928209236332934E-2</c:v>
                </c:pt>
                <c:pt idx="416">
                  <c:v>7.411752527907603E-2</c:v>
                </c:pt>
                <c:pt idx="417">
                  <c:v>7.4173680786466661E-2</c:v>
                </c:pt>
                <c:pt idx="418">
                  <c:v>7.4281134067078605E-2</c:v>
                </c:pt>
                <c:pt idx="419">
                  <c:v>7.4371151872028765E-2</c:v>
                </c:pt>
                <c:pt idx="420">
                  <c:v>7.4452552706775574E-2</c:v>
                </c:pt>
                <c:pt idx="421">
                  <c:v>7.4602252249662521E-2</c:v>
                </c:pt>
                <c:pt idx="422">
                  <c:v>7.4798423601483102E-2</c:v>
                </c:pt>
                <c:pt idx="423">
                  <c:v>7.4835056384356627E-2</c:v>
                </c:pt>
                <c:pt idx="424">
                  <c:v>7.4885308251910365E-2</c:v>
                </c:pt>
                <c:pt idx="425">
                  <c:v>7.4986219322073694E-2</c:v>
                </c:pt>
                <c:pt idx="426">
                  <c:v>7.5153806667068723E-2</c:v>
                </c:pt>
                <c:pt idx="427">
                  <c:v>7.5213895485437235E-2</c:v>
                </c:pt>
                <c:pt idx="428">
                  <c:v>7.5321695801567251E-2</c:v>
                </c:pt>
                <c:pt idx="429">
                  <c:v>7.539758412184544E-2</c:v>
                </c:pt>
                <c:pt idx="430">
                  <c:v>7.5518486378769123E-2</c:v>
                </c:pt>
                <c:pt idx="431">
                  <c:v>7.5695886616494318E-2</c:v>
                </c:pt>
                <c:pt idx="432">
                  <c:v>7.5691902075329498E-2</c:v>
                </c:pt>
                <c:pt idx="433">
                  <c:v>7.5849733975134337E-2</c:v>
                </c:pt>
                <c:pt idx="434">
                  <c:v>7.5910480945300202E-2</c:v>
                </c:pt>
                <c:pt idx="435">
                  <c:v>7.609394001604218E-2</c:v>
                </c:pt>
                <c:pt idx="436">
                  <c:v>7.6164281825795987E-2</c:v>
                </c:pt>
                <c:pt idx="437">
                  <c:v>7.6170920094844136E-2</c:v>
                </c:pt>
                <c:pt idx="438">
                  <c:v>7.6324252203635465E-2</c:v>
                </c:pt>
                <c:pt idx="439">
                  <c:v>7.6428419907776865E-2</c:v>
                </c:pt>
                <c:pt idx="440">
                  <c:v>7.6542572625467334E-2</c:v>
                </c:pt>
                <c:pt idx="441">
                  <c:v>7.6656254242115904E-2</c:v>
                </c:pt>
                <c:pt idx="442">
                  <c:v>7.6716790679363156E-2</c:v>
                </c:pt>
                <c:pt idx="443">
                  <c:v>7.6849138493597383E-2</c:v>
                </c:pt>
                <c:pt idx="444">
                  <c:v>7.6983071859454202E-2</c:v>
                </c:pt>
                <c:pt idx="445">
                  <c:v>7.7022902022464729E-2</c:v>
                </c:pt>
                <c:pt idx="446">
                  <c:v>7.7112271068754887E-2</c:v>
                </c:pt>
                <c:pt idx="447">
                  <c:v>7.7232144047059234E-2</c:v>
                </c:pt>
                <c:pt idx="448">
                  <c:v>7.7390340188102605E-2</c:v>
                </c:pt>
                <c:pt idx="449">
                  <c:v>7.741866577226876E-2</c:v>
                </c:pt>
                <c:pt idx="450">
                  <c:v>7.7529226815061858E-2</c:v>
                </c:pt>
                <c:pt idx="451">
                  <c:v>7.761892842901881E-2</c:v>
                </c:pt>
                <c:pt idx="452">
                  <c:v>7.7723377560268328E-2</c:v>
                </c:pt>
                <c:pt idx="453">
                  <c:v>7.7850496898860214E-2</c:v>
                </c:pt>
                <c:pt idx="454">
                  <c:v>7.7929893146735874E-2</c:v>
                </c:pt>
                <c:pt idx="455">
                  <c:v>7.8023028753116813E-2</c:v>
                </c:pt>
                <c:pt idx="456">
                  <c:v>7.8174244042565386E-2</c:v>
                </c:pt>
                <c:pt idx="457">
                  <c:v>7.8192891840002124E-2</c:v>
                </c:pt>
                <c:pt idx="458">
                  <c:v>7.8221210432204633E-2</c:v>
                </c:pt>
                <c:pt idx="459">
                  <c:v>7.8391819479694119E-2</c:v>
                </c:pt>
                <c:pt idx="460">
                  <c:v>7.8462476258091912E-2</c:v>
                </c:pt>
                <c:pt idx="461">
                  <c:v>7.8615857889094379E-2</c:v>
                </c:pt>
                <c:pt idx="462">
                  <c:v>7.8700484578681368E-2</c:v>
                </c:pt>
                <c:pt idx="463">
                  <c:v>7.8805168144481866E-2</c:v>
                </c:pt>
                <c:pt idx="464">
                  <c:v>7.8886331275993454E-2</c:v>
                </c:pt>
                <c:pt idx="465">
                  <c:v>7.8982039110439176E-2</c:v>
                </c:pt>
                <c:pt idx="466">
                  <c:v>7.9036225226042742E-2</c:v>
                </c:pt>
                <c:pt idx="467">
                  <c:v>7.914678640989431E-2</c:v>
                </c:pt>
                <c:pt idx="468">
                  <c:v>7.9379480947282588E-2</c:v>
                </c:pt>
                <c:pt idx="469">
                  <c:v>7.9363526896356271E-2</c:v>
                </c:pt>
                <c:pt idx="470">
                  <c:v>7.9406905151938961E-2</c:v>
                </c:pt>
                <c:pt idx="471">
                  <c:v>7.9505043138243511E-2</c:v>
                </c:pt>
                <c:pt idx="472">
                  <c:v>7.9631769036919528E-2</c:v>
                </c:pt>
                <c:pt idx="473">
                  <c:v>7.9694381922130728E-2</c:v>
                </c:pt>
                <c:pt idx="474">
                  <c:v>7.978483322591777E-2</c:v>
                </c:pt>
                <c:pt idx="475">
                  <c:v>7.9850484903270638E-2</c:v>
                </c:pt>
                <c:pt idx="476">
                  <c:v>7.9986790717977652E-2</c:v>
                </c:pt>
                <c:pt idx="477">
                  <c:v>7.9988981477006102E-2</c:v>
                </c:pt>
                <c:pt idx="478">
                  <c:v>8.0135903851127843E-2</c:v>
                </c:pt>
                <c:pt idx="479">
                  <c:v>8.0223480160142691E-2</c:v>
                </c:pt>
                <c:pt idx="480">
                  <c:v>8.0276561150420228E-2</c:v>
                </c:pt>
                <c:pt idx="481">
                  <c:v>8.0344505828335827E-2</c:v>
                </c:pt>
                <c:pt idx="482">
                  <c:v>8.0431370619650014E-2</c:v>
                </c:pt>
                <c:pt idx="483">
                  <c:v>8.0557007439207184E-2</c:v>
                </c:pt>
                <c:pt idx="484">
                  <c:v>8.0558109207277032E-2</c:v>
                </c:pt>
                <c:pt idx="485">
                  <c:v>8.0682713300471803E-2</c:v>
                </c:pt>
                <c:pt idx="486">
                  <c:v>8.0781059320982423E-2</c:v>
                </c:pt>
                <c:pt idx="487">
                  <c:v>8.0927866449912067E-2</c:v>
                </c:pt>
                <c:pt idx="488">
                  <c:v>8.0908902856015708E-2</c:v>
                </c:pt>
                <c:pt idx="489">
                  <c:v>8.1024502394460865E-2</c:v>
                </c:pt>
                <c:pt idx="490">
                  <c:v>8.1111325973871315E-2</c:v>
                </c:pt>
                <c:pt idx="491">
                  <c:v>8.1221233996220096E-2</c:v>
                </c:pt>
                <c:pt idx="492">
                  <c:v>8.1242313584799081E-2</c:v>
                </c:pt>
                <c:pt idx="493">
                  <c:v>8.129580565989919E-2</c:v>
                </c:pt>
                <c:pt idx="494">
                  <c:v>8.1480764910236564E-2</c:v>
                </c:pt>
                <c:pt idx="495">
                  <c:v>8.1484675578920848E-2</c:v>
                </c:pt>
                <c:pt idx="496">
                  <c:v>8.1563382840211307E-2</c:v>
                </c:pt>
                <c:pt idx="497">
                  <c:v>8.1666564094842353E-2</c:v>
                </c:pt>
                <c:pt idx="498">
                  <c:v>8.1750638127151484E-2</c:v>
                </c:pt>
                <c:pt idx="499">
                  <c:v>8.186539807467566E-2</c:v>
                </c:pt>
                <c:pt idx="500">
                  <c:v>8.2062184321913298E-2</c:v>
                </c:pt>
                <c:pt idx="501">
                  <c:v>8.2055675891227781E-2</c:v>
                </c:pt>
                <c:pt idx="502">
                  <c:v>8.2167737661633267E-2</c:v>
                </c:pt>
                <c:pt idx="503">
                  <c:v>8.214914039937786E-2</c:v>
                </c:pt>
                <c:pt idx="504">
                  <c:v>8.2193564878508887E-2</c:v>
                </c:pt>
                <c:pt idx="505">
                  <c:v>8.2334671848049407E-2</c:v>
                </c:pt>
                <c:pt idx="506">
                  <c:v>8.2423870440818517E-2</c:v>
                </c:pt>
                <c:pt idx="507">
                  <c:v>8.2530339154756605E-2</c:v>
                </c:pt>
                <c:pt idx="508">
                  <c:v>8.2545774483817266E-2</c:v>
                </c:pt>
                <c:pt idx="509">
                  <c:v>8.2624713132914335E-2</c:v>
                </c:pt>
                <c:pt idx="510">
                  <c:v>8.2813786170943676E-2</c:v>
                </c:pt>
                <c:pt idx="511">
                  <c:v>8.2849578196007329E-2</c:v>
                </c:pt>
                <c:pt idx="512">
                  <c:v>8.2897470200375856E-2</c:v>
                </c:pt>
                <c:pt idx="513">
                  <c:v>8.294849263039597E-2</c:v>
                </c:pt>
                <c:pt idx="514">
                  <c:v>8.3072353626628084E-2</c:v>
                </c:pt>
                <c:pt idx="515">
                  <c:v>8.3155071230981745E-2</c:v>
                </c:pt>
                <c:pt idx="516">
                  <c:v>8.3216147459761858E-2</c:v>
                </c:pt>
                <c:pt idx="517">
                  <c:v>8.3435441677778666E-2</c:v>
                </c:pt>
                <c:pt idx="518">
                  <c:v>8.339593235843322E-2</c:v>
                </c:pt>
                <c:pt idx="519">
                  <c:v>8.3438678631254523E-2</c:v>
                </c:pt>
                <c:pt idx="520">
                  <c:v>8.3508840472769713E-2</c:v>
                </c:pt>
                <c:pt idx="521">
                  <c:v>8.3635395602850715E-2</c:v>
                </c:pt>
                <c:pt idx="522">
                  <c:v>8.3664246696594724E-2</c:v>
                </c:pt>
                <c:pt idx="523">
                  <c:v>8.3779376841417841E-2</c:v>
                </c:pt>
                <c:pt idx="524">
                  <c:v>8.3910473011484049E-2</c:v>
                </c:pt>
                <c:pt idx="525">
                  <c:v>8.3945349056341503E-2</c:v>
                </c:pt>
                <c:pt idx="526">
                  <c:v>8.4021326504756993E-2</c:v>
                </c:pt>
                <c:pt idx="527">
                  <c:v>8.4156738086235708E-2</c:v>
                </c:pt>
                <c:pt idx="528">
                  <c:v>8.4156398094334617E-2</c:v>
                </c:pt>
                <c:pt idx="529">
                  <c:v>8.4306913899914071E-2</c:v>
                </c:pt>
                <c:pt idx="530">
                  <c:v>8.4447440847357433E-2</c:v>
                </c:pt>
                <c:pt idx="531">
                  <c:v>8.4563660596233617E-2</c:v>
                </c:pt>
                <c:pt idx="532">
                  <c:v>8.4569416555688517E-2</c:v>
                </c:pt>
                <c:pt idx="533">
                  <c:v>8.4666709619440172E-2</c:v>
                </c:pt>
                <c:pt idx="534">
                  <c:v>8.4780224387327241E-2</c:v>
                </c:pt>
                <c:pt idx="535">
                  <c:v>8.4875187047006181E-2</c:v>
                </c:pt>
                <c:pt idx="536">
                  <c:v>8.4938106866623606E-2</c:v>
                </c:pt>
                <c:pt idx="537">
                  <c:v>8.5048469696755599E-2</c:v>
                </c:pt>
                <c:pt idx="538">
                  <c:v>8.5101470885392175E-2</c:v>
                </c:pt>
                <c:pt idx="539">
                  <c:v>8.522529664173456E-2</c:v>
                </c:pt>
                <c:pt idx="540">
                  <c:v>8.5266686918048104E-2</c:v>
                </c:pt>
                <c:pt idx="541">
                  <c:v>8.5401823881736227E-2</c:v>
                </c:pt>
                <c:pt idx="542">
                  <c:v>8.5507136681379728E-2</c:v>
                </c:pt>
                <c:pt idx="543">
                  <c:v>8.5670275411542332E-2</c:v>
                </c:pt>
                <c:pt idx="544">
                  <c:v>8.56406362014491E-2</c:v>
                </c:pt>
                <c:pt idx="545">
                  <c:v>8.5822634572821882E-2</c:v>
                </c:pt>
                <c:pt idx="546">
                  <c:v>8.5937729585713912E-2</c:v>
                </c:pt>
                <c:pt idx="547">
                  <c:v>8.6035404930973503E-2</c:v>
                </c:pt>
                <c:pt idx="548">
                  <c:v>8.619111590311139E-2</c:v>
                </c:pt>
                <c:pt idx="549">
                  <c:v>8.6209273383135207E-2</c:v>
                </c:pt>
                <c:pt idx="550">
                  <c:v>8.6424486904714853E-2</c:v>
                </c:pt>
                <c:pt idx="551">
                  <c:v>8.6488312327196573E-2</c:v>
                </c:pt>
                <c:pt idx="552">
                  <c:v>8.6598017810831374E-2</c:v>
                </c:pt>
                <c:pt idx="553">
                  <c:v>8.6751338686810703E-2</c:v>
                </c:pt>
                <c:pt idx="554">
                  <c:v>8.6935943016234432E-2</c:v>
                </c:pt>
                <c:pt idx="555">
                  <c:v>8.693680136171042E-2</c:v>
                </c:pt>
                <c:pt idx="556">
                  <c:v>8.7035252371931673E-2</c:v>
                </c:pt>
                <c:pt idx="557">
                  <c:v>8.7286888865060502E-2</c:v>
                </c:pt>
                <c:pt idx="558">
                  <c:v>8.7443658602279942E-2</c:v>
                </c:pt>
                <c:pt idx="559">
                  <c:v>8.751413691125641E-2</c:v>
                </c:pt>
                <c:pt idx="560">
                  <c:v>8.7754136515500861E-2</c:v>
                </c:pt>
                <c:pt idx="561">
                  <c:v>8.7837268170034996E-2</c:v>
                </c:pt>
                <c:pt idx="562">
                  <c:v>8.8007717555782405E-2</c:v>
                </c:pt>
                <c:pt idx="563">
                  <c:v>8.8118188967635985E-2</c:v>
                </c:pt>
                <c:pt idx="564">
                  <c:v>8.8340825242784402E-2</c:v>
                </c:pt>
                <c:pt idx="565">
                  <c:v>8.8518348921672832E-2</c:v>
                </c:pt>
                <c:pt idx="566">
                  <c:v>8.8717349016315991E-2</c:v>
                </c:pt>
                <c:pt idx="567">
                  <c:v>8.8872587249134202E-2</c:v>
                </c:pt>
                <c:pt idx="568">
                  <c:v>8.9082176027755866E-2</c:v>
                </c:pt>
                <c:pt idx="569">
                  <c:v>8.9310306278193183E-2</c:v>
                </c:pt>
                <c:pt idx="570">
                  <c:v>8.9526908475989875E-2</c:v>
                </c:pt>
                <c:pt idx="571">
                  <c:v>8.9728682161423004E-2</c:v>
                </c:pt>
                <c:pt idx="572">
                  <c:v>9.0118341931202148E-2</c:v>
                </c:pt>
                <c:pt idx="573">
                  <c:v>9.0330068848162234E-2</c:v>
                </c:pt>
                <c:pt idx="574">
                  <c:v>9.0559527557335845E-2</c:v>
                </c:pt>
                <c:pt idx="575">
                  <c:v>9.0892004349767061E-2</c:v>
                </c:pt>
                <c:pt idx="576">
                  <c:v>9.1274754397189087E-2</c:v>
                </c:pt>
                <c:pt idx="577">
                  <c:v>9.1654915115803814E-2</c:v>
                </c:pt>
                <c:pt idx="578">
                  <c:v>9.2083945375952991E-2</c:v>
                </c:pt>
                <c:pt idx="579">
                  <c:v>9.2464645041117108E-2</c:v>
                </c:pt>
                <c:pt idx="580">
                  <c:v>9.3057550242462303E-2</c:v>
                </c:pt>
                <c:pt idx="581">
                  <c:v>9.3696468623789511E-2</c:v>
                </c:pt>
                <c:pt idx="582">
                  <c:v>9.4501283371776629E-2</c:v>
                </c:pt>
                <c:pt idx="583">
                  <c:v>9.5297587103395712E-2</c:v>
                </c:pt>
                <c:pt idx="584">
                  <c:v>9.6213764002103547E-2</c:v>
                </c:pt>
                <c:pt idx="585">
                  <c:v>9.7440927664340635E-2</c:v>
                </c:pt>
                <c:pt idx="586">
                  <c:v>9.8726306638968558E-2</c:v>
                </c:pt>
                <c:pt idx="587">
                  <c:v>0.1004153500845229</c:v>
                </c:pt>
                <c:pt idx="588">
                  <c:v>0.10252022543801224</c:v>
                </c:pt>
                <c:pt idx="589">
                  <c:v>0.1050435011126306</c:v>
                </c:pt>
                <c:pt idx="590">
                  <c:v>0.10814222693045233</c:v>
                </c:pt>
                <c:pt idx="591">
                  <c:v>0.11198546724227625</c:v>
                </c:pt>
                <c:pt idx="592">
                  <c:v>0.11697920046037927</c:v>
                </c:pt>
                <c:pt idx="593">
                  <c:v>0.12322183053785554</c:v>
                </c:pt>
                <c:pt idx="594">
                  <c:v>0.13170146410862663</c:v>
                </c:pt>
                <c:pt idx="595">
                  <c:v>0.14308295802587892</c:v>
                </c:pt>
                <c:pt idx="596">
                  <c:v>0.15930148613057124</c:v>
                </c:pt>
                <c:pt idx="597">
                  <c:v>0.18252627669067079</c:v>
                </c:pt>
                <c:pt idx="598">
                  <c:v>0.21806098619458644</c:v>
                </c:pt>
                <c:pt idx="599">
                  <c:v>0.27464202580229058</c:v>
                </c:pt>
                <c:pt idx="600">
                  <c:v>0.36640323290130905</c:v>
                </c:pt>
                <c:pt idx="601">
                  <c:v>0.50807014188319677</c:v>
                </c:pt>
                <c:pt idx="602">
                  <c:v>0.70340222610963477</c:v>
                </c:pt>
                <c:pt idx="603">
                  <c:v>0.93824572052452526</c:v>
                </c:pt>
                <c:pt idx="604">
                  <c:v>1.190983534682974</c:v>
                </c:pt>
                <c:pt idx="605">
                  <c:v>1.4451094235387523</c:v>
                </c:pt>
                <c:pt idx="606">
                  <c:v>1.6900074179510975</c:v>
                </c:pt>
                <c:pt idx="607">
                  <c:v>1.9195086414295839</c:v>
                </c:pt>
                <c:pt idx="608">
                  <c:v>2.1323480459031305</c:v>
                </c:pt>
                <c:pt idx="609">
                  <c:v>2.3229535926352654</c:v>
                </c:pt>
                <c:pt idx="610">
                  <c:v>2.4916948918440585</c:v>
                </c:pt>
                <c:pt idx="611">
                  <c:v>2.6367318595678038</c:v>
                </c:pt>
                <c:pt idx="612">
                  <c:v>2.7589104674307832</c:v>
                </c:pt>
                <c:pt idx="613">
                  <c:v>2.8584128967309934</c:v>
                </c:pt>
                <c:pt idx="614">
                  <c:v>2.9330415987806133</c:v>
                </c:pt>
                <c:pt idx="615">
                  <c:v>2.9835385853373064</c:v>
                </c:pt>
                <c:pt idx="616">
                  <c:v>3.0089262211154288</c:v>
                </c:pt>
                <c:pt idx="617">
                  <c:v>3.0172533217832709</c:v>
                </c:pt>
                <c:pt idx="618">
                  <c:v>3.022502282265672</c:v>
                </c:pt>
                <c:pt idx="619">
                  <c:v>3.0272638674158512</c:v>
                </c:pt>
                <c:pt idx="620">
                  <c:v>3.032139804264983</c:v>
                </c:pt>
                <c:pt idx="621">
                  <c:v>3.0370266454425243</c:v>
                </c:pt>
                <c:pt idx="622">
                  <c:v>3.0410010716241822</c:v>
                </c:pt>
                <c:pt idx="623">
                  <c:v>3.0463054107042966</c:v>
                </c:pt>
                <c:pt idx="624">
                  <c:v>3.0531335343064754</c:v>
                </c:pt>
                <c:pt idx="625">
                  <c:v>3.061786367958768</c:v>
                </c:pt>
                <c:pt idx="626">
                  <c:v>3.0705279901462887</c:v>
                </c:pt>
                <c:pt idx="627">
                  <c:v>3.082202322572078</c:v>
                </c:pt>
                <c:pt idx="628">
                  <c:v>3.0961301793083233</c:v>
                </c:pt>
                <c:pt idx="629">
                  <c:v>3.1125410233649151</c:v>
                </c:pt>
                <c:pt idx="630">
                  <c:v>3.1313237794766273</c:v>
                </c:pt>
                <c:pt idx="631">
                  <c:v>3.1519166926232636</c:v>
                </c:pt>
                <c:pt idx="632">
                  <c:v>3.174568890170919</c:v>
                </c:pt>
                <c:pt idx="633">
                  <c:v>3.1994232604852981</c:v>
                </c:pt>
                <c:pt idx="634">
                  <c:v>3.2244723324768199</c:v>
                </c:pt>
                <c:pt idx="635">
                  <c:v>3.2499827782642088</c:v>
                </c:pt>
                <c:pt idx="636">
                  <c:v>3.2759717670818089</c:v>
                </c:pt>
                <c:pt idx="637">
                  <c:v>3.3022174208341153</c:v>
                </c:pt>
                <c:pt idx="638">
                  <c:v>3.3273543837665533</c:v>
                </c:pt>
                <c:pt idx="639">
                  <c:v>3.3526755542100521</c:v>
                </c:pt>
                <c:pt idx="640">
                  <c:v>3.3753240662116135</c:v>
                </c:pt>
                <c:pt idx="641">
                  <c:v>3.3954324751092551</c:v>
                </c:pt>
                <c:pt idx="642">
                  <c:v>3.4153966647151957</c:v>
                </c:pt>
                <c:pt idx="643">
                  <c:v>3.4331184734644973</c:v>
                </c:pt>
                <c:pt idx="644">
                  <c:v>3.448940406271797</c:v>
                </c:pt>
                <c:pt idx="645">
                  <c:v>3.4641258358597398</c:v>
                </c:pt>
                <c:pt idx="646">
                  <c:v>3.4773012116054178</c:v>
                </c:pt>
                <c:pt idx="647">
                  <c:v>3.487820439836022</c:v>
                </c:pt>
                <c:pt idx="648">
                  <c:v>3.4982943831317703</c:v>
                </c:pt>
                <c:pt idx="649">
                  <c:v>3.5045684767034038</c:v>
                </c:pt>
                <c:pt idx="650">
                  <c:v>3.5112584220946905</c:v>
                </c:pt>
                <c:pt idx="651">
                  <c:v>3.5166838140643009</c:v>
                </c:pt>
                <c:pt idx="652">
                  <c:v>3.5217199274159849</c:v>
                </c:pt>
                <c:pt idx="653">
                  <c:v>3.5263652058506985</c:v>
                </c:pt>
                <c:pt idx="654">
                  <c:v>3.5300362890341761</c:v>
                </c:pt>
                <c:pt idx="655">
                  <c:v>3.5331824543574557</c:v>
                </c:pt>
                <c:pt idx="656">
                  <c:v>3.5358406175033328</c:v>
                </c:pt>
                <c:pt idx="657">
                  <c:v>3.5387122866848011</c:v>
                </c:pt>
                <c:pt idx="658">
                  <c:v>3.540874686639607</c:v>
                </c:pt>
                <c:pt idx="659">
                  <c:v>3.5430147794040394</c:v>
                </c:pt>
                <c:pt idx="660">
                  <c:v>3.5461391334331265</c:v>
                </c:pt>
                <c:pt idx="661">
                  <c:v>3.5485629756678438</c:v>
                </c:pt>
                <c:pt idx="662">
                  <c:v>3.5504499225396189</c:v>
                </c:pt>
                <c:pt idx="663">
                  <c:v>3.55112647713278</c:v>
                </c:pt>
                <c:pt idx="664">
                  <c:v>3.5541441378614778</c:v>
                </c:pt>
                <c:pt idx="665">
                  <c:v>3.5559588679079837</c:v>
                </c:pt>
                <c:pt idx="666">
                  <c:v>3.5579986949166416</c:v>
                </c:pt>
                <c:pt idx="667">
                  <c:v>3.558994273797166</c:v>
                </c:pt>
                <c:pt idx="668">
                  <c:v>3.5607517714481571</c:v>
                </c:pt>
                <c:pt idx="669">
                  <c:v>3.562288179751981</c:v>
                </c:pt>
                <c:pt idx="670">
                  <c:v>3.5632088565118543</c:v>
                </c:pt>
                <c:pt idx="671">
                  <c:v>3.5655890558734207</c:v>
                </c:pt>
                <c:pt idx="672">
                  <c:v>3.5663647048928606</c:v>
                </c:pt>
                <c:pt idx="673">
                  <c:v>3.5673939906341072</c:v>
                </c:pt>
                <c:pt idx="674">
                  <c:v>3.569100638256268</c:v>
                </c:pt>
                <c:pt idx="675">
                  <c:v>3.5702166067848178</c:v>
                </c:pt>
                <c:pt idx="676">
                  <c:v>3.5702278353447836</c:v>
                </c:pt>
                <c:pt idx="677">
                  <c:v>3.5721589611851958</c:v>
                </c:pt>
                <c:pt idx="678">
                  <c:v>3.572917562317182</c:v>
                </c:pt>
                <c:pt idx="679">
                  <c:v>3.5739074042654564</c:v>
                </c:pt>
                <c:pt idx="680">
                  <c:v>3.5745384834103917</c:v>
                </c:pt>
                <c:pt idx="681">
                  <c:v>3.5751363621364929</c:v>
                </c:pt>
                <c:pt idx="682">
                  <c:v>3.5746573297619073</c:v>
                </c:pt>
                <c:pt idx="683">
                  <c:v>3.5746544167649845</c:v>
                </c:pt>
                <c:pt idx="684">
                  <c:v>3.5745912480926383</c:v>
                </c:pt>
                <c:pt idx="685">
                  <c:v>3.5759847158683997</c:v>
                </c:pt>
                <c:pt idx="686">
                  <c:v>3.5759334008163126</c:v>
                </c:pt>
                <c:pt idx="687">
                  <c:v>3.575537004834457</c:v>
                </c:pt>
                <c:pt idx="688">
                  <c:v>3.576194323648787</c:v>
                </c:pt>
                <c:pt idx="689">
                  <c:v>3.5769013105919787</c:v>
                </c:pt>
                <c:pt idx="690">
                  <c:v>3.5769284856176511</c:v>
                </c:pt>
                <c:pt idx="691">
                  <c:v>3.5776619617880754</c:v>
                </c:pt>
                <c:pt idx="692">
                  <c:v>3.5781388521309609</c:v>
                </c:pt>
                <c:pt idx="693">
                  <c:v>3.5791792379141829</c:v>
                </c:pt>
                <c:pt idx="694">
                  <c:v>3.5793786891649302</c:v>
                </c:pt>
                <c:pt idx="695">
                  <c:v>3.5800107008584807</c:v>
                </c:pt>
                <c:pt idx="696">
                  <c:v>3.5800078087871747</c:v>
                </c:pt>
                <c:pt idx="697">
                  <c:v>3.5799777270403039</c:v>
                </c:pt>
                <c:pt idx="698">
                  <c:v>3.5796035994073452</c:v>
                </c:pt>
                <c:pt idx="699">
                  <c:v>3.5802358161294023</c:v>
                </c:pt>
                <c:pt idx="700">
                  <c:v>3.5800071301247427</c:v>
                </c:pt>
                <c:pt idx="701">
                  <c:v>3.5806069975021049</c:v>
                </c:pt>
                <c:pt idx="702">
                  <c:v>3.5825655254800228</c:v>
                </c:pt>
                <c:pt idx="703">
                  <c:v>3.5946015442982118</c:v>
                </c:pt>
                <c:pt idx="704">
                  <c:v>3.5969706571790541</c:v>
                </c:pt>
                <c:pt idx="705">
                  <c:v>3.5972358364707189</c:v>
                </c:pt>
                <c:pt idx="706">
                  <c:v>3.5976669968938069</c:v>
                </c:pt>
                <c:pt idx="707">
                  <c:v>3.5980742494697044</c:v>
                </c:pt>
                <c:pt idx="708">
                  <c:v>3.5987095304514112</c:v>
                </c:pt>
                <c:pt idx="709">
                  <c:v>3.5996646138157087</c:v>
                </c:pt>
                <c:pt idx="710">
                  <c:v>3.5987184041718319</c:v>
                </c:pt>
                <c:pt idx="711">
                  <c:v>3.6005927694414095</c:v>
                </c:pt>
                <c:pt idx="712">
                  <c:v>3.6005908888896183</c:v>
                </c:pt>
                <c:pt idx="713">
                  <c:v>3.6014229910750579</c:v>
                </c:pt>
                <c:pt idx="714">
                  <c:v>3.6033466586738103</c:v>
                </c:pt>
                <c:pt idx="715">
                  <c:v>3.6032385229595905</c:v>
                </c:pt>
                <c:pt idx="716">
                  <c:v>3.6023248995803976</c:v>
                </c:pt>
                <c:pt idx="717">
                  <c:v>3.603148005899707</c:v>
                </c:pt>
                <c:pt idx="718">
                  <c:v>3.6029291630119449</c:v>
                </c:pt>
                <c:pt idx="719">
                  <c:v>3.6027466996225308</c:v>
                </c:pt>
                <c:pt idx="720">
                  <c:v>3.603246326802112</c:v>
                </c:pt>
                <c:pt idx="721">
                  <c:v>3.6036213548871556</c:v>
                </c:pt>
                <c:pt idx="722">
                  <c:v>3.6051595990134189</c:v>
                </c:pt>
                <c:pt idx="723">
                  <c:v>3.6041655658484122</c:v>
                </c:pt>
                <c:pt idx="724">
                  <c:v>3.6045484956191585</c:v>
                </c:pt>
                <c:pt idx="725">
                  <c:v>3.6049289635328776</c:v>
                </c:pt>
                <c:pt idx="726">
                  <c:v>3.6054459318452934</c:v>
                </c:pt>
                <c:pt idx="727">
                  <c:v>3.6047043907605558</c:v>
                </c:pt>
                <c:pt idx="728">
                  <c:v>3.6047827672528179</c:v>
                </c:pt>
                <c:pt idx="729">
                  <c:v>3.6044831335162857</c:v>
                </c:pt>
                <c:pt idx="730">
                  <c:v>3.6056396156126485</c:v>
                </c:pt>
                <c:pt idx="731">
                  <c:v>3.6047372778942979</c:v>
                </c:pt>
                <c:pt idx="732">
                  <c:v>3.604780898594385</c:v>
                </c:pt>
                <c:pt idx="733">
                  <c:v>3.6052490004009337</c:v>
                </c:pt>
                <c:pt idx="734">
                  <c:v>3.6051192407049331</c:v>
                </c:pt>
                <c:pt idx="735">
                  <c:v>3.6053431868624766</c:v>
                </c:pt>
                <c:pt idx="736">
                  <c:v>3.6042474801666469</c:v>
                </c:pt>
                <c:pt idx="737">
                  <c:v>3.6037165284982851</c:v>
                </c:pt>
                <c:pt idx="738">
                  <c:v>3.6019890674669535</c:v>
                </c:pt>
                <c:pt idx="739">
                  <c:v>3.6012397007948134</c:v>
                </c:pt>
                <c:pt idx="740">
                  <c:v>3.6002877528470347</c:v>
                </c:pt>
                <c:pt idx="741">
                  <c:v>3.600288646723024</c:v>
                </c:pt>
                <c:pt idx="742">
                  <c:v>3.5998658805287165</c:v>
                </c:pt>
                <c:pt idx="743">
                  <c:v>3.5982246998772469</c:v>
                </c:pt>
                <c:pt idx="744">
                  <c:v>3.598422687458624</c:v>
                </c:pt>
                <c:pt idx="745">
                  <c:v>3.5980645638329696</c:v>
                </c:pt>
                <c:pt idx="746">
                  <c:v>3.597043728402963</c:v>
                </c:pt>
                <c:pt idx="747">
                  <c:v>3.5971230515771935</c:v>
                </c:pt>
                <c:pt idx="748">
                  <c:v>3.5966755747331449</c:v>
                </c:pt>
                <c:pt idx="749">
                  <c:v>3.5959500410889218</c:v>
                </c:pt>
                <c:pt idx="750">
                  <c:v>3.5952787615562811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8D-477D-9E47-9583DC7BD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8044688"/>
        <c:axId val="658049608"/>
      </c:scatterChart>
      <c:valAx>
        <c:axId val="658044688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049608"/>
        <c:crosses val="autoZero"/>
        <c:crossBetween val="midCat"/>
      </c:valAx>
      <c:valAx>
        <c:axId val="658049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044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9'!$M$2:$M$4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9'!$E$5:$E$4799</c:f>
              <c:numCache>
                <c:formatCode>General</c:formatCode>
                <c:ptCount val="4795"/>
                <c:pt idx="0">
                  <c:v>299.93730163574202</c:v>
                </c:pt>
                <c:pt idx="1">
                  <c:v>299.93769836425798</c:v>
                </c:pt>
                <c:pt idx="2">
                  <c:v>299.95608520507801</c:v>
                </c:pt>
                <c:pt idx="3">
                  <c:v>299.91375732421898</c:v>
                </c:pt>
                <c:pt idx="4">
                  <c:v>299.81530761718801</c:v>
                </c:pt>
                <c:pt idx="5">
                  <c:v>299.69587707519503</c:v>
                </c:pt>
                <c:pt idx="6">
                  <c:v>299.53645324707003</c:v>
                </c:pt>
                <c:pt idx="7">
                  <c:v>299.35400390625</c:v>
                </c:pt>
                <c:pt idx="8">
                  <c:v>299.18431091308599</c:v>
                </c:pt>
                <c:pt idx="9">
                  <c:v>298.99005126953102</c:v>
                </c:pt>
                <c:pt idx="10">
                  <c:v>298.72480773925798</c:v>
                </c:pt>
                <c:pt idx="11">
                  <c:v>298.40644836425798</c:v>
                </c:pt>
                <c:pt idx="12">
                  <c:v>298.05322265625</c:v>
                </c:pt>
                <c:pt idx="13">
                  <c:v>297.64973449707003</c:v>
                </c:pt>
                <c:pt idx="14">
                  <c:v>297.212646484375</c:v>
                </c:pt>
                <c:pt idx="15">
                  <c:v>296.79061889648398</c:v>
                </c:pt>
                <c:pt idx="16">
                  <c:v>296.33514404296898</c:v>
                </c:pt>
                <c:pt idx="17">
                  <c:v>295.85446166992199</c:v>
                </c:pt>
                <c:pt idx="18">
                  <c:v>295.38468933105497</c:v>
                </c:pt>
                <c:pt idx="19">
                  <c:v>294.91593933105497</c:v>
                </c:pt>
                <c:pt idx="20">
                  <c:v>294.42816162109398</c:v>
                </c:pt>
                <c:pt idx="21">
                  <c:v>293.97865295410202</c:v>
                </c:pt>
                <c:pt idx="22">
                  <c:v>293.48313903808599</c:v>
                </c:pt>
                <c:pt idx="23">
                  <c:v>292.91491699218801</c:v>
                </c:pt>
                <c:pt idx="24">
                  <c:v>292.29013061523398</c:v>
                </c:pt>
                <c:pt idx="25">
                  <c:v>291.66212463378901</c:v>
                </c:pt>
                <c:pt idx="26">
                  <c:v>291.03343200683599</c:v>
                </c:pt>
                <c:pt idx="27">
                  <c:v>290.53312683105497</c:v>
                </c:pt>
                <c:pt idx="28">
                  <c:v>290.02038574218801</c:v>
                </c:pt>
                <c:pt idx="29">
                  <c:v>289.51574707031301</c:v>
                </c:pt>
                <c:pt idx="30">
                  <c:v>288.99436950683599</c:v>
                </c:pt>
                <c:pt idx="31">
                  <c:v>288.42349243164102</c:v>
                </c:pt>
                <c:pt idx="32">
                  <c:v>287.77609252929699</c:v>
                </c:pt>
                <c:pt idx="33">
                  <c:v>287.17303466796898</c:v>
                </c:pt>
                <c:pt idx="34">
                  <c:v>286.61032104492199</c:v>
                </c:pt>
                <c:pt idx="35">
                  <c:v>286.07833862304699</c:v>
                </c:pt>
                <c:pt idx="36">
                  <c:v>285.62432861328102</c:v>
                </c:pt>
                <c:pt idx="37">
                  <c:v>285.17875671386702</c:v>
                </c:pt>
                <c:pt idx="38">
                  <c:v>284.73843383789102</c:v>
                </c:pt>
                <c:pt idx="39">
                  <c:v>284.33419799804699</c:v>
                </c:pt>
                <c:pt idx="40">
                  <c:v>283.91857910156199</c:v>
                </c:pt>
                <c:pt idx="41">
                  <c:v>283.49012756347702</c:v>
                </c:pt>
                <c:pt idx="42">
                  <c:v>283.08470153808599</c:v>
                </c:pt>
                <c:pt idx="43">
                  <c:v>282.70298767089798</c:v>
                </c:pt>
                <c:pt idx="44">
                  <c:v>282.28474426269503</c:v>
                </c:pt>
                <c:pt idx="45">
                  <c:v>281.88298034667997</c:v>
                </c:pt>
                <c:pt idx="46">
                  <c:v>281.49787902832003</c:v>
                </c:pt>
                <c:pt idx="47">
                  <c:v>281.115234375</c:v>
                </c:pt>
                <c:pt idx="48">
                  <c:v>280.71994018554699</c:v>
                </c:pt>
                <c:pt idx="49">
                  <c:v>280.33908081054699</c:v>
                </c:pt>
                <c:pt idx="50">
                  <c:v>279.966796875</c:v>
                </c:pt>
                <c:pt idx="51">
                  <c:v>279.56430053710898</c:v>
                </c:pt>
                <c:pt idx="52">
                  <c:v>279.13552856445301</c:v>
                </c:pt>
                <c:pt idx="53">
                  <c:v>278.71295166015602</c:v>
                </c:pt>
                <c:pt idx="54">
                  <c:v>278.31765747070301</c:v>
                </c:pt>
                <c:pt idx="55">
                  <c:v>277.92584228515602</c:v>
                </c:pt>
                <c:pt idx="56">
                  <c:v>277.55171203613298</c:v>
                </c:pt>
                <c:pt idx="57">
                  <c:v>277.15348815917997</c:v>
                </c:pt>
                <c:pt idx="58">
                  <c:v>276.74525451660202</c:v>
                </c:pt>
                <c:pt idx="59">
                  <c:v>276.34489440917997</c:v>
                </c:pt>
                <c:pt idx="60">
                  <c:v>275.941162109375</c:v>
                </c:pt>
                <c:pt idx="61">
                  <c:v>275.51948547363298</c:v>
                </c:pt>
                <c:pt idx="62">
                  <c:v>275.10328674316401</c:v>
                </c:pt>
                <c:pt idx="63">
                  <c:v>274.70060729980497</c:v>
                </c:pt>
                <c:pt idx="64">
                  <c:v>274.28317260742199</c:v>
                </c:pt>
                <c:pt idx="65">
                  <c:v>273.88621520996099</c:v>
                </c:pt>
                <c:pt idx="66">
                  <c:v>273.50340270996099</c:v>
                </c:pt>
                <c:pt idx="67">
                  <c:v>273.10273742675798</c:v>
                </c:pt>
                <c:pt idx="68">
                  <c:v>272.69500732421898</c:v>
                </c:pt>
                <c:pt idx="69">
                  <c:v>272.29411315917997</c:v>
                </c:pt>
                <c:pt idx="70">
                  <c:v>271.88796997070301</c:v>
                </c:pt>
                <c:pt idx="71">
                  <c:v>271.47116088867199</c:v>
                </c:pt>
                <c:pt idx="72">
                  <c:v>271.02310180664102</c:v>
                </c:pt>
                <c:pt idx="73">
                  <c:v>270.59324645996099</c:v>
                </c:pt>
                <c:pt idx="74">
                  <c:v>270.18029785156199</c:v>
                </c:pt>
                <c:pt idx="75">
                  <c:v>269.74578857421898</c:v>
                </c:pt>
                <c:pt idx="76">
                  <c:v>269.33534240722702</c:v>
                </c:pt>
                <c:pt idx="77">
                  <c:v>268.93199157714798</c:v>
                </c:pt>
                <c:pt idx="78">
                  <c:v>268.50790405273398</c:v>
                </c:pt>
                <c:pt idx="79">
                  <c:v>268.10537719726602</c:v>
                </c:pt>
                <c:pt idx="80">
                  <c:v>267.68305969238298</c:v>
                </c:pt>
                <c:pt idx="81">
                  <c:v>267.25794982910202</c:v>
                </c:pt>
                <c:pt idx="82">
                  <c:v>266.83905029296898</c:v>
                </c:pt>
                <c:pt idx="83">
                  <c:v>266.40855407714798</c:v>
                </c:pt>
                <c:pt idx="84">
                  <c:v>265.99372863769503</c:v>
                </c:pt>
                <c:pt idx="85">
                  <c:v>265.60824584960898</c:v>
                </c:pt>
                <c:pt idx="86">
                  <c:v>265.22344970703102</c:v>
                </c:pt>
                <c:pt idx="87">
                  <c:v>264.79450988769503</c:v>
                </c:pt>
                <c:pt idx="88">
                  <c:v>264.37641906738298</c:v>
                </c:pt>
                <c:pt idx="89">
                  <c:v>263.95414733886702</c:v>
                </c:pt>
                <c:pt idx="90">
                  <c:v>263.55363464355497</c:v>
                </c:pt>
                <c:pt idx="91">
                  <c:v>263.12545776367199</c:v>
                </c:pt>
                <c:pt idx="92">
                  <c:v>262.68762207031301</c:v>
                </c:pt>
                <c:pt idx="93">
                  <c:v>262.25199890136702</c:v>
                </c:pt>
                <c:pt idx="94">
                  <c:v>261.83786010742199</c:v>
                </c:pt>
                <c:pt idx="95">
                  <c:v>261.42367553710898</c:v>
                </c:pt>
                <c:pt idx="96">
                  <c:v>261.01699829101602</c:v>
                </c:pt>
                <c:pt idx="97">
                  <c:v>260.60295104980497</c:v>
                </c:pt>
                <c:pt idx="98">
                  <c:v>260.18290710449202</c:v>
                </c:pt>
                <c:pt idx="99">
                  <c:v>259.76438903808599</c:v>
                </c:pt>
                <c:pt idx="100">
                  <c:v>259.31941223144503</c:v>
                </c:pt>
                <c:pt idx="101">
                  <c:v>258.90061950683599</c:v>
                </c:pt>
                <c:pt idx="102">
                  <c:v>258.48063659667997</c:v>
                </c:pt>
                <c:pt idx="103">
                  <c:v>258.07229614257801</c:v>
                </c:pt>
                <c:pt idx="104">
                  <c:v>257.65579223632801</c:v>
                </c:pt>
                <c:pt idx="105">
                  <c:v>257.22763061523398</c:v>
                </c:pt>
                <c:pt idx="106">
                  <c:v>256.85353088378901</c:v>
                </c:pt>
                <c:pt idx="107">
                  <c:v>256.47990417480497</c:v>
                </c:pt>
                <c:pt idx="108">
                  <c:v>256.05261993408197</c:v>
                </c:pt>
                <c:pt idx="109">
                  <c:v>255.63449859619101</c:v>
                </c:pt>
                <c:pt idx="110">
                  <c:v>255.22352600097699</c:v>
                </c:pt>
                <c:pt idx="111">
                  <c:v>254.812576293945</c:v>
                </c:pt>
                <c:pt idx="112">
                  <c:v>254.37060546875</c:v>
                </c:pt>
                <c:pt idx="113">
                  <c:v>253.944900512695</c:v>
                </c:pt>
                <c:pt idx="114">
                  <c:v>253.53787231445301</c:v>
                </c:pt>
                <c:pt idx="115">
                  <c:v>253.12116241455101</c:v>
                </c:pt>
                <c:pt idx="116">
                  <c:v>252.71260070800801</c:v>
                </c:pt>
                <c:pt idx="117">
                  <c:v>252.26174163818399</c:v>
                </c:pt>
                <c:pt idx="118">
                  <c:v>251.85984039306601</c:v>
                </c:pt>
                <c:pt idx="119">
                  <c:v>251.46090698242199</c:v>
                </c:pt>
                <c:pt idx="120">
                  <c:v>251.04450225830101</c:v>
                </c:pt>
                <c:pt idx="121">
                  <c:v>250.62696838378901</c:v>
                </c:pt>
                <c:pt idx="122">
                  <c:v>250.190879821777</c:v>
                </c:pt>
                <c:pt idx="123">
                  <c:v>249.77121734619101</c:v>
                </c:pt>
                <c:pt idx="124">
                  <c:v>249.33598327636699</c:v>
                </c:pt>
                <c:pt idx="125">
                  <c:v>248.90022277832</c:v>
                </c:pt>
                <c:pt idx="126">
                  <c:v>248.479904174805</c:v>
                </c:pt>
                <c:pt idx="127">
                  <c:v>248.08616638183599</c:v>
                </c:pt>
                <c:pt idx="128">
                  <c:v>247.70505523681601</c:v>
                </c:pt>
                <c:pt idx="129">
                  <c:v>247.29616546630899</c:v>
                </c:pt>
                <c:pt idx="130">
                  <c:v>246.87802124023401</c:v>
                </c:pt>
                <c:pt idx="131">
                  <c:v>246.46712493896499</c:v>
                </c:pt>
                <c:pt idx="132">
                  <c:v>246.042556762695</c:v>
                </c:pt>
                <c:pt idx="133">
                  <c:v>245.596565246582</c:v>
                </c:pt>
                <c:pt idx="134">
                  <c:v>245.196533203125</c:v>
                </c:pt>
                <c:pt idx="135">
                  <c:v>244.803787231445</c:v>
                </c:pt>
                <c:pt idx="136">
                  <c:v>244.400749206543</c:v>
                </c:pt>
                <c:pt idx="137">
                  <c:v>243.97760772705101</c:v>
                </c:pt>
                <c:pt idx="138">
                  <c:v>243.514854431152</c:v>
                </c:pt>
                <c:pt idx="139">
                  <c:v>243.05194091796901</c:v>
                </c:pt>
                <c:pt idx="140">
                  <c:v>242.643928527832</c:v>
                </c:pt>
                <c:pt idx="141">
                  <c:v>242.25250244140599</c:v>
                </c:pt>
                <c:pt idx="142">
                  <c:v>241.83921051025399</c:v>
                </c:pt>
                <c:pt idx="143">
                  <c:v>241.419021606445</c:v>
                </c:pt>
                <c:pt idx="144">
                  <c:v>241.01139068603501</c:v>
                </c:pt>
                <c:pt idx="145">
                  <c:v>240.61032867431601</c:v>
                </c:pt>
                <c:pt idx="146">
                  <c:v>240.192306518555</c:v>
                </c:pt>
                <c:pt idx="147">
                  <c:v>239.78679656982399</c:v>
                </c:pt>
                <c:pt idx="148">
                  <c:v>239.405967712402</c:v>
                </c:pt>
                <c:pt idx="149">
                  <c:v>238.97991943359401</c:v>
                </c:pt>
                <c:pt idx="150">
                  <c:v>238.56649780273401</c:v>
                </c:pt>
                <c:pt idx="151">
                  <c:v>238.13791656494101</c:v>
                </c:pt>
                <c:pt idx="152">
                  <c:v>237.69509124755899</c:v>
                </c:pt>
                <c:pt idx="153">
                  <c:v>237.29020690918</c:v>
                </c:pt>
                <c:pt idx="154">
                  <c:v>236.87934875488301</c:v>
                </c:pt>
                <c:pt idx="155">
                  <c:v>236.452522277832</c:v>
                </c:pt>
                <c:pt idx="156">
                  <c:v>236.03506469726599</c:v>
                </c:pt>
                <c:pt idx="157">
                  <c:v>235.63174438476599</c:v>
                </c:pt>
                <c:pt idx="158">
                  <c:v>235.21453857421901</c:v>
                </c:pt>
                <c:pt idx="159">
                  <c:v>234.77503967285199</c:v>
                </c:pt>
                <c:pt idx="160">
                  <c:v>234.32546234130899</c:v>
                </c:pt>
                <c:pt idx="161">
                  <c:v>233.88215637207</c:v>
                </c:pt>
                <c:pt idx="162">
                  <c:v>233.47589874267601</c:v>
                </c:pt>
                <c:pt idx="163">
                  <c:v>233.06105041503901</c:v>
                </c:pt>
                <c:pt idx="164">
                  <c:v>232.61585998535199</c:v>
                </c:pt>
                <c:pt idx="165">
                  <c:v>232.19765472412101</c:v>
                </c:pt>
                <c:pt idx="166">
                  <c:v>231.81436920166001</c:v>
                </c:pt>
                <c:pt idx="167">
                  <c:v>231.442192077637</c:v>
                </c:pt>
                <c:pt idx="168">
                  <c:v>231.06442260742199</c:v>
                </c:pt>
                <c:pt idx="169">
                  <c:v>230.63410949707</c:v>
                </c:pt>
                <c:pt idx="170">
                  <c:v>230.20786285400399</c:v>
                </c:pt>
                <c:pt idx="171">
                  <c:v>229.80192565918</c:v>
                </c:pt>
                <c:pt idx="172">
                  <c:v>229.397087097168</c:v>
                </c:pt>
                <c:pt idx="173">
                  <c:v>228.97824859619101</c:v>
                </c:pt>
                <c:pt idx="174">
                  <c:v>228.57992553710901</c:v>
                </c:pt>
                <c:pt idx="175">
                  <c:v>228.16870880126999</c:v>
                </c:pt>
                <c:pt idx="176">
                  <c:v>227.744514465332</c:v>
                </c:pt>
                <c:pt idx="177">
                  <c:v>227.31761169433599</c:v>
                </c:pt>
                <c:pt idx="178">
                  <c:v>226.887939453125</c:v>
                </c:pt>
                <c:pt idx="179">
                  <c:v>226.46298980712899</c:v>
                </c:pt>
                <c:pt idx="180">
                  <c:v>226.04351806640599</c:v>
                </c:pt>
                <c:pt idx="181">
                  <c:v>225.63169860839801</c:v>
                </c:pt>
                <c:pt idx="182">
                  <c:v>225.208419799805</c:v>
                </c:pt>
                <c:pt idx="183">
                  <c:v>224.803352355957</c:v>
                </c:pt>
                <c:pt idx="184">
                  <c:v>224.36766815185501</c:v>
                </c:pt>
                <c:pt idx="185">
                  <c:v>223.93010711669899</c:v>
                </c:pt>
                <c:pt idx="186">
                  <c:v>223.50468444824199</c:v>
                </c:pt>
                <c:pt idx="187">
                  <c:v>223.095703125</c:v>
                </c:pt>
                <c:pt idx="188">
                  <c:v>222.719200134277</c:v>
                </c:pt>
                <c:pt idx="189">
                  <c:v>222.32094573974601</c:v>
                </c:pt>
                <c:pt idx="190">
                  <c:v>221.88614654541001</c:v>
                </c:pt>
                <c:pt idx="191">
                  <c:v>221.46977233886699</c:v>
                </c:pt>
                <c:pt idx="192">
                  <c:v>221.04149627685501</c:v>
                </c:pt>
                <c:pt idx="193">
                  <c:v>220.61299133300801</c:v>
                </c:pt>
                <c:pt idx="194">
                  <c:v>220.211311340332</c:v>
                </c:pt>
                <c:pt idx="195">
                  <c:v>219.808647155762</c:v>
                </c:pt>
                <c:pt idx="196">
                  <c:v>219.40481567382801</c:v>
                </c:pt>
                <c:pt idx="197">
                  <c:v>218.98851013183599</c:v>
                </c:pt>
                <c:pt idx="198">
                  <c:v>218.58265686035199</c:v>
                </c:pt>
                <c:pt idx="199">
                  <c:v>218.164680480957</c:v>
                </c:pt>
                <c:pt idx="200">
                  <c:v>217.747688293457</c:v>
                </c:pt>
                <c:pt idx="201">
                  <c:v>217.32672119140599</c:v>
                </c:pt>
                <c:pt idx="202">
                  <c:v>216.891975402832</c:v>
                </c:pt>
                <c:pt idx="203">
                  <c:v>216.479682922363</c:v>
                </c:pt>
                <c:pt idx="204">
                  <c:v>216.07263183593801</c:v>
                </c:pt>
                <c:pt idx="205">
                  <c:v>215.63217926025399</c:v>
                </c:pt>
                <c:pt idx="206">
                  <c:v>215.21009826660199</c:v>
                </c:pt>
                <c:pt idx="207">
                  <c:v>214.79850006103501</c:v>
                </c:pt>
                <c:pt idx="208">
                  <c:v>214.37906646728501</c:v>
                </c:pt>
                <c:pt idx="209">
                  <c:v>213.93662261962899</c:v>
                </c:pt>
                <c:pt idx="210">
                  <c:v>213.50855255126999</c:v>
                </c:pt>
                <c:pt idx="211">
                  <c:v>213.11972808837899</c:v>
                </c:pt>
                <c:pt idx="212">
                  <c:v>212.71044921875</c:v>
                </c:pt>
                <c:pt idx="213">
                  <c:v>212.305854797363</c:v>
                </c:pt>
                <c:pt idx="214">
                  <c:v>211.887245178223</c:v>
                </c:pt>
                <c:pt idx="215">
                  <c:v>211.461784362793</c:v>
                </c:pt>
                <c:pt idx="216">
                  <c:v>211.03781890869101</c:v>
                </c:pt>
                <c:pt idx="217">
                  <c:v>210.63451385498001</c:v>
                </c:pt>
                <c:pt idx="218">
                  <c:v>210.22373962402301</c:v>
                </c:pt>
                <c:pt idx="219">
                  <c:v>209.81068420410199</c:v>
                </c:pt>
                <c:pt idx="220">
                  <c:v>209.40415954589801</c:v>
                </c:pt>
                <c:pt idx="221">
                  <c:v>208.99160766601599</c:v>
                </c:pt>
                <c:pt idx="222">
                  <c:v>208.57375335693399</c:v>
                </c:pt>
                <c:pt idx="223">
                  <c:v>208.15281677246099</c:v>
                </c:pt>
                <c:pt idx="224">
                  <c:v>207.74557495117199</c:v>
                </c:pt>
                <c:pt idx="225">
                  <c:v>207.33644104003901</c:v>
                </c:pt>
                <c:pt idx="226">
                  <c:v>206.90098571777301</c:v>
                </c:pt>
                <c:pt idx="227">
                  <c:v>206.43580627441401</c:v>
                </c:pt>
                <c:pt idx="228">
                  <c:v>205.99900817871099</c:v>
                </c:pt>
                <c:pt idx="229">
                  <c:v>205.56114196777301</c:v>
                </c:pt>
                <c:pt idx="230">
                  <c:v>205.13725280761699</c:v>
                </c:pt>
                <c:pt idx="231">
                  <c:v>204.741081237793</c:v>
                </c:pt>
                <c:pt idx="232">
                  <c:v>204.37624359130899</c:v>
                </c:pt>
                <c:pt idx="233">
                  <c:v>203.96645355224601</c:v>
                </c:pt>
                <c:pt idx="234">
                  <c:v>203.577674865723</c:v>
                </c:pt>
                <c:pt idx="235">
                  <c:v>203.16291809082</c:v>
                </c:pt>
                <c:pt idx="236">
                  <c:v>202.75701904296901</c:v>
                </c:pt>
                <c:pt idx="237">
                  <c:v>202.31224060058599</c:v>
                </c:pt>
                <c:pt idx="238">
                  <c:v>201.88887023925801</c:v>
                </c:pt>
                <c:pt idx="239">
                  <c:v>201.480995178223</c:v>
                </c:pt>
                <c:pt idx="240">
                  <c:v>201.04994201660199</c:v>
                </c:pt>
                <c:pt idx="241">
                  <c:v>200.596397399902</c:v>
                </c:pt>
                <c:pt idx="242">
                  <c:v>200.16297912597699</c:v>
                </c:pt>
                <c:pt idx="243">
                  <c:v>199.77033996582</c:v>
                </c:pt>
                <c:pt idx="244">
                  <c:v>199.36685180664099</c:v>
                </c:pt>
                <c:pt idx="245">
                  <c:v>198.958122253418</c:v>
                </c:pt>
                <c:pt idx="246">
                  <c:v>198.52445983886699</c:v>
                </c:pt>
                <c:pt idx="247">
                  <c:v>198.067741394043</c:v>
                </c:pt>
                <c:pt idx="248">
                  <c:v>197.63932800293</c:v>
                </c:pt>
                <c:pt idx="249">
                  <c:v>197.250846862793</c:v>
                </c:pt>
                <c:pt idx="250">
                  <c:v>196.87628173828099</c:v>
                </c:pt>
                <c:pt idx="251">
                  <c:v>196.44406890869101</c:v>
                </c:pt>
                <c:pt idx="252">
                  <c:v>196.047477722168</c:v>
                </c:pt>
                <c:pt idx="253">
                  <c:v>195.60450744628901</c:v>
                </c:pt>
                <c:pt idx="254">
                  <c:v>195.20904541015599</c:v>
                </c:pt>
                <c:pt idx="255">
                  <c:v>194.80772399902301</c:v>
                </c:pt>
                <c:pt idx="256">
                  <c:v>194.40135192871099</c:v>
                </c:pt>
                <c:pt idx="257">
                  <c:v>193.98787689208999</c:v>
                </c:pt>
                <c:pt idx="258">
                  <c:v>193.58234405517601</c:v>
                </c:pt>
                <c:pt idx="259">
                  <c:v>193.16319274902301</c:v>
                </c:pt>
                <c:pt idx="260">
                  <c:v>192.74269866943399</c:v>
                </c:pt>
                <c:pt idx="261">
                  <c:v>192.32612609863301</c:v>
                </c:pt>
                <c:pt idx="262">
                  <c:v>191.900032043457</c:v>
                </c:pt>
                <c:pt idx="263">
                  <c:v>191.47354125976599</c:v>
                </c:pt>
                <c:pt idx="264">
                  <c:v>191.066352844238</c:v>
                </c:pt>
                <c:pt idx="265">
                  <c:v>190.66390991210901</c:v>
                </c:pt>
                <c:pt idx="266">
                  <c:v>190.23244476318399</c:v>
                </c:pt>
                <c:pt idx="267">
                  <c:v>189.82467651367199</c:v>
                </c:pt>
                <c:pt idx="268">
                  <c:v>189.34352874755899</c:v>
                </c:pt>
                <c:pt idx="269">
                  <c:v>188.90023040771499</c:v>
                </c:pt>
                <c:pt idx="270">
                  <c:v>188.49868774414099</c:v>
                </c:pt>
                <c:pt idx="271">
                  <c:v>188.10227203369101</c:v>
                </c:pt>
                <c:pt idx="272">
                  <c:v>187.67204284668</c:v>
                </c:pt>
                <c:pt idx="273">
                  <c:v>187.31259918212899</c:v>
                </c:pt>
                <c:pt idx="274">
                  <c:v>186.883262634277</c:v>
                </c:pt>
                <c:pt idx="275">
                  <c:v>186.454719543457</c:v>
                </c:pt>
                <c:pt idx="276">
                  <c:v>186.05062866210901</c:v>
                </c:pt>
                <c:pt idx="277">
                  <c:v>185.63629913330101</c:v>
                </c:pt>
                <c:pt idx="278">
                  <c:v>185.220756530762</c:v>
                </c:pt>
                <c:pt idx="279">
                  <c:v>184.797325134277</c:v>
                </c:pt>
                <c:pt idx="280">
                  <c:v>184.367637634277</c:v>
                </c:pt>
                <c:pt idx="281">
                  <c:v>183.96956634521499</c:v>
                </c:pt>
                <c:pt idx="282">
                  <c:v>183.57290649414099</c:v>
                </c:pt>
                <c:pt idx="283">
                  <c:v>183.146293640137</c:v>
                </c:pt>
                <c:pt idx="284">
                  <c:v>182.72556304931601</c:v>
                </c:pt>
                <c:pt idx="285">
                  <c:v>182.31416320800801</c:v>
                </c:pt>
                <c:pt idx="286">
                  <c:v>181.88849639892601</c:v>
                </c:pt>
                <c:pt idx="287">
                  <c:v>181.474044799805</c:v>
                </c:pt>
                <c:pt idx="288">
                  <c:v>181.05225372314499</c:v>
                </c:pt>
                <c:pt idx="289">
                  <c:v>180.61235046386699</c:v>
                </c:pt>
                <c:pt idx="290">
                  <c:v>180.20114135742199</c:v>
                </c:pt>
                <c:pt idx="291">
                  <c:v>179.79322052001999</c:v>
                </c:pt>
                <c:pt idx="292">
                  <c:v>179.40590667724601</c:v>
                </c:pt>
                <c:pt idx="293">
                  <c:v>178.94507598876999</c:v>
                </c:pt>
                <c:pt idx="294">
                  <c:v>178.530403137207</c:v>
                </c:pt>
                <c:pt idx="295">
                  <c:v>178.12151336669899</c:v>
                </c:pt>
                <c:pt idx="296">
                  <c:v>177.72768402099601</c:v>
                </c:pt>
                <c:pt idx="297">
                  <c:v>177.330154418945</c:v>
                </c:pt>
                <c:pt idx="298">
                  <c:v>176.927925109863</c:v>
                </c:pt>
                <c:pt idx="299">
                  <c:v>176.49619293212899</c:v>
                </c:pt>
                <c:pt idx="300">
                  <c:v>176.07585144043</c:v>
                </c:pt>
                <c:pt idx="301">
                  <c:v>175.642280578613</c:v>
                </c:pt>
                <c:pt idx="302">
                  <c:v>175.23466491699199</c:v>
                </c:pt>
                <c:pt idx="303">
                  <c:v>174.82730865478501</c:v>
                </c:pt>
                <c:pt idx="304">
                  <c:v>174.42162322998001</c:v>
                </c:pt>
                <c:pt idx="305">
                  <c:v>174.02095031738301</c:v>
                </c:pt>
                <c:pt idx="306">
                  <c:v>173.60666656494101</c:v>
                </c:pt>
                <c:pt idx="307">
                  <c:v>173.16014099121099</c:v>
                </c:pt>
                <c:pt idx="308">
                  <c:v>172.695236206055</c:v>
                </c:pt>
                <c:pt idx="309">
                  <c:v>172.259391784668</c:v>
                </c:pt>
                <c:pt idx="310">
                  <c:v>171.840461730957</c:v>
                </c:pt>
                <c:pt idx="311">
                  <c:v>171.431343078613</c:v>
                </c:pt>
                <c:pt idx="312">
                  <c:v>171.03578948974601</c:v>
                </c:pt>
                <c:pt idx="313">
                  <c:v>170.65065765380899</c:v>
                </c:pt>
                <c:pt idx="314">
                  <c:v>170.24546051025399</c:v>
                </c:pt>
                <c:pt idx="315">
                  <c:v>169.83413696289099</c:v>
                </c:pt>
                <c:pt idx="316">
                  <c:v>169.426025390625</c:v>
                </c:pt>
                <c:pt idx="317">
                  <c:v>168.98552703857399</c:v>
                </c:pt>
                <c:pt idx="318">
                  <c:v>168.567024230957</c:v>
                </c:pt>
                <c:pt idx="319">
                  <c:v>168.16110229492199</c:v>
                </c:pt>
                <c:pt idx="320">
                  <c:v>167.73783874511699</c:v>
                </c:pt>
                <c:pt idx="321">
                  <c:v>167.32404327392601</c:v>
                </c:pt>
                <c:pt idx="322">
                  <c:v>166.89944458007801</c:v>
                </c:pt>
                <c:pt idx="323">
                  <c:v>166.45828247070301</c:v>
                </c:pt>
                <c:pt idx="324">
                  <c:v>166.017936706543</c:v>
                </c:pt>
                <c:pt idx="325">
                  <c:v>165.60474395751999</c:v>
                </c:pt>
                <c:pt idx="326">
                  <c:v>165.17958831787101</c:v>
                </c:pt>
                <c:pt idx="327">
                  <c:v>164.75297546386699</c:v>
                </c:pt>
                <c:pt idx="328">
                  <c:v>164.327827453613</c:v>
                </c:pt>
                <c:pt idx="329">
                  <c:v>163.91229248046901</c:v>
                </c:pt>
                <c:pt idx="330">
                  <c:v>163.48470306396499</c:v>
                </c:pt>
                <c:pt idx="331">
                  <c:v>163.05760192871099</c:v>
                </c:pt>
                <c:pt idx="332">
                  <c:v>162.68377685546901</c:v>
                </c:pt>
                <c:pt idx="333">
                  <c:v>162.27845764160199</c:v>
                </c:pt>
                <c:pt idx="334">
                  <c:v>161.91762542724601</c:v>
                </c:pt>
                <c:pt idx="335">
                  <c:v>161.52067565918</c:v>
                </c:pt>
                <c:pt idx="336">
                  <c:v>161.082954406738</c:v>
                </c:pt>
                <c:pt idx="337">
                  <c:v>160.65283966064499</c:v>
                </c:pt>
                <c:pt idx="338">
                  <c:v>160.22473144531301</c:v>
                </c:pt>
                <c:pt idx="339">
                  <c:v>159.80922698974601</c:v>
                </c:pt>
                <c:pt idx="340">
                  <c:v>159.40890502929699</c:v>
                </c:pt>
                <c:pt idx="341">
                  <c:v>159.000694274902</c:v>
                </c:pt>
                <c:pt idx="342">
                  <c:v>158.591361999512</c:v>
                </c:pt>
                <c:pt idx="343">
                  <c:v>158.17781829833999</c:v>
                </c:pt>
                <c:pt idx="344">
                  <c:v>157.74157714843801</c:v>
                </c:pt>
                <c:pt idx="345">
                  <c:v>157.310958862305</c:v>
                </c:pt>
                <c:pt idx="346">
                  <c:v>156.875602722168</c:v>
                </c:pt>
                <c:pt idx="347">
                  <c:v>156.443641662598</c:v>
                </c:pt>
                <c:pt idx="348">
                  <c:v>156.02230834960901</c:v>
                </c:pt>
                <c:pt idx="349">
                  <c:v>155.60095214843801</c:v>
                </c:pt>
                <c:pt idx="350">
                  <c:v>155.17994689941401</c:v>
                </c:pt>
                <c:pt idx="351">
                  <c:v>154.754936218262</c:v>
                </c:pt>
                <c:pt idx="352">
                  <c:v>154.33261871337899</c:v>
                </c:pt>
                <c:pt idx="353">
                  <c:v>153.950271606445</c:v>
                </c:pt>
                <c:pt idx="354">
                  <c:v>153.57260894775399</c:v>
                </c:pt>
                <c:pt idx="355">
                  <c:v>153.157661437988</c:v>
                </c:pt>
                <c:pt idx="356">
                  <c:v>152.75169372558599</c:v>
                </c:pt>
                <c:pt idx="357">
                  <c:v>152.330322265625</c:v>
                </c:pt>
                <c:pt idx="358">
                  <c:v>151.91193389892601</c:v>
                </c:pt>
                <c:pt idx="359">
                  <c:v>151.51350402832</c:v>
                </c:pt>
                <c:pt idx="360">
                  <c:v>151.15859985351599</c:v>
                </c:pt>
                <c:pt idx="361">
                  <c:v>150.87652587890599</c:v>
                </c:pt>
                <c:pt idx="362">
                  <c:v>150.67658233642601</c:v>
                </c:pt>
                <c:pt idx="363">
                  <c:v>150.533241271973</c:v>
                </c:pt>
                <c:pt idx="364">
                  <c:v>150.41943359375</c:v>
                </c:pt>
                <c:pt idx="365">
                  <c:v>150.33708953857399</c:v>
                </c:pt>
                <c:pt idx="366">
                  <c:v>150.27413940429699</c:v>
                </c:pt>
                <c:pt idx="367">
                  <c:v>150.22251129150399</c:v>
                </c:pt>
                <c:pt idx="368">
                  <c:v>150.17941284179699</c:v>
                </c:pt>
                <c:pt idx="369">
                  <c:v>150.146125793457</c:v>
                </c:pt>
                <c:pt idx="370">
                  <c:v>150.11854553222699</c:v>
                </c:pt>
                <c:pt idx="371">
                  <c:v>150.09423828125</c:v>
                </c:pt>
                <c:pt idx="372">
                  <c:v>150.07083129882801</c:v>
                </c:pt>
                <c:pt idx="373">
                  <c:v>150.05050659179699</c:v>
                </c:pt>
                <c:pt idx="374">
                  <c:v>150.03639221191401</c:v>
                </c:pt>
                <c:pt idx="375">
                  <c:v>150.26022338867199</c:v>
                </c:pt>
                <c:pt idx="376">
                  <c:v>150.42552185058599</c:v>
                </c:pt>
                <c:pt idx="377">
                  <c:v>150.77000427246099</c:v>
                </c:pt>
                <c:pt idx="378">
                  <c:v>151.13059997558599</c:v>
                </c:pt>
                <c:pt idx="379">
                  <c:v>151.51879119873001</c:v>
                </c:pt>
                <c:pt idx="380">
                  <c:v>151.91174316406199</c:v>
                </c:pt>
                <c:pt idx="381">
                  <c:v>152.304275512695</c:v>
                </c:pt>
                <c:pt idx="382">
                  <c:v>152.72280883789099</c:v>
                </c:pt>
                <c:pt idx="383">
                  <c:v>153.13215637207</c:v>
                </c:pt>
                <c:pt idx="384">
                  <c:v>153.54567718505899</c:v>
                </c:pt>
                <c:pt idx="385">
                  <c:v>153.96513366699199</c:v>
                </c:pt>
                <c:pt idx="386">
                  <c:v>154.415580749512</c:v>
                </c:pt>
                <c:pt idx="387">
                  <c:v>154.87271118164099</c:v>
                </c:pt>
                <c:pt idx="388">
                  <c:v>155.33188629150399</c:v>
                </c:pt>
                <c:pt idx="389">
                  <c:v>155.750846862793</c:v>
                </c:pt>
                <c:pt idx="390">
                  <c:v>156.17554473876999</c:v>
                </c:pt>
                <c:pt idx="391">
                  <c:v>156.55248260498001</c:v>
                </c:pt>
                <c:pt idx="392">
                  <c:v>156.96730804443399</c:v>
                </c:pt>
                <c:pt idx="393">
                  <c:v>157.39144134521499</c:v>
                </c:pt>
                <c:pt idx="394">
                  <c:v>157.830978393555</c:v>
                </c:pt>
                <c:pt idx="395">
                  <c:v>158.24833679199199</c:v>
                </c:pt>
                <c:pt idx="396">
                  <c:v>158.62465667724601</c:v>
                </c:pt>
                <c:pt idx="397">
                  <c:v>159.02170562744101</c:v>
                </c:pt>
                <c:pt idx="398">
                  <c:v>159.44364929199199</c:v>
                </c:pt>
                <c:pt idx="399">
                  <c:v>159.87350463867199</c:v>
                </c:pt>
                <c:pt idx="400">
                  <c:v>160.310432434082</c:v>
                </c:pt>
                <c:pt idx="401">
                  <c:v>160.73449707031301</c:v>
                </c:pt>
                <c:pt idx="402">
                  <c:v>161.15496826171901</c:v>
                </c:pt>
                <c:pt idx="403">
                  <c:v>161.57106781005899</c:v>
                </c:pt>
                <c:pt idx="404">
                  <c:v>162.00373840332</c:v>
                </c:pt>
                <c:pt idx="405">
                  <c:v>162.45735168457</c:v>
                </c:pt>
                <c:pt idx="406">
                  <c:v>162.852424621582</c:v>
                </c:pt>
                <c:pt idx="407">
                  <c:v>163.25068664550801</c:v>
                </c:pt>
                <c:pt idx="408">
                  <c:v>163.678428649902</c:v>
                </c:pt>
                <c:pt idx="409">
                  <c:v>164.087455749512</c:v>
                </c:pt>
                <c:pt idx="410">
                  <c:v>164.47817993164099</c:v>
                </c:pt>
                <c:pt idx="411">
                  <c:v>164.91389465332</c:v>
                </c:pt>
                <c:pt idx="412">
                  <c:v>165.27931213378901</c:v>
                </c:pt>
                <c:pt idx="413">
                  <c:v>165.67935180664099</c:v>
                </c:pt>
                <c:pt idx="414">
                  <c:v>166.09840393066401</c:v>
                </c:pt>
                <c:pt idx="415">
                  <c:v>166.51094055175801</c:v>
                </c:pt>
                <c:pt idx="416">
                  <c:v>166.92344665527301</c:v>
                </c:pt>
                <c:pt idx="417">
                  <c:v>167.33540344238301</c:v>
                </c:pt>
                <c:pt idx="418">
                  <c:v>167.74942779541001</c:v>
                </c:pt>
                <c:pt idx="419">
                  <c:v>168.149002075195</c:v>
                </c:pt>
                <c:pt idx="420">
                  <c:v>168.54345703125</c:v>
                </c:pt>
                <c:pt idx="421">
                  <c:v>168.98974609375</c:v>
                </c:pt>
                <c:pt idx="422">
                  <c:v>169.41928100585901</c:v>
                </c:pt>
                <c:pt idx="423">
                  <c:v>169.802192687988</c:v>
                </c:pt>
                <c:pt idx="424">
                  <c:v>170.19136047363301</c:v>
                </c:pt>
                <c:pt idx="425">
                  <c:v>170.62905120849601</c:v>
                </c:pt>
                <c:pt idx="426">
                  <c:v>171.05044555664099</c:v>
                </c:pt>
                <c:pt idx="427">
                  <c:v>171.462043762207</c:v>
                </c:pt>
                <c:pt idx="428">
                  <c:v>171.85923004150399</c:v>
                </c:pt>
                <c:pt idx="429">
                  <c:v>172.269172668457</c:v>
                </c:pt>
                <c:pt idx="430">
                  <c:v>172.62376403808599</c:v>
                </c:pt>
                <c:pt idx="431">
                  <c:v>173.046516418457</c:v>
                </c:pt>
                <c:pt idx="432">
                  <c:v>173.48899841308599</c:v>
                </c:pt>
                <c:pt idx="433">
                  <c:v>173.90372467041001</c:v>
                </c:pt>
                <c:pt idx="434">
                  <c:v>174.291580200195</c:v>
                </c:pt>
                <c:pt idx="435">
                  <c:v>174.69972229003901</c:v>
                </c:pt>
                <c:pt idx="436">
                  <c:v>175.129600524902</c:v>
                </c:pt>
                <c:pt idx="437">
                  <c:v>175.529182434082</c:v>
                </c:pt>
                <c:pt idx="438">
                  <c:v>175.95134735107399</c:v>
                </c:pt>
                <c:pt idx="439">
                  <c:v>176.387130737305</c:v>
                </c:pt>
                <c:pt idx="440">
                  <c:v>176.804313659668</c:v>
                </c:pt>
                <c:pt idx="441">
                  <c:v>177.19759368896499</c:v>
                </c:pt>
                <c:pt idx="442">
                  <c:v>177.60040283203099</c:v>
                </c:pt>
                <c:pt idx="443">
                  <c:v>178.00992584228501</c:v>
                </c:pt>
                <c:pt idx="444">
                  <c:v>178.42763519287101</c:v>
                </c:pt>
                <c:pt idx="445">
                  <c:v>178.83979797363301</c:v>
                </c:pt>
                <c:pt idx="446">
                  <c:v>179.27999877929699</c:v>
                </c:pt>
                <c:pt idx="447">
                  <c:v>179.71862792968699</c:v>
                </c:pt>
                <c:pt idx="448">
                  <c:v>180.127815246582</c:v>
                </c:pt>
                <c:pt idx="449">
                  <c:v>180.50250244140599</c:v>
                </c:pt>
                <c:pt idx="450">
                  <c:v>180.88708496093801</c:v>
                </c:pt>
                <c:pt idx="451">
                  <c:v>181.312446594238</c:v>
                </c:pt>
                <c:pt idx="452">
                  <c:v>181.73891448974601</c:v>
                </c:pt>
                <c:pt idx="453">
                  <c:v>182.15281677246099</c:v>
                </c:pt>
                <c:pt idx="454">
                  <c:v>182.562873840332</c:v>
                </c:pt>
                <c:pt idx="455">
                  <c:v>182.96015930175801</c:v>
                </c:pt>
                <c:pt idx="456">
                  <c:v>183.37157440185501</c:v>
                </c:pt>
                <c:pt idx="457">
                  <c:v>183.79429626464801</c:v>
                </c:pt>
                <c:pt idx="458">
                  <c:v>184.22232055664099</c:v>
                </c:pt>
                <c:pt idx="459">
                  <c:v>184.65757751464801</c:v>
                </c:pt>
                <c:pt idx="460">
                  <c:v>185.07740020751999</c:v>
                </c:pt>
                <c:pt idx="461">
                  <c:v>185.49136352539099</c:v>
                </c:pt>
                <c:pt idx="462">
                  <c:v>185.91326904296901</c:v>
                </c:pt>
                <c:pt idx="463">
                  <c:v>186.33632659912101</c:v>
                </c:pt>
                <c:pt idx="464">
                  <c:v>186.77519226074199</c:v>
                </c:pt>
                <c:pt idx="465">
                  <c:v>187.19939422607399</c:v>
                </c:pt>
                <c:pt idx="466">
                  <c:v>187.60696411132801</c:v>
                </c:pt>
                <c:pt idx="467">
                  <c:v>188.01274108886699</c:v>
                </c:pt>
                <c:pt idx="468">
                  <c:v>188.44911956787101</c:v>
                </c:pt>
                <c:pt idx="469">
                  <c:v>188.90341949462899</c:v>
                </c:pt>
                <c:pt idx="470">
                  <c:v>189.27719879150399</c:v>
                </c:pt>
                <c:pt idx="471">
                  <c:v>189.681396484375</c:v>
                </c:pt>
                <c:pt idx="472">
                  <c:v>190.07672119140599</c:v>
                </c:pt>
                <c:pt idx="473">
                  <c:v>190.52743530273401</c:v>
                </c:pt>
                <c:pt idx="474">
                  <c:v>190.94954681396499</c:v>
                </c:pt>
                <c:pt idx="475">
                  <c:v>191.34796905517601</c:v>
                </c:pt>
                <c:pt idx="476">
                  <c:v>191.759468078613</c:v>
                </c:pt>
                <c:pt idx="477">
                  <c:v>192.17491149902301</c:v>
                </c:pt>
                <c:pt idx="478">
                  <c:v>192.59683990478501</c:v>
                </c:pt>
                <c:pt idx="479">
                  <c:v>193.014572143555</c:v>
                </c:pt>
                <c:pt idx="480">
                  <c:v>193.42327880859401</c:v>
                </c:pt>
                <c:pt idx="481">
                  <c:v>193.847114562988</c:v>
                </c:pt>
                <c:pt idx="482">
                  <c:v>194.24925994873001</c:v>
                </c:pt>
                <c:pt idx="483">
                  <c:v>194.65548706054699</c:v>
                </c:pt>
                <c:pt idx="484">
                  <c:v>195.08512115478501</c:v>
                </c:pt>
                <c:pt idx="485">
                  <c:v>195.51095581054699</c:v>
                </c:pt>
                <c:pt idx="486">
                  <c:v>195.914138793945</c:v>
                </c:pt>
                <c:pt idx="487">
                  <c:v>196.33320617675801</c:v>
                </c:pt>
                <c:pt idx="488">
                  <c:v>196.75669860839801</c:v>
                </c:pt>
                <c:pt idx="489">
                  <c:v>197.18458557128901</c:v>
                </c:pt>
                <c:pt idx="490">
                  <c:v>197.60850524902301</c:v>
                </c:pt>
                <c:pt idx="491">
                  <c:v>198.017204284668</c:v>
                </c:pt>
                <c:pt idx="492">
                  <c:v>198.37286376953099</c:v>
                </c:pt>
                <c:pt idx="493">
                  <c:v>198.794845581055</c:v>
                </c:pt>
                <c:pt idx="494">
                  <c:v>199.189247131348</c:v>
                </c:pt>
                <c:pt idx="495">
                  <c:v>199.58938598632801</c:v>
                </c:pt>
                <c:pt idx="496">
                  <c:v>199.98813629150399</c:v>
                </c:pt>
                <c:pt idx="497">
                  <c:v>200.410926818848</c:v>
                </c:pt>
                <c:pt idx="498">
                  <c:v>200.851280212402</c:v>
                </c:pt>
                <c:pt idx="499">
                  <c:v>201.27945709228501</c:v>
                </c:pt>
                <c:pt idx="500">
                  <c:v>201.68879699707</c:v>
                </c:pt>
                <c:pt idx="501">
                  <c:v>202.08317565918</c:v>
                </c:pt>
                <c:pt idx="502">
                  <c:v>202.49801635742199</c:v>
                </c:pt>
                <c:pt idx="503">
                  <c:v>202.94228363037101</c:v>
                </c:pt>
                <c:pt idx="504">
                  <c:v>203.34212493896499</c:v>
                </c:pt>
                <c:pt idx="505">
                  <c:v>203.756629943848</c:v>
                </c:pt>
                <c:pt idx="506">
                  <c:v>204.17271423339801</c:v>
                </c:pt>
                <c:pt idx="507">
                  <c:v>204.583549499512</c:v>
                </c:pt>
                <c:pt idx="508">
                  <c:v>205.01817321777301</c:v>
                </c:pt>
                <c:pt idx="509">
                  <c:v>205.45490264892601</c:v>
                </c:pt>
                <c:pt idx="510">
                  <c:v>205.88871765136699</c:v>
                </c:pt>
                <c:pt idx="511">
                  <c:v>206.30565643310501</c:v>
                </c:pt>
                <c:pt idx="512">
                  <c:v>206.674766540527</c:v>
                </c:pt>
                <c:pt idx="513">
                  <c:v>207.054161071777</c:v>
                </c:pt>
                <c:pt idx="514">
                  <c:v>207.46746826171901</c:v>
                </c:pt>
                <c:pt idx="515">
                  <c:v>207.88424682617199</c:v>
                </c:pt>
                <c:pt idx="516">
                  <c:v>208.322151184082</c:v>
                </c:pt>
                <c:pt idx="517">
                  <c:v>208.74743652343801</c:v>
                </c:pt>
                <c:pt idx="518">
                  <c:v>209.14339447021499</c:v>
                </c:pt>
                <c:pt idx="519">
                  <c:v>209.53371429443399</c:v>
                </c:pt>
                <c:pt idx="520">
                  <c:v>209.93141174316401</c:v>
                </c:pt>
                <c:pt idx="521">
                  <c:v>210.34642791748001</c:v>
                </c:pt>
                <c:pt idx="522">
                  <c:v>210.76097106933599</c:v>
                </c:pt>
                <c:pt idx="523">
                  <c:v>211.203407287598</c:v>
                </c:pt>
                <c:pt idx="524">
                  <c:v>211.63892364501999</c:v>
                </c:pt>
                <c:pt idx="525">
                  <c:v>212.04489135742199</c:v>
                </c:pt>
                <c:pt idx="526">
                  <c:v>212.49458312988301</c:v>
                </c:pt>
                <c:pt idx="527">
                  <c:v>212.92755889892601</c:v>
                </c:pt>
                <c:pt idx="528">
                  <c:v>213.3515625</c:v>
                </c:pt>
                <c:pt idx="529">
                  <c:v>213.79910278320301</c:v>
                </c:pt>
                <c:pt idx="530">
                  <c:v>214.22622680664099</c:v>
                </c:pt>
                <c:pt idx="531">
                  <c:v>214.62599945068399</c:v>
                </c:pt>
                <c:pt idx="532">
                  <c:v>214.99040985107399</c:v>
                </c:pt>
                <c:pt idx="533">
                  <c:v>215.33956909179699</c:v>
                </c:pt>
                <c:pt idx="534">
                  <c:v>215.747932434082</c:v>
                </c:pt>
                <c:pt idx="535">
                  <c:v>216.172966003418</c:v>
                </c:pt>
                <c:pt idx="536">
                  <c:v>216.596488952637</c:v>
                </c:pt>
                <c:pt idx="537">
                  <c:v>217.011116027832</c:v>
                </c:pt>
                <c:pt idx="538">
                  <c:v>217.43878936767601</c:v>
                </c:pt>
                <c:pt idx="539">
                  <c:v>217.854415893555</c:v>
                </c:pt>
                <c:pt idx="540">
                  <c:v>218.26604461669899</c:v>
                </c:pt>
                <c:pt idx="541">
                  <c:v>218.67411804199199</c:v>
                </c:pt>
                <c:pt idx="542">
                  <c:v>219.09023284912101</c:v>
                </c:pt>
                <c:pt idx="543">
                  <c:v>219.49411010742199</c:v>
                </c:pt>
                <c:pt idx="544">
                  <c:v>219.92481231689499</c:v>
                </c:pt>
                <c:pt idx="545">
                  <c:v>220.36888122558599</c:v>
                </c:pt>
                <c:pt idx="546">
                  <c:v>220.79739379882801</c:v>
                </c:pt>
                <c:pt idx="547">
                  <c:v>221.21877288818399</c:v>
                </c:pt>
                <c:pt idx="548">
                  <c:v>221.63233947753901</c:v>
                </c:pt>
                <c:pt idx="549">
                  <c:v>222.03221893310501</c:v>
                </c:pt>
                <c:pt idx="550">
                  <c:v>222.447677612305</c:v>
                </c:pt>
                <c:pt idx="551">
                  <c:v>222.83842468261699</c:v>
                </c:pt>
                <c:pt idx="552">
                  <c:v>223.248458862305</c:v>
                </c:pt>
                <c:pt idx="553">
                  <c:v>223.63672637939499</c:v>
                </c:pt>
                <c:pt idx="554">
                  <c:v>224.05850219726599</c:v>
                </c:pt>
                <c:pt idx="555">
                  <c:v>224.489555358887</c:v>
                </c:pt>
                <c:pt idx="556">
                  <c:v>224.91347503662101</c:v>
                </c:pt>
                <c:pt idx="557">
                  <c:v>225.33541870117199</c:v>
                </c:pt>
                <c:pt idx="558">
                  <c:v>225.744026184082</c:v>
                </c:pt>
                <c:pt idx="559">
                  <c:v>226.14254760742199</c:v>
                </c:pt>
                <c:pt idx="560">
                  <c:v>226.538200378418</c:v>
                </c:pt>
                <c:pt idx="561">
                  <c:v>226.93864440918</c:v>
                </c:pt>
                <c:pt idx="562">
                  <c:v>227.35309600830101</c:v>
                </c:pt>
                <c:pt idx="563">
                  <c:v>227.797889709473</c:v>
                </c:pt>
                <c:pt idx="564">
                  <c:v>228.23870849609401</c:v>
                </c:pt>
                <c:pt idx="565">
                  <c:v>228.67162322998001</c:v>
                </c:pt>
                <c:pt idx="566">
                  <c:v>229.09635925293</c:v>
                </c:pt>
                <c:pt idx="567">
                  <c:v>229.495414733887</c:v>
                </c:pt>
                <c:pt idx="568">
                  <c:v>229.89566040039099</c:v>
                </c:pt>
                <c:pt idx="569">
                  <c:v>230.32013702392601</c:v>
                </c:pt>
                <c:pt idx="570">
                  <c:v>230.75155639648401</c:v>
                </c:pt>
                <c:pt idx="571">
                  <c:v>231.20166778564499</c:v>
                </c:pt>
                <c:pt idx="572">
                  <c:v>231.60549926757801</c:v>
                </c:pt>
                <c:pt idx="573">
                  <c:v>232.02345275878901</c:v>
                </c:pt>
                <c:pt idx="574">
                  <c:v>232.404106140137</c:v>
                </c:pt>
                <c:pt idx="575">
                  <c:v>232.81591033935501</c:v>
                </c:pt>
                <c:pt idx="576">
                  <c:v>233.23300933837899</c:v>
                </c:pt>
                <c:pt idx="577">
                  <c:v>233.65965270996099</c:v>
                </c:pt>
                <c:pt idx="578">
                  <c:v>234.08831787109401</c:v>
                </c:pt>
                <c:pt idx="579">
                  <c:v>234.51362609863301</c:v>
                </c:pt>
                <c:pt idx="580">
                  <c:v>234.90817260742199</c:v>
                </c:pt>
                <c:pt idx="581">
                  <c:v>235.31390380859401</c:v>
                </c:pt>
                <c:pt idx="582">
                  <c:v>235.74463653564499</c:v>
                </c:pt>
                <c:pt idx="583">
                  <c:v>236.16991424560501</c:v>
                </c:pt>
                <c:pt idx="584">
                  <c:v>236.58760070800801</c:v>
                </c:pt>
                <c:pt idx="585">
                  <c:v>236.977409362793</c:v>
                </c:pt>
                <c:pt idx="586">
                  <c:v>237.39178466796901</c:v>
                </c:pt>
                <c:pt idx="587">
                  <c:v>237.81744384765599</c:v>
                </c:pt>
                <c:pt idx="588">
                  <c:v>238.21766662597699</c:v>
                </c:pt>
                <c:pt idx="589">
                  <c:v>238.627967834473</c:v>
                </c:pt>
                <c:pt idx="590">
                  <c:v>239.05859375</c:v>
                </c:pt>
                <c:pt idx="591">
                  <c:v>239.494552612305</c:v>
                </c:pt>
                <c:pt idx="592">
                  <c:v>239.89433288574199</c:v>
                </c:pt>
                <c:pt idx="593">
                  <c:v>240.28116607666001</c:v>
                </c:pt>
                <c:pt idx="594">
                  <c:v>240.68531036376999</c:v>
                </c:pt>
                <c:pt idx="595">
                  <c:v>241.108154296875</c:v>
                </c:pt>
                <c:pt idx="596">
                  <c:v>241.48830413818399</c:v>
                </c:pt>
                <c:pt idx="597">
                  <c:v>241.89012145996099</c:v>
                </c:pt>
                <c:pt idx="598">
                  <c:v>242.30215454101599</c:v>
                </c:pt>
                <c:pt idx="599">
                  <c:v>242.71663665771499</c:v>
                </c:pt>
                <c:pt idx="600">
                  <c:v>243.15746307373001</c:v>
                </c:pt>
                <c:pt idx="601">
                  <c:v>243.58403015136699</c:v>
                </c:pt>
                <c:pt idx="602">
                  <c:v>244.00109863281301</c:v>
                </c:pt>
                <c:pt idx="603">
                  <c:v>244.44273376464801</c:v>
                </c:pt>
                <c:pt idx="604">
                  <c:v>244.88259887695301</c:v>
                </c:pt>
                <c:pt idx="605">
                  <c:v>245.29908752441401</c:v>
                </c:pt>
                <c:pt idx="606">
                  <c:v>245.686767578125</c:v>
                </c:pt>
                <c:pt idx="607">
                  <c:v>246.09377288818399</c:v>
                </c:pt>
                <c:pt idx="608">
                  <c:v>246.51174926757801</c:v>
                </c:pt>
                <c:pt idx="609">
                  <c:v>246.91992950439499</c:v>
                </c:pt>
                <c:pt idx="610">
                  <c:v>247.32186889648401</c:v>
                </c:pt>
                <c:pt idx="611">
                  <c:v>247.73966217041001</c:v>
                </c:pt>
                <c:pt idx="612">
                  <c:v>248.209228515625</c:v>
                </c:pt>
                <c:pt idx="613">
                  <c:v>248.615043640137</c:v>
                </c:pt>
                <c:pt idx="614">
                  <c:v>248.98822021484401</c:v>
                </c:pt>
                <c:pt idx="615">
                  <c:v>249.39817047119101</c:v>
                </c:pt>
                <c:pt idx="616">
                  <c:v>249.78859710693399</c:v>
                </c:pt>
                <c:pt idx="617">
                  <c:v>250.18461608886699</c:v>
                </c:pt>
                <c:pt idx="618">
                  <c:v>250.61926269531301</c:v>
                </c:pt>
                <c:pt idx="619">
                  <c:v>251.06095123291001</c:v>
                </c:pt>
                <c:pt idx="620">
                  <c:v>251.50315093994101</c:v>
                </c:pt>
                <c:pt idx="621">
                  <c:v>251.93406677246099</c:v>
                </c:pt>
                <c:pt idx="622">
                  <c:v>252.31121826171901</c:v>
                </c:pt>
                <c:pt idx="623">
                  <c:v>252.71329498291001</c:v>
                </c:pt>
                <c:pt idx="624">
                  <c:v>253.14427947998001</c:v>
                </c:pt>
                <c:pt idx="625">
                  <c:v>253.57949066162101</c:v>
                </c:pt>
                <c:pt idx="626">
                  <c:v>254.00184631347699</c:v>
                </c:pt>
                <c:pt idx="627">
                  <c:v>254.39870452880899</c:v>
                </c:pt>
                <c:pt idx="628">
                  <c:v>254.82488250732399</c:v>
                </c:pt>
                <c:pt idx="629">
                  <c:v>255.23472595214801</c:v>
                </c:pt>
                <c:pt idx="630">
                  <c:v>255.635215759277</c:v>
                </c:pt>
                <c:pt idx="631">
                  <c:v>256.059776306152</c:v>
                </c:pt>
                <c:pt idx="632">
                  <c:v>256.49478149414102</c:v>
                </c:pt>
                <c:pt idx="633">
                  <c:v>256.934326171875</c:v>
                </c:pt>
                <c:pt idx="634">
                  <c:v>257.35801696777298</c:v>
                </c:pt>
                <c:pt idx="635">
                  <c:v>257.73512268066401</c:v>
                </c:pt>
                <c:pt idx="636">
                  <c:v>258.12434387207003</c:v>
                </c:pt>
                <c:pt idx="637">
                  <c:v>258.55018615722702</c:v>
                </c:pt>
                <c:pt idx="638">
                  <c:v>258.95159912109398</c:v>
                </c:pt>
                <c:pt idx="639">
                  <c:v>259.35453796386702</c:v>
                </c:pt>
                <c:pt idx="640">
                  <c:v>259.76251220703102</c:v>
                </c:pt>
                <c:pt idx="641">
                  <c:v>260.16197204589798</c:v>
                </c:pt>
                <c:pt idx="642">
                  <c:v>260.55528259277298</c:v>
                </c:pt>
                <c:pt idx="643">
                  <c:v>260.98269653320301</c:v>
                </c:pt>
                <c:pt idx="644">
                  <c:v>261.41554260253901</c:v>
                </c:pt>
                <c:pt idx="645">
                  <c:v>261.82620239257801</c:v>
                </c:pt>
                <c:pt idx="646">
                  <c:v>262.24897766113298</c:v>
                </c:pt>
                <c:pt idx="647">
                  <c:v>262.69577026367199</c:v>
                </c:pt>
                <c:pt idx="648">
                  <c:v>263.11360168457003</c:v>
                </c:pt>
                <c:pt idx="649">
                  <c:v>263.51338195800798</c:v>
                </c:pt>
                <c:pt idx="650">
                  <c:v>263.93527221679699</c:v>
                </c:pt>
                <c:pt idx="651">
                  <c:v>264.34259033203102</c:v>
                </c:pt>
                <c:pt idx="652">
                  <c:v>264.76817321777298</c:v>
                </c:pt>
                <c:pt idx="653">
                  <c:v>265.21141052246099</c:v>
                </c:pt>
                <c:pt idx="654">
                  <c:v>265.60032653808599</c:v>
                </c:pt>
                <c:pt idx="655">
                  <c:v>266.02186584472702</c:v>
                </c:pt>
                <c:pt idx="656">
                  <c:v>266.41798400878901</c:v>
                </c:pt>
                <c:pt idx="657">
                  <c:v>266.83299255371099</c:v>
                </c:pt>
                <c:pt idx="658">
                  <c:v>267.22598266601602</c:v>
                </c:pt>
                <c:pt idx="659">
                  <c:v>267.65100097656199</c:v>
                </c:pt>
                <c:pt idx="660">
                  <c:v>268.09939575195301</c:v>
                </c:pt>
                <c:pt idx="661">
                  <c:v>268.51475524902298</c:v>
                </c:pt>
                <c:pt idx="662">
                  <c:v>268.91825866699202</c:v>
                </c:pt>
                <c:pt idx="663">
                  <c:v>269.30511474609398</c:v>
                </c:pt>
                <c:pt idx="664">
                  <c:v>269.72148132324202</c:v>
                </c:pt>
                <c:pt idx="665">
                  <c:v>270.15695190429699</c:v>
                </c:pt>
                <c:pt idx="666">
                  <c:v>270.57783508300798</c:v>
                </c:pt>
                <c:pt idx="667">
                  <c:v>271.00885009765602</c:v>
                </c:pt>
                <c:pt idx="668">
                  <c:v>271.42108154296898</c:v>
                </c:pt>
                <c:pt idx="669">
                  <c:v>271.822265625</c:v>
                </c:pt>
                <c:pt idx="670">
                  <c:v>272.26068115234398</c:v>
                </c:pt>
                <c:pt idx="671">
                  <c:v>272.71858215332003</c:v>
                </c:pt>
                <c:pt idx="672">
                  <c:v>273.12226867675798</c:v>
                </c:pt>
                <c:pt idx="673">
                  <c:v>273.53421020507801</c:v>
                </c:pt>
                <c:pt idx="674">
                  <c:v>273.95745849609398</c:v>
                </c:pt>
                <c:pt idx="675">
                  <c:v>274.34832763671898</c:v>
                </c:pt>
                <c:pt idx="676">
                  <c:v>274.73744201660202</c:v>
                </c:pt>
                <c:pt idx="677">
                  <c:v>275.16217041015602</c:v>
                </c:pt>
                <c:pt idx="678">
                  <c:v>275.559326171875</c:v>
                </c:pt>
                <c:pt idx="679">
                  <c:v>275.976806640625</c:v>
                </c:pt>
                <c:pt idx="680">
                  <c:v>276.39569091796898</c:v>
                </c:pt>
                <c:pt idx="681">
                  <c:v>276.78767395019503</c:v>
                </c:pt>
                <c:pt idx="682">
                  <c:v>277.19006347656199</c:v>
                </c:pt>
                <c:pt idx="683">
                  <c:v>277.59565734863298</c:v>
                </c:pt>
                <c:pt idx="684">
                  <c:v>278.01121520996099</c:v>
                </c:pt>
                <c:pt idx="685">
                  <c:v>278.42134094238298</c:v>
                </c:pt>
                <c:pt idx="686">
                  <c:v>278.82740783691401</c:v>
                </c:pt>
                <c:pt idx="687">
                  <c:v>279.24513244628901</c:v>
                </c:pt>
                <c:pt idx="688">
                  <c:v>279.65246582031301</c:v>
                </c:pt>
                <c:pt idx="689">
                  <c:v>280.06745910644503</c:v>
                </c:pt>
                <c:pt idx="690">
                  <c:v>280.50041198730497</c:v>
                </c:pt>
                <c:pt idx="691">
                  <c:v>280.92257690429699</c:v>
                </c:pt>
                <c:pt idx="692">
                  <c:v>281.35966491699202</c:v>
                </c:pt>
                <c:pt idx="693">
                  <c:v>281.81472778320301</c:v>
                </c:pt>
                <c:pt idx="694">
                  <c:v>282.22991943359398</c:v>
                </c:pt>
                <c:pt idx="695">
                  <c:v>282.63711547851602</c:v>
                </c:pt>
                <c:pt idx="696">
                  <c:v>283.03355407714798</c:v>
                </c:pt>
                <c:pt idx="697">
                  <c:v>283.41740417480497</c:v>
                </c:pt>
                <c:pt idx="698">
                  <c:v>283.81300354003901</c:v>
                </c:pt>
                <c:pt idx="699">
                  <c:v>284.22543334960898</c:v>
                </c:pt>
                <c:pt idx="700">
                  <c:v>284.63760375976602</c:v>
                </c:pt>
                <c:pt idx="701">
                  <c:v>285.04539489746099</c:v>
                </c:pt>
                <c:pt idx="702">
                  <c:v>285.47277832031301</c:v>
                </c:pt>
                <c:pt idx="703">
                  <c:v>285.89369201660202</c:v>
                </c:pt>
                <c:pt idx="704">
                  <c:v>286.32037353515602</c:v>
                </c:pt>
                <c:pt idx="705">
                  <c:v>286.74539184570301</c:v>
                </c:pt>
                <c:pt idx="706">
                  <c:v>287.15745544433599</c:v>
                </c:pt>
                <c:pt idx="707">
                  <c:v>287.5693359375</c:v>
                </c:pt>
                <c:pt idx="708">
                  <c:v>287.97648620605497</c:v>
                </c:pt>
                <c:pt idx="709">
                  <c:v>288.39332580566401</c:v>
                </c:pt>
                <c:pt idx="710">
                  <c:v>288.80036926269503</c:v>
                </c:pt>
                <c:pt idx="711">
                  <c:v>289.22596740722702</c:v>
                </c:pt>
                <c:pt idx="712">
                  <c:v>289.67919921875</c:v>
                </c:pt>
                <c:pt idx="713">
                  <c:v>290.116943359375</c:v>
                </c:pt>
                <c:pt idx="714">
                  <c:v>290.54884338378901</c:v>
                </c:pt>
                <c:pt idx="715">
                  <c:v>290.94560241699202</c:v>
                </c:pt>
                <c:pt idx="716">
                  <c:v>291.33488464355497</c:v>
                </c:pt>
                <c:pt idx="717">
                  <c:v>291.73484802246099</c:v>
                </c:pt>
                <c:pt idx="718">
                  <c:v>292.13153076171898</c:v>
                </c:pt>
                <c:pt idx="719">
                  <c:v>292.55247497558599</c:v>
                </c:pt>
                <c:pt idx="720">
                  <c:v>292.98294067382801</c:v>
                </c:pt>
                <c:pt idx="721">
                  <c:v>293.41380310058599</c:v>
                </c:pt>
                <c:pt idx="722">
                  <c:v>293.81398010253901</c:v>
                </c:pt>
                <c:pt idx="723">
                  <c:v>294.23182678222702</c:v>
                </c:pt>
                <c:pt idx="724">
                  <c:v>294.65560913085898</c:v>
                </c:pt>
                <c:pt idx="725">
                  <c:v>295.06459045410202</c:v>
                </c:pt>
                <c:pt idx="726">
                  <c:v>295.45671081542997</c:v>
                </c:pt>
                <c:pt idx="727">
                  <c:v>295.85159301757801</c:v>
                </c:pt>
                <c:pt idx="728">
                  <c:v>296.26414489746099</c:v>
                </c:pt>
                <c:pt idx="729">
                  <c:v>296.66261291503901</c:v>
                </c:pt>
                <c:pt idx="730">
                  <c:v>297.09602355957003</c:v>
                </c:pt>
                <c:pt idx="731">
                  <c:v>297.52510070800798</c:v>
                </c:pt>
                <c:pt idx="732">
                  <c:v>297.93376159667997</c:v>
                </c:pt>
                <c:pt idx="733">
                  <c:v>298.33644104003901</c:v>
                </c:pt>
                <c:pt idx="734">
                  <c:v>298.69358825683599</c:v>
                </c:pt>
                <c:pt idx="735">
                  <c:v>299.0107421875</c:v>
                </c:pt>
                <c:pt idx="736">
                  <c:v>299.208251953125</c:v>
                </c:pt>
                <c:pt idx="737">
                  <c:v>299.36895751953102</c:v>
                </c:pt>
                <c:pt idx="738">
                  <c:v>299.48857116699202</c:v>
                </c:pt>
                <c:pt idx="739">
                  <c:v>299.57673645019503</c:v>
                </c:pt>
                <c:pt idx="740">
                  <c:v>299.63949584960898</c:v>
                </c:pt>
                <c:pt idx="741">
                  <c:v>299.69625854492199</c:v>
                </c:pt>
                <c:pt idx="742">
                  <c:v>299.74052429199202</c:v>
                </c:pt>
                <c:pt idx="743">
                  <c:v>299.77447509765602</c:v>
                </c:pt>
                <c:pt idx="744">
                  <c:v>299.80415344238298</c:v>
                </c:pt>
                <c:pt idx="745">
                  <c:v>299.82861328125</c:v>
                </c:pt>
                <c:pt idx="746">
                  <c:v>299.84948730468699</c:v>
                </c:pt>
                <c:pt idx="747">
                  <c:v>299.86836242675798</c:v>
                </c:pt>
                <c:pt idx="748">
                  <c:v>299.88475036621099</c:v>
                </c:pt>
                <c:pt idx="749">
                  <c:v>299.89796447753901</c:v>
                </c:pt>
                <c:pt idx="750">
                  <c:v>299.93827819824202</c:v>
                </c:pt>
              </c:numCache>
            </c:numRef>
          </c:xVal>
          <c:yVal>
            <c:numRef>
              <c:f>'Scan 9'!$M$5:$M$4799</c:f>
              <c:numCache>
                <c:formatCode>0.0000</c:formatCode>
                <c:ptCount val="4795"/>
                <c:pt idx="0">
                  <c:v>4.075165305797265</c:v>
                </c:pt>
                <c:pt idx="1">
                  <c:v>4.0749568182398024</c:v>
                </c:pt>
                <c:pt idx="2">
                  <c:v>4.0747809764006115</c:v>
                </c:pt>
                <c:pt idx="3">
                  <c:v>4.0741484223570437</c:v>
                </c:pt>
                <c:pt idx="4">
                  <c:v>4.0741492461880116</c:v>
                </c:pt>
                <c:pt idx="5">
                  <c:v>4.0729719890372778</c:v>
                </c:pt>
                <c:pt idx="6">
                  <c:v>4.0720031684041809</c:v>
                </c:pt>
                <c:pt idx="7">
                  <c:v>4.0704165647702801</c:v>
                </c:pt>
                <c:pt idx="8">
                  <c:v>4.0705096534266678</c:v>
                </c:pt>
                <c:pt idx="9">
                  <c:v>4.0692896099992115</c:v>
                </c:pt>
                <c:pt idx="10">
                  <c:v>4.0677876015350343</c:v>
                </c:pt>
                <c:pt idx="11">
                  <c:v>4.0659478041012571</c:v>
                </c:pt>
                <c:pt idx="12">
                  <c:v>4.0651533096581352</c:v>
                </c:pt>
                <c:pt idx="13">
                  <c:v>4.0642943643753853</c:v>
                </c:pt>
                <c:pt idx="14">
                  <c:v>4.0631266866491664</c:v>
                </c:pt>
                <c:pt idx="15">
                  <c:v>4.0622480611433662</c:v>
                </c:pt>
                <c:pt idx="16">
                  <c:v>4.0622912628348287</c:v>
                </c:pt>
                <c:pt idx="17">
                  <c:v>4.0625075958848589</c:v>
                </c:pt>
                <c:pt idx="18">
                  <c:v>4.0620991608588746</c:v>
                </c:pt>
                <c:pt idx="19">
                  <c:v>4.0622062046547294</c:v>
                </c:pt>
                <c:pt idx="20">
                  <c:v>4.0622867701529701</c:v>
                </c:pt>
                <c:pt idx="21">
                  <c:v>4.0638447466504966</c:v>
                </c:pt>
                <c:pt idx="22">
                  <c:v>4.0629511340678546</c:v>
                </c:pt>
                <c:pt idx="23">
                  <c:v>4.0621356092712482</c:v>
                </c:pt>
                <c:pt idx="24">
                  <c:v>4.0619761541520027</c:v>
                </c:pt>
                <c:pt idx="25">
                  <c:v>4.0611846979225001</c:v>
                </c:pt>
                <c:pt idx="26">
                  <c:v>4.0602311419101067</c:v>
                </c:pt>
                <c:pt idx="27">
                  <c:v>4.0610710384544211</c:v>
                </c:pt>
                <c:pt idx="28">
                  <c:v>4.0627776025105913</c:v>
                </c:pt>
                <c:pt idx="29">
                  <c:v>4.0623733042933816</c:v>
                </c:pt>
                <c:pt idx="30">
                  <c:v>4.0620524642154834</c:v>
                </c:pt>
                <c:pt idx="31">
                  <c:v>4.0631846281099326</c:v>
                </c:pt>
                <c:pt idx="32">
                  <c:v>4.0613781878604645</c:v>
                </c:pt>
                <c:pt idx="33">
                  <c:v>4.0610011581275804</c:v>
                </c:pt>
                <c:pt idx="34">
                  <c:v>4.0608630733554474</c:v>
                </c:pt>
                <c:pt idx="35">
                  <c:v>4.0603432573298051</c:v>
                </c:pt>
                <c:pt idx="36">
                  <c:v>4.0606762442167428</c:v>
                </c:pt>
                <c:pt idx="37">
                  <c:v>4.06019384478099</c:v>
                </c:pt>
                <c:pt idx="38">
                  <c:v>4.0596341880367213</c:v>
                </c:pt>
                <c:pt idx="39">
                  <c:v>4.0605836731673328</c:v>
                </c:pt>
                <c:pt idx="40">
                  <c:v>4.0594159728797674</c:v>
                </c:pt>
                <c:pt idx="41">
                  <c:v>4.0587871909730131</c:v>
                </c:pt>
                <c:pt idx="42">
                  <c:v>4.0580696095626871</c:v>
                </c:pt>
                <c:pt idx="43">
                  <c:v>4.0582006376793762</c:v>
                </c:pt>
                <c:pt idx="44">
                  <c:v>4.0574803640665236</c:v>
                </c:pt>
                <c:pt idx="45">
                  <c:v>4.0565961336071359</c:v>
                </c:pt>
                <c:pt idx="46">
                  <c:v>4.0553770693786344</c:v>
                </c:pt>
                <c:pt idx="47">
                  <c:v>4.0552586262085333</c:v>
                </c:pt>
                <c:pt idx="48">
                  <c:v>4.054745600631759</c:v>
                </c:pt>
                <c:pt idx="49">
                  <c:v>4.0537279243731064</c:v>
                </c:pt>
                <c:pt idx="50">
                  <c:v>4.0529569021931184</c:v>
                </c:pt>
                <c:pt idx="51">
                  <c:v>4.0530244420289909</c:v>
                </c:pt>
                <c:pt idx="52">
                  <c:v>4.0519074148581806</c:v>
                </c:pt>
                <c:pt idx="53">
                  <c:v>4.050157668146233</c:v>
                </c:pt>
                <c:pt idx="54">
                  <c:v>4.0498050731532791</c:v>
                </c:pt>
                <c:pt idx="55">
                  <c:v>4.048216365716522</c:v>
                </c:pt>
                <c:pt idx="56">
                  <c:v>4.04718905707142</c:v>
                </c:pt>
                <c:pt idx="57">
                  <c:v>4.0471092857861368</c:v>
                </c:pt>
                <c:pt idx="58">
                  <c:v>4.0458647946400292</c:v>
                </c:pt>
                <c:pt idx="59">
                  <c:v>4.0445380638065824</c:v>
                </c:pt>
                <c:pt idx="60">
                  <c:v>4.0427098843608551</c:v>
                </c:pt>
                <c:pt idx="61">
                  <c:v>4.0416305353576618</c:v>
                </c:pt>
                <c:pt idx="62">
                  <c:v>4.0396253526546113</c:v>
                </c:pt>
                <c:pt idx="63">
                  <c:v>4.0390042470775329</c:v>
                </c:pt>
                <c:pt idx="64">
                  <c:v>4.0374822911864801</c:v>
                </c:pt>
                <c:pt idx="65">
                  <c:v>4.0350266237673029</c:v>
                </c:pt>
                <c:pt idx="66">
                  <c:v>4.0345967062203218</c:v>
                </c:pt>
                <c:pt idx="67">
                  <c:v>4.0334128923412669</c:v>
                </c:pt>
                <c:pt idx="68">
                  <c:v>4.0324449407239102</c:v>
                </c:pt>
                <c:pt idx="69">
                  <c:v>4.0306518667359148</c:v>
                </c:pt>
                <c:pt idx="70">
                  <c:v>4.0284027898063597</c:v>
                </c:pt>
                <c:pt idx="71">
                  <c:v>4.0284889583069869</c:v>
                </c:pt>
                <c:pt idx="72">
                  <c:v>4.0265470734322442</c:v>
                </c:pt>
                <c:pt idx="73">
                  <c:v>4.0256662275577932</c:v>
                </c:pt>
                <c:pt idx="74">
                  <c:v>4.02305519830219</c:v>
                </c:pt>
                <c:pt idx="75">
                  <c:v>4.022488330384232</c:v>
                </c:pt>
                <c:pt idx="76">
                  <c:v>4.0202165625687467</c:v>
                </c:pt>
                <c:pt idx="77">
                  <c:v>4.0194358116073694</c:v>
                </c:pt>
                <c:pt idx="78">
                  <c:v>4.0183298725980272</c:v>
                </c:pt>
                <c:pt idx="79">
                  <c:v>4.0164275244296377</c:v>
                </c:pt>
                <c:pt idx="80">
                  <c:v>4.016625660179419</c:v>
                </c:pt>
                <c:pt idx="81">
                  <c:v>4.0146550028874435</c:v>
                </c:pt>
                <c:pt idx="82">
                  <c:v>4.0132452796158526</c:v>
                </c:pt>
                <c:pt idx="83">
                  <c:v>4.0116113355003566</c:v>
                </c:pt>
                <c:pt idx="84">
                  <c:v>4.0104697287590536</c:v>
                </c:pt>
                <c:pt idx="85">
                  <c:v>4.0100378354550079</c:v>
                </c:pt>
                <c:pt idx="86">
                  <c:v>4.0086373483496658</c:v>
                </c:pt>
                <c:pt idx="87">
                  <c:v>4.0073074793494605</c:v>
                </c:pt>
                <c:pt idx="88">
                  <c:v>4.0073102592315371</c:v>
                </c:pt>
                <c:pt idx="89">
                  <c:v>4.005315415538079</c:v>
                </c:pt>
                <c:pt idx="90">
                  <c:v>4.0043226338648132</c:v>
                </c:pt>
                <c:pt idx="91">
                  <c:v>4.0033062345843611</c:v>
                </c:pt>
                <c:pt idx="92">
                  <c:v>4.0003206160952702</c:v>
                </c:pt>
                <c:pt idx="93">
                  <c:v>4.000040016451309</c:v>
                </c:pt>
                <c:pt idx="94">
                  <c:v>3.9981695288507777</c:v>
                </c:pt>
                <c:pt idx="95">
                  <c:v>3.9967185674687453</c:v>
                </c:pt>
                <c:pt idx="96">
                  <c:v>3.9947218789946519</c:v>
                </c:pt>
                <c:pt idx="97">
                  <c:v>3.9951786132528802</c:v>
                </c:pt>
                <c:pt idx="98">
                  <c:v>3.9911908861226602</c:v>
                </c:pt>
                <c:pt idx="99">
                  <c:v>3.9900719882549507</c:v>
                </c:pt>
                <c:pt idx="100">
                  <c:v>3.9879126664999607</c:v>
                </c:pt>
                <c:pt idx="101">
                  <c:v>3.9876737384661847</c:v>
                </c:pt>
                <c:pt idx="102">
                  <c:v>3.9852838457685436</c:v>
                </c:pt>
                <c:pt idx="103">
                  <c:v>3.9820273617054323</c:v>
                </c:pt>
                <c:pt idx="104">
                  <c:v>3.9814132300411478</c:v>
                </c:pt>
                <c:pt idx="105">
                  <c:v>3.9789075381608732</c:v>
                </c:pt>
                <c:pt idx="106">
                  <c:v>3.9788954738325022</c:v>
                </c:pt>
                <c:pt idx="107">
                  <c:v>3.9771022791735127</c:v>
                </c:pt>
                <c:pt idx="108">
                  <c:v>3.9755995728168227</c:v>
                </c:pt>
                <c:pt idx="109">
                  <c:v>3.9731685489390771</c:v>
                </c:pt>
                <c:pt idx="110">
                  <c:v>3.9717762049028038</c:v>
                </c:pt>
                <c:pt idx="111">
                  <c:v>3.9701469345258733</c:v>
                </c:pt>
                <c:pt idx="112">
                  <c:v>3.9679430600232197</c:v>
                </c:pt>
                <c:pt idx="113">
                  <c:v>3.9664473034018863</c:v>
                </c:pt>
                <c:pt idx="114">
                  <c:v>3.9652120800445467</c:v>
                </c:pt>
                <c:pt idx="115">
                  <c:v>3.9631106607228679</c:v>
                </c:pt>
                <c:pt idx="116">
                  <c:v>3.9616341461944002</c:v>
                </c:pt>
                <c:pt idx="117">
                  <c:v>3.9594866195042751</c:v>
                </c:pt>
                <c:pt idx="118">
                  <c:v>3.9570905475502776</c:v>
                </c:pt>
                <c:pt idx="119">
                  <c:v>3.9565397968117799</c:v>
                </c:pt>
                <c:pt idx="120">
                  <c:v>3.9542871009098852</c:v>
                </c:pt>
                <c:pt idx="121">
                  <c:v>3.9528999652553796</c:v>
                </c:pt>
                <c:pt idx="122">
                  <c:v>3.9498005609633919</c:v>
                </c:pt>
                <c:pt idx="123">
                  <c:v>3.9479318899598477</c:v>
                </c:pt>
                <c:pt idx="124">
                  <c:v>3.945825414731063</c:v>
                </c:pt>
                <c:pt idx="125">
                  <c:v>3.9426393212839921</c:v>
                </c:pt>
                <c:pt idx="126">
                  <c:v>3.9403270696600265</c:v>
                </c:pt>
                <c:pt idx="127">
                  <c:v>3.9386232193442052</c:v>
                </c:pt>
                <c:pt idx="128">
                  <c:v>3.9363429815975337</c:v>
                </c:pt>
                <c:pt idx="129">
                  <c:v>3.9329551919450783</c:v>
                </c:pt>
                <c:pt idx="130">
                  <c:v>3.9297061354141838</c:v>
                </c:pt>
                <c:pt idx="131">
                  <c:v>3.9255159033613349</c:v>
                </c:pt>
                <c:pt idx="132">
                  <c:v>3.9209835658973917</c:v>
                </c:pt>
                <c:pt idx="133">
                  <c:v>3.9138355736342434</c:v>
                </c:pt>
                <c:pt idx="134">
                  <c:v>3.9066711500248412</c:v>
                </c:pt>
                <c:pt idx="135">
                  <c:v>3.8976603488422592</c:v>
                </c:pt>
                <c:pt idx="136">
                  <c:v>3.8857223371595335</c:v>
                </c:pt>
                <c:pt idx="137">
                  <c:v>3.8710129585816366</c:v>
                </c:pt>
                <c:pt idx="138">
                  <c:v>3.8505235266136664</c:v>
                </c:pt>
                <c:pt idx="139">
                  <c:v>3.8280229814910181</c:v>
                </c:pt>
                <c:pt idx="140">
                  <c:v>3.8028918957191453</c:v>
                </c:pt>
                <c:pt idx="141">
                  <c:v>3.7725310315603338</c:v>
                </c:pt>
                <c:pt idx="142">
                  <c:v>3.7366532751144734</c:v>
                </c:pt>
                <c:pt idx="143">
                  <c:v>3.6942684358807951</c:v>
                </c:pt>
                <c:pt idx="144">
                  <c:v>3.6355480317321365</c:v>
                </c:pt>
                <c:pt idx="145">
                  <c:v>3.5493563836118418</c:v>
                </c:pt>
                <c:pt idx="146">
                  <c:v>3.4174171541814871</c:v>
                </c:pt>
                <c:pt idx="147">
                  <c:v>3.2369360796074331</c:v>
                </c:pt>
                <c:pt idx="148">
                  <c:v>3.0165761503019208</c:v>
                </c:pt>
                <c:pt idx="149">
                  <c:v>2.7703036618652104</c:v>
                </c:pt>
                <c:pt idx="150">
                  <c:v>2.5114220575262474</c:v>
                </c:pt>
                <c:pt idx="151">
                  <c:v>2.2502443993464709</c:v>
                </c:pt>
                <c:pt idx="152">
                  <c:v>1.9951975012535583</c:v>
                </c:pt>
                <c:pt idx="153">
                  <c:v>1.7525754346028355</c:v>
                </c:pt>
                <c:pt idx="154">
                  <c:v>1.524882222708503</c:v>
                </c:pt>
                <c:pt idx="155">
                  <c:v>1.3163522097677778</c:v>
                </c:pt>
                <c:pt idx="156">
                  <c:v>1.128413979571689</c:v>
                </c:pt>
                <c:pt idx="157">
                  <c:v>0.96333743481565137</c:v>
                </c:pt>
                <c:pt idx="158">
                  <c:v>0.82179329131543155</c:v>
                </c:pt>
                <c:pt idx="159">
                  <c:v>0.70497303188111482</c:v>
                </c:pt>
                <c:pt idx="160">
                  <c:v>0.61390765862967756</c:v>
                </c:pt>
                <c:pt idx="161">
                  <c:v>0.55019700626873846</c:v>
                </c:pt>
                <c:pt idx="162">
                  <c:v>0.51361204672551064</c:v>
                </c:pt>
                <c:pt idx="163">
                  <c:v>0.49614906101398171</c:v>
                </c:pt>
                <c:pt idx="164">
                  <c:v>0.48712288576491009</c:v>
                </c:pt>
                <c:pt idx="165">
                  <c:v>0.4814097605671297</c:v>
                </c:pt>
                <c:pt idx="166">
                  <c:v>0.47753837859070142</c:v>
                </c:pt>
                <c:pt idx="167">
                  <c:v>0.47445966185231681</c:v>
                </c:pt>
                <c:pt idx="168">
                  <c:v>0.47187592971484493</c:v>
                </c:pt>
                <c:pt idx="169">
                  <c:v>0.46951587586515192</c:v>
                </c:pt>
                <c:pt idx="170">
                  <c:v>0.46744362216742985</c:v>
                </c:pt>
                <c:pt idx="171">
                  <c:v>0.46551928585813379</c:v>
                </c:pt>
                <c:pt idx="172">
                  <c:v>0.46385309509750383</c:v>
                </c:pt>
                <c:pt idx="173">
                  <c:v>0.46227088793691806</c:v>
                </c:pt>
                <c:pt idx="174">
                  <c:v>0.46080516867546034</c:v>
                </c:pt>
                <c:pt idx="175">
                  <c:v>0.4594452026268922</c:v>
                </c:pt>
                <c:pt idx="176">
                  <c:v>0.45797857025426214</c:v>
                </c:pt>
                <c:pt idx="177">
                  <c:v>0.4567200324784591</c:v>
                </c:pt>
                <c:pt idx="178">
                  <c:v>0.45541932284945069</c:v>
                </c:pt>
                <c:pt idx="179">
                  <c:v>0.45440843147666282</c:v>
                </c:pt>
                <c:pt idx="180">
                  <c:v>0.45308055080584919</c:v>
                </c:pt>
                <c:pt idx="181">
                  <c:v>0.45201314017674393</c:v>
                </c:pt>
                <c:pt idx="182">
                  <c:v>0.4509763167383411</c:v>
                </c:pt>
                <c:pt idx="183">
                  <c:v>0.44998162153856058</c:v>
                </c:pt>
                <c:pt idx="184">
                  <c:v>0.44883742867784193</c:v>
                </c:pt>
                <c:pt idx="185">
                  <c:v>0.44789831836856608</c:v>
                </c:pt>
                <c:pt idx="186">
                  <c:v>0.44692758224211671</c:v>
                </c:pt>
                <c:pt idx="187">
                  <c:v>0.44596169131304259</c:v>
                </c:pt>
                <c:pt idx="188">
                  <c:v>0.44512132567761725</c:v>
                </c:pt>
                <c:pt idx="189">
                  <c:v>0.44423568868150359</c:v>
                </c:pt>
                <c:pt idx="190">
                  <c:v>0.44332296486948725</c:v>
                </c:pt>
                <c:pt idx="191">
                  <c:v>0.44238658053964142</c:v>
                </c:pt>
                <c:pt idx="192">
                  <c:v>0.44158552317185945</c:v>
                </c:pt>
                <c:pt idx="193">
                  <c:v>0.44068032195901741</c:v>
                </c:pt>
                <c:pt idx="194">
                  <c:v>0.43986331502066306</c:v>
                </c:pt>
                <c:pt idx="195">
                  <c:v>0.43898013852078765</c:v>
                </c:pt>
                <c:pt idx="196">
                  <c:v>0.43824960065997809</c:v>
                </c:pt>
                <c:pt idx="197">
                  <c:v>0.43737782306684264</c:v>
                </c:pt>
                <c:pt idx="198">
                  <c:v>0.43661080171560696</c:v>
                </c:pt>
                <c:pt idx="199">
                  <c:v>0.43567028689954501</c:v>
                </c:pt>
                <c:pt idx="200">
                  <c:v>0.43498635010084918</c:v>
                </c:pt>
                <c:pt idx="201">
                  <c:v>0.43400048003085789</c:v>
                </c:pt>
                <c:pt idx="202">
                  <c:v>0.43315290418993618</c:v>
                </c:pt>
                <c:pt idx="203">
                  <c:v>0.43248897110677925</c:v>
                </c:pt>
                <c:pt idx="204">
                  <c:v>0.43161652576086962</c:v>
                </c:pt>
                <c:pt idx="205">
                  <c:v>0.43077359947707039</c:v>
                </c:pt>
                <c:pt idx="206">
                  <c:v>0.42991494347051035</c:v>
                </c:pt>
                <c:pt idx="207">
                  <c:v>0.42918512977062034</c:v>
                </c:pt>
                <c:pt idx="208">
                  <c:v>0.42832625413632502</c:v>
                </c:pt>
                <c:pt idx="209">
                  <c:v>0.42752143750215266</c:v>
                </c:pt>
                <c:pt idx="210">
                  <c:v>0.42669767410701165</c:v>
                </c:pt>
                <c:pt idx="211">
                  <c:v>0.42597707478910329</c:v>
                </c:pt>
                <c:pt idx="212">
                  <c:v>0.42524426768150159</c:v>
                </c:pt>
                <c:pt idx="213">
                  <c:v>0.42448080197147997</c:v>
                </c:pt>
                <c:pt idx="214">
                  <c:v>0.42375861995616726</c:v>
                </c:pt>
                <c:pt idx="215">
                  <c:v>0.42293451164534523</c:v>
                </c:pt>
                <c:pt idx="216">
                  <c:v>0.42215618198544663</c:v>
                </c:pt>
                <c:pt idx="217">
                  <c:v>0.42145713382070321</c:v>
                </c:pt>
                <c:pt idx="218">
                  <c:v>0.42061630669372591</c:v>
                </c:pt>
                <c:pt idx="219">
                  <c:v>0.41987955873460103</c:v>
                </c:pt>
                <c:pt idx="220">
                  <c:v>0.41913511147724031</c:v>
                </c:pt>
                <c:pt idx="221">
                  <c:v>0.41842740128961176</c:v>
                </c:pt>
                <c:pt idx="222">
                  <c:v>0.41764732272607491</c:v>
                </c:pt>
                <c:pt idx="223">
                  <c:v>0.4168158738428403</c:v>
                </c:pt>
                <c:pt idx="224">
                  <c:v>0.41614250628346394</c:v>
                </c:pt>
                <c:pt idx="225">
                  <c:v>0.41543278663232808</c:v>
                </c:pt>
                <c:pt idx="226">
                  <c:v>0.41465465017373643</c:v>
                </c:pt>
                <c:pt idx="227">
                  <c:v>0.41372723772876513</c:v>
                </c:pt>
                <c:pt idx="228">
                  <c:v>0.41294141283634922</c:v>
                </c:pt>
                <c:pt idx="229">
                  <c:v>0.41216962490381531</c:v>
                </c:pt>
                <c:pt idx="230">
                  <c:v>0.41140801347239192</c:v>
                </c:pt>
                <c:pt idx="231">
                  <c:v>0.41062750243015472</c:v>
                </c:pt>
                <c:pt idx="232">
                  <c:v>0.40993708006287499</c:v>
                </c:pt>
                <c:pt idx="233">
                  <c:v>0.40923935019658558</c:v>
                </c:pt>
                <c:pt idx="234">
                  <c:v>0.40844857106325549</c:v>
                </c:pt>
                <c:pt idx="235">
                  <c:v>0.40771846917679511</c:v>
                </c:pt>
                <c:pt idx="236">
                  <c:v>0.40703233686104889</c:v>
                </c:pt>
                <c:pt idx="237">
                  <c:v>0.40628203429616039</c:v>
                </c:pt>
                <c:pt idx="238">
                  <c:v>0.40544627324282256</c:v>
                </c:pt>
                <c:pt idx="239">
                  <c:v>0.40469121957261345</c:v>
                </c:pt>
                <c:pt idx="240">
                  <c:v>0.40397562614974625</c:v>
                </c:pt>
                <c:pt idx="241">
                  <c:v>0.40314517829004914</c:v>
                </c:pt>
                <c:pt idx="242">
                  <c:v>0.40231123766921562</c:v>
                </c:pt>
                <c:pt idx="243">
                  <c:v>0.40161300899533386</c:v>
                </c:pt>
                <c:pt idx="244">
                  <c:v>0.40091642675313444</c:v>
                </c:pt>
                <c:pt idx="245">
                  <c:v>0.40019171168584139</c:v>
                </c:pt>
                <c:pt idx="246">
                  <c:v>0.39933483637945594</c:v>
                </c:pt>
                <c:pt idx="247">
                  <c:v>0.39849625089728274</c:v>
                </c:pt>
                <c:pt idx="248">
                  <c:v>0.39773029974884344</c:v>
                </c:pt>
                <c:pt idx="249">
                  <c:v>0.39702394543167202</c:v>
                </c:pt>
                <c:pt idx="250">
                  <c:v>0.39629781801787128</c:v>
                </c:pt>
                <c:pt idx="251">
                  <c:v>0.39561035211892775</c:v>
                </c:pt>
                <c:pt idx="252">
                  <c:v>0.39487553299826345</c:v>
                </c:pt>
                <c:pt idx="253">
                  <c:v>0.39406838006560074</c:v>
                </c:pt>
                <c:pt idx="254">
                  <c:v>0.39331837998114955</c:v>
                </c:pt>
                <c:pt idx="255">
                  <c:v>0.39266678903024149</c:v>
                </c:pt>
                <c:pt idx="256">
                  <c:v>0.39202238932808697</c:v>
                </c:pt>
                <c:pt idx="257">
                  <c:v>0.39113711097138554</c:v>
                </c:pt>
                <c:pt idx="258">
                  <c:v>0.39046290185324822</c:v>
                </c:pt>
                <c:pt idx="259">
                  <c:v>0.38965459611682235</c:v>
                </c:pt>
                <c:pt idx="260">
                  <c:v>0.38891028669532152</c:v>
                </c:pt>
                <c:pt idx="261">
                  <c:v>0.38816987367549138</c:v>
                </c:pt>
                <c:pt idx="262">
                  <c:v>0.38733830758982146</c:v>
                </c:pt>
                <c:pt idx="263">
                  <c:v>0.38657225528856681</c:v>
                </c:pt>
                <c:pt idx="264">
                  <c:v>0.38586037593932598</c:v>
                </c:pt>
                <c:pt idx="265">
                  <c:v>0.38511135092332688</c:v>
                </c:pt>
                <c:pt idx="266">
                  <c:v>0.38427822161934322</c:v>
                </c:pt>
                <c:pt idx="267">
                  <c:v>0.38356286198181655</c:v>
                </c:pt>
                <c:pt idx="268">
                  <c:v>0.38274621705547912</c:v>
                </c:pt>
                <c:pt idx="269">
                  <c:v>0.38193696795682319</c:v>
                </c:pt>
                <c:pt idx="270">
                  <c:v>0.38116637087795879</c:v>
                </c:pt>
                <c:pt idx="271">
                  <c:v>0.38047596708274539</c:v>
                </c:pt>
                <c:pt idx="272">
                  <c:v>0.3796892123343818</c:v>
                </c:pt>
                <c:pt idx="273">
                  <c:v>0.37902723094263974</c:v>
                </c:pt>
                <c:pt idx="274">
                  <c:v>0.37823749494027387</c:v>
                </c:pt>
                <c:pt idx="275">
                  <c:v>0.37747935090571244</c:v>
                </c:pt>
                <c:pt idx="276">
                  <c:v>0.37677272699347497</c:v>
                </c:pt>
                <c:pt idx="277">
                  <c:v>0.37598562392785884</c:v>
                </c:pt>
                <c:pt idx="278">
                  <c:v>0.37518440516641716</c:v>
                </c:pt>
                <c:pt idx="279">
                  <c:v>0.3745151970192564</c:v>
                </c:pt>
                <c:pt idx="280">
                  <c:v>0.37368228803726466</c:v>
                </c:pt>
                <c:pt idx="281">
                  <c:v>0.37284470793726088</c:v>
                </c:pt>
                <c:pt idx="282">
                  <c:v>0.37221420454975068</c:v>
                </c:pt>
                <c:pt idx="283">
                  <c:v>0.37138017533309808</c:v>
                </c:pt>
                <c:pt idx="284">
                  <c:v>0.37062816446691593</c:v>
                </c:pt>
                <c:pt idx="285">
                  <c:v>0.36992604829631942</c:v>
                </c:pt>
                <c:pt idx="286">
                  <c:v>0.3691291232820888</c:v>
                </c:pt>
                <c:pt idx="287">
                  <c:v>0.36834092167174587</c:v>
                </c:pt>
                <c:pt idx="288">
                  <c:v>0.3676928194167115</c:v>
                </c:pt>
                <c:pt idx="289">
                  <c:v>0.36682483560042006</c:v>
                </c:pt>
                <c:pt idx="290">
                  <c:v>0.36616778262884064</c:v>
                </c:pt>
                <c:pt idx="291">
                  <c:v>0.36534567477543373</c:v>
                </c:pt>
                <c:pt idx="292">
                  <c:v>0.36456446353344829</c:v>
                </c:pt>
                <c:pt idx="293">
                  <c:v>0.36372211159613183</c:v>
                </c:pt>
                <c:pt idx="294">
                  <c:v>0.36306567327179878</c:v>
                </c:pt>
                <c:pt idx="295">
                  <c:v>0.36232201400220942</c:v>
                </c:pt>
                <c:pt idx="296">
                  <c:v>0.36165834541644304</c:v>
                </c:pt>
                <c:pt idx="297">
                  <c:v>0.36084656694309492</c:v>
                </c:pt>
                <c:pt idx="298">
                  <c:v>0.36001401385726362</c:v>
                </c:pt>
                <c:pt idx="299">
                  <c:v>0.35932794326333312</c:v>
                </c:pt>
                <c:pt idx="300">
                  <c:v>0.35849080575462722</c:v>
                </c:pt>
                <c:pt idx="301">
                  <c:v>0.35770821764517968</c:v>
                </c:pt>
                <c:pt idx="302">
                  <c:v>0.35694340405128927</c:v>
                </c:pt>
                <c:pt idx="303">
                  <c:v>0.35603845939800299</c:v>
                </c:pt>
                <c:pt idx="304">
                  <c:v>0.35531750946871227</c:v>
                </c:pt>
                <c:pt idx="305">
                  <c:v>0.35453637677850935</c:v>
                </c:pt>
                <c:pt idx="306">
                  <c:v>0.35382049429456286</c:v>
                </c:pt>
                <c:pt idx="307">
                  <c:v>0.35298086714683202</c:v>
                </c:pt>
                <c:pt idx="308">
                  <c:v>0.35207169189602616</c:v>
                </c:pt>
                <c:pt idx="309">
                  <c:v>0.35126610129169622</c:v>
                </c:pt>
                <c:pt idx="310">
                  <c:v>0.35050859864433165</c:v>
                </c:pt>
                <c:pt idx="311">
                  <c:v>0.34981926285610598</c:v>
                </c:pt>
                <c:pt idx="312">
                  <c:v>0.34902314530362843</c:v>
                </c:pt>
                <c:pt idx="313">
                  <c:v>0.34827811792804464</c:v>
                </c:pt>
                <c:pt idx="314">
                  <c:v>0.34759500388145087</c:v>
                </c:pt>
                <c:pt idx="315">
                  <c:v>0.34677593561027409</c:v>
                </c:pt>
                <c:pt idx="316">
                  <c:v>0.34609483373707595</c:v>
                </c:pt>
                <c:pt idx="317">
                  <c:v>0.34521771222226594</c:v>
                </c:pt>
                <c:pt idx="318">
                  <c:v>0.34438662785102975</c:v>
                </c:pt>
                <c:pt idx="319">
                  <c:v>0.34369414764218109</c:v>
                </c:pt>
                <c:pt idx="320">
                  <c:v>0.34290955054627237</c:v>
                </c:pt>
                <c:pt idx="321">
                  <c:v>0.34211694296026596</c:v>
                </c:pt>
                <c:pt idx="322">
                  <c:v>0.34135522731243917</c:v>
                </c:pt>
                <c:pt idx="323">
                  <c:v>0.34052716105852843</c:v>
                </c:pt>
                <c:pt idx="324">
                  <c:v>0.33972314495131134</c:v>
                </c:pt>
                <c:pt idx="325">
                  <c:v>0.33893646790009258</c:v>
                </c:pt>
                <c:pt idx="326">
                  <c:v>0.33817353451919852</c:v>
                </c:pt>
                <c:pt idx="327">
                  <c:v>0.33742907884961809</c:v>
                </c:pt>
                <c:pt idx="328">
                  <c:v>0.33658354629986392</c:v>
                </c:pt>
                <c:pt idx="329">
                  <c:v>0.33580200188178677</c:v>
                </c:pt>
                <c:pt idx="330">
                  <c:v>0.33503506963019325</c:v>
                </c:pt>
                <c:pt idx="331">
                  <c:v>0.3342017207764772</c:v>
                </c:pt>
                <c:pt idx="332">
                  <c:v>0.33350145993674529</c:v>
                </c:pt>
                <c:pt idx="333">
                  <c:v>0.3327462813286865</c:v>
                </c:pt>
                <c:pt idx="334">
                  <c:v>0.33205696998238216</c:v>
                </c:pt>
                <c:pt idx="335">
                  <c:v>0.33131679362989741</c:v>
                </c:pt>
                <c:pt idx="336">
                  <c:v>0.33069086194426273</c:v>
                </c:pt>
                <c:pt idx="337">
                  <c:v>0.3297341829867268</c:v>
                </c:pt>
                <c:pt idx="338">
                  <c:v>0.32885295610851245</c:v>
                </c:pt>
                <c:pt idx="339">
                  <c:v>0.32815498783802766</c:v>
                </c:pt>
                <c:pt idx="340">
                  <c:v>0.327389412505665</c:v>
                </c:pt>
                <c:pt idx="341">
                  <c:v>0.32664830763025887</c:v>
                </c:pt>
                <c:pt idx="342">
                  <c:v>0.32583676286693586</c:v>
                </c:pt>
                <c:pt idx="343">
                  <c:v>0.3250850132947975</c:v>
                </c:pt>
                <c:pt idx="344">
                  <c:v>0.32427995758964534</c:v>
                </c:pt>
                <c:pt idx="345">
                  <c:v>0.32342135886959622</c:v>
                </c:pt>
                <c:pt idx="346">
                  <c:v>0.32267303590772617</c:v>
                </c:pt>
                <c:pt idx="347">
                  <c:v>0.32179172029253122</c:v>
                </c:pt>
                <c:pt idx="348">
                  <c:v>0.32107288500849152</c:v>
                </c:pt>
                <c:pt idx="349">
                  <c:v>0.3202425582971889</c:v>
                </c:pt>
                <c:pt idx="350">
                  <c:v>0.31938461413981628</c:v>
                </c:pt>
                <c:pt idx="351">
                  <c:v>0.31863382467660406</c:v>
                </c:pt>
                <c:pt idx="352">
                  <c:v>0.31785186556460981</c:v>
                </c:pt>
                <c:pt idx="353">
                  <c:v>0.31715327397829335</c:v>
                </c:pt>
                <c:pt idx="354">
                  <c:v>0.31637128349856952</c:v>
                </c:pt>
                <c:pt idx="355">
                  <c:v>0.31557530886428004</c:v>
                </c:pt>
                <c:pt idx="356">
                  <c:v>0.31486361892684189</c:v>
                </c:pt>
                <c:pt idx="357">
                  <c:v>0.31402587026035489</c:v>
                </c:pt>
                <c:pt idx="358">
                  <c:v>0.31332638736650237</c:v>
                </c:pt>
                <c:pt idx="359">
                  <c:v>0.31256013281533346</c:v>
                </c:pt>
                <c:pt idx="360">
                  <c:v>0.31185235565477548</c:v>
                </c:pt>
                <c:pt idx="361">
                  <c:v>0.31128593516248487</c:v>
                </c:pt>
                <c:pt idx="362">
                  <c:v>0.31100541224537465</c:v>
                </c:pt>
                <c:pt idx="363">
                  <c:v>0.31066431775881509</c:v>
                </c:pt>
                <c:pt idx="364">
                  <c:v>0.31051105233434412</c:v>
                </c:pt>
                <c:pt idx="365">
                  <c:v>0.31031885861107483</c:v>
                </c:pt>
                <c:pt idx="366">
                  <c:v>0.31024461651258295</c:v>
                </c:pt>
                <c:pt idx="367">
                  <c:v>0.31011566709832444</c:v>
                </c:pt>
                <c:pt idx="368">
                  <c:v>0.31001441838611088</c:v>
                </c:pt>
                <c:pt idx="369">
                  <c:v>0.30998636949197761</c:v>
                </c:pt>
                <c:pt idx="370">
                  <c:v>0.3099138037277076</c:v>
                </c:pt>
                <c:pt idx="371">
                  <c:v>0.30978842631991149</c:v>
                </c:pt>
                <c:pt idx="372">
                  <c:v>0.30977344343815605</c:v>
                </c:pt>
                <c:pt idx="373">
                  <c:v>0.30976133068182915</c:v>
                </c:pt>
                <c:pt idx="374">
                  <c:v>0.3097035960268803</c:v>
                </c:pt>
                <c:pt idx="375">
                  <c:v>0.31012318919826293</c:v>
                </c:pt>
                <c:pt idx="376">
                  <c:v>0.31041556667754411</c:v>
                </c:pt>
                <c:pt idx="377">
                  <c:v>0.31104925921427434</c:v>
                </c:pt>
                <c:pt idx="378">
                  <c:v>0.31171761344392734</c:v>
                </c:pt>
                <c:pt idx="379">
                  <c:v>0.31239697882480144</c:v>
                </c:pt>
                <c:pt idx="380">
                  <c:v>0.31318567635091327</c:v>
                </c:pt>
                <c:pt idx="381">
                  <c:v>0.31387654893919736</c:v>
                </c:pt>
                <c:pt idx="382">
                  <c:v>0.31469387069322019</c:v>
                </c:pt>
                <c:pt idx="383">
                  <c:v>0.31549680356602444</c:v>
                </c:pt>
                <c:pt idx="384">
                  <c:v>0.31628217756252386</c:v>
                </c:pt>
                <c:pt idx="385">
                  <c:v>0.31704444041868757</c:v>
                </c:pt>
                <c:pt idx="386">
                  <c:v>0.31792974809247221</c:v>
                </c:pt>
                <c:pt idx="387">
                  <c:v>0.31878454372491899</c:v>
                </c:pt>
                <c:pt idx="388">
                  <c:v>0.31956097912772247</c:v>
                </c:pt>
                <c:pt idx="389">
                  <c:v>0.32036163411088892</c:v>
                </c:pt>
                <c:pt idx="390">
                  <c:v>0.32118741883032781</c:v>
                </c:pt>
                <c:pt idx="391">
                  <c:v>0.32189226610615751</c:v>
                </c:pt>
                <c:pt idx="392">
                  <c:v>0.32264544196831291</c:v>
                </c:pt>
                <c:pt idx="393">
                  <c:v>0.32339310236585428</c:v>
                </c:pt>
                <c:pt idx="394">
                  <c:v>0.32432735581018868</c:v>
                </c:pt>
                <c:pt idx="395">
                  <c:v>0.32500684330722457</c:v>
                </c:pt>
                <c:pt idx="396">
                  <c:v>0.32571882133409163</c:v>
                </c:pt>
                <c:pt idx="397">
                  <c:v>0.32652138823050525</c:v>
                </c:pt>
                <c:pt idx="398">
                  <c:v>0.32728119133118211</c:v>
                </c:pt>
                <c:pt idx="399">
                  <c:v>0.32803716464617511</c:v>
                </c:pt>
                <c:pt idx="400">
                  <c:v>0.32887197718784583</c:v>
                </c:pt>
                <c:pt idx="401">
                  <c:v>0.32965022344500078</c:v>
                </c:pt>
                <c:pt idx="402">
                  <c:v>0.33040511767499658</c:v>
                </c:pt>
                <c:pt idx="403">
                  <c:v>0.33126781440650344</c:v>
                </c:pt>
                <c:pt idx="404">
                  <c:v>0.33198990213867513</c:v>
                </c:pt>
                <c:pt idx="405">
                  <c:v>0.33292762805099901</c:v>
                </c:pt>
                <c:pt idx="406">
                  <c:v>0.33353950206201494</c:v>
                </c:pt>
                <c:pt idx="407">
                  <c:v>0.33428544196005477</c:v>
                </c:pt>
                <c:pt idx="408">
                  <c:v>0.33510159265957362</c:v>
                </c:pt>
                <c:pt idx="409">
                  <c:v>0.33588885141702318</c:v>
                </c:pt>
                <c:pt idx="410">
                  <c:v>0.33665329347148104</c:v>
                </c:pt>
                <c:pt idx="411">
                  <c:v>0.33741135044902332</c:v>
                </c:pt>
                <c:pt idx="412">
                  <c:v>0.33804602923693716</c:v>
                </c:pt>
                <c:pt idx="413">
                  <c:v>0.33882848137608806</c:v>
                </c:pt>
                <c:pt idx="414">
                  <c:v>0.33963840165561732</c:v>
                </c:pt>
                <c:pt idx="415">
                  <c:v>0.34034571411914577</c:v>
                </c:pt>
                <c:pt idx="416">
                  <c:v>0.34119503992751288</c:v>
                </c:pt>
                <c:pt idx="417">
                  <c:v>0.34191032629427948</c:v>
                </c:pt>
                <c:pt idx="418">
                  <c:v>0.34268021853973463</c:v>
                </c:pt>
                <c:pt idx="419">
                  <c:v>0.34340955519234079</c:v>
                </c:pt>
                <c:pt idx="420">
                  <c:v>0.34412208395677557</c:v>
                </c:pt>
                <c:pt idx="421">
                  <c:v>0.34498584599966253</c:v>
                </c:pt>
                <c:pt idx="422">
                  <c:v>0.34586927321085753</c:v>
                </c:pt>
                <c:pt idx="423">
                  <c:v>0.34651856468513742</c:v>
                </c:pt>
                <c:pt idx="424">
                  <c:v>0.34719148500972319</c:v>
                </c:pt>
                <c:pt idx="425">
                  <c:v>0.34799270125566734</c:v>
                </c:pt>
                <c:pt idx="426">
                  <c:v>0.34883451955769434</c:v>
                </c:pt>
                <c:pt idx="427">
                  <c:v>0.34955316550496845</c:v>
                </c:pt>
                <c:pt idx="428">
                  <c:v>0.35029646386797364</c:v>
                </c:pt>
                <c:pt idx="429">
                  <c:v>0.35102826039137663</c:v>
                </c:pt>
                <c:pt idx="430">
                  <c:v>0.35171650883970673</c:v>
                </c:pt>
                <c:pt idx="431">
                  <c:v>0.35257031288602553</c:v>
                </c:pt>
                <c:pt idx="432">
                  <c:v>0.3532742995362671</c:v>
                </c:pt>
                <c:pt idx="433">
                  <c:v>0.35409569344779041</c:v>
                </c:pt>
                <c:pt idx="434">
                  <c:v>0.35477700926561223</c:v>
                </c:pt>
                <c:pt idx="435">
                  <c:v>0.35561349568010459</c:v>
                </c:pt>
                <c:pt idx="436">
                  <c:v>0.3563716426656392</c:v>
                </c:pt>
                <c:pt idx="437">
                  <c:v>0.35701761198937537</c:v>
                </c:pt>
                <c:pt idx="438">
                  <c:v>0.35784640796535389</c:v>
                </c:pt>
                <c:pt idx="439">
                  <c:v>0.3586478290874649</c:v>
                </c:pt>
                <c:pt idx="440">
                  <c:v>0.35942947448093615</c:v>
                </c:pt>
                <c:pt idx="441">
                  <c:v>0.36017240414445989</c:v>
                </c:pt>
                <c:pt idx="442">
                  <c:v>0.36087743521061277</c:v>
                </c:pt>
                <c:pt idx="443">
                  <c:v>0.36166501984125343</c:v>
                </c:pt>
                <c:pt idx="444">
                  <c:v>0.36246728816804785</c:v>
                </c:pt>
                <c:pt idx="445">
                  <c:v>0.36316657878027758</c:v>
                </c:pt>
                <c:pt idx="446">
                  <c:v>0.36396026911563006</c:v>
                </c:pt>
                <c:pt idx="447">
                  <c:v>0.36478194873455844</c:v>
                </c:pt>
                <c:pt idx="448">
                  <c:v>0.3655948445826338</c:v>
                </c:pt>
                <c:pt idx="449">
                  <c:v>0.36622266967851835</c:v>
                </c:pt>
                <c:pt idx="450">
                  <c:v>0.36694856275256271</c:v>
                </c:pt>
                <c:pt idx="451">
                  <c:v>0.36771884297979962</c:v>
                </c:pt>
                <c:pt idx="452">
                  <c:v>0.36850564074386194</c:v>
                </c:pt>
                <c:pt idx="453">
                  <c:v>0.36929500373479779</c:v>
                </c:pt>
                <c:pt idx="454">
                  <c:v>0.37003049129126708</c:v>
                </c:pt>
                <c:pt idx="455">
                  <c:v>0.37075928363592964</c:v>
                </c:pt>
                <c:pt idx="456">
                  <c:v>0.37156876308553344</c:v>
                </c:pt>
                <c:pt idx="457">
                  <c:v>0.37226376586343896</c:v>
                </c:pt>
                <c:pt idx="458">
                  <c:v>0.37297692332283022</c:v>
                </c:pt>
                <c:pt idx="459">
                  <c:v>0.37384394350313094</c:v>
                </c:pt>
                <c:pt idx="460">
                  <c:v>0.37458631659012392</c:v>
                </c:pt>
                <c:pt idx="461">
                  <c:v>0.37540203952972001</c:v>
                </c:pt>
                <c:pt idx="462">
                  <c:v>0.37616171504743179</c:v>
                </c:pt>
                <c:pt idx="463">
                  <c:v>0.37694329070307547</c:v>
                </c:pt>
                <c:pt idx="464">
                  <c:v>0.37772663889318064</c:v>
                </c:pt>
                <c:pt idx="465">
                  <c:v>0.37850106987215759</c:v>
                </c:pt>
                <c:pt idx="466">
                  <c:v>0.37920736780416758</c:v>
                </c:pt>
                <c:pt idx="467">
                  <c:v>0.37996717215208148</c:v>
                </c:pt>
                <c:pt idx="468">
                  <c:v>0.38089807225587619</c:v>
                </c:pt>
                <c:pt idx="469">
                  <c:v>0.38160899808776266</c:v>
                </c:pt>
                <c:pt idx="470">
                  <c:v>0.38225042321834535</c:v>
                </c:pt>
                <c:pt idx="471">
                  <c:v>0.38299527751324353</c:v>
                </c:pt>
                <c:pt idx="472">
                  <c:v>0.38375452294316914</c:v>
                </c:pt>
                <c:pt idx="473">
                  <c:v>0.38453827840650517</c:v>
                </c:pt>
                <c:pt idx="474">
                  <c:v>0.38530410812826177</c:v>
                </c:pt>
                <c:pt idx="475">
                  <c:v>0.38600723539155229</c:v>
                </c:pt>
                <c:pt idx="476">
                  <c:v>0.38680193964375847</c:v>
                </c:pt>
                <c:pt idx="477">
                  <c:v>0.38746883987544295</c:v>
                </c:pt>
                <c:pt idx="478">
                  <c:v>0.38829084769878386</c:v>
                </c:pt>
                <c:pt idx="479">
                  <c:v>0.38904679558983069</c:v>
                </c:pt>
                <c:pt idx="480">
                  <c:v>0.38975380724417064</c:v>
                </c:pt>
                <c:pt idx="481">
                  <c:v>0.39049988912911665</c:v>
                </c:pt>
                <c:pt idx="482">
                  <c:v>0.39123018653761804</c:v>
                </c:pt>
                <c:pt idx="483">
                  <c:v>0.39200578673608238</c:v>
                </c:pt>
                <c:pt idx="484">
                  <c:v>0.39269430305493308</c:v>
                </c:pt>
                <c:pt idx="485">
                  <c:v>0.39350024259734701</c:v>
                </c:pt>
                <c:pt idx="486">
                  <c:v>0.39424368139129445</c:v>
                </c:pt>
                <c:pt idx="487">
                  <c:v>0.3950609963327249</c:v>
                </c:pt>
                <c:pt idx="488">
                  <c:v>0.39571962062945254</c:v>
                </c:pt>
                <c:pt idx="489">
                  <c:v>0.3965198393085233</c:v>
                </c:pt>
                <c:pt idx="490">
                  <c:v>0.39728493437230816</c:v>
                </c:pt>
                <c:pt idx="491">
                  <c:v>0.39804876085168889</c:v>
                </c:pt>
                <c:pt idx="492">
                  <c:v>0.39863889561604871</c:v>
                </c:pt>
                <c:pt idx="493">
                  <c:v>0.39936755858958722</c:v>
                </c:pt>
                <c:pt idx="494">
                  <c:v>0.40018356032039337</c:v>
                </c:pt>
                <c:pt idx="495">
                  <c:v>0.40082769315704569</c:v>
                </c:pt>
                <c:pt idx="496">
                  <c:v>0.40154440090661769</c:v>
                </c:pt>
                <c:pt idx="497">
                  <c:v>0.40232404700499919</c:v>
                </c:pt>
                <c:pt idx="498">
                  <c:v>0.40311268646699472</c:v>
                </c:pt>
                <c:pt idx="499">
                  <c:v>0.40391252942233169</c:v>
                </c:pt>
                <c:pt idx="500">
                  <c:v>0.40476425951722533</c:v>
                </c:pt>
                <c:pt idx="501">
                  <c:v>0.40538875694591581</c:v>
                </c:pt>
                <c:pt idx="502">
                  <c:v>0.40616456383350846</c:v>
                </c:pt>
                <c:pt idx="503">
                  <c:v>0.40685679420797149</c:v>
                </c:pt>
                <c:pt idx="504">
                  <c:v>0.40754096478085289</c:v>
                </c:pt>
                <c:pt idx="505">
                  <c:v>0.40834527975820623</c:v>
                </c:pt>
                <c:pt idx="506">
                  <c:v>0.40910021321425538</c:v>
                </c:pt>
                <c:pt idx="507">
                  <c:v>0.40986401835397585</c:v>
                </c:pt>
                <c:pt idx="508">
                  <c:v>0.4105748516322541</c:v>
                </c:pt>
                <c:pt idx="509">
                  <c:v>0.41135255737119597</c:v>
                </c:pt>
                <c:pt idx="510">
                  <c:v>0.41223573441313088</c:v>
                </c:pt>
                <c:pt idx="511">
                  <c:v>0.41293862848897539</c:v>
                </c:pt>
                <c:pt idx="512">
                  <c:v>0.41357709666521908</c:v>
                </c:pt>
                <c:pt idx="513">
                  <c:v>0.41423515034523922</c:v>
                </c:pt>
                <c:pt idx="514">
                  <c:v>0.4150203028453785</c:v>
                </c:pt>
                <c:pt idx="515">
                  <c:v>0.41576986615285694</c:v>
                </c:pt>
                <c:pt idx="516">
                  <c:v>0.41653158935429307</c:v>
                </c:pt>
                <c:pt idx="517">
                  <c:v>0.41743134011527949</c:v>
                </c:pt>
                <c:pt idx="518">
                  <c:v>0.41802536351077724</c:v>
                </c:pt>
                <c:pt idx="519">
                  <c:v>0.41869262150234893</c:v>
                </c:pt>
                <c:pt idx="520">
                  <c:v>0.41939909926183211</c:v>
                </c:pt>
                <c:pt idx="521">
                  <c:v>0.42018968027081877</c:v>
                </c:pt>
                <c:pt idx="522">
                  <c:v>0.42088180040753231</c:v>
                </c:pt>
                <c:pt idx="523">
                  <c:v>0.42170482850157465</c:v>
                </c:pt>
                <c:pt idx="524">
                  <c:v>0.42253275084351605</c:v>
                </c:pt>
                <c:pt idx="525">
                  <c:v>0.42321717522821672</c:v>
                </c:pt>
                <c:pt idx="526">
                  <c:v>0.42401265951256983</c:v>
                </c:pt>
                <c:pt idx="527">
                  <c:v>0.42484083232451736</c:v>
                </c:pt>
                <c:pt idx="528">
                  <c:v>0.42551889809433463</c:v>
                </c:pt>
                <c:pt idx="529">
                  <c:v>0.42638547835303892</c:v>
                </c:pt>
                <c:pt idx="530">
                  <c:v>0.42720940373798305</c:v>
                </c:pt>
                <c:pt idx="531">
                  <c:v>0.42796525971732802</c:v>
                </c:pt>
                <c:pt idx="532">
                  <c:v>0.42855407231740694</c:v>
                </c:pt>
                <c:pt idx="533">
                  <c:v>0.42921002016631538</c:v>
                </c:pt>
                <c:pt idx="534">
                  <c:v>0.42997691628185847</c:v>
                </c:pt>
                <c:pt idx="535">
                  <c:v>0.43075193265247497</c:v>
                </c:pt>
                <c:pt idx="536">
                  <c:v>0.43149248919084282</c:v>
                </c:pt>
                <c:pt idx="537">
                  <c:v>0.43226625534128682</c:v>
                </c:pt>
                <c:pt idx="538">
                  <c:v>0.4330035338736738</c:v>
                </c:pt>
                <c:pt idx="539">
                  <c:v>0.43379236207142258</c:v>
                </c:pt>
                <c:pt idx="540">
                  <c:v>0.43449235830476651</c:v>
                </c:pt>
                <c:pt idx="541">
                  <c:v>0.43528041274892343</c:v>
                </c:pt>
                <c:pt idx="542">
                  <c:v>0.43605150923997338</c:v>
                </c:pt>
                <c:pt idx="543">
                  <c:v>0.43686085158341753</c:v>
                </c:pt>
                <c:pt idx="544">
                  <c:v>0.43752033590848111</c:v>
                </c:pt>
                <c:pt idx="545">
                  <c:v>0.4384128445337595</c:v>
                </c:pt>
                <c:pt idx="546">
                  <c:v>0.43921355966383874</c:v>
                </c:pt>
                <c:pt idx="547">
                  <c:v>0.43998544155206792</c:v>
                </c:pt>
                <c:pt idx="548">
                  <c:v>0.44080285906717381</c:v>
                </c:pt>
                <c:pt idx="549">
                  <c:v>0.44146082367610323</c:v>
                </c:pt>
                <c:pt idx="550">
                  <c:v>0.4423407710844029</c:v>
                </c:pt>
                <c:pt idx="551">
                  <c:v>0.44302979181938379</c:v>
                </c:pt>
                <c:pt idx="552">
                  <c:v>0.4437955519905194</c:v>
                </c:pt>
                <c:pt idx="553">
                  <c:v>0.44457010089384269</c:v>
                </c:pt>
                <c:pt idx="554">
                  <c:v>0.44542954653186007</c:v>
                </c:pt>
                <c:pt idx="555">
                  <c:v>0.44612008993592966</c:v>
                </c:pt>
                <c:pt idx="556">
                  <c:v>0.44689681243052531</c:v>
                </c:pt>
                <c:pt idx="557">
                  <c:v>0.44782355878693569</c:v>
                </c:pt>
                <c:pt idx="558">
                  <c:v>0.44863410049681118</c:v>
                </c:pt>
                <c:pt idx="559">
                  <c:v>0.4493422130831316</c:v>
                </c:pt>
                <c:pt idx="560">
                  <c:v>0.45021525712096966</c:v>
                </c:pt>
                <c:pt idx="561">
                  <c:v>0.45093909922472303</c:v>
                </c:pt>
                <c:pt idx="562">
                  <c:v>0.45177267116906406</c:v>
                </c:pt>
                <c:pt idx="563">
                  <c:v>0.45259481250279276</c:v>
                </c:pt>
                <c:pt idx="564">
                  <c:v>0.45352275883653481</c:v>
                </c:pt>
                <c:pt idx="565">
                  <c:v>0.45439294608964087</c:v>
                </c:pt>
                <c:pt idx="566">
                  <c:v>0.455271523821004</c:v>
                </c:pt>
                <c:pt idx="567">
                  <c:v>0.45606525082335342</c:v>
                </c:pt>
                <c:pt idx="568">
                  <c:v>0.45691523266838147</c:v>
                </c:pt>
                <c:pt idx="569">
                  <c:v>0.45782252551647479</c:v>
                </c:pt>
                <c:pt idx="570">
                  <c:v>0.45872939871036428</c:v>
                </c:pt>
                <c:pt idx="571">
                  <c:v>0.45965135061845502</c:v>
                </c:pt>
                <c:pt idx="572">
                  <c:v>0.46068714075932699</c:v>
                </c:pt>
                <c:pt idx="573">
                  <c:v>0.46156759326222463</c:v>
                </c:pt>
                <c:pt idx="574">
                  <c:v>0.46240609738155508</c:v>
                </c:pt>
                <c:pt idx="575">
                  <c:v>0.46339746089273509</c:v>
                </c:pt>
                <c:pt idx="576">
                  <c:v>0.46444756933859549</c:v>
                </c:pt>
                <c:pt idx="577">
                  <c:v>0.46551035945174141</c:v>
                </c:pt>
                <c:pt idx="578">
                  <c:v>0.46662525396970345</c:v>
                </c:pt>
                <c:pt idx="579">
                  <c:v>0.46768644679892996</c:v>
                </c:pt>
                <c:pt idx="580">
                  <c:v>0.46891062641433751</c:v>
                </c:pt>
                <c:pt idx="581">
                  <c:v>0.47019871471753993</c:v>
                </c:pt>
                <c:pt idx="582">
                  <c:v>0.47169270182880862</c:v>
                </c:pt>
                <c:pt idx="583">
                  <c:v>0.47316944989636378</c:v>
                </c:pt>
                <c:pt idx="584">
                  <c:v>0.47475392513491638</c:v>
                </c:pt>
                <c:pt idx="585">
                  <c:v>0.47660478264480943</c:v>
                </c:pt>
                <c:pt idx="586">
                  <c:v>0.47855316210771898</c:v>
                </c:pt>
                <c:pt idx="587">
                  <c:v>0.48092326024077253</c:v>
                </c:pt>
                <c:pt idx="588">
                  <c:v>0.48366849203957546</c:v>
                </c:pt>
                <c:pt idx="589">
                  <c:v>0.48684824964778739</c:v>
                </c:pt>
                <c:pt idx="590">
                  <c:v>0.49063597693045236</c:v>
                </c:pt>
                <c:pt idx="591">
                  <c:v>0.49517675142196427</c:v>
                </c:pt>
                <c:pt idx="592">
                  <c:v>0.5008101330775665</c:v>
                </c:pt>
                <c:pt idx="593">
                  <c:v>0.50767169626051156</c:v>
                </c:pt>
                <c:pt idx="594">
                  <c:v>0.51679796069065864</c:v>
                </c:pt>
                <c:pt idx="595">
                  <c:v>0.52885600490087892</c:v>
                </c:pt>
                <c:pt idx="596">
                  <c:v>0.54568277275166566</c:v>
                </c:pt>
                <c:pt idx="597">
                  <c:v>0.56955047102660838</c:v>
                </c:pt>
                <c:pt idx="598">
                  <c:v>0.60574443346021201</c:v>
                </c:pt>
                <c:pt idx="599">
                  <c:v>0.66298864445463457</c:v>
                </c:pt>
                <c:pt idx="600">
                  <c:v>0.75545517381927707</c:v>
                </c:pt>
                <c:pt idx="601">
                  <c:v>0.89780459012538394</c:v>
                </c:pt>
                <c:pt idx="602">
                  <c:v>1.0938039839221356</c:v>
                </c:pt>
                <c:pt idx="603">
                  <c:v>1.3293540945479621</c:v>
                </c:pt>
                <c:pt idx="604">
                  <c:v>1.5827956928860989</c:v>
                </c:pt>
                <c:pt idx="605">
                  <c:v>1.8375879635778147</c:v>
                </c:pt>
                <c:pt idx="606">
                  <c:v>2.0831062460760976</c:v>
                </c:pt>
                <c:pt idx="607">
                  <c:v>2.3132586780506785</c:v>
                </c:pt>
                <c:pt idx="608">
                  <c:v>2.5267668447312555</c:v>
                </c:pt>
                <c:pt idx="609">
                  <c:v>2.7180254798422974</c:v>
                </c:pt>
                <c:pt idx="610">
                  <c:v>2.8874098820784329</c:v>
                </c:pt>
                <c:pt idx="611">
                  <c:v>3.0331153190404598</c:v>
                </c:pt>
                <c:pt idx="612">
                  <c:v>3.1560452330557833</c:v>
                </c:pt>
                <c:pt idx="613">
                  <c:v>3.2561969665552128</c:v>
                </c:pt>
                <c:pt idx="614">
                  <c:v>3.3314227511243639</c:v>
                </c:pt>
                <c:pt idx="615">
                  <c:v>3.3825756580912123</c:v>
                </c:pt>
                <c:pt idx="616">
                  <c:v>3.4085879764865235</c:v>
                </c:pt>
                <c:pt idx="617">
                  <c:v>3.4175487075254583</c:v>
                </c:pt>
                <c:pt idx="618">
                  <c:v>3.4234931025781727</c:v>
                </c:pt>
                <c:pt idx="619">
                  <c:v>3.4289613893885074</c:v>
                </c:pt>
                <c:pt idx="620">
                  <c:v>3.434544845768889</c:v>
                </c:pt>
                <c:pt idx="621">
                  <c:v>3.4401211522784618</c:v>
                </c:pt>
                <c:pt idx="622">
                  <c:v>3.4446990208429331</c:v>
                </c:pt>
                <c:pt idx="623">
                  <c:v>3.4506466826769531</c:v>
                </c:pt>
                <c:pt idx="624">
                  <c:v>3.4581643814744436</c:v>
                </c:pt>
                <c:pt idx="625">
                  <c:v>3.467513553017362</c:v>
                </c:pt>
                <c:pt idx="626">
                  <c:v>3.4769309442478518</c:v>
                </c:pt>
                <c:pt idx="627">
                  <c:v>3.4892402498181725</c:v>
                </c:pt>
                <c:pt idx="628">
                  <c:v>3.5038499913200418</c:v>
                </c:pt>
                <c:pt idx="629">
                  <c:v>3.5209165848883521</c:v>
                </c:pt>
                <c:pt idx="630">
                  <c:v>3.5403401246914705</c:v>
                </c:pt>
                <c:pt idx="631">
                  <c:v>3.5616123347131072</c:v>
                </c:pt>
                <c:pt idx="632">
                  <c:v>3.584960540561545</c:v>
                </c:pt>
                <c:pt idx="633">
                  <c:v>3.6105181823602983</c:v>
                </c:pt>
                <c:pt idx="634">
                  <c:v>3.6362451596252572</c:v>
                </c:pt>
                <c:pt idx="635">
                  <c:v>3.6623589745532712</c:v>
                </c:pt>
                <c:pt idx="636">
                  <c:v>3.6889707172771216</c:v>
                </c:pt>
                <c:pt idx="637">
                  <c:v>3.715897718685679</c:v>
                </c:pt>
                <c:pt idx="638">
                  <c:v>3.741676942360304</c:v>
                </c:pt>
                <c:pt idx="639">
                  <c:v>3.7676428149522394</c:v>
                </c:pt>
                <c:pt idx="640">
                  <c:v>3.7909440857428636</c:v>
                </c:pt>
                <c:pt idx="641">
                  <c:v>3.811691630382692</c:v>
                </c:pt>
                <c:pt idx="642">
                  <c:v>3.8322851168636327</c:v>
                </c:pt>
                <c:pt idx="643">
                  <c:v>3.8506907879176224</c:v>
                </c:pt>
                <c:pt idx="644">
                  <c:v>3.8672052744358596</c:v>
                </c:pt>
                <c:pt idx="645">
                  <c:v>3.883047759687865</c:v>
                </c:pt>
                <c:pt idx="646">
                  <c:v>3.8968995758632308</c:v>
                </c:pt>
                <c:pt idx="647">
                  <c:v>3.9081336722578972</c:v>
                </c:pt>
                <c:pt idx="648">
                  <c:v>3.9192761458270828</c:v>
                </c:pt>
                <c:pt idx="649">
                  <c:v>3.9261898878362169</c:v>
                </c:pt>
                <c:pt idx="650">
                  <c:v>3.9335548576415662</c:v>
                </c:pt>
                <c:pt idx="651">
                  <c:v>3.9396319585955504</c:v>
                </c:pt>
                <c:pt idx="652">
                  <c:v>3.9453490045644219</c:v>
                </c:pt>
                <c:pt idx="653">
                  <c:v>3.950703462686636</c:v>
                </c:pt>
                <c:pt idx="654">
                  <c:v>3.9549968114951142</c:v>
                </c:pt>
                <c:pt idx="655">
                  <c:v>3.9588174397090192</c:v>
                </c:pt>
                <c:pt idx="656">
                  <c:v>3.9621093919173953</c:v>
                </c:pt>
                <c:pt idx="657">
                  <c:v>3.9656450747707388</c:v>
                </c:pt>
                <c:pt idx="658">
                  <c:v>3.9684362589052329</c:v>
                </c:pt>
                <c:pt idx="659">
                  <c:v>3.9712563809665387</c:v>
                </c:pt>
                <c:pt idx="660">
                  <c:v>3.9750981666362515</c:v>
                </c:pt>
                <c:pt idx="661">
                  <c:v>3.9781865840662807</c:v>
                </c:pt>
                <c:pt idx="662">
                  <c:v>3.980719136406806</c:v>
                </c:pt>
                <c:pt idx="663">
                  <c:v>3.9820146607265303</c:v>
                </c:pt>
                <c:pt idx="664">
                  <c:v>3.9856985079786651</c:v>
                </c:pt>
                <c:pt idx="665">
                  <c:v>3.9882099909548594</c:v>
                </c:pt>
                <c:pt idx="666">
                  <c:v>3.9909232310494547</c:v>
                </c:pt>
                <c:pt idx="667">
                  <c:v>3.9926084339534156</c:v>
                </c:pt>
                <c:pt idx="668">
                  <c:v>3.9950255019169076</c:v>
                </c:pt>
                <c:pt idx="669">
                  <c:v>3.9972038047519813</c:v>
                </c:pt>
                <c:pt idx="670">
                  <c:v>3.9988259463556046</c:v>
                </c:pt>
                <c:pt idx="671">
                  <c:v>4.0019387873187329</c:v>
                </c:pt>
                <c:pt idx="672">
                  <c:v>4.0033603347756737</c:v>
                </c:pt>
                <c:pt idx="673">
                  <c:v>4.0050487269622321</c:v>
                </c:pt>
                <c:pt idx="674">
                  <c:v>4.0074325718500186</c:v>
                </c:pt>
                <c:pt idx="675">
                  <c:v>4.0091739310035681</c:v>
                </c:pt>
                <c:pt idx="676">
                  <c:v>4.009807742571347</c:v>
                </c:pt>
                <c:pt idx="677">
                  <c:v>4.0124184338414457</c:v>
                </c:pt>
                <c:pt idx="678">
                  <c:v>4.0138124841921821</c:v>
                </c:pt>
                <c:pt idx="679">
                  <c:v>4.0154702948904566</c:v>
                </c:pt>
                <c:pt idx="680">
                  <c:v>4.0167715888791422</c:v>
                </c:pt>
                <c:pt idx="681">
                  <c:v>4.017996640456805</c:v>
                </c:pt>
                <c:pt idx="682">
                  <c:v>4.0181614313244065</c:v>
                </c:pt>
                <c:pt idx="683">
                  <c:v>4.0188074685227972</c:v>
                </c:pt>
                <c:pt idx="684">
                  <c:v>4.0194091924285758</c:v>
                </c:pt>
                <c:pt idx="685">
                  <c:v>4.021458861376213</c:v>
                </c:pt>
                <c:pt idx="686">
                  <c:v>4.0220572533553751</c:v>
                </c:pt>
                <c:pt idx="687">
                  <c:v>4.0223292167485196</c:v>
                </c:pt>
                <c:pt idx="688">
                  <c:v>4.023638268961288</c:v>
                </c:pt>
                <c:pt idx="689">
                  <c:v>4.0250092451622912</c:v>
                </c:pt>
                <c:pt idx="690">
                  <c:v>4.0257291447973396</c:v>
                </c:pt>
                <c:pt idx="691">
                  <c:v>4.0271380848349505</c:v>
                </c:pt>
                <c:pt idx="692">
                  <c:v>4.0283143159981485</c:v>
                </c:pt>
                <c:pt idx="693">
                  <c:v>4.0300828023673079</c:v>
                </c:pt>
                <c:pt idx="694">
                  <c:v>4.0309465602586805</c:v>
                </c:pt>
                <c:pt idx="695">
                  <c:v>4.0322300856241062</c:v>
                </c:pt>
                <c:pt idx="696">
                  <c:v>4.0328614953106117</c:v>
                </c:pt>
                <c:pt idx="697">
                  <c:v>4.0334455737199919</c:v>
                </c:pt>
                <c:pt idx="698">
                  <c:v>4.0337044050714077</c:v>
                </c:pt>
                <c:pt idx="699">
                  <c:v>4.034996509488777</c:v>
                </c:pt>
                <c:pt idx="700">
                  <c:v>4.0354272961403685</c:v>
                </c:pt>
                <c:pt idx="701">
                  <c:v>4.0366796293380425</c:v>
                </c:pt>
                <c:pt idx="702">
                  <c:v>4.0393219707925239</c:v>
                </c:pt>
                <c:pt idx="703">
                  <c:v>4.0520314515247753</c:v>
                </c:pt>
                <c:pt idx="704">
                  <c:v>4.0550832548353037</c:v>
                </c:pt>
                <c:pt idx="705">
                  <c:v>4.0560284634238437</c:v>
                </c:pt>
                <c:pt idx="706">
                  <c:v>4.0571189256047449</c:v>
                </c:pt>
                <c:pt idx="707">
                  <c:v>4.0581851869697045</c:v>
                </c:pt>
                <c:pt idx="708">
                  <c:v>4.0594719083810995</c:v>
                </c:pt>
                <c:pt idx="709">
                  <c:v>4.061093935104771</c:v>
                </c:pt>
                <c:pt idx="710">
                  <c:v>4.0607989949921439</c:v>
                </c:pt>
                <c:pt idx="711">
                  <c:v>4.0633543172929727</c:v>
                </c:pt>
                <c:pt idx="712">
                  <c:v>4.0640776076396188</c:v>
                </c:pt>
                <c:pt idx="713">
                  <c:v>4.0656101004500584</c:v>
                </c:pt>
                <c:pt idx="714">
                  <c:v>4.0682248080878729</c:v>
                </c:pt>
                <c:pt idx="715">
                  <c:v>4.0687514868267778</c:v>
                </c:pt>
                <c:pt idx="716">
                  <c:v>4.0684607150100858</c:v>
                </c:pt>
                <c:pt idx="717">
                  <c:v>4.0699237627356446</c:v>
                </c:pt>
                <c:pt idx="718">
                  <c:v>4.0703396122306952</c:v>
                </c:pt>
                <c:pt idx="719">
                  <c:v>4.0708306595834687</c:v>
                </c:pt>
                <c:pt idx="720">
                  <c:v>4.0720190318802372</c:v>
                </c:pt>
                <c:pt idx="721">
                  <c:v>4.0730834398480935</c:v>
                </c:pt>
                <c:pt idx="722">
                  <c:v>4.0752619671774815</c:v>
                </c:pt>
                <c:pt idx="723">
                  <c:v>4.0749364886999757</c:v>
                </c:pt>
                <c:pt idx="724">
                  <c:v>4.0759974702285326</c:v>
                </c:pt>
                <c:pt idx="725">
                  <c:v>4.0770323082594411</c:v>
                </c:pt>
                <c:pt idx="726">
                  <c:v>4.0781766691499817</c:v>
                </c:pt>
                <c:pt idx="727">
                  <c:v>4.0780669395886804</c:v>
                </c:pt>
                <c:pt idx="728">
                  <c:v>4.0788053990887558</c:v>
                </c:pt>
                <c:pt idx="729">
                  <c:v>4.0791433141803486</c:v>
                </c:pt>
                <c:pt idx="730">
                  <c:v>4.0809932533079607</c:v>
                </c:pt>
                <c:pt idx="731">
                  <c:v>4.080777439027111</c:v>
                </c:pt>
                <c:pt idx="732">
                  <c:v>4.0814749171490732</c:v>
                </c:pt>
                <c:pt idx="733">
                  <c:v>4.0825873060649966</c:v>
                </c:pt>
                <c:pt idx="734">
                  <c:v>4.0830289819158709</c:v>
                </c:pt>
                <c:pt idx="735">
                  <c:v>4.0837603743624769</c:v>
                </c:pt>
                <c:pt idx="736">
                  <c:v>4.0829806832916473</c:v>
                </c:pt>
                <c:pt idx="737">
                  <c:v>4.0827068605295347</c:v>
                </c:pt>
                <c:pt idx="738">
                  <c:v>4.0811707813341407</c:v>
                </c:pt>
                <c:pt idx="739">
                  <c:v>4.0805624791151258</c:v>
                </c:pt>
                <c:pt idx="740">
                  <c:v>4.0797109462064096</c:v>
                </c:pt>
                <c:pt idx="741">
                  <c:v>4.0798026603948996</c:v>
                </c:pt>
                <c:pt idx="742">
                  <c:v>4.0794507193959042</c:v>
                </c:pt>
                <c:pt idx="743">
                  <c:v>4.0778638600334967</c:v>
                </c:pt>
                <c:pt idx="744">
                  <c:v>4.0781093329664371</c:v>
                </c:pt>
                <c:pt idx="745">
                  <c:v>4.0777903450829696</c:v>
                </c:pt>
                <c:pt idx="746">
                  <c:v>4.0768029080904622</c:v>
                </c:pt>
                <c:pt idx="747">
                  <c:v>4.0769124314600065</c:v>
                </c:pt>
                <c:pt idx="748">
                  <c:v>4.0764911753190827</c:v>
                </c:pt>
                <c:pt idx="749">
                  <c:v>4.0757867842529842</c:v>
                </c:pt>
                <c:pt idx="750">
                  <c:v>4.0751800066734685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79-4B42-81B7-602493F3CD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392904"/>
        <c:axId val="605392248"/>
      </c:scatterChart>
      <c:valAx>
        <c:axId val="60539290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392248"/>
        <c:crosses val="autoZero"/>
        <c:crossBetween val="midCat"/>
      </c:valAx>
      <c:valAx>
        <c:axId val="60539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392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10'!$M$2:$M$4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XmT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10'!$E$5:$E$4799</c:f>
              <c:numCache>
                <c:formatCode>General</c:formatCode>
                <c:ptCount val="4795"/>
                <c:pt idx="0">
                  <c:v>299.94046020507801</c:v>
                </c:pt>
                <c:pt idx="1">
                  <c:v>299.94480895996099</c:v>
                </c:pt>
                <c:pt idx="2">
                  <c:v>299.93881225585898</c:v>
                </c:pt>
                <c:pt idx="3">
                  <c:v>299.81639099121099</c:v>
                </c:pt>
                <c:pt idx="4">
                  <c:v>299.60392761230497</c:v>
                </c:pt>
                <c:pt idx="5">
                  <c:v>299.40100097656199</c:v>
                </c:pt>
                <c:pt idx="6">
                  <c:v>299.19540405273398</c:v>
                </c:pt>
                <c:pt idx="7">
                  <c:v>299.00196838378901</c:v>
                </c:pt>
                <c:pt idx="8">
                  <c:v>298.77569580078102</c:v>
                </c:pt>
                <c:pt idx="9">
                  <c:v>298.50300598144503</c:v>
                </c:pt>
                <c:pt idx="10">
                  <c:v>298.20890808105497</c:v>
                </c:pt>
                <c:pt idx="11">
                  <c:v>297.87667846679699</c:v>
                </c:pt>
                <c:pt idx="12">
                  <c:v>297.51321411132801</c:v>
                </c:pt>
                <c:pt idx="13">
                  <c:v>297.11834716796898</c:v>
                </c:pt>
                <c:pt idx="14">
                  <c:v>296.71821594238298</c:v>
                </c:pt>
                <c:pt idx="15">
                  <c:v>296.26911926269503</c:v>
                </c:pt>
                <c:pt idx="16">
                  <c:v>295.80043029785202</c:v>
                </c:pt>
                <c:pt idx="17">
                  <c:v>295.31634521484398</c:v>
                </c:pt>
                <c:pt idx="18">
                  <c:v>294.84608459472702</c:v>
                </c:pt>
                <c:pt idx="19">
                  <c:v>294.42121887207003</c:v>
                </c:pt>
                <c:pt idx="20">
                  <c:v>293.97261047363298</c:v>
                </c:pt>
                <c:pt idx="21">
                  <c:v>293.55708312988298</c:v>
                </c:pt>
                <c:pt idx="22">
                  <c:v>293.08480834960898</c:v>
                </c:pt>
                <c:pt idx="23">
                  <c:v>292.52920532226602</c:v>
                </c:pt>
                <c:pt idx="24">
                  <c:v>291.86351013183599</c:v>
                </c:pt>
                <c:pt idx="25">
                  <c:v>291.22235107421898</c:v>
                </c:pt>
                <c:pt idx="26">
                  <c:v>290.65968322753901</c:v>
                </c:pt>
                <c:pt idx="27">
                  <c:v>290.13908386230497</c:v>
                </c:pt>
                <c:pt idx="28">
                  <c:v>289.62004089355497</c:v>
                </c:pt>
                <c:pt idx="29">
                  <c:v>289.08972167968699</c:v>
                </c:pt>
                <c:pt idx="30">
                  <c:v>288.49124145507801</c:v>
                </c:pt>
                <c:pt idx="31">
                  <c:v>287.86038208007801</c:v>
                </c:pt>
                <c:pt idx="32">
                  <c:v>287.27523803710898</c:v>
                </c:pt>
                <c:pt idx="33">
                  <c:v>286.72695922851602</c:v>
                </c:pt>
                <c:pt idx="34">
                  <c:v>286.20921325683599</c:v>
                </c:pt>
                <c:pt idx="35">
                  <c:v>285.73469543457003</c:v>
                </c:pt>
                <c:pt idx="36">
                  <c:v>285.26580810546898</c:v>
                </c:pt>
                <c:pt idx="37">
                  <c:v>284.81884765625</c:v>
                </c:pt>
                <c:pt idx="38">
                  <c:v>284.37303161621099</c:v>
                </c:pt>
                <c:pt idx="39">
                  <c:v>283.96505737304699</c:v>
                </c:pt>
                <c:pt idx="40">
                  <c:v>283.54228210449202</c:v>
                </c:pt>
                <c:pt idx="41">
                  <c:v>283.15194702148398</c:v>
                </c:pt>
                <c:pt idx="42">
                  <c:v>282.73648071289102</c:v>
                </c:pt>
                <c:pt idx="43">
                  <c:v>282.32978820800798</c:v>
                </c:pt>
                <c:pt idx="44">
                  <c:v>281.94709777832003</c:v>
                </c:pt>
                <c:pt idx="45">
                  <c:v>281.55958557128901</c:v>
                </c:pt>
                <c:pt idx="46">
                  <c:v>281.16482543945301</c:v>
                </c:pt>
                <c:pt idx="47">
                  <c:v>280.76445007324202</c:v>
                </c:pt>
                <c:pt idx="48">
                  <c:v>280.35903930664102</c:v>
                </c:pt>
                <c:pt idx="49">
                  <c:v>279.95881652832003</c:v>
                </c:pt>
                <c:pt idx="50">
                  <c:v>279.57122802734398</c:v>
                </c:pt>
                <c:pt idx="51">
                  <c:v>279.17111206054699</c:v>
                </c:pt>
                <c:pt idx="52">
                  <c:v>278.77000427246099</c:v>
                </c:pt>
                <c:pt idx="53">
                  <c:v>278.37968444824202</c:v>
                </c:pt>
                <c:pt idx="54">
                  <c:v>277.98962402343801</c:v>
                </c:pt>
                <c:pt idx="55">
                  <c:v>277.56256103515602</c:v>
                </c:pt>
                <c:pt idx="56">
                  <c:v>277.13461303710898</c:v>
                </c:pt>
                <c:pt idx="57">
                  <c:v>276.72663879394503</c:v>
                </c:pt>
                <c:pt idx="58">
                  <c:v>276.35246276855497</c:v>
                </c:pt>
                <c:pt idx="59">
                  <c:v>275.98986816406199</c:v>
                </c:pt>
                <c:pt idx="60">
                  <c:v>275.58123779296898</c:v>
                </c:pt>
                <c:pt idx="61">
                  <c:v>275.18080139160202</c:v>
                </c:pt>
                <c:pt idx="62">
                  <c:v>274.77659606933599</c:v>
                </c:pt>
                <c:pt idx="63">
                  <c:v>274.35191345214798</c:v>
                </c:pt>
                <c:pt idx="64">
                  <c:v>273.93075561523398</c:v>
                </c:pt>
                <c:pt idx="65">
                  <c:v>273.51484680175798</c:v>
                </c:pt>
                <c:pt idx="66">
                  <c:v>273.09632873535202</c:v>
                </c:pt>
                <c:pt idx="67">
                  <c:v>272.68411254882801</c:v>
                </c:pt>
                <c:pt idx="68">
                  <c:v>272.26809692382801</c:v>
                </c:pt>
                <c:pt idx="69">
                  <c:v>271.87535095214798</c:v>
                </c:pt>
                <c:pt idx="70">
                  <c:v>271.45568847656199</c:v>
                </c:pt>
                <c:pt idx="71">
                  <c:v>271.01658630371099</c:v>
                </c:pt>
                <c:pt idx="72">
                  <c:v>270.59970092773398</c:v>
                </c:pt>
                <c:pt idx="73">
                  <c:v>270.18655395507801</c:v>
                </c:pt>
                <c:pt idx="74">
                  <c:v>269.77380371093801</c:v>
                </c:pt>
                <c:pt idx="75">
                  <c:v>269.3623046875</c:v>
                </c:pt>
                <c:pt idx="76">
                  <c:v>268.93737792968699</c:v>
                </c:pt>
                <c:pt idx="77">
                  <c:v>268.48838806152298</c:v>
                </c:pt>
                <c:pt idx="78">
                  <c:v>268.073486328125</c:v>
                </c:pt>
                <c:pt idx="79">
                  <c:v>267.65959167480497</c:v>
                </c:pt>
                <c:pt idx="80">
                  <c:v>267.22033691406199</c:v>
                </c:pt>
                <c:pt idx="81">
                  <c:v>266.84991455078102</c:v>
                </c:pt>
                <c:pt idx="82">
                  <c:v>266.47129821777298</c:v>
                </c:pt>
                <c:pt idx="83">
                  <c:v>266.08616638183599</c:v>
                </c:pt>
                <c:pt idx="84">
                  <c:v>265.66047668457003</c:v>
                </c:pt>
                <c:pt idx="85">
                  <c:v>265.22470092773398</c:v>
                </c:pt>
                <c:pt idx="86">
                  <c:v>264.78425598144503</c:v>
                </c:pt>
                <c:pt idx="87">
                  <c:v>264.37213134765602</c:v>
                </c:pt>
                <c:pt idx="88">
                  <c:v>263.97267150878901</c:v>
                </c:pt>
                <c:pt idx="89">
                  <c:v>263.57264709472702</c:v>
                </c:pt>
                <c:pt idx="90">
                  <c:v>263.14421081542997</c:v>
                </c:pt>
                <c:pt idx="91">
                  <c:v>262.70027160644503</c:v>
                </c:pt>
                <c:pt idx="92">
                  <c:v>262.28730773925798</c:v>
                </c:pt>
                <c:pt idx="93">
                  <c:v>261.88337707519503</c:v>
                </c:pt>
                <c:pt idx="94">
                  <c:v>261.48440551757801</c:v>
                </c:pt>
                <c:pt idx="95">
                  <c:v>261.06982421875</c:v>
                </c:pt>
                <c:pt idx="96">
                  <c:v>260.63929748535202</c:v>
                </c:pt>
                <c:pt idx="97">
                  <c:v>260.21560668945301</c:v>
                </c:pt>
                <c:pt idx="98">
                  <c:v>259.77728271484398</c:v>
                </c:pt>
                <c:pt idx="99">
                  <c:v>259.32615661621099</c:v>
                </c:pt>
                <c:pt idx="100">
                  <c:v>258.88383483886702</c:v>
                </c:pt>
                <c:pt idx="101">
                  <c:v>258.48135375976602</c:v>
                </c:pt>
                <c:pt idx="102">
                  <c:v>258.09443664550798</c:v>
                </c:pt>
                <c:pt idx="103">
                  <c:v>257.71202087402298</c:v>
                </c:pt>
                <c:pt idx="104">
                  <c:v>257.28411865234398</c:v>
                </c:pt>
                <c:pt idx="105">
                  <c:v>256.87933349609398</c:v>
                </c:pt>
                <c:pt idx="106">
                  <c:v>256.47567749023398</c:v>
                </c:pt>
                <c:pt idx="107">
                  <c:v>256.07450866699202</c:v>
                </c:pt>
                <c:pt idx="108">
                  <c:v>255.6484375</c:v>
                </c:pt>
                <c:pt idx="109">
                  <c:v>255.203498840332</c:v>
                </c:pt>
                <c:pt idx="110">
                  <c:v>254.75966644287101</c:v>
                </c:pt>
                <c:pt idx="111">
                  <c:v>254.32229614257801</c:v>
                </c:pt>
                <c:pt idx="112">
                  <c:v>253.90622711181601</c:v>
                </c:pt>
                <c:pt idx="113">
                  <c:v>253.51744079589801</c:v>
                </c:pt>
                <c:pt idx="114">
                  <c:v>253.12705230712899</c:v>
                </c:pt>
                <c:pt idx="115">
                  <c:v>252.72087860107399</c:v>
                </c:pt>
                <c:pt idx="116">
                  <c:v>252.32223510742199</c:v>
                </c:pt>
                <c:pt idx="117">
                  <c:v>251.92041778564499</c:v>
                </c:pt>
                <c:pt idx="118">
                  <c:v>251.507682800293</c:v>
                </c:pt>
                <c:pt idx="119">
                  <c:v>251.066047668457</c:v>
                </c:pt>
                <c:pt idx="120">
                  <c:v>250.62347412109401</c:v>
                </c:pt>
                <c:pt idx="121">
                  <c:v>250.20973205566401</c:v>
                </c:pt>
                <c:pt idx="122">
                  <c:v>249.80738067626999</c:v>
                </c:pt>
                <c:pt idx="123">
                  <c:v>249.42043304443399</c:v>
                </c:pt>
                <c:pt idx="124">
                  <c:v>249.00848388671901</c:v>
                </c:pt>
                <c:pt idx="125">
                  <c:v>248.611610412598</c:v>
                </c:pt>
                <c:pt idx="126">
                  <c:v>248.20671844482399</c:v>
                </c:pt>
                <c:pt idx="127">
                  <c:v>247.77593994140599</c:v>
                </c:pt>
                <c:pt idx="128">
                  <c:v>247.33010101318399</c:v>
                </c:pt>
                <c:pt idx="129">
                  <c:v>246.89479827880899</c:v>
                </c:pt>
                <c:pt idx="130">
                  <c:v>246.474197387695</c:v>
                </c:pt>
                <c:pt idx="131">
                  <c:v>246.08480072021499</c:v>
                </c:pt>
                <c:pt idx="132">
                  <c:v>245.669883728027</c:v>
                </c:pt>
                <c:pt idx="133">
                  <c:v>245.25041961669899</c:v>
                </c:pt>
                <c:pt idx="134">
                  <c:v>244.84766387939499</c:v>
                </c:pt>
                <c:pt idx="135">
                  <c:v>244.42541503906199</c:v>
                </c:pt>
                <c:pt idx="136">
                  <c:v>243.99697875976599</c:v>
                </c:pt>
                <c:pt idx="137">
                  <c:v>243.586502075195</c:v>
                </c:pt>
                <c:pt idx="138">
                  <c:v>243.17235565185501</c:v>
                </c:pt>
                <c:pt idx="139">
                  <c:v>242.73376464843801</c:v>
                </c:pt>
                <c:pt idx="140">
                  <c:v>242.28175354003901</c:v>
                </c:pt>
                <c:pt idx="141">
                  <c:v>241.84539031982399</c:v>
                </c:pt>
                <c:pt idx="142">
                  <c:v>241.42107391357399</c:v>
                </c:pt>
                <c:pt idx="143">
                  <c:v>241.025093078613</c:v>
                </c:pt>
                <c:pt idx="144">
                  <c:v>240.64926147460901</c:v>
                </c:pt>
                <c:pt idx="145">
                  <c:v>240.25354003906199</c:v>
                </c:pt>
                <c:pt idx="146">
                  <c:v>239.85243988037101</c:v>
                </c:pt>
                <c:pt idx="147">
                  <c:v>239.43043518066401</c:v>
                </c:pt>
                <c:pt idx="148">
                  <c:v>239.006401062012</c:v>
                </c:pt>
                <c:pt idx="149">
                  <c:v>238.58609771728501</c:v>
                </c:pt>
                <c:pt idx="150">
                  <c:v>238.16009521484401</c:v>
                </c:pt>
                <c:pt idx="151">
                  <c:v>237.74411010742199</c:v>
                </c:pt>
                <c:pt idx="152">
                  <c:v>237.349250793457</c:v>
                </c:pt>
                <c:pt idx="153">
                  <c:v>236.92823028564499</c:v>
                </c:pt>
                <c:pt idx="154">
                  <c:v>236.50204467773401</c:v>
                </c:pt>
                <c:pt idx="155">
                  <c:v>236.07942962646499</c:v>
                </c:pt>
                <c:pt idx="156">
                  <c:v>235.67111206054699</c:v>
                </c:pt>
                <c:pt idx="157">
                  <c:v>235.23413848876999</c:v>
                </c:pt>
                <c:pt idx="158">
                  <c:v>234.80261230468699</c:v>
                </c:pt>
                <c:pt idx="159">
                  <c:v>234.39641571044899</c:v>
                </c:pt>
                <c:pt idx="160">
                  <c:v>233.99374389648401</c:v>
                </c:pt>
                <c:pt idx="161">
                  <c:v>233.56869506835901</c:v>
                </c:pt>
                <c:pt idx="162">
                  <c:v>233.12535095214801</c:v>
                </c:pt>
                <c:pt idx="163">
                  <c:v>232.66932678222699</c:v>
                </c:pt>
                <c:pt idx="164">
                  <c:v>232.27840423583999</c:v>
                </c:pt>
                <c:pt idx="165">
                  <c:v>231.90498352050801</c:v>
                </c:pt>
                <c:pt idx="166">
                  <c:v>231.486366271973</c:v>
                </c:pt>
                <c:pt idx="167">
                  <c:v>231.04949951171901</c:v>
                </c:pt>
                <c:pt idx="168">
                  <c:v>230.62104797363301</c:v>
                </c:pt>
                <c:pt idx="169">
                  <c:v>230.19613647460901</c:v>
                </c:pt>
                <c:pt idx="170">
                  <c:v>229.793006896973</c:v>
                </c:pt>
                <c:pt idx="171">
                  <c:v>229.40214538574199</c:v>
                </c:pt>
                <c:pt idx="172">
                  <c:v>228.98271179199199</c:v>
                </c:pt>
                <c:pt idx="173">
                  <c:v>228.55223083496099</c:v>
                </c:pt>
                <c:pt idx="174">
                  <c:v>228.14804077148401</c:v>
                </c:pt>
                <c:pt idx="175">
                  <c:v>227.731315612793</c:v>
                </c:pt>
                <c:pt idx="176">
                  <c:v>227.32102203369101</c:v>
                </c:pt>
                <c:pt idx="177">
                  <c:v>226.88830566406199</c:v>
                </c:pt>
                <c:pt idx="178">
                  <c:v>226.464546203613</c:v>
                </c:pt>
                <c:pt idx="179">
                  <c:v>226.05973052978501</c:v>
                </c:pt>
                <c:pt idx="180">
                  <c:v>225.65803527832</c:v>
                </c:pt>
                <c:pt idx="181">
                  <c:v>225.25350952148401</c:v>
                </c:pt>
                <c:pt idx="182">
                  <c:v>224.81903076171901</c:v>
                </c:pt>
                <c:pt idx="183">
                  <c:v>224.371147155762</c:v>
                </c:pt>
                <c:pt idx="184">
                  <c:v>223.94967651367199</c:v>
                </c:pt>
                <c:pt idx="185">
                  <c:v>223.55436706543</c:v>
                </c:pt>
                <c:pt idx="186">
                  <c:v>223.19456481933599</c:v>
                </c:pt>
                <c:pt idx="187">
                  <c:v>222.79746246337899</c:v>
                </c:pt>
                <c:pt idx="188">
                  <c:v>222.35324859619101</c:v>
                </c:pt>
                <c:pt idx="189">
                  <c:v>221.908988952637</c:v>
                </c:pt>
                <c:pt idx="190">
                  <c:v>221.46360778808599</c:v>
                </c:pt>
                <c:pt idx="191">
                  <c:v>221.055946350098</c:v>
                </c:pt>
                <c:pt idx="192">
                  <c:v>220.621017456055</c:v>
                </c:pt>
                <c:pt idx="193">
                  <c:v>220.19969940185501</c:v>
                </c:pt>
                <c:pt idx="194">
                  <c:v>219.80329132080101</c:v>
                </c:pt>
                <c:pt idx="195">
                  <c:v>219.38930511474601</c:v>
                </c:pt>
                <c:pt idx="196">
                  <c:v>218.98470306396499</c:v>
                </c:pt>
                <c:pt idx="197">
                  <c:v>218.56086730957</c:v>
                </c:pt>
                <c:pt idx="198">
                  <c:v>218.151161193848</c:v>
                </c:pt>
                <c:pt idx="199">
                  <c:v>217.755447387695</c:v>
                </c:pt>
                <c:pt idx="200">
                  <c:v>217.35646820068399</c:v>
                </c:pt>
                <c:pt idx="201">
                  <c:v>216.94993591308599</c:v>
                </c:pt>
                <c:pt idx="202">
                  <c:v>216.51651763916001</c:v>
                </c:pt>
                <c:pt idx="203">
                  <c:v>216.06628417968699</c:v>
                </c:pt>
                <c:pt idx="204">
                  <c:v>215.60749053955101</c:v>
                </c:pt>
                <c:pt idx="205">
                  <c:v>215.19963836669899</c:v>
                </c:pt>
                <c:pt idx="206">
                  <c:v>214.78990173339801</c:v>
                </c:pt>
                <c:pt idx="207">
                  <c:v>214.396293640137</c:v>
                </c:pt>
                <c:pt idx="208">
                  <c:v>214.01051330566401</c:v>
                </c:pt>
                <c:pt idx="209">
                  <c:v>213.62223052978501</c:v>
                </c:pt>
                <c:pt idx="210">
                  <c:v>213.193550109863</c:v>
                </c:pt>
                <c:pt idx="211">
                  <c:v>212.75112915039099</c:v>
                </c:pt>
                <c:pt idx="212">
                  <c:v>212.324577331543</c:v>
                </c:pt>
                <c:pt idx="213">
                  <c:v>211.90699005126999</c:v>
                </c:pt>
                <c:pt idx="214">
                  <c:v>211.49815368652301</c:v>
                </c:pt>
                <c:pt idx="215">
                  <c:v>211.08412933349601</c:v>
                </c:pt>
                <c:pt idx="216">
                  <c:v>210.667610168457</c:v>
                </c:pt>
                <c:pt idx="217">
                  <c:v>210.24919891357399</c:v>
                </c:pt>
                <c:pt idx="218">
                  <c:v>209.838455200195</c:v>
                </c:pt>
                <c:pt idx="219">
                  <c:v>209.43582153320301</c:v>
                </c:pt>
                <c:pt idx="220">
                  <c:v>209.014854431152</c:v>
                </c:pt>
                <c:pt idx="221">
                  <c:v>208.589408874512</c:v>
                </c:pt>
                <c:pt idx="222">
                  <c:v>208.17196655273401</c:v>
                </c:pt>
                <c:pt idx="223">
                  <c:v>207.732139587402</c:v>
                </c:pt>
                <c:pt idx="224">
                  <c:v>207.308631896973</c:v>
                </c:pt>
                <c:pt idx="225">
                  <c:v>206.88926696777301</c:v>
                </c:pt>
                <c:pt idx="226">
                  <c:v>206.50964355468699</c:v>
                </c:pt>
                <c:pt idx="227">
                  <c:v>206.108695983887</c:v>
                </c:pt>
                <c:pt idx="228">
                  <c:v>205.69443511962899</c:v>
                </c:pt>
                <c:pt idx="229">
                  <c:v>205.25162506103501</c:v>
                </c:pt>
                <c:pt idx="230">
                  <c:v>204.85220336914099</c:v>
                </c:pt>
                <c:pt idx="231">
                  <c:v>204.41677856445301</c:v>
                </c:pt>
                <c:pt idx="232">
                  <c:v>203.98177337646499</c:v>
                </c:pt>
                <c:pt idx="233">
                  <c:v>203.58464813232399</c:v>
                </c:pt>
                <c:pt idx="234">
                  <c:v>203.14570617675801</c:v>
                </c:pt>
                <c:pt idx="235">
                  <c:v>202.70680999755899</c:v>
                </c:pt>
                <c:pt idx="236">
                  <c:v>202.30860137939499</c:v>
                </c:pt>
                <c:pt idx="237">
                  <c:v>201.89677429199199</c:v>
                </c:pt>
                <c:pt idx="238">
                  <c:v>201.466835021973</c:v>
                </c:pt>
                <c:pt idx="239">
                  <c:v>201.04888916015599</c:v>
                </c:pt>
                <c:pt idx="240">
                  <c:v>200.65270996093801</c:v>
                </c:pt>
                <c:pt idx="241">
                  <c:v>200.21710968017601</c:v>
                </c:pt>
                <c:pt idx="242">
                  <c:v>199.774711608887</c:v>
                </c:pt>
                <c:pt idx="243">
                  <c:v>199.358757019043</c:v>
                </c:pt>
                <c:pt idx="244">
                  <c:v>198.948921203613</c:v>
                </c:pt>
                <c:pt idx="245">
                  <c:v>198.51944732666001</c:v>
                </c:pt>
                <c:pt idx="246">
                  <c:v>198.105880737305</c:v>
                </c:pt>
                <c:pt idx="247">
                  <c:v>197.72451782226599</c:v>
                </c:pt>
                <c:pt idx="248">
                  <c:v>197.319206237793</c:v>
                </c:pt>
                <c:pt idx="249">
                  <c:v>196.89300537109401</c:v>
                </c:pt>
                <c:pt idx="250">
                  <c:v>196.47186279296901</c:v>
                </c:pt>
                <c:pt idx="251">
                  <c:v>196.06137847900399</c:v>
                </c:pt>
                <c:pt idx="252">
                  <c:v>195.653022766113</c:v>
                </c:pt>
                <c:pt idx="253">
                  <c:v>195.24007415771499</c:v>
                </c:pt>
                <c:pt idx="254">
                  <c:v>194.83505249023401</c:v>
                </c:pt>
                <c:pt idx="255">
                  <c:v>194.3994140625</c:v>
                </c:pt>
                <c:pt idx="256">
                  <c:v>193.96718597412101</c:v>
                </c:pt>
                <c:pt idx="257">
                  <c:v>193.55722045898401</c:v>
                </c:pt>
                <c:pt idx="258">
                  <c:v>193.150314331055</c:v>
                </c:pt>
                <c:pt idx="259">
                  <c:v>192.745811462402</c:v>
                </c:pt>
                <c:pt idx="260">
                  <c:v>192.32484436035199</c:v>
                </c:pt>
                <c:pt idx="261">
                  <c:v>191.91178894043</c:v>
                </c:pt>
                <c:pt idx="262">
                  <c:v>191.499099731445</c:v>
                </c:pt>
                <c:pt idx="263">
                  <c:v>191.08016967773401</c:v>
                </c:pt>
                <c:pt idx="264">
                  <c:v>190.65798187255899</c:v>
                </c:pt>
                <c:pt idx="265">
                  <c:v>190.22129058837899</c:v>
                </c:pt>
                <c:pt idx="266">
                  <c:v>189.78265380859401</c:v>
                </c:pt>
                <c:pt idx="267">
                  <c:v>189.34658813476599</c:v>
                </c:pt>
                <c:pt idx="268">
                  <c:v>188.932670593262</c:v>
                </c:pt>
                <c:pt idx="269">
                  <c:v>188.56198883056601</c:v>
                </c:pt>
                <c:pt idx="270">
                  <c:v>188.18913269043</c:v>
                </c:pt>
                <c:pt idx="271">
                  <c:v>187.770751953125</c:v>
                </c:pt>
                <c:pt idx="272">
                  <c:v>187.36849975585901</c:v>
                </c:pt>
                <c:pt idx="273">
                  <c:v>186.94188690185501</c:v>
                </c:pt>
                <c:pt idx="274">
                  <c:v>186.52632141113301</c:v>
                </c:pt>
                <c:pt idx="275">
                  <c:v>186.145881652832</c:v>
                </c:pt>
                <c:pt idx="276">
                  <c:v>185.67767333984401</c:v>
                </c:pt>
                <c:pt idx="277">
                  <c:v>185.24609375</c:v>
                </c:pt>
                <c:pt idx="278">
                  <c:v>184.852897644043</c:v>
                </c:pt>
                <c:pt idx="279">
                  <c:v>184.45272064208999</c:v>
                </c:pt>
                <c:pt idx="280">
                  <c:v>184.032585144043</c:v>
                </c:pt>
                <c:pt idx="281">
                  <c:v>183.62612152099601</c:v>
                </c:pt>
                <c:pt idx="282">
                  <c:v>183.22380828857399</c:v>
                </c:pt>
                <c:pt idx="283">
                  <c:v>182.77722167968699</c:v>
                </c:pt>
                <c:pt idx="284">
                  <c:v>182.342887878418</c:v>
                </c:pt>
                <c:pt idx="285">
                  <c:v>181.91995239257801</c:v>
                </c:pt>
                <c:pt idx="286">
                  <c:v>181.50265502929699</c:v>
                </c:pt>
                <c:pt idx="287">
                  <c:v>181.07045745849601</c:v>
                </c:pt>
                <c:pt idx="288">
                  <c:v>180.65569305419899</c:v>
                </c:pt>
                <c:pt idx="289">
                  <c:v>180.230186462402</c:v>
                </c:pt>
                <c:pt idx="290">
                  <c:v>179.83767700195301</c:v>
                </c:pt>
                <c:pt idx="291">
                  <c:v>179.44025421142601</c:v>
                </c:pt>
                <c:pt idx="292">
                  <c:v>179.04932403564499</c:v>
                </c:pt>
                <c:pt idx="293">
                  <c:v>178.600044250488</c:v>
                </c:pt>
                <c:pt idx="294">
                  <c:v>178.165245056152</c:v>
                </c:pt>
                <c:pt idx="295">
                  <c:v>177.731742858887</c:v>
                </c:pt>
                <c:pt idx="296">
                  <c:v>177.31022644043</c:v>
                </c:pt>
                <c:pt idx="297">
                  <c:v>176.89649963378901</c:v>
                </c:pt>
                <c:pt idx="298">
                  <c:v>176.482498168945</c:v>
                </c:pt>
                <c:pt idx="299">
                  <c:v>176.07756805419899</c:v>
                </c:pt>
                <c:pt idx="300">
                  <c:v>175.64988708496099</c:v>
                </c:pt>
                <c:pt idx="301">
                  <c:v>175.21881103515599</c:v>
                </c:pt>
                <c:pt idx="302">
                  <c:v>174.81471252441401</c:v>
                </c:pt>
                <c:pt idx="303">
                  <c:v>174.422966003418</c:v>
                </c:pt>
                <c:pt idx="304">
                  <c:v>174.03414916992199</c:v>
                </c:pt>
                <c:pt idx="305">
                  <c:v>173.60586547851599</c:v>
                </c:pt>
                <c:pt idx="306">
                  <c:v>173.16825866699199</c:v>
                </c:pt>
                <c:pt idx="307">
                  <c:v>172.76610565185501</c:v>
                </c:pt>
                <c:pt idx="308">
                  <c:v>172.33950042724601</c:v>
                </c:pt>
                <c:pt idx="309">
                  <c:v>171.92295837402301</c:v>
                </c:pt>
                <c:pt idx="310">
                  <c:v>171.5078125</c:v>
                </c:pt>
                <c:pt idx="311">
                  <c:v>171.069282531738</c:v>
                </c:pt>
                <c:pt idx="312">
                  <c:v>170.65020751953099</c:v>
                </c:pt>
                <c:pt idx="313">
                  <c:v>170.25363159179699</c:v>
                </c:pt>
                <c:pt idx="314">
                  <c:v>169.86253356933599</c:v>
                </c:pt>
                <c:pt idx="315">
                  <c:v>169.442794799805</c:v>
                </c:pt>
                <c:pt idx="316">
                  <c:v>169.027717590332</c:v>
                </c:pt>
                <c:pt idx="317">
                  <c:v>168.61610412597699</c:v>
                </c:pt>
                <c:pt idx="318">
                  <c:v>168.19029235839801</c:v>
                </c:pt>
                <c:pt idx="319">
                  <c:v>167.77055358886699</c:v>
                </c:pt>
                <c:pt idx="320">
                  <c:v>167.354942321777</c:v>
                </c:pt>
                <c:pt idx="321">
                  <c:v>166.93104553222699</c:v>
                </c:pt>
                <c:pt idx="322">
                  <c:v>166.52297210693399</c:v>
                </c:pt>
                <c:pt idx="323">
                  <c:v>166.12506866455101</c:v>
                </c:pt>
                <c:pt idx="324">
                  <c:v>165.69424438476599</c:v>
                </c:pt>
                <c:pt idx="325">
                  <c:v>165.231071472168</c:v>
                </c:pt>
                <c:pt idx="326">
                  <c:v>164.795051574707</c:v>
                </c:pt>
                <c:pt idx="327">
                  <c:v>164.364181518555</c:v>
                </c:pt>
                <c:pt idx="328">
                  <c:v>163.93829345703099</c:v>
                </c:pt>
                <c:pt idx="329">
                  <c:v>163.52891540527301</c:v>
                </c:pt>
                <c:pt idx="330">
                  <c:v>163.15843963623001</c:v>
                </c:pt>
                <c:pt idx="331">
                  <c:v>162.78651428222699</c:v>
                </c:pt>
                <c:pt idx="332">
                  <c:v>162.37895202636699</c:v>
                </c:pt>
                <c:pt idx="333">
                  <c:v>161.95914459228501</c:v>
                </c:pt>
                <c:pt idx="334">
                  <c:v>161.54904174804699</c:v>
                </c:pt>
                <c:pt idx="335">
                  <c:v>161.14698791503901</c:v>
                </c:pt>
                <c:pt idx="336">
                  <c:v>160.71279907226599</c:v>
                </c:pt>
                <c:pt idx="337">
                  <c:v>160.283241271973</c:v>
                </c:pt>
                <c:pt idx="338">
                  <c:v>159.86220550537101</c:v>
                </c:pt>
                <c:pt idx="339">
                  <c:v>159.45352935791001</c:v>
                </c:pt>
                <c:pt idx="340">
                  <c:v>159.034591674805</c:v>
                </c:pt>
                <c:pt idx="341">
                  <c:v>158.61270141601599</c:v>
                </c:pt>
                <c:pt idx="342">
                  <c:v>158.19532012939499</c:v>
                </c:pt>
                <c:pt idx="343">
                  <c:v>157.79432678222699</c:v>
                </c:pt>
                <c:pt idx="344">
                  <c:v>157.37931060791001</c:v>
                </c:pt>
                <c:pt idx="345">
                  <c:v>156.94823455810501</c:v>
                </c:pt>
                <c:pt idx="346">
                  <c:v>156.51045227050801</c:v>
                </c:pt>
                <c:pt idx="347">
                  <c:v>156.05187988281301</c:v>
                </c:pt>
                <c:pt idx="348">
                  <c:v>155.613899230957</c:v>
                </c:pt>
                <c:pt idx="349">
                  <c:v>155.21312713623001</c:v>
                </c:pt>
                <c:pt idx="350">
                  <c:v>154.81568908691401</c:v>
                </c:pt>
                <c:pt idx="351">
                  <c:v>154.41236877441401</c:v>
                </c:pt>
                <c:pt idx="352">
                  <c:v>154.00754547119101</c:v>
                </c:pt>
                <c:pt idx="353">
                  <c:v>153.60129547119101</c:v>
                </c:pt>
                <c:pt idx="354">
                  <c:v>153.189399719238</c:v>
                </c:pt>
                <c:pt idx="355">
                  <c:v>152.778884887695</c:v>
                </c:pt>
                <c:pt idx="356">
                  <c:v>152.36373901367199</c:v>
                </c:pt>
                <c:pt idx="357">
                  <c:v>151.948486328125</c:v>
                </c:pt>
                <c:pt idx="358">
                  <c:v>151.53659057617199</c:v>
                </c:pt>
                <c:pt idx="359">
                  <c:v>151.17505645751999</c:v>
                </c:pt>
                <c:pt idx="360">
                  <c:v>150.893310546875</c:v>
                </c:pt>
                <c:pt idx="361">
                  <c:v>150.68365478515599</c:v>
                </c:pt>
                <c:pt idx="362">
                  <c:v>150.523643493652</c:v>
                </c:pt>
                <c:pt idx="363">
                  <c:v>150.41168975830101</c:v>
                </c:pt>
                <c:pt idx="364">
                  <c:v>150.33284759521499</c:v>
                </c:pt>
                <c:pt idx="365">
                  <c:v>150.267768859863</c:v>
                </c:pt>
                <c:pt idx="366">
                  <c:v>150.21451568603501</c:v>
                </c:pt>
                <c:pt idx="367">
                  <c:v>150.17299652099601</c:v>
                </c:pt>
                <c:pt idx="368">
                  <c:v>150.14230346679699</c:v>
                </c:pt>
                <c:pt idx="369">
                  <c:v>150.11653900146499</c:v>
                </c:pt>
                <c:pt idx="370">
                  <c:v>150.089958190918</c:v>
                </c:pt>
                <c:pt idx="371">
                  <c:v>150.06645202636699</c:v>
                </c:pt>
                <c:pt idx="372">
                  <c:v>150.04849243164099</c:v>
                </c:pt>
                <c:pt idx="373">
                  <c:v>150.03634643554699</c:v>
                </c:pt>
                <c:pt idx="374">
                  <c:v>150.28831481933599</c:v>
                </c:pt>
                <c:pt idx="375">
                  <c:v>150.44721984863301</c:v>
                </c:pt>
                <c:pt idx="376">
                  <c:v>150.76747894287101</c:v>
                </c:pt>
                <c:pt idx="377">
                  <c:v>151.11985778808599</c:v>
                </c:pt>
                <c:pt idx="378">
                  <c:v>151.50269317626999</c:v>
                </c:pt>
                <c:pt idx="379">
                  <c:v>151.88759613037101</c:v>
                </c:pt>
                <c:pt idx="380">
                  <c:v>152.30809020996099</c:v>
                </c:pt>
                <c:pt idx="381">
                  <c:v>152.70454406738301</c:v>
                </c:pt>
                <c:pt idx="382">
                  <c:v>153.11674499511699</c:v>
                </c:pt>
                <c:pt idx="383">
                  <c:v>153.512733459473</c:v>
                </c:pt>
                <c:pt idx="384">
                  <c:v>153.94107818603501</c:v>
                </c:pt>
                <c:pt idx="385">
                  <c:v>154.34605407714801</c:v>
                </c:pt>
                <c:pt idx="386">
                  <c:v>154.77592468261699</c:v>
                </c:pt>
                <c:pt idx="387">
                  <c:v>155.207084655762</c:v>
                </c:pt>
                <c:pt idx="388">
                  <c:v>155.63161468505899</c:v>
                </c:pt>
                <c:pt idx="389">
                  <c:v>156.04254913330101</c:v>
                </c:pt>
                <c:pt idx="390">
                  <c:v>156.46197509765599</c:v>
                </c:pt>
                <c:pt idx="391">
                  <c:v>156.88072204589801</c:v>
                </c:pt>
                <c:pt idx="392">
                  <c:v>157.30812072753901</c:v>
                </c:pt>
                <c:pt idx="393">
                  <c:v>157.79550933837899</c:v>
                </c:pt>
                <c:pt idx="394">
                  <c:v>158.22509765625</c:v>
                </c:pt>
                <c:pt idx="395">
                  <c:v>158.61840057373001</c:v>
                </c:pt>
                <c:pt idx="396">
                  <c:v>159.03801727294899</c:v>
                </c:pt>
                <c:pt idx="397">
                  <c:v>159.451416015625</c:v>
                </c:pt>
                <c:pt idx="398">
                  <c:v>159.884468078613</c:v>
                </c:pt>
                <c:pt idx="399">
                  <c:v>160.32699584960901</c:v>
                </c:pt>
                <c:pt idx="400">
                  <c:v>160.74431610107399</c:v>
                </c:pt>
                <c:pt idx="401">
                  <c:v>161.16374969482399</c:v>
                </c:pt>
                <c:pt idx="402">
                  <c:v>161.59220123291001</c:v>
                </c:pt>
                <c:pt idx="403">
                  <c:v>161.96208190918</c:v>
                </c:pt>
                <c:pt idx="404">
                  <c:v>162.36785125732399</c:v>
                </c:pt>
                <c:pt idx="405">
                  <c:v>162.76700592041001</c:v>
                </c:pt>
                <c:pt idx="406">
                  <c:v>163.19782257080101</c:v>
                </c:pt>
                <c:pt idx="407">
                  <c:v>163.60202789306601</c:v>
                </c:pt>
                <c:pt idx="408">
                  <c:v>164.016975402832</c:v>
                </c:pt>
                <c:pt idx="409">
                  <c:v>164.434982299805</c:v>
                </c:pt>
                <c:pt idx="410">
                  <c:v>164.83500671386699</c:v>
                </c:pt>
                <c:pt idx="411">
                  <c:v>165.26247406005899</c:v>
                </c:pt>
                <c:pt idx="412">
                  <c:v>165.674186706543</c:v>
                </c:pt>
                <c:pt idx="413">
                  <c:v>166.06542205810501</c:v>
                </c:pt>
                <c:pt idx="414">
                  <c:v>166.466835021973</c:v>
                </c:pt>
                <c:pt idx="415">
                  <c:v>166.88623809814499</c:v>
                </c:pt>
                <c:pt idx="416">
                  <c:v>167.28565979003901</c:v>
                </c:pt>
                <c:pt idx="417">
                  <c:v>167.6826171875</c:v>
                </c:pt>
                <c:pt idx="418">
                  <c:v>168.10579681396499</c:v>
                </c:pt>
                <c:pt idx="419">
                  <c:v>168.525260925293</c:v>
                </c:pt>
                <c:pt idx="420">
                  <c:v>168.95140075683599</c:v>
                </c:pt>
                <c:pt idx="421">
                  <c:v>169.38693237304699</c:v>
                </c:pt>
                <c:pt idx="422">
                  <c:v>169.83327484130899</c:v>
                </c:pt>
                <c:pt idx="423">
                  <c:v>170.20790100097699</c:v>
                </c:pt>
                <c:pt idx="424">
                  <c:v>170.56718444824199</c:v>
                </c:pt>
                <c:pt idx="425">
                  <c:v>170.96392822265599</c:v>
                </c:pt>
                <c:pt idx="426">
                  <c:v>171.37435150146499</c:v>
                </c:pt>
                <c:pt idx="427">
                  <c:v>171.778450012207</c:v>
                </c:pt>
                <c:pt idx="428">
                  <c:v>172.17453765869101</c:v>
                </c:pt>
                <c:pt idx="429">
                  <c:v>172.57593536376999</c:v>
                </c:pt>
                <c:pt idx="430">
                  <c:v>172.99657440185501</c:v>
                </c:pt>
                <c:pt idx="431">
                  <c:v>173.41333770751999</c:v>
                </c:pt>
                <c:pt idx="432">
                  <c:v>173.82048034668</c:v>
                </c:pt>
                <c:pt idx="433">
                  <c:v>174.22200012207</c:v>
                </c:pt>
                <c:pt idx="434">
                  <c:v>174.63214874267601</c:v>
                </c:pt>
                <c:pt idx="435">
                  <c:v>175.038818359375</c:v>
                </c:pt>
                <c:pt idx="436">
                  <c:v>175.480224609375</c:v>
                </c:pt>
                <c:pt idx="437">
                  <c:v>175.90321350097699</c:v>
                </c:pt>
                <c:pt idx="438">
                  <c:v>176.32220458984401</c:v>
                </c:pt>
                <c:pt idx="439">
                  <c:v>176.74864196777301</c:v>
                </c:pt>
                <c:pt idx="440">
                  <c:v>177.16039276123001</c:v>
                </c:pt>
                <c:pt idx="441">
                  <c:v>177.61505889892601</c:v>
                </c:pt>
                <c:pt idx="442">
                  <c:v>178.059494018555</c:v>
                </c:pt>
                <c:pt idx="443">
                  <c:v>178.44761657714801</c:v>
                </c:pt>
                <c:pt idx="444">
                  <c:v>178.863563537598</c:v>
                </c:pt>
                <c:pt idx="445">
                  <c:v>179.25725555419899</c:v>
                </c:pt>
                <c:pt idx="446">
                  <c:v>179.650352478027</c:v>
                </c:pt>
                <c:pt idx="447">
                  <c:v>180.052543640137</c:v>
                </c:pt>
                <c:pt idx="448">
                  <c:v>180.456352233887</c:v>
                </c:pt>
                <c:pt idx="449">
                  <c:v>180.88502502441401</c:v>
                </c:pt>
                <c:pt idx="450">
                  <c:v>181.29925537109401</c:v>
                </c:pt>
                <c:pt idx="451">
                  <c:v>181.705490112305</c:v>
                </c:pt>
                <c:pt idx="452">
                  <c:v>182.112678527832</c:v>
                </c:pt>
                <c:pt idx="453">
                  <c:v>182.53986358642601</c:v>
                </c:pt>
                <c:pt idx="454">
                  <c:v>182.97506713867199</c:v>
                </c:pt>
                <c:pt idx="455">
                  <c:v>183.38771057128901</c:v>
                </c:pt>
                <c:pt idx="456">
                  <c:v>183.798789978027</c:v>
                </c:pt>
                <c:pt idx="457">
                  <c:v>184.22717285156199</c:v>
                </c:pt>
                <c:pt idx="458">
                  <c:v>184.66176605224601</c:v>
                </c:pt>
                <c:pt idx="459">
                  <c:v>185.08901977539099</c:v>
                </c:pt>
                <c:pt idx="460">
                  <c:v>185.50201416015599</c:v>
                </c:pt>
                <c:pt idx="461">
                  <c:v>185.91184234619101</c:v>
                </c:pt>
                <c:pt idx="462">
                  <c:v>186.33261108398401</c:v>
                </c:pt>
                <c:pt idx="463">
                  <c:v>186.731086730957</c:v>
                </c:pt>
                <c:pt idx="464">
                  <c:v>187.12896728515599</c:v>
                </c:pt>
                <c:pt idx="465">
                  <c:v>187.557487487793</c:v>
                </c:pt>
                <c:pt idx="466">
                  <c:v>187.992805480957</c:v>
                </c:pt>
                <c:pt idx="467">
                  <c:v>188.41122436523401</c:v>
                </c:pt>
                <c:pt idx="468">
                  <c:v>188.81414031982399</c:v>
                </c:pt>
                <c:pt idx="469">
                  <c:v>189.24973297119101</c:v>
                </c:pt>
                <c:pt idx="470">
                  <c:v>189.68135070800801</c:v>
                </c:pt>
                <c:pt idx="471">
                  <c:v>190.093391418457</c:v>
                </c:pt>
                <c:pt idx="472">
                  <c:v>190.49346923828099</c:v>
                </c:pt>
                <c:pt idx="473">
                  <c:v>190.903938293457</c:v>
                </c:pt>
                <c:pt idx="474">
                  <c:v>191.32851409912101</c:v>
                </c:pt>
                <c:pt idx="475">
                  <c:v>191.742301940918</c:v>
                </c:pt>
                <c:pt idx="476">
                  <c:v>192.15683746337899</c:v>
                </c:pt>
                <c:pt idx="477">
                  <c:v>192.584754943848</c:v>
                </c:pt>
                <c:pt idx="478">
                  <c:v>193.00891113281301</c:v>
                </c:pt>
                <c:pt idx="479">
                  <c:v>193.441032409668</c:v>
                </c:pt>
                <c:pt idx="480">
                  <c:v>193.84140777587899</c:v>
                </c:pt>
                <c:pt idx="481">
                  <c:v>194.25857543945301</c:v>
                </c:pt>
                <c:pt idx="482">
                  <c:v>194.630317687988</c:v>
                </c:pt>
                <c:pt idx="483">
                  <c:v>195.00277709960901</c:v>
                </c:pt>
                <c:pt idx="484">
                  <c:v>195.42835998535199</c:v>
                </c:pt>
                <c:pt idx="485">
                  <c:v>195.84573364257801</c:v>
                </c:pt>
                <c:pt idx="486">
                  <c:v>196.26068115234401</c:v>
                </c:pt>
                <c:pt idx="487">
                  <c:v>196.676460266113</c:v>
                </c:pt>
                <c:pt idx="488">
                  <c:v>197.09370422363301</c:v>
                </c:pt>
                <c:pt idx="489">
                  <c:v>197.48715972900399</c:v>
                </c:pt>
                <c:pt idx="490">
                  <c:v>197.90029907226599</c:v>
                </c:pt>
                <c:pt idx="491">
                  <c:v>198.33301544189499</c:v>
                </c:pt>
                <c:pt idx="492">
                  <c:v>198.76219177246099</c:v>
                </c:pt>
                <c:pt idx="493">
                  <c:v>199.176025390625</c:v>
                </c:pt>
                <c:pt idx="494">
                  <c:v>199.58135986328099</c:v>
                </c:pt>
                <c:pt idx="495">
                  <c:v>199.99941253662101</c:v>
                </c:pt>
                <c:pt idx="496">
                  <c:v>200.43064117431601</c:v>
                </c:pt>
                <c:pt idx="497">
                  <c:v>200.841796875</c:v>
                </c:pt>
                <c:pt idx="498">
                  <c:v>201.25838470458999</c:v>
                </c:pt>
                <c:pt idx="499">
                  <c:v>201.67513275146499</c:v>
                </c:pt>
                <c:pt idx="500">
                  <c:v>202.086372375488</c:v>
                </c:pt>
                <c:pt idx="501">
                  <c:v>202.51636505126999</c:v>
                </c:pt>
                <c:pt idx="502">
                  <c:v>202.91504669189499</c:v>
                </c:pt>
                <c:pt idx="503">
                  <c:v>203.31414794921901</c:v>
                </c:pt>
                <c:pt idx="504">
                  <c:v>203.74960327148401</c:v>
                </c:pt>
                <c:pt idx="505">
                  <c:v>204.18328094482399</c:v>
                </c:pt>
                <c:pt idx="506">
                  <c:v>204.586067199707</c:v>
                </c:pt>
                <c:pt idx="507">
                  <c:v>204.970741271973</c:v>
                </c:pt>
                <c:pt idx="508">
                  <c:v>205.38738250732399</c:v>
                </c:pt>
                <c:pt idx="509">
                  <c:v>205.828971862793</c:v>
                </c:pt>
                <c:pt idx="510">
                  <c:v>206.267631530762</c:v>
                </c:pt>
                <c:pt idx="511">
                  <c:v>206.69850921630899</c:v>
                </c:pt>
                <c:pt idx="512">
                  <c:v>207.13137817382801</c:v>
                </c:pt>
                <c:pt idx="513">
                  <c:v>207.539436340332</c:v>
                </c:pt>
                <c:pt idx="514">
                  <c:v>207.92185974121099</c:v>
                </c:pt>
                <c:pt idx="515">
                  <c:v>208.31661987304699</c:v>
                </c:pt>
                <c:pt idx="516">
                  <c:v>208.71645355224601</c:v>
                </c:pt>
                <c:pt idx="517">
                  <c:v>209.11223602294899</c:v>
                </c:pt>
                <c:pt idx="518">
                  <c:v>209.54086303710901</c:v>
                </c:pt>
                <c:pt idx="519">
                  <c:v>210.01482391357399</c:v>
                </c:pt>
                <c:pt idx="520">
                  <c:v>210.45195007324199</c:v>
                </c:pt>
                <c:pt idx="521">
                  <c:v>210.85870361328099</c:v>
                </c:pt>
                <c:pt idx="522">
                  <c:v>211.272590637207</c:v>
                </c:pt>
                <c:pt idx="523">
                  <c:v>211.67170715332</c:v>
                </c:pt>
                <c:pt idx="524">
                  <c:v>212.05920410156199</c:v>
                </c:pt>
                <c:pt idx="525">
                  <c:v>212.45877075195301</c:v>
                </c:pt>
                <c:pt idx="526">
                  <c:v>212.87331390380899</c:v>
                </c:pt>
                <c:pt idx="527">
                  <c:v>213.31695556640599</c:v>
                </c:pt>
                <c:pt idx="528">
                  <c:v>213.75643157958999</c:v>
                </c:pt>
                <c:pt idx="529">
                  <c:v>214.14958953857399</c:v>
                </c:pt>
                <c:pt idx="530">
                  <c:v>214.545845031738</c:v>
                </c:pt>
                <c:pt idx="531">
                  <c:v>214.97505187988301</c:v>
                </c:pt>
                <c:pt idx="532">
                  <c:v>215.388236999512</c:v>
                </c:pt>
                <c:pt idx="533">
                  <c:v>215.781135559082</c:v>
                </c:pt>
                <c:pt idx="534">
                  <c:v>216.17530822753901</c:v>
                </c:pt>
                <c:pt idx="535">
                  <c:v>216.58016967773401</c:v>
                </c:pt>
                <c:pt idx="536">
                  <c:v>217.00021362304699</c:v>
                </c:pt>
                <c:pt idx="537">
                  <c:v>217.42604827880899</c:v>
                </c:pt>
                <c:pt idx="538">
                  <c:v>217.830490112305</c:v>
                </c:pt>
                <c:pt idx="539">
                  <c:v>218.23617553710901</c:v>
                </c:pt>
                <c:pt idx="540">
                  <c:v>218.67458343505899</c:v>
                </c:pt>
                <c:pt idx="541">
                  <c:v>219.111854553223</c:v>
                </c:pt>
                <c:pt idx="542">
                  <c:v>219.53928375244101</c:v>
                </c:pt>
                <c:pt idx="543">
                  <c:v>219.96563720703099</c:v>
                </c:pt>
                <c:pt idx="544">
                  <c:v>220.392860412598</c:v>
                </c:pt>
                <c:pt idx="545">
                  <c:v>220.80172729492199</c:v>
                </c:pt>
                <c:pt idx="546">
                  <c:v>221.17043304443399</c:v>
                </c:pt>
                <c:pt idx="547">
                  <c:v>221.57209014892601</c:v>
                </c:pt>
                <c:pt idx="548">
                  <c:v>222.00996398925801</c:v>
                </c:pt>
                <c:pt idx="549">
                  <c:v>222.45202636718699</c:v>
                </c:pt>
                <c:pt idx="550">
                  <c:v>222.86474609375</c:v>
                </c:pt>
                <c:pt idx="551">
                  <c:v>223.27404785156199</c:v>
                </c:pt>
                <c:pt idx="552">
                  <c:v>223.66937255859401</c:v>
                </c:pt>
                <c:pt idx="553">
                  <c:v>224.06795501708999</c:v>
                </c:pt>
                <c:pt idx="554">
                  <c:v>224.47837829589801</c:v>
                </c:pt>
                <c:pt idx="555">
                  <c:v>224.88653564453099</c:v>
                </c:pt>
                <c:pt idx="556">
                  <c:v>225.30044555664099</c:v>
                </c:pt>
                <c:pt idx="557">
                  <c:v>225.736854553223</c:v>
                </c:pt>
                <c:pt idx="558">
                  <c:v>226.15300750732399</c:v>
                </c:pt>
                <c:pt idx="559">
                  <c:v>226.54678344726599</c:v>
                </c:pt>
                <c:pt idx="560">
                  <c:v>226.99774169921901</c:v>
                </c:pt>
                <c:pt idx="561">
                  <c:v>227.45386505126999</c:v>
                </c:pt>
                <c:pt idx="562">
                  <c:v>227.86534118652301</c:v>
                </c:pt>
                <c:pt idx="563">
                  <c:v>228.28392791748001</c:v>
                </c:pt>
                <c:pt idx="564">
                  <c:v>228.691108703613</c:v>
                </c:pt>
                <c:pt idx="565">
                  <c:v>229.09352874755899</c:v>
                </c:pt>
                <c:pt idx="566">
                  <c:v>229.52575683593801</c:v>
                </c:pt>
                <c:pt idx="567">
                  <c:v>229.92086791992199</c:v>
                </c:pt>
                <c:pt idx="568">
                  <c:v>230.31739807128901</c:v>
                </c:pt>
                <c:pt idx="569">
                  <c:v>230.69332885742199</c:v>
                </c:pt>
                <c:pt idx="570">
                  <c:v>231.11344909668</c:v>
                </c:pt>
                <c:pt idx="571">
                  <c:v>231.54930114746099</c:v>
                </c:pt>
                <c:pt idx="572">
                  <c:v>231.962196350098</c:v>
                </c:pt>
                <c:pt idx="573">
                  <c:v>232.36459350585901</c:v>
                </c:pt>
                <c:pt idx="574">
                  <c:v>232.792915344238</c:v>
                </c:pt>
                <c:pt idx="575">
                  <c:v>233.205207824707</c:v>
                </c:pt>
                <c:pt idx="576">
                  <c:v>233.62203979492199</c:v>
                </c:pt>
                <c:pt idx="577">
                  <c:v>234.03115844726599</c:v>
                </c:pt>
                <c:pt idx="578">
                  <c:v>234.44066619873001</c:v>
                </c:pt>
                <c:pt idx="579">
                  <c:v>234.85083770751999</c:v>
                </c:pt>
                <c:pt idx="580">
                  <c:v>235.27581787109401</c:v>
                </c:pt>
                <c:pt idx="581">
                  <c:v>235.68867492675801</c:v>
                </c:pt>
                <c:pt idx="582">
                  <c:v>236.10430908203099</c:v>
                </c:pt>
                <c:pt idx="583">
                  <c:v>236.53398132324199</c:v>
                </c:pt>
                <c:pt idx="584">
                  <c:v>236.96176910400399</c:v>
                </c:pt>
                <c:pt idx="585">
                  <c:v>237.375205993652</c:v>
                </c:pt>
                <c:pt idx="586">
                  <c:v>237.79792022705101</c:v>
                </c:pt>
                <c:pt idx="587">
                  <c:v>238.17795562744101</c:v>
                </c:pt>
                <c:pt idx="588">
                  <c:v>238.54230499267601</c:v>
                </c:pt>
                <c:pt idx="589">
                  <c:v>238.96060180664099</c:v>
                </c:pt>
                <c:pt idx="590">
                  <c:v>239.371452331543</c:v>
                </c:pt>
                <c:pt idx="591">
                  <c:v>239.78935241699199</c:v>
                </c:pt>
                <c:pt idx="592">
                  <c:v>240.22004699707</c:v>
                </c:pt>
                <c:pt idx="593">
                  <c:v>240.64688110351599</c:v>
                </c:pt>
                <c:pt idx="594">
                  <c:v>241.06460571289099</c:v>
                </c:pt>
                <c:pt idx="595">
                  <c:v>241.47475433349601</c:v>
                </c:pt>
                <c:pt idx="596">
                  <c:v>241.908241271973</c:v>
                </c:pt>
                <c:pt idx="597">
                  <c:v>242.33430480957</c:v>
                </c:pt>
                <c:pt idx="598">
                  <c:v>242.72751617431601</c:v>
                </c:pt>
                <c:pt idx="599">
                  <c:v>243.18081665039099</c:v>
                </c:pt>
                <c:pt idx="600">
                  <c:v>243.629806518555</c:v>
                </c:pt>
                <c:pt idx="601">
                  <c:v>244.04637145996099</c:v>
                </c:pt>
                <c:pt idx="602">
                  <c:v>244.48056030273401</c:v>
                </c:pt>
                <c:pt idx="603">
                  <c:v>244.889274597168</c:v>
                </c:pt>
                <c:pt idx="604">
                  <c:v>245.28942871093801</c:v>
                </c:pt>
                <c:pt idx="605">
                  <c:v>245.68295288085901</c:v>
                </c:pt>
                <c:pt idx="606">
                  <c:v>246.07834625244101</c:v>
                </c:pt>
                <c:pt idx="607">
                  <c:v>246.504035949707</c:v>
                </c:pt>
                <c:pt idx="608">
                  <c:v>246.89290618896499</c:v>
                </c:pt>
                <c:pt idx="609">
                  <c:v>247.29634094238301</c:v>
                </c:pt>
                <c:pt idx="610">
                  <c:v>247.73823547363301</c:v>
                </c:pt>
                <c:pt idx="611">
                  <c:v>248.166709899902</c:v>
                </c:pt>
                <c:pt idx="612">
                  <c:v>248.55593109130899</c:v>
                </c:pt>
                <c:pt idx="613">
                  <c:v>248.987510681152</c:v>
                </c:pt>
                <c:pt idx="614">
                  <c:v>249.41851806640599</c:v>
                </c:pt>
                <c:pt idx="615">
                  <c:v>249.82275390625</c:v>
                </c:pt>
                <c:pt idx="616">
                  <c:v>250.22216033935501</c:v>
                </c:pt>
                <c:pt idx="617">
                  <c:v>250.63820648193399</c:v>
                </c:pt>
                <c:pt idx="618">
                  <c:v>251.04405212402301</c:v>
                </c:pt>
                <c:pt idx="619">
                  <c:v>251.45088195800801</c:v>
                </c:pt>
                <c:pt idx="620">
                  <c:v>251.85420227050801</c:v>
                </c:pt>
                <c:pt idx="621">
                  <c:v>252.27004241943399</c:v>
                </c:pt>
                <c:pt idx="622">
                  <c:v>252.69402313232399</c:v>
                </c:pt>
                <c:pt idx="623">
                  <c:v>253.13224029541001</c:v>
                </c:pt>
                <c:pt idx="624">
                  <c:v>253.570915222168</c:v>
                </c:pt>
                <c:pt idx="625">
                  <c:v>254.00588989257801</c:v>
                </c:pt>
                <c:pt idx="626">
                  <c:v>254.39788818359401</c:v>
                </c:pt>
                <c:pt idx="627">
                  <c:v>254.77609252929699</c:v>
                </c:pt>
                <c:pt idx="628">
                  <c:v>255.18259429931601</c:v>
                </c:pt>
                <c:pt idx="629">
                  <c:v>255.594291687012</c:v>
                </c:pt>
                <c:pt idx="630">
                  <c:v>255.998893737793</c:v>
                </c:pt>
                <c:pt idx="631">
                  <c:v>256.43544006347702</c:v>
                </c:pt>
                <c:pt idx="632">
                  <c:v>256.84265136718699</c:v>
                </c:pt>
                <c:pt idx="633">
                  <c:v>257.26614379882801</c:v>
                </c:pt>
                <c:pt idx="634">
                  <c:v>257.69467163085898</c:v>
                </c:pt>
                <c:pt idx="635">
                  <c:v>258.105712890625</c:v>
                </c:pt>
                <c:pt idx="636">
                  <c:v>258.51959228515602</c:v>
                </c:pt>
                <c:pt idx="637">
                  <c:v>258.95013427734398</c:v>
                </c:pt>
                <c:pt idx="638">
                  <c:v>259.36302185058599</c:v>
                </c:pt>
                <c:pt idx="639">
                  <c:v>259.75921630859398</c:v>
                </c:pt>
                <c:pt idx="640">
                  <c:v>260.17466735839798</c:v>
                </c:pt>
                <c:pt idx="641">
                  <c:v>260.60151672363298</c:v>
                </c:pt>
                <c:pt idx="642">
                  <c:v>261.03134155273398</c:v>
                </c:pt>
                <c:pt idx="643">
                  <c:v>261.45468139648398</c:v>
                </c:pt>
                <c:pt idx="644">
                  <c:v>261.86466979980497</c:v>
                </c:pt>
                <c:pt idx="645">
                  <c:v>262.26524353027298</c:v>
                </c:pt>
                <c:pt idx="646">
                  <c:v>262.64701843261702</c:v>
                </c:pt>
                <c:pt idx="647">
                  <c:v>263.07142639160202</c:v>
                </c:pt>
                <c:pt idx="648">
                  <c:v>263.50663757324202</c:v>
                </c:pt>
                <c:pt idx="649">
                  <c:v>263.91369628906199</c:v>
                </c:pt>
                <c:pt idx="650">
                  <c:v>264.32209777832003</c:v>
                </c:pt>
                <c:pt idx="651">
                  <c:v>264.71987915039102</c:v>
                </c:pt>
                <c:pt idx="652">
                  <c:v>265.14476013183599</c:v>
                </c:pt>
                <c:pt idx="653">
                  <c:v>265.56694030761702</c:v>
                </c:pt>
                <c:pt idx="654">
                  <c:v>265.99018859863298</c:v>
                </c:pt>
                <c:pt idx="655">
                  <c:v>266.43524169921898</c:v>
                </c:pt>
                <c:pt idx="656">
                  <c:v>266.87471008300798</c:v>
                </c:pt>
                <c:pt idx="657">
                  <c:v>267.29304504394503</c:v>
                </c:pt>
                <c:pt idx="658">
                  <c:v>267.68046569824202</c:v>
                </c:pt>
                <c:pt idx="659">
                  <c:v>268.08244323730497</c:v>
                </c:pt>
                <c:pt idx="660">
                  <c:v>268.50790405273398</c:v>
                </c:pt>
                <c:pt idx="661">
                  <c:v>268.92269897460898</c:v>
                </c:pt>
                <c:pt idx="662">
                  <c:v>269.32550048828102</c:v>
                </c:pt>
                <c:pt idx="663">
                  <c:v>269.73568725585898</c:v>
                </c:pt>
                <c:pt idx="664">
                  <c:v>270.15985107421898</c:v>
                </c:pt>
                <c:pt idx="665">
                  <c:v>270.59393310546898</c:v>
                </c:pt>
                <c:pt idx="666">
                  <c:v>270.99855041503901</c:v>
                </c:pt>
                <c:pt idx="667">
                  <c:v>271.39567565917997</c:v>
                </c:pt>
                <c:pt idx="668">
                  <c:v>271.79087829589798</c:v>
                </c:pt>
                <c:pt idx="669">
                  <c:v>272.20579528808599</c:v>
                </c:pt>
                <c:pt idx="670">
                  <c:v>272.61389160156199</c:v>
                </c:pt>
                <c:pt idx="671">
                  <c:v>273.02104187011702</c:v>
                </c:pt>
                <c:pt idx="672">
                  <c:v>273.43901062011702</c:v>
                </c:pt>
                <c:pt idx="673">
                  <c:v>273.84384155273398</c:v>
                </c:pt>
                <c:pt idx="674">
                  <c:v>274.252685546875</c:v>
                </c:pt>
                <c:pt idx="675">
                  <c:v>274.68565368652298</c:v>
                </c:pt>
                <c:pt idx="676">
                  <c:v>275.12411499023398</c:v>
                </c:pt>
                <c:pt idx="677">
                  <c:v>275.53695678710898</c:v>
                </c:pt>
                <c:pt idx="678">
                  <c:v>275.92916870117199</c:v>
                </c:pt>
                <c:pt idx="679">
                  <c:v>276.34890747070301</c:v>
                </c:pt>
                <c:pt idx="680">
                  <c:v>276.75686645507801</c:v>
                </c:pt>
                <c:pt idx="681">
                  <c:v>277.15115356445301</c:v>
                </c:pt>
                <c:pt idx="682">
                  <c:v>277.57565307617199</c:v>
                </c:pt>
                <c:pt idx="683">
                  <c:v>278.00671386718699</c:v>
                </c:pt>
                <c:pt idx="684">
                  <c:v>278.43783569335898</c:v>
                </c:pt>
                <c:pt idx="685">
                  <c:v>278.85687255859398</c:v>
                </c:pt>
                <c:pt idx="686">
                  <c:v>279.30708312988298</c:v>
                </c:pt>
                <c:pt idx="687">
                  <c:v>279.73115539550798</c:v>
                </c:pt>
                <c:pt idx="688">
                  <c:v>280.10699462890602</c:v>
                </c:pt>
                <c:pt idx="689">
                  <c:v>280.50669860839798</c:v>
                </c:pt>
                <c:pt idx="690">
                  <c:v>280.89830017089798</c:v>
                </c:pt>
                <c:pt idx="691">
                  <c:v>281.33039855957003</c:v>
                </c:pt>
                <c:pt idx="692">
                  <c:v>281.75830078125</c:v>
                </c:pt>
                <c:pt idx="693">
                  <c:v>282.17283630371099</c:v>
                </c:pt>
                <c:pt idx="694">
                  <c:v>282.59503173828102</c:v>
                </c:pt>
                <c:pt idx="695">
                  <c:v>283.01167297363298</c:v>
                </c:pt>
                <c:pt idx="696">
                  <c:v>283.41690063476602</c:v>
                </c:pt>
                <c:pt idx="697">
                  <c:v>283.85177612304699</c:v>
                </c:pt>
                <c:pt idx="698">
                  <c:v>284.27044677734398</c:v>
                </c:pt>
                <c:pt idx="699">
                  <c:v>284.67495727539102</c:v>
                </c:pt>
                <c:pt idx="700">
                  <c:v>285.111328125</c:v>
                </c:pt>
                <c:pt idx="701">
                  <c:v>285.54965209960898</c:v>
                </c:pt>
                <c:pt idx="702">
                  <c:v>285.965087890625</c:v>
                </c:pt>
                <c:pt idx="703">
                  <c:v>286.36695861816401</c:v>
                </c:pt>
                <c:pt idx="704">
                  <c:v>286.77474975585898</c:v>
                </c:pt>
                <c:pt idx="705">
                  <c:v>287.18093872070301</c:v>
                </c:pt>
                <c:pt idx="706">
                  <c:v>287.60400390625</c:v>
                </c:pt>
                <c:pt idx="707">
                  <c:v>288.03402709960898</c:v>
                </c:pt>
                <c:pt idx="708">
                  <c:v>288.48674011230497</c:v>
                </c:pt>
                <c:pt idx="709">
                  <c:v>288.931640625</c:v>
                </c:pt>
                <c:pt idx="710">
                  <c:v>289.318115234375</c:v>
                </c:pt>
                <c:pt idx="711">
                  <c:v>289.70013427734398</c:v>
                </c:pt>
                <c:pt idx="712">
                  <c:v>290.05242919921898</c:v>
                </c:pt>
                <c:pt idx="713">
                  <c:v>290.47033691406301</c:v>
                </c:pt>
                <c:pt idx="714">
                  <c:v>290.87419128417997</c:v>
                </c:pt>
                <c:pt idx="715">
                  <c:v>291.27725219726602</c:v>
                </c:pt>
                <c:pt idx="716">
                  <c:v>291.68194580078102</c:v>
                </c:pt>
                <c:pt idx="717">
                  <c:v>292.09124755859398</c:v>
                </c:pt>
                <c:pt idx="718">
                  <c:v>292.53276062011702</c:v>
                </c:pt>
                <c:pt idx="719">
                  <c:v>292.95242309570301</c:v>
                </c:pt>
                <c:pt idx="720">
                  <c:v>293.36514282226602</c:v>
                </c:pt>
                <c:pt idx="721">
                  <c:v>293.78533935546898</c:v>
                </c:pt>
                <c:pt idx="722">
                  <c:v>294.20750427246099</c:v>
                </c:pt>
                <c:pt idx="723">
                  <c:v>294.60734558105497</c:v>
                </c:pt>
                <c:pt idx="724">
                  <c:v>295.01988220214798</c:v>
                </c:pt>
                <c:pt idx="725">
                  <c:v>295.44532775878901</c:v>
                </c:pt>
                <c:pt idx="726">
                  <c:v>295.87791442871099</c:v>
                </c:pt>
                <c:pt idx="727">
                  <c:v>296.30049133300798</c:v>
                </c:pt>
                <c:pt idx="728">
                  <c:v>296.71847534179699</c:v>
                </c:pt>
                <c:pt idx="729">
                  <c:v>297.12724304199202</c:v>
                </c:pt>
                <c:pt idx="730">
                  <c:v>297.54478454589798</c:v>
                </c:pt>
                <c:pt idx="731">
                  <c:v>297.93470764160202</c:v>
                </c:pt>
                <c:pt idx="732">
                  <c:v>298.347412109375</c:v>
                </c:pt>
                <c:pt idx="733">
                  <c:v>298.73100280761702</c:v>
                </c:pt>
                <c:pt idx="734">
                  <c:v>299.0107421875</c:v>
                </c:pt>
                <c:pt idx="735">
                  <c:v>299.21577453613298</c:v>
                </c:pt>
                <c:pt idx="736">
                  <c:v>299.37214660644503</c:v>
                </c:pt>
                <c:pt idx="737">
                  <c:v>299.48905944824202</c:v>
                </c:pt>
                <c:pt idx="738">
                  <c:v>299.57513427734398</c:v>
                </c:pt>
                <c:pt idx="739">
                  <c:v>299.64166259765602</c:v>
                </c:pt>
                <c:pt idx="740">
                  <c:v>299.69276428222702</c:v>
                </c:pt>
                <c:pt idx="741">
                  <c:v>299.73452758789102</c:v>
                </c:pt>
                <c:pt idx="742">
                  <c:v>299.76910400390602</c:v>
                </c:pt>
                <c:pt idx="743">
                  <c:v>299.79927062988298</c:v>
                </c:pt>
                <c:pt idx="744">
                  <c:v>299.82482910156199</c:v>
                </c:pt>
                <c:pt idx="745">
                  <c:v>299.84609985351602</c:v>
                </c:pt>
                <c:pt idx="746">
                  <c:v>299.86590576171898</c:v>
                </c:pt>
                <c:pt idx="747">
                  <c:v>299.88320922851602</c:v>
                </c:pt>
                <c:pt idx="748">
                  <c:v>299.89759826660202</c:v>
                </c:pt>
                <c:pt idx="749">
                  <c:v>300.00401306152298</c:v>
                </c:pt>
              </c:numCache>
            </c:numRef>
          </c:xVal>
          <c:yVal>
            <c:numRef>
              <c:f>'Scan 10'!$M$5:$M$4799</c:f>
              <c:numCache>
                <c:formatCode>0.0000</c:formatCode>
                <c:ptCount val="4795"/>
                <c:pt idx="0">
                  <c:v>4.0746798736548655</c:v>
                </c:pt>
                <c:pt idx="1">
                  <c:v>4.0757620709594287</c:v>
                </c:pt>
                <c:pt idx="2">
                  <c:v>4.0746069532253593</c:v>
                </c:pt>
                <c:pt idx="3">
                  <c:v>4.0738798703212655</c:v>
                </c:pt>
                <c:pt idx="4">
                  <c:v>4.0713804813593431</c:v>
                </c:pt>
                <c:pt idx="5">
                  <c:v>4.0704831494178251</c:v>
                </c:pt>
                <c:pt idx="6">
                  <c:v>4.0690114412753697</c:v>
                </c:pt>
                <c:pt idx="7">
                  <c:v>4.0687985939764291</c:v>
                </c:pt>
                <c:pt idx="8">
                  <c:v>4.0681225143743474</c:v>
                </c:pt>
                <c:pt idx="9">
                  <c:v>4.0669744155916359</c:v>
                </c:pt>
                <c:pt idx="10">
                  <c:v>4.0656769005035542</c:v>
                </c:pt>
                <c:pt idx="11">
                  <c:v>4.0645582733091548</c:v>
                </c:pt>
                <c:pt idx="12">
                  <c:v>4.0627321475658276</c:v>
                </c:pt>
                <c:pt idx="13">
                  <c:v>4.0624755206313061</c:v>
                </c:pt>
                <c:pt idx="14">
                  <c:v>4.0623081894546731</c:v>
                </c:pt>
                <c:pt idx="15">
                  <c:v>4.0613194058803437</c:v>
                </c:pt>
                <c:pt idx="16">
                  <c:v>4.0607661280766854</c:v>
                </c:pt>
                <c:pt idx="17">
                  <c:v>4.0611705942039729</c:v>
                </c:pt>
                <c:pt idx="18">
                  <c:v>4.0601435046146266</c:v>
                </c:pt>
                <c:pt idx="19">
                  <c:v>4.0627582378609288</c:v>
                </c:pt>
                <c:pt idx="20">
                  <c:v>4.0631543415284366</c:v>
                </c:pt>
                <c:pt idx="21">
                  <c:v>4.0640820728869684</c:v>
                </c:pt>
                <c:pt idx="22">
                  <c:v>4.0648296480241148</c:v>
                </c:pt>
                <c:pt idx="23">
                  <c:v>4.0647144268079138</c:v>
                </c:pt>
                <c:pt idx="24">
                  <c:v>4.0639746817675375</c:v>
                </c:pt>
                <c:pt idx="25">
                  <c:v>4.0622924626398413</c:v>
                </c:pt>
                <c:pt idx="26">
                  <c:v>4.062608791814295</c:v>
                </c:pt>
                <c:pt idx="27">
                  <c:v>4.0633900449926283</c:v>
                </c:pt>
                <c:pt idx="28">
                  <c:v>4.0628621422921718</c:v>
                </c:pt>
                <c:pt idx="29">
                  <c:v>4.062634723800274</c:v>
                </c:pt>
                <c:pt idx="30">
                  <c:v>4.0633820365593518</c:v>
                </c:pt>
                <c:pt idx="31">
                  <c:v>4.0619848996084604</c:v>
                </c:pt>
                <c:pt idx="32">
                  <c:v>4.0613273137577686</c:v>
                </c:pt>
                <c:pt idx="33">
                  <c:v>4.0613931286388194</c:v>
                </c:pt>
                <c:pt idx="34">
                  <c:v>4.0615526819305181</c:v>
                </c:pt>
                <c:pt idx="35">
                  <c:v>4.060858840350682</c:v>
                </c:pt>
                <c:pt idx="36">
                  <c:v>4.0613250160700494</c:v>
                </c:pt>
                <c:pt idx="37">
                  <c:v>4.061373941189208</c:v>
                </c:pt>
                <c:pt idx="38">
                  <c:v>4.0610559958722616</c:v>
                </c:pt>
                <c:pt idx="39">
                  <c:v>4.0604915495627756</c:v>
                </c:pt>
                <c:pt idx="40">
                  <c:v>4.0596075196103021</c:v>
                </c:pt>
                <c:pt idx="41">
                  <c:v>4.0593655908111455</c:v>
                </c:pt>
                <c:pt idx="42">
                  <c:v>4.0584473921867712</c:v>
                </c:pt>
                <c:pt idx="43">
                  <c:v>4.0577587175336003</c:v>
                </c:pt>
                <c:pt idx="44">
                  <c:v>4.0573629297462279</c:v>
                </c:pt>
                <c:pt idx="45">
                  <c:v>4.0567543259169687</c:v>
                </c:pt>
                <c:pt idx="46">
                  <c:v>4.0561570199364549</c:v>
                </c:pt>
                <c:pt idx="47">
                  <c:v>4.0546237129792955</c:v>
                </c:pt>
                <c:pt idx="48">
                  <c:v>4.0545736710187565</c:v>
                </c:pt>
                <c:pt idx="49">
                  <c:v>4.0536714675676002</c:v>
                </c:pt>
                <c:pt idx="50">
                  <c:v>4.052264178682627</c:v>
                </c:pt>
                <c:pt idx="51">
                  <c:v>4.0514727589818653</c:v>
                </c:pt>
                <c:pt idx="52">
                  <c:v>4.0503352145538969</c:v>
                </c:pt>
                <c:pt idx="53">
                  <c:v>4.0498152774780749</c:v>
                </c:pt>
                <c:pt idx="54">
                  <c:v>4.0486539544646476</c:v>
                </c:pt>
                <c:pt idx="55">
                  <c:v>4.0472826666764803</c:v>
                </c:pt>
                <c:pt idx="56">
                  <c:v>4.0453645641770875</c:v>
                </c:pt>
                <c:pt idx="57">
                  <c:v>4.0441425977413088</c:v>
                </c:pt>
                <c:pt idx="58">
                  <c:v>4.0431532683163987</c:v>
                </c:pt>
                <c:pt idx="59">
                  <c:v>4.0437733070401505</c:v>
                </c:pt>
                <c:pt idx="60">
                  <c:v>4.041640194125268</c:v>
                </c:pt>
                <c:pt idx="61">
                  <c:v>4.0406829132514366</c:v>
                </c:pt>
                <c:pt idx="62">
                  <c:v>4.0397208459924521</c:v>
                </c:pt>
                <c:pt idx="63">
                  <c:v>4.0380837403175915</c:v>
                </c:pt>
                <c:pt idx="64">
                  <c:v>4.0363006440197644</c:v>
                </c:pt>
                <c:pt idx="65">
                  <c:v>4.0349800260653961</c:v>
                </c:pt>
                <c:pt idx="66">
                  <c:v>4.0337903750672268</c:v>
                </c:pt>
                <c:pt idx="67">
                  <c:v>4.0311705288111064</c:v>
                </c:pt>
                <c:pt idx="68">
                  <c:v>4.0299160038453072</c:v>
                </c:pt>
                <c:pt idx="69">
                  <c:v>4.028715773519628</c:v>
                </c:pt>
                <c:pt idx="70">
                  <c:v>4.0275441435880364</c:v>
                </c:pt>
                <c:pt idx="71">
                  <c:v>4.0253918414566856</c:v>
                </c:pt>
                <c:pt idx="72">
                  <c:v>4.0251184876253987</c:v>
                </c:pt>
                <c:pt idx="73">
                  <c:v>4.0237407596696277</c:v>
                </c:pt>
                <c:pt idx="74">
                  <c:v>4.0217534368430661</c:v>
                </c:pt>
                <c:pt idx="75">
                  <c:v>4.0215360226831995</c:v>
                </c:pt>
                <c:pt idx="76">
                  <c:v>4.0189899294584768</c:v>
                </c:pt>
                <c:pt idx="77">
                  <c:v>4.0177266796214699</c:v>
                </c:pt>
                <c:pt idx="78">
                  <c:v>4.0161770046894478</c:v>
                </c:pt>
                <c:pt idx="79">
                  <c:v>4.0146931209850161</c:v>
                </c:pt>
                <c:pt idx="80">
                  <c:v>4.0142867417771146</c:v>
                </c:pt>
                <c:pt idx="81">
                  <c:v>4.0141239402739979</c:v>
                </c:pt>
                <c:pt idx="82">
                  <c:v>4.0128434155970654</c:v>
                </c:pt>
                <c:pt idx="83">
                  <c:v>4.0112792004605264</c:v>
                </c:pt>
                <c:pt idx="84">
                  <c:v>4.0113853973673539</c:v>
                </c:pt>
                <c:pt idx="85">
                  <c:v>4.0088644270985636</c:v>
                </c:pt>
                <c:pt idx="86">
                  <c:v>4.0072057154424741</c:v>
                </c:pt>
                <c:pt idx="87">
                  <c:v>4.0072203369135702</c:v>
                </c:pt>
                <c:pt idx="88">
                  <c:v>4.0053655257081076</c:v>
                </c:pt>
                <c:pt idx="89">
                  <c:v>4.0044335151811286</c:v>
                </c:pt>
                <c:pt idx="90">
                  <c:v>4.0025127470222834</c:v>
                </c:pt>
                <c:pt idx="91">
                  <c:v>4.0005164045589714</c:v>
                </c:pt>
                <c:pt idx="92">
                  <c:v>4.0001711777597864</c:v>
                </c:pt>
                <c:pt idx="93">
                  <c:v>3.9981492417643114</c:v>
                </c:pt>
                <c:pt idx="94">
                  <c:v>3.9962909547292753</c:v>
                </c:pt>
                <c:pt idx="95">
                  <c:v>3.9954890696073928</c:v>
                </c:pt>
                <c:pt idx="96">
                  <c:v>3.9935505312366337</c:v>
                </c:pt>
                <c:pt idx="97">
                  <c:v>3.9912676244800451</c:v>
                </c:pt>
                <c:pt idx="98">
                  <c:v>3.9890219716913604</c:v>
                </c:pt>
                <c:pt idx="99">
                  <c:v>3.988419882165406</c:v>
                </c:pt>
                <c:pt idx="100">
                  <c:v>3.9849491780425783</c:v>
                </c:pt>
                <c:pt idx="101">
                  <c:v>3.9842211169245108</c:v>
                </c:pt>
                <c:pt idx="102">
                  <c:v>3.9835256604031328</c:v>
                </c:pt>
                <c:pt idx="103">
                  <c:v>3.9807377709109324</c:v>
                </c:pt>
                <c:pt idx="104">
                  <c:v>3.9806690670505334</c:v>
                </c:pt>
                <c:pt idx="105">
                  <c:v>3.9774763179384429</c:v>
                </c:pt>
                <c:pt idx="106">
                  <c:v>3.9768674917345557</c:v>
                </c:pt>
                <c:pt idx="107">
                  <c:v>3.9763487732638989</c:v>
                </c:pt>
                <c:pt idx="108">
                  <c:v>3.9740144550891721</c:v>
                </c:pt>
                <c:pt idx="109">
                  <c:v>3.9717004200801203</c:v>
                </c:pt>
                <c:pt idx="110">
                  <c:v>3.9694626781873699</c:v>
                </c:pt>
                <c:pt idx="111">
                  <c:v>3.9677142422375753</c:v>
                </c:pt>
                <c:pt idx="112">
                  <c:v>3.9662191883975666</c:v>
                </c:pt>
                <c:pt idx="113">
                  <c:v>3.964887247352165</c:v>
                </c:pt>
                <c:pt idx="114">
                  <c:v>3.963508851052767</c:v>
                </c:pt>
                <c:pt idx="115">
                  <c:v>3.9617631764055918</c:v>
                </c:pt>
                <c:pt idx="116">
                  <c:v>3.9603304621218154</c:v>
                </c:pt>
                <c:pt idx="117">
                  <c:v>3.958162873732527</c:v>
                </c:pt>
                <c:pt idx="118">
                  <c:v>3.9571067591363036</c:v>
                </c:pt>
                <c:pt idx="119">
                  <c:v>3.9550095340868965</c:v>
                </c:pt>
                <c:pt idx="120">
                  <c:v>3.952822506462601</c:v>
                </c:pt>
                <c:pt idx="121">
                  <c:v>3.9514885256594354</c:v>
                </c:pt>
                <c:pt idx="122">
                  <c:v>3.9494182192120943</c:v>
                </c:pt>
                <c:pt idx="123">
                  <c:v>3.9472437510973704</c:v>
                </c:pt>
                <c:pt idx="124">
                  <c:v>3.9445892850243336</c:v>
                </c:pt>
                <c:pt idx="125">
                  <c:v>3.9426544719248944</c:v>
                </c:pt>
                <c:pt idx="126">
                  <c:v>3.9404733127321485</c:v>
                </c:pt>
                <c:pt idx="127">
                  <c:v>3.9369594248926552</c:v>
                </c:pt>
                <c:pt idx="128">
                  <c:v>3.9334004633129549</c:v>
                </c:pt>
                <c:pt idx="129">
                  <c:v>3.9294769446916051</c:v>
                </c:pt>
                <c:pt idx="130">
                  <c:v>3.9261952149197823</c:v>
                </c:pt>
                <c:pt idx="131">
                  <c:v>3.9221024840068797</c:v>
                </c:pt>
                <c:pt idx="132">
                  <c:v>3.9153971917960866</c:v>
                </c:pt>
                <c:pt idx="133">
                  <c:v>3.9073247593014271</c:v>
                </c:pt>
                <c:pt idx="134">
                  <c:v>3.898388621671848</c:v>
                </c:pt>
                <c:pt idx="135">
                  <c:v>3.8853319585779245</c:v>
                </c:pt>
                <c:pt idx="136">
                  <c:v>3.8688388104539508</c:v>
                </c:pt>
                <c:pt idx="137">
                  <c:v>3.8506560168023554</c:v>
                </c:pt>
                <c:pt idx="138">
                  <c:v>3.8288201045692674</c:v>
                </c:pt>
                <c:pt idx="139">
                  <c:v>3.8033485339265121</c:v>
                </c:pt>
                <c:pt idx="140">
                  <c:v>3.7718941886904482</c:v>
                </c:pt>
                <c:pt idx="141">
                  <c:v>3.7373422329924777</c:v>
                </c:pt>
                <c:pt idx="142">
                  <c:v>3.694145809996328</c:v>
                </c:pt>
                <c:pt idx="143">
                  <c:v>3.635911471484027</c:v>
                </c:pt>
                <c:pt idx="144">
                  <c:v>3.5493496716520325</c:v>
                </c:pt>
                <c:pt idx="145">
                  <c:v>3.4169917160217063</c:v>
                </c:pt>
                <c:pt idx="146">
                  <c:v>3.2352280103804216</c:v>
                </c:pt>
                <c:pt idx="147">
                  <c:v>3.0138820942588325</c:v>
                </c:pt>
                <c:pt idx="148">
                  <c:v>2.7659078116758957</c:v>
                </c:pt>
                <c:pt idx="149">
                  <c:v>2.5070499386242098</c:v>
                </c:pt>
                <c:pt idx="150">
                  <c:v>2.2474866820009454</c:v>
                </c:pt>
                <c:pt idx="151">
                  <c:v>1.9923647133264053</c:v>
                </c:pt>
                <c:pt idx="152">
                  <c:v>1.7509552638807866</c:v>
                </c:pt>
                <c:pt idx="153">
                  <c:v>1.5247573067736795</c:v>
                </c:pt>
                <c:pt idx="154">
                  <c:v>1.3170351590493061</c:v>
                </c:pt>
                <c:pt idx="155">
                  <c:v>1.1303646465574568</c:v>
                </c:pt>
                <c:pt idx="156">
                  <c:v>0.9658888653720521</c:v>
                </c:pt>
                <c:pt idx="157">
                  <c:v>0.82460626184438168</c:v>
                </c:pt>
                <c:pt idx="158">
                  <c:v>0.7075151622505973</c:v>
                </c:pt>
                <c:pt idx="159">
                  <c:v>0.61613276976897136</c:v>
                </c:pt>
                <c:pt idx="160">
                  <c:v>0.55142053467882279</c:v>
                </c:pt>
                <c:pt idx="161">
                  <c:v>0.51359802980757163</c:v>
                </c:pt>
                <c:pt idx="162">
                  <c:v>0.49569066730022782</c:v>
                </c:pt>
                <c:pt idx="163">
                  <c:v>0.48648370196863172</c:v>
                </c:pt>
                <c:pt idx="164">
                  <c:v>0.48106982678687649</c:v>
                </c:pt>
                <c:pt idx="165">
                  <c:v>0.4771920439633473</c:v>
                </c:pt>
                <c:pt idx="166">
                  <c:v>0.47410414268404999</c:v>
                </c:pt>
                <c:pt idx="167">
                  <c:v>0.4714508424667726</c:v>
                </c:pt>
                <c:pt idx="168">
                  <c:v>0.46923047715860106</c:v>
                </c:pt>
                <c:pt idx="169">
                  <c:v>0.46711481114218939</c:v>
                </c:pt>
                <c:pt idx="170">
                  <c:v>0.46536449127571172</c:v>
                </c:pt>
                <c:pt idx="171">
                  <c:v>0.46374451530770538</c:v>
                </c:pt>
                <c:pt idx="172">
                  <c:v>0.46209776796779933</c:v>
                </c:pt>
                <c:pt idx="173">
                  <c:v>0.46058219762804115</c:v>
                </c:pt>
                <c:pt idx="174">
                  <c:v>0.45912145491235329</c:v>
                </c:pt>
                <c:pt idx="175">
                  <c:v>0.45787450386666012</c:v>
                </c:pt>
                <c:pt idx="176">
                  <c:v>0.4565517852793558</c:v>
                </c:pt>
                <c:pt idx="177">
                  <c:v>0.45533562470307098</c:v>
                </c:pt>
                <c:pt idx="178">
                  <c:v>0.45427433388329869</c:v>
                </c:pt>
                <c:pt idx="179">
                  <c:v>0.45306073992264828</c:v>
                </c:pt>
                <c:pt idx="180">
                  <c:v>0.45208150071813547</c:v>
                </c:pt>
                <c:pt idx="181">
                  <c:v>0.45096547980303997</c:v>
                </c:pt>
                <c:pt idx="182">
                  <c:v>0.44992662617692142</c:v>
                </c:pt>
                <c:pt idx="183">
                  <c:v>0.44886493930961163</c:v>
                </c:pt>
                <c:pt idx="184">
                  <c:v>0.44785459075971173</c:v>
                </c:pt>
                <c:pt idx="185">
                  <c:v>0.44691081530860893</c:v>
                </c:pt>
                <c:pt idx="186">
                  <c:v>0.44615675769273949</c:v>
                </c:pt>
                <c:pt idx="187">
                  <c:v>0.44529941060851375</c:v>
                </c:pt>
                <c:pt idx="188">
                  <c:v>0.44425957603862082</c:v>
                </c:pt>
                <c:pt idx="189">
                  <c:v>0.4433776145537468</c:v>
                </c:pt>
                <c:pt idx="190">
                  <c:v>0.44249073566625663</c:v>
                </c:pt>
                <c:pt idx="191">
                  <c:v>0.4415522494483366</c:v>
                </c:pt>
                <c:pt idx="192">
                  <c:v>0.44085852473209619</c:v>
                </c:pt>
                <c:pt idx="193">
                  <c:v>0.4397501798346527</c:v>
                </c:pt>
                <c:pt idx="194">
                  <c:v>0.43911217787809481</c:v>
                </c:pt>
                <c:pt idx="195">
                  <c:v>0.43814276609898767</c:v>
                </c:pt>
                <c:pt idx="196">
                  <c:v>0.43743455792293034</c:v>
                </c:pt>
                <c:pt idx="197">
                  <c:v>0.43655662384739619</c:v>
                </c:pt>
                <c:pt idx="198">
                  <c:v>0.43564586722840326</c:v>
                </c:pt>
                <c:pt idx="199">
                  <c:v>0.43487577179985942</c:v>
                </c:pt>
                <c:pt idx="200">
                  <c:v>0.43406228925204582</c:v>
                </c:pt>
                <c:pt idx="201">
                  <c:v>0.43327064346786942</c:v>
                </c:pt>
                <c:pt idx="202">
                  <c:v>0.43247681843867125</c:v>
                </c:pt>
                <c:pt idx="203">
                  <c:v>0.43163150198847627</c:v>
                </c:pt>
                <c:pt idx="204">
                  <c:v>0.43073658553240329</c:v>
                </c:pt>
                <c:pt idx="205">
                  <c:v>0.42993733272400081</c:v>
                </c:pt>
                <c:pt idx="206">
                  <c:v>0.42925575752632888</c:v>
                </c:pt>
                <c:pt idx="207">
                  <c:v>0.42840000261186401</c:v>
                </c:pt>
                <c:pt idx="208">
                  <c:v>0.42770603244859851</c:v>
                </c:pt>
                <c:pt idx="209">
                  <c:v>0.4269415368790605</c:v>
                </c:pt>
                <c:pt idx="210">
                  <c:v>0.42630260201808162</c:v>
                </c:pt>
                <c:pt idx="211">
                  <c:v>0.425321318122793</c:v>
                </c:pt>
                <c:pt idx="212">
                  <c:v>0.42453008702198197</c:v>
                </c:pt>
                <c:pt idx="213">
                  <c:v>0.42385485656028477</c:v>
                </c:pt>
                <c:pt idx="214">
                  <c:v>0.42298433806480307</c:v>
                </c:pt>
                <c:pt idx="215">
                  <c:v>0.42222667861418878</c:v>
                </c:pt>
                <c:pt idx="216">
                  <c:v>0.42155871292051578</c:v>
                </c:pt>
                <c:pt idx="217">
                  <c:v>0.42077251865642146</c:v>
                </c:pt>
                <c:pt idx="218">
                  <c:v>0.42005715204975264</c:v>
                </c:pt>
                <c:pt idx="219">
                  <c:v>0.41920120122273097</c:v>
                </c:pt>
                <c:pt idx="220">
                  <c:v>0.41851742649675044</c:v>
                </c:pt>
                <c:pt idx="221">
                  <c:v>0.41764619075358372</c:v>
                </c:pt>
                <c:pt idx="222">
                  <c:v>0.41695543852637895</c:v>
                </c:pt>
                <c:pt idx="223">
                  <c:v>0.41620841302424744</c:v>
                </c:pt>
                <c:pt idx="224">
                  <c:v>0.41542895131410301</c:v>
                </c:pt>
                <c:pt idx="225">
                  <c:v>0.41450867401471886</c:v>
                </c:pt>
                <c:pt idx="226">
                  <c:v>0.41387640340838366</c:v>
                </c:pt>
                <c:pt idx="227">
                  <c:v>0.41312790726977272</c:v>
                </c:pt>
                <c:pt idx="228">
                  <c:v>0.41239464669066894</c:v>
                </c:pt>
                <c:pt idx="229">
                  <c:v>0.4115602491166297</c:v>
                </c:pt>
                <c:pt idx="230">
                  <c:v>0.41076927507363004</c:v>
                </c:pt>
                <c:pt idx="231">
                  <c:v>0.4100370758997024</c:v>
                </c:pt>
                <c:pt idx="232">
                  <c:v>0.40935230312501808</c:v>
                </c:pt>
                <c:pt idx="233">
                  <c:v>0.40850408405880451</c:v>
                </c:pt>
                <c:pt idx="234">
                  <c:v>0.40771695008175307</c:v>
                </c:pt>
                <c:pt idx="235">
                  <c:v>0.40703272380885924</c:v>
                </c:pt>
                <c:pt idx="236">
                  <c:v>0.40627650467822263</c:v>
                </c:pt>
                <c:pt idx="237">
                  <c:v>0.40549405439240299</c:v>
                </c:pt>
                <c:pt idx="238">
                  <c:v>0.40467859384530958</c:v>
                </c:pt>
                <c:pt idx="239">
                  <c:v>0.40396065113234114</c:v>
                </c:pt>
                <c:pt idx="240">
                  <c:v>0.40324301203764645</c:v>
                </c:pt>
                <c:pt idx="241">
                  <c:v>0.40252580523143477</c:v>
                </c:pt>
                <c:pt idx="242">
                  <c:v>0.40166483381518642</c:v>
                </c:pt>
                <c:pt idx="243">
                  <c:v>0.40094882526043657</c:v>
                </c:pt>
                <c:pt idx="244">
                  <c:v>0.40017723320583026</c:v>
                </c:pt>
                <c:pt idx="245">
                  <c:v>0.39949253092707698</c:v>
                </c:pt>
                <c:pt idx="246">
                  <c:v>0.398810480735586</c:v>
                </c:pt>
                <c:pt idx="247">
                  <c:v>0.3979043280997443</c:v>
                </c:pt>
                <c:pt idx="248">
                  <c:v>0.39724290706375387</c:v>
                </c:pt>
                <c:pt idx="249">
                  <c:v>0.39649096320188393</c:v>
                </c:pt>
                <c:pt idx="250">
                  <c:v>0.39559703445027578</c:v>
                </c:pt>
                <c:pt idx="251">
                  <c:v>0.39494909321895838</c:v>
                </c:pt>
                <c:pt idx="252">
                  <c:v>0.39422352449641046</c:v>
                </c:pt>
                <c:pt idx="253">
                  <c:v>0.39345230342483711</c:v>
                </c:pt>
                <c:pt idx="254">
                  <c:v>0.39270191375497232</c:v>
                </c:pt>
                <c:pt idx="255">
                  <c:v>0.39192502730979611</c:v>
                </c:pt>
                <c:pt idx="256">
                  <c:v>0.39118193330496448</c:v>
                </c:pt>
                <c:pt idx="257">
                  <c:v>0.39039094979172262</c:v>
                </c:pt>
                <c:pt idx="258">
                  <c:v>0.38965120944668963</c:v>
                </c:pt>
                <c:pt idx="259">
                  <c:v>0.38890039421185429</c:v>
                </c:pt>
                <c:pt idx="260">
                  <c:v>0.38813829012073625</c:v>
                </c:pt>
                <c:pt idx="261">
                  <c:v>0.38741669825586494</c:v>
                </c:pt>
                <c:pt idx="262">
                  <c:v>0.38661832609838276</c:v>
                </c:pt>
                <c:pt idx="263">
                  <c:v>0.38600572999861971</c:v>
                </c:pt>
                <c:pt idx="264">
                  <c:v>0.38513003620564218</c:v>
                </c:pt>
                <c:pt idx="265">
                  <c:v>0.38440816475796569</c:v>
                </c:pt>
                <c:pt idx="266">
                  <c:v>0.38357860741152444</c:v>
                </c:pt>
                <c:pt idx="267">
                  <c:v>0.38276929271837218</c:v>
                </c:pt>
                <c:pt idx="268">
                  <c:v>0.38206261371100952</c:v>
                </c:pt>
                <c:pt idx="269">
                  <c:v>0.38129561254920097</c:v>
                </c:pt>
                <c:pt idx="270">
                  <c:v>0.38069806326576972</c:v>
                </c:pt>
                <c:pt idx="271">
                  <c:v>0.37997672762381407</c:v>
                </c:pt>
                <c:pt idx="272">
                  <c:v>0.37912831319765333</c:v>
                </c:pt>
                <c:pt idx="273">
                  <c:v>0.37840984392438526</c:v>
                </c:pt>
                <c:pt idx="274">
                  <c:v>0.37768409365031302</c:v>
                </c:pt>
                <c:pt idx="275">
                  <c:v>0.37704793378328488</c:v>
                </c:pt>
                <c:pt idx="276">
                  <c:v>0.3760775933162086</c:v>
                </c:pt>
                <c:pt idx="277">
                  <c:v>0.37529610245987838</c:v>
                </c:pt>
                <c:pt idx="278">
                  <c:v>0.37466259545744374</c:v>
                </c:pt>
                <c:pt idx="279">
                  <c:v>0.37382393870810721</c:v>
                </c:pt>
                <c:pt idx="280">
                  <c:v>0.37316208330722694</c:v>
                </c:pt>
                <c:pt idx="281">
                  <c:v>0.3723156661008607</c:v>
                </c:pt>
                <c:pt idx="282">
                  <c:v>0.37152595848731684</c:v>
                </c:pt>
                <c:pt idx="283">
                  <c:v>0.37077370293720713</c:v>
                </c:pt>
                <c:pt idx="284">
                  <c:v>0.36992109449644256</c:v>
                </c:pt>
                <c:pt idx="285">
                  <c:v>0.36918156752021186</c:v>
                </c:pt>
                <c:pt idx="286">
                  <c:v>0.36852650791238584</c:v>
                </c:pt>
                <c:pt idx="287">
                  <c:v>0.36767634194598114</c:v>
                </c:pt>
                <c:pt idx="288">
                  <c:v>0.36675891269006772</c:v>
                </c:pt>
                <c:pt idx="289">
                  <c:v>0.36602484614382358</c:v>
                </c:pt>
                <c:pt idx="290">
                  <c:v>0.3652611843752735</c:v>
                </c:pt>
                <c:pt idx="291">
                  <c:v>0.3645753447362855</c:v>
                </c:pt>
                <c:pt idx="292">
                  <c:v>0.36385779987931322</c:v>
                </c:pt>
                <c:pt idx="293">
                  <c:v>0.36298391414137271</c:v>
                </c:pt>
                <c:pt idx="294">
                  <c:v>0.36233184220116471</c:v>
                </c:pt>
                <c:pt idx="295">
                  <c:v>0.36136068745862387</c:v>
                </c:pt>
                <c:pt idx="296">
                  <c:v>0.36064181590971339</c:v>
                </c:pt>
                <c:pt idx="297">
                  <c:v>0.35979759936571382</c:v>
                </c:pt>
                <c:pt idx="298">
                  <c:v>0.35914269136878424</c:v>
                </c:pt>
                <c:pt idx="299">
                  <c:v>0.35836223491608477</c:v>
                </c:pt>
                <c:pt idx="300">
                  <c:v>0.35758212460684918</c:v>
                </c:pt>
                <c:pt idx="301">
                  <c:v>0.35687106151175851</c:v>
                </c:pt>
                <c:pt idx="302">
                  <c:v>0.35609213325269218</c:v>
                </c:pt>
                <c:pt idx="303">
                  <c:v>0.35522841547792444</c:v>
                </c:pt>
                <c:pt idx="304">
                  <c:v>0.35464430740072006</c:v>
                </c:pt>
                <c:pt idx="305">
                  <c:v>0.35384444153895289</c:v>
                </c:pt>
                <c:pt idx="306">
                  <c:v>0.35303965245040714</c:v>
                </c:pt>
                <c:pt idx="307">
                  <c:v>0.3522905335206879</c:v>
                </c:pt>
                <c:pt idx="308">
                  <c:v>0.35146251065604217</c:v>
                </c:pt>
                <c:pt idx="309">
                  <c:v>0.35073894624306534</c:v>
                </c:pt>
                <c:pt idx="310">
                  <c:v>0.35002510815262589</c:v>
                </c:pt>
                <c:pt idx="311">
                  <c:v>0.34916224089991121</c:v>
                </c:pt>
                <c:pt idx="312">
                  <c:v>0.34834582329242175</c:v>
                </c:pt>
                <c:pt idx="313">
                  <c:v>0.34753864367439269</c:v>
                </c:pt>
                <c:pt idx="314">
                  <c:v>0.34691070193750195</c:v>
                </c:pt>
                <c:pt idx="315">
                  <c:v>0.34612830260597449</c:v>
                </c:pt>
                <c:pt idx="316">
                  <c:v>0.34534844704807577</c:v>
                </c:pt>
                <c:pt idx="317">
                  <c:v>0.3445510542569416</c:v>
                </c:pt>
                <c:pt idx="318">
                  <c:v>0.34375015364992456</c:v>
                </c:pt>
                <c:pt idx="319">
                  <c:v>0.34299170992794586</c:v>
                </c:pt>
                <c:pt idx="320">
                  <c:v>0.34215474930181228</c:v>
                </c:pt>
                <c:pt idx="321">
                  <c:v>0.34148908180408444</c:v>
                </c:pt>
                <c:pt idx="322">
                  <c:v>0.3406745920159247</c:v>
                </c:pt>
                <c:pt idx="323">
                  <c:v>0.33996680443019622</c:v>
                </c:pt>
                <c:pt idx="324">
                  <c:v>0.33911922395510913</c:v>
                </c:pt>
                <c:pt idx="325">
                  <c:v>0.33831052021032854</c:v>
                </c:pt>
                <c:pt idx="326">
                  <c:v>0.33747632797610777</c:v>
                </c:pt>
                <c:pt idx="327">
                  <c:v>0.33660292329553332</c:v>
                </c:pt>
                <c:pt idx="328">
                  <c:v>0.33582130893565165</c:v>
                </c:pt>
                <c:pt idx="329">
                  <c:v>0.33508141369452921</c:v>
                </c:pt>
                <c:pt idx="330">
                  <c:v>0.33429752680256475</c:v>
                </c:pt>
                <c:pt idx="331">
                  <c:v>0.33370000484138329</c:v>
                </c:pt>
                <c:pt idx="332">
                  <c:v>0.3329248000563354</c:v>
                </c:pt>
                <c:pt idx="333">
                  <c:v>0.332189707829806</c:v>
                </c:pt>
                <c:pt idx="334">
                  <c:v>0.33137094371564624</c:v>
                </c:pt>
                <c:pt idx="335">
                  <c:v>0.33064706880666367</c:v>
                </c:pt>
                <c:pt idx="336">
                  <c:v>0.3297765472861679</c:v>
                </c:pt>
                <c:pt idx="337">
                  <c:v>0.32899745555639526</c:v>
                </c:pt>
                <c:pt idx="338">
                  <c:v>0.32817787767032131</c:v>
                </c:pt>
                <c:pt idx="339">
                  <c:v>0.3274535044577811</c:v>
                </c:pt>
                <c:pt idx="340">
                  <c:v>0.32665857745202703</c:v>
                </c:pt>
                <c:pt idx="341">
                  <c:v>0.32587193343375742</c:v>
                </c:pt>
                <c:pt idx="342">
                  <c:v>0.32500986402780796</c:v>
                </c:pt>
                <c:pt idx="343">
                  <c:v>0.32425650458232236</c:v>
                </c:pt>
                <c:pt idx="344">
                  <c:v>0.32358083946952881</c:v>
                </c:pt>
                <c:pt idx="345">
                  <c:v>0.32275493855601023</c:v>
                </c:pt>
                <c:pt idx="346">
                  <c:v>0.32194392343640132</c:v>
                </c:pt>
                <c:pt idx="347">
                  <c:v>0.32113087384874112</c:v>
                </c:pt>
                <c:pt idx="348">
                  <c:v>0.32011033324527138</c:v>
                </c:pt>
                <c:pt idx="349">
                  <c:v>0.31947211029675893</c:v>
                </c:pt>
                <c:pt idx="350">
                  <c:v>0.31868764304579122</c:v>
                </c:pt>
                <c:pt idx="351">
                  <c:v>0.31798104584028763</c:v>
                </c:pt>
                <c:pt idx="352">
                  <c:v>0.3171858349389941</c:v>
                </c:pt>
                <c:pt idx="353">
                  <c:v>0.31639315612621483</c:v>
                </c:pt>
                <c:pt idx="354">
                  <c:v>0.31565373371788663</c:v>
                </c:pt>
                <c:pt idx="355">
                  <c:v>0.31484486001889628</c:v>
                </c:pt>
                <c:pt idx="356">
                  <c:v>0.31406626864053466</c:v>
                </c:pt>
                <c:pt idx="357">
                  <c:v>0.31323499523741477</c:v>
                </c:pt>
                <c:pt idx="358">
                  <c:v>0.31248018644612152</c:v>
                </c:pt>
                <c:pt idx="359">
                  <c:v>0.31178900639136364</c:v>
                </c:pt>
                <c:pt idx="360">
                  <c:v>0.31126121409800078</c:v>
                </c:pt>
                <c:pt idx="361">
                  <c:v>0.31087266314795431</c:v>
                </c:pt>
                <c:pt idx="362">
                  <c:v>0.31065222744057774</c:v>
                </c:pt>
                <c:pt idx="363">
                  <c:v>0.31032607761949005</c:v>
                </c:pt>
                <c:pt idx="364">
                  <c:v>0.31021499230870614</c:v>
                </c:pt>
                <c:pt idx="365">
                  <c:v>0.31003499974441723</c:v>
                </c:pt>
                <c:pt idx="366">
                  <c:v>0.30998064275582726</c:v>
                </c:pt>
                <c:pt idx="367">
                  <c:v>0.30986465231450222</c:v>
                </c:pt>
                <c:pt idx="368">
                  <c:v>0.30988829114626931</c:v>
                </c:pt>
                <c:pt idx="369">
                  <c:v>0.30981705447288771</c:v>
                </c:pt>
                <c:pt idx="370">
                  <c:v>0.30975810416107585</c:v>
                </c:pt>
                <c:pt idx="371">
                  <c:v>0.30968024940781058</c:v>
                </c:pt>
                <c:pt idx="372">
                  <c:v>0.30960771214912358</c:v>
                </c:pt>
                <c:pt idx="373">
                  <c:v>0.30957367542618253</c:v>
                </c:pt>
                <c:pt idx="374">
                  <c:v>0.3101123924315583</c:v>
                </c:pt>
                <c:pt idx="375">
                  <c:v>0.3103322184484375</c:v>
                </c:pt>
                <c:pt idx="376">
                  <c:v>0.31091016834173335</c:v>
                </c:pt>
                <c:pt idx="377">
                  <c:v>0.31155305628360241</c:v>
                </c:pt>
                <c:pt idx="378">
                  <c:v>0.31230051134964554</c:v>
                </c:pt>
                <c:pt idx="379">
                  <c:v>0.3131053699786665</c:v>
                </c:pt>
                <c:pt idx="380">
                  <c:v>0.31385297830454228</c:v>
                </c:pt>
                <c:pt idx="381">
                  <c:v>0.31458499170066567</c:v>
                </c:pt>
                <c:pt idx="382">
                  <c:v>0.31531890598373441</c:v>
                </c:pt>
                <c:pt idx="383">
                  <c:v>0.31603332888293878</c:v>
                </c:pt>
                <c:pt idx="384">
                  <c:v>0.3169014935150869</c:v>
                </c:pt>
                <c:pt idx="385">
                  <c:v>0.31765427877086844</c:v>
                </c:pt>
                <c:pt idx="386">
                  <c:v>0.31838358873910194</c:v>
                </c:pt>
                <c:pt idx="387">
                  <c:v>0.31920241056789733</c:v>
                </c:pt>
                <c:pt idx="388">
                  <c:v>0.32002202864869644</c:v>
                </c:pt>
                <c:pt idx="389">
                  <c:v>0.32082402560611389</c:v>
                </c:pt>
                <c:pt idx="390">
                  <c:v>0.32164393980588379</c:v>
                </c:pt>
                <c:pt idx="391">
                  <c:v>0.32233326245978394</c:v>
                </c:pt>
                <c:pt idx="392">
                  <c:v>0.32318542919254928</c:v>
                </c:pt>
                <c:pt idx="393">
                  <c:v>0.3241113188423731</c:v>
                </c:pt>
                <c:pt idx="394">
                  <c:v>0.32491957006485356</c:v>
                </c:pt>
                <c:pt idx="395">
                  <c:v>0.32563145032613955</c:v>
                </c:pt>
                <c:pt idx="396">
                  <c:v>0.32639830642457512</c:v>
                </c:pt>
                <c:pt idx="397">
                  <c:v>0.3271825655932773</c:v>
                </c:pt>
                <c:pt idx="398">
                  <c:v>0.32802749799092212</c:v>
                </c:pt>
                <c:pt idx="399">
                  <c:v>0.32879945886784701</c:v>
                </c:pt>
                <c:pt idx="400">
                  <c:v>0.3295872159765586</c:v>
                </c:pt>
                <c:pt idx="401">
                  <c:v>0.33038504561324245</c:v>
                </c:pt>
                <c:pt idx="402">
                  <c:v>0.33108918759054368</c:v>
                </c:pt>
                <c:pt idx="403">
                  <c:v>0.33186610142701356</c:v>
                </c:pt>
                <c:pt idx="404">
                  <c:v>0.33267756901444756</c:v>
                </c:pt>
                <c:pt idx="405">
                  <c:v>0.33330325361472679</c:v>
                </c:pt>
                <c:pt idx="406">
                  <c:v>0.33408660871969659</c:v>
                </c:pt>
                <c:pt idx="407">
                  <c:v>0.33488690924272707</c:v>
                </c:pt>
                <c:pt idx="408">
                  <c:v>0.33570760095349789</c:v>
                </c:pt>
                <c:pt idx="409">
                  <c:v>0.3365638051866755</c:v>
                </c:pt>
                <c:pt idx="410">
                  <c:v>0.33715866864278676</c:v>
                </c:pt>
                <c:pt idx="411">
                  <c:v>0.33796642383105641</c:v>
                </c:pt>
                <c:pt idx="412">
                  <c:v>0.33878713727511922</c:v>
                </c:pt>
                <c:pt idx="413">
                  <c:v>0.33948660864319213</c:v>
                </c:pt>
                <c:pt idx="414">
                  <c:v>0.34018975565252124</c:v>
                </c:pt>
                <c:pt idx="415">
                  <c:v>0.34102209662623328</c:v>
                </c:pt>
                <c:pt idx="416">
                  <c:v>0.34171634238239368</c:v>
                </c:pt>
                <c:pt idx="417">
                  <c:v>0.34242463464626655</c:v>
                </c:pt>
                <c:pt idx="418">
                  <c:v>0.34330276038295537</c:v>
                </c:pt>
                <c:pt idx="419">
                  <c:v>0.34397483911851207</c:v>
                </c:pt>
                <c:pt idx="420">
                  <c:v>0.34482370482244817</c:v>
                </c:pt>
                <c:pt idx="421">
                  <c:v>0.34559470930357816</c:v>
                </c:pt>
                <c:pt idx="422">
                  <c:v>0.34643656112022864</c:v>
                </c:pt>
                <c:pt idx="423">
                  <c:v>0.34714569422678532</c:v>
                </c:pt>
                <c:pt idx="424">
                  <c:v>0.34787467532741218</c:v>
                </c:pt>
                <c:pt idx="425">
                  <c:v>0.34861370993682889</c:v>
                </c:pt>
                <c:pt idx="426">
                  <c:v>0.34932204531610139</c:v>
                </c:pt>
                <c:pt idx="427">
                  <c:v>0.35012727368212798</c:v>
                </c:pt>
                <c:pt idx="428">
                  <c:v>0.35084560112628083</c:v>
                </c:pt>
                <c:pt idx="429">
                  <c:v>0.35154702630875434</c:v>
                </c:pt>
                <c:pt idx="430">
                  <c:v>0.35240681636024657</c:v>
                </c:pt>
                <c:pt idx="431">
                  <c:v>0.35304176544642557</c:v>
                </c:pt>
                <c:pt idx="432">
                  <c:v>0.35392090667666054</c:v>
                </c:pt>
                <c:pt idx="433">
                  <c:v>0.35458654663565004</c:v>
                </c:pt>
                <c:pt idx="434">
                  <c:v>0.35529026037731615</c:v>
                </c:pt>
                <c:pt idx="435">
                  <c:v>0.35608976689729038</c:v>
                </c:pt>
                <c:pt idx="436">
                  <c:v>0.35683089316711997</c:v>
                </c:pt>
                <c:pt idx="437">
                  <c:v>0.35764943637111185</c:v>
                </c:pt>
                <c:pt idx="438">
                  <c:v>0.35847798327992009</c:v>
                </c:pt>
                <c:pt idx="439">
                  <c:v>0.35924940159201296</c:v>
                </c:pt>
                <c:pt idx="440">
                  <c:v>0.36003735639852985</c:v>
                </c:pt>
                <c:pt idx="441">
                  <c:v>0.36089131235163374</c:v>
                </c:pt>
                <c:pt idx="442">
                  <c:v>0.3616706891257172</c:v>
                </c:pt>
                <c:pt idx="443">
                  <c:v>0.36234799874038415</c:v>
                </c:pt>
                <c:pt idx="444">
                  <c:v>0.36315276733994811</c:v>
                </c:pt>
                <c:pt idx="445">
                  <c:v>0.36396621766760923</c:v>
                </c:pt>
                <c:pt idx="446">
                  <c:v>0.36459926267402565</c:v>
                </c:pt>
                <c:pt idx="447">
                  <c:v>0.36530422231890841</c:v>
                </c:pt>
                <c:pt idx="448">
                  <c:v>0.36611411681334982</c:v>
                </c:pt>
                <c:pt idx="449">
                  <c:v>0.3669116254619022</c:v>
                </c:pt>
                <c:pt idx="450">
                  <c:v>0.36763023450172677</c:v>
                </c:pt>
                <c:pt idx="451">
                  <c:v>0.36833720644356538</c:v>
                </c:pt>
                <c:pt idx="452">
                  <c:v>0.36911642473504086</c:v>
                </c:pt>
                <c:pt idx="453">
                  <c:v>0.3699090527162251</c:v>
                </c:pt>
                <c:pt idx="454">
                  <c:v>0.37086319294382847</c:v>
                </c:pt>
                <c:pt idx="455">
                  <c:v>0.37141091702564299</c:v>
                </c:pt>
                <c:pt idx="456">
                  <c:v>0.37220286400473518</c:v>
                </c:pt>
                <c:pt idx="457">
                  <c:v>0.37296884476801145</c:v>
                </c:pt>
                <c:pt idx="458">
                  <c:v>0.37382258551994124</c:v>
                </c:pt>
                <c:pt idx="459">
                  <c:v>0.3745892156985014</c:v>
                </c:pt>
                <c:pt idx="460">
                  <c:v>0.37545943724893199</c:v>
                </c:pt>
                <c:pt idx="461">
                  <c:v>0.37615465058515318</c:v>
                </c:pt>
                <c:pt idx="462">
                  <c:v>0.37695299609908078</c:v>
                </c:pt>
                <c:pt idx="463">
                  <c:v>0.37759398096811925</c:v>
                </c:pt>
                <c:pt idx="464">
                  <c:v>0.37830206812696865</c:v>
                </c:pt>
                <c:pt idx="465">
                  <c:v>0.37912729080641094</c:v>
                </c:pt>
                <c:pt idx="466">
                  <c:v>0.37987671654197763</c:v>
                </c:pt>
                <c:pt idx="467">
                  <c:v>0.38066333450176182</c:v>
                </c:pt>
                <c:pt idx="468">
                  <c:v>0.38142715778992059</c:v>
                </c:pt>
                <c:pt idx="469">
                  <c:v>0.3822111878383691</c:v>
                </c:pt>
                <c:pt idx="470">
                  <c:v>0.38300939539140616</c:v>
                </c:pt>
                <c:pt idx="471">
                  <c:v>0.38375958975933994</c:v>
                </c:pt>
                <c:pt idx="472">
                  <c:v>0.38446628671951522</c:v>
                </c:pt>
                <c:pt idx="473">
                  <c:v>0.3852374791641342</c:v>
                </c:pt>
                <c:pt idx="474">
                  <c:v>0.38594717906550474</c:v>
                </c:pt>
                <c:pt idx="475">
                  <c:v>0.38667839101839996</c:v>
                </c:pt>
                <c:pt idx="476">
                  <c:v>0.38749235941669935</c:v>
                </c:pt>
                <c:pt idx="477">
                  <c:v>0.38824862249512848</c:v>
                </c:pt>
                <c:pt idx="478">
                  <c:v>0.38907411780584811</c:v>
                </c:pt>
                <c:pt idx="479">
                  <c:v>0.38978527390022227</c:v>
                </c:pt>
                <c:pt idx="480">
                  <c:v>0.39049893443804379</c:v>
                </c:pt>
                <c:pt idx="481">
                  <c:v>0.39134871752307004</c:v>
                </c:pt>
                <c:pt idx="482">
                  <c:v>0.39196676641112715</c:v>
                </c:pt>
                <c:pt idx="483">
                  <c:v>0.39258976571854315</c:v>
                </c:pt>
                <c:pt idx="484">
                  <c:v>0.39334716389604507</c:v>
                </c:pt>
                <c:pt idx="485">
                  <c:v>0.39407752359727644</c:v>
                </c:pt>
                <c:pt idx="486">
                  <c:v>0.39491725612525208</c:v>
                </c:pt>
                <c:pt idx="487">
                  <c:v>0.39557201674239317</c:v>
                </c:pt>
                <c:pt idx="488">
                  <c:v>0.39634345237531843</c:v>
                </c:pt>
                <c:pt idx="489">
                  <c:v>0.39711428359171419</c:v>
                </c:pt>
                <c:pt idx="490">
                  <c:v>0.39780281827332853</c:v>
                </c:pt>
                <c:pt idx="491">
                  <c:v>0.39857962297718713</c:v>
                </c:pt>
                <c:pt idx="492">
                  <c:v>0.39936555107691118</c:v>
                </c:pt>
                <c:pt idx="493">
                  <c:v>0.40014898493345413</c:v>
                </c:pt>
                <c:pt idx="494">
                  <c:v>0.40089319540274737</c:v>
                </c:pt>
                <c:pt idx="495">
                  <c:v>0.40159035458605441</c:v>
                </c:pt>
                <c:pt idx="496">
                  <c:v>0.40245491693196039</c:v>
                </c:pt>
                <c:pt idx="497">
                  <c:v>0.40318904690456064</c:v>
                </c:pt>
                <c:pt idx="498">
                  <c:v>0.40381315255729439</c:v>
                </c:pt>
                <c:pt idx="499">
                  <c:v>0.40455947732250991</c:v>
                </c:pt>
                <c:pt idx="500">
                  <c:v>0.40531049484608273</c:v>
                </c:pt>
                <c:pt idx="501">
                  <c:v>0.40617220757946759</c:v>
                </c:pt>
                <c:pt idx="502">
                  <c:v>0.40685684424137697</c:v>
                </c:pt>
                <c:pt idx="503">
                  <c:v>0.40762439081821034</c:v>
                </c:pt>
                <c:pt idx="504">
                  <c:v>0.40831982050735527</c:v>
                </c:pt>
                <c:pt idx="505">
                  <c:v>0.40912440277461387</c:v>
                </c:pt>
                <c:pt idx="506">
                  <c:v>0.40992783985111464</c:v>
                </c:pt>
                <c:pt idx="507">
                  <c:v>0.41049780233213756</c:v>
                </c:pt>
                <c:pt idx="508">
                  <c:v>0.41125206067942383</c:v>
                </c:pt>
                <c:pt idx="509">
                  <c:v>0.41202581505681413</c:v>
                </c:pt>
                <c:pt idx="510">
                  <c:v>0.41291221615942775</c:v>
                </c:pt>
                <c:pt idx="511">
                  <c:v>0.41362990901358415</c:v>
                </c:pt>
                <c:pt idx="512">
                  <c:v>0.41449610387887637</c:v>
                </c:pt>
                <c:pt idx="513">
                  <c:v>0.41516277868166468</c:v>
                </c:pt>
                <c:pt idx="514">
                  <c:v>0.41585358767687014</c:v>
                </c:pt>
                <c:pt idx="515">
                  <c:v>0.41662031074752559</c:v>
                </c:pt>
                <c:pt idx="516">
                  <c:v>0.41725735575633566</c:v>
                </c:pt>
                <c:pt idx="517">
                  <c:v>0.41796330195851367</c:v>
                </c:pt>
                <c:pt idx="518">
                  <c:v>0.41879896550522022</c:v>
                </c:pt>
                <c:pt idx="519">
                  <c:v>0.41958454160414344</c:v>
                </c:pt>
                <c:pt idx="520">
                  <c:v>0.42039918238915219</c:v>
                </c:pt>
                <c:pt idx="521">
                  <c:v>0.42112187358367148</c:v>
                </c:pt>
                <c:pt idx="522">
                  <c:v>0.42198480683371031</c:v>
                </c:pt>
                <c:pt idx="523">
                  <c:v>0.42264182678127837</c:v>
                </c:pt>
                <c:pt idx="524">
                  <c:v>0.4232865716398716</c:v>
                </c:pt>
                <c:pt idx="525">
                  <c:v>0.42394862227548791</c:v>
                </c:pt>
                <c:pt idx="526">
                  <c:v>0.4247468766168998</c:v>
                </c:pt>
                <c:pt idx="527">
                  <c:v>0.42555571612638227</c:v>
                </c:pt>
                <c:pt idx="528">
                  <c:v>0.42639006546043701</c:v>
                </c:pt>
                <c:pt idx="529">
                  <c:v>0.42713364313490804</c:v>
                </c:pt>
                <c:pt idx="530">
                  <c:v>0.42771520305558808</c:v>
                </c:pt>
                <c:pt idx="531">
                  <c:v>0.42852923427347345</c:v>
                </c:pt>
                <c:pt idx="532">
                  <c:v>0.42935347225088816</c:v>
                </c:pt>
                <c:pt idx="533">
                  <c:v>0.43001196817789977</c:v>
                </c:pt>
                <c:pt idx="534">
                  <c:v>0.43071830810282524</c:v>
                </c:pt>
                <c:pt idx="535">
                  <c:v>0.43148738087474403</c:v>
                </c:pt>
                <c:pt idx="536">
                  <c:v>0.43226359527243025</c:v>
                </c:pt>
                <c:pt idx="537">
                  <c:v>0.43302580382649714</c:v>
                </c:pt>
                <c:pt idx="538">
                  <c:v>0.43375663902661243</c:v>
                </c:pt>
                <c:pt idx="539">
                  <c:v>0.43451301333005504</c:v>
                </c:pt>
                <c:pt idx="540">
                  <c:v>0.43547521036027681</c:v>
                </c:pt>
                <c:pt idx="541">
                  <c:v>0.4361923165169776</c:v>
                </c:pt>
                <c:pt idx="542">
                  <c:v>0.43690996458413922</c:v>
                </c:pt>
                <c:pt idx="543">
                  <c:v>0.4377975298740191</c:v>
                </c:pt>
                <c:pt idx="544">
                  <c:v>0.43860767271385626</c:v>
                </c:pt>
                <c:pt idx="545">
                  <c:v>0.43935092683916599</c:v>
                </c:pt>
                <c:pt idx="546">
                  <c:v>0.43997073276618714</c:v>
                </c:pt>
                <c:pt idx="547">
                  <c:v>0.4407341936291066</c:v>
                </c:pt>
                <c:pt idx="548">
                  <c:v>0.44149912834815686</c:v>
                </c:pt>
                <c:pt idx="549">
                  <c:v>0.44253950626213778</c:v>
                </c:pt>
                <c:pt idx="550">
                  <c:v>0.4431239618890162</c:v>
                </c:pt>
                <c:pt idx="551">
                  <c:v>0.44382855861037562</c:v>
                </c:pt>
                <c:pt idx="552">
                  <c:v>0.44462418190658892</c:v>
                </c:pt>
                <c:pt idx="553">
                  <c:v>0.44545609494794403</c:v>
                </c:pt>
                <c:pt idx="554">
                  <c:v>0.4462100170127955</c:v>
                </c:pt>
                <c:pt idx="555">
                  <c:v>0.44702314047311165</c:v>
                </c:pt>
                <c:pt idx="556">
                  <c:v>0.4478047143246407</c:v>
                </c:pt>
                <c:pt idx="557">
                  <c:v>0.4485921245699494</c:v>
                </c:pt>
                <c:pt idx="558">
                  <c:v>0.4494404999630216</c:v>
                </c:pt>
                <c:pt idx="559">
                  <c:v>0.45024097258457085</c:v>
                </c:pt>
                <c:pt idx="560">
                  <c:v>0.45111039951355286</c:v>
                </c:pt>
                <c:pt idx="561">
                  <c:v>0.45193885443395138</c:v>
                </c:pt>
                <c:pt idx="562">
                  <c:v>0.45282380764238656</c:v>
                </c:pt>
                <c:pt idx="563">
                  <c:v>0.45366401391710409</c:v>
                </c:pt>
                <c:pt idx="564">
                  <c:v>0.45443607959683069</c:v>
                </c:pt>
                <c:pt idx="565">
                  <c:v>0.45538635612450945</c:v>
                </c:pt>
                <c:pt idx="566">
                  <c:v>0.45614976249772665</c:v>
                </c:pt>
                <c:pt idx="567">
                  <c:v>0.45696418498083524</c:v>
                </c:pt>
                <c:pt idx="568">
                  <c:v>0.45782041242777943</c:v>
                </c:pt>
                <c:pt idx="569">
                  <c:v>0.45875703643389437</c:v>
                </c:pt>
                <c:pt idx="570">
                  <c:v>0.45957904724540022</c:v>
                </c:pt>
                <c:pt idx="571">
                  <c:v>0.46059811113433979</c:v>
                </c:pt>
                <c:pt idx="572">
                  <c:v>0.46149615493987767</c:v>
                </c:pt>
                <c:pt idx="573">
                  <c:v>0.46239514710690977</c:v>
                </c:pt>
                <c:pt idx="574">
                  <c:v>0.4633259682269541</c:v>
                </c:pt>
                <c:pt idx="575">
                  <c:v>0.46439264581207906</c:v>
                </c:pt>
                <c:pt idx="576">
                  <c:v>0.46534902466394912</c:v>
                </c:pt>
                <c:pt idx="577">
                  <c:v>0.4663820616833021</c:v>
                </c:pt>
                <c:pt idx="578">
                  <c:v>0.46761500664028938</c:v>
                </c:pt>
                <c:pt idx="579">
                  <c:v>0.46872865363619048</c:v>
                </c:pt>
                <c:pt idx="580">
                  <c:v>0.46998202483879381</c:v>
                </c:pt>
                <c:pt idx="581">
                  <c:v>0.47139343313460902</c:v>
                </c:pt>
                <c:pt idx="582">
                  <c:v>0.47281335311126549</c:v>
                </c:pt>
                <c:pt idx="583">
                  <c:v>0.47456155413476497</c:v>
                </c:pt>
                <c:pt idx="584">
                  <c:v>0.47630541875053239</c:v>
                </c:pt>
                <c:pt idx="585">
                  <c:v>0.47839126341907895</c:v>
                </c:pt>
                <c:pt idx="586">
                  <c:v>0.48059685437734068</c:v>
                </c:pt>
                <c:pt idx="587">
                  <c:v>0.48319979215728104</c:v>
                </c:pt>
                <c:pt idx="588">
                  <c:v>0.48627380633092071</c:v>
                </c:pt>
                <c:pt idx="589">
                  <c:v>0.48996872468143166</c:v>
                </c:pt>
                <c:pt idx="590">
                  <c:v>0.49434022996567778</c:v>
                </c:pt>
                <c:pt idx="591">
                  <c:v>0.49972867443793728</c:v>
                </c:pt>
                <c:pt idx="592">
                  <c:v>0.50653206407746187</c:v>
                </c:pt>
                <c:pt idx="593">
                  <c:v>0.51550701600442417</c:v>
                </c:pt>
                <c:pt idx="594">
                  <c:v>0.5272021235154265</c:v>
                </c:pt>
                <c:pt idx="595">
                  <c:v>0.54338950628753069</c:v>
                </c:pt>
                <c:pt idx="596">
                  <c:v>0.56654913334150381</c:v>
                </c:pt>
                <c:pt idx="597">
                  <c:v>0.6014575740429442</c:v>
                </c:pt>
                <c:pt idx="598">
                  <c:v>0.65668554533867596</c:v>
                </c:pt>
                <c:pt idx="599">
                  <c:v>0.74622584621722798</c:v>
                </c:pt>
                <c:pt idx="600">
                  <c:v>0.88533070698918803</c:v>
                </c:pt>
                <c:pt idx="601">
                  <c:v>1.0791477476803819</c:v>
                </c:pt>
                <c:pt idx="602">
                  <c:v>1.3132713321531533</c:v>
                </c:pt>
                <c:pt idx="603">
                  <c:v>1.566754343965995</c:v>
                </c:pt>
                <c:pt idx="604">
                  <c:v>1.8222089570215905</c:v>
                </c:pt>
                <c:pt idx="605">
                  <c:v>2.0688832157912502</c:v>
                </c:pt>
                <c:pt idx="606">
                  <c:v>2.3018731079249748</c:v>
                </c:pt>
                <c:pt idx="607">
                  <c:v>2.5170000685486915</c:v>
                </c:pt>
                <c:pt idx="608">
                  <c:v>2.7109416780400597</c:v>
                </c:pt>
                <c:pt idx="609">
                  <c:v>2.882988146269216</c:v>
                </c:pt>
                <c:pt idx="610">
                  <c:v>3.0323998454936523</c:v>
                </c:pt>
                <c:pt idx="611">
                  <c:v>3.1589322813638656</c:v>
                </c:pt>
                <c:pt idx="612">
                  <c:v>3.2618812725619621</c:v>
                </c:pt>
                <c:pt idx="613">
                  <c:v>3.3425059080189832</c:v>
                </c:pt>
                <c:pt idx="614">
                  <c:v>3.3978680255429672</c:v>
                </c:pt>
                <c:pt idx="615">
                  <c:v>3.4272403587709417</c:v>
                </c:pt>
                <c:pt idx="616">
                  <c:v>3.4386002957523454</c:v>
                </c:pt>
                <c:pt idx="617">
                  <c:v>3.4440315426245491</c:v>
                </c:pt>
                <c:pt idx="618">
                  <c:v>3.4490230645623234</c:v>
                </c:pt>
                <c:pt idx="619">
                  <c:v>3.4541339898304599</c:v>
                </c:pt>
                <c:pt idx="620">
                  <c:v>3.4588944896284914</c:v>
                </c:pt>
                <c:pt idx="621">
                  <c:v>3.4632788400091417</c:v>
                </c:pt>
                <c:pt idx="622">
                  <c:v>3.4695469392260661</c:v>
                </c:pt>
                <c:pt idx="623">
                  <c:v>3.4771181072729349</c:v>
                </c:pt>
                <c:pt idx="624">
                  <c:v>3.4852089150441219</c:v>
                </c:pt>
                <c:pt idx="625">
                  <c:v>3.4952033334262733</c:v>
                </c:pt>
                <c:pt idx="626">
                  <c:v>3.5067494789717379</c:v>
                </c:pt>
                <c:pt idx="627">
                  <c:v>3.5197722256040445</c:v>
                </c:pt>
                <c:pt idx="628">
                  <c:v>3.5360017561488428</c:v>
                </c:pt>
                <c:pt idx="629">
                  <c:v>3.553794872824056</c:v>
                </c:pt>
                <c:pt idx="630">
                  <c:v>3.5733571176812875</c:v>
                </c:pt>
                <c:pt idx="631">
                  <c:v>3.5967668971687203</c:v>
                </c:pt>
                <c:pt idx="632">
                  <c:v>3.6202364770521438</c:v>
                </c:pt>
                <c:pt idx="633">
                  <c:v>3.6452122739823123</c:v>
                </c:pt>
                <c:pt idx="634">
                  <c:v>3.6703850530633564</c:v>
                </c:pt>
                <c:pt idx="635">
                  <c:v>3.6956240556540334</c:v>
                </c:pt>
                <c:pt idx="636">
                  <c:v>3.7221398821548743</c:v>
                </c:pt>
                <c:pt idx="637">
                  <c:v>3.7471127519404654</c:v>
                </c:pt>
                <c:pt idx="638">
                  <c:v>3.7716384280273743</c:v>
                </c:pt>
                <c:pt idx="639">
                  <c:v>3.7940546716672472</c:v>
                </c:pt>
                <c:pt idx="640">
                  <c:v>3.8155304092904543</c:v>
                </c:pt>
                <c:pt idx="641">
                  <c:v>3.8357577653240158</c:v>
                </c:pt>
                <c:pt idx="642">
                  <c:v>3.8542790398461699</c:v>
                </c:pt>
                <c:pt idx="643">
                  <c:v>3.8713242460255346</c:v>
                </c:pt>
                <c:pt idx="644">
                  <c:v>3.8868936126465425</c:v>
                </c:pt>
                <c:pt idx="645">
                  <c:v>3.8998623287410883</c:v>
                </c:pt>
                <c:pt idx="646">
                  <c:v>3.9105887215888928</c:v>
                </c:pt>
                <c:pt idx="647">
                  <c:v>3.9202220789617854</c:v>
                </c:pt>
                <c:pt idx="648">
                  <c:v>3.9287796291519608</c:v>
                </c:pt>
                <c:pt idx="649">
                  <c:v>3.9362816953476751</c:v>
                </c:pt>
                <c:pt idx="650">
                  <c:v>3.9410494521068511</c:v>
                </c:pt>
                <c:pt idx="651">
                  <c:v>3.9466202717262342</c:v>
                </c:pt>
                <c:pt idx="652">
                  <c:v>3.9518507247883128</c:v>
                </c:pt>
                <c:pt idx="653">
                  <c:v>3.9557998116194848</c:v>
                </c:pt>
                <c:pt idx="654">
                  <c:v>3.9600821747409403</c:v>
                </c:pt>
                <c:pt idx="655">
                  <c:v>3.9638533455539089</c:v>
                </c:pt>
                <c:pt idx="656">
                  <c:v>3.9675981884337523</c:v>
                </c:pt>
                <c:pt idx="657">
                  <c:v>3.9710791087903519</c:v>
                </c:pt>
                <c:pt idx="658">
                  <c:v>3.9740666319169087</c:v>
                </c:pt>
                <c:pt idx="659">
                  <c:v>3.976137312944136</c:v>
                </c:pt>
                <c:pt idx="660">
                  <c:v>3.9786961985369702</c:v>
                </c:pt>
                <c:pt idx="661">
                  <c:v>3.9820688265771271</c:v>
                </c:pt>
                <c:pt idx="662">
                  <c:v>3.984806330573357</c:v>
                </c:pt>
                <c:pt idx="663">
                  <c:v>3.9864624329238505</c:v>
                </c:pt>
                <c:pt idx="664">
                  <c:v>3.989011312554346</c:v>
                </c:pt>
                <c:pt idx="665">
                  <c:v>3.9917809013101908</c:v>
                </c:pt>
                <c:pt idx="666">
                  <c:v>3.9933617652285824</c:v>
                </c:pt>
                <c:pt idx="667">
                  <c:v>3.9957269574758163</c:v>
                </c:pt>
                <c:pt idx="668">
                  <c:v>3.9971662638188299</c:v>
                </c:pt>
                <c:pt idx="669">
                  <c:v>3.9995455476453747</c:v>
                </c:pt>
                <c:pt idx="670">
                  <c:v>4.0011709247634286</c:v>
                </c:pt>
                <c:pt idx="671">
                  <c:v>4.0027223574034902</c:v>
                </c:pt>
                <c:pt idx="672">
                  <c:v>4.0052032020103612</c:v>
                </c:pt>
                <c:pt idx="673">
                  <c:v>4.0067570022504064</c:v>
                </c:pt>
                <c:pt idx="674">
                  <c:v>4.0078003894317202</c:v>
                </c:pt>
                <c:pt idx="675">
                  <c:v>4.0100844843807604</c:v>
                </c:pt>
                <c:pt idx="676">
                  <c:v>4.0118735872548505</c:v>
                </c:pt>
                <c:pt idx="677">
                  <c:v>4.0137464958988378</c:v>
                </c:pt>
                <c:pt idx="678">
                  <c:v>4.0153190289073715</c:v>
                </c:pt>
                <c:pt idx="679">
                  <c:v>4.0166414171115727</c:v>
                </c:pt>
                <c:pt idx="680">
                  <c:v>4.0190411835342221</c:v>
                </c:pt>
                <c:pt idx="681">
                  <c:v>4.020076096906525</c:v>
                </c:pt>
                <c:pt idx="682">
                  <c:v>4.0208433446050114</c:v>
                </c:pt>
                <c:pt idx="683">
                  <c:v>4.0216456213680951</c:v>
                </c:pt>
                <c:pt idx="684">
                  <c:v>4.0223760622788225</c:v>
                </c:pt>
                <c:pt idx="685">
                  <c:v>4.0239363907768109</c:v>
                </c:pt>
                <c:pt idx="686">
                  <c:v>4.0250291461119421</c:v>
                </c:pt>
                <c:pt idx="687">
                  <c:v>4.0262327039592973</c:v>
                </c:pt>
                <c:pt idx="688">
                  <c:v>4.0258877554061554</c:v>
                </c:pt>
                <c:pt idx="689">
                  <c:v>4.0267006165742716</c:v>
                </c:pt>
                <c:pt idx="690">
                  <c:v>4.0276890979870004</c:v>
                </c:pt>
                <c:pt idx="691">
                  <c:v>4.0288232394848782</c:v>
                </c:pt>
                <c:pt idx="692">
                  <c:v>4.0298988679108794</c:v>
                </c:pt>
                <c:pt idx="693">
                  <c:v>4.0310825566994488</c:v>
                </c:pt>
                <c:pt idx="694">
                  <c:v>4.0321571114779733</c:v>
                </c:pt>
                <c:pt idx="695">
                  <c:v>4.0332358480762318</c:v>
                </c:pt>
                <c:pt idx="696">
                  <c:v>4.0337082983390253</c:v>
                </c:pt>
                <c:pt idx="697">
                  <c:v>4.035056774834751</c:v>
                </c:pt>
                <c:pt idx="698">
                  <c:v>4.0362560581580249</c:v>
                </c:pt>
                <c:pt idx="699">
                  <c:v>4.036186346881844</c:v>
                </c:pt>
                <c:pt idx="700">
                  <c:v>4.0380169627135132</c:v>
                </c:pt>
                <c:pt idx="701">
                  <c:v>4.0387240540816896</c:v>
                </c:pt>
                <c:pt idx="702">
                  <c:v>4.0395661750303553</c:v>
                </c:pt>
                <c:pt idx="703">
                  <c:v>4.0408148209677206</c:v>
                </c:pt>
                <c:pt idx="704">
                  <c:v>4.0491397442264248</c:v>
                </c:pt>
                <c:pt idx="705">
                  <c:v>4.0564327847587309</c:v>
                </c:pt>
                <c:pt idx="706">
                  <c:v>4.0579018269154679</c:v>
                </c:pt>
                <c:pt idx="707">
                  <c:v>4.0594194236519163</c:v>
                </c:pt>
                <c:pt idx="708">
                  <c:v>4.0608059458544306</c:v>
                </c:pt>
                <c:pt idx="709">
                  <c:v>4.0635548473797956</c:v>
                </c:pt>
                <c:pt idx="710">
                  <c:v>4.0645086033599043</c:v>
                </c:pt>
                <c:pt idx="711">
                  <c:v>4.0645575401973151</c:v>
                </c:pt>
                <c:pt idx="712">
                  <c:v>4.065236042867971</c:v>
                </c:pt>
                <c:pt idx="713">
                  <c:v>4.066032100638755</c:v>
                </c:pt>
                <c:pt idx="714">
                  <c:v>4.0663914038419131</c:v>
                </c:pt>
                <c:pt idx="715">
                  <c:v>4.0677241654836642</c:v>
                </c:pt>
                <c:pt idx="716">
                  <c:v>4.0681035977282303</c:v>
                </c:pt>
                <c:pt idx="717">
                  <c:v>4.0690549124550746</c:v>
                </c:pt>
                <c:pt idx="718">
                  <c:v>4.0707102308073049</c:v>
                </c:pt>
                <c:pt idx="719">
                  <c:v>4.0727534823234413</c:v>
                </c:pt>
                <c:pt idx="720">
                  <c:v>4.0728167568832694</c:v>
                </c:pt>
                <c:pt idx="721">
                  <c:v>4.0739243303384134</c:v>
                </c:pt>
                <c:pt idx="722">
                  <c:v>4.0753051779287714</c:v>
                </c:pt>
                <c:pt idx="723">
                  <c:v>4.0770825730318556</c:v>
                </c:pt>
                <c:pt idx="724">
                  <c:v>4.076679859874984</c:v>
                </c:pt>
                <c:pt idx="725">
                  <c:v>4.0779322703483718</c:v>
                </c:pt>
                <c:pt idx="726">
                  <c:v>4.0783083194820975</c:v>
                </c:pt>
                <c:pt idx="727">
                  <c:v>4.0800284130515552</c:v>
                </c:pt>
                <c:pt idx="728">
                  <c:v>4.0805068748858551</c:v>
                </c:pt>
                <c:pt idx="729">
                  <c:v>4.0806949620884927</c:v>
                </c:pt>
                <c:pt idx="730">
                  <c:v>4.0814911281463528</c:v>
                </c:pt>
                <c:pt idx="731">
                  <c:v>4.0817939126461988</c:v>
                </c:pt>
                <c:pt idx="732">
                  <c:v>4.0827302170082378</c:v>
                </c:pt>
                <c:pt idx="733">
                  <c:v>4.0836620095767309</c:v>
                </c:pt>
                <c:pt idx="734">
                  <c:v>4.0832688156091352</c:v>
                </c:pt>
                <c:pt idx="735">
                  <c:v>4.0826437491389571</c:v>
                </c:pt>
                <c:pt idx="736">
                  <c:v>4.0836572079984608</c:v>
                </c:pt>
                <c:pt idx="737">
                  <c:v>4.0809370455968299</c:v>
                </c:pt>
                <c:pt idx="738">
                  <c:v>4.0809055429874048</c:v>
                </c:pt>
                <c:pt idx="739">
                  <c:v>4.0799015209073577</c:v>
                </c:pt>
                <c:pt idx="740">
                  <c:v>4.0794752515205213</c:v>
                </c:pt>
                <c:pt idx="741">
                  <c:v>4.0787139175123954</c:v>
                </c:pt>
                <c:pt idx="742">
                  <c:v>4.0788616244677005</c:v>
                </c:pt>
                <c:pt idx="743">
                  <c:v>4.0769253448684664</c:v>
                </c:pt>
                <c:pt idx="744">
                  <c:v>4.0774611914766892</c:v>
                </c:pt>
                <c:pt idx="745">
                  <c:v>4.0770071152906286</c:v>
                </c:pt>
                <c:pt idx="746">
                  <c:v>4.0768937312819151</c:v>
                </c:pt>
                <c:pt idx="747">
                  <c:v>4.0758936549547506</c:v>
                </c:pt>
                <c:pt idx="748">
                  <c:v>4.0761240694681069</c:v>
                </c:pt>
                <c:pt idx="749">
                  <c:v>4.0758580048987971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47-4419-9C98-36FBBAFFD2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924832"/>
        <c:axId val="459925488"/>
      </c:scatterChart>
      <c:valAx>
        <c:axId val="459924832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25488"/>
        <c:crosses val="autoZero"/>
        <c:crossBetween val="midCat"/>
      </c:valAx>
      <c:valAx>
        <c:axId val="45992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24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10'!$N$2:$N$4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Corrected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10'!$E$5:$E$4799</c:f>
              <c:numCache>
                <c:formatCode>General</c:formatCode>
                <c:ptCount val="4795"/>
                <c:pt idx="0">
                  <c:v>299.94046020507801</c:v>
                </c:pt>
                <c:pt idx="1">
                  <c:v>299.94480895996099</c:v>
                </c:pt>
                <c:pt idx="2">
                  <c:v>299.93881225585898</c:v>
                </c:pt>
                <c:pt idx="3">
                  <c:v>299.81639099121099</c:v>
                </c:pt>
                <c:pt idx="4">
                  <c:v>299.60392761230497</c:v>
                </c:pt>
                <c:pt idx="5">
                  <c:v>299.40100097656199</c:v>
                </c:pt>
                <c:pt idx="6">
                  <c:v>299.19540405273398</c:v>
                </c:pt>
                <c:pt idx="7">
                  <c:v>299.00196838378901</c:v>
                </c:pt>
                <c:pt idx="8">
                  <c:v>298.77569580078102</c:v>
                </c:pt>
                <c:pt idx="9">
                  <c:v>298.50300598144503</c:v>
                </c:pt>
                <c:pt idx="10">
                  <c:v>298.20890808105497</c:v>
                </c:pt>
                <c:pt idx="11">
                  <c:v>297.87667846679699</c:v>
                </c:pt>
                <c:pt idx="12">
                  <c:v>297.51321411132801</c:v>
                </c:pt>
                <c:pt idx="13">
                  <c:v>297.11834716796898</c:v>
                </c:pt>
                <c:pt idx="14">
                  <c:v>296.71821594238298</c:v>
                </c:pt>
                <c:pt idx="15">
                  <c:v>296.26911926269503</c:v>
                </c:pt>
                <c:pt idx="16">
                  <c:v>295.80043029785202</c:v>
                </c:pt>
                <c:pt idx="17">
                  <c:v>295.31634521484398</c:v>
                </c:pt>
                <c:pt idx="18">
                  <c:v>294.84608459472702</c:v>
                </c:pt>
                <c:pt idx="19">
                  <c:v>294.42121887207003</c:v>
                </c:pt>
                <c:pt idx="20">
                  <c:v>293.97261047363298</c:v>
                </c:pt>
                <c:pt idx="21">
                  <c:v>293.55708312988298</c:v>
                </c:pt>
                <c:pt idx="22">
                  <c:v>293.08480834960898</c:v>
                </c:pt>
                <c:pt idx="23">
                  <c:v>292.52920532226602</c:v>
                </c:pt>
                <c:pt idx="24">
                  <c:v>291.86351013183599</c:v>
                </c:pt>
                <c:pt idx="25">
                  <c:v>291.22235107421898</c:v>
                </c:pt>
                <c:pt idx="26">
                  <c:v>290.65968322753901</c:v>
                </c:pt>
                <c:pt idx="27">
                  <c:v>290.13908386230497</c:v>
                </c:pt>
                <c:pt idx="28">
                  <c:v>289.62004089355497</c:v>
                </c:pt>
                <c:pt idx="29">
                  <c:v>289.08972167968699</c:v>
                </c:pt>
                <c:pt idx="30">
                  <c:v>288.49124145507801</c:v>
                </c:pt>
                <c:pt idx="31">
                  <c:v>287.86038208007801</c:v>
                </c:pt>
                <c:pt idx="32">
                  <c:v>287.27523803710898</c:v>
                </c:pt>
                <c:pt idx="33">
                  <c:v>286.72695922851602</c:v>
                </c:pt>
                <c:pt idx="34">
                  <c:v>286.20921325683599</c:v>
                </c:pt>
                <c:pt idx="35">
                  <c:v>285.73469543457003</c:v>
                </c:pt>
                <c:pt idx="36">
                  <c:v>285.26580810546898</c:v>
                </c:pt>
                <c:pt idx="37">
                  <c:v>284.81884765625</c:v>
                </c:pt>
                <c:pt idx="38">
                  <c:v>284.37303161621099</c:v>
                </c:pt>
                <c:pt idx="39">
                  <c:v>283.96505737304699</c:v>
                </c:pt>
                <c:pt idx="40">
                  <c:v>283.54228210449202</c:v>
                </c:pt>
                <c:pt idx="41">
                  <c:v>283.15194702148398</c:v>
                </c:pt>
                <c:pt idx="42">
                  <c:v>282.73648071289102</c:v>
                </c:pt>
                <c:pt idx="43">
                  <c:v>282.32978820800798</c:v>
                </c:pt>
                <c:pt idx="44">
                  <c:v>281.94709777832003</c:v>
                </c:pt>
                <c:pt idx="45">
                  <c:v>281.55958557128901</c:v>
                </c:pt>
                <c:pt idx="46">
                  <c:v>281.16482543945301</c:v>
                </c:pt>
                <c:pt idx="47">
                  <c:v>280.76445007324202</c:v>
                </c:pt>
                <c:pt idx="48">
                  <c:v>280.35903930664102</c:v>
                </c:pt>
                <c:pt idx="49">
                  <c:v>279.95881652832003</c:v>
                </c:pt>
                <c:pt idx="50">
                  <c:v>279.57122802734398</c:v>
                </c:pt>
                <c:pt idx="51">
                  <c:v>279.17111206054699</c:v>
                </c:pt>
                <c:pt idx="52">
                  <c:v>278.77000427246099</c:v>
                </c:pt>
                <c:pt idx="53">
                  <c:v>278.37968444824202</c:v>
                </c:pt>
                <c:pt idx="54">
                  <c:v>277.98962402343801</c:v>
                </c:pt>
                <c:pt idx="55">
                  <c:v>277.56256103515602</c:v>
                </c:pt>
                <c:pt idx="56">
                  <c:v>277.13461303710898</c:v>
                </c:pt>
                <c:pt idx="57">
                  <c:v>276.72663879394503</c:v>
                </c:pt>
                <c:pt idx="58">
                  <c:v>276.35246276855497</c:v>
                </c:pt>
                <c:pt idx="59">
                  <c:v>275.98986816406199</c:v>
                </c:pt>
                <c:pt idx="60">
                  <c:v>275.58123779296898</c:v>
                </c:pt>
                <c:pt idx="61">
                  <c:v>275.18080139160202</c:v>
                </c:pt>
                <c:pt idx="62">
                  <c:v>274.77659606933599</c:v>
                </c:pt>
                <c:pt idx="63">
                  <c:v>274.35191345214798</c:v>
                </c:pt>
                <c:pt idx="64">
                  <c:v>273.93075561523398</c:v>
                </c:pt>
                <c:pt idx="65">
                  <c:v>273.51484680175798</c:v>
                </c:pt>
                <c:pt idx="66">
                  <c:v>273.09632873535202</c:v>
                </c:pt>
                <c:pt idx="67">
                  <c:v>272.68411254882801</c:v>
                </c:pt>
                <c:pt idx="68">
                  <c:v>272.26809692382801</c:v>
                </c:pt>
                <c:pt idx="69">
                  <c:v>271.87535095214798</c:v>
                </c:pt>
                <c:pt idx="70">
                  <c:v>271.45568847656199</c:v>
                </c:pt>
                <c:pt idx="71">
                  <c:v>271.01658630371099</c:v>
                </c:pt>
                <c:pt idx="72">
                  <c:v>270.59970092773398</c:v>
                </c:pt>
                <c:pt idx="73">
                  <c:v>270.18655395507801</c:v>
                </c:pt>
                <c:pt idx="74">
                  <c:v>269.77380371093801</c:v>
                </c:pt>
                <c:pt idx="75">
                  <c:v>269.3623046875</c:v>
                </c:pt>
                <c:pt idx="76">
                  <c:v>268.93737792968699</c:v>
                </c:pt>
                <c:pt idx="77">
                  <c:v>268.48838806152298</c:v>
                </c:pt>
                <c:pt idx="78">
                  <c:v>268.073486328125</c:v>
                </c:pt>
                <c:pt idx="79">
                  <c:v>267.65959167480497</c:v>
                </c:pt>
                <c:pt idx="80">
                  <c:v>267.22033691406199</c:v>
                </c:pt>
                <c:pt idx="81">
                  <c:v>266.84991455078102</c:v>
                </c:pt>
                <c:pt idx="82">
                  <c:v>266.47129821777298</c:v>
                </c:pt>
                <c:pt idx="83">
                  <c:v>266.08616638183599</c:v>
                </c:pt>
                <c:pt idx="84">
                  <c:v>265.66047668457003</c:v>
                </c:pt>
                <c:pt idx="85">
                  <c:v>265.22470092773398</c:v>
                </c:pt>
                <c:pt idx="86">
                  <c:v>264.78425598144503</c:v>
                </c:pt>
                <c:pt idx="87">
                  <c:v>264.37213134765602</c:v>
                </c:pt>
                <c:pt idx="88">
                  <c:v>263.97267150878901</c:v>
                </c:pt>
                <c:pt idx="89">
                  <c:v>263.57264709472702</c:v>
                </c:pt>
                <c:pt idx="90">
                  <c:v>263.14421081542997</c:v>
                </c:pt>
                <c:pt idx="91">
                  <c:v>262.70027160644503</c:v>
                </c:pt>
                <c:pt idx="92">
                  <c:v>262.28730773925798</c:v>
                </c:pt>
                <c:pt idx="93">
                  <c:v>261.88337707519503</c:v>
                </c:pt>
                <c:pt idx="94">
                  <c:v>261.48440551757801</c:v>
                </c:pt>
                <c:pt idx="95">
                  <c:v>261.06982421875</c:v>
                </c:pt>
                <c:pt idx="96">
                  <c:v>260.63929748535202</c:v>
                </c:pt>
                <c:pt idx="97">
                  <c:v>260.21560668945301</c:v>
                </c:pt>
                <c:pt idx="98">
                  <c:v>259.77728271484398</c:v>
                </c:pt>
                <c:pt idx="99">
                  <c:v>259.32615661621099</c:v>
                </c:pt>
                <c:pt idx="100">
                  <c:v>258.88383483886702</c:v>
                </c:pt>
                <c:pt idx="101">
                  <c:v>258.48135375976602</c:v>
                </c:pt>
                <c:pt idx="102">
                  <c:v>258.09443664550798</c:v>
                </c:pt>
                <c:pt idx="103">
                  <c:v>257.71202087402298</c:v>
                </c:pt>
                <c:pt idx="104">
                  <c:v>257.28411865234398</c:v>
                </c:pt>
                <c:pt idx="105">
                  <c:v>256.87933349609398</c:v>
                </c:pt>
                <c:pt idx="106">
                  <c:v>256.47567749023398</c:v>
                </c:pt>
                <c:pt idx="107">
                  <c:v>256.07450866699202</c:v>
                </c:pt>
                <c:pt idx="108">
                  <c:v>255.6484375</c:v>
                </c:pt>
                <c:pt idx="109">
                  <c:v>255.203498840332</c:v>
                </c:pt>
                <c:pt idx="110">
                  <c:v>254.75966644287101</c:v>
                </c:pt>
                <c:pt idx="111">
                  <c:v>254.32229614257801</c:v>
                </c:pt>
                <c:pt idx="112">
                  <c:v>253.90622711181601</c:v>
                </c:pt>
                <c:pt idx="113">
                  <c:v>253.51744079589801</c:v>
                </c:pt>
                <c:pt idx="114">
                  <c:v>253.12705230712899</c:v>
                </c:pt>
                <c:pt idx="115">
                  <c:v>252.72087860107399</c:v>
                </c:pt>
                <c:pt idx="116">
                  <c:v>252.32223510742199</c:v>
                </c:pt>
                <c:pt idx="117">
                  <c:v>251.92041778564499</c:v>
                </c:pt>
                <c:pt idx="118">
                  <c:v>251.507682800293</c:v>
                </c:pt>
                <c:pt idx="119">
                  <c:v>251.066047668457</c:v>
                </c:pt>
                <c:pt idx="120">
                  <c:v>250.62347412109401</c:v>
                </c:pt>
                <c:pt idx="121">
                  <c:v>250.20973205566401</c:v>
                </c:pt>
                <c:pt idx="122">
                  <c:v>249.80738067626999</c:v>
                </c:pt>
                <c:pt idx="123">
                  <c:v>249.42043304443399</c:v>
                </c:pt>
                <c:pt idx="124">
                  <c:v>249.00848388671901</c:v>
                </c:pt>
                <c:pt idx="125">
                  <c:v>248.611610412598</c:v>
                </c:pt>
                <c:pt idx="126">
                  <c:v>248.20671844482399</c:v>
                </c:pt>
                <c:pt idx="127">
                  <c:v>247.77593994140599</c:v>
                </c:pt>
                <c:pt idx="128">
                  <c:v>247.33010101318399</c:v>
                </c:pt>
                <c:pt idx="129">
                  <c:v>246.89479827880899</c:v>
                </c:pt>
                <c:pt idx="130">
                  <c:v>246.474197387695</c:v>
                </c:pt>
                <c:pt idx="131">
                  <c:v>246.08480072021499</c:v>
                </c:pt>
                <c:pt idx="132">
                  <c:v>245.669883728027</c:v>
                </c:pt>
                <c:pt idx="133">
                  <c:v>245.25041961669899</c:v>
                </c:pt>
                <c:pt idx="134">
                  <c:v>244.84766387939499</c:v>
                </c:pt>
                <c:pt idx="135">
                  <c:v>244.42541503906199</c:v>
                </c:pt>
                <c:pt idx="136">
                  <c:v>243.99697875976599</c:v>
                </c:pt>
                <c:pt idx="137">
                  <c:v>243.586502075195</c:v>
                </c:pt>
                <c:pt idx="138">
                  <c:v>243.17235565185501</c:v>
                </c:pt>
                <c:pt idx="139">
                  <c:v>242.73376464843801</c:v>
                </c:pt>
                <c:pt idx="140">
                  <c:v>242.28175354003901</c:v>
                </c:pt>
                <c:pt idx="141">
                  <c:v>241.84539031982399</c:v>
                </c:pt>
                <c:pt idx="142">
                  <c:v>241.42107391357399</c:v>
                </c:pt>
                <c:pt idx="143">
                  <c:v>241.025093078613</c:v>
                </c:pt>
                <c:pt idx="144">
                  <c:v>240.64926147460901</c:v>
                </c:pt>
                <c:pt idx="145">
                  <c:v>240.25354003906199</c:v>
                </c:pt>
                <c:pt idx="146">
                  <c:v>239.85243988037101</c:v>
                </c:pt>
                <c:pt idx="147">
                  <c:v>239.43043518066401</c:v>
                </c:pt>
                <c:pt idx="148">
                  <c:v>239.006401062012</c:v>
                </c:pt>
                <c:pt idx="149">
                  <c:v>238.58609771728501</c:v>
                </c:pt>
                <c:pt idx="150">
                  <c:v>238.16009521484401</c:v>
                </c:pt>
                <c:pt idx="151">
                  <c:v>237.74411010742199</c:v>
                </c:pt>
                <c:pt idx="152">
                  <c:v>237.349250793457</c:v>
                </c:pt>
                <c:pt idx="153">
                  <c:v>236.92823028564499</c:v>
                </c:pt>
                <c:pt idx="154">
                  <c:v>236.50204467773401</c:v>
                </c:pt>
                <c:pt idx="155">
                  <c:v>236.07942962646499</c:v>
                </c:pt>
                <c:pt idx="156">
                  <c:v>235.67111206054699</c:v>
                </c:pt>
                <c:pt idx="157">
                  <c:v>235.23413848876999</c:v>
                </c:pt>
                <c:pt idx="158">
                  <c:v>234.80261230468699</c:v>
                </c:pt>
                <c:pt idx="159">
                  <c:v>234.39641571044899</c:v>
                </c:pt>
                <c:pt idx="160">
                  <c:v>233.99374389648401</c:v>
                </c:pt>
                <c:pt idx="161">
                  <c:v>233.56869506835901</c:v>
                </c:pt>
                <c:pt idx="162">
                  <c:v>233.12535095214801</c:v>
                </c:pt>
                <c:pt idx="163">
                  <c:v>232.66932678222699</c:v>
                </c:pt>
                <c:pt idx="164">
                  <c:v>232.27840423583999</c:v>
                </c:pt>
                <c:pt idx="165">
                  <c:v>231.90498352050801</c:v>
                </c:pt>
                <c:pt idx="166">
                  <c:v>231.486366271973</c:v>
                </c:pt>
                <c:pt idx="167">
                  <c:v>231.04949951171901</c:v>
                </c:pt>
                <c:pt idx="168">
                  <c:v>230.62104797363301</c:v>
                </c:pt>
                <c:pt idx="169">
                  <c:v>230.19613647460901</c:v>
                </c:pt>
                <c:pt idx="170">
                  <c:v>229.793006896973</c:v>
                </c:pt>
                <c:pt idx="171">
                  <c:v>229.40214538574199</c:v>
                </c:pt>
                <c:pt idx="172">
                  <c:v>228.98271179199199</c:v>
                </c:pt>
                <c:pt idx="173">
                  <c:v>228.55223083496099</c:v>
                </c:pt>
                <c:pt idx="174">
                  <c:v>228.14804077148401</c:v>
                </c:pt>
                <c:pt idx="175">
                  <c:v>227.731315612793</c:v>
                </c:pt>
                <c:pt idx="176">
                  <c:v>227.32102203369101</c:v>
                </c:pt>
                <c:pt idx="177">
                  <c:v>226.88830566406199</c:v>
                </c:pt>
                <c:pt idx="178">
                  <c:v>226.464546203613</c:v>
                </c:pt>
                <c:pt idx="179">
                  <c:v>226.05973052978501</c:v>
                </c:pt>
                <c:pt idx="180">
                  <c:v>225.65803527832</c:v>
                </c:pt>
                <c:pt idx="181">
                  <c:v>225.25350952148401</c:v>
                </c:pt>
                <c:pt idx="182">
                  <c:v>224.81903076171901</c:v>
                </c:pt>
                <c:pt idx="183">
                  <c:v>224.371147155762</c:v>
                </c:pt>
                <c:pt idx="184">
                  <c:v>223.94967651367199</c:v>
                </c:pt>
                <c:pt idx="185">
                  <c:v>223.55436706543</c:v>
                </c:pt>
                <c:pt idx="186">
                  <c:v>223.19456481933599</c:v>
                </c:pt>
                <c:pt idx="187">
                  <c:v>222.79746246337899</c:v>
                </c:pt>
                <c:pt idx="188">
                  <c:v>222.35324859619101</c:v>
                </c:pt>
                <c:pt idx="189">
                  <c:v>221.908988952637</c:v>
                </c:pt>
                <c:pt idx="190">
                  <c:v>221.46360778808599</c:v>
                </c:pt>
                <c:pt idx="191">
                  <c:v>221.055946350098</c:v>
                </c:pt>
                <c:pt idx="192">
                  <c:v>220.621017456055</c:v>
                </c:pt>
                <c:pt idx="193">
                  <c:v>220.19969940185501</c:v>
                </c:pt>
                <c:pt idx="194">
                  <c:v>219.80329132080101</c:v>
                </c:pt>
                <c:pt idx="195">
                  <c:v>219.38930511474601</c:v>
                </c:pt>
                <c:pt idx="196">
                  <c:v>218.98470306396499</c:v>
                </c:pt>
                <c:pt idx="197">
                  <c:v>218.56086730957</c:v>
                </c:pt>
                <c:pt idx="198">
                  <c:v>218.151161193848</c:v>
                </c:pt>
                <c:pt idx="199">
                  <c:v>217.755447387695</c:v>
                </c:pt>
                <c:pt idx="200">
                  <c:v>217.35646820068399</c:v>
                </c:pt>
                <c:pt idx="201">
                  <c:v>216.94993591308599</c:v>
                </c:pt>
                <c:pt idx="202">
                  <c:v>216.51651763916001</c:v>
                </c:pt>
                <c:pt idx="203">
                  <c:v>216.06628417968699</c:v>
                </c:pt>
                <c:pt idx="204">
                  <c:v>215.60749053955101</c:v>
                </c:pt>
                <c:pt idx="205">
                  <c:v>215.19963836669899</c:v>
                </c:pt>
                <c:pt idx="206">
                  <c:v>214.78990173339801</c:v>
                </c:pt>
                <c:pt idx="207">
                  <c:v>214.396293640137</c:v>
                </c:pt>
                <c:pt idx="208">
                  <c:v>214.01051330566401</c:v>
                </c:pt>
                <c:pt idx="209">
                  <c:v>213.62223052978501</c:v>
                </c:pt>
                <c:pt idx="210">
                  <c:v>213.193550109863</c:v>
                </c:pt>
                <c:pt idx="211">
                  <c:v>212.75112915039099</c:v>
                </c:pt>
                <c:pt idx="212">
                  <c:v>212.324577331543</c:v>
                </c:pt>
                <c:pt idx="213">
                  <c:v>211.90699005126999</c:v>
                </c:pt>
                <c:pt idx="214">
                  <c:v>211.49815368652301</c:v>
                </c:pt>
                <c:pt idx="215">
                  <c:v>211.08412933349601</c:v>
                </c:pt>
                <c:pt idx="216">
                  <c:v>210.667610168457</c:v>
                </c:pt>
                <c:pt idx="217">
                  <c:v>210.24919891357399</c:v>
                </c:pt>
                <c:pt idx="218">
                  <c:v>209.838455200195</c:v>
                </c:pt>
                <c:pt idx="219">
                  <c:v>209.43582153320301</c:v>
                </c:pt>
                <c:pt idx="220">
                  <c:v>209.014854431152</c:v>
                </c:pt>
                <c:pt idx="221">
                  <c:v>208.589408874512</c:v>
                </c:pt>
                <c:pt idx="222">
                  <c:v>208.17196655273401</c:v>
                </c:pt>
                <c:pt idx="223">
                  <c:v>207.732139587402</c:v>
                </c:pt>
                <c:pt idx="224">
                  <c:v>207.308631896973</c:v>
                </c:pt>
                <c:pt idx="225">
                  <c:v>206.88926696777301</c:v>
                </c:pt>
                <c:pt idx="226">
                  <c:v>206.50964355468699</c:v>
                </c:pt>
                <c:pt idx="227">
                  <c:v>206.108695983887</c:v>
                </c:pt>
                <c:pt idx="228">
                  <c:v>205.69443511962899</c:v>
                </c:pt>
                <c:pt idx="229">
                  <c:v>205.25162506103501</c:v>
                </c:pt>
                <c:pt idx="230">
                  <c:v>204.85220336914099</c:v>
                </c:pt>
                <c:pt idx="231">
                  <c:v>204.41677856445301</c:v>
                </c:pt>
                <c:pt idx="232">
                  <c:v>203.98177337646499</c:v>
                </c:pt>
                <c:pt idx="233">
                  <c:v>203.58464813232399</c:v>
                </c:pt>
                <c:pt idx="234">
                  <c:v>203.14570617675801</c:v>
                </c:pt>
                <c:pt idx="235">
                  <c:v>202.70680999755899</c:v>
                </c:pt>
                <c:pt idx="236">
                  <c:v>202.30860137939499</c:v>
                </c:pt>
                <c:pt idx="237">
                  <c:v>201.89677429199199</c:v>
                </c:pt>
                <c:pt idx="238">
                  <c:v>201.466835021973</c:v>
                </c:pt>
                <c:pt idx="239">
                  <c:v>201.04888916015599</c:v>
                </c:pt>
                <c:pt idx="240">
                  <c:v>200.65270996093801</c:v>
                </c:pt>
                <c:pt idx="241">
                  <c:v>200.21710968017601</c:v>
                </c:pt>
                <c:pt idx="242">
                  <c:v>199.774711608887</c:v>
                </c:pt>
                <c:pt idx="243">
                  <c:v>199.358757019043</c:v>
                </c:pt>
                <c:pt idx="244">
                  <c:v>198.948921203613</c:v>
                </c:pt>
                <c:pt idx="245">
                  <c:v>198.51944732666001</c:v>
                </c:pt>
                <c:pt idx="246">
                  <c:v>198.105880737305</c:v>
                </c:pt>
                <c:pt idx="247">
                  <c:v>197.72451782226599</c:v>
                </c:pt>
                <c:pt idx="248">
                  <c:v>197.319206237793</c:v>
                </c:pt>
                <c:pt idx="249">
                  <c:v>196.89300537109401</c:v>
                </c:pt>
                <c:pt idx="250">
                  <c:v>196.47186279296901</c:v>
                </c:pt>
                <c:pt idx="251">
                  <c:v>196.06137847900399</c:v>
                </c:pt>
                <c:pt idx="252">
                  <c:v>195.653022766113</c:v>
                </c:pt>
                <c:pt idx="253">
                  <c:v>195.24007415771499</c:v>
                </c:pt>
                <c:pt idx="254">
                  <c:v>194.83505249023401</c:v>
                </c:pt>
                <c:pt idx="255">
                  <c:v>194.3994140625</c:v>
                </c:pt>
                <c:pt idx="256">
                  <c:v>193.96718597412101</c:v>
                </c:pt>
                <c:pt idx="257">
                  <c:v>193.55722045898401</c:v>
                </c:pt>
                <c:pt idx="258">
                  <c:v>193.150314331055</c:v>
                </c:pt>
                <c:pt idx="259">
                  <c:v>192.745811462402</c:v>
                </c:pt>
                <c:pt idx="260">
                  <c:v>192.32484436035199</c:v>
                </c:pt>
                <c:pt idx="261">
                  <c:v>191.91178894043</c:v>
                </c:pt>
                <c:pt idx="262">
                  <c:v>191.499099731445</c:v>
                </c:pt>
                <c:pt idx="263">
                  <c:v>191.08016967773401</c:v>
                </c:pt>
                <c:pt idx="264">
                  <c:v>190.65798187255899</c:v>
                </c:pt>
                <c:pt idx="265">
                  <c:v>190.22129058837899</c:v>
                </c:pt>
                <c:pt idx="266">
                  <c:v>189.78265380859401</c:v>
                </c:pt>
                <c:pt idx="267">
                  <c:v>189.34658813476599</c:v>
                </c:pt>
                <c:pt idx="268">
                  <c:v>188.932670593262</c:v>
                </c:pt>
                <c:pt idx="269">
                  <c:v>188.56198883056601</c:v>
                </c:pt>
                <c:pt idx="270">
                  <c:v>188.18913269043</c:v>
                </c:pt>
                <c:pt idx="271">
                  <c:v>187.770751953125</c:v>
                </c:pt>
                <c:pt idx="272">
                  <c:v>187.36849975585901</c:v>
                </c:pt>
                <c:pt idx="273">
                  <c:v>186.94188690185501</c:v>
                </c:pt>
                <c:pt idx="274">
                  <c:v>186.52632141113301</c:v>
                </c:pt>
                <c:pt idx="275">
                  <c:v>186.145881652832</c:v>
                </c:pt>
                <c:pt idx="276">
                  <c:v>185.67767333984401</c:v>
                </c:pt>
                <c:pt idx="277">
                  <c:v>185.24609375</c:v>
                </c:pt>
                <c:pt idx="278">
                  <c:v>184.852897644043</c:v>
                </c:pt>
                <c:pt idx="279">
                  <c:v>184.45272064208999</c:v>
                </c:pt>
                <c:pt idx="280">
                  <c:v>184.032585144043</c:v>
                </c:pt>
                <c:pt idx="281">
                  <c:v>183.62612152099601</c:v>
                </c:pt>
                <c:pt idx="282">
                  <c:v>183.22380828857399</c:v>
                </c:pt>
                <c:pt idx="283">
                  <c:v>182.77722167968699</c:v>
                </c:pt>
                <c:pt idx="284">
                  <c:v>182.342887878418</c:v>
                </c:pt>
                <c:pt idx="285">
                  <c:v>181.91995239257801</c:v>
                </c:pt>
                <c:pt idx="286">
                  <c:v>181.50265502929699</c:v>
                </c:pt>
                <c:pt idx="287">
                  <c:v>181.07045745849601</c:v>
                </c:pt>
                <c:pt idx="288">
                  <c:v>180.65569305419899</c:v>
                </c:pt>
                <c:pt idx="289">
                  <c:v>180.230186462402</c:v>
                </c:pt>
                <c:pt idx="290">
                  <c:v>179.83767700195301</c:v>
                </c:pt>
                <c:pt idx="291">
                  <c:v>179.44025421142601</c:v>
                </c:pt>
                <c:pt idx="292">
                  <c:v>179.04932403564499</c:v>
                </c:pt>
                <c:pt idx="293">
                  <c:v>178.600044250488</c:v>
                </c:pt>
                <c:pt idx="294">
                  <c:v>178.165245056152</c:v>
                </c:pt>
                <c:pt idx="295">
                  <c:v>177.731742858887</c:v>
                </c:pt>
                <c:pt idx="296">
                  <c:v>177.31022644043</c:v>
                </c:pt>
                <c:pt idx="297">
                  <c:v>176.89649963378901</c:v>
                </c:pt>
                <c:pt idx="298">
                  <c:v>176.482498168945</c:v>
                </c:pt>
                <c:pt idx="299">
                  <c:v>176.07756805419899</c:v>
                </c:pt>
                <c:pt idx="300">
                  <c:v>175.64988708496099</c:v>
                </c:pt>
                <c:pt idx="301">
                  <c:v>175.21881103515599</c:v>
                </c:pt>
                <c:pt idx="302">
                  <c:v>174.81471252441401</c:v>
                </c:pt>
                <c:pt idx="303">
                  <c:v>174.422966003418</c:v>
                </c:pt>
                <c:pt idx="304">
                  <c:v>174.03414916992199</c:v>
                </c:pt>
                <c:pt idx="305">
                  <c:v>173.60586547851599</c:v>
                </c:pt>
                <c:pt idx="306">
                  <c:v>173.16825866699199</c:v>
                </c:pt>
                <c:pt idx="307">
                  <c:v>172.76610565185501</c:v>
                </c:pt>
                <c:pt idx="308">
                  <c:v>172.33950042724601</c:v>
                </c:pt>
                <c:pt idx="309">
                  <c:v>171.92295837402301</c:v>
                </c:pt>
                <c:pt idx="310">
                  <c:v>171.5078125</c:v>
                </c:pt>
                <c:pt idx="311">
                  <c:v>171.069282531738</c:v>
                </c:pt>
                <c:pt idx="312">
                  <c:v>170.65020751953099</c:v>
                </c:pt>
                <c:pt idx="313">
                  <c:v>170.25363159179699</c:v>
                </c:pt>
                <c:pt idx="314">
                  <c:v>169.86253356933599</c:v>
                </c:pt>
                <c:pt idx="315">
                  <c:v>169.442794799805</c:v>
                </c:pt>
                <c:pt idx="316">
                  <c:v>169.027717590332</c:v>
                </c:pt>
                <c:pt idx="317">
                  <c:v>168.61610412597699</c:v>
                </c:pt>
                <c:pt idx="318">
                  <c:v>168.19029235839801</c:v>
                </c:pt>
                <c:pt idx="319">
                  <c:v>167.77055358886699</c:v>
                </c:pt>
                <c:pt idx="320">
                  <c:v>167.354942321777</c:v>
                </c:pt>
                <c:pt idx="321">
                  <c:v>166.93104553222699</c:v>
                </c:pt>
                <c:pt idx="322">
                  <c:v>166.52297210693399</c:v>
                </c:pt>
                <c:pt idx="323">
                  <c:v>166.12506866455101</c:v>
                </c:pt>
                <c:pt idx="324">
                  <c:v>165.69424438476599</c:v>
                </c:pt>
                <c:pt idx="325">
                  <c:v>165.231071472168</c:v>
                </c:pt>
                <c:pt idx="326">
                  <c:v>164.795051574707</c:v>
                </c:pt>
                <c:pt idx="327">
                  <c:v>164.364181518555</c:v>
                </c:pt>
                <c:pt idx="328">
                  <c:v>163.93829345703099</c:v>
                </c:pt>
                <c:pt idx="329">
                  <c:v>163.52891540527301</c:v>
                </c:pt>
                <c:pt idx="330">
                  <c:v>163.15843963623001</c:v>
                </c:pt>
                <c:pt idx="331">
                  <c:v>162.78651428222699</c:v>
                </c:pt>
                <c:pt idx="332">
                  <c:v>162.37895202636699</c:v>
                </c:pt>
                <c:pt idx="333">
                  <c:v>161.95914459228501</c:v>
                </c:pt>
                <c:pt idx="334">
                  <c:v>161.54904174804699</c:v>
                </c:pt>
                <c:pt idx="335">
                  <c:v>161.14698791503901</c:v>
                </c:pt>
                <c:pt idx="336">
                  <c:v>160.71279907226599</c:v>
                </c:pt>
                <c:pt idx="337">
                  <c:v>160.283241271973</c:v>
                </c:pt>
                <c:pt idx="338">
                  <c:v>159.86220550537101</c:v>
                </c:pt>
                <c:pt idx="339">
                  <c:v>159.45352935791001</c:v>
                </c:pt>
                <c:pt idx="340">
                  <c:v>159.034591674805</c:v>
                </c:pt>
                <c:pt idx="341">
                  <c:v>158.61270141601599</c:v>
                </c:pt>
                <c:pt idx="342">
                  <c:v>158.19532012939499</c:v>
                </c:pt>
                <c:pt idx="343">
                  <c:v>157.79432678222699</c:v>
                </c:pt>
                <c:pt idx="344">
                  <c:v>157.37931060791001</c:v>
                </c:pt>
                <c:pt idx="345">
                  <c:v>156.94823455810501</c:v>
                </c:pt>
                <c:pt idx="346">
                  <c:v>156.51045227050801</c:v>
                </c:pt>
                <c:pt idx="347">
                  <c:v>156.05187988281301</c:v>
                </c:pt>
                <c:pt idx="348">
                  <c:v>155.613899230957</c:v>
                </c:pt>
                <c:pt idx="349">
                  <c:v>155.21312713623001</c:v>
                </c:pt>
                <c:pt idx="350">
                  <c:v>154.81568908691401</c:v>
                </c:pt>
                <c:pt idx="351">
                  <c:v>154.41236877441401</c:v>
                </c:pt>
                <c:pt idx="352">
                  <c:v>154.00754547119101</c:v>
                </c:pt>
                <c:pt idx="353">
                  <c:v>153.60129547119101</c:v>
                </c:pt>
                <c:pt idx="354">
                  <c:v>153.189399719238</c:v>
                </c:pt>
                <c:pt idx="355">
                  <c:v>152.778884887695</c:v>
                </c:pt>
                <c:pt idx="356">
                  <c:v>152.36373901367199</c:v>
                </c:pt>
                <c:pt idx="357">
                  <c:v>151.948486328125</c:v>
                </c:pt>
                <c:pt idx="358">
                  <c:v>151.53659057617199</c:v>
                </c:pt>
                <c:pt idx="359">
                  <c:v>151.17505645751999</c:v>
                </c:pt>
                <c:pt idx="360">
                  <c:v>150.893310546875</c:v>
                </c:pt>
                <c:pt idx="361">
                  <c:v>150.68365478515599</c:v>
                </c:pt>
                <c:pt idx="362">
                  <c:v>150.523643493652</c:v>
                </c:pt>
                <c:pt idx="363">
                  <c:v>150.41168975830101</c:v>
                </c:pt>
                <c:pt idx="364">
                  <c:v>150.33284759521499</c:v>
                </c:pt>
                <c:pt idx="365">
                  <c:v>150.267768859863</c:v>
                </c:pt>
                <c:pt idx="366">
                  <c:v>150.21451568603501</c:v>
                </c:pt>
                <c:pt idx="367">
                  <c:v>150.17299652099601</c:v>
                </c:pt>
                <c:pt idx="368">
                  <c:v>150.14230346679699</c:v>
                </c:pt>
                <c:pt idx="369">
                  <c:v>150.11653900146499</c:v>
                </c:pt>
                <c:pt idx="370">
                  <c:v>150.089958190918</c:v>
                </c:pt>
                <c:pt idx="371">
                  <c:v>150.06645202636699</c:v>
                </c:pt>
                <c:pt idx="372">
                  <c:v>150.04849243164099</c:v>
                </c:pt>
                <c:pt idx="373">
                  <c:v>150.03634643554699</c:v>
                </c:pt>
                <c:pt idx="374">
                  <c:v>150.28831481933599</c:v>
                </c:pt>
                <c:pt idx="375">
                  <c:v>150.44721984863301</c:v>
                </c:pt>
                <c:pt idx="376">
                  <c:v>150.76747894287101</c:v>
                </c:pt>
                <c:pt idx="377">
                  <c:v>151.11985778808599</c:v>
                </c:pt>
                <c:pt idx="378">
                  <c:v>151.50269317626999</c:v>
                </c:pt>
                <c:pt idx="379">
                  <c:v>151.88759613037101</c:v>
                </c:pt>
                <c:pt idx="380">
                  <c:v>152.30809020996099</c:v>
                </c:pt>
                <c:pt idx="381">
                  <c:v>152.70454406738301</c:v>
                </c:pt>
                <c:pt idx="382">
                  <c:v>153.11674499511699</c:v>
                </c:pt>
                <c:pt idx="383">
                  <c:v>153.512733459473</c:v>
                </c:pt>
                <c:pt idx="384">
                  <c:v>153.94107818603501</c:v>
                </c:pt>
                <c:pt idx="385">
                  <c:v>154.34605407714801</c:v>
                </c:pt>
                <c:pt idx="386">
                  <c:v>154.77592468261699</c:v>
                </c:pt>
                <c:pt idx="387">
                  <c:v>155.207084655762</c:v>
                </c:pt>
                <c:pt idx="388">
                  <c:v>155.63161468505899</c:v>
                </c:pt>
                <c:pt idx="389">
                  <c:v>156.04254913330101</c:v>
                </c:pt>
                <c:pt idx="390">
                  <c:v>156.46197509765599</c:v>
                </c:pt>
                <c:pt idx="391">
                  <c:v>156.88072204589801</c:v>
                </c:pt>
                <c:pt idx="392">
                  <c:v>157.30812072753901</c:v>
                </c:pt>
                <c:pt idx="393">
                  <c:v>157.79550933837899</c:v>
                </c:pt>
                <c:pt idx="394">
                  <c:v>158.22509765625</c:v>
                </c:pt>
                <c:pt idx="395">
                  <c:v>158.61840057373001</c:v>
                </c:pt>
                <c:pt idx="396">
                  <c:v>159.03801727294899</c:v>
                </c:pt>
                <c:pt idx="397">
                  <c:v>159.451416015625</c:v>
                </c:pt>
                <c:pt idx="398">
                  <c:v>159.884468078613</c:v>
                </c:pt>
                <c:pt idx="399">
                  <c:v>160.32699584960901</c:v>
                </c:pt>
                <c:pt idx="400">
                  <c:v>160.74431610107399</c:v>
                </c:pt>
                <c:pt idx="401">
                  <c:v>161.16374969482399</c:v>
                </c:pt>
                <c:pt idx="402">
                  <c:v>161.59220123291001</c:v>
                </c:pt>
                <c:pt idx="403">
                  <c:v>161.96208190918</c:v>
                </c:pt>
                <c:pt idx="404">
                  <c:v>162.36785125732399</c:v>
                </c:pt>
                <c:pt idx="405">
                  <c:v>162.76700592041001</c:v>
                </c:pt>
                <c:pt idx="406">
                  <c:v>163.19782257080101</c:v>
                </c:pt>
                <c:pt idx="407">
                  <c:v>163.60202789306601</c:v>
                </c:pt>
                <c:pt idx="408">
                  <c:v>164.016975402832</c:v>
                </c:pt>
                <c:pt idx="409">
                  <c:v>164.434982299805</c:v>
                </c:pt>
                <c:pt idx="410">
                  <c:v>164.83500671386699</c:v>
                </c:pt>
                <c:pt idx="411">
                  <c:v>165.26247406005899</c:v>
                </c:pt>
                <c:pt idx="412">
                  <c:v>165.674186706543</c:v>
                </c:pt>
                <c:pt idx="413">
                  <c:v>166.06542205810501</c:v>
                </c:pt>
                <c:pt idx="414">
                  <c:v>166.466835021973</c:v>
                </c:pt>
                <c:pt idx="415">
                  <c:v>166.88623809814499</c:v>
                </c:pt>
                <c:pt idx="416">
                  <c:v>167.28565979003901</c:v>
                </c:pt>
                <c:pt idx="417">
                  <c:v>167.6826171875</c:v>
                </c:pt>
                <c:pt idx="418">
                  <c:v>168.10579681396499</c:v>
                </c:pt>
                <c:pt idx="419">
                  <c:v>168.525260925293</c:v>
                </c:pt>
                <c:pt idx="420">
                  <c:v>168.95140075683599</c:v>
                </c:pt>
                <c:pt idx="421">
                  <c:v>169.38693237304699</c:v>
                </c:pt>
                <c:pt idx="422">
                  <c:v>169.83327484130899</c:v>
                </c:pt>
                <c:pt idx="423">
                  <c:v>170.20790100097699</c:v>
                </c:pt>
                <c:pt idx="424">
                  <c:v>170.56718444824199</c:v>
                </c:pt>
                <c:pt idx="425">
                  <c:v>170.96392822265599</c:v>
                </c:pt>
                <c:pt idx="426">
                  <c:v>171.37435150146499</c:v>
                </c:pt>
                <c:pt idx="427">
                  <c:v>171.778450012207</c:v>
                </c:pt>
                <c:pt idx="428">
                  <c:v>172.17453765869101</c:v>
                </c:pt>
                <c:pt idx="429">
                  <c:v>172.57593536376999</c:v>
                </c:pt>
                <c:pt idx="430">
                  <c:v>172.99657440185501</c:v>
                </c:pt>
                <c:pt idx="431">
                  <c:v>173.41333770751999</c:v>
                </c:pt>
                <c:pt idx="432">
                  <c:v>173.82048034668</c:v>
                </c:pt>
                <c:pt idx="433">
                  <c:v>174.22200012207</c:v>
                </c:pt>
                <c:pt idx="434">
                  <c:v>174.63214874267601</c:v>
                </c:pt>
                <c:pt idx="435">
                  <c:v>175.038818359375</c:v>
                </c:pt>
                <c:pt idx="436">
                  <c:v>175.480224609375</c:v>
                </c:pt>
                <c:pt idx="437">
                  <c:v>175.90321350097699</c:v>
                </c:pt>
                <c:pt idx="438">
                  <c:v>176.32220458984401</c:v>
                </c:pt>
                <c:pt idx="439">
                  <c:v>176.74864196777301</c:v>
                </c:pt>
                <c:pt idx="440">
                  <c:v>177.16039276123001</c:v>
                </c:pt>
                <c:pt idx="441">
                  <c:v>177.61505889892601</c:v>
                </c:pt>
                <c:pt idx="442">
                  <c:v>178.059494018555</c:v>
                </c:pt>
                <c:pt idx="443">
                  <c:v>178.44761657714801</c:v>
                </c:pt>
                <c:pt idx="444">
                  <c:v>178.863563537598</c:v>
                </c:pt>
                <c:pt idx="445">
                  <c:v>179.25725555419899</c:v>
                </c:pt>
                <c:pt idx="446">
                  <c:v>179.650352478027</c:v>
                </c:pt>
                <c:pt idx="447">
                  <c:v>180.052543640137</c:v>
                </c:pt>
                <c:pt idx="448">
                  <c:v>180.456352233887</c:v>
                </c:pt>
                <c:pt idx="449">
                  <c:v>180.88502502441401</c:v>
                </c:pt>
                <c:pt idx="450">
                  <c:v>181.29925537109401</c:v>
                </c:pt>
                <c:pt idx="451">
                  <c:v>181.705490112305</c:v>
                </c:pt>
                <c:pt idx="452">
                  <c:v>182.112678527832</c:v>
                </c:pt>
                <c:pt idx="453">
                  <c:v>182.53986358642601</c:v>
                </c:pt>
                <c:pt idx="454">
                  <c:v>182.97506713867199</c:v>
                </c:pt>
                <c:pt idx="455">
                  <c:v>183.38771057128901</c:v>
                </c:pt>
                <c:pt idx="456">
                  <c:v>183.798789978027</c:v>
                </c:pt>
                <c:pt idx="457">
                  <c:v>184.22717285156199</c:v>
                </c:pt>
                <c:pt idx="458">
                  <c:v>184.66176605224601</c:v>
                </c:pt>
                <c:pt idx="459">
                  <c:v>185.08901977539099</c:v>
                </c:pt>
                <c:pt idx="460">
                  <c:v>185.50201416015599</c:v>
                </c:pt>
                <c:pt idx="461">
                  <c:v>185.91184234619101</c:v>
                </c:pt>
                <c:pt idx="462">
                  <c:v>186.33261108398401</c:v>
                </c:pt>
                <c:pt idx="463">
                  <c:v>186.731086730957</c:v>
                </c:pt>
                <c:pt idx="464">
                  <c:v>187.12896728515599</c:v>
                </c:pt>
                <c:pt idx="465">
                  <c:v>187.557487487793</c:v>
                </c:pt>
                <c:pt idx="466">
                  <c:v>187.992805480957</c:v>
                </c:pt>
                <c:pt idx="467">
                  <c:v>188.41122436523401</c:v>
                </c:pt>
                <c:pt idx="468">
                  <c:v>188.81414031982399</c:v>
                </c:pt>
                <c:pt idx="469">
                  <c:v>189.24973297119101</c:v>
                </c:pt>
                <c:pt idx="470">
                  <c:v>189.68135070800801</c:v>
                </c:pt>
                <c:pt idx="471">
                  <c:v>190.093391418457</c:v>
                </c:pt>
                <c:pt idx="472">
                  <c:v>190.49346923828099</c:v>
                </c:pt>
                <c:pt idx="473">
                  <c:v>190.903938293457</c:v>
                </c:pt>
                <c:pt idx="474">
                  <c:v>191.32851409912101</c:v>
                </c:pt>
                <c:pt idx="475">
                  <c:v>191.742301940918</c:v>
                </c:pt>
                <c:pt idx="476">
                  <c:v>192.15683746337899</c:v>
                </c:pt>
                <c:pt idx="477">
                  <c:v>192.584754943848</c:v>
                </c:pt>
                <c:pt idx="478">
                  <c:v>193.00891113281301</c:v>
                </c:pt>
                <c:pt idx="479">
                  <c:v>193.441032409668</c:v>
                </c:pt>
                <c:pt idx="480">
                  <c:v>193.84140777587899</c:v>
                </c:pt>
                <c:pt idx="481">
                  <c:v>194.25857543945301</c:v>
                </c:pt>
                <c:pt idx="482">
                  <c:v>194.630317687988</c:v>
                </c:pt>
                <c:pt idx="483">
                  <c:v>195.00277709960901</c:v>
                </c:pt>
                <c:pt idx="484">
                  <c:v>195.42835998535199</c:v>
                </c:pt>
                <c:pt idx="485">
                  <c:v>195.84573364257801</c:v>
                </c:pt>
                <c:pt idx="486">
                  <c:v>196.26068115234401</c:v>
                </c:pt>
                <c:pt idx="487">
                  <c:v>196.676460266113</c:v>
                </c:pt>
                <c:pt idx="488">
                  <c:v>197.09370422363301</c:v>
                </c:pt>
                <c:pt idx="489">
                  <c:v>197.48715972900399</c:v>
                </c:pt>
                <c:pt idx="490">
                  <c:v>197.90029907226599</c:v>
                </c:pt>
                <c:pt idx="491">
                  <c:v>198.33301544189499</c:v>
                </c:pt>
                <c:pt idx="492">
                  <c:v>198.76219177246099</c:v>
                </c:pt>
                <c:pt idx="493">
                  <c:v>199.176025390625</c:v>
                </c:pt>
                <c:pt idx="494">
                  <c:v>199.58135986328099</c:v>
                </c:pt>
                <c:pt idx="495">
                  <c:v>199.99941253662101</c:v>
                </c:pt>
                <c:pt idx="496">
                  <c:v>200.43064117431601</c:v>
                </c:pt>
                <c:pt idx="497">
                  <c:v>200.841796875</c:v>
                </c:pt>
                <c:pt idx="498">
                  <c:v>201.25838470458999</c:v>
                </c:pt>
                <c:pt idx="499">
                  <c:v>201.67513275146499</c:v>
                </c:pt>
                <c:pt idx="500">
                  <c:v>202.086372375488</c:v>
                </c:pt>
                <c:pt idx="501">
                  <c:v>202.51636505126999</c:v>
                </c:pt>
                <c:pt idx="502">
                  <c:v>202.91504669189499</c:v>
                </c:pt>
                <c:pt idx="503">
                  <c:v>203.31414794921901</c:v>
                </c:pt>
                <c:pt idx="504">
                  <c:v>203.74960327148401</c:v>
                </c:pt>
                <c:pt idx="505">
                  <c:v>204.18328094482399</c:v>
                </c:pt>
                <c:pt idx="506">
                  <c:v>204.586067199707</c:v>
                </c:pt>
                <c:pt idx="507">
                  <c:v>204.970741271973</c:v>
                </c:pt>
                <c:pt idx="508">
                  <c:v>205.38738250732399</c:v>
                </c:pt>
                <c:pt idx="509">
                  <c:v>205.828971862793</c:v>
                </c:pt>
                <c:pt idx="510">
                  <c:v>206.267631530762</c:v>
                </c:pt>
                <c:pt idx="511">
                  <c:v>206.69850921630899</c:v>
                </c:pt>
                <c:pt idx="512">
                  <c:v>207.13137817382801</c:v>
                </c:pt>
                <c:pt idx="513">
                  <c:v>207.539436340332</c:v>
                </c:pt>
                <c:pt idx="514">
                  <c:v>207.92185974121099</c:v>
                </c:pt>
                <c:pt idx="515">
                  <c:v>208.31661987304699</c:v>
                </c:pt>
                <c:pt idx="516">
                  <c:v>208.71645355224601</c:v>
                </c:pt>
                <c:pt idx="517">
                  <c:v>209.11223602294899</c:v>
                </c:pt>
                <c:pt idx="518">
                  <c:v>209.54086303710901</c:v>
                </c:pt>
                <c:pt idx="519">
                  <c:v>210.01482391357399</c:v>
                </c:pt>
                <c:pt idx="520">
                  <c:v>210.45195007324199</c:v>
                </c:pt>
                <c:pt idx="521">
                  <c:v>210.85870361328099</c:v>
                </c:pt>
                <c:pt idx="522">
                  <c:v>211.272590637207</c:v>
                </c:pt>
                <c:pt idx="523">
                  <c:v>211.67170715332</c:v>
                </c:pt>
                <c:pt idx="524">
                  <c:v>212.05920410156199</c:v>
                </c:pt>
                <c:pt idx="525">
                  <c:v>212.45877075195301</c:v>
                </c:pt>
                <c:pt idx="526">
                  <c:v>212.87331390380899</c:v>
                </c:pt>
                <c:pt idx="527">
                  <c:v>213.31695556640599</c:v>
                </c:pt>
                <c:pt idx="528">
                  <c:v>213.75643157958999</c:v>
                </c:pt>
                <c:pt idx="529">
                  <c:v>214.14958953857399</c:v>
                </c:pt>
                <c:pt idx="530">
                  <c:v>214.545845031738</c:v>
                </c:pt>
                <c:pt idx="531">
                  <c:v>214.97505187988301</c:v>
                </c:pt>
                <c:pt idx="532">
                  <c:v>215.388236999512</c:v>
                </c:pt>
                <c:pt idx="533">
                  <c:v>215.781135559082</c:v>
                </c:pt>
                <c:pt idx="534">
                  <c:v>216.17530822753901</c:v>
                </c:pt>
                <c:pt idx="535">
                  <c:v>216.58016967773401</c:v>
                </c:pt>
                <c:pt idx="536">
                  <c:v>217.00021362304699</c:v>
                </c:pt>
                <c:pt idx="537">
                  <c:v>217.42604827880899</c:v>
                </c:pt>
                <c:pt idx="538">
                  <c:v>217.830490112305</c:v>
                </c:pt>
                <c:pt idx="539">
                  <c:v>218.23617553710901</c:v>
                </c:pt>
                <c:pt idx="540">
                  <c:v>218.67458343505899</c:v>
                </c:pt>
                <c:pt idx="541">
                  <c:v>219.111854553223</c:v>
                </c:pt>
                <c:pt idx="542">
                  <c:v>219.53928375244101</c:v>
                </c:pt>
                <c:pt idx="543">
                  <c:v>219.96563720703099</c:v>
                </c:pt>
                <c:pt idx="544">
                  <c:v>220.392860412598</c:v>
                </c:pt>
                <c:pt idx="545">
                  <c:v>220.80172729492199</c:v>
                </c:pt>
                <c:pt idx="546">
                  <c:v>221.17043304443399</c:v>
                </c:pt>
                <c:pt idx="547">
                  <c:v>221.57209014892601</c:v>
                </c:pt>
                <c:pt idx="548">
                  <c:v>222.00996398925801</c:v>
                </c:pt>
                <c:pt idx="549">
                  <c:v>222.45202636718699</c:v>
                </c:pt>
                <c:pt idx="550">
                  <c:v>222.86474609375</c:v>
                </c:pt>
                <c:pt idx="551">
                  <c:v>223.27404785156199</c:v>
                </c:pt>
                <c:pt idx="552">
                  <c:v>223.66937255859401</c:v>
                </c:pt>
                <c:pt idx="553">
                  <c:v>224.06795501708999</c:v>
                </c:pt>
                <c:pt idx="554">
                  <c:v>224.47837829589801</c:v>
                </c:pt>
                <c:pt idx="555">
                  <c:v>224.88653564453099</c:v>
                </c:pt>
                <c:pt idx="556">
                  <c:v>225.30044555664099</c:v>
                </c:pt>
                <c:pt idx="557">
                  <c:v>225.736854553223</c:v>
                </c:pt>
                <c:pt idx="558">
                  <c:v>226.15300750732399</c:v>
                </c:pt>
                <c:pt idx="559">
                  <c:v>226.54678344726599</c:v>
                </c:pt>
                <c:pt idx="560">
                  <c:v>226.99774169921901</c:v>
                </c:pt>
                <c:pt idx="561">
                  <c:v>227.45386505126999</c:v>
                </c:pt>
                <c:pt idx="562">
                  <c:v>227.86534118652301</c:v>
                </c:pt>
                <c:pt idx="563">
                  <c:v>228.28392791748001</c:v>
                </c:pt>
                <c:pt idx="564">
                  <c:v>228.691108703613</c:v>
                </c:pt>
                <c:pt idx="565">
                  <c:v>229.09352874755899</c:v>
                </c:pt>
                <c:pt idx="566">
                  <c:v>229.52575683593801</c:v>
                </c:pt>
                <c:pt idx="567">
                  <c:v>229.92086791992199</c:v>
                </c:pt>
                <c:pt idx="568">
                  <c:v>230.31739807128901</c:v>
                </c:pt>
                <c:pt idx="569">
                  <c:v>230.69332885742199</c:v>
                </c:pt>
                <c:pt idx="570">
                  <c:v>231.11344909668</c:v>
                </c:pt>
                <c:pt idx="571">
                  <c:v>231.54930114746099</c:v>
                </c:pt>
                <c:pt idx="572">
                  <c:v>231.962196350098</c:v>
                </c:pt>
                <c:pt idx="573">
                  <c:v>232.36459350585901</c:v>
                </c:pt>
                <c:pt idx="574">
                  <c:v>232.792915344238</c:v>
                </c:pt>
                <c:pt idx="575">
                  <c:v>233.205207824707</c:v>
                </c:pt>
                <c:pt idx="576">
                  <c:v>233.62203979492199</c:v>
                </c:pt>
                <c:pt idx="577">
                  <c:v>234.03115844726599</c:v>
                </c:pt>
                <c:pt idx="578">
                  <c:v>234.44066619873001</c:v>
                </c:pt>
                <c:pt idx="579">
                  <c:v>234.85083770751999</c:v>
                </c:pt>
                <c:pt idx="580">
                  <c:v>235.27581787109401</c:v>
                </c:pt>
                <c:pt idx="581">
                  <c:v>235.68867492675801</c:v>
                </c:pt>
                <c:pt idx="582">
                  <c:v>236.10430908203099</c:v>
                </c:pt>
                <c:pt idx="583">
                  <c:v>236.53398132324199</c:v>
                </c:pt>
                <c:pt idx="584">
                  <c:v>236.96176910400399</c:v>
                </c:pt>
                <c:pt idx="585">
                  <c:v>237.375205993652</c:v>
                </c:pt>
                <c:pt idx="586">
                  <c:v>237.79792022705101</c:v>
                </c:pt>
                <c:pt idx="587">
                  <c:v>238.17795562744101</c:v>
                </c:pt>
                <c:pt idx="588">
                  <c:v>238.54230499267601</c:v>
                </c:pt>
                <c:pt idx="589">
                  <c:v>238.96060180664099</c:v>
                </c:pt>
                <c:pt idx="590">
                  <c:v>239.371452331543</c:v>
                </c:pt>
                <c:pt idx="591">
                  <c:v>239.78935241699199</c:v>
                </c:pt>
                <c:pt idx="592">
                  <c:v>240.22004699707</c:v>
                </c:pt>
                <c:pt idx="593">
                  <c:v>240.64688110351599</c:v>
                </c:pt>
                <c:pt idx="594">
                  <c:v>241.06460571289099</c:v>
                </c:pt>
                <c:pt idx="595">
                  <c:v>241.47475433349601</c:v>
                </c:pt>
                <c:pt idx="596">
                  <c:v>241.908241271973</c:v>
                </c:pt>
                <c:pt idx="597">
                  <c:v>242.33430480957</c:v>
                </c:pt>
                <c:pt idx="598">
                  <c:v>242.72751617431601</c:v>
                </c:pt>
                <c:pt idx="599">
                  <c:v>243.18081665039099</c:v>
                </c:pt>
                <c:pt idx="600">
                  <c:v>243.629806518555</c:v>
                </c:pt>
                <c:pt idx="601">
                  <c:v>244.04637145996099</c:v>
                </c:pt>
                <c:pt idx="602">
                  <c:v>244.48056030273401</c:v>
                </c:pt>
                <c:pt idx="603">
                  <c:v>244.889274597168</c:v>
                </c:pt>
                <c:pt idx="604">
                  <c:v>245.28942871093801</c:v>
                </c:pt>
                <c:pt idx="605">
                  <c:v>245.68295288085901</c:v>
                </c:pt>
                <c:pt idx="606">
                  <c:v>246.07834625244101</c:v>
                </c:pt>
                <c:pt idx="607">
                  <c:v>246.504035949707</c:v>
                </c:pt>
                <c:pt idx="608">
                  <c:v>246.89290618896499</c:v>
                </c:pt>
                <c:pt idx="609">
                  <c:v>247.29634094238301</c:v>
                </c:pt>
                <c:pt idx="610">
                  <c:v>247.73823547363301</c:v>
                </c:pt>
                <c:pt idx="611">
                  <c:v>248.166709899902</c:v>
                </c:pt>
                <c:pt idx="612">
                  <c:v>248.55593109130899</c:v>
                </c:pt>
                <c:pt idx="613">
                  <c:v>248.987510681152</c:v>
                </c:pt>
                <c:pt idx="614">
                  <c:v>249.41851806640599</c:v>
                </c:pt>
                <c:pt idx="615">
                  <c:v>249.82275390625</c:v>
                </c:pt>
                <c:pt idx="616">
                  <c:v>250.22216033935501</c:v>
                </c:pt>
                <c:pt idx="617">
                  <c:v>250.63820648193399</c:v>
                </c:pt>
                <c:pt idx="618">
                  <c:v>251.04405212402301</c:v>
                </c:pt>
                <c:pt idx="619">
                  <c:v>251.45088195800801</c:v>
                </c:pt>
                <c:pt idx="620">
                  <c:v>251.85420227050801</c:v>
                </c:pt>
                <c:pt idx="621">
                  <c:v>252.27004241943399</c:v>
                </c:pt>
                <c:pt idx="622">
                  <c:v>252.69402313232399</c:v>
                </c:pt>
                <c:pt idx="623">
                  <c:v>253.13224029541001</c:v>
                </c:pt>
                <c:pt idx="624">
                  <c:v>253.570915222168</c:v>
                </c:pt>
                <c:pt idx="625">
                  <c:v>254.00588989257801</c:v>
                </c:pt>
                <c:pt idx="626">
                  <c:v>254.39788818359401</c:v>
                </c:pt>
                <c:pt idx="627">
                  <c:v>254.77609252929699</c:v>
                </c:pt>
                <c:pt idx="628">
                  <c:v>255.18259429931601</c:v>
                </c:pt>
                <c:pt idx="629">
                  <c:v>255.594291687012</c:v>
                </c:pt>
                <c:pt idx="630">
                  <c:v>255.998893737793</c:v>
                </c:pt>
                <c:pt idx="631">
                  <c:v>256.43544006347702</c:v>
                </c:pt>
                <c:pt idx="632">
                  <c:v>256.84265136718699</c:v>
                </c:pt>
                <c:pt idx="633">
                  <c:v>257.26614379882801</c:v>
                </c:pt>
                <c:pt idx="634">
                  <c:v>257.69467163085898</c:v>
                </c:pt>
                <c:pt idx="635">
                  <c:v>258.105712890625</c:v>
                </c:pt>
                <c:pt idx="636">
                  <c:v>258.51959228515602</c:v>
                </c:pt>
                <c:pt idx="637">
                  <c:v>258.95013427734398</c:v>
                </c:pt>
                <c:pt idx="638">
                  <c:v>259.36302185058599</c:v>
                </c:pt>
                <c:pt idx="639">
                  <c:v>259.75921630859398</c:v>
                </c:pt>
                <c:pt idx="640">
                  <c:v>260.17466735839798</c:v>
                </c:pt>
                <c:pt idx="641">
                  <c:v>260.60151672363298</c:v>
                </c:pt>
                <c:pt idx="642">
                  <c:v>261.03134155273398</c:v>
                </c:pt>
                <c:pt idx="643">
                  <c:v>261.45468139648398</c:v>
                </c:pt>
                <c:pt idx="644">
                  <c:v>261.86466979980497</c:v>
                </c:pt>
                <c:pt idx="645">
                  <c:v>262.26524353027298</c:v>
                </c:pt>
                <c:pt idx="646">
                  <c:v>262.64701843261702</c:v>
                </c:pt>
                <c:pt idx="647">
                  <c:v>263.07142639160202</c:v>
                </c:pt>
                <c:pt idx="648">
                  <c:v>263.50663757324202</c:v>
                </c:pt>
                <c:pt idx="649">
                  <c:v>263.91369628906199</c:v>
                </c:pt>
                <c:pt idx="650">
                  <c:v>264.32209777832003</c:v>
                </c:pt>
                <c:pt idx="651">
                  <c:v>264.71987915039102</c:v>
                </c:pt>
                <c:pt idx="652">
                  <c:v>265.14476013183599</c:v>
                </c:pt>
                <c:pt idx="653">
                  <c:v>265.56694030761702</c:v>
                </c:pt>
                <c:pt idx="654">
                  <c:v>265.99018859863298</c:v>
                </c:pt>
                <c:pt idx="655">
                  <c:v>266.43524169921898</c:v>
                </c:pt>
                <c:pt idx="656">
                  <c:v>266.87471008300798</c:v>
                </c:pt>
                <c:pt idx="657">
                  <c:v>267.29304504394503</c:v>
                </c:pt>
                <c:pt idx="658">
                  <c:v>267.68046569824202</c:v>
                </c:pt>
                <c:pt idx="659">
                  <c:v>268.08244323730497</c:v>
                </c:pt>
                <c:pt idx="660">
                  <c:v>268.50790405273398</c:v>
                </c:pt>
                <c:pt idx="661">
                  <c:v>268.92269897460898</c:v>
                </c:pt>
                <c:pt idx="662">
                  <c:v>269.32550048828102</c:v>
                </c:pt>
                <c:pt idx="663">
                  <c:v>269.73568725585898</c:v>
                </c:pt>
                <c:pt idx="664">
                  <c:v>270.15985107421898</c:v>
                </c:pt>
                <c:pt idx="665">
                  <c:v>270.59393310546898</c:v>
                </c:pt>
                <c:pt idx="666">
                  <c:v>270.99855041503901</c:v>
                </c:pt>
                <c:pt idx="667">
                  <c:v>271.39567565917997</c:v>
                </c:pt>
                <c:pt idx="668">
                  <c:v>271.79087829589798</c:v>
                </c:pt>
                <c:pt idx="669">
                  <c:v>272.20579528808599</c:v>
                </c:pt>
                <c:pt idx="670">
                  <c:v>272.61389160156199</c:v>
                </c:pt>
                <c:pt idx="671">
                  <c:v>273.02104187011702</c:v>
                </c:pt>
                <c:pt idx="672">
                  <c:v>273.43901062011702</c:v>
                </c:pt>
                <c:pt idx="673">
                  <c:v>273.84384155273398</c:v>
                </c:pt>
                <c:pt idx="674">
                  <c:v>274.252685546875</c:v>
                </c:pt>
                <c:pt idx="675">
                  <c:v>274.68565368652298</c:v>
                </c:pt>
                <c:pt idx="676">
                  <c:v>275.12411499023398</c:v>
                </c:pt>
                <c:pt idx="677">
                  <c:v>275.53695678710898</c:v>
                </c:pt>
                <c:pt idx="678">
                  <c:v>275.92916870117199</c:v>
                </c:pt>
                <c:pt idx="679">
                  <c:v>276.34890747070301</c:v>
                </c:pt>
                <c:pt idx="680">
                  <c:v>276.75686645507801</c:v>
                </c:pt>
                <c:pt idx="681">
                  <c:v>277.15115356445301</c:v>
                </c:pt>
                <c:pt idx="682">
                  <c:v>277.57565307617199</c:v>
                </c:pt>
                <c:pt idx="683">
                  <c:v>278.00671386718699</c:v>
                </c:pt>
                <c:pt idx="684">
                  <c:v>278.43783569335898</c:v>
                </c:pt>
                <c:pt idx="685">
                  <c:v>278.85687255859398</c:v>
                </c:pt>
                <c:pt idx="686">
                  <c:v>279.30708312988298</c:v>
                </c:pt>
                <c:pt idx="687">
                  <c:v>279.73115539550798</c:v>
                </c:pt>
                <c:pt idx="688">
                  <c:v>280.10699462890602</c:v>
                </c:pt>
                <c:pt idx="689">
                  <c:v>280.50669860839798</c:v>
                </c:pt>
                <c:pt idx="690">
                  <c:v>280.89830017089798</c:v>
                </c:pt>
                <c:pt idx="691">
                  <c:v>281.33039855957003</c:v>
                </c:pt>
                <c:pt idx="692">
                  <c:v>281.75830078125</c:v>
                </c:pt>
                <c:pt idx="693">
                  <c:v>282.17283630371099</c:v>
                </c:pt>
                <c:pt idx="694">
                  <c:v>282.59503173828102</c:v>
                </c:pt>
                <c:pt idx="695">
                  <c:v>283.01167297363298</c:v>
                </c:pt>
                <c:pt idx="696">
                  <c:v>283.41690063476602</c:v>
                </c:pt>
                <c:pt idx="697">
                  <c:v>283.85177612304699</c:v>
                </c:pt>
                <c:pt idx="698">
                  <c:v>284.27044677734398</c:v>
                </c:pt>
                <c:pt idx="699">
                  <c:v>284.67495727539102</c:v>
                </c:pt>
                <c:pt idx="700">
                  <c:v>285.111328125</c:v>
                </c:pt>
                <c:pt idx="701">
                  <c:v>285.54965209960898</c:v>
                </c:pt>
                <c:pt idx="702">
                  <c:v>285.965087890625</c:v>
                </c:pt>
                <c:pt idx="703">
                  <c:v>286.36695861816401</c:v>
                </c:pt>
                <c:pt idx="704">
                  <c:v>286.77474975585898</c:v>
                </c:pt>
                <c:pt idx="705">
                  <c:v>287.18093872070301</c:v>
                </c:pt>
                <c:pt idx="706">
                  <c:v>287.60400390625</c:v>
                </c:pt>
                <c:pt idx="707">
                  <c:v>288.03402709960898</c:v>
                </c:pt>
                <c:pt idx="708">
                  <c:v>288.48674011230497</c:v>
                </c:pt>
                <c:pt idx="709">
                  <c:v>288.931640625</c:v>
                </c:pt>
                <c:pt idx="710">
                  <c:v>289.318115234375</c:v>
                </c:pt>
                <c:pt idx="711">
                  <c:v>289.70013427734398</c:v>
                </c:pt>
                <c:pt idx="712">
                  <c:v>290.05242919921898</c:v>
                </c:pt>
                <c:pt idx="713">
                  <c:v>290.47033691406301</c:v>
                </c:pt>
                <c:pt idx="714">
                  <c:v>290.87419128417997</c:v>
                </c:pt>
                <c:pt idx="715">
                  <c:v>291.27725219726602</c:v>
                </c:pt>
                <c:pt idx="716">
                  <c:v>291.68194580078102</c:v>
                </c:pt>
                <c:pt idx="717">
                  <c:v>292.09124755859398</c:v>
                </c:pt>
                <c:pt idx="718">
                  <c:v>292.53276062011702</c:v>
                </c:pt>
                <c:pt idx="719">
                  <c:v>292.95242309570301</c:v>
                </c:pt>
                <c:pt idx="720">
                  <c:v>293.36514282226602</c:v>
                </c:pt>
                <c:pt idx="721">
                  <c:v>293.78533935546898</c:v>
                </c:pt>
                <c:pt idx="722">
                  <c:v>294.20750427246099</c:v>
                </c:pt>
                <c:pt idx="723">
                  <c:v>294.60734558105497</c:v>
                </c:pt>
                <c:pt idx="724">
                  <c:v>295.01988220214798</c:v>
                </c:pt>
                <c:pt idx="725">
                  <c:v>295.44532775878901</c:v>
                </c:pt>
                <c:pt idx="726">
                  <c:v>295.87791442871099</c:v>
                </c:pt>
                <c:pt idx="727">
                  <c:v>296.30049133300798</c:v>
                </c:pt>
                <c:pt idx="728">
                  <c:v>296.71847534179699</c:v>
                </c:pt>
                <c:pt idx="729">
                  <c:v>297.12724304199202</c:v>
                </c:pt>
                <c:pt idx="730">
                  <c:v>297.54478454589798</c:v>
                </c:pt>
                <c:pt idx="731">
                  <c:v>297.93470764160202</c:v>
                </c:pt>
                <c:pt idx="732">
                  <c:v>298.347412109375</c:v>
                </c:pt>
                <c:pt idx="733">
                  <c:v>298.73100280761702</c:v>
                </c:pt>
                <c:pt idx="734">
                  <c:v>299.0107421875</c:v>
                </c:pt>
                <c:pt idx="735">
                  <c:v>299.21577453613298</c:v>
                </c:pt>
                <c:pt idx="736">
                  <c:v>299.37214660644503</c:v>
                </c:pt>
                <c:pt idx="737">
                  <c:v>299.48905944824202</c:v>
                </c:pt>
                <c:pt idx="738">
                  <c:v>299.57513427734398</c:v>
                </c:pt>
                <c:pt idx="739">
                  <c:v>299.64166259765602</c:v>
                </c:pt>
                <c:pt idx="740">
                  <c:v>299.69276428222702</c:v>
                </c:pt>
                <c:pt idx="741">
                  <c:v>299.73452758789102</c:v>
                </c:pt>
                <c:pt idx="742">
                  <c:v>299.76910400390602</c:v>
                </c:pt>
                <c:pt idx="743">
                  <c:v>299.79927062988298</c:v>
                </c:pt>
                <c:pt idx="744">
                  <c:v>299.82482910156199</c:v>
                </c:pt>
                <c:pt idx="745">
                  <c:v>299.84609985351602</c:v>
                </c:pt>
                <c:pt idx="746">
                  <c:v>299.86590576171898</c:v>
                </c:pt>
                <c:pt idx="747">
                  <c:v>299.88320922851602</c:v>
                </c:pt>
                <c:pt idx="748">
                  <c:v>299.89759826660202</c:v>
                </c:pt>
                <c:pt idx="749">
                  <c:v>300.00401306152298</c:v>
                </c:pt>
              </c:numCache>
            </c:numRef>
          </c:xVal>
          <c:yVal>
            <c:numRef>
              <c:f>'Scan 10'!$N$5:$N$4799</c:f>
              <c:numCache>
                <c:formatCode>General</c:formatCode>
                <c:ptCount val="4795"/>
                <c:pt idx="0">
                  <c:v>3.5947751373267405</c:v>
                </c:pt>
                <c:pt idx="1">
                  <c:v>3.5958503766234911</c:v>
                </c:pt>
                <c:pt idx="2">
                  <c:v>3.5947048536159851</c:v>
                </c:pt>
                <c:pt idx="3">
                  <c:v>3.5941736447353274</c:v>
                </c:pt>
                <c:pt idx="4">
                  <c:v>3.5920141971796546</c:v>
                </c:pt>
                <c:pt idx="5">
                  <c:v>3.5914415478553252</c:v>
                </c:pt>
                <c:pt idx="6">
                  <c:v>3.590298794790995</c:v>
                </c:pt>
                <c:pt idx="7">
                  <c:v>3.590395444562366</c:v>
                </c:pt>
                <c:pt idx="8">
                  <c:v>3.5900814010930975</c:v>
                </c:pt>
                <c:pt idx="9">
                  <c:v>3.5893696060213234</c:v>
                </c:pt>
                <c:pt idx="10">
                  <c:v>3.5885426475738664</c:v>
                </c:pt>
                <c:pt idx="11">
                  <c:v>3.5879555877622797</c:v>
                </c:pt>
                <c:pt idx="12">
                  <c:v>3.5867110049877025</c:v>
                </c:pt>
                <c:pt idx="13">
                  <c:v>3.5870861651625559</c:v>
                </c:pt>
                <c:pt idx="14">
                  <c:v>3.5875590439468605</c:v>
                </c:pt>
                <c:pt idx="15">
                  <c:v>3.5872888150600311</c:v>
                </c:pt>
                <c:pt idx="16">
                  <c:v>3.5874854396001217</c:v>
                </c:pt>
                <c:pt idx="17">
                  <c:v>3.5886644418602223</c:v>
                </c:pt>
                <c:pt idx="18">
                  <c:v>3.5883897692630633</c:v>
                </c:pt>
                <c:pt idx="19">
                  <c:v>3.5916842876656165</c:v>
                </c:pt>
                <c:pt idx="20">
                  <c:v>3.5927981647706235</c:v>
                </c:pt>
                <c:pt idx="21">
                  <c:v>3.5943907398791555</c:v>
                </c:pt>
                <c:pt idx="22">
                  <c:v>3.5958939546647404</c:v>
                </c:pt>
                <c:pt idx="23">
                  <c:v>3.5966676982922881</c:v>
                </c:pt>
                <c:pt idx="24">
                  <c:v>3.5969930655565996</c:v>
                </c:pt>
                <c:pt idx="25">
                  <c:v>3.5963367009210905</c:v>
                </c:pt>
                <c:pt idx="26">
                  <c:v>3.5975532986502325</c:v>
                </c:pt>
                <c:pt idx="27">
                  <c:v>3.5991675108129404</c:v>
                </c:pt>
                <c:pt idx="28">
                  <c:v>3.5994700768624837</c:v>
                </c:pt>
                <c:pt idx="29">
                  <c:v>3.6000911691127744</c:v>
                </c:pt>
                <c:pt idx="30">
                  <c:v>3.601796050231227</c:v>
                </c:pt>
                <c:pt idx="31">
                  <c:v>3.6014082882803358</c:v>
                </c:pt>
                <c:pt idx="32">
                  <c:v>3.6016869328983936</c:v>
                </c:pt>
                <c:pt idx="33">
                  <c:v>3.6026299938731938</c:v>
                </c:pt>
                <c:pt idx="34">
                  <c:v>3.6036179407195799</c:v>
                </c:pt>
                <c:pt idx="35">
                  <c:v>3.6036833276553697</c:v>
                </c:pt>
                <c:pt idx="36">
                  <c:v>3.6048997231012989</c:v>
                </c:pt>
                <c:pt idx="37">
                  <c:v>3.6056637849392081</c:v>
                </c:pt>
                <c:pt idx="38">
                  <c:v>3.606059145286324</c:v>
                </c:pt>
                <c:pt idx="39">
                  <c:v>3.6061474577658998</c:v>
                </c:pt>
                <c:pt idx="40">
                  <c:v>3.6059398682431145</c:v>
                </c:pt>
                <c:pt idx="41">
                  <c:v>3.6063224755767709</c:v>
                </c:pt>
                <c:pt idx="42">
                  <c:v>3.6060690230461456</c:v>
                </c:pt>
                <c:pt idx="43">
                  <c:v>3.6060310564007874</c:v>
                </c:pt>
                <c:pt idx="44">
                  <c:v>3.6062475733009154</c:v>
                </c:pt>
                <c:pt idx="45">
                  <c:v>3.6062589890029062</c:v>
                </c:pt>
                <c:pt idx="46">
                  <c:v>3.6062932992333296</c:v>
                </c:pt>
                <c:pt idx="47">
                  <c:v>3.6054005928621078</c:v>
                </c:pt>
                <c:pt idx="48">
                  <c:v>3.6059992081281305</c:v>
                </c:pt>
                <c:pt idx="49">
                  <c:v>3.605737361122288</c:v>
                </c:pt>
                <c:pt idx="50">
                  <c:v>3.6049502138388765</c:v>
                </c:pt>
                <c:pt idx="51">
                  <c:v>3.6047989796849897</c:v>
                </c:pt>
                <c:pt idx="52">
                  <c:v>3.6043032077179586</c:v>
                </c:pt>
                <c:pt idx="53">
                  <c:v>3.6044077823608873</c:v>
                </c:pt>
                <c:pt idx="54">
                  <c:v>3.6038705560271467</c:v>
                </c:pt>
                <c:pt idx="55">
                  <c:v>3.6031825690202304</c:v>
                </c:pt>
                <c:pt idx="56">
                  <c:v>3.6019491833177129</c:v>
                </c:pt>
                <c:pt idx="57">
                  <c:v>3.6013799756709965</c:v>
                </c:pt>
                <c:pt idx="58">
                  <c:v>3.6009893278867104</c:v>
                </c:pt>
                <c:pt idx="59">
                  <c:v>3.6021895179776511</c:v>
                </c:pt>
                <c:pt idx="60">
                  <c:v>3.6007102136565177</c:v>
                </c:pt>
                <c:pt idx="61">
                  <c:v>3.6003936310248728</c:v>
                </c:pt>
                <c:pt idx="62">
                  <c:v>3.600078292281514</c:v>
                </c:pt>
                <c:pt idx="63">
                  <c:v>3.5991206787941543</c:v>
                </c:pt>
                <c:pt idx="64">
                  <c:v>3.59801143503539</c:v>
                </c:pt>
                <c:pt idx="65">
                  <c:v>3.5973562711825835</c:v>
                </c:pt>
                <c:pt idx="66">
                  <c:v>3.5968362490906638</c:v>
                </c:pt>
                <c:pt idx="67">
                  <c:v>3.5948759487329816</c:v>
                </c:pt>
                <c:pt idx="68">
                  <c:v>3.5942870487671819</c:v>
                </c:pt>
                <c:pt idx="69">
                  <c:v>3.5937152119961908</c:v>
                </c:pt>
                <c:pt idx="70">
                  <c:v>3.5932150420255371</c:v>
                </c:pt>
                <c:pt idx="71">
                  <c:v>3.5917653033707482</c:v>
                </c:pt>
                <c:pt idx="72">
                  <c:v>3.5921589661410245</c:v>
                </c:pt>
                <c:pt idx="73">
                  <c:v>3.591442273341503</c:v>
                </c:pt>
                <c:pt idx="74">
                  <c:v>3.590115350905565</c:v>
                </c:pt>
                <c:pt idx="75">
                  <c:v>3.5905563351831997</c:v>
                </c:pt>
                <c:pt idx="76">
                  <c:v>3.5886901247709777</c:v>
                </c:pt>
                <c:pt idx="77">
                  <c:v>3.5881452587230327</c:v>
                </c:pt>
                <c:pt idx="78">
                  <c:v>3.5872594265644477</c:v>
                </c:pt>
                <c:pt idx="79">
                  <c:v>3.586437774305328</c:v>
                </c:pt>
                <c:pt idx="80">
                  <c:v>3.5867342027146156</c:v>
                </c:pt>
                <c:pt idx="81">
                  <c:v>3.5871640769927482</c:v>
                </c:pt>
                <c:pt idx="82">
                  <c:v>3.5864893384486285</c:v>
                </c:pt>
                <c:pt idx="83">
                  <c:v>3.5855413342495885</c:v>
                </c:pt>
                <c:pt idx="84">
                  <c:v>3.5863286346720415</c:v>
                </c:pt>
                <c:pt idx="85">
                  <c:v>3.5845049056141889</c:v>
                </c:pt>
                <c:pt idx="86">
                  <c:v>3.583550905872162</c:v>
                </c:pt>
                <c:pt idx="87">
                  <c:v>3.5842249267573205</c:v>
                </c:pt>
                <c:pt idx="88">
                  <c:v>3.5830092512940452</c:v>
                </c:pt>
                <c:pt idx="89">
                  <c:v>3.582717279829565</c:v>
                </c:pt>
                <c:pt idx="90">
                  <c:v>3.581482009717595</c:v>
                </c:pt>
                <c:pt idx="91">
                  <c:v>3.5801959699886594</c:v>
                </c:pt>
                <c:pt idx="92">
                  <c:v>3.5805114853769737</c:v>
                </c:pt>
                <c:pt idx="93">
                  <c:v>3.5791358384439991</c:v>
                </c:pt>
                <c:pt idx="94">
                  <c:v>3.5779159059011505</c:v>
                </c:pt>
                <c:pt idx="95">
                  <c:v>3.5777773508573927</c:v>
                </c:pt>
                <c:pt idx="96">
                  <c:v>3.5765276552600702</c:v>
                </c:pt>
                <c:pt idx="97">
                  <c:v>3.5749226537769201</c:v>
                </c:pt>
                <c:pt idx="98">
                  <c:v>3.5733783193476101</c:v>
                </c:pt>
                <c:pt idx="99">
                  <c:v>3.5734980315794682</c:v>
                </c:pt>
                <c:pt idx="100">
                  <c:v>3.5707350423003907</c:v>
                </c:pt>
                <c:pt idx="101">
                  <c:v>3.5706509509088851</c:v>
                </c:pt>
                <c:pt idx="102">
                  <c:v>3.5705745617703197</c:v>
                </c:pt>
                <c:pt idx="103">
                  <c:v>3.5683985375124951</c:v>
                </c:pt>
                <c:pt idx="104">
                  <c:v>3.5690144772067831</c:v>
                </c:pt>
                <c:pt idx="105">
                  <c:v>3.5664693843446922</c:v>
                </c:pt>
                <c:pt idx="106">
                  <c:v>3.5665064077501811</c:v>
                </c:pt>
                <c:pt idx="107">
                  <c:v>3.5666295593967114</c:v>
                </c:pt>
                <c:pt idx="108">
                  <c:v>3.5649769550891719</c:v>
                </c:pt>
                <c:pt idx="109">
                  <c:v>3.5633748219355885</c:v>
                </c:pt>
                <c:pt idx="110">
                  <c:v>3.5618472118787761</c:v>
                </c:pt>
                <c:pt idx="111">
                  <c:v>3.5607985684094503</c:v>
                </c:pt>
                <c:pt idx="112">
                  <c:v>3.5599692250186608</c:v>
                </c:pt>
                <c:pt idx="113">
                  <c:v>3.559259342078728</c:v>
                </c:pt>
                <c:pt idx="114">
                  <c:v>3.5585055673613604</c:v>
                </c:pt>
                <c:pt idx="115">
                  <c:v>3.5574097706438734</c:v>
                </c:pt>
                <c:pt idx="116">
                  <c:v>3.5566148859499398</c:v>
                </c:pt>
                <c:pt idx="117">
                  <c:v>3.5550902052754947</c:v>
                </c:pt>
                <c:pt idx="118">
                  <c:v>3.5546944666558349</c:v>
                </c:pt>
                <c:pt idx="119">
                  <c:v>3.5533038578173648</c:v>
                </c:pt>
                <c:pt idx="120">
                  <c:v>3.5518249478688504</c:v>
                </c:pt>
                <c:pt idx="121">
                  <c:v>3.5511529543703726</c:v>
                </c:pt>
                <c:pt idx="122">
                  <c:v>3.5497264101300625</c:v>
                </c:pt>
                <c:pt idx="123">
                  <c:v>3.5481710582262758</c:v>
                </c:pt>
                <c:pt idx="124">
                  <c:v>3.5461757108055831</c:v>
                </c:pt>
                <c:pt idx="125">
                  <c:v>3.5448758952647377</c:v>
                </c:pt>
                <c:pt idx="126">
                  <c:v>3.5433425632204298</c:v>
                </c:pt>
                <c:pt idx="127">
                  <c:v>3.5405179209864057</c:v>
                </c:pt>
                <c:pt idx="128">
                  <c:v>3.5376723016918601</c:v>
                </c:pt>
                <c:pt idx="129">
                  <c:v>3.5344452674455105</c:v>
                </c:pt>
                <c:pt idx="130">
                  <c:v>3.5318364990994704</c:v>
                </c:pt>
                <c:pt idx="131">
                  <c:v>3.5283668028545354</c:v>
                </c:pt>
                <c:pt idx="132">
                  <c:v>3.5223253778312431</c:v>
                </c:pt>
                <c:pt idx="133">
                  <c:v>3.5149240879147086</c:v>
                </c:pt>
                <c:pt idx="134">
                  <c:v>3.5066323594648159</c:v>
                </c:pt>
                <c:pt idx="135">
                  <c:v>3.4942512945154252</c:v>
                </c:pt>
                <c:pt idx="136">
                  <c:v>3.4784436444383249</c:v>
                </c:pt>
                <c:pt idx="137">
                  <c:v>3.4609176134820432</c:v>
                </c:pt>
                <c:pt idx="138">
                  <c:v>3.4397443355262989</c:v>
                </c:pt>
                <c:pt idx="139">
                  <c:v>3.414974510489011</c:v>
                </c:pt>
                <c:pt idx="140">
                  <c:v>3.3842433830263858</c:v>
                </c:pt>
                <c:pt idx="141">
                  <c:v>3.350389608480759</c:v>
                </c:pt>
                <c:pt idx="142">
                  <c:v>3.3078720917346094</c:v>
                </c:pt>
                <c:pt idx="143">
                  <c:v>3.250271322558246</c:v>
                </c:pt>
                <c:pt idx="144">
                  <c:v>3.1643108532926578</c:v>
                </c:pt>
                <c:pt idx="145">
                  <c:v>3.0325860519592069</c:v>
                </c:pt>
                <c:pt idx="146">
                  <c:v>2.8514641065718278</c:v>
                </c:pt>
                <c:pt idx="147">
                  <c:v>2.6307933979697697</c:v>
                </c:pt>
                <c:pt idx="148">
                  <c:v>2.3834975699766763</c:v>
                </c:pt>
                <c:pt idx="149">
                  <c:v>2.1253121822765535</c:v>
                </c:pt>
                <c:pt idx="150">
                  <c:v>1.8664305296571946</c:v>
                </c:pt>
                <c:pt idx="151">
                  <c:v>1.6119741371545302</c:v>
                </c:pt>
                <c:pt idx="152">
                  <c:v>1.3711964626112554</c:v>
                </c:pt>
                <c:pt idx="153">
                  <c:v>1.1456721383166475</c:v>
                </c:pt>
                <c:pt idx="154">
                  <c:v>0.93863188756493166</c:v>
                </c:pt>
                <c:pt idx="155">
                  <c:v>0.75263755915511288</c:v>
                </c:pt>
                <c:pt idx="156">
                  <c:v>0.58881508607517696</c:v>
                </c:pt>
                <c:pt idx="157">
                  <c:v>0.44823164026234968</c:v>
                </c:pt>
                <c:pt idx="158">
                  <c:v>0.33183098256309812</c:v>
                </c:pt>
                <c:pt idx="159">
                  <c:v>0.24109850463225299</c:v>
                </c:pt>
                <c:pt idx="160">
                  <c:v>0.17703054444444838</c:v>
                </c:pt>
                <c:pt idx="161">
                  <c:v>0.13988811769819717</c:v>
                </c:pt>
                <c:pt idx="162">
                  <c:v>0.12269010577679096</c:v>
                </c:pt>
                <c:pt idx="163">
                  <c:v>0.11421277911706855</c:v>
                </c:pt>
                <c:pt idx="164">
                  <c:v>0.1094243800095325</c:v>
                </c:pt>
                <c:pt idx="165">
                  <c:v>0.10614407033053445</c:v>
                </c:pt>
                <c:pt idx="166">
                  <c:v>0.1037259566488932</c:v>
                </c:pt>
                <c:pt idx="167">
                  <c:v>0.10177164324802218</c:v>
                </c:pt>
                <c:pt idx="168">
                  <c:v>0.10023680040078824</c:v>
                </c:pt>
                <c:pt idx="169">
                  <c:v>9.8800992782814942E-2</c:v>
                </c:pt>
                <c:pt idx="170">
                  <c:v>9.7695680240554902E-2</c:v>
                </c:pt>
                <c:pt idx="171">
                  <c:v>9.6701082690518192E-2</c:v>
                </c:pt>
                <c:pt idx="172">
                  <c:v>9.5725429100612117E-2</c:v>
                </c:pt>
                <c:pt idx="173">
                  <c:v>9.4898628292103535E-2</c:v>
                </c:pt>
                <c:pt idx="174">
                  <c:v>9.4084589677978891E-2</c:v>
                </c:pt>
                <c:pt idx="175">
                  <c:v>9.3504398886191289E-2</c:v>
                </c:pt>
                <c:pt idx="176">
                  <c:v>9.283815002545015E-2</c:v>
                </c:pt>
                <c:pt idx="177">
                  <c:v>9.2314335640571801E-2</c:v>
                </c:pt>
                <c:pt idx="178">
                  <c:v>9.1931059957517852E-2</c:v>
                </c:pt>
                <c:pt idx="179">
                  <c:v>9.1365171074992257E-2</c:v>
                </c:pt>
                <c:pt idx="180">
                  <c:v>9.1028644272823436E-2</c:v>
                </c:pt>
                <c:pt idx="181">
                  <c:v>9.0559864568665549E-2</c:v>
                </c:pt>
                <c:pt idx="182">
                  <c:v>9.0216176958170996E-2</c:v>
                </c:pt>
                <c:pt idx="183">
                  <c:v>8.987110386039239E-2</c:v>
                </c:pt>
                <c:pt idx="184">
                  <c:v>8.9535108337836553E-2</c:v>
                </c:pt>
                <c:pt idx="185">
                  <c:v>8.9223828003920896E-2</c:v>
                </c:pt>
                <c:pt idx="186">
                  <c:v>8.9045453981801859E-2</c:v>
                </c:pt>
                <c:pt idx="187">
                  <c:v>8.8823470667107343E-2</c:v>
                </c:pt>
                <c:pt idx="188">
                  <c:v>8.8494378284715208E-2</c:v>
                </c:pt>
                <c:pt idx="189">
                  <c:v>8.8323232229527607E-2</c:v>
                </c:pt>
                <c:pt idx="190">
                  <c:v>8.8148963205319023E-2</c:v>
                </c:pt>
                <c:pt idx="191">
                  <c:v>8.7862735288179783E-2</c:v>
                </c:pt>
                <c:pt idx="192">
                  <c:v>8.7864896802408166E-2</c:v>
                </c:pt>
                <c:pt idx="193">
                  <c:v>8.7430660791684628E-2</c:v>
                </c:pt>
                <c:pt idx="194">
                  <c:v>8.7426911764813195E-2</c:v>
                </c:pt>
                <c:pt idx="195">
                  <c:v>8.7119877915394037E-2</c:v>
                </c:pt>
                <c:pt idx="196">
                  <c:v>8.7059033020586346E-2</c:v>
                </c:pt>
                <c:pt idx="197">
                  <c:v>8.6859236152084171E-2</c:v>
                </c:pt>
                <c:pt idx="198">
                  <c:v>8.6604009318246425E-2</c:v>
                </c:pt>
                <c:pt idx="199">
                  <c:v>8.6467055979547389E-2</c:v>
                </c:pt>
                <c:pt idx="200">
                  <c:v>8.6291940130951414E-2</c:v>
                </c:pt>
                <c:pt idx="201">
                  <c:v>8.6150746006931803E-2</c:v>
                </c:pt>
                <c:pt idx="202">
                  <c:v>8.605039021601521E-2</c:v>
                </c:pt>
                <c:pt idx="203">
                  <c:v>8.5925447300977106E-2</c:v>
                </c:pt>
                <c:pt idx="204">
                  <c:v>8.5764600669121629E-2</c:v>
                </c:pt>
                <c:pt idx="205">
                  <c:v>8.5617911337282387E-2</c:v>
                </c:pt>
                <c:pt idx="206">
                  <c:v>8.5591914752892032E-2</c:v>
                </c:pt>
                <c:pt idx="207">
                  <c:v>8.5365932787644774E-2</c:v>
                </c:pt>
                <c:pt idx="208">
                  <c:v>8.5289211159536096E-2</c:v>
                </c:pt>
                <c:pt idx="209">
                  <c:v>8.5145968031404465E-2</c:v>
                </c:pt>
                <c:pt idx="210">
                  <c:v>8.5192921842300803E-2</c:v>
                </c:pt>
                <c:pt idx="211">
                  <c:v>8.4919511482167392E-2</c:v>
                </c:pt>
                <c:pt idx="212">
                  <c:v>8.4810763291513172E-2</c:v>
                </c:pt>
                <c:pt idx="213">
                  <c:v>8.4803672478252781E-2</c:v>
                </c:pt>
                <c:pt idx="214">
                  <c:v>8.4587292166366235E-2</c:v>
                </c:pt>
                <c:pt idx="215">
                  <c:v>8.4492071680595124E-2</c:v>
                </c:pt>
                <c:pt idx="216">
                  <c:v>8.4490536650984535E-2</c:v>
                </c:pt>
                <c:pt idx="217">
                  <c:v>8.4373800394703088E-2</c:v>
                </c:pt>
                <c:pt idx="218">
                  <c:v>8.4315623729440611E-2</c:v>
                </c:pt>
                <c:pt idx="219">
                  <c:v>8.4103886769606145E-2</c:v>
                </c:pt>
                <c:pt idx="220">
                  <c:v>8.4093659406907231E-2</c:v>
                </c:pt>
                <c:pt idx="221">
                  <c:v>8.3903136554364488E-2</c:v>
                </c:pt>
                <c:pt idx="222">
                  <c:v>8.388029204200452E-2</c:v>
                </c:pt>
                <c:pt idx="223">
                  <c:v>8.3836989684404215E-2</c:v>
                </c:pt>
                <c:pt idx="224">
                  <c:v>8.3735140278946185E-2</c:v>
                </c:pt>
                <c:pt idx="225">
                  <c:v>8.3485846866282049E-2</c:v>
                </c:pt>
                <c:pt idx="226">
                  <c:v>8.3460973720884443E-2</c:v>
                </c:pt>
                <c:pt idx="227">
                  <c:v>8.3353993695553491E-2</c:v>
                </c:pt>
                <c:pt idx="228">
                  <c:v>8.3283550499262546E-2</c:v>
                </c:pt>
                <c:pt idx="229">
                  <c:v>8.315764901897367E-2</c:v>
                </c:pt>
                <c:pt idx="230">
                  <c:v>8.3005749683004407E-2</c:v>
                </c:pt>
                <c:pt idx="231">
                  <c:v>8.2970230196577552E-2</c:v>
                </c:pt>
                <c:pt idx="232">
                  <c:v>8.2981465722674078E-2</c:v>
                </c:pt>
                <c:pt idx="233">
                  <c:v>8.2768647047086127E-2</c:v>
                </c:pt>
                <c:pt idx="234">
                  <c:v>8.2683820198940244E-2</c:v>
                </c:pt>
                <c:pt idx="235">
                  <c:v>8.2701827812764819E-2</c:v>
                </c:pt>
                <c:pt idx="236">
                  <c:v>8.2582742471190657E-2</c:v>
                </c:pt>
                <c:pt idx="237">
                  <c:v>8.245921552521579E-2</c:v>
                </c:pt>
                <c:pt idx="238">
                  <c:v>8.2331657810152767E-2</c:v>
                </c:pt>
                <c:pt idx="239">
                  <c:v>8.2282428476091518E-2</c:v>
                </c:pt>
                <c:pt idx="240">
                  <c:v>8.219867610014564E-2</c:v>
                </c:pt>
                <c:pt idx="241">
                  <c:v>8.2178429743153161E-2</c:v>
                </c:pt>
                <c:pt idx="242">
                  <c:v>8.2025295240967203E-2</c:v>
                </c:pt>
                <c:pt idx="243">
                  <c:v>8.197481402996773E-2</c:v>
                </c:pt>
                <c:pt idx="244">
                  <c:v>8.1858959280049423E-2</c:v>
                </c:pt>
                <c:pt idx="245">
                  <c:v>8.1861415204420959E-2</c:v>
                </c:pt>
                <c:pt idx="246">
                  <c:v>8.1841071555897968E-2</c:v>
                </c:pt>
                <c:pt idx="247">
                  <c:v>8.154509958411868E-2</c:v>
                </c:pt>
                <c:pt idx="248">
                  <c:v>8.1532177083285085E-2</c:v>
                </c:pt>
                <c:pt idx="249">
                  <c:v>8.1462154608133525E-2</c:v>
                </c:pt>
                <c:pt idx="250">
                  <c:v>8.1242053981525328E-2</c:v>
                </c:pt>
                <c:pt idx="251">
                  <c:v>8.1250887652551965E-2</c:v>
                </c:pt>
                <c:pt idx="252">
                  <c:v>8.117868807062964E-2</c:v>
                </c:pt>
                <c:pt idx="253">
                  <c:v>8.1068184772493126E-2</c:v>
                </c:pt>
                <c:pt idx="254">
                  <c:v>8.096582977059788E-2</c:v>
                </c:pt>
                <c:pt idx="255">
                  <c:v>8.088596480979611E-2</c:v>
                </c:pt>
                <c:pt idx="256">
                  <c:v>8.083443574637085E-2</c:v>
                </c:pt>
                <c:pt idx="257">
                  <c:v>8.0699397057348202E-2</c:v>
                </c:pt>
                <c:pt idx="258">
                  <c:v>8.0610706517001599E-2</c:v>
                </c:pt>
                <c:pt idx="259">
                  <c:v>8.0507095872011089E-2</c:v>
                </c:pt>
                <c:pt idx="260">
                  <c:v>8.0418539144173046E-2</c:v>
                </c:pt>
                <c:pt idx="261">
                  <c:v>8.0357835951176917E-2</c:v>
                </c:pt>
                <c:pt idx="262">
                  <c:v>8.0219766528070738E-2</c:v>
                </c:pt>
                <c:pt idx="263">
                  <c:v>8.0277458514245267E-2</c:v>
                </c:pt>
                <c:pt idx="264">
                  <c:v>8.0077265209547777E-2</c:v>
                </c:pt>
                <c:pt idx="265">
                  <c:v>8.0054099816559268E-2</c:v>
                </c:pt>
                <c:pt idx="266">
                  <c:v>7.9926361317774003E-2</c:v>
                </c:pt>
                <c:pt idx="267">
                  <c:v>7.9814751702746545E-2</c:v>
                </c:pt>
                <c:pt idx="268">
                  <c:v>7.9770340761790307E-2</c:v>
                </c:pt>
                <c:pt idx="269">
                  <c:v>7.959643042029535E-2</c:v>
                </c:pt>
                <c:pt idx="270">
                  <c:v>7.9595450961081685E-2</c:v>
                </c:pt>
                <c:pt idx="271">
                  <c:v>7.954352449881405E-2</c:v>
                </c:pt>
                <c:pt idx="272">
                  <c:v>7.9338713588278917E-2</c:v>
                </c:pt>
                <c:pt idx="273">
                  <c:v>7.9302824881417253E-2</c:v>
                </c:pt>
                <c:pt idx="274">
                  <c:v>7.9241979392500203E-2</c:v>
                </c:pt>
                <c:pt idx="275">
                  <c:v>7.9214523138753684E-2</c:v>
                </c:pt>
                <c:pt idx="276">
                  <c:v>7.8993315972458192E-2</c:v>
                </c:pt>
                <c:pt idx="277">
                  <c:v>7.8902352459878339E-2</c:v>
                </c:pt>
                <c:pt idx="278">
                  <c:v>7.8897959226974929E-2</c:v>
                </c:pt>
                <c:pt idx="279">
                  <c:v>7.8699585680763198E-2</c:v>
                </c:pt>
                <c:pt idx="280">
                  <c:v>7.8709947076758158E-2</c:v>
                </c:pt>
                <c:pt idx="281">
                  <c:v>7.8513871667267088E-2</c:v>
                </c:pt>
                <c:pt idx="282">
                  <c:v>7.8367865225598424E-2</c:v>
                </c:pt>
                <c:pt idx="283">
                  <c:v>7.8330148249707923E-2</c:v>
                </c:pt>
                <c:pt idx="284">
                  <c:v>7.8172473890973759E-2</c:v>
                </c:pt>
                <c:pt idx="285">
                  <c:v>7.8109643692087047E-2</c:v>
                </c:pt>
                <c:pt idx="286">
                  <c:v>7.8122259865510663E-2</c:v>
                </c:pt>
                <c:pt idx="287">
                  <c:v>7.7963610012387538E-2</c:v>
                </c:pt>
                <c:pt idx="288">
                  <c:v>7.7709803803349312E-2</c:v>
                </c:pt>
                <c:pt idx="289">
                  <c:v>7.7656547803980333E-2</c:v>
                </c:pt>
                <c:pt idx="290">
                  <c:v>7.752090117214866E-2</c:v>
                </c:pt>
                <c:pt idx="291">
                  <c:v>7.7470937998003878E-2</c:v>
                </c:pt>
                <c:pt idx="292">
                  <c:v>7.737888142228122E-2</c:v>
                </c:pt>
                <c:pt idx="293">
                  <c:v>7.7223843340591874E-2</c:v>
                </c:pt>
                <c:pt idx="294">
                  <c:v>7.7267450111321481E-2</c:v>
                </c:pt>
                <c:pt idx="295">
                  <c:v>7.6989898884404676E-2</c:v>
                </c:pt>
                <c:pt idx="296">
                  <c:v>7.6945453605025374E-2</c:v>
                </c:pt>
                <c:pt idx="297">
                  <c:v>7.6763199951651415E-2</c:v>
                </c:pt>
                <c:pt idx="298">
                  <c:v>7.677069429847222E-2</c:v>
                </c:pt>
                <c:pt idx="299">
                  <c:v>7.6638126029366344E-2</c:v>
                </c:pt>
                <c:pt idx="300">
                  <c:v>7.6542305270911576E-2</c:v>
                </c:pt>
                <c:pt idx="301">
                  <c:v>7.6520963855508897E-2</c:v>
                </c:pt>
                <c:pt idx="302">
                  <c:v>7.6388593213629771E-2</c:v>
                </c:pt>
                <c:pt idx="303">
                  <c:v>7.6151669872455613E-2</c:v>
                </c:pt>
                <c:pt idx="304">
                  <c:v>7.6189668728844889E-2</c:v>
                </c:pt>
                <c:pt idx="305">
                  <c:v>7.6075056773327279E-2</c:v>
                </c:pt>
                <c:pt idx="306">
                  <c:v>7.5970438583219918E-2</c:v>
                </c:pt>
                <c:pt idx="307">
                  <c:v>7.5864764477719865E-2</c:v>
                </c:pt>
                <c:pt idx="308">
                  <c:v>7.5719309972448537E-2</c:v>
                </c:pt>
                <c:pt idx="309">
                  <c:v>7.5662212844628512E-2</c:v>
                </c:pt>
                <c:pt idx="310">
                  <c:v>7.5612608152625854E-2</c:v>
                </c:pt>
                <c:pt idx="311">
                  <c:v>7.5451388849130427E-2</c:v>
                </c:pt>
                <c:pt idx="312">
                  <c:v>7.5305491261172156E-2</c:v>
                </c:pt>
                <c:pt idx="313">
                  <c:v>7.5132833127517507E-2</c:v>
                </c:pt>
                <c:pt idx="314">
                  <c:v>7.5130648226564331E-2</c:v>
                </c:pt>
                <c:pt idx="315">
                  <c:v>7.5019830926286488E-2</c:v>
                </c:pt>
                <c:pt idx="316">
                  <c:v>7.4904098903544547E-2</c:v>
                </c:pt>
                <c:pt idx="317">
                  <c:v>7.4765287655378418E-2</c:v>
                </c:pt>
                <c:pt idx="318">
                  <c:v>7.4645685876487733E-2</c:v>
                </c:pt>
                <c:pt idx="319">
                  <c:v>7.4558824185758668E-2</c:v>
                </c:pt>
                <c:pt idx="320">
                  <c:v>7.4386841586969066E-2</c:v>
                </c:pt>
                <c:pt idx="321">
                  <c:v>7.4399408952521257E-2</c:v>
                </c:pt>
                <c:pt idx="322">
                  <c:v>7.423783664483033E-2</c:v>
                </c:pt>
                <c:pt idx="323">
                  <c:v>7.4166694566914604E-2</c:v>
                </c:pt>
                <c:pt idx="324">
                  <c:v>7.4008432939483532E-2</c:v>
                </c:pt>
                <c:pt idx="325">
                  <c:v>7.3940805854859723E-2</c:v>
                </c:pt>
                <c:pt idx="326">
                  <c:v>7.3804245456576573E-2</c:v>
                </c:pt>
                <c:pt idx="327">
                  <c:v>7.3620232865845292E-2</c:v>
                </c:pt>
                <c:pt idx="328">
                  <c:v>7.3520039404402049E-2</c:v>
                </c:pt>
                <c:pt idx="329">
                  <c:v>7.3435149046092357E-2</c:v>
                </c:pt>
                <c:pt idx="330">
                  <c:v>7.3244023384596707E-2</c:v>
                </c:pt>
                <c:pt idx="331">
                  <c:v>7.3241581989820115E-2</c:v>
                </c:pt>
                <c:pt idx="332">
                  <c:v>7.3118476814148223E-2</c:v>
                </c:pt>
                <c:pt idx="333">
                  <c:v>7.3055076482149942E-2</c:v>
                </c:pt>
                <c:pt idx="334">
                  <c:v>7.2892476918771029E-2</c:v>
                </c:pt>
                <c:pt idx="335">
                  <c:v>7.2811888142601255E-2</c:v>
                </c:pt>
                <c:pt idx="336">
                  <c:v>7.2636068770542267E-2</c:v>
                </c:pt>
                <c:pt idx="337">
                  <c:v>7.2544269521238464E-2</c:v>
                </c:pt>
                <c:pt idx="338">
                  <c:v>7.2398348861727649E-2</c:v>
                </c:pt>
                <c:pt idx="339">
                  <c:v>7.2327857485125033E-2</c:v>
                </c:pt>
                <c:pt idx="340">
                  <c:v>7.2203230772339033E-2</c:v>
                </c:pt>
                <c:pt idx="341">
                  <c:v>7.2091611168131828E-2</c:v>
                </c:pt>
                <c:pt idx="342">
                  <c:v>7.1897351820775987E-2</c:v>
                </c:pt>
                <c:pt idx="343">
                  <c:v>7.1785581730759149E-2</c:v>
                </c:pt>
                <c:pt idx="344">
                  <c:v>7.1773942496872772E-2</c:v>
                </c:pt>
                <c:pt idx="345">
                  <c:v>7.1637763263042206E-2</c:v>
                </c:pt>
                <c:pt idx="346">
                  <c:v>7.1527199803588501E-2</c:v>
                </c:pt>
                <c:pt idx="347">
                  <c:v>7.1447866036240315E-2</c:v>
                </c:pt>
                <c:pt idx="348">
                  <c:v>7.11280944757402E-2</c:v>
                </c:pt>
                <c:pt idx="349">
                  <c:v>7.1131106878790873E-2</c:v>
                </c:pt>
                <c:pt idx="350">
                  <c:v>7.0982540506728795E-2</c:v>
                </c:pt>
                <c:pt idx="351">
                  <c:v>7.0921255801225214E-2</c:v>
                </c:pt>
                <c:pt idx="352">
                  <c:v>7.077376218508849E-2</c:v>
                </c:pt>
                <c:pt idx="353">
                  <c:v>7.0631083372309195E-2</c:v>
                </c:pt>
                <c:pt idx="354">
                  <c:v>7.0550694167105854E-2</c:v>
                </c:pt>
                <c:pt idx="355">
                  <c:v>7.039864419858427E-2</c:v>
                </c:pt>
                <c:pt idx="356">
                  <c:v>7.0284286218659481E-2</c:v>
                </c:pt>
                <c:pt idx="357">
                  <c:v>7.0117417112414759E-2</c:v>
                </c:pt>
                <c:pt idx="358">
                  <c:v>7.0021641524246322E-2</c:v>
                </c:pt>
                <c:pt idx="359">
                  <c:v>6.9908916059331666E-2</c:v>
                </c:pt>
                <c:pt idx="360">
                  <c:v>6.9831917223000792E-2</c:v>
                </c:pt>
                <c:pt idx="361">
                  <c:v>6.9778815491704699E-2</c:v>
                </c:pt>
                <c:pt idx="362">
                  <c:v>6.9814397850734539E-2</c:v>
                </c:pt>
                <c:pt idx="363">
                  <c:v>6.9667374006208441E-2</c:v>
                </c:pt>
                <c:pt idx="364">
                  <c:v>6.9682436156362132E-2</c:v>
                </c:pt>
                <c:pt idx="365">
                  <c:v>6.9606569568636395E-2</c:v>
                </c:pt>
                <c:pt idx="366">
                  <c:v>6.9637417658171205E-2</c:v>
                </c:pt>
                <c:pt idx="367">
                  <c:v>6.9587857880908599E-2</c:v>
                </c:pt>
                <c:pt idx="368">
                  <c:v>6.9660605599394104E-2</c:v>
                </c:pt>
                <c:pt idx="369">
                  <c:v>6.9630592070543743E-2</c:v>
                </c:pt>
                <c:pt idx="370">
                  <c:v>6.9614171055607049E-2</c:v>
                </c:pt>
                <c:pt idx="371">
                  <c:v>6.9573926165623398E-2</c:v>
                </c:pt>
                <c:pt idx="372">
                  <c:v>6.9530124258497999E-2</c:v>
                </c:pt>
                <c:pt idx="373">
                  <c:v>6.9515521129307339E-2</c:v>
                </c:pt>
                <c:pt idx="374">
                  <c:v>6.9651088720620716E-2</c:v>
                </c:pt>
                <c:pt idx="375">
                  <c:v>6.9616666690624662E-2</c:v>
                </c:pt>
                <c:pt idx="376">
                  <c:v>6.9682202033139753E-2</c:v>
                </c:pt>
                <c:pt idx="377">
                  <c:v>6.9761283822664819E-2</c:v>
                </c:pt>
                <c:pt idx="378">
                  <c:v>6.9896202267613575E-2</c:v>
                </c:pt>
                <c:pt idx="379">
                  <c:v>7.0085216170072906E-2</c:v>
                </c:pt>
                <c:pt idx="380">
                  <c:v>7.0160033968604707E-2</c:v>
                </c:pt>
                <c:pt idx="381">
                  <c:v>7.0257721192852826E-2</c:v>
                </c:pt>
                <c:pt idx="382">
                  <c:v>7.0332113991547207E-2</c:v>
                </c:pt>
                <c:pt idx="383">
                  <c:v>7.0412955347781983E-2</c:v>
                </c:pt>
                <c:pt idx="384">
                  <c:v>7.0595768417430843E-2</c:v>
                </c:pt>
                <c:pt idx="385">
                  <c:v>7.0700592247431582E-2</c:v>
                </c:pt>
                <c:pt idx="386">
                  <c:v>7.0742109246914736E-2</c:v>
                </c:pt>
                <c:pt idx="387">
                  <c:v>7.0871075118678101E-2</c:v>
                </c:pt>
                <c:pt idx="388">
                  <c:v>7.1011445152602021E-2</c:v>
                </c:pt>
                <c:pt idx="389">
                  <c:v>7.1155946992832245E-2</c:v>
                </c:pt>
                <c:pt idx="390">
                  <c:v>7.130477964963422E-2</c:v>
                </c:pt>
                <c:pt idx="391">
                  <c:v>7.1324107186347116E-2</c:v>
                </c:pt>
                <c:pt idx="392">
                  <c:v>7.149243602848683E-2</c:v>
                </c:pt>
                <c:pt idx="393">
                  <c:v>7.1638503900966724E-2</c:v>
                </c:pt>
                <c:pt idx="394">
                  <c:v>7.1759413814853554E-2</c:v>
                </c:pt>
                <c:pt idx="395">
                  <c:v>7.1842009408171537E-2</c:v>
                </c:pt>
                <c:pt idx="396">
                  <c:v>7.1937478787856751E-2</c:v>
                </c:pt>
                <c:pt idx="397">
                  <c:v>7.2060299968277286E-2</c:v>
                </c:pt>
                <c:pt idx="398">
                  <c:v>7.2212349065141332E-2</c:v>
                </c:pt>
                <c:pt idx="399">
                  <c:v>7.2276265508472604E-2</c:v>
                </c:pt>
                <c:pt idx="400">
                  <c:v>7.239631021484022E-2</c:v>
                </c:pt>
                <c:pt idx="401">
                  <c:v>7.2523046101524033E-2</c:v>
                </c:pt>
                <c:pt idx="402">
                  <c:v>7.2541665617887663E-2</c:v>
                </c:pt>
                <c:pt idx="403">
                  <c:v>7.2726770372325555E-2</c:v>
                </c:pt>
                <c:pt idx="404">
                  <c:v>7.2889007002729142E-2</c:v>
                </c:pt>
                <c:pt idx="405">
                  <c:v>7.2876044142070759E-2</c:v>
                </c:pt>
                <c:pt idx="406">
                  <c:v>7.2970092606414946E-2</c:v>
                </c:pt>
                <c:pt idx="407">
                  <c:v>7.3123664613821457E-2</c:v>
                </c:pt>
                <c:pt idx="408">
                  <c:v>7.3280440308966688E-2</c:v>
                </c:pt>
                <c:pt idx="409">
                  <c:v>7.3467833506987504E-2</c:v>
                </c:pt>
                <c:pt idx="410">
                  <c:v>7.3422657900599542E-2</c:v>
                </c:pt>
                <c:pt idx="411">
                  <c:v>7.3546465334962008E-2</c:v>
                </c:pt>
                <c:pt idx="412">
                  <c:v>7.3708438544650409E-2</c:v>
                </c:pt>
                <c:pt idx="413">
                  <c:v>7.3781933350224094E-2</c:v>
                </c:pt>
                <c:pt idx="414">
                  <c:v>7.3842819617364441E-2</c:v>
                </c:pt>
                <c:pt idx="415">
                  <c:v>7.4004115669201273E-2</c:v>
                </c:pt>
                <c:pt idx="416">
                  <c:v>7.4059286718331285E-2</c:v>
                </c:pt>
                <c:pt idx="417">
                  <c:v>7.4132447146266503E-2</c:v>
                </c:pt>
                <c:pt idx="418">
                  <c:v>7.4333485480611403E-2</c:v>
                </c:pt>
                <c:pt idx="419">
                  <c:v>7.4334421638043255E-2</c:v>
                </c:pt>
                <c:pt idx="420">
                  <c:v>7.4501463611510582E-2</c:v>
                </c:pt>
                <c:pt idx="421">
                  <c:v>7.4575617506702982E-2</c:v>
                </c:pt>
                <c:pt idx="422">
                  <c:v>7.4703321374134268E-2</c:v>
                </c:pt>
                <c:pt idx="423">
                  <c:v>7.4813052625222101E-2</c:v>
                </c:pt>
                <c:pt idx="424">
                  <c:v>7.4967180210224998E-2</c:v>
                </c:pt>
                <c:pt idx="425">
                  <c:v>7.5071424780579279E-2</c:v>
                </c:pt>
                <c:pt idx="426">
                  <c:v>7.5123082913757397E-2</c:v>
                </c:pt>
                <c:pt idx="427">
                  <c:v>7.5281753662596748E-2</c:v>
                </c:pt>
                <c:pt idx="428">
                  <c:v>7.5366340872375218E-2</c:v>
                </c:pt>
                <c:pt idx="429">
                  <c:v>7.542552972672234E-2</c:v>
                </c:pt>
                <c:pt idx="430">
                  <c:v>7.5612297317278546E-2</c:v>
                </c:pt>
                <c:pt idx="431">
                  <c:v>7.5580425114393598E-2</c:v>
                </c:pt>
                <c:pt idx="432">
                  <c:v>7.5808138121972526E-2</c:v>
                </c:pt>
                <c:pt idx="433">
                  <c:v>7.5831346440338024E-2</c:v>
                </c:pt>
                <c:pt idx="434">
                  <c:v>7.5878822389034525E-2</c:v>
                </c:pt>
                <c:pt idx="435">
                  <c:v>7.6027657522290348E-2</c:v>
                </c:pt>
                <c:pt idx="436">
                  <c:v>7.6062533792119955E-2</c:v>
                </c:pt>
                <c:pt idx="437">
                  <c:v>7.6204294769548667E-2</c:v>
                </c:pt>
                <c:pt idx="438">
                  <c:v>7.6362455936169651E-2</c:v>
                </c:pt>
                <c:pt idx="439">
                  <c:v>7.6451574443576129E-2</c:v>
                </c:pt>
                <c:pt idx="440">
                  <c:v>7.6580727980561814E-2</c:v>
                </c:pt>
                <c:pt idx="441">
                  <c:v>7.6707218113352141E-2</c:v>
                </c:pt>
                <c:pt idx="442">
                  <c:v>7.6775498696029218E-2</c:v>
                </c:pt>
                <c:pt idx="443">
                  <c:v>7.6831812216947307E-2</c:v>
                </c:pt>
                <c:pt idx="444">
                  <c:v>7.6971065679791298E-2</c:v>
                </c:pt>
                <c:pt idx="445">
                  <c:v>7.7154608780890838E-2</c:v>
                </c:pt>
                <c:pt idx="446">
                  <c:v>7.7158698709182419E-2</c:v>
                </c:pt>
                <c:pt idx="447">
                  <c:v>7.7220152494689179E-2</c:v>
                </c:pt>
                <c:pt idx="448">
                  <c:v>7.7383953239130582E-2</c:v>
                </c:pt>
                <c:pt idx="449">
                  <c:v>7.7495585422839769E-2</c:v>
                </c:pt>
                <c:pt idx="450">
                  <c:v>7.7551425907976326E-2</c:v>
                </c:pt>
                <c:pt idx="451">
                  <c:v>7.7608422263877361E-2</c:v>
                </c:pt>
                <c:pt idx="452">
                  <c:v>7.7736139090509665E-2</c:v>
                </c:pt>
                <c:pt idx="453">
                  <c:v>7.7845270977943498E-2</c:v>
                </c:pt>
                <c:pt idx="454">
                  <c:v>7.8103085521953247E-2</c:v>
                </c:pt>
                <c:pt idx="455">
                  <c:v>7.7990580111580568E-2</c:v>
                </c:pt>
                <c:pt idx="456">
                  <c:v>7.8124800039891945E-2</c:v>
                </c:pt>
                <c:pt idx="457">
                  <c:v>7.8205368205512243E-2</c:v>
                </c:pt>
                <c:pt idx="458">
                  <c:v>7.8363759836347593E-2</c:v>
                </c:pt>
                <c:pt idx="459">
                  <c:v>7.8446784057875779E-2</c:v>
                </c:pt>
                <c:pt idx="460">
                  <c:v>7.8656214592682405E-2</c:v>
                </c:pt>
                <c:pt idx="461">
                  <c:v>7.8695702831247577E-2</c:v>
                </c:pt>
                <c:pt idx="462">
                  <c:v>7.8820818364706363E-2</c:v>
                </c:pt>
                <c:pt idx="463">
                  <c:v>7.882424219858801E-2</c:v>
                </c:pt>
                <c:pt idx="464">
                  <c:v>7.8895720470719063E-2</c:v>
                </c:pt>
                <c:pt idx="465">
                  <c:v>7.9035310825942159E-2</c:v>
                </c:pt>
                <c:pt idx="466">
                  <c:v>7.9088227772446423E-2</c:v>
                </c:pt>
                <c:pt idx="467">
                  <c:v>7.9205375517387377E-2</c:v>
                </c:pt>
                <c:pt idx="468">
                  <c:v>7.93245332782022E-2</c:v>
                </c:pt>
                <c:pt idx="469">
                  <c:v>7.9411615084463497E-2</c:v>
                </c:pt>
                <c:pt idx="470">
                  <c:v>7.9519234258593294E-2</c:v>
                </c:pt>
                <c:pt idx="471">
                  <c:v>7.9610163489808719E-2</c:v>
                </c:pt>
                <c:pt idx="472">
                  <c:v>7.967673593826563E-2</c:v>
                </c:pt>
                <c:pt idx="473">
                  <c:v>7.9791177894602994E-2</c:v>
                </c:pt>
                <c:pt idx="474">
                  <c:v>7.9821556506911112E-2</c:v>
                </c:pt>
                <c:pt idx="475">
                  <c:v>7.9890707912931139E-2</c:v>
                </c:pt>
                <c:pt idx="476">
                  <c:v>8.0041419475292946E-2</c:v>
                </c:pt>
                <c:pt idx="477">
                  <c:v>8.0113014584971665E-2</c:v>
                </c:pt>
                <c:pt idx="478">
                  <c:v>8.0259859993347282E-2</c:v>
                </c:pt>
                <c:pt idx="479">
                  <c:v>8.0279622044753474E-2</c:v>
                </c:pt>
                <c:pt idx="480">
                  <c:v>8.0352681996637393E-2</c:v>
                </c:pt>
                <c:pt idx="481">
                  <c:v>8.0534996819945207E-2</c:v>
                </c:pt>
                <c:pt idx="482">
                  <c:v>8.0558258110346365E-2</c:v>
                </c:pt>
                <c:pt idx="483">
                  <c:v>8.0585322359168723E-2</c:v>
                </c:pt>
                <c:pt idx="484">
                  <c:v>8.0661787919481878E-2</c:v>
                </c:pt>
                <c:pt idx="485">
                  <c:v>8.0724349769151618E-2</c:v>
                </c:pt>
                <c:pt idx="486">
                  <c:v>8.0900166281501637E-2</c:v>
                </c:pt>
                <c:pt idx="487">
                  <c:v>8.0889680316612353E-2</c:v>
                </c:pt>
                <c:pt idx="488">
                  <c:v>8.0993525617505613E-2</c:v>
                </c:pt>
                <c:pt idx="489">
                  <c:v>8.1134828025307817E-2</c:v>
                </c:pt>
                <c:pt idx="490">
                  <c:v>8.11623397577029E-2</c:v>
                </c:pt>
                <c:pt idx="491">
                  <c:v>8.1246798270155143E-2</c:v>
                </c:pt>
                <c:pt idx="492">
                  <c:v>8.1346044240973595E-2</c:v>
                </c:pt>
                <c:pt idx="493">
                  <c:v>8.146734430845412E-2</c:v>
                </c:pt>
                <c:pt idx="494">
                  <c:v>8.1563019621497757E-2</c:v>
                </c:pt>
                <c:pt idx="495">
                  <c:v>8.1591294527460764E-2</c:v>
                </c:pt>
                <c:pt idx="496">
                  <c:v>8.1765891053054776E-2</c:v>
                </c:pt>
                <c:pt idx="497">
                  <c:v>8.1842171904560654E-2</c:v>
                </c:pt>
                <c:pt idx="498">
                  <c:v>8.1799737029950401E-2</c:v>
                </c:pt>
                <c:pt idx="499">
                  <c:v>8.1879264920165895E-2</c:v>
                </c:pt>
                <c:pt idx="500">
                  <c:v>8.19722990453019E-2</c:v>
                </c:pt>
                <c:pt idx="501">
                  <c:v>8.2146023497435591E-2</c:v>
                </c:pt>
                <c:pt idx="502">
                  <c:v>8.2192769534344984E-2</c:v>
                </c:pt>
                <c:pt idx="503">
                  <c:v>8.2321754099459882E-2</c:v>
                </c:pt>
                <c:pt idx="504">
                  <c:v>8.2320455272980847E-2</c:v>
                </c:pt>
                <c:pt idx="505">
                  <c:v>8.2431153262895449E-2</c:v>
                </c:pt>
                <c:pt idx="506">
                  <c:v>8.259013233158341E-2</c:v>
                </c:pt>
                <c:pt idx="507">
                  <c:v>8.2544616296980733E-2</c:v>
                </c:pt>
                <c:pt idx="508">
                  <c:v>8.2632248667705424E-2</c:v>
                </c:pt>
                <c:pt idx="509">
                  <c:v>8.2699460076345307E-2</c:v>
                </c:pt>
                <c:pt idx="510">
                  <c:v>8.2884005710208541E-2</c:v>
                </c:pt>
                <c:pt idx="511">
                  <c:v>8.291229426748975E-2</c:v>
                </c:pt>
                <c:pt idx="512">
                  <c:v>8.308589880075154E-2</c:v>
                </c:pt>
                <c:pt idx="513">
                  <c:v>8.3099680537133486E-2</c:v>
                </c:pt>
                <c:pt idx="514">
                  <c:v>8.3178612090932552E-2</c:v>
                </c:pt>
                <c:pt idx="515">
                  <c:v>8.3313718950650414E-2</c:v>
                </c:pt>
                <c:pt idx="516">
                  <c:v>8.3311030072742029E-2</c:v>
                </c:pt>
                <c:pt idx="517">
                  <c:v>8.3383724321795277E-2</c:v>
                </c:pt>
                <c:pt idx="518">
                  <c:v>8.3533584645845815E-2</c:v>
                </c:pt>
                <c:pt idx="519">
                  <c:v>8.3560823342425011E-2</c:v>
                </c:pt>
                <c:pt idx="520">
                  <c:v>8.3676062271965015E-2</c:v>
                </c:pt>
                <c:pt idx="521">
                  <c:v>8.3747947802421882E-2</c:v>
                </c:pt>
                <c:pt idx="522">
                  <c:v>8.3948661814179121E-2</c:v>
                </c:pt>
                <c:pt idx="523">
                  <c:v>8.396709533596633E-2</c:v>
                </c:pt>
                <c:pt idx="524">
                  <c:v>8.399184507737241E-2</c:v>
                </c:pt>
                <c:pt idx="525">
                  <c:v>8.4014589072363088E-2</c:v>
                </c:pt>
                <c:pt idx="526">
                  <c:v>8.4149574370805419E-2</c:v>
                </c:pt>
                <c:pt idx="527">
                  <c:v>8.4248587220132648E-2</c:v>
                </c:pt>
                <c:pt idx="528">
                  <c:v>8.4379774933092996E-2</c:v>
                </c:pt>
                <c:pt idx="529">
                  <c:v>8.4494299873189641E-2</c:v>
                </c:pt>
                <c:pt idx="530">
                  <c:v>8.4441851004807264E-2</c:v>
                </c:pt>
                <c:pt idx="531">
                  <c:v>8.4569151265660586E-2</c:v>
                </c:pt>
                <c:pt idx="532">
                  <c:v>8.4732293051668905E-2</c:v>
                </c:pt>
                <c:pt idx="533">
                  <c:v>8.4762151283368531E-2</c:v>
                </c:pt>
                <c:pt idx="534">
                  <c:v>8.4837814938762801E-2</c:v>
                </c:pt>
                <c:pt idx="535">
                  <c:v>8.4959109390369589E-2</c:v>
                </c:pt>
                <c:pt idx="536">
                  <c:v>8.5063253475555017E-2</c:v>
                </c:pt>
                <c:pt idx="537">
                  <c:v>8.5144126580402713E-2</c:v>
                </c:pt>
                <c:pt idx="538">
                  <c:v>8.5227854846924397E-2</c:v>
                </c:pt>
                <c:pt idx="539">
                  <c:v>8.5335132470680627E-2</c:v>
                </c:pt>
                <c:pt idx="540">
                  <c:v>8.5595876864182407E-2</c:v>
                </c:pt>
                <c:pt idx="541">
                  <c:v>8.5613349231820762E-2</c:v>
                </c:pt>
                <c:pt idx="542">
                  <c:v>8.564711058023361E-2</c:v>
                </c:pt>
                <c:pt idx="543">
                  <c:v>8.58525103427695E-2</c:v>
                </c:pt>
                <c:pt idx="544">
                  <c:v>8.5979096053699425E-2</c:v>
                </c:pt>
                <c:pt idx="545">
                  <c:v>8.6068163167290795E-2</c:v>
                </c:pt>
                <c:pt idx="546">
                  <c:v>8.6098039895092751E-2</c:v>
                </c:pt>
                <c:pt idx="547">
                  <c:v>8.6218849390824942E-2</c:v>
                </c:pt>
                <c:pt idx="548">
                  <c:v>8.6283185965344039E-2</c:v>
                </c:pt>
                <c:pt idx="549">
                  <c:v>8.6616264074638571E-2</c:v>
                </c:pt>
                <c:pt idx="550">
                  <c:v>8.6540368139016208E-2</c:v>
                </c:pt>
                <c:pt idx="551">
                  <c:v>8.6590082047876424E-2</c:v>
                </c:pt>
                <c:pt idx="552">
                  <c:v>8.6753185812838501E-2</c:v>
                </c:pt>
                <c:pt idx="553">
                  <c:v>8.6947366920600039E-2</c:v>
                </c:pt>
                <c:pt idx="554">
                  <c:v>8.7044611739358665E-2</c:v>
                </c:pt>
                <c:pt idx="555">
                  <c:v>8.7204683441862066E-2</c:v>
                </c:pt>
                <c:pt idx="556">
                  <c:v>8.7324001434015072E-2</c:v>
                </c:pt>
                <c:pt idx="557">
                  <c:v>8.7413157284792598E-2</c:v>
                </c:pt>
                <c:pt idx="558">
                  <c:v>8.7595687951303181E-2</c:v>
                </c:pt>
                <c:pt idx="559">
                  <c:v>8.7766119068945242E-2</c:v>
                </c:pt>
                <c:pt idx="560">
                  <c:v>8.7914012794802446E-2</c:v>
                </c:pt>
                <c:pt idx="561">
                  <c:v>8.8012670351919384E-2</c:v>
                </c:pt>
                <c:pt idx="562">
                  <c:v>8.8239261743949721E-2</c:v>
                </c:pt>
                <c:pt idx="563">
                  <c:v>8.8409729249136038E-2</c:v>
                </c:pt>
                <c:pt idx="564">
                  <c:v>8.8530305671049886E-2</c:v>
                </c:pt>
                <c:pt idx="565">
                  <c:v>8.883671012841507E-2</c:v>
                </c:pt>
                <c:pt idx="566">
                  <c:v>8.8908551560225826E-2</c:v>
                </c:pt>
                <c:pt idx="567">
                  <c:v>8.9090796308960066E-2</c:v>
                </c:pt>
                <c:pt idx="568">
                  <c:v>8.9312575513717019E-2</c:v>
                </c:pt>
                <c:pt idx="569">
                  <c:v>8.9647710262019176E-2</c:v>
                </c:pt>
                <c:pt idx="570">
                  <c:v>8.9797528690712197E-2</c:v>
                </c:pt>
                <c:pt idx="571">
                  <c:v>9.0119229298402215E-2</c:v>
                </c:pt>
                <c:pt idx="572">
                  <c:v>9.0356640779720832E-2</c:v>
                </c:pt>
                <c:pt idx="573">
                  <c:v>9.0611797497535354E-2</c:v>
                </c:pt>
                <c:pt idx="574">
                  <c:v>9.0857303676173284E-2</c:v>
                </c:pt>
                <c:pt idx="575">
                  <c:v>9.1264313292547833E-2</c:v>
                </c:pt>
                <c:pt idx="576">
                  <c:v>9.1553760992073907E-2</c:v>
                </c:pt>
                <c:pt idx="577">
                  <c:v>9.1932208167676457E-2</c:v>
                </c:pt>
                <c:pt idx="578">
                  <c:v>9.250994072232134E-2</c:v>
                </c:pt>
                <c:pt idx="579">
                  <c:v>9.2967313304158514E-2</c:v>
                </c:pt>
                <c:pt idx="580">
                  <c:v>9.3540716245043384E-2</c:v>
                </c:pt>
                <c:pt idx="581">
                  <c:v>9.4291553251796181E-2</c:v>
                </c:pt>
                <c:pt idx="582">
                  <c:v>9.5046458580015855E-2</c:v>
                </c:pt>
                <c:pt idx="583">
                  <c:v>9.6107184017577771E-2</c:v>
                </c:pt>
                <c:pt idx="584">
                  <c:v>9.7166588184125963E-2</c:v>
                </c:pt>
                <c:pt idx="585">
                  <c:v>9.8590933829235727E-2</c:v>
                </c:pt>
                <c:pt idx="586">
                  <c:v>0.10012018201405908</c:v>
                </c:pt>
                <c:pt idx="587">
                  <c:v>0.10211506315337542</c:v>
                </c:pt>
                <c:pt idx="588">
                  <c:v>0.10460611834263905</c:v>
                </c:pt>
                <c:pt idx="589">
                  <c:v>0.10763176179080602</c:v>
                </c:pt>
                <c:pt idx="590">
                  <c:v>0.11134590623520899</c:v>
                </c:pt>
                <c:pt idx="591">
                  <c:v>0.11606571057075006</c:v>
                </c:pt>
                <c:pt idx="592">
                  <c:v>0.12217998888214987</c:v>
                </c:pt>
                <c:pt idx="593">
                  <c:v>0.13047200623879851</c:v>
                </c:pt>
                <c:pt idx="594">
                  <c:v>0.14149875437480092</c:v>
                </c:pt>
                <c:pt idx="595">
                  <c:v>0.15702989935393705</c:v>
                </c:pt>
                <c:pt idx="596">
                  <c:v>0.17949594730634702</c:v>
                </c:pt>
                <c:pt idx="597">
                  <c:v>0.2137226863476322</c:v>
                </c:pt>
                <c:pt idx="598">
                  <c:v>0.26832151945977034</c:v>
                </c:pt>
                <c:pt idx="599">
                  <c:v>0.35713653957660241</c:v>
                </c:pt>
                <c:pt idx="600">
                  <c:v>0.49552301655950004</c:v>
                </c:pt>
                <c:pt idx="601">
                  <c:v>0.68867355334444436</c:v>
                </c:pt>
                <c:pt idx="602">
                  <c:v>0.92210243566877881</c:v>
                </c:pt>
                <c:pt idx="603">
                  <c:v>1.1749315046105264</c:v>
                </c:pt>
                <c:pt idx="604">
                  <c:v>1.4297458710840898</c:v>
                </c:pt>
                <c:pt idx="605">
                  <c:v>1.675790491181876</c:v>
                </c:pt>
                <c:pt idx="606">
                  <c:v>1.9081477539210692</c:v>
                </c:pt>
                <c:pt idx="607">
                  <c:v>2.1225936110291603</c:v>
                </c:pt>
                <c:pt idx="608">
                  <c:v>2.3159130281377154</c:v>
                </c:pt>
                <c:pt idx="609">
                  <c:v>2.487314000761403</c:v>
                </c:pt>
                <c:pt idx="610">
                  <c:v>2.6360186687358391</c:v>
                </c:pt>
                <c:pt idx="611">
                  <c:v>2.7618655455240222</c:v>
                </c:pt>
                <c:pt idx="612">
                  <c:v>2.8641917828158672</c:v>
                </c:pt>
                <c:pt idx="613">
                  <c:v>2.9441258909291399</c:v>
                </c:pt>
                <c:pt idx="614">
                  <c:v>2.9987983966367175</c:v>
                </c:pt>
                <c:pt idx="615">
                  <c:v>3.0275239525209416</c:v>
                </c:pt>
                <c:pt idx="616">
                  <c:v>3.0382448392093773</c:v>
                </c:pt>
                <c:pt idx="617">
                  <c:v>3.0430104122534543</c:v>
                </c:pt>
                <c:pt idx="618">
                  <c:v>3.0473525811638864</c:v>
                </c:pt>
                <c:pt idx="619">
                  <c:v>3.0518125786976467</c:v>
                </c:pt>
                <c:pt idx="620">
                  <c:v>3.0559277659956785</c:v>
                </c:pt>
                <c:pt idx="621">
                  <c:v>3.0596467721380471</c:v>
                </c:pt>
                <c:pt idx="622">
                  <c:v>3.0652365022143471</c:v>
                </c:pt>
                <c:pt idx="623">
                  <c:v>3.0721065228002788</c:v>
                </c:pt>
                <c:pt idx="624">
                  <c:v>3.0794954506886532</c:v>
                </c:pt>
                <c:pt idx="625">
                  <c:v>3.0887939095981483</c:v>
                </c:pt>
                <c:pt idx="626">
                  <c:v>3.0997128578779871</c:v>
                </c:pt>
                <c:pt idx="627">
                  <c:v>3.112130477557169</c:v>
                </c:pt>
                <c:pt idx="628">
                  <c:v>3.1277096052699367</c:v>
                </c:pt>
                <c:pt idx="629">
                  <c:v>3.1448440061248366</c:v>
                </c:pt>
                <c:pt idx="630">
                  <c:v>3.1637588877008183</c:v>
                </c:pt>
                <c:pt idx="631">
                  <c:v>3.1864701930671568</c:v>
                </c:pt>
                <c:pt idx="632">
                  <c:v>3.2092882348646445</c:v>
                </c:pt>
                <c:pt idx="633">
                  <c:v>3.233586443904187</c:v>
                </c:pt>
                <c:pt idx="634">
                  <c:v>3.258073578453982</c:v>
                </c:pt>
                <c:pt idx="635">
                  <c:v>3.2826549150290329</c:v>
                </c:pt>
                <c:pt idx="636">
                  <c:v>3.3085085344986247</c:v>
                </c:pt>
                <c:pt idx="637">
                  <c:v>3.3327925370967151</c:v>
                </c:pt>
                <c:pt idx="638">
                  <c:v>3.3566575930664366</c:v>
                </c:pt>
                <c:pt idx="639">
                  <c:v>3.3784399255734967</c:v>
                </c:pt>
                <c:pt idx="640">
                  <c:v>3.3992509415170176</c:v>
                </c:pt>
                <c:pt idx="641">
                  <c:v>3.4187953385662029</c:v>
                </c:pt>
                <c:pt idx="642">
                  <c:v>3.436628893361795</c:v>
                </c:pt>
                <c:pt idx="643">
                  <c:v>3.4529967557911601</c:v>
                </c:pt>
                <c:pt idx="644">
                  <c:v>3.4679101409668545</c:v>
                </c:pt>
                <c:pt idx="645">
                  <c:v>3.4802379390926514</c:v>
                </c:pt>
                <c:pt idx="646">
                  <c:v>3.4903534920967054</c:v>
                </c:pt>
                <c:pt idx="647">
                  <c:v>3.4993077967352217</c:v>
                </c:pt>
                <c:pt idx="648">
                  <c:v>3.5071690090347736</c:v>
                </c:pt>
                <c:pt idx="649">
                  <c:v>3.5140197812851759</c:v>
                </c:pt>
                <c:pt idx="650">
                  <c:v>3.5181340956615386</c:v>
                </c:pt>
                <c:pt idx="651">
                  <c:v>3.5230684650856081</c:v>
                </c:pt>
                <c:pt idx="652">
                  <c:v>3.5276191085773752</c:v>
                </c:pt>
                <c:pt idx="653">
                  <c:v>3.5308927071272977</c:v>
                </c:pt>
                <c:pt idx="654">
                  <c:v>3.5344978729831276</c:v>
                </c:pt>
                <c:pt idx="655">
                  <c:v>3.5375569588351583</c:v>
                </c:pt>
                <c:pt idx="656">
                  <c:v>3.5405986523009392</c:v>
                </c:pt>
                <c:pt idx="657">
                  <c:v>3.5434102367200397</c:v>
                </c:pt>
                <c:pt idx="658">
                  <c:v>3.5457778867997214</c:v>
                </c:pt>
                <c:pt idx="659">
                  <c:v>3.5472054037644476</c:v>
                </c:pt>
                <c:pt idx="660">
                  <c:v>3.5490835520525956</c:v>
                </c:pt>
                <c:pt idx="661">
                  <c:v>3.5517925082177522</c:v>
                </c:pt>
                <c:pt idx="662">
                  <c:v>3.5538855297921073</c:v>
                </c:pt>
                <c:pt idx="663">
                  <c:v>3.5548853333144761</c:v>
                </c:pt>
                <c:pt idx="664">
                  <c:v>3.5567555508355952</c:v>
                </c:pt>
                <c:pt idx="665">
                  <c:v>3.5588306083414403</c:v>
                </c:pt>
                <c:pt idx="666">
                  <c:v>3.5597640845645198</c:v>
                </c:pt>
                <c:pt idx="667">
                  <c:v>3.5614938764211281</c:v>
                </c:pt>
                <c:pt idx="668">
                  <c:v>3.5623008585453926</c:v>
                </c:pt>
                <c:pt idx="669">
                  <c:v>3.5640162751844366</c:v>
                </c:pt>
                <c:pt idx="670">
                  <c:v>3.5649886982009291</c:v>
                </c:pt>
                <c:pt idx="671">
                  <c:v>3.5658886904113025</c:v>
                </c:pt>
                <c:pt idx="672">
                  <c:v>3.5677007850181734</c:v>
                </c:pt>
                <c:pt idx="673">
                  <c:v>3.5686068557660322</c:v>
                </c:pt>
                <c:pt idx="674">
                  <c:v>3.5689960925567203</c:v>
                </c:pt>
                <c:pt idx="675">
                  <c:v>3.5705874384823235</c:v>
                </c:pt>
                <c:pt idx="676">
                  <c:v>3.5716750032704763</c:v>
                </c:pt>
                <c:pt idx="677">
                  <c:v>3.5728873650394632</c:v>
                </c:pt>
                <c:pt idx="678">
                  <c:v>3.5738323589854963</c:v>
                </c:pt>
                <c:pt idx="679">
                  <c:v>3.5744831651584477</c:v>
                </c:pt>
                <c:pt idx="680">
                  <c:v>3.576230197206097</c:v>
                </c:pt>
                <c:pt idx="681">
                  <c:v>3.5766342512034002</c:v>
                </c:pt>
                <c:pt idx="682">
                  <c:v>3.5767222996831363</c:v>
                </c:pt>
                <c:pt idx="683">
                  <c:v>3.5768348791805957</c:v>
                </c:pt>
                <c:pt idx="684">
                  <c:v>3.5768755251694482</c:v>
                </c:pt>
                <c:pt idx="685">
                  <c:v>3.5777653946830599</c:v>
                </c:pt>
                <c:pt idx="686">
                  <c:v>3.5781378131041293</c:v>
                </c:pt>
                <c:pt idx="687">
                  <c:v>3.5786628553264843</c:v>
                </c:pt>
                <c:pt idx="688">
                  <c:v>3.5777165639999056</c:v>
                </c:pt>
                <c:pt idx="689">
                  <c:v>3.5778898988008345</c:v>
                </c:pt>
                <c:pt idx="690">
                  <c:v>3.5782518177135634</c:v>
                </c:pt>
                <c:pt idx="691">
                  <c:v>3.5786946017895662</c:v>
                </c:pt>
                <c:pt idx="692">
                  <c:v>3.5790855866608791</c:v>
                </c:pt>
                <c:pt idx="693">
                  <c:v>3.5796060186135108</c:v>
                </c:pt>
                <c:pt idx="694">
                  <c:v>3.5800050606967235</c:v>
                </c:pt>
                <c:pt idx="695">
                  <c:v>3.5804171713184187</c:v>
                </c:pt>
                <c:pt idx="696">
                  <c:v>3.5802412573233995</c:v>
                </c:pt>
                <c:pt idx="697">
                  <c:v>3.5808939330378755</c:v>
                </c:pt>
                <c:pt idx="698">
                  <c:v>3.5814233433142744</c:v>
                </c:pt>
                <c:pt idx="699">
                  <c:v>3.5807064152412185</c:v>
                </c:pt>
                <c:pt idx="700">
                  <c:v>3.5818388377135131</c:v>
                </c:pt>
                <c:pt idx="701">
                  <c:v>3.5818446107223152</c:v>
                </c:pt>
                <c:pt idx="702">
                  <c:v>3.5820220344053548</c:v>
                </c:pt>
                <c:pt idx="703">
                  <c:v>3.582627687178658</c:v>
                </c:pt>
                <c:pt idx="704">
                  <c:v>3.5903001446170504</c:v>
                </c:pt>
                <c:pt idx="705">
                  <c:v>3.596943282805606</c:v>
                </c:pt>
                <c:pt idx="706">
                  <c:v>3.5977354206654675</c:v>
                </c:pt>
                <c:pt idx="707">
                  <c:v>3.5985649802925415</c:v>
                </c:pt>
                <c:pt idx="708">
                  <c:v>3.5992271616747424</c:v>
                </c:pt>
                <c:pt idx="709">
                  <c:v>3.601264222379795</c:v>
                </c:pt>
                <c:pt idx="710">
                  <c:v>3.601599618984904</c:v>
                </c:pt>
                <c:pt idx="711">
                  <c:v>3.6010373253535644</c:v>
                </c:pt>
                <c:pt idx="712">
                  <c:v>3.6011521561492201</c:v>
                </c:pt>
                <c:pt idx="713">
                  <c:v>3.6012795615762538</c:v>
                </c:pt>
                <c:pt idx="714">
                  <c:v>3.6009926977872246</c:v>
                </c:pt>
                <c:pt idx="715">
                  <c:v>3.6016805619680383</c:v>
                </c:pt>
                <c:pt idx="716">
                  <c:v>3.6014124844469801</c:v>
                </c:pt>
                <c:pt idx="717">
                  <c:v>3.6017089163613241</c:v>
                </c:pt>
                <c:pt idx="718">
                  <c:v>3.6026578138151177</c:v>
                </c:pt>
                <c:pt idx="719">
                  <c:v>3.6040296053703162</c:v>
                </c:pt>
                <c:pt idx="720">
                  <c:v>3.6034325283676436</c:v>
                </c:pt>
                <c:pt idx="721">
                  <c:v>3.6038677873696625</c:v>
                </c:pt>
                <c:pt idx="722">
                  <c:v>3.6045731710928339</c:v>
                </c:pt>
                <c:pt idx="723">
                  <c:v>3.6057108201021673</c:v>
                </c:pt>
                <c:pt idx="724">
                  <c:v>3.6046480483515468</c:v>
                </c:pt>
                <c:pt idx="725">
                  <c:v>3.6052197459343089</c:v>
                </c:pt>
                <c:pt idx="726">
                  <c:v>3.6049036563961594</c:v>
                </c:pt>
                <c:pt idx="727">
                  <c:v>3.6059476269187423</c:v>
                </c:pt>
                <c:pt idx="728">
                  <c:v>3.6057573143389798</c:v>
                </c:pt>
                <c:pt idx="729">
                  <c:v>3.6052913732213052</c:v>
                </c:pt>
                <c:pt idx="730">
                  <c:v>3.6054194728729159</c:v>
                </c:pt>
                <c:pt idx="731">
                  <c:v>3.6050983804196357</c:v>
                </c:pt>
                <c:pt idx="732">
                  <c:v>3.605374357633238</c:v>
                </c:pt>
                <c:pt idx="733">
                  <c:v>3.6056924050845431</c:v>
                </c:pt>
                <c:pt idx="734">
                  <c:v>3.604851628109135</c:v>
                </c:pt>
                <c:pt idx="735">
                  <c:v>3.6038985098811445</c:v>
                </c:pt>
                <c:pt idx="736">
                  <c:v>3.6046617734281488</c:v>
                </c:pt>
                <c:pt idx="737">
                  <c:v>3.6017545504796424</c:v>
                </c:pt>
                <c:pt idx="738">
                  <c:v>3.6015853281436541</c:v>
                </c:pt>
                <c:pt idx="739">
                  <c:v>3.6004748607511079</c:v>
                </c:pt>
                <c:pt idx="740">
                  <c:v>3.5999668286689577</c:v>
                </c:pt>
                <c:pt idx="741">
                  <c:v>3.5991386733717698</c:v>
                </c:pt>
                <c:pt idx="742">
                  <c:v>3.5992310580614508</c:v>
                </c:pt>
                <c:pt idx="743">
                  <c:v>3.5972465118606536</c:v>
                </c:pt>
                <c:pt idx="744">
                  <c:v>3.5977414649141894</c:v>
                </c:pt>
                <c:pt idx="745">
                  <c:v>3.597253355525003</c:v>
                </c:pt>
                <c:pt idx="746">
                  <c:v>3.5971082820631648</c:v>
                </c:pt>
                <c:pt idx="747">
                  <c:v>3.5960805201891244</c:v>
                </c:pt>
                <c:pt idx="748">
                  <c:v>3.5962879122415434</c:v>
                </c:pt>
                <c:pt idx="749">
                  <c:v>3.5958515840003598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83-40E2-9664-35D995B4C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2067504"/>
        <c:axId val="452073080"/>
      </c:scatterChart>
      <c:valAx>
        <c:axId val="452067504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2073080"/>
        <c:crosses val="autoZero"/>
        <c:crossBetween val="midCat"/>
      </c:valAx>
      <c:valAx>
        <c:axId val="452073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2067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'Scan 10'!$O$2:$O$4</c:f>
              <c:strCache>
                <c:ptCount val="3"/>
                <c:pt idx="0">
                  <c:v>Corrected Xm</c:v>
                </c:pt>
                <c:pt idx="1">
                  <c:v>Xm + Pascal's</c:v>
                </c:pt>
                <c:pt idx="2">
                  <c:v>dXmT/dT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'Scan 10'!$E$5:$E$4799</c:f>
              <c:numCache>
                <c:formatCode>General</c:formatCode>
                <c:ptCount val="4795"/>
                <c:pt idx="0">
                  <c:v>299.94046020507801</c:v>
                </c:pt>
                <c:pt idx="1">
                  <c:v>299.94480895996099</c:v>
                </c:pt>
                <c:pt idx="2">
                  <c:v>299.93881225585898</c:v>
                </c:pt>
                <c:pt idx="3">
                  <c:v>299.81639099121099</c:v>
                </c:pt>
                <c:pt idx="4">
                  <c:v>299.60392761230497</c:v>
                </c:pt>
                <c:pt idx="5">
                  <c:v>299.40100097656199</c:v>
                </c:pt>
                <c:pt idx="6">
                  <c:v>299.19540405273398</c:v>
                </c:pt>
                <c:pt idx="7">
                  <c:v>299.00196838378901</c:v>
                </c:pt>
                <c:pt idx="8">
                  <c:v>298.77569580078102</c:v>
                </c:pt>
                <c:pt idx="9">
                  <c:v>298.50300598144503</c:v>
                </c:pt>
                <c:pt idx="10">
                  <c:v>298.20890808105497</c:v>
                </c:pt>
                <c:pt idx="11">
                  <c:v>297.87667846679699</c:v>
                </c:pt>
                <c:pt idx="12">
                  <c:v>297.51321411132801</c:v>
                </c:pt>
                <c:pt idx="13">
                  <c:v>297.11834716796898</c:v>
                </c:pt>
                <c:pt idx="14">
                  <c:v>296.71821594238298</c:v>
                </c:pt>
                <c:pt idx="15">
                  <c:v>296.26911926269503</c:v>
                </c:pt>
                <c:pt idx="16">
                  <c:v>295.80043029785202</c:v>
                </c:pt>
                <c:pt idx="17">
                  <c:v>295.31634521484398</c:v>
                </c:pt>
                <c:pt idx="18">
                  <c:v>294.84608459472702</c:v>
                </c:pt>
                <c:pt idx="19">
                  <c:v>294.42121887207003</c:v>
                </c:pt>
                <c:pt idx="20">
                  <c:v>293.97261047363298</c:v>
                </c:pt>
                <c:pt idx="21">
                  <c:v>293.55708312988298</c:v>
                </c:pt>
                <c:pt idx="22">
                  <c:v>293.08480834960898</c:v>
                </c:pt>
                <c:pt idx="23">
                  <c:v>292.52920532226602</c:v>
                </c:pt>
                <c:pt idx="24">
                  <c:v>291.86351013183599</c:v>
                </c:pt>
                <c:pt idx="25">
                  <c:v>291.22235107421898</c:v>
                </c:pt>
                <c:pt idx="26">
                  <c:v>290.65968322753901</c:v>
                </c:pt>
                <c:pt idx="27">
                  <c:v>290.13908386230497</c:v>
                </c:pt>
                <c:pt idx="28">
                  <c:v>289.62004089355497</c:v>
                </c:pt>
                <c:pt idx="29">
                  <c:v>289.08972167968699</c:v>
                </c:pt>
                <c:pt idx="30">
                  <c:v>288.49124145507801</c:v>
                </c:pt>
                <c:pt idx="31">
                  <c:v>287.86038208007801</c:v>
                </c:pt>
                <c:pt idx="32">
                  <c:v>287.27523803710898</c:v>
                </c:pt>
                <c:pt idx="33">
                  <c:v>286.72695922851602</c:v>
                </c:pt>
                <c:pt idx="34">
                  <c:v>286.20921325683599</c:v>
                </c:pt>
                <c:pt idx="35">
                  <c:v>285.73469543457003</c:v>
                </c:pt>
                <c:pt idx="36">
                  <c:v>285.26580810546898</c:v>
                </c:pt>
                <c:pt idx="37">
                  <c:v>284.81884765625</c:v>
                </c:pt>
                <c:pt idx="38">
                  <c:v>284.37303161621099</c:v>
                </c:pt>
                <c:pt idx="39">
                  <c:v>283.96505737304699</c:v>
                </c:pt>
                <c:pt idx="40">
                  <c:v>283.54228210449202</c:v>
                </c:pt>
                <c:pt idx="41">
                  <c:v>283.15194702148398</c:v>
                </c:pt>
                <c:pt idx="42">
                  <c:v>282.73648071289102</c:v>
                </c:pt>
                <c:pt idx="43">
                  <c:v>282.32978820800798</c:v>
                </c:pt>
                <c:pt idx="44">
                  <c:v>281.94709777832003</c:v>
                </c:pt>
                <c:pt idx="45">
                  <c:v>281.55958557128901</c:v>
                </c:pt>
                <c:pt idx="46">
                  <c:v>281.16482543945301</c:v>
                </c:pt>
                <c:pt idx="47">
                  <c:v>280.76445007324202</c:v>
                </c:pt>
                <c:pt idx="48">
                  <c:v>280.35903930664102</c:v>
                </c:pt>
                <c:pt idx="49">
                  <c:v>279.95881652832003</c:v>
                </c:pt>
                <c:pt idx="50">
                  <c:v>279.57122802734398</c:v>
                </c:pt>
                <c:pt idx="51">
                  <c:v>279.17111206054699</c:v>
                </c:pt>
                <c:pt idx="52">
                  <c:v>278.77000427246099</c:v>
                </c:pt>
                <c:pt idx="53">
                  <c:v>278.37968444824202</c:v>
                </c:pt>
                <c:pt idx="54">
                  <c:v>277.98962402343801</c:v>
                </c:pt>
                <c:pt idx="55">
                  <c:v>277.56256103515602</c:v>
                </c:pt>
                <c:pt idx="56">
                  <c:v>277.13461303710898</c:v>
                </c:pt>
                <c:pt idx="57">
                  <c:v>276.72663879394503</c:v>
                </c:pt>
                <c:pt idx="58">
                  <c:v>276.35246276855497</c:v>
                </c:pt>
                <c:pt idx="59">
                  <c:v>275.98986816406199</c:v>
                </c:pt>
                <c:pt idx="60">
                  <c:v>275.58123779296898</c:v>
                </c:pt>
                <c:pt idx="61">
                  <c:v>275.18080139160202</c:v>
                </c:pt>
                <c:pt idx="62">
                  <c:v>274.77659606933599</c:v>
                </c:pt>
                <c:pt idx="63">
                  <c:v>274.35191345214798</c:v>
                </c:pt>
                <c:pt idx="64">
                  <c:v>273.93075561523398</c:v>
                </c:pt>
                <c:pt idx="65">
                  <c:v>273.51484680175798</c:v>
                </c:pt>
                <c:pt idx="66">
                  <c:v>273.09632873535202</c:v>
                </c:pt>
                <c:pt idx="67">
                  <c:v>272.68411254882801</c:v>
                </c:pt>
                <c:pt idx="68">
                  <c:v>272.26809692382801</c:v>
                </c:pt>
                <c:pt idx="69">
                  <c:v>271.87535095214798</c:v>
                </c:pt>
                <c:pt idx="70">
                  <c:v>271.45568847656199</c:v>
                </c:pt>
                <c:pt idx="71">
                  <c:v>271.01658630371099</c:v>
                </c:pt>
                <c:pt idx="72">
                  <c:v>270.59970092773398</c:v>
                </c:pt>
                <c:pt idx="73">
                  <c:v>270.18655395507801</c:v>
                </c:pt>
                <c:pt idx="74">
                  <c:v>269.77380371093801</c:v>
                </c:pt>
                <c:pt idx="75">
                  <c:v>269.3623046875</c:v>
                </c:pt>
                <c:pt idx="76">
                  <c:v>268.93737792968699</c:v>
                </c:pt>
                <c:pt idx="77">
                  <c:v>268.48838806152298</c:v>
                </c:pt>
                <c:pt idx="78">
                  <c:v>268.073486328125</c:v>
                </c:pt>
                <c:pt idx="79">
                  <c:v>267.65959167480497</c:v>
                </c:pt>
                <c:pt idx="80">
                  <c:v>267.22033691406199</c:v>
                </c:pt>
                <c:pt idx="81">
                  <c:v>266.84991455078102</c:v>
                </c:pt>
                <c:pt idx="82">
                  <c:v>266.47129821777298</c:v>
                </c:pt>
                <c:pt idx="83">
                  <c:v>266.08616638183599</c:v>
                </c:pt>
                <c:pt idx="84">
                  <c:v>265.66047668457003</c:v>
                </c:pt>
                <c:pt idx="85">
                  <c:v>265.22470092773398</c:v>
                </c:pt>
                <c:pt idx="86">
                  <c:v>264.78425598144503</c:v>
                </c:pt>
                <c:pt idx="87">
                  <c:v>264.37213134765602</c:v>
                </c:pt>
                <c:pt idx="88">
                  <c:v>263.97267150878901</c:v>
                </c:pt>
                <c:pt idx="89">
                  <c:v>263.57264709472702</c:v>
                </c:pt>
                <c:pt idx="90">
                  <c:v>263.14421081542997</c:v>
                </c:pt>
                <c:pt idx="91">
                  <c:v>262.70027160644503</c:v>
                </c:pt>
                <c:pt idx="92">
                  <c:v>262.28730773925798</c:v>
                </c:pt>
                <c:pt idx="93">
                  <c:v>261.88337707519503</c:v>
                </c:pt>
                <c:pt idx="94">
                  <c:v>261.48440551757801</c:v>
                </c:pt>
                <c:pt idx="95">
                  <c:v>261.06982421875</c:v>
                </c:pt>
                <c:pt idx="96">
                  <c:v>260.63929748535202</c:v>
                </c:pt>
                <c:pt idx="97">
                  <c:v>260.21560668945301</c:v>
                </c:pt>
                <c:pt idx="98">
                  <c:v>259.77728271484398</c:v>
                </c:pt>
                <c:pt idx="99">
                  <c:v>259.32615661621099</c:v>
                </c:pt>
                <c:pt idx="100">
                  <c:v>258.88383483886702</c:v>
                </c:pt>
                <c:pt idx="101">
                  <c:v>258.48135375976602</c:v>
                </c:pt>
                <c:pt idx="102">
                  <c:v>258.09443664550798</c:v>
                </c:pt>
                <c:pt idx="103">
                  <c:v>257.71202087402298</c:v>
                </c:pt>
                <c:pt idx="104">
                  <c:v>257.28411865234398</c:v>
                </c:pt>
                <c:pt idx="105">
                  <c:v>256.87933349609398</c:v>
                </c:pt>
                <c:pt idx="106">
                  <c:v>256.47567749023398</c:v>
                </c:pt>
                <c:pt idx="107">
                  <c:v>256.07450866699202</c:v>
                </c:pt>
                <c:pt idx="108">
                  <c:v>255.6484375</c:v>
                </c:pt>
                <c:pt idx="109">
                  <c:v>255.203498840332</c:v>
                </c:pt>
                <c:pt idx="110">
                  <c:v>254.75966644287101</c:v>
                </c:pt>
                <c:pt idx="111">
                  <c:v>254.32229614257801</c:v>
                </c:pt>
                <c:pt idx="112">
                  <c:v>253.90622711181601</c:v>
                </c:pt>
                <c:pt idx="113">
                  <c:v>253.51744079589801</c:v>
                </c:pt>
                <c:pt idx="114">
                  <c:v>253.12705230712899</c:v>
                </c:pt>
                <c:pt idx="115">
                  <c:v>252.72087860107399</c:v>
                </c:pt>
                <c:pt idx="116">
                  <c:v>252.32223510742199</c:v>
                </c:pt>
                <c:pt idx="117">
                  <c:v>251.92041778564499</c:v>
                </c:pt>
                <c:pt idx="118">
                  <c:v>251.507682800293</c:v>
                </c:pt>
                <c:pt idx="119">
                  <c:v>251.066047668457</c:v>
                </c:pt>
                <c:pt idx="120">
                  <c:v>250.62347412109401</c:v>
                </c:pt>
                <c:pt idx="121">
                  <c:v>250.20973205566401</c:v>
                </c:pt>
                <c:pt idx="122">
                  <c:v>249.80738067626999</c:v>
                </c:pt>
                <c:pt idx="123">
                  <c:v>249.42043304443399</c:v>
                </c:pt>
                <c:pt idx="124">
                  <c:v>249.00848388671901</c:v>
                </c:pt>
                <c:pt idx="125">
                  <c:v>248.611610412598</c:v>
                </c:pt>
                <c:pt idx="126">
                  <c:v>248.20671844482399</c:v>
                </c:pt>
                <c:pt idx="127">
                  <c:v>247.77593994140599</c:v>
                </c:pt>
                <c:pt idx="128">
                  <c:v>247.33010101318399</c:v>
                </c:pt>
                <c:pt idx="129">
                  <c:v>246.89479827880899</c:v>
                </c:pt>
                <c:pt idx="130">
                  <c:v>246.474197387695</c:v>
                </c:pt>
                <c:pt idx="131">
                  <c:v>246.08480072021499</c:v>
                </c:pt>
                <c:pt idx="132">
                  <c:v>245.669883728027</c:v>
                </c:pt>
                <c:pt idx="133">
                  <c:v>245.25041961669899</c:v>
                </c:pt>
                <c:pt idx="134">
                  <c:v>244.84766387939499</c:v>
                </c:pt>
                <c:pt idx="135">
                  <c:v>244.42541503906199</c:v>
                </c:pt>
                <c:pt idx="136">
                  <c:v>243.99697875976599</c:v>
                </c:pt>
                <c:pt idx="137">
                  <c:v>243.586502075195</c:v>
                </c:pt>
                <c:pt idx="138">
                  <c:v>243.17235565185501</c:v>
                </c:pt>
                <c:pt idx="139">
                  <c:v>242.73376464843801</c:v>
                </c:pt>
                <c:pt idx="140">
                  <c:v>242.28175354003901</c:v>
                </c:pt>
                <c:pt idx="141">
                  <c:v>241.84539031982399</c:v>
                </c:pt>
                <c:pt idx="142">
                  <c:v>241.42107391357399</c:v>
                </c:pt>
                <c:pt idx="143">
                  <c:v>241.025093078613</c:v>
                </c:pt>
                <c:pt idx="144">
                  <c:v>240.64926147460901</c:v>
                </c:pt>
                <c:pt idx="145">
                  <c:v>240.25354003906199</c:v>
                </c:pt>
                <c:pt idx="146">
                  <c:v>239.85243988037101</c:v>
                </c:pt>
                <c:pt idx="147">
                  <c:v>239.43043518066401</c:v>
                </c:pt>
                <c:pt idx="148">
                  <c:v>239.006401062012</c:v>
                </c:pt>
                <c:pt idx="149">
                  <c:v>238.58609771728501</c:v>
                </c:pt>
                <c:pt idx="150">
                  <c:v>238.16009521484401</c:v>
                </c:pt>
                <c:pt idx="151">
                  <c:v>237.74411010742199</c:v>
                </c:pt>
                <c:pt idx="152">
                  <c:v>237.349250793457</c:v>
                </c:pt>
                <c:pt idx="153">
                  <c:v>236.92823028564499</c:v>
                </c:pt>
                <c:pt idx="154">
                  <c:v>236.50204467773401</c:v>
                </c:pt>
                <c:pt idx="155">
                  <c:v>236.07942962646499</c:v>
                </c:pt>
                <c:pt idx="156">
                  <c:v>235.67111206054699</c:v>
                </c:pt>
                <c:pt idx="157">
                  <c:v>235.23413848876999</c:v>
                </c:pt>
                <c:pt idx="158">
                  <c:v>234.80261230468699</c:v>
                </c:pt>
                <c:pt idx="159">
                  <c:v>234.39641571044899</c:v>
                </c:pt>
                <c:pt idx="160">
                  <c:v>233.99374389648401</c:v>
                </c:pt>
                <c:pt idx="161">
                  <c:v>233.56869506835901</c:v>
                </c:pt>
                <c:pt idx="162">
                  <c:v>233.12535095214801</c:v>
                </c:pt>
                <c:pt idx="163">
                  <c:v>232.66932678222699</c:v>
                </c:pt>
                <c:pt idx="164">
                  <c:v>232.27840423583999</c:v>
                </c:pt>
                <c:pt idx="165">
                  <c:v>231.90498352050801</c:v>
                </c:pt>
                <c:pt idx="166">
                  <c:v>231.486366271973</c:v>
                </c:pt>
                <c:pt idx="167">
                  <c:v>231.04949951171901</c:v>
                </c:pt>
                <c:pt idx="168">
                  <c:v>230.62104797363301</c:v>
                </c:pt>
                <c:pt idx="169">
                  <c:v>230.19613647460901</c:v>
                </c:pt>
                <c:pt idx="170">
                  <c:v>229.793006896973</c:v>
                </c:pt>
                <c:pt idx="171">
                  <c:v>229.40214538574199</c:v>
                </c:pt>
                <c:pt idx="172">
                  <c:v>228.98271179199199</c:v>
                </c:pt>
                <c:pt idx="173">
                  <c:v>228.55223083496099</c:v>
                </c:pt>
                <c:pt idx="174">
                  <c:v>228.14804077148401</c:v>
                </c:pt>
                <c:pt idx="175">
                  <c:v>227.731315612793</c:v>
                </c:pt>
                <c:pt idx="176">
                  <c:v>227.32102203369101</c:v>
                </c:pt>
                <c:pt idx="177">
                  <c:v>226.88830566406199</c:v>
                </c:pt>
                <c:pt idx="178">
                  <c:v>226.464546203613</c:v>
                </c:pt>
                <c:pt idx="179">
                  <c:v>226.05973052978501</c:v>
                </c:pt>
                <c:pt idx="180">
                  <c:v>225.65803527832</c:v>
                </c:pt>
                <c:pt idx="181">
                  <c:v>225.25350952148401</c:v>
                </c:pt>
                <c:pt idx="182">
                  <c:v>224.81903076171901</c:v>
                </c:pt>
                <c:pt idx="183">
                  <c:v>224.371147155762</c:v>
                </c:pt>
                <c:pt idx="184">
                  <c:v>223.94967651367199</c:v>
                </c:pt>
                <c:pt idx="185">
                  <c:v>223.55436706543</c:v>
                </c:pt>
                <c:pt idx="186">
                  <c:v>223.19456481933599</c:v>
                </c:pt>
                <c:pt idx="187">
                  <c:v>222.79746246337899</c:v>
                </c:pt>
                <c:pt idx="188">
                  <c:v>222.35324859619101</c:v>
                </c:pt>
                <c:pt idx="189">
                  <c:v>221.908988952637</c:v>
                </c:pt>
                <c:pt idx="190">
                  <c:v>221.46360778808599</c:v>
                </c:pt>
                <c:pt idx="191">
                  <c:v>221.055946350098</c:v>
                </c:pt>
                <c:pt idx="192">
                  <c:v>220.621017456055</c:v>
                </c:pt>
                <c:pt idx="193">
                  <c:v>220.19969940185501</c:v>
                </c:pt>
                <c:pt idx="194">
                  <c:v>219.80329132080101</c:v>
                </c:pt>
                <c:pt idx="195">
                  <c:v>219.38930511474601</c:v>
                </c:pt>
                <c:pt idx="196">
                  <c:v>218.98470306396499</c:v>
                </c:pt>
                <c:pt idx="197">
                  <c:v>218.56086730957</c:v>
                </c:pt>
                <c:pt idx="198">
                  <c:v>218.151161193848</c:v>
                </c:pt>
                <c:pt idx="199">
                  <c:v>217.755447387695</c:v>
                </c:pt>
                <c:pt idx="200">
                  <c:v>217.35646820068399</c:v>
                </c:pt>
                <c:pt idx="201">
                  <c:v>216.94993591308599</c:v>
                </c:pt>
                <c:pt idx="202">
                  <c:v>216.51651763916001</c:v>
                </c:pt>
                <c:pt idx="203">
                  <c:v>216.06628417968699</c:v>
                </c:pt>
                <c:pt idx="204">
                  <c:v>215.60749053955101</c:v>
                </c:pt>
                <c:pt idx="205">
                  <c:v>215.19963836669899</c:v>
                </c:pt>
                <c:pt idx="206">
                  <c:v>214.78990173339801</c:v>
                </c:pt>
                <c:pt idx="207">
                  <c:v>214.396293640137</c:v>
                </c:pt>
                <c:pt idx="208">
                  <c:v>214.01051330566401</c:v>
                </c:pt>
                <c:pt idx="209">
                  <c:v>213.62223052978501</c:v>
                </c:pt>
                <c:pt idx="210">
                  <c:v>213.193550109863</c:v>
                </c:pt>
                <c:pt idx="211">
                  <c:v>212.75112915039099</c:v>
                </c:pt>
                <c:pt idx="212">
                  <c:v>212.324577331543</c:v>
                </c:pt>
                <c:pt idx="213">
                  <c:v>211.90699005126999</c:v>
                </c:pt>
                <c:pt idx="214">
                  <c:v>211.49815368652301</c:v>
                </c:pt>
                <c:pt idx="215">
                  <c:v>211.08412933349601</c:v>
                </c:pt>
                <c:pt idx="216">
                  <c:v>210.667610168457</c:v>
                </c:pt>
                <c:pt idx="217">
                  <c:v>210.24919891357399</c:v>
                </c:pt>
                <c:pt idx="218">
                  <c:v>209.838455200195</c:v>
                </c:pt>
                <c:pt idx="219">
                  <c:v>209.43582153320301</c:v>
                </c:pt>
                <c:pt idx="220">
                  <c:v>209.014854431152</c:v>
                </c:pt>
                <c:pt idx="221">
                  <c:v>208.589408874512</c:v>
                </c:pt>
                <c:pt idx="222">
                  <c:v>208.17196655273401</c:v>
                </c:pt>
                <c:pt idx="223">
                  <c:v>207.732139587402</c:v>
                </c:pt>
                <c:pt idx="224">
                  <c:v>207.308631896973</c:v>
                </c:pt>
                <c:pt idx="225">
                  <c:v>206.88926696777301</c:v>
                </c:pt>
                <c:pt idx="226">
                  <c:v>206.50964355468699</c:v>
                </c:pt>
                <c:pt idx="227">
                  <c:v>206.108695983887</c:v>
                </c:pt>
                <c:pt idx="228">
                  <c:v>205.69443511962899</c:v>
                </c:pt>
                <c:pt idx="229">
                  <c:v>205.25162506103501</c:v>
                </c:pt>
                <c:pt idx="230">
                  <c:v>204.85220336914099</c:v>
                </c:pt>
                <c:pt idx="231">
                  <c:v>204.41677856445301</c:v>
                </c:pt>
                <c:pt idx="232">
                  <c:v>203.98177337646499</c:v>
                </c:pt>
                <c:pt idx="233">
                  <c:v>203.58464813232399</c:v>
                </c:pt>
                <c:pt idx="234">
                  <c:v>203.14570617675801</c:v>
                </c:pt>
                <c:pt idx="235">
                  <c:v>202.70680999755899</c:v>
                </c:pt>
                <c:pt idx="236">
                  <c:v>202.30860137939499</c:v>
                </c:pt>
                <c:pt idx="237">
                  <c:v>201.89677429199199</c:v>
                </c:pt>
                <c:pt idx="238">
                  <c:v>201.466835021973</c:v>
                </c:pt>
                <c:pt idx="239">
                  <c:v>201.04888916015599</c:v>
                </c:pt>
                <c:pt idx="240">
                  <c:v>200.65270996093801</c:v>
                </c:pt>
                <c:pt idx="241">
                  <c:v>200.21710968017601</c:v>
                </c:pt>
                <c:pt idx="242">
                  <c:v>199.774711608887</c:v>
                </c:pt>
                <c:pt idx="243">
                  <c:v>199.358757019043</c:v>
                </c:pt>
                <c:pt idx="244">
                  <c:v>198.948921203613</c:v>
                </c:pt>
                <c:pt idx="245">
                  <c:v>198.51944732666001</c:v>
                </c:pt>
                <c:pt idx="246">
                  <c:v>198.105880737305</c:v>
                </c:pt>
                <c:pt idx="247">
                  <c:v>197.72451782226599</c:v>
                </c:pt>
                <c:pt idx="248">
                  <c:v>197.319206237793</c:v>
                </c:pt>
                <c:pt idx="249">
                  <c:v>196.89300537109401</c:v>
                </c:pt>
                <c:pt idx="250">
                  <c:v>196.47186279296901</c:v>
                </c:pt>
                <c:pt idx="251">
                  <c:v>196.06137847900399</c:v>
                </c:pt>
                <c:pt idx="252">
                  <c:v>195.653022766113</c:v>
                </c:pt>
                <c:pt idx="253">
                  <c:v>195.24007415771499</c:v>
                </c:pt>
                <c:pt idx="254">
                  <c:v>194.83505249023401</c:v>
                </c:pt>
                <c:pt idx="255">
                  <c:v>194.3994140625</c:v>
                </c:pt>
                <c:pt idx="256">
                  <c:v>193.96718597412101</c:v>
                </c:pt>
                <c:pt idx="257">
                  <c:v>193.55722045898401</c:v>
                </c:pt>
                <c:pt idx="258">
                  <c:v>193.150314331055</c:v>
                </c:pt>
                <c:pt idx="259">
                  <c:v>192.745811462402</c:v>
                </c:pt>
                <c:pt idx="260">
                  <c:v>192.32484436035199</c:v>
                </c:pt>
                <c:pt idx="261">
                  <c:v>191.91178894043</c:v>
                </c:pt>
                <c:pt idx="262">
                  <c:v>191.499099731445</c:v>
                </c:pt>
                <c:pt idx="263">
                  <c:v>191.08016967773401</c:v>
                </c:pt>
                <c:pt idx="264">
                  <c:v>190.65798187255899</c:v>
                </c:pt>
                <c:pt idx="265">
                  <c:v>190.22129058837899</c:v>
                </c:pt>
                <c:pt idx="266">
                  <c:v>189.78265380859401</c:v>
                </c:pt>
                <c:pt idx="267">
                  <c:v>189.34658813476599</c:v>
                </c:pt>
                <c:pt idx="268">
                  <c:v>188.932670593262</c:v>
                </c:pt>
                <c:pt idx="269">
                  <c:v>188.56198883056601</c:v>
                </c:pt>
                <c:pt idx="270">
                  <c:v>188.18913269043</c:v>
                </c:pt>
                <c:pt idx="271">
                  <c:v>187.770751953125</c:v>
                </c:pt>
                <c:pt idx="272">
                  <c:v>187.36849975585901</c:v>
                </c:pt>
                <c:pt idx="273">
                  <c:v>186.94188690185501</c:v>
                </c:pt>
                <c:pt idx="274">
                  <c:v>186.52632141113301</c:v>
                </c:pt>
                <c:pt idx="275">
                  <c:v>186.145881652832</c:v>
                </c:pt>
                <c:pt idx="276">
                  <c:v>185.67767333984401</c:v>
                </c:pt>
                <c:pt idx="277">
                  <c:v>185.24609375</c:v>
                </c:pt>
                <c:pt idx="278">
                  <c:v>184.852897644043</c:v>
                </c:pt>
                <c:pt idx="279">
                  <c:v>184.45272064208999</c:v>
                </c:pt>
                <c:pt idx="280">
                  <c:v>184.032585144043</c:v>
                </c:pt>
                <c:pt idx="281">
                  <c:v>183.62612152099601</c:v>
                </c:pt>
                <c:pt idx="282">
                  <c:v>183.22380828857399</c:v>
                </c:pt>
                <c:pt idx="283">
                  <c:v>182.77722167968699</c:v>
                </c:pt>
                <c:pt idx="284">
                  <c:v>182.342887878418</c:v>
                </c:pt>
                <c:pt idx="285">
                  <c:v>181.91995239257801</c:v>
                </c:pt>
                <c:pt idx="286">
                  <c:v>181.50265502929699</c:v>
                </c:pt>
                <c:pt idx="287">
                  <c:v>181.07045745849601</c:v>
                </c:pt>
                <c:pt idx="288">
                  <c:v>180.65569305419899</c:v>
                </c:pt>
                <c:pt idx="289">
                  <c:v>180.230186462402</c:v>
                </c:pt>
                <c:pt idx="290">
                  <c:v>179.83767700195301</c:v>
                </c:pt>
                <c:pt idx="291">
                  <c:v>179.44025421142601</c:v>
                </c:pt>
                <c:pt idx="292">
                  <c:v>179.04932403564499</c:v>
                </c:pt>
                <c:pt idx="293">
                  <c:v>178.600044250488</c:v>
                </c:pt>
                <c:pt idx="294">
                  <c:v>178.165245056152</c:v>
                </c:pt>
                <c:pt idx="295">
                  <c:v>177.731742858887</c:v>
                </c:pt>
                <c:pt idx="296">
                  <c:v>177.31022644043</c:v>
                </c:pt>
                <c:pt idx="297">
                  <c:v>176.89649963378901</c:v>
                </c:pt>
                <c:pt idx="298">
                  <c:v>176.482498168945</c:v>
                </c:pt>
                <c:pt idx="299">
                  <c:v>176.07756805419899</c:v>
                </c:pt>
                <c:pt idx="300">
                  <c:v>175.64988708496099</c:v>
                </c:pt>
                <c:pt idx="301">
                  <c:v>175.21881103515599</c:v>
                </c:pt>
                <c:pt idx="302">
                  <c:v>174.81471252441401</c:v>
                </c:pt>
                <c:pt idx="303">
                  <c:v>174.422966003418</c:v>
                </c:pt>
                <c:pt idx="304">
                  <c:v>174.03414916992199</c:v>
                </c:pt>
                <c:pt idx="305">
                  <c:v>173.60586547851599</c:v>
                </c:pt>
                <c:pt idx="306">
                  <c:v>173.16825866699199</c:v>
                </c:pt>
                <c:pt idx="307">
                  <c:v>172.76610565185501</c:v>
                </c:pt>
                <c:pt idx="308">
                  <c:v>172.33950042724601</c:v>
                </c:pt>
                <c:pt idx="309">
                  <c:v>171.92295837402301</c:v>
                </c:pt>
                <c:pt idx="310">
                  <c:v>171.5078125</c:v>
                </c:pt>
                <c:pt idx="311">
                  <c:v>171.069282531738</c:v>
                </c:pt>
                <c:pt idx="312">
                  <c:v>170.65020751953099</c:v>
                </c:pt>
                <c:pt idx="313">
                  <c:v>170.25363159179699</c:v>
                </c:pt>
                <c:pt idx="314">
                  <c:v>169.86253356933599</c:v>
                </c:pt>
                <c:pt idx="315">
                  <c:v>169.442794799805</c:v>
                </c:pt>
                <c:pt idx="316">
                  <c:v>169.027717590332</c:v>
                </c:pt>
                <c:pt idx="317">
                  <c:v>168.61610412597699</c:v>
                </c:pt>
                <c:pt idx="318">
                  <c:v>168.19029235839801</c:v>
                </c:pt>
                <c:pt idx="319">
                  <c:v>167.77055358886699</c:v>
                </c:pt>
                <c:pt idx="320">
                  <c:v>167.354942321777</c:v>
                </c:pt>
                <c:pt idx="321">
                  <c:v>166.93104553222699</c:v>
                </c:pt>
                <c:pt idx="322">
                  <c:v>166.52297210693399</c:v>
                </c:pt>
                <c:pt idx="323">
                  <c:v>166.12506866455101</c:v>
                </c:pt>
                <c:pt idx="324">
                  <c:v>165.69424438476599</c:v>
                </c:pt>
                <c:pt idx="325">
                  <c:v>165.231071472168</c:v>
                </c:pt>
                <c:pt idx="326">
                  <c:v>164.795051574707</c:v>
                </c:pt>
                <c:pt idx="327">
                  <c:v>164.364181518555</c:v>
                </c:pt>
                <c:pt idx="328">
                  <c:v>163.93829345703099</c:v>
                </c:pt>
                <c:pt idx="329">
                  <c:v>163.52891540527301</c:v>
                </c:pt>
                <c:pt idx="330">
                  <c:v>163.15843963623001</c:v>
                </c:pt>
                <c:pt idx="331">
                  <c:v>162.78651428222699</c:v>
                </c:pt>
                <c:pt idx="332">
                  <c:v>162.37895202636699</c:v>
                </c:pt>
                <c:pt idx="333">
                  <c:v>161.95914459228501</c:v>
                </c:pt>
                <c:pt idx="334">
                  <c:v>161.54904174804699</c:v>
                </c:pt>
                <c:pt idx="335">
                  <c:v>161.14698791503901</c:v>
                </c:pt>
                <c:pt idx="336">
                  <c:v>160.71279907226599</c:v>
                </c:pt>
                <c:pt idx="337">
                  <c:v>160.283241271973</c:v>
                </c:pt>
                <c:pt idx="338">
                  <c:v>159.86220550537101</c:v>
                </c:pt>
                <c:pt idx="339">
                  <c:v>159.45352935791001</c:v>
                </c:pt>
                <c:pt idx="340">
                  <c:v>159.034591674805</c:v>
                </c:pt>
                <c:pt idx="341">
                  <c:v>158.61270141601599</c:v>
                </c:pt>
                <c:pt idx="342">
                  <c:v>158.19532012939499</c:v>
                </c:pt>
                <c:pt idx="343">
                  <c:v>157.79432678222699</c:v>
                </c:pt>
                <c:pt idx="344">
                  <c:v>157.37931060791001</c:v>
                </c:pt>
                <c:pt idx="345">
                  <c:v>156.94823455810501</c:v>
                </c:pt>
                <c:pt idx="346">
                  <c:v>156.51045227050801</c:v>
                </c:pt>
                <c:pt idx="347">
                  <c:v>156.05187988281301</c:v>
                </c:pt>
                <c:pt idx="348">
                  <c:v>155.613899230957</c:v>
                </c:pt>
                <c:pt idx="349">
                  <c:v>155.21312713623001</c:v>
                </c:pt>
                <c:pt idx="350">
                  <c:v>154.81568908691401</c:v>
                </c:pt>
                <c:pt idx="351">
                  <c:v>154.41236877441401</c:v>
                </c:pt>
                <c:pt idx="352">
                  <c:v>154.00754547119101</c:v>
                </c:pt>
                <c:pt idx="353">
                  <c:v>153.60129547119101</c:v>
                </c:pt>
                <c:pt idx="354">
                  <c:v>153.189399719238</c:v>
                </c:pt>
                <c:pt idx="355">
                  <c:v>152.778884887695</c:v>
                </c:pt>
                <c:pt idx="356">
                  <c:v>152.36373901367199</c:v>
                </c:pt>
                <c:pt idx="357">
                  <c:v>151.948486328125</c:v>
                </c:pt>
                <c:pt idx="358">
                  <c:v>151.53659057617199</c:v>
                </c:pt>
                <c:pt idx="359">
                  <c:v>151.17505645751999</c:v>
                </c:pt>
                <c:pt idx="360">
                  <c:v>150.893310546875</c:v>
                </c:pt>
                <c:pt idx="361">
                  <c:v>150.68365478515599</c:v>
                </c:pt>
                <c:pt idx="362">
                  <c:v>150.523643493652</c:v>
                </c:pt>
                <c:pt idx="363">
                  <c:v>150.41168975830101</c:v>
                </c:pt>
                <c:pt idx="364">
                  <c:v>150.33284759521499</c:v>
                </c:pt>
                <c:pt idx="365">
                  <c:v>150.267768859863</c:v>
                </c:pt>
                <c:pt idx="366">
                  <c:v>150.21451568603501</c:v>
                </c:pt>
                <c:pt idx="367">
                  <c:v>150.17299652099601</c:v>
                </c:pt>
                <c:pt idx="368">
                  <c:v>150.14230346679699</c:v>
                </c:pt>
                <c:pt idx="369">
                  <c:v>150.11653900146499</c:v>
                </c:pt>
                <c:pt idx="370">
                  <c:v>150.089958190918</c:v>
                </c:pt>
                <c:pt idx="371">
                  <c:v>150.06645202636699</c:v>
                </c:pt>
                <c:pt idx="372">
                  <c:v>150.04849243164099</c:v>
                </c:pt>
                <c:pt idx="373">
                  <c:v>150.03634643554699</c:v>
                </c:pt>
                <c:pt idx="374">
                  <c:v>150.28831481933599</c:v>
                </c:pt>
                <c:pt idx="375">
                  <c:v>150.44721984863301</c:v>
                </c:pt>
                <c:pt idx="376">
                  <c:v>150.76747894287101</c:v>
                </c:pt>
                <c:pt idx="377">
                  <c:v>151.11985778808599</c:v>
                </c:pt>
                <c:pt idx="378">
                  <c:v>151.50269317626999</c:v>
                </c:pt>
                <c:pt idx="379">
                  <c:v>151.88759613037101</c:v>
                </c:pt>
                <c:pt idx="380">
                  <c:v>152.30809020996099</c:v>
                </c:pt>
                <c:pt idx="381">
                  <c:v>152.70454406738301</c:v>
                </c:pt>
                <c:pt idx="382">
                  <c:v>153.11674499511699</c:v>
                </c:pt>
                <c:pt idx="383">
                  <c:v>153.512733459473</c:v>
                </c:pt>
                <c:pt idx="384">
                  <c:v>153.94107818603501</c:v>
                </c:pt>
                <c:pt idx="385">
                  <c:v>154.34605407714801</c:v>
                </c:pt>
                <c:pt idx="386">
                  <c:v>154.77592468261699</c:v>
                </c:pt>
                <c:pt idx="387">
                  <c:v>155.207084655762</c:v>
                </c:pt>
                <c:pt idx="388">
                  <c:v>155.63161468505899</c:v>
                </c:pt>
                <c:pt idx="389">
                  <c:v>156.04254913330101</c:v>
                </c:pt>
                <c:pt idx="390">
                  <c:v>156.46197509765599</c:v>
                </c:pt>
                <c:pt idx="391">
                  <c:v>156.88072204589801</c:v>
                </c:pt>
                <c:pt idx="392">
                  <c:v>157.30812072753901</c:v>
                </c:pt>
                <c:pt idx="393">
                  <c:v>157.79550933837899</c:v>
                </c:pt>
                <c:pt idx="394">
                  <c:v>158.22509765625</c:v>
                </c:pt>
                <c:pt idx="395">
                  <c:v>158.61840057373001</c:v>
                </c:pt>
                <c:pt idx="396">
                  <c:v>159.03801727294899</c:v>
                </c:pt>
                <c:pt idx="397">
                  <c:v>159.451416015625</c:v>
                </c:pt>
                <c:pt idx="398">
                  <c:v>159.884468078613</c:v>
                </c:pt>
                <c:pt idx="399">
                  <c:v>160.32699584960901</c:v>
                </c:pt>
                <c:pt idx="400">
                  <c:v>160.74431610107399</c:v>
                </c:pt>
                <c:pt idx="401">
                  <c:v>161.16374969482399</c:v>
                </c:pt>
                <c:pt idx="402">
                  <c:v>161.59220123291001</c:v>
                </c:pt>
                <c:pt idx="403">
                  <c:v>161.96208190918</c:v>
                </c:pt>
                <c:pt idx="404">
                  <c:v>162.36785125732399</c:v>
                </c:pt>
                <c:pt idx="405">
                  <c:v>162.76700592041001</c:v>
                </c:pt>
                <c:pt idx="406">
                  <c:v>163.19782257080101</c:v>
                </c:pt>
                <c:pt idx="407">
                  <c:v>163.60202789306601</c:v>
                </c:pt>
                <c:pt idx="408">
                  <c:v>164.016975402832</c:v>
                </c:pt>
                <c:pt idx="409">
                  <c:v>164.434982299805</c:v>
                </c:pt>
                <c:pt idx="410">
                  <c:v>164.83500671386699</c:v>
                </c:pt>
                <c:pt idx="411">
                  <c:v>165.26247406005899</c:v>
                </c:pt>
                <c:pt idx="412">
                  <c:v>165.674186706543</c:v>
                </c:pt>
                <c:pt idx="413">
                  <c:v>166.06542205810501</c:v>
                </c:pt>
                <c:pt idx="414">
                  <c:v>166.466835021973</c:v>
                </c:pt>
                <c:pt idx="415">
                  <c:v>166.88623809814499</c:v>
                </c:pt>
                <c:pt idx="416">
                  <c:v>167.28565979003901</c:v>
                </c:pt>
                <c:pt idx="417">
                  <c:v>167.6826171875</c:v>
                </c:pt>
                <c:pt idx="418">
                  <c:v>168.10579681396499</c:v>
                </c:pt>
                <c:pt idx="419">
                  <c:v>168.525260925293</c:v>
                </c:pt>
                <c:pt idx="420">
                  <c:v>168.95140075683599</c:v>
                </c:pt>
                <c:pt idx="421">
                  <c:v>169.38693237304699</c:v>
                </c:pt>
                <c:pt idx="422">
                  <c:v>169.83327484130899</c:v>
                </c:pt>
                <c:pt idx="423">
                  <c:v>170.20790100097699</c:v>
                </c:pt>
                <c:pt idx="424">
                  <c:v>170.56718444824199</c:v>
                </c:pt>
                <c:pt idx="425">
                  <c:v>170.96392822265599</c:v>
                </c:pt>
                <c:pt idx="426">
                  <c:v>171.37435150146499</c:v>
                </c:pt>
                <c:pt idx="427">
                  <c:v>171.778450012207</c:v>
                </c:pt>
                <c:pt idx="428">
                  <c:v>172.17453765869101</c:v>
                </c:pt>
                <c:pt idx="429">
                  <c:v>172.57593536376999</c:v>
                </c:pt>
                <c:pt idx="430">
                  <c:v>172.99657440185501</c:v>
                </c:pt>
                <c:pt idx="431">
                  <c:v>173.41333770751999</c:v>
                </c:pt>
                <c:pt idx="432">
                  <c:v>173.82048034668</c:v>
                </c:pt>
                <c:pt idx="433">
                  <c:v>174.22200012207</c:v>
                </c:pt>
                <c:pt idx="434">
                  <c:v>174.63214874267601</c:v>
                </c:pt>
                <c:pt idx="435">
                  <c:v>175.038818359375</c:v>
                </c:pt>
                <c:pt idx="436">
                  <c:v>175.480224609375</c:v>
                </c:pt>
                <c:pt idx="437">
                  <c:v>175.90321350097699</c:v>
                </c:pt>
                <c:pt idx="438">
                  <c:v>176.32220458984401</c:v>
                </c:pt>
                <c:pt idx="439">
                  <c:v>176.74864196777301</c:v>
                </c:pt>
                <c:pt idx="440">
                  <c:v>177.16039276123001</c:v>
                </c:pt>
                <c:pt idx="441">
                  <c:v>177.61505889892601</c:v>
                </c:pt>
                <c:pt idx="442">
                  <c:v>178.059494018555</c:v>
                </c:pt>
                <c:pt idx="443">
                  <c:v>178.44761657714801</c:v>
                </c:pt>
                <c:pt idx="444">
                  <c:v>178.863563537598</c:v>
                </c:pt>
                <c:pt idx="445">
                  <c:v>179.25725555419899</c:v>
                </c:pt>
                <c:pt idx="446">
                  <c:v>179.650352478027</c:v>
                </c:pt>
                <c:pt idx="447">
                  <c:v>180.052543640137</c:v>
                </c:pt>
                <c:pt idx="448">
                  <c:v>180.456352233887</c:v>
                </c:pt>
                <c:pt idx="449">
                  <c:v>180.88502502441401</c:v>
                </c:pt>
                <c:pt idx="450">
                  <c:v>181.29925537109401</c:v>
                </c:pt>
                <c:pt idx="451">
                  <c:v>181.705490112305</c:v>
                </c:pt>
                <c:pt idx="452">
                  <c:v>182.112678527832</c:v>
                </c:pt>
                <c:pt idx="453">
                  <c:v>182.53986358642601</c:v>
                </c:pt>
                <c:pt idx="454">
                  <c:v>182.97506713867199</c:v>
                </c:pt>
                <c:pt idx="455">
                  <c:v>183.38771057128901</c:v>
                </c:pt>
                <c:pt idx="456">
                  <c:v>183.798789978027</c:v>
                </c:pt>
                <c:pt idx="457">
                  <c:v>184.22717285156199</c:v>
                </c:pt>
                <c:pt idx="458">
                  <c:v>184.66176605224601</c:v>
                </c:pt>
                <c:pt idx="459">
                  <c:v>185.08901977539099</c:v>
                </c:pt>
                <c:pt idx="460">
                  <c:v>185.50201416015599</c:v>
                </c:pt>
                <c:pt idx="461">
                  <c:v>185.91184234619101</c:v>
                </c:pt>
                <c:pt idx="462">
                  <c:v>186.33261108398401</c:v>
                </c:pt>
                <c:pt idx="463">
                  <c:v>186.731086730957</c:v>
                </c:pt>
                <c:pt idx="464">
                  <c:v>187.12896728515599</c:v>
                </c:pt>
                <c:pt idx="465">
                  <c:v>187.557487487793</c:v>
                </c:pt>
                <c:pt idx="466">
                  <c:v>187.992805480957</c:v>
                </c:pt>
                <c:pt idx="467">
                  <c:v>188.41122436523401</c:v>
                </c:pt>
                <c:pt idx="468">
                  <c:v>188.81414031982399</c:v>
                </c:pt>
                <c:pt idx="469">
                  <c:v>189.24973297119101</c:v>
                </c:pt>
                <c:pt idx="470">
                  <c:v>189.68135070800801</c:v>
                </c:pt>
                <c:pt idx="471">
                  <c:v>190.093391418457</c:v>
                </c:pt>
                <c:pt idx="472">
                  <c:v>190.49346923828099</c:v>
                </c:pt>
                <c:pt idx="473">
                  <c:v>190.903938293457</c:v>
                </c:pt>
                <c:pt idx="474">
                  <c:v>191.32851409912101</c:v>
                </c:pt>
                <c:pt idx="475">
                  <c:v>191.742301940918</c:v>
                </c:pt>
                <c:pt idx="476">
                  <c:v>192.15683746337899</c:v>
                </c:pt>
                <c:pt idx="477">
                  <c:v>192.584754943848</c:v>
                </c:pt>
                <c:pt idx="478">
                  <c:v>193.00891113281301</c:v>
                </c:pt>
                <c:pt idx="479">
                  <c:v>193.441032409668</c:v>
                </c:pt>
                <c:pt idx="480">
                  <c:v>193.84140777587899</c:v>
                </c:pt>
                <c:pt idx="481">
                  <c:v>194.25857543945301</c:v>
                </c:pt>
                <c:pt idx="482">
                  <c:v>194.630317687988</c:v>
                </c:pt>
                <c:pt idx="483">
                  <c:v>195.00277709960901</c:v>
                </c:pt>
                <c:pt idx="484">
                  <c:v>195.42835998535199</c:v>
                </c:pt>
                <c:pt idx="485">
                  <c:v>195.84573364257801</c:v>
                </c:pt>
                <c:pt idx="486">
                  <c:v>196.26068115234401</c:v>
                </c:pt>
                <c:pt idx="487">
                  <c:v>196.676460266113</c:v>
                </c:pt>
                <c:pt idx="488">
                  <c:v>197.09370422363301</c:v>
                </c:pt>
                <c:pt idx="489">
                  <c:v>197.48715972900399</c:v>
                </c:pt>
                <c:pt idx="490">
                  <c:v>197.90029907226599</c:v>
                </c:pt>
                <c:pt idx="491">
                  <c:v>198.33301544189499</c:v>
                </c:pt>
                <c:pt idx="492">
                  <c:v>198.76219177246099</c:v>
                </c:pt>
                <c:pt idx="493">
                  <c:v>199.176025390625</c:v>
                </c:pt>
                <c:pt idx="494">
                  <c:v>199.58135986328099</c:v>
                </c:pt>
                <c:pt idx="495">
                  <c:v>199.99941253662101</c:v>
                </c:pt>
                <c:pt idx="496">
                  <c:v>200.43064117431601</c:v>
                </c:pt>
                <c:pt idx="497">
                  <c:v>200.841796875</c:v>
                </c:pt>
                <c:pt idx="498">
                  <c:v>201.25838470458999</c:v>
                </c:pt>
                <c:pt idx="499">
                  <c:v>201.67513275146499</c:v>
                </c:pt>
                <c:pt idx="500">
                  <c:v>202.086372375488</c:v>
                </c:pt>
                <c:pt idx="501">
                  <c:v>202.51636505126999</c:v>
                </c:pt>
                <c:pt idx="502">
                  <c:v>202.91504669189499</c:v>
                </c:pt>
                <c:pt idx="503">
                  <c:v>203.31414794921901</c:v>
                </c:pt>
                <c:pt idx="504">
                  <c:v>203.74960327148401</c:v>
                </c:pt>
                <c:pt idx="505">
                  <c:v>204.18328094482399</c:v>
                </c:pt>
                <c:pt idx="506">
                  <c:v>204.586067199707</c:v>
                </c:pt>
                <c:pt idx="507">
                  <c:v>204.970741271973</c:v>
                </c:pt>
                <c:pt idx="508">
                  <c:v>205.38738250732399</c:v>
                </c:pt>
                <c:pt idx="509">
                  <c:v>205.828971862793</c:v>
                </c:pt>
                <c:pt idx="510">
                  <c:v>206.267631530762</c:v>
                </c:pt>
                <c:pt idx="511">
                  <c:v>206.69850921630899</c:v>
                </c:pt>
                <c:pt idx="512">
                  <c:v>207.13137817382801</c:v>
                </c:pt>
                <c:pt idx="513">
                  <c:v>207.539436340332</c:v>
                </c:pt>
                <c:pt idx="514">
                  <c:v>207.92185974121099</c:v>
                </c:pt>
                <c:pt idx="515">
                  <c:v>208.31661987304699</c:v>
                </c:pt>
                <c:pt idx="516">
                  <c:v>208.71645355224601</c:v>
                </c:pt>
                <c:pt idx="517">
                  <c:v>209.11223602294899</c:v>
                </c:pt>
                <c:pt idx="518">
                  <c:v>209.54086303710901</c:v>
                </c:pt>
                <c:pt idx="519">
                  <c:v>210.01482391357399</c:v>
                </c:pt>
                <c:pt idx="520">
                  <c:v>210.45195007324199</c:v>
                </c:pt>
                <c:pt idx="521">
                  <c:v>210.85870361328099</c:v>
                </c:pt>
                <c:pt idx="522">
                  <c:v>211.272590637207</c:v>
                </c:pt>
                <c:pt idx="523">
                  <c:v>211.67170715332</c:v>
                </c:pt>
                <c:pt idx="524">
                  <c:v>212.05920410156199</c:v>
                </c:pt>
                <c:pt idx="525">
                  <c:v>212.45877075195301</c:v>
                </c:pt>
                <c:pt idx="526">
                  <c:v>212.87331390380899</c:v>
                </c:pt>
                <c:pt idx="527">
                  <c:v>213.31695556640599</c:v>
                </c:pt>
                <c:pt idx="528">
                  <c:v>213.75643157958999</c:v>
                </c:pt>
                <c:pt idx="529">
                  <c:v>214.14958953857399</c:v>
                </c:pt>
                <c:pt idx="530">
                  <c:v>214.545845031738</c:v>
                </c:pt>
                <c:pt idx="531">
                  <c:v>214.97505187988301</c:v>
                </c:pt>
                <c:pt idx="532">
                  <c:v>215.388236999512</c:v>
                </c:pt>
                <c:pt idx="533">
                  <c:v>215.781135559082</c:v>
                </c:pt>
                <c:pt idx="534">
                  <c:v>216.17530822753901</c:v>
                </c:pt>
                <c:pt idx="535">
                  <c:v>216.58016967773401</c:v>
                </c:pt>
                <c:pt idx="536">
                  <c:v>217.00021362304699</c:v>
                </c:pt>
                <c:pt idx="537">
                  <c:v>217.42604827880899</c:v>
                </c:pt>
                <c:pt idx="538">
                  <c:v>217.830490112305</c:v>
                </c:pt>
                <c:pt idx="539">
                  <c:v>218.23617553710901</c:v>
                </c:pt>
                <c:pt idx="540">
                  <c:v>218.67458343505899</c:v>
                </c:pt>
                <c:pt idx="541">
                  <c:v>219.111854553223</c:v>
                </c:pt>
                <c:pt idx="542">
                  <c:v>219.53928375244101</c:v>
                </c:pt>
                <c:pt idx="543">
                  <c:v>219.96563720703099</c:v>
                </c:pt>
                <c:pt idx="544">
                  <c:v>220.392860412598</c:v>
                </c:pt>
                <c:pt idx="545">
                  <c:v>220.80172729492199</c:v>
                </c:pt>
                <c:pt idx="546">
                  <c:v>221.17043304443399</c:v>
                </c:pt>
                <c:pt idx="547">
                  <c:v>221.57209014892601</c:v>
                </c:pt>
                <c:pt idx="548">
                  <c:v>222.00996398925801</c:v>
                </c:pt>
                <c:pt idx="549">
                  <c:v>222.45202636718699</c:v>
                </c:pt>
                <c:pt idx="550">
                  <c:v>222.86474609375</c:v>
                </c:pt>
                <c:pt idx="551">
                  <c:v>223.27404785156199</c:v>
                </c:pt>
                <c:pt idx="552">
                  <c:v>223.66937255859401</c:v>
                </c:pt>
                <c:pt idx="553">
                  <c:v>224.06795501708999</c:v>
                </c:pt>
                <c:pt idx="554">
                  <c:v>224.47837829589801</c:v>
                </c:pt>
                <c:pt idx="555">
                  <c:v>224.88653564453099</c:v>
                </c:pt>
                <c:pt idx="556">
                  <c:v>225.30044555664099</c:v>
                </c:pt>
                <c:pt idx="557">
                  <c:v>225.736854553223</c:v>
                </c:pt>
                <c:pt idx="558">
                  <c:v>226.15300750732399</c:v>
                </c:pt>
                <c:pt idx="559">
                  <c:v>226.54678344726599</c:v>
                </c:pt>
                <c:pt idx="560">
                  <c:v>226.99774169921901</c:v>
                </c:pt>
                <c:pt idx="561">
                  <c:v>227.45386505126999</c:v>
                </c:pt>
                <c:pt idx="562">
                  <c:v>227.86534118652301</c:v>
                </c:pt>
                <c:pt idx="563">
                  <c:v>228.28392791748001</c:v>
                </c:pt>
                <c:pt idx="564">
                  <c:v>228.691108703613</c:v>
                </c:pt>
                <c:pt idx="565">
                  <c:v>229.09352874755899</c:v>
                </c:pt>
                <c:pt idx="566">
                  <c:v>229.52575683593801</c:v>
                </c:pt>
                <c:pt idx="567">
                  <c:v>229.92086791992199</c:v>
                </c:pt>
                <c:pt idx="568">
                  <c:v>230.31739807128901</c:v>
                </c:pt>
                <c:pt idx="569">
                  <c:v>230.69332885742199</c:v>
                </c:pt>
                <c:pt idx="570">
                  <c:v>231.11344909668</c:v>
                </c:pt>
                <c:pt idx="571">
                  <c:v>231.54930114746099</c:v>
                </c:pt>
                <c:pt idx="572">
                  <c:v>231.962196350098</c:v>
                </c:pt>
                <c:pt idx="573">
                  <c:v>232.36459350585901</c:v>
                </c:pt>
                <c:pt idx="574">
                  <c:v>232.792915344238</c:v>
                </c:pt>
                <c:pt idx="575">
                  <c:v>233.205207824707</c:v>
                </c:pt>
                <c:pt idx="576">
                  <c:v>233.62203979492199</c:v>
                </c:pt>
                <c:pt idx="577">
                  <c:v>234.03115844726599</c:v>
                </c:pt>
                <c:pt idx="578">
                  <c:v>234.44066619873001</c:v>
                </c:pt>
                <c:pt idx="579">
                  <c:v>234.85083770751999</c:v>
                </c:pt>
                <c:pt idx="580">
                  <c:v>235.27581787109401</c:v>
                </c:pt>
                <c:pt idx="581">
                  <c:v>235.68867492675801</c:v>
                </c:pt>
                <c:pt idx="582">
                  <c:v>236.10430908203099</c:v>
                </c:pt>
                <c:pt idx="583">
                  <c:v>236.53398132324199</c:v>
                </c:pt>
                <c:pt idx="584">
                  <c:v>236.96176910400399</c:v>
                </c:pt>
                <c:pt idx="585">
                  <c:v>237.375205993652</c:v>
                </c:pt>
                <c:pt idx="586">
                  <c:v>237.79792022705101</c:v>
                </c:pt>
                <c:pt idx="587">
                  <c:v>238.17795562744101</c:v>
                </c:pt>
                <c:pt idx="588">
                  <c:v>238.54230499267601</c:v>
                </c:pt>
                <c:pt idx="589">
                  <c:v>238.96060180664099</c:v>
                </c:pt>
                <c:pt idx="590">
                  <c:v>239.371452331543</c:v>
                </c:pt>
                <c:pt idx="591">
                  <c:v>239.78935241699199</c:v>
                </c:pt>
                <c:pt idx="592">
                  <c:v>240.22004699707</c:v>
                </c:pt>
                <c:pt idx="593">
                  <c:v>240.64688110351599</c:v>
                </c:pt>
                <c:pt idx="594">
                  <c:v>241.06460571289099</c:v>
                </c:pt>
                <c:pt idx="595">
                  <c:v>241.47475433349601</c:v>
                </c:pt>
                <c:pt idx="596">
                  <c:v>241.908241271973</c:v>
                </c:pt>
                <c:pt idx="597">
                  <c:v>242.33430480957</c:v>
                </c:pt>
                <c:pt idx="598">
                  <c:v>242.72751617431601</c:v>
                </c:pt>
                <c:pt idx="599">
                  <c:v>243.18081665039099</c:v>
                </c:pt>
                <c:pt idx="600">
                  <c:v>243.629806518555</c:v>
                </c:pt>
                <c:pt idx="601">
                  <c:v>244.04637145996099</c:v>
                </c:pt>
                <c:pt idx="602">
                  <c:v>244.48056030273401</c:v>
                </c:pt>
                <c:pt idx="603">
                  <c:v>244.889274597168</c:v>
                </c:pt>
                <c:pt idx="604">
                  <c:v>245.28942871093801</c:v>
                </c:pt>
                <c:pt idx="605">
                  <c:v>245.68295288085901</c:v>
                </c:pt>
                <c:pt idx="606">
                  <c:v>246.07834625244101</c:v>
                </c:pt>
                <c:pt idx="607">
                  <c:v>246.504035949707</c:v>
                </c:pt>
                <c:pt idx="608">
                  <c:v>246.89290618896499</c:v>
                </c:pt>
                <c:pt idx="609">
                  <c:v>247.29634094238301</c:v>
                </c:pt>
                <c:pt idx="610">
                  <c:v>247.73823547363301</c:v>
                </c:pt>
                <c:pt idx="611">
                  <c:v>248.166709899902</c:v>
                </c:pt>
                <c:pt idx="612">
                  <c:v>248.55593109130899</c:v>
                </c:pt>
                <c:pt idx="613">
                  <c:v>248.987510681152</c:v>
                </c:pt>
                <c:pt idx="614">
                  <c:v>249.41851806640599</c:v>
                </c:pt>
                <c:pt idx="615">
                  <c:v>249.82275390625</c:v>
                </c:pt>
                <c:pt idx="616">
                  <c:v>250.22216033935501</c:v>
                </c:pt>
                <c:pt idx="617">
                  <c:v>250.63820648193399</c:v>
                </c:pt>
                <c:pt idx="618">
                  <c:v>251.04405212402301</c:v>
                </c:pt>
                <c:pt idx="619">
                  <c:v>251.45088195800801</c:v>
                </c:pt>
                <c:pt idx="620">
                  <c:v>251.85420227050801</c:v>
                </c:pt>
                <c:pt idx="621">
                  <c:v>252.27004241943399</c:v>
                </c:pt>
                <c:pt idx="622">
                  <c:v>252.69402313232399</c:v>
                </c:pt>
                <c:pt idx="623">
                  <c:v>253.13224029541001</c:v>
                </c:pt>
                <c:pt idx="624">
                  <c:v>253.570915222168</c:v>
                </c:pt>
                <c:pt idx="625">
                  <c:v>254.00588989257801</c:v>
                </c:pt>
                <c:pt idx="626">
                  <c:v>254.39788818359401</c:v>
                </c:pt>
                <c:pt idx="627">
                  <c:v>254.77609252929699</c:v>
                </c:pt>
                <c:pt idx="628">
                  <c:v>255.18259429931601</c:v>
                </c:pt>
                <c:pt idx="629">
                  <c:v>255.594291687012</c:v>
                </c:pt>
                <c:pt idx="630">
                  <c:v>255.998893737793</c:v>
                </c:pt>
                <c:pt idx="631">
                  <c:v>256.43544006347702</c:v>
                </c:pt>
                <c:pt idx="632">
                  <c:v>256.84265136718699</c:v>
                </c:pt>
                <c:pt idx="633">
                  <c:v>257.26614379882801</c:v>
                </c:pt>
                <c:pt idx="634">
                  <c:v>257.69467163085898</c:v>
                </c:pt>
                <c:pt idx="635">
                  <c:v>258.105712890625</c:v>
                </c:pt>
                <c:pt idx="636">
                  <c:v>258.51959228515602</c:v>
                </c:pt>
                <c:pt idx="637">
                  <c:v>258.95013427734398</c:v>
                </c:pt>
                <c:pt idx="638">
                  <c:v>259.36302185058599</c:v>
                </c:pt>
                <c:pt idx="639">
                  <c:v>259.75921630859398</c:v>
                </c:pt>
                <c:pt idx="640">
                  <c:v>260.17466735839798</c:v>
                </c:pt>
                <c:pt idx="641">
                  <c:v>260.60151672363298</c:v>
                </c:pt>
                <c:pt idx="642">
                  <c:v>261.03134155273398</c:v>
                </c:pt>
                <c:pt idx="643">
                  <c:v>261.45468139648398</c:v>
                </c:pt>
                <c:pt idx="644">
                  <c:v>261.86466979980497</c:v>
                </c:pt>
                <c:pt idx="645">
                  <c:v>262.26524353027298</c:v>
                </c:pt>
                <c:pt idx="646">
                  <c:v>262.64701843261702</c:v>
                </c:pt>
                <c:pt idx="647">
                  <c:v>263.07142639160202</c:v>
                </c:pt>
                <c:pt idx="648">
                  <c:v>263.50663757324202</c:v>
                </c:pt>
                <c:pt idx="649">
                  <c:v>263.91369628906199</c:v>
                </c:pt>
                <c:pt idx="650">
                  <c:v>264.32209777832003</c:v>
                </c:pt>
                <c:pt idx="651">
                  <c:v>264.71987915039102</c:v>
                </c:pt>
                <c:pt idx="652">
                  <c:v>265.14476013183599</c:v>
                </c:pt>
                <c:pt idx="653">
                  <c:v>265.56694030761702</c:v>
                </c:pt>
                <c:pt idx="654">
                  <c:v>265.99018859863298</c:v>
                </c:pt>
                <c:pt idx="655">
                  <c:v>266.43524169921898</c:v>
                </c:pt>
                <c:pt idx="656">
                  <c:v>266.87471008300798</c:v>
                </c:pt>
                <c:pt idx="657">
                  <c:v>267.29304504394503</c:v>
                </c:pt>
                <c:pt idx="658">
                  <c:v>267.68046569824202</c:v>
                </c:pt>
                <c:pt idx="659">
                  <c:v>268.08244323730497</c:v>
                </c:pt>
                <c:pt idx="660">
                  <c:v>268.50790405273398</c:v>
                </c:pt>
                <c:pt idx="661">
                  <c:v>268.92269897460898</c:v>
                </c:pt>
                <c:pt idx="662">
                  <c:v>269.32550048828102</c:v>
                </c:pt>
                <c:pt idx="663">
                  <c:v>269.73568725585898</c:v>
                </c:pt>
                <c:pt idx="664">
                  <c:v>270.15985107421898</c:v>
                </c:pt>
                <c:pt idx="665">
                  <c:v>270.59393310546898</c:v>
                </c:pt>
                <c:pt idx="666">
                  <c:v>270.99855041503901</c:v>
                </c:pt>
                <c:pt idx="667">
                  <c:v>271.39567565917997</c:v>
                </c:pt>
                <c:pt idx="668">
                  <c:v>271.79087829589798</c:v>
                </c:pt>
                <c:pt idx="669">
                  <c:v>272.20579528808599</c:v>
                </c:pt>
                <c:pt idx="670">
                  <c:v>272.61389160156199</c:v>
                </c:pt>
                <c:pt idx="671">
                  <c:v>273.02104187011702</c:v>
                </c:pt>
                <c:pt idx="672">
                  <c:v>273.43901062011702</c:v>
                </c:pt>
                <c:pt idx="673">
                  <c:v>273.84384155273398</c:v>
                </c:pt>
                <c:pt idx="674">
                  <c:v>274.252685546875</c:v>
                </c:pt>
                <c:pt idx="675">
                  <c:v>274.68565368652298</c:v>
                </c:pt>
                <c:pt idx="676">
                  <c:v>275.12411499023398</c:v>
                </c:pt>
                <c:pt idx="677">
                  <c:v>275.53695678710898</c:v>
                </c:pt>
                <c:pt idx="678">
                  <c:v>275.92916870117199</c:v>
                </c:pt>
                <c:pt idx="679">
                  <c:v>276.34890747070301</c:v>
                </c:pt>
                <c:pt idx="680">
                  <c:v>276.75686645507801</c:v>
                </c:pt>
                <c:pt idx="681">
                  <c:v>277.15115356445301</c:v>
                </c:pt>
                <c:pt idx="682">
                  <c:v>277.57565307617199</c:v>
                </c:pt>
                <c:pt idx="683">
                  <c:v>278.00671386718699</c:v>
                </c:pt>
                <c:pt idx="684">
                  <c:v>278.43783569335898</c:v>
                </c:pt>
                <c:pt idx="685">
                  <c:v>278.85687255859398</c:v>
                </c:pt>
                <c:pt idx="686">
                  <c:v>279.30708312988298</c:v>
                </c:pt>
                <c:pt idx="687">
                  <c:v>279.73115539550798</c:v>
                </c:pt>
                <c:pt idx="688">
                  <c:v>280.10699462890602</c:v>
                </c:pt>
                <c:pt idx="689">
                  <c:v>280.50669860839798</c:v>
                </c:pt>
                <c:pt idx="690">
                  <c:v>280.89830017089798</c:v>
                </c:pt>
                <c:pt idx="691">
                  <c:v>281.33039855957003</c:v>
                </c:pt>
                <c:pt idx="692">
                  <c:v>281.75830078125</c:v>
                </c:pt>
                <c:pt idx="693">
                  <c:v>282.17283630371099</c:v>
                </c:pt>
                <c:pt idx="694">
                  <c:v>282.59503173828102</c:v>
                </c:pt>
                <c:pt idx="695">
                  <c:v>283.01167297363298</c:v>
                </c:pt>
                <c:pt idx="696">
                  <c:v>283.41690063476602</c:v>
                </c:pt>
                <c:pt idx="697">
                  <c:v>283.85177612304699</c:v>
                </c:pt>
                <c:pt idx="698">
                  <c:v>284.27044677734398</c:v>
                </c:pt>
                <c:pt idx="699">
                  <c:v>284.67495727539102</c:v>
                </c:pt>
                <c:pt idx="700">
                  <c:v>285.111328125</c:v>
                </c:pt>
                <c:pt idx="701">
                  <c:v>285.54965209960898</c:v>
                </c:pt>
                <c:pt idx="702">
                  <c:v>285.965087890625</c:v>
                </c:pt>
                <c:pt idx="703">
                  <c:v>286.36695861816401</c:v>
                </c:pt>
                <c:pt idx="704">
                  <c:v>286.77474975585898</c:v>
                </c:pt>
                <c:pt idx="705">
                  <c:v>287.18093872070301</c:v>
                </c:pt>
                <c:pt idx="706">
                  <c:v>287.60400390625</c:v>
                </c:pt>
                <c:pt idx="707">
                  <c:v>288.03402709960898</c:v>
                </c:pt>
                <c:pt idx="708">
                  <c:v>288.48674011230497</c:v>
                </c:pt>
                <c:pt idx="709">
                  <c:v>288.931640625</c:v>
                </c:pt>
                <c:pt idx="710">
                  <c:v>289.318115234375</c:v>
                </c:pt>
                <c:pt idx="711">
                  <c:v>289.70013427734398</c:v>
                </c:pt>
                <c:pt idx="712">
                  <c:v>290.05242919921898</c:v>
                </c:pt>
                <c:pt idx="713">
                  <c:v>290.47033691406301</c:v>
                </c:pt>
                <c:pt idx="714">
                  <c:v>290.87419128417997</c:v>
                </c:pt>
                <c:pt idx="715">
                  <c:v>291.27725219726602</c:v>
                </c:pt>
                <c:pt idx="716">
                  <c:v>291.68194580078102</c:v>
                </c:pt>
                <c:pt idx="717">
                  <c:v>292.09124755859398</c:v>
                </c:pt>
                <c:pt idx="718">
                  <c:v>292.53276062011702</c:v>
                </c:pt>
                <c:pt idx="719">
                  <c:v>292.95242309570301</c:v>
                </c:pt>
                <c:pt idx="720">
                  <c:v>293.36514282226602</c:v>
                </c:pt>
                <c:pt idx="721">
                  <c:v>293.78533935546898</c:v>
                </c:pt>
                <c:pt idx="722">
                  <c:v>294.20750427246099</c:v>
                </c:pt>
                <c:pt idx="723">
                  <c:v>294.60734558105497</c:v>
                </c:pt>
                <c:pt idx="724">
                  <c:v>295.01988220214798</c:v>
                </c:pt>
                <c:pt idx="725">
                  <c:v>295.44532775878901</c:v>
                </c:pt>
                <c:pt idx="726">
                  <c:v>295.87791442871099</c:v>
                </c:pt>
                <c:pt idx="727">
                  <c:v>296.30049133300798</c:v>
                </c:pt>
                <c:pt idx="728">
                  <c:v>296.71847534179699</c:v>
                </c:pt>
                <c:pt idx="729">
                  <c:v>297.12724304199202</c:v>
                </c:pt>
                <c:pt idx="730">
                  <c:v>297.54478454589798</c:v>
                </c:pt>
                <c:pt idx="731">
                  <c:v>297.93470764160202</c:v>
                </c:pt>
                <c:pt idx="732">
                  <c:v>298.347412109375</c:v>
                </c:pt>
                <c:pt idx="733">
                  <c:v>298.73100280761702</c:v>
                </c:pt>
                <c:pt idx="734">
                  <c:v>299.0107421875</c:v>
                </c:pt>
                <c:pt idx="735">
                  <c:v>299.21577453613298</c:v>
                </c:pt>
                <c:pt idx="736">
                  <c:v>299.37214660644503</c:v>
                </c:pt>
                <c:pt idx="737">
                  <c:v>299.48905944824202</c:v>
                </c:pt>
                <c:pt idx="738">
                  <c:v>299.57513427734398</c:v>
                </c:pt>
                <c:pt idx="739">
                  <c:v>299.64166259765602</c:v>
                </c:pt>
                <c:pt idx="740">
                  <c:v>299.69276428222702</c:v>
                </c:pt>
                <c:pt idx="741">
                  <c:v>299.73452758789102</c:v>
                </c:pt>
                <c:pt idx="742">
                  <c:v>299.76910400390602</c:v>
                </c:pt>
                <c:pt idx="743">
                  <c:v>299.79927062988298</c:v>
                </c:pt>
                <c:pt idx="744">
                  <c:v>299.82482910156199</c:v>
                </c:pt>
                <c:pt idx="745">
                  <c:v>299.84609985351602</c:v>
                </c:pt>
                <c:pt idx="746">
                  <c:v>299.86590576171898</c:v>
                </c:pt>
                <c:pt idx="747">
                  <c:v>299.88320922851602</c:v>
                </c:pt>
                <c:pt idx="748">
                  <c:v>299.89759826660202</c:v>
                </c:pt>
                <c:pt idx="749">
                  <c:v>300.00401306152298</c:v>
                </c:pt>
              </c:numCache>
            </c:numRef>
          </c:xVal>
          <c:yVal>
            <c:numRef>
              <c:f>'Scan 10'!$O$5:$O$4799</c:f>
              <c:numCache>
                <c:formatCode>0.000000</c:formatCode>
                <c:ptCount val="4795"/>
                <c:pt idx="0">
                  <c:v>0.24725221947046447</c:v>
                </c:pt>
                <c:pt idx="1">
                  <c:v>0.19102543464176869</c:v>
                </c:pt>
                <c:pt idx="2">
                  <c:v>4.3391879849075865E-3</c:v>
                </c:pt>
                <c:pt idx="3">
                  <c:v>1.0163857728290857E-2</c:v>
                </c:pt>
                <c:pt idx="4">
                  <c:v>2.821952486585949E-3</c:v>
                </c:pt>
                <c:pt idx="5">
                  <c:v>5.5582206341090751E-3</c:v>
                </c:pt>
                <c:pt idx="6">
                  <c:v>-4.9964813572475988E-4</c:v>
                </c:pt>
                <c:pt idx="7">
                  <c:v>1.3878989009352269E-3</c:v>
                </c:pt>
                <c:pt idx="8">
                  <c:v>2.6102737297172968E-3</c:v>
                </c:pt>
                <c:pt idx="9">
                  <c:v>2.8118475050660668E-3</c:v>
                </c:pt>
                <c:pt idx="10">
                  <c:v>1.7670303500723562E-3</c:v>
                </c:pt>
                <c:pt idx="11">
                  <c:v>3.4242223641748927E-3</c:v>
                </c:pt>
                <c:pt idx="12">
                  <c:v>-9.5009263541283458E-4</c:v>
                </c:pt>
                <c:pt idx="13">
                  <c:v>-1.1818092517327362E-3</c:v>
                </c:pt>
                <c:pt idx="14">
                  <c:v>6.0171651016713149E-4</c:v>
                </c:pt>
                <c:pt idx="15">
                  <c:v>-4.1952031056775049E-4</c:v>
                </c:pt>
                <c:pt idx="16">
                  <c:v>-2.4355269383109887E-3</c:v>
                </c:pt>
                <c:pt idx="17">
                  <c:v>5.8408589919915039E-4</c:v>
                </c:pt>
                <c:pt idx="18">
                  <c:v>-7.7542579381322157E-3</c:v>
                </c:pt>
                <c:pt idx="19">
                  <c:v>-2.4829608827827208E-3</c:v>
                </c:pt>
                <c:pt idx="20">
                  <c:v>-3.8326601906855766E-3</c:v>
                </c:pt>
                <c:pt idx="21">
                  <c:v>-3.1829241119179924E-3</c:v>
                </c:pt>
                <c:pt idx="22">
                  <c:v>-1.3926195313368392E-3</c:v>
                </c:pt>
                <c:pt idx="23">
                  <c:v>-4.8876312911522743E-4</c:v>
                </c:pt>
                <c:pt idx="24">
                  <c:v>1.0237157655521665E-3</c:v>
                </c:pt>
                <c:pt idx="25">
                  <c:v>-2.1621952210715703E-3</c:v>
                </c:pt>
                <c:pt idx="26">
                  <c:v>-3.100680236100915E-3</c:v>
                </c:pt>
                <c:pt idx="27">
                  <c:v>-5.8293063919529788E-4</c:v>
                </c:pt>
                <c:pt idx="28">
                  <c:v>-1.1711667879439418E-3</c:v>
                </c:pt>
                <c:pt idx="29">
                  <c:v>-2.8486841308189813E-3</c:v>
                </c:pt>
                <c:pt idx="30">
                  <c:v>6.1465671472534682E-4</c:v>
                </c:pt>
                <c:pt idx="31">
                  <c:v>-4.761983333949237E-4</c:v>
                </c:pt>
                <c:pt idx="32">
                  <c:v>-1.7200390750472553E-3</c:v>
                </c:pt>
                <c:pt idx="33">
                  <c:v>-1.9081690644163886E-3</c:v>
                </c:pt>
                <c:pt idx="34">
                  <c:v>-1.3779658575855536E-4</c:v>
                </c:pt>
                <c:pt idx="35">
                  <c:v>-2.5942169268282174E-3</c:v>
                </c:pt>
                <c:pt idx="36">
                  <c:v>-1.7094618533795394E-3</c:v>
                </c:pt>
                <c:pt idx="37">
                  <c:v>-8.8682396237079353E-4</c:v>
                </c:pt>
                <c:pt idx="38">
                  <c:v>-2.1646582120223869E-4</c:v>
                </c:pt>
                <c:pt idx="39">
                  <c:v>4.9101624012884058E-4</c:v>
                </c:pt>
                <c:pt idx="40">
                  <c:v>-9.8020226803051391E-4</c:v>
                </c:pt>
                <c:pt idx="41">
                  <c:v>6.1004352310446664E-4</c:v>
                </c:pt>
                <c:pt idx="42">
                  <c:v>9.3354671901774996E-5</c:v>
                </c:pt>
                <c:pt idx="43">
                  <c:v>-5.6577558081234269E-4</c:v>
                </c:pt>
                <c:pt idx="44">
                  <c:v>-2.9458948089084425E-5</c:v>
                </c:pt>
                <c:pt idx="45">
                  <c:v>-8.6914122416228076E-5</c:v>
                </c:pt>
                <c:pt idx="46">
                  <c:v>2.2296735677574215E-3</c:v>
                </c:pt>
                <c:pt idx="47">
                  <c:v>-1.4765647963460009E-3</c:v>
                </c:pt>
                <c:pt idx="48">
                  <c:v>6.5425313107093485E-4</c:v>
                </c:pt>
                <c:pt idx="49">
                  <c:v>2.0308839953438089E-3</c:v>
                </c:pt>
                <c:pt idx="50">
                  <c:v>3.7797580310877757E-4</c:v>
                </c:pt>
                <c:pt idx="51">
                  <c:v>1.2360068334669443E-3</c:v>
                </c:pt>
                <c:pt idx="52">
                  <c:v>-2.679203987087527E-4</c:v>
                </c:pt>
                <c:pt idx="53">
                  <c:v>1.3772900288733199E-3</c:v>
                </c:pt>
                <c:pt idx="54">
                  <c:v>1.6109731486776027E-3</c:v>
                </c:pt>
                <c:pt idx="55">
                  <c:v>2.8820924695199305E-3</c:v>
                </c:pt>
                <c:pt idx="56">
                  <c:v>1.3952048597527895E-3</c:v>
                </c:pt>
                <c:pt idx="57">
                  <c:v>1.044021417136159E-3</c:v>
                </c:pt>
                <c:pt idx="58">
                  <c:v>-3.3100053780967362E-3</c:v>
                </c:pt>
                <c:pt idx="59">
                  <c:v>3.6201526508579025E-3</c:v>
                </c:pt>
                <c:pt idx="60">
                  <c:v>7.9059403831470421E-4</c:v>
                </c:pt>
                <c:pt idx="61">
                  <c:v>7.8014495601130493E-4</c:v>
                </c:pt>
                <c:pt idx="62">
                  <c:v>2.2548921208511122E-3</c:v>
                </c:pt>
                <c:pt idx="63">
                  <c:v>2.6337958398024602E-3</c:v>
                </c:pt>
                <c:pt idx="64">
                  <c:v>1.5752584017898477E-3</c:v>
                </c:pt>
                <c:pt idx="65">
                  <c:v>1.2425320043777453E-3</c:v>
                </c:pt>
                <c:pt idx="66">
                  <c:v>4.7555152411951256E-3</c:v>
                </c:pt>
                <c:pt idx="67">
                  <c:v>1.4155717487767294E-3</c:v>
                </c:pt>
                <c:pt idx="68">
                  <c:v>1.4559965275898956E-3</c:v>
                </c:pt>
                <c:pt idx="69">
                  <c:v>1.1918386792989012E-3</c:v>
                </c:pt>
                <c:pt idx="70">
                  <c:v>3.3015975424946966E-3</c:v>
                </c:pt>
                <c:pt idx="71">
                  <c:v>-9.4429498601075062E-4</c:v>
                </c:pt>
                <c:pt idx="72">
                  <c:v>1.7347163284632599E-3</c:v>
                </c:pt>
                <c:pt idx="73">
                  <c:v>3.2148313775144386E-3</c:v>
                </c:pt>
                <c:pt idx="74">
                  <c:v>-1.0716532786648428E-3</c:v>
                </c:pt>
                <c:pt idx="75">
                  <c:v>4.3918401887113843E-3</c:v>
                </c:pt>
                <c:pt idx="76">
                  <c:v>1.2135375129355636E-3</c:v>
                </c:pt>
                <c:pt idx="77">
                  <c:v>2.1350408717990205E-3</c:v>
                </c:pt>
                <c:pt idx="78">
                  <c:v>1.9851724406898196E-3</c:v>
                </c:pt>
                <c:pt idx="79">
                  <c:v>-6.7484393062986218E-4</c:v>
                </c:pt>
                <c:pt idx="80">
                  <c:v>-1.1604976393029195E-3</c:v>
                </c:pt>
                <c:pt idx="81">
                  <c:v>1.7821168430823449E-3</c:v>
                </c:pt>
                <c:pt idx="82">
                  <c:v>2.4615056730730952E-3</c:v>
                </c:pt>
                <c:pt idx="83">
                  <c:v>-1.8494702303333208E-3</c:v>
                </c:pt>
                <c:pt idx="84">
                  <c:v>4.1850172462411482E-3</c:v>
                </c:pt>
                <c:pt idx="85">
                  <c:v>2.1659908918583949E-3</c:v>
                </c:pt>
                <c:pt idx="86">
                  <c:v>-1.6354782750104466E-3</c:v>
                </c:pt>
                <c:pt idx="87">
                  <c:v>3.0432983368823361E-3</c:v>
                </c:pt>
                <c:pt idx="88">
                  <c:v>7.2988411261066101E-4</c:v>
                </c:pt>
                <c:pt idx="89">
                  <c:v>2.8832061421053372E-3</c:v>
                </c:pt>
                <c:pt idx="90">
                  <c:v>2.896882507575969E-3</c:v>
                </c:pt>
                <c:pt idx="91">
                  <c:v>-7.6402662165938608E-4</c:v>
                </c:pt>
                <c:pt idx="92">
                  <c:v>3.4056511559128577E-3</c:v>
                </c:pt>
                <c:pt idx="93">
                  <c:v>3.0576930098351099E-3</c:v>
                </c:pt>
                <c:pt idx="94">
                  <c:v>3.3420476068143825E-4</c:v>
                </c:pt>
                <c:pt idx="95">
                  <c:v>2.9027131194829534E-3</c:v>
                </c:pt>
                <c:pt idx="96">
                  <c:v>3.7881433788160596E-3</c:v>
                </c:pt>
                <c:pt idx="97">
                  <c:v>3.5232716409990855E-3</c:v>
                </c:pt>
                <c:pt idx="98">
                  <c:v>-2.6536312623209727E-4</c:v>
                </c:pt>
                <c:pt idx="99">
                  <c:v>6.2465594519638627E-3</c:v>
                </c:pt>
                <c:pt idx="100">
                  <c:v>2.0893253340877827E-4</c:v>
                </c:pt>
                <c:pt idx="101">
                  <c:v>1.9743023957940263E-4</c:v>
                </c:pt>
                <c:pt idx="102">
                  <c:v>5.6902053212257355E-3</c:v>
                </c:pt>
                <c:pt idx="103">
                  <c:v>-1.4394402811725125E-3</c:v>
                </c:pt>
                <c:pt idx="104">
                  <c:v>6.2875152974212487E-3</c:v>
                </c:pt>
                <c:pt idx="105">
                  <c:v>-9.1720189843492431E-5</c:v>
                </c:pt>
                <c:pt idx="106">
                  <c:v>-3.069820968017743E-4</c:v>
                </c:pt>
                <c:pt idx="107">
                  <c:v>3.8787048633368688E-3</c:v>
                </c:pt>
                <c:pt idx="108">
                  <c:v>3.6007955675931781E-3</c:v>
                </c:pt>
                <c:pt idx="109">
                  <c:v>3.4418624362515318E-3</c:v>
                </c:pt>
                <c:pt idx="110">
                  <c:v>2.3976101455066056E-3</c:v>
                </c:pt>
                <c:pt idx="111">
                  <c:v>1.9932831560923008E-3</c:v>
                </c:pt>
                <c:pt idx="112">
                  <c:v>1.825894870442204E-3</c:v>
                </c:pt>
                <c:pt idx="113">
                  <c:v>1.930832335103966E-3</c:v>
                </c:pt>
                <c:pt idx="114">
                  <c:v>2.6978524241019156E-3</c:v>
                </c:pt>
                <c:pt idx="115">
                  <c:v>1.9939738302301906E-3</c:v>
                </c:pt>
                <c:pt idx="116">
                  <c:v>3.7944622887394245E-3</c:v>
                </c:pt>
                <c:pt idx="117">
                  <c:v>9.5882014780576045E-4</c:v>
                </c:pt>
                <c:pt idx="118">
                  <c:v>3.1487731347118082E-3</c:v>
                </c:pt>
                <c:pt idx="119">
                  <c:v>3.341613969759947E-3</c:v>
                </c:pt>
                <c:pt idx="120">
                  <c:v>1.6241846179681943E-3</c:v>
                </c:pt>
                <c:pt idx="121">
                  <c:v>3.5455184531952982E-3</c:v>
                </c:pt>
                <c:pt idx="122">
                  <c:v>4.0195410846860478E-3</c:v>
                </c:pt>
                <c:pt idx="123">
                  <c:v>4.843673990646058E-3</c:v>
                </c:pt>
                <c:pt idx="124">
                  <c:v>3.2751383642463895E-3</c:v>
                </c:pt>
                <c:pt idx="125">
                  <c:v>3.7870152197330732E-3</c:v>
                </c:pt>
                <c:pt idx="126">
                  <c:v>6.5570640401322149E-3</c:v>
                </c:pt>
                <c:pt idx="127">
                  <c:v>6.3826173858211729E-3</c:v>
                </c:pt>
                <c:pt idx="128">
                  <c:v>7.4133103045698617E-3</c:v>
                </c:pt>
                <c:pt idx="129">
                  <c:v>6.2024793602566035E-3</c:v>
                </c:pt>
                <c:pt idx="130">
                  <c:v>8.9104415489458886E-3</c:v>
                </c:pt>
                <c:pt idx="131">
                  <c:v>1.4560563045234747E-2</c:v>
                </c:pt>
                <c:pt idx="132">
                  <c:v>1.7644632083308097E-2</c:v>
                </c:pt>
                <c:pt idx="133">
                  <c:v>2.0587486860886031E-2</c:v>
                </c:pt>
                <c:pt idx="134">
                  <c:v>2.932172635365124E-2</c:v>
                </c:pt>
                <c:pt idx="135">
                  <c:v>3.689615198571744E-2</c:v>
                </c:pt>
                <c:pt idx="136">
                  <c:v>4.2696775761085763E-2</c:v>
                </c:pt>
                <c:pt idx="137">
                  <c:v>5.1125101564290211E-2</c:v>
                </c:pt>
                <c:pt idx="138">
                  <c:v>5.6475907723390471E-2</c:v>
                </c:pt>
                <c:pt idx="139">
                  <c:v>6.7987549180976659E-2</c:v>
                </c:pt>
                <c:pt idx="140">
                  <c:v>7.7581640654649398E-2</c:v>
                </c:pt>
                <c:pt idx="141">
                  <c:v>0.1002023869920763</c:v>
                </c:pt>
                <c:pt idx="142">
                  <c:v>0.14546352775390572</c:v>
                </c:pt>
                <c:pt idx="143">
                  <c:v>0.22872070456500315</c:v>
                </c:pt>
                <c:pt idx="144">
                  <c:v>0.33287254492889401</c:v>
                </c:pt>
                <c:pt idx="145">
                  <c:v>0.45156288638350084</c:v>
                </c:pt>
                <c:pt idx="146">
                  <c:v>0.5229105475727388</c:v>
                </c:pt>
                <c:pt idx="147">
                  <c:v>0.58319794826709404</c:v>
                </c:pt>
                <c:pt idx="148">
                  <c:v>0.61428344775088339</c:v>
                </c:pt>
                <c:pt idx="149">
                  <c:v>0.60769984010882216</c:v>
                </c:pt>
                <c:pt idx="150">
                  <c:v>0.61169591882653207</c:v>
                </c:pt>
                <c:pt idx="151">
                  <c:v>0.60978091696888725</c:v>
                </c:pt>
                <c:pt idx="152">
                  <c:v>0.53566113790186953</c:v>
                </c:pt>
                <c:pt idx="153">
                  <c:v>0.48579831629359332</c:v>
                </c:pt>
                <c:pt idx="154">
                  <c:v>0.44010341764051913</c:v>
                </c:pt>
                <c:pt idx="155">
                  <c:v>0.40121338574210774</c:v>
                </c:pt>
                <c:pt idx="156">
                  <c:v>0.32172070553632964</c:v>
                </c:pt>
                <c:pt idx="157">
                  <c:v>0.26974181867226776</c:v>
                </c:pt>
                <c:pt idx="158">
                  <c:v>0.22337084854454375</c:v>
                </c:pt>
                <c:pt idx="159">
                  <c:v>0.15910713878120014</c:v>
                </c:pt>
                <c:pt idx="160">
                  <c:v>8.7383905774063728E-2</c:v>
                </c:pt>
                <c:pt idx="161">
                  <c:v>3.8791564594084775E-2</c:v>
                </c:pt>
                <c:pt idx="162">
                  <c:v>1.8589643310332818E-2</c:v>
                </c:pt>
                <c:pt idx="163">
                  <c:v>1.2248971444066212E-2</c:v>
                </c:pt>
                <c:pt idx="164">
                  <c:v>8.7844876952844521E-3</c:v>
                </c:pt>
                <c:pt idx="165">
                  <c:v>5.7764310718290916E-3</c:v>
                </c:pt>
                <c:pt idx="166">
                  <c:v>4.4734769926986226E-3</c:v>
                </c:pt>
                <c:pt idx="167">
                  <c:v>3.5823021060689634E-3</c:v>
                </c:pt>
                <c:pt idx="168">
                  <c:v>3.3790745161551322E-3</c:v>
                </c:pt>
                <c:pt idx="169">
                  <c:v>2.7418294354428219E-3</c:v>
                </c:pt>
                <c:pt idx="170">
                  <c:v>2.5446290347295895E-3</c:v>
                </c:pt>
                <c:pt idx="171">
                  <c:v>2.3261217137690829E-3</c:v>
                </c:pt>
                <c:pt idx="172">
                  <c:v>1.9206443281742035E-3</c:v>
                </c:pt>
                <c:pt idx="173">
                  <c:v>2.0139995702071175E-3</c:v>
                </c:pt>
                <c:pt idx="174">
                  <c:v>1.3922624532919058E-3</c:v>
                </c:pt>
                <c:pt idx="175">
                  <c:v>1.6238344801772448E-3</c:v>
                </c:pt>
                <c:pt idx="176">
                  <c:v>1.2105259279361902E-3</c:v>
                </c:pt>
                <c:pt idx="177">
                  <c:v>9.044651950610189E-4</c:v>
                </c:pt>
                <c:pt idx="178">
                  <c:v>1.3978927178744968E-3</c:v>
                </c:pt>
                <c:pt idx="179">
                  <c:v>8.377664434455756E-4</c:v>
                </c:pt>
                <c:pt idx="180">
                  <c:v>1.1588377161060308E-3</c:v>
                </c:pt>
                <c:pt idx="181">
                  <c:v>7.9103432048196391E-4</c:v>
                </c:pt>
                <c:pt idx="182">
                  <c:v>7.7045262025449807E-4</c:v>
                </c:pt>
                <c:pt idx="183">
                  <c:v>7.9719792792608875E-4</c:v>
                </c:pt>
                <c:pt idx="184">
                  <c:v>7.8743459155852498E-4</c:v>
                </c:pt>
                <c:pt idx="185">
                  <c:v>4.9575572152607919E-4</c:v>
                </c:pt>
                <c:pt idx="186">
                  <c:v>5.5900780079620391E-4</c:v>
                </c:pt>
                <c:pt idx="187">
                  <c:v>7.4084220845106806E-4</c:v>
                </c:pt>
                <c:pt idx="188">
                  <c:v>3.8523880723997505E-4</c:v>
                </c:pt>
                <c:pt idx="189">
                  <c:v>3.9128063348674812E-4</c:v>
                </c:pt>
                <c:pt idx="190">
                  <c:v>7.0212163934835333E-4</c:v>
                </c:pt>
                <c:pt idx="191">
                  <c:v>-4.9698106011989486E-6</c:v>
                </c:pt>
                <c:pt idx="192">
                  <c:v>1.0306608188155636E-3</c:v>
                </c:pt>
                <c:pt idx="193">
                  <c:v>9.4574935542805303E-6</c:v>
                </c:pt>
                <c:pt idx="194">
                  <c:v>7.4165236650026751E-4</c:v>
                </c:pt>
                <c:pt idx="195">
                  <c:v>1.5038207218732286E-4</c:v>
                </c:pt>
                <c:pt idx="196">
                  <c:v>4.7140163714451047E-4</c:v>
                </c:pt>
                <c:pt idx="197">
                  <c:v>6.2295099839545706E-4</c:v>
                </c:pt>
                <c:pt idx="198">
                  <c:v>3.4609188906106823E-4</c:v>
                </c:pt>
                <c:pt idx="199">
                  <c:v>4.3890973338201502E-4</c:v>
                </c:pt>
                <c:pt idx="200">
                  <c:v>3.4731343198804476E-4</c:v>
                </c:pt>
                <c:pt idx="201">
                  <c:v>2.3154490005128725E-4</c:v>
                </c:pt>
                <c:pt idx="202">
                  <c:v>2.7750695202516211E-4</c:v>
                </c:pt>
                <c:pt idx="203">
                  <c:v>3.5058601032003032E-4</c:v>
                </c:pt>
                <c:pt idx="204">
                  <c:v>3.5966298968932053E-4</c:v>
                </c:pt>
                <c:pt idx="205">
                  <c:v>6.3447059104572654E-5</c:v>
                </c:pt>
                <c:pt idx="206">
                  <c:v>5.7412936653567425E-4</c:v>
                </c:pt>
                <c:pt idx="207">
                  <c:v>1.9887387005738656E-4</c:v>
                </c:pt>
                <c:pt idx="208">
                  <c:v>3.6891445366681242E-4</c:v>
                </c:pt>
                <c:pt idx="209">
                  <c:v>-1.0953103690828728E-4</c:v>
                </c:pt>
                <c:pt idx="210">
                  <c:v>6.1798690654191971E-4</c:v>
                </c:pt>
                <c:pt idx="211">
                  <c:v>2.549471971492707E-4</c:v>
                </c:pt>
                <c:pt idx="212">
                  <c:v>1.6980434020296309E-5</c:v>
                </c:pt>
                <c:pt idx="213">
                  <c:v>5.2925896653166439E-4</c:v>
                </c:pt>
                <c:pt idx="214">
                  <c:v>2.2998764462751442E-4</c:v>
                </c:pt>
                <c:pt idx="215">
                  <c:v>3.6853757028082042E-6</c:v>
                </c:pt>
                <c:pt idx="216">
                  <c:v>2.7899884364746919E-4</c:v>
                </c:pt>
                <c:pt idx="217">
                  <c:v>1.4163738449917004E-4</c:v>
                </c:pt>
                <c:pt idx="218">
                  <c:v>5.2587991813083778E-4</c:v>
                </c:pt>
                <c:pt idx="219">
                  <c:v>2.4294921501193363E-5</c:v>
                </c:pt>
                <c:pt idx="220">
                  <c:v>4.4781958483105849E-4</c:v>
                </c:pt>
                <c:pt idx="221">
                  <c:v>5.4724955204990124E-5</c:v>
                </c:pt>
                <c:pt idx="222">
                  <c:v>9.8453166843962854E-5</c:v>
                </c:pt>
                <c:pt idx="223">
                  <c:v>2.4049009677925279E-4</c:v>
                </c:pt>
                <c:pt idx="224">
                  <c:v>5.9445460339210658E-4</c:v>
                </c:pt>
                <c:pt idx="225">
                  <c:v>6.5520577867964806E-5</c:v>
                </c:pt>
                <c:pt idx="226">
                  <c:v>2.6681799098446135E-4</c:v>
                </c:pt>
                <c:pt idx="227">
                  <c:v>1.7004550120156055E-4</c:v>
                </c:pt>
                <c:pt idx="228">
                  <c:v>2.843238942869583E-4</c:v>
                </c:pt>
                <c:pt idx="229">
                  <c:v>3.8029816370005123E-4</c:v>
                </c:pt>
                <c:pt idx="230">
                  <c:v>8.1574329354772149E-5</c:v>
                </c:pt>
                <c:pt idx="231">
                  <c:v>-2.5828487583083877E-5</c:v>
                </c:pt>
                <c:pt idx="232">
                  <c:v>5.3589812969026855E-4</c:v>
                </c:pt>
                <c:pt idx="233">
                  <c:v>1.9325299637056959E-4</c:v>
                </c:pt>
                <c:pt idx="234">
                  <c:v>-4.1029324651307326E-5</c:v>
                </c:pt>
                <c:pt idx="235">
                  <c:v>2.9905264763786804E-4</c:v>
                </c:pt>
                <c:pt idx="236">
                  <c:v>2.9994857005116851E-4</c:v>
                </c:pt>
                <c:pt idx="237">
                  <c:v>2.9668775094070514E-4</c:v>
                </c:pt>
                <c:pt idx="238">
                  <c:v>1.1778878213371023E-4</c:v>
                </c:pt>
                <c:pt idx="239">
                  <c:v>2.11400235325824E-4</c:v>
                </c:pt>
                <c:pt idx="240">
                  <c:v>4.6479210153541433E-5</c:v>
                </c:pt>
                <c:pt idx="241">
                  <c:v>3.4614640552065251E-4</c:v>
                </c:pt>
                <c:pt idx="242">
                  <c:v>1.2136231269476966E-4</c:v>
                </c:pt>
                <c:pt idx="243">
                  <c:v>2.8268576233814912E-4</c:v>
                </c:pt>
                <c:pt idx="244">
                  <c:v>-5.718448788923529E-6</c:v>
                </c:pt>
                <c:pt idx="245">
                  <c:v>4.9190744723162114E-5</c:v>
                </c:pt>
                <c:pt idx="246">
                  <c:v>7.7609007092107034E-4</c:v>
                </c:pt>
                <c:pt idx="247">
                  <c:v>3.1882880550768677E-5</c:v>
                </c:pt>
                <c:pt idx="248">
                  <c:v>1.6429453955337444E-4</c:v>
                </c:pt>
                <c:pt idx="249">
                  <c:v>5.2262734294908624E-4</c:v>
                </c:pt>
                <c:pt idx="250">
                  <c:v>-2.1520118372634547E-5</c:v>
                </c:pt>
                <c:pt idx="251">
                  <c:v>1.7680561246757328E-4</c:v>
                </c:pt>
                <c:pt idx="252">
                  <c:v>2.6759576346606134E-4</c:v>
                </c:pt>
                <c:pt idx="253">
                  <c:v>2.5271487950716319E-4</c:v>
                </c:pt>
                <c:pt idx="254">
                  <c:v>1.8332854890049964E-4</c:v>
                </c:pt>
                <c:pt idx="255">
                  <c:v>1.1921729478181739E-4</c:v>
                </c:pt>
                <c:pt idx="256">
                  <c:v>3.2939036098565759E-4</c:v>
                </c:pt>
                <c:pt idx="257">
                  <c:v>2.1796314741683465E-4</c:v>
                </c:pt>
                <c:pt idx="258">
                  <c:v>2.5614316490643173E-4</c:v>
                </c:pt>
                <c:pt idx="259">
                  <c:v>2.103649606033162E-4</c:v>
                </c:pt>
                <c:pt idx="260">
                  <c:v>1.4696137629084471E-4</c:v>
                </c:pt>
                <c:pt idx="261">
                  <c:v>3.345602940424787E-4</c:v>
                </c:pt>
                <c:pt idx="262">
                  <c:v>-1.3771269371456763E-4</c:v>
                </c:pt>
                <c:pt idx="263">
                  <c:v>4.7418068983423752E-4</c:v>
                </c:pt>
                <c:pt idx="264">
                  <c:v>5.3047527687682981E-5</c:v>
                </c:pt>
                <c:pt idx="265">
                  <c:v>2.9121702664304885E-4</c:v>
                </c:pt>
                <c:pt idx="266">
                  <c:v>2.5594680280080495E-4</c:v>
                </c:pt>
                <c:pt idx="267">
                  <c:v>1.0729417457126529E-4</c:v>
                </c:pt>
                <c:pt idx="268">
                  <c:v>4.6916346849678947E-4</c:v>
                </c:pt>
                <c:pt idx="269">
                  <c:v>2.6269091701372729E-6</c:v>
                </c:pt>
                <c:pt idx="270">
                  <c:v>1.2411293742183016E-4</c:v>
                </c:pt>
                <c:pt idx="271">
                  <c:v>5.0916045189356482E-4</c:v>
                </c:pt>
                <c:pt idx="272">
                  <c:v>8.4124766811007631E-5</c:v>
                </c:pt>
                <c:pt idx="273">
                  <c:v>1.4641612519686545E-4</c:v>
                </c:pt>
                <c:pt idx="274">
                  <c:v>7.2169780227846787E-5</c:v>
                </c:pt>
                <c:pt idx="275">
                  <c:v>4.7245458946211229E-4</c:v>
                </c:pt>
                <c:pt idx="276">
                  <c:v>2.1076880075059096E-4</c:v>
                </c:pt>
                <c:pt idx="277">
                  <c:v>1.1173134313518908E-5</c:v>
                </c:pt>
                <c:pt idx="278">
                  <c:v>4.9571450943855912E-4</c:v>
                </c:pt>
                <c:pt idx="279">
                  <c:v>-2.4662034136902678E-5</c:v>
                </c:pt>
                <c:pt idx="280">
                  <c:v>4.8239349937694893E-4</c:v>
                </c:pt>
                <c:pt idx="281">
                  <c:v>3.6291732387143242E-4</c:v>
                </c:pt>
                <c:pt idx="282">
                  <c:v>8.4456128195379421E-5</c:v>
                </c:pt>
                <c:pt idx="283">
                  <c:v>3.63025761001072E-4</c:v>
                </c:pt>
                <c:pt idx="284">
                  <c:v>1.4855740648464708E-4</c:v>
                </c:pt>
                <c:pt idx="285">
                  <c:v>-3.0233053294227477E-5</c:v>
                </c:pt>
                <c:pt idx="286">
                  <c:v>3.6707715138033513E-4</c:v>
                </c:pt>
                <c:pt idx="287">
                  <c:v>6.11928618774318E-4</c:v>
                </c:pt>
                <c:pt idx="288">
                  <c:v>1.2515904664148474E-4</c:v>
                </c:pt>
                <c:pt idx="289">
                  <c:v>3.4558818448989068E-4</c:v>
                </c:pt>
                <c:pt idx="290">
                  <c:v>1.2571793902037758E-4</c:v>
                </c:pt>
                <c:pt idx="291">
                  <c:v>2.3548086442480744E-4</c:v>
                </c:pt>
                <c:pt idx="292">
                  <c:v>3.4508136535716158E-4</c:v>
                </c:pt>
                <c:pt idx="293">
                  <c:v>-1.0029174685155756E-4</c:v>
                </c:pt>
                <c:pt idx="294">
                  <c:v>6.402533335883848E-4</c:v>
                </c:pt>
                <c:pt idx="295">
                  <c:v>1.0544139547872729E-4</c:v>
                </c:pt>
                <c:pt idx="296">
                  <c:v>4.4051690740964575E-4</c:v>
                </c:pt>
                <c:pt idx="297">
                  <c:v>-1.8102222956212985E-5</c:v>
                </c:pt>
                <c:pt idx="298">
                  <c:v>3.2738555192179074E-4</c:v>
                </c:pt>
                <c:pt idx="299">
                  <c:v>2.2404728137773435E-4</c:v>
                </c:pt>
                <c:pt idx="300">
                  <c:v>4.9507309469715518E-5</c:v>
                </c:pt>
                <c:pt idx="301">
                  <c:v>3.2757022943755122E-4</c:v>
                </c:pt>
                <c:pt idx="302">
                  <c:v>6.0478735221894256E-4</c:v>
                </c:pt>
                <c:pt idx="303">
                  <c:v>-9.7729452831590041E-5</c:v>
                </c:pt>
                <c:pt idx="304">
                  <c:v>2.6760756437247324E-4</c:v>
                </c:pt>
                <c:pt idx="305">
                  <c:v>2.3906892523683238E-4</c:v>
                </c:pt>
                <c:pt idx="306">
                  <c:v>2.6277088949354328E-4</c:v>
                </c:pt>
                <c:pt idx="307">
                  <c:v>3.4095809633986717E-4</c:v>
                </c:pt>
                <c:pt idx="308">
                  <c:v>1.3707410183013923E-4</c:v>
                </c:pt>
                <c:pt idx="309">
                  <c:v>1.1948737806776017E-4</c:v>
                </c:pt>
                <c:pt idx="310">
                  <c:v>3.676357721557257E-4</c:v>
                </c:pt>
                <c:pt idx="311">
                  <c:v>3.4814194048440422E-4</c:v>
                </c:pt>
                <c:pt idx="312">
                  <c:v>4.3537219881499111E-4</c:v>
                </c:pt>
                <c:pt idx="313">
                  <c:v>5.5865814391669054E-6</c:v>
                </c:pt>
                <c:pt idx="314">
                  <c:v>2.6401492624011821E-4</c:v>
                </c:pt>
                <c:pt idx="315">
                  <c:v>2.7882047026595307E-4</c:v>
                </c:pt>
                <c:pt idx="316">
                  <c:v>3.3723689866083995E-4</c:v>
                </c:pt>
                <c:pt idx="317">
                  <c:v>2.8087945894661497E-4</c:v>
                </c:pt>
                <c:pt idx="318">
                  <c:v>2.0694226274622199E-4</c:v>
                </c:pt>
                <c:pt idx="319">
                  <c:v>4.1380639171258464E-4</c:v>
                </c:pt>
                <c:pt idx="320">
                  <c:v>-2.9647229849349832E-5</c:v>
                </c:pt>
                <c:pt idx="321">
                  <c:v>3.9593930326366612E-4</c:v>
                </c:pt>
                <c:pt idx="322">
                  <c:v>1.7879231576803316E-4</c:v>
                </c:pt>
                <c:pt idx="323">
                  <c:v>3.6734611965241705E-4</c:v>
                </c:pt>
                <c:pt idx="324">
                  <c:v>1.4600828931139232E-4</c:v>
                </c:pt>
                <c:pt idx="325">
                  <c:v>3.1319762946223535E-4</c:v>
                </c:pt>
                <c:pt idx="326">
                  <c:v>4.270721255838779E-4</c:v>
                </c:pt>
                <c:pt idx="327">
                  <c:v>2.3525773670365156E-4</c:v>
                </c:pt>
                <c:pt idx="328">
                  <c:v>2.0736421492346458E-4</c:v>
                </c:pt>
                <c:pt idx="329">
                  <c:v>5.1589247520657233E-4</c:v>
                </c:pt>
                <c:pt idx="330">
                  <c:v>6.5642063664537447E-6</c:v>
                </c:pt>
                <c:pt idx="331">
                  <c:v>3.0205244450845151E-4</c:v>
                </c:pt>
                <c:pt idx="332">
                  <c:v>1.51022413733391E-4</c:v>
                </c:pt>
                <c:pt idx="333">
                  <c:v>3.9648484682183494E-4</c:v>
                </c:pt>
                <c:pt idx="334">
                  <c:v>2.0044275058104879E-4</c:v>
                </c:pt>
                <c:pt idx="335">
                  <c:v>4.0493756342537977E-4</c:v>
                </c:pt>
                <c:pt idx="336">
                  <c:v>2.137063958358758E-4</c:v>
                </c:pt>
                <c:pt idx="337">
                  <c:v>3.4657544818218658E-4</c:v>
                </c:pt>
                <c:pt idx="338">
                  <c:v>1.7248713202510561E-4</c:v>
                </c:pt>
                <c:pt idx="339">
                  <c:v>2.9748269924613041E-4</c:v>
                </c:pt>
                <c:pt idx="340">
                  <c:v>2.6457023332939345E-4</c:v>
                </c:pt>
                <c:pt idx="341">
                  <c:v>4.6542419026139169E-4</c:v>
                </c:pt>
                <c:pt idx="342">
                  <c:v>2.7873302838117157E-4</c:v>
                </c:pt>
                <c:pt idx="343">
                  <c:v>2.8045253671214022E-5</c:v>
                </c:pt>
                <c:pt idx="344">
                  <c:v>3.1590535798072677E-4</c:v>
                </c:pt>
                <c:pt idx="345">
                  <c:v>2.525535239458653E-4</c:v>
                </c:pt>
                <c:pt idx="346">
                  <c:v>1.7300162303045467E-4</c:v>
                </c:pt>
                <c:pt idx="347">
                  <c:v>7.3010430745064879E-4</c:v>
                </c:pt>
                <c:pt idx="348">
                  <c:v>-7.516499003566952E-6</c:v>
                </c:pt>
                <c:pt idx="349">
                  <c:v>3.7381013800203919E-4</c:v>
                </c:pt>
                <c:pt idx="350">
                  <c:v>1.5195045626069452E-4</c:v>
                </c:pt>
                <c:pt idx="351">
                  <c:v>3.643407258486711E-4</c:v>
                </c:pt>
                <c:pt idx="352">
                  <c:v>3.5120938530288124E-4</c:v>
                </c:pt>
                <c:pt idx="353">
                  <c:v>1.9516881352180421E-4</c:v>
                </c:pt>
                <c:pt idx="354">
                  <c:v>3.7038848986302225E-4</c:v>
                </c:pt>
                <c:pt idx="355">
                  <c:v>2.7546457060163582E-4</c:v>
                </c:pt>
                <c:pt idx="356">
                  <c:v>4.0184955342290979E-4</c:v>
                </c:pt>
                <c:pt idx="357">
                  <c:v>2.3252385516071768E-4</c:v>
                </c:pt>
                <c:pt idx="358">
                  <c:v>3.1179758451279428E-4</c:v>
                </c:pt>
                <c:pt idx="359">
                  <c:v>2.7329176190917903E-4</c:v>
                </c:pt>
                <c:pt idx="360">
                  <c:v>2.5328057221371927E-4</c:v>
                </c:pt>
                <c:pt idx="361">
                  <c:v>-2.22374050577251E-4</c:v>
                </c:pt>
                <c:pt idx="362">
                  <c:v>1.3132553734375464E-3</c:v>
                </c:pt>
                <c:pt idx="363">
                  <c:v>-1.9104181778038399E-4</c:v>
                </c:pt>
                <c:pt idx="364">
                  <c:v>1.1657661648678372E-3</c:v>
                </c:pt>
                <c:pt idx="365">
                  <c:v>-5.7927231970163618E-4</c:v>
                </c:pt>
                <c:pt idx="366">
                  <c:v>1.193660258245718E-3</c:v>
                </c:pt>
                <c:pt idx="367">
                  <c:v>-2.3701687689271552E-3</c:v>
                </c:pt>
                <c:pt idx="368">
                  <c:v>1.1649195301980889E-3</c:v>
                </c:pt>
                <c:pt idx="369">
                  <c:v>6.1777705791419765E-4</c:v>
                </c:pt>
                <c:pt idx="370">
                  <c:v>1.7120993897715309E-3</c:v>
                </c:pt>
                <c:pt idx="371">
                  <c:v>2.4389140063389835E-3</c:v>
                </c:pt>
                <c:pt idx="372">
                  <c:v>1.2022998424861112E-3</c:v>
                </c:pt>
                <c:pt idx="373">
                  <c:v>5.3803413457975159E-4</c:v>
                </c:pt>
                <c:pt idx="374">
                  <c:v>-2.1662014190698518E-4</c:v>
                </c:pt>
                <c:pt idx="375">
                  <c:v>2.0463226086060593E-4</c:v>
                </c:pt>
                <c:pt idx="376">
                  <c:v>2.244226365995875E-4</c:v>
                </c:pt>
                <c:pt idx="377">
                  <c:v>3.5241894849050371E-4</c:v>
                </c:pt>
                <c:pt idx="378">
                  <c:v>4.9106898361118382E-4</c:v>
                </c:pt>
                <c:pt idx="379">
                  <c:v>1.7792830425758708E-4</c:v>
                </c:pt>
                <c:pt idx="380">
                  <c:v>2.4640250667086607E-4</c:v>
                </c:pt>
                <c:pt idx="381">
                  <c:v>1.8047702877173533E-4</c:v>
                </c:pt>
                <c:pt idx="382">
                  <c:v>2.0415078597364514E-4</c:v>
                </c:pt>
                <c:pt idx="383">
                  <c:v>4.267895886478058E-4</c:v>
                </c:pt>
                <c:pt idx="384">
                  <c:v>2.5883967984526414E-4</c:v>
                </c:pt>
                <c:pt idx="385">
                  <c:v>9.6580224269720444E-5</c:v>
                </c:pt>
                <c:pt idx="386">
                  <c:v>2.9911373920600185E-4</c:v>
                </c:pt>
                <c:pt idx="387">
                  <c:v>3.3064806783249077E-4</c:v>
                </c:pt>
                <c:pt idx="388">
                  <c:v>3.5164207052585815E-4</c:v>
                </c:pt>
                <c:pt idx="389">
                  <c:v>3.5484845825140514E-4</c:v>
                </c:pt>
                <c:pt idx="390">
                  <c:v>4.6155647925403957E-5</c:v>
                </c:pt>
                <c:pt idx="391">
                  <c:v>3.9384501958082072E-4</c:v>
                </c:pt>
                <c:pt idx="392">
                  <c:v>2.9969488254588911E-4</c:v>
                </c:pt>
                <c:pt idx="393">
                  <c:v>2.8145531164824422E-4</c:v>
                </c:pt>
                <c:pt idx="394">
                  <c:v>2.1000503593309854E-4</c:v>
                </c:pt>
                <c:pt idx="395">
                  <c:v>2.2751568243806674E-4</c:v>
                </c:pt>
                <c:pt idx="396">
                  <c:v>2.9710100138546615E-4</c:v>
                </c:pt>
                <c:pt idx="397">
                  <c:v>3.5111043188416875E-4</c:v>
                </c:pt>
                <c:pt idx="398">
                  <c:v>1.4443487509815101E-4</c:v>
                </c:pt>
                <c:pt idx="399">
                  <c:v>2.8765607694858998E-4</c:v>
                </c:pt>
                <c:pt idx="400">
                  <c:v>3.0215959945104547E-4</c:v>
                </c:pt>
                <c:pt idx="401">
                  <c:v>4.3457695231546948E-5</c:v>
                </c:pt>
                <c:pt idx="402">
                  <c:v>5.0044451173972531E-4</c:v>
                </c:pt>
                <c:pt idx="403">
                  <c:v>3.9982475548156816E-4</c:v>
                </c:pt>
                <c:pt idx="404">
                  <c:v>-3.2475784093719806E-5</c:v>
                </c:pt>
                <c:pt idx="405">
                  <c:v>2.1830276118351571E-4</c:v>
                </c:pt>
                <c:pt idx="406">
                  <c:v>3.7993563901127388E-4</c:v>
                </c:pt>
                <c:pt idx="407">
                  <c:v>3.7782054707026204E-4</c:v>
                </c:pt>
                <c:pt idx="408">
                  <c:v>4.4830168922528889E-4</c:v>
                </c:pt>
                <c:pt idx="409">
                  <c:v>-1.1293212314026828E-4</c:v>
                </c:pt>
                <c:pt idx="410">
                  <c:v>2.8963015646780261E-4</c:v>
                </c:pt>
                <c:pt idx="411">
                  <c:v>3.9341324846744482E-4</c:v>
                </c:pt>
                <c:pt idx="412">
                  <c:v>1.8785318167250135E-4</c:v>
                </c:pt>
                <c:pt idx="413">
                  <c:v>1.5167987240285517E-4</c:v>
                </c:pt>
                <c:pt idx="414">
                  <c:v>3.8458480874538809E-4</c:v>
                </c:pt>
                <c:pt idx="415">
                  <c:v>1.3812732320169288E-4</c:v>
                </c:pt>
                <c:pt idx="416">
                  <c:v>1.843029715610894E-4</c:v>
                </c:pt>
                <c:pt idx="417">
                  <c:v>4.7506619357898987E-4</c:v>
                </c:pt>
                <c:pt idx="418">
                  <c:v>2.2317938688209144E-6</c:v>
                </c:pt>
                <c:pt idx="419">
                  <c:v>3.9198864105824123E-4</c:v>
                </c:pt>
                <c:pt idx="420">
                  <c:v>1.7026064798123807E-4</c:v>
                </c:pt>
                <c:pt idx="421">
                  <c:v>2.8611184575052406E-4</c:v>
                </c:pt>
                <c:pt idx="422">
                  <c:v>2.9290867243515344E-4</c:v>
                </c:pt>
                <c:pt idx="423">
                  <c:v>4.2898604479603555E-4</c:v>
                </c:pt>
                <c:pt idx="424">
                  <c:v>2.6275036201450482E-4</c:v>
                </c:pt>
                <c:pt idx="425">
                  <c:v>1.2586550482230022E-4</c:v>
                </c:pt>
                <c:pt idx="426">
                  <c:v>3.9265363425367646E-4</c:v>
                </c:pt>
                <c:pt idx="427">
                  <c:v>2.1355679867659085E-4</c:v>
                </c:pt>
                <c:pt idx="428">
                  <c:v>1.4745688278281689E-4</c:v>
                </c:pt>
                <c:pt idx="429">
                  <c:v>4.4400917091877787E-4</c:v>
                </c:pt>
                <c:pt idx="430">
                  <c:v>-7.6475549674636268E-5</c:v>
                </c:pt>
                <c:pt idx="431">
                  <c:v>5.5929540577898747E-4</c:v>
                </c:pt>
                <c:pt idx="432">
                  <c:v>5.7801183871840359E-5</c:v>
                </c:pt>
                <c:pt idx="433">
                  <c:v>1.1575303758514209E-4</c:v>
                </c:pt>
                <c:pt idx="434">
                  <c:v>3.6598537767326672E-4</c:v>
                </c:pt>
                <c:pt idx="435">
                  <c:v>7.9011726339638899E-5</c:v>
                </c:pt>
                <c:pt idx="436">
                  <c:v>3.3514113548424341E-4</c:v>
                </c:pt>
                <c:pt idx="437">
                  <c:v>3.7748097948494402E-4</c:v>
                </c:pt>
                <c:pt idx="438">
                  <c:v>2.0898380868788151E-4</c:v>
                </c:pt>
                <c:pt idx="439">
                  <c:v>3.1366918786319688E-4</c:v>
                </c:pt>
                <c:pt idx="440">
                  <c:v>2.7820442804760387E-4</c:v>
                </c:pt>
                <c:pt idx="441">
                  <c:v>1.5363453440420474E-4</c:v>
                </c:pt>
                <c:pt idx="442">
                  <c:v>1.4509210987949714E-4</c:v>
                </c:pt>
                <c:pt idx="443">
                  <c:v>3.347865859948631E-4</c:v>
                </c:pt>
                <c:pt idx="444">
                  <c:v>4.6620986293852194E-4</c:v>
                </c:pt>
                <c:pt idx="445">
                  <c:v>1.0404376233101012E-5</c:v>
                </c:pt>
                <c:pt idx="446">
                  <c:v>1.5279745378878336E-4</c:v>
                </c:pt>
                <c:pt idx="447">
                  <c:v>4.0563957027326894E-4</c:v>
                </c:pt>
                <c:pt idx="448">
                  <c:v>2.6041350460323954E-4</c:v>
                </c:pt>
                <c:pt idx="449">
                  <c:v>1.3480539411009181E-4</c:v>
                </c:pt>
                <c:pt idx="450">
                  <c:v>1.4030399204934351E-4</c:v>
                </c:pt>
                <c:pt idx="451">
                  <c:v>3.1365535403802441E-4</c:v>
                </c:pt>
                <c:pt idx="452">
                  <c:v>2.5546747302683986E-4</c:v>
                </c:pt>
                <c:pt idx="453">
                  <c:v>5.9239990730597359E-4</c:v>
                </c:pt>
                <c:pt idx="454">
                  <c:v>-2.726455857037661E-4</c:v>
                </c:pt>
                <c:pt idx="455">
                  <c:v>3.2650608644310572E-4</c:v>
                </c:pt>
                <c:pt idx="456">
                  <c:v>1.88075132312026E-4</c:v>
                </c:pt>
                <c:pt idx="457">
                  <c:v>3.6445952349473576E-4</c:v>
                </c:pt>
                <c:pt idx="458">
                  <c:v>1.9432065077642846E-4</c:v>
                </c:pt>
                <c:pt idx="459">
                  <c:v>5.0710262059808719E-4</c:v>
                </c:pt>
                <c:pt idx="460">
                  <c:v>9.6353154591954015E-5</c:v>
                </c:pt>
                <c:pt idx="461">
                  <c:v>2.9734987944931017E-4</c:v>
                </c:pt>
                <c:pt idx="462">
                  <c:v>8.5923290611501376E-6</c:v>
                </c:pt>
                <c:pt idx="463">
                  <c:v>1.7964756351300675E-4</c:v>
                </c:pt>
                <c:pt idx="464">
                  <c:v>3.2574976480476961E-4</c:v>
                </c:pt>
                <c:pt idx="465">
                  <c:v>1.2155929076041549E-4</c:v>
                </c:pt>
                <c:pt idx="466">
                  <c:v>2.7997719353268889E-4</c:v>
                </c:pt>
                <c:pt idx="467">
                  <c:v>2.9573850193169817E-4</c:v>
                </c:pt>
                <c:pt idx="468">
                  <c:v>1.999156918465186E-4</c:v>
                </c:pt>
                <c:pt idx="469">
                  <c:v>2.4933909093598124E-4</c:v>
                </c:pt>
                <c:pt idx="470">
                  <c:v>2.2068021171097821E-4</c:v>
                </c:pt>
                <c:pt idx="471">
                  <c:v>1.6639874833900806E-4</c:v>
                </c:pt>
                <c:pt idx="472">
                  <c:v>2.7880775638078429E-4</c:v>
                </c:pt>
                <c:pt idx="473">
                  <c:v>7.1550502649599899E-5</c:v>
                </c:pt>
                <c:pt idx="474">
                  <c:v>1.671180228972349E-4</c:v>
                </c:pt>
                <c:pt idx="475">
                  <c:v>3.6356730411683574E-4</c:v>
                </c:pt>
                <c:pt idx="476">
                  <c:v>1.6731055155832513E-4</c:v>
                </c:pt>
                <c:pt idx="477">
                  <c:v>3.4620597835419045E-4</c:v>
                </c:pt>
                <c:pt idx="478">
                  <c:v>4.573265068089497E-5</c:v>
                </c:pt>
                <c:pt idx="479">
                  <c:v>1.8247863892159954E-4</c:v>
                </c:pt>
                <c:pt idx="480">
                  <c:v>4.3703009419728141E-4</c:v>
                </c:pt>
                <c:pt idx="481">
                  <c:v>6.2573706628260502E-5</c:v>
                </c:pt>
                <c:pt idx="482">
                  <c:v>7.26636191164306E-5</c:v>
                </c:pt>
                <c:pt idx="483">
                  <c:v>1.7967254528964685E-4</c:v>
                </c:pt>
                <c:pt idx="484">
                  <c:v>1.498941022908414E-4</c:v>
                </c:pt>
                <c:pt idx="485">
                  <c:v>4.2370783824963502E-4</c:v>
                </c:pt>
                <c:pt idx="486">
                  <c:v>-2.522003761619963E-5</c:v>
                </c:pt>
                <c:pt idx="487">
                  <c:v>2.488838939945072E-4</c:v>
                </c:pt>
                <c:pt idx="488">
                  <c:v>3.5913186084147899E-4</c:v>
                </c:pt>
                <c:pt idx="489">
                  <c:v>6.6591896520578302E-5</c:v>
                </c:pt>
                <c:pt idx="490">
                  <c:v>1.9518215251402928E-4</c:v>
                </c:pt>
                <c:pt idx="491">
                  <c:v>2.3124754034679212E-4</c:v>
                </c:pt>
                <c:pt idx="492">
                  <c:v>2.9311313087293381E-4</c:v>
                </c:pt>
                <c:pt idx="493">
                  <c:v>2.360404048950343E-4</c:v>
                </c:pt>
                <c:pt idx="494">
                  <c:v>6.7634792853031109E-5</c:v>
                </c:pt>
                <c:pt idx="495">
                  <c:v>4.0488156474779573E-4</c:v>
                </c:pt>
                <c:pt idx="496">
                  <c:v>1.8552789461262042E-4</c:v>
                </c:pt>
                <c:pt idx="497">
                  <c:v>-1.0186297245413639E-4</c:v>
                </c:pt>
                <c:pt idx="498">
                  <c:v>1.9082966509822218E-4</c:v>
                </c:pt>
                <c:pt idx="499">
                  <c:v>2.2622850450519506E-4</c:v>
                </c:pt>
                <c:pt idx="500">
                  <c:v>4.0401723545117294E-4</c:v>
                </c:pt>
                <c:pt idx="501">
                  <c:v>1.1725154144572668E-4</c:v>
                </c:pt>
                <c:pt idx="502">
                  <c:v>3.2318756893862354E-4</c:v>
                </c:pt>
                <c:pt idx="503">
                  <c:v>-2.9826859671366606E-6</c:v>
                </c:pt>
                <c:pt idx="504">
                  <c:v>2.5525406706334821E-4</c:v>
                </c:pt>
                <c:pt idx="505">
                  <c:v>3.9469834623362908E-4</c:v>
                </c:pt>
                <c:pt idx="506">
                  <c:v>-1.1832363521293904E-4</c:v>
                </c:pt>
                <c:pt idx="507">
                  <c:v>2.1033052729614352E-4</c:v>
                </c:pt>
                <c:pt idx="508">
                  <c:v>1.5220341660749298E-4</c:v>
                </c:pt>
                <c:pt idx="509">
                  <c:v>4.2070344583462673E-4</c:v>
                </c:pt>
                <c:pt idx="510">
                  <c:v>6.5653335575493937E-5</c:v>
                </c:pt>
                <c:pt idx="511">
                  <c:v>4.0105563184017826E-4</c:v>
                </c:pt>
                <c:pt idx="512">
                  <c:v>3.3773950660073601E-5</c:v>
                </c:pt>
                <c:pt idx="513">
                  <c:v>2.0639833654960464E-4</c:v>
                </c:pt>
                <c:pt idx="514">
                  <c:v>3.4225051828180387E-4</c:v>
                </c:pt>
                <c:pt idx="515">
                  <c:v>-6.7249910357030252E-6</c:v>
                </c:pt>
                <c:pt idx="516">
                  <c:v>1.8367223016251821E-4</c:v>
                </c:pt>
                <c:pt idx="517">
                  <c:v>3.4962874270587276E-4</c:v>
                </c:pt>
                <c:pt idx="518">
                  <c:v>5.7470348148468432E-5</c:v>
                </c:pt>
                <c:pt idx="519">
                  <c:v>2.6362853604444436E-4</c:v>
                </c:pt>
                <c:pt idx="520">
                  <c:v>1.7672994425561278E-4</c:v>
                </c:pt>
                <c:pt idx="521">
                  <c:v>4.849487907432457E-4</c:v>
                </c:pt>
                <c:pt idx="522">
                  <c:v>4.6185815527589083E-5</c:v>
                </c:pt>
                <c:pt idx="523">
                  <c:v>6.3870803417589452E-5</c:v>
                </c:pt>
                <c:pt idx="524">
                  <c:v>5.6921654918950654E-5</c:v>
                </c:pt>
                <c:pt idx="525">
                  <c:v>3.2562423920882142E-4</c:v>
                </c:pt>
                <c:pt idx="526">
                  <c:v>2.2318203558165564E-4</c:v>
                </c:pt>
                <c:pt idx="527">
                  <c:v>2.9850938168364863E-4</c:v>
                </c:pt>
                <c:pt idx="528">
                  <c:v>2.9129498075683945E-4</c:v>
                </c:pt>
                <c:pt idx="529">
                  <c:v>-1.3236123987477066E-4</c:v>
                </c:pt>
                <c:pt idx="530">
                  <c:v>2.9659419788733538E-4</c:v>
                </c:pt>
                <c:pt idx="531">
                  <c:v>3.9483945151463419E-4</c:v>
                </c:pt>
                <c:pt idx="532">
                  <c:v>7.5994759900120738E-5</c:v>
                </c:pt>
                <c:pt idx="533">
                  <c:v>1.9195561095206623E-4</c:v>
                </c:pt>
                <c:pt idx="534">
                  <c:v>2.9959496402625312E-4</c:v>
                </c:pt>
                <c:pt idx="535">
                  <c:v>2.4793616560245566E-4</c:v>
                </c:pt>
                <c:pt idx="536">
                  <c:v>1.8991668187028622E-4</c:v>
                </c:pt>
                <c:pt idx="537">
                  <c:v>2.0702177566038352E-4</c:v>
                </c:pt>
                <c:pt idx="538">
                  <c:v>2.6443548916764263E-4</c:v>
                </c:pt>
                <c:pt idx="539">
                  <c:v>5.9475295659825432E-4</c:v>
                </c:pt>
                <c:pt idx="540">
                  <c:v>3.9957744549232967E-5</c:v>
                </c:pt>
                <c:pt idx="541">
                  <c:v>7.8986995915614441E-5</c:v>
                </c:pt>
                <c:pt idx="542">
                  <c:v>4.8175934855135321E-4</c:v>
                </c:pt>
                <c:pt idx="543">
                  <c:v>2.9629877141603816E-4</c:v>
                </c:pt>
                <c:pt idx="544">
                  <c:v>2.1783890415656782E-4</c:v>
                </c:pt>
                <c:pt idx="545">
                  <c:v>8.1031358587433961E-5</c:v>
                </c:pt>
                <c:pt idx="546">
                  <c:v>3.0077768918087698E-4</c:v>
                </c:pt>
                <c:pt idx="547">
                  <c:v>1.4692947738169544E-4</c:v>
                </c:pt>
                <c:pt idx="548">
                  <c:v>7.5346404924792217E-4</c:v>
                </c:pt>
                <c:pt idx="549">
                  <c:v>-1.8389219302503197E-4</c:v>
                </c:pt>
                <c:pt idx="550">
                  <c:v>1.21460286723352E-4</c:v>
                </c:pt>
                <c:pt idx="551">
                  <c:v>4.1258176395453009E-4</c:v>
                </c:pt>
                <c:pt idx="552">
                  <c:v>4.8717926146139178E-4</c:v>
                </c:pt>
                <c:pt idx="553">
                  <c:v>2.3693787311735977E-4</c:v>
                </c:pt>
                <c:pt idx="554">
                  <c:v>3.9218135613512531E-4</c:v>
                </c:pt>
                <c:pt idx="555">
                  <c:v>2.8827043919957268E-4</c:v>
                </c:pt>
                <c:pt idx="556">
                  <c:v>2.0429425487513431E-4</c:v>
                </c:pt>
                <c:pt idx="557">
                  <c:v>4.386143717395926E-4</c:v>
                </c:pt>
                <c:pt idx="558">
                  <c:v>4.3281242035042366E-4</c:v>
                </c:pt>
                <c:pt idx="559">
                  <c:v>3.2795436210936434E-4</c:v>
                </c:pt>
                <c:pt idx="560">
                  <c:v>2.1629578199256746E-4</c:v>
                </c:pt>
                <c:pt idx="561">
                  <c:v>5.5067930462358709E-4</c:v>
                </c:pt>
                <c:pt idx="562">
                  <c:v>4.072453629778994E-4</c:v>
                </c:pt>
                <c:pt idx="563">
                  <c:v>2.9612502853822951E-4</c:v>
                </c:pt>
                <c:pt idx="564">
                  <c:v>7.614045621601879E-4</c:v>
                </c:pt>
                <c:pt idx="565">
                  <c:v>1.6621185374643966E-4</c:v>
                </c:pt>
                <c:pt idx="566">
                  <c:v>4.6124939573102407E-4</c:v>
                </c:pt>
                <c:pt idx="567">
                  <c:v>5.5929972536106166E-4</c:v>
                </c:pt>
                <c:pt idx="568">
                  <c:v>8.9147992307181108E-4</c:v>
                </c:pt>
                <c:pt idx="569">
                  <c:v>3.5660845323143899E-4</c:v>
                </c:pt>
                <c:pt idx="570">
                  <c:v>7.3809589082710265E-4</c:v>
                </c:pt>
                <c:pt idx="571">
                  <c:v>5.7499210405536532E-4</c:v>
                </c:pt>
                <c:pt idx="572">
                  <c:v>6.3409175279078081E-4</c:v>
                </c:pt>
                <c:pt idx="573">
                  <c:v>5.7318155797767055E-4</c:v>
                </c:pt>
                <c:pt idx="574">
                  <c:v>9.8718661061087559E-4</c:v>
                </c:pt>
                <c:pt idx="575">
                  <c:v>6.9439899098139768E-4</c:v>
                </c:pt>
                <c:pt idx="576">
                  <c:v>9.2503036328036822E-4</c:v>
                </c:pt>
                <c:pt idx="577">
                  <c:v>1.4107976041465584E-3</c:v>
                </c:pt>
                <c:pt idx="578">
                  <c:v>1.1150764303119126E-3</c:v>
                </c:pt>
                <c:pt idx="579">
                  <c:v>1.3492463649659254E-3</c:v>
                </c:pt>
                <c:pt idx="580">
                  <c:v>1.8186367326221708E-3</c:v>
                </c:pt>
                <c:pt idx="581">
                  <c:v>1.8162735632827444E-3</c:v>
                </c:pt>
                <c:pt idx="582">
                  <c:v>2.468685048334405E-3</c:v>
                </c:pt>
                <c:pt idx="583">
                  <c:v>2.476471311688972E-3</c:v>
                </c:pt>
                <c:pt idx="584">
                  <c:v>3.4451343863447057E-3</c:v>
                </c:pt>
                <c:pt idx="585">
                  <c:v>3.6176879413943675E-3</c:v>
                </c:pt>
                <c:pt idx="586">
                  <c:v>5.2491981990865962E-3</c:v>
                </c:pt>
                <c:pt idx="587">
                  <c:v>6.8369961003141655E-3</c:v>
                </c:pt>
                <c:pt idx="588">
                  <c:v>7.2332452630639353E-3</c:v>
                </c:pt>
                <c:pt idx="589">
                  <c:v>9.0401355706892922E-3</c:v>
                </c:pt>
                <c:pt idx="590">
                  <c:v>1.1294097560353746E-2</c:v>
                </c:pt>
                <c:pt idx="591">
                  <c:v>1.4196320534826178E-2</c:v>
                </c:pt>
                <c:pt idx="592">
                  <c:v>1.9426791888051222E-2</c:v>
                </c:pt>
                <c:pt idx="593">
                  <c:v>2.6397171458250063E-2</c:v>
                </c:pt>
                <c:pt idx="594">
                  <c:v>3.7867114989259244E-2</c:v>
                </c:pt>
                <c:pt idx="595">
                  <c:v>5.1826354979326694E-2</c:v>
                </c:pt>
                <c:pt idx="596">
                  <c:v>8.0332476311687953E-2</c:v>
                </c:pt>
                <c:pt idx="597">
                  <c:v>0.13885364973468098</c:v>
                </c:pt>
                <c:pt idx="598">
                  <c:v>0.19592968638784322</c:v>
                </c:pt>
                <c:pt idx="599">
                  <c:v>0.30821737147161693</c:v>
                </c:pt>
                <c:pt idx="600">
                  <c:v>0.46367449006395178</c:v>
                </c:pt>
                <c:pt idx="601">
                  <c:v>0.53762063721745224</c:v>
                </c:pt>
                <c:pt idx="602">
                  <c:v>0.61859610095574991</c:v>
                </c:pt>
                <c:pt idx="603">
                  <c:v>0.63679057069500977</c:v>
                </c:pt>
                <c:pt idx="604">
                  <c:v>0.62523382019250162</c:v>
                </c:pt>
                <c:pt idx="605">
                  <c:v>0.58766099646413361</c:v>
                </c:pt>
                <c:pt idx="606">
                  <c:v>0.50376097538976505</c:v>
                </c:pt>
                <c:pt idx="607">
                  <c:v>0.49713091307124613</c:v>
                </c:pt>
                <c:pt idx="608">
                  <c:v>0.42485425752621669</c:v>
                </c:pt>
                <c:pt idx="609">
                  <c:v>0.3365161989078953</c:v>
                </c:pt>
                <c:pt idx="610">
                  <c:v>0.29370919026373321</c:v>
                </c:pt>
                <c:pt idx="611">
                  <c:v>0.26289996421301631</c:v>
                </c:pt>
                <c:pt idx="612">
                  <c:v>0.18521290161647613</c:v>
                </c:pt>
                <c:pt idx="613">
                  <c:v>0.12684818770648043</c:v>
                </c:pt>
                <c:pt idx="614">
                  <c:v>7.1061378168025033E-2</c:v>
                </c:pt>
                <c:pt idx="615">
                  <c:v>2.6842048098951965E-2</c:v>
                </c:pt>
                <c:pt idx="616">
                  <c:v>1.1454433910950978E-2</c:v>
                </c:pt>
                <c:pt idx="617">
                  <c:v>1.0699065014180264E-2</c:v>
                </c:pt>
                <c:pt idx="618">
                  <c:v>1.0962808430427672E-2</c:v>
                </c:pt>
                <c:pt idx="619">
                  <c:v>1.0203273106984517E-2</c:v>
                </c:pt>
                <c:pt idx="620">
                  <c:v>8.9433551617706525E-3</c:v>
                </c:pt>
                <c:pt idx="621">
                  <c:v>1.318392536820457E-2</c:v>
                </c:pt>
                <c:pt idx="622">
                  <c:v>1.5677205651991277E-2</c:v>
                </c:pt>
                <c:pt idx="623">
                  <c:v>1.6843743368197515E-2</c:v>
                </c:pt>
                <c:pt idx="624">
                  <c:v>2.1377012368858681E-2</c:v>
                </c:pt>
                <c:pt idx="625">
                  <c:v>2.785458133385928E-2</c:v>
                </c:pt>
                <c:pt idx="626">
                  <c:v>3.2833096235583344E-2</c:v>
                </c:pt>
                <c:pt idx="627">
                  <c:v>3.8324870546169523E-2</c:v>
                </c:pt>
                <c:pt idx="628">
                  <c:v>4.1618920515357503E-2</c:v>
                </c:pt>
                <c:pt idx="629">
                  <c:v>4.6749346770414722E-2</c:v>
                </c:pt>
                <c:pt idx="630">
                  <c:v>5.20249605371262E-2</c:v>
                </c:pt>
                <c:pt idx="631">
                  <c:v>5.603489291579055E-2</c:v>
                </c:pt>
                <c:pt idx="632">
                  <c:v>5.7375781062692255E-2</c:v>
                </c:pt>
                <c:pt idx="633">
                  <c:v>5.7142460114528913E-2</c:v>
                </c:pt>
                <c:pt idx="634">
                  <c:v>5.9802601298573635E-2</c:v>
                </c:pt>
                <c:pt idx="635">
                  <c:v>6.2466553810650922E-2</c:v>
                </c:pt>
                <c:pt idx="636">
                  <c:v>5.6403331239962086E-2</c:v>
                </c:pt>
                <c:pt idx="637">
                  <c:v>5.7800373555279845E-2</c:v>
                </c:pt>
                <c:pt idx="638">
                  <c:v>5.4978892477645855E-2</c:v>
                </c:pt>
                <c:pt idx="639">
                  <c:v>5.0092582395299609E-2</c:v>
                </c:pt>
                <c:pt idx="640">
                  <c:v>4.5787574355241736E-2</c:v>
                </c:pt>
                <c:pt idx="641">
                  <c:v>4.1490285316676874E-2</c:v>
                </c:pt>
                <c:pt idx="642">
                  <c:v>3.8663647353332907E-2</c:v>
                </c:pt>
                <c:pt idx="643">
                  <c:v>3.6375139040257638E-2</c:v>
                </c:pt>
                <c:pt idx="644">
                  <c:v>3.0775353419690753E-2</c:v>
                </c:pt>
                <c:pt idx="645">
                  <c:v>2.6496118372229736E-2</c:v>
                </c:pt>
                <c:pt idx="646">
                  <c:v>2.1098342877289889E-2</c:v>
                </c:pt>
                <c:pt idx="647">
                  <c:v>1.8062983285329542E-2</c:v>
                </c:pt>
                <c:pt idx="648">
                  <c:v>1.6829936282293446E-2</c:v>
                </c:pt>
                <c:pt idx="649">
                  <c:v>1.0074190434117463E-2</c:v>
                </c:pt>
                <c:pt idx="650">
                  <c:v>1.2404727245972903E-2</c:v>
                </c:pt>
                <c:pt idx="651">
                  <c:v>1.0710395829652861E-2</c:v>
                </c:pt>
                <c:pt idx="652">
                  <c:v>7.7540318985052335E-3</c:v>
                </c:pt>
                <c:pt idx="653">
                  <c:v>8.517850945543028E-3</c:v>
                </c:pt>
                <c:pt idx="654">
                  <c:v>6.8735300304680292E-3</c:v>
                </c:pt>
                <c:pt idx="655">
                  <c:v>6.9213021413645675E-3</c:v>
                </c:pt>
                <c:pt idx="656">
                  <c:v>6.7208927812363204E-3</c:v>
                </c:pt>
                <c:pt idx="657">
                  <c:v>6.1113160938153221E-3</c:v>
                </c:pt>
                <c:pt idx="658">
                  <c:v>3.5512356437970983E-3</c:v>
                </c:pt>
                <c:pt idx="659">
                  <c:v>4.4143860492868985E-3</c:v>
                </c:pt>
                <c:pt idx="660">
                  <c:v>6.5308325205892803E-3</c:v>
                </c:pt>
                <c:pt idx="661">
                  <c:v>5.1961611446653998E-3</c:v>
                </c:pt>
                <c:pt idx="662">
                  <c:v>2.4374348501596341E-3</c:v>
                </c:pt>
                <c:pt idx="663">
                  <c:v>4.4091868286885482E-3</c:v>
                </c:pt>
                <c:pt idx="664">
                  <c:v>4.7803349515979851E-3</c:v>
                </c:pt>
                <c:pt idx="665">
                  <c:v>2.3070595374959572E-3</c:v>
                </c:pt>
                <c:pt idx="666">
                  <c:v>4.3557841817639734E-3</c:v>
                </c:pt>
                <c:pt idx="667">
                  <c:v>2.04194519289164E-3</c:v>
                </c:pt>
                <c:pt idx="668">
                  <c:v>4.1343610200151966E-3</c:v>
                </c:pt>
                <c:pt idx="669">
                  <c:v>2.3828272502875135E-3</c:v>
                </c:pt>
                <c:pt idx="670">
                  <c:v>2.2104669452078789E-3</c:v>
                </c:pt>
                <c:pt idx="671">
                  <c:v>4.3354786855977359E-3</c:v>
                </c:pt>
                <c:pt idx="672">
                  <c:v>2.23814603790678E-3</c:v>
                </c:pt>
                <c:pt idx="673">
                  <c:v>9.5204233464630844E-4</c:v>
                </c:pt>
                <c:pt idx="674">
                  <c:v>3.6754342407203165E-3</c:v>
                </c:pt>
                <c:pt idx="675">
                  <c:v>2.4804122483511196E-3</c:v>
                </c:pt>
                <c:pt idx="676">
                  <c:v>2.9366255504261808E-3</c:v>
                </c:pt>
                <c:pt idx="677">
                  <c:v>2.4093963292539612E-3</c:v>
                </c:pt>
                <c:pt idx="678">
                  <c:v>1.5505028846357807E-3</c:v>
                </c:pt>
                <c:pt idx="679">
                  <c:v>4.2823717936396194E-3</c:v>
                </c:pt>
                <c:pt idx="680">
                  <c:v>1.0247710049248787E-3</c:v>
                </c:pt>
                <c:pt idx="681">
                  <c:v>2.0741715197632627E-4</c:v>
                </c:pt>
                <c:pt idx="682">
                  <c:v>2.6116849364651818E-4</c:v>
                </c:pt>
                <c:pt idx="683">
                  <c:v>9.4279589630971649E-5</c:v>
                </c:pt>
                <c:pt idx="684">
                  <c:v>2.123606745465338E-3</c:v>
                </c:pt>
                <c:pt idx="685">
                  <c:v>8.2720941003919441E-4</c:v>
                </c:pt>
                <c:pt idx="686">
                  <c:v>1.23809610982516E-3</c:v>
                </c:pt>
                <c:pt idx="687">
                  <c:v>-2.5178087929329197E-3</c:v>
                </c:pt>
                <c:pt idx="688">
                  <c:v>4.3365793142533828E-4</c:v>
                </c:pt>
                <c:pt idx="689">
                  <c:v>9.2420191180634932E-4</c:v>
                </c:pt>
                <c:pt idx="690">
                  <c:v>1.0247297550996174E-3</c:v>
                </c:pt>
                <c:pt idx="691">
                  <c:v>9.1372479857152063E-4</c:v>
                </c:pt>
                <c:pt idx="692">
                  <c:v>1.2554580353984239E-3</c:v>
                </c:pt>
                <c:pt idx="693">
                  <c:v>9.4515963589024247E-4</c:v>
                </c:pt>
                <c:pt idx="694">
                  <c:v>9.8912586351920556E-4</c:v>
                </c:pt>
                <c:pt idx="695">
                  <c:v>-4.3411151777594733E-4</c:v>
                </c:pt>
                <c:pt idx="696">
                  <c:v>1.5008335306641667E-3</c:v>
                </c:pt>
                <c:pt idx="697">
                  <c:v>1.2645029475204467E-3</c:v>
                </c:pt>
                <c:pt idx="698">
                  <c:v>-1.7723348998782223E-3</c:v>
                </c:pt>
                <c:pt idx="699">
                  <c:v>2.5950919345537277E-3</c:v>
                </c:pt>
                <c:pt idx="700">
                  <c:v>1.3170643488671647E-5</c:v>
                </c:pt>
                <c:pt idx="701">
                  <c:v>4.2707847247757161E-4</c:v>
                </c:pt>
                <c:pt idx="702">
                  <c:v>1.5070835763830821E-3</c:v>
                </c:pt>
                <c:pt idx="703">
                  <c:v>1.8814674300576421E-2</c:v>
                </c:pt>
                <c:pt idx="704">
                  <c:v>1.6354797307471049E-2</c:v>
                </c:pt>
                <c:pt idx="705">
                  <c:v>1.8723777964316797E-3</c:v>
                </c:pt>
                <c:pt idx="706">
                  <c:v>1.9291043829384321E-3</c:v>
                </c:pt>
                <c:pt idx="707">
                  <c:v>1.462695711478575E-3</c:v>
                </c:pt>
                <c:pt idx="708">
                  <c:v>4.5786881492064658E-3</c:v>
                </c:pt>
                <c:pt idx="709">
                  <c:v>8.6783606729391174E-4</c:v>
                </c:pt>
                <c:pt idx="710">
                  <c:v>-1.4718994816844797E-3</c:v>
                </c:pt>
                <c:pt idx="711">
                  <c:v>3.2595075468194669E-4</c:v>
                </c:pt>
                <c:pt idx="712">
                  <c:v>3.0486497977492364E-4</c:v>
                </c:pt>
                <c:pt idx="713">
                  <c:v>-7.1031493096415644E-4</c:v>
                </c:pt>
                <c:pt idx="714">
                  <c:v>1.7066010582544996E-3</c:v>
                </c:pt>
                <c:pt idx="715">
                  <c:v>-6.6242094940410431E-4</c:v>
                </c:pt>
                <c:pt idx="716">
                  <c:v>7.2423806808908232E-4</c:v>
                </c:pt>
                <c:pt idx="717">
                  <c:v>2.1491945233066607E-3</c:v>
                </c:pt>
                <c:pt idx="718">
                  <c:v>3.2687972716240895E-3</c:v>
                </c:pt>
                <c:pt idx="719">
                  <c:v>-1.4466887920402882E-3</c:v>
                </c:pt>
                <c:pt idx="720">
                  <c:v>1.0358462472337356E-3</c:v>
                </c:pt>
                <c:pt idx="721">
                  <c:v>1.670872435818143E-3</c:v>
                </c:pt>
                <c:pt idx="722">
                  <c:v>2.8452513156627512E-3</c:v>
                </c:pt>
                <c:pt idx="723">
                  <c:v>-2.5761876553034627E-3</c:v>
                </c:pt>
                <c:pt idx="724">
                  <c:v>1.3437620251008479E-3</c:v>
                </c:pt>
                <c:pt idx="725">
                  <c:v>-7.3069643640786923E-4</c:v>
                </c:pt>
                <c:pt idx="726">
                  <c:v>2.4704864652261367E-3</c:v>
                </c:pt>
                <c:pt idx="727">
                  <c:v>-4.5531067160633538E-4</c:v>
                </c:pt>
                <c:pt idx="728">
                  <c:v>-1.1398677475062513E-3</c:v>
                </c:pt>
                <c:pt idx="729">
                  <c:v>3.06795014177791E-4</c:v>
                </c:pt>
                <c:pt idx="730">
                  <c:v>-8.2347636448772718E-4</c:v>
                </c:pt>
                <c:pt idx="731">
                  <c:v>6.6870420640586018E-4</c:v>
                </c:pt>
                <c:pt idx="732">
                  <c:v>8.2913233496731918E-4</c:v>
                </c:pt>
                <c:pt idx="733">
                  <c:v>-3.0055724573347133E-3</c:v>
                </c:pt>
                <c:pt idx="734">
                  <c:v>-4.6486236652178931E-3</c:v>
                </c:pt>
                <c:pt idx="735">
                  <c:v>4.8810733622773779E-3</c:v>
                </c:pt>
                <c:pt idx="736">
                  <c:v>-2.4866583549089619E-2</c:v>
                </c:pt>
                <c:pt idx="737">
                  <c:v>-1.9659909610499422E-3</c:v>
                </c:pt>
                <c:pt idx="738">
                  <c:v>-1.6691649320734633E-2</c:v>
                </c:pt>
                <c:pt idx="739">
                  <c:v>-9.941591679711129E-3</c:v>
                </c:pt>
                <c:pt idx="740">
                  <c:v>-1.98297353147882E-2</c:v>
                </c:pt>
                <c:pt idx="741">
                  <c:v>2.6718989510336223E-3</c:v>
                </c:pt>
                <c:pt idx="742">
                  <c:v>-6.578615063921732E-2</c:v>
                </c:pt>
                <c:pt idx="743">
                  <c:v>1.9365518398442985E-2</c:v>
                </c:pt>
                <c:pt idx="744">
                  <c:v>-2.2947443994514653E-2</c:v>
                </c:pt>
                <c:pt idx="745">
                  <c:v>-7.324756852936899E-3</c:v>
                </c:pt>
                <c:pt idx="746">
                  <c:v>-5.9396298215563144E-2</c:v>
                </c:pt>
                <c:pt idx="747">
                  <c:v>1.4413197823203229E-2</c:v>
                </c:pt>
                <c:pt idx="748">
                  <c:v>-4.1002591933549451E-3</c:v>
                </c:pt>
                <c:pt idx="749">
                  <c:v>1.1986011611327828E-2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8A-4D2F-966E-C7A90C6E1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78920"/>
        <c:axId val="508781216"/>
      </c:scatterChart>
      <c:valAx>
        <c:axId val="508778920"/>
        <c:scaling>
          <c:orientation val="minMax"/>
          <c:max val="31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781216"/>
        <c:crosses val="autoZero"/>
        <c:crossBetween val="midCat"/>
      </c:valAx>
      <c:valAx>
        <c:axId val="508781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778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'Blank holder correction'!$C$2</c:f>
              <c:strCache>
                <c:ptCount val="1"/>
                <c:pt idx="0">
                  <c:v>blank reference</c:v>
                </c:pt>
              </c:strCache>
            </c:strRef>
          </c:tx>
          <c:cat>
            <c:numRef>
              <c:f>'Blank holder correction'!$D$3:$D$416</c:f>
              <c:numCache>
                <c:formatCode>General</c:formatCode>
                <c:ptCount val="414"/>
                <c:pt idx="0">
                  <c:v>299.94395446777298</c:v>
                </c:pt>
                <c:pt idx="1">
                  <c:v>299.89901733398398</c:v>
                </c:pt>
                <c:pt idx="2">
                  <c:v>299.78781127929699</c:v>
                </c:pt>
                <c:pt idx="3">
                  <c:v>299.62672424316401</c:v>
                </c:pt>
                <c:pt idx="4">
                  <c:v>299.45391845703102</c:v>
                </c:pt>
                <c:pt idx="5">
                  <c:v>298.99783325195301</c:v>
                </c:pt>
                <c:pt idx="6">
                  <c:v>298.51388549804699</c:v>
                </c:pt>
                <c:pt idx="7">
                  <c:v>298.41000366210898</c:v>
                </c:pt>
                <c:pt idx="8">
                  <c:v>298.15188598632801</c:v>
                </c:pt>
                <c:pt idx="9">
                  <c:v>297.81335449218801</c:v>
                </c:pt>
                <c:pt idx="10">
                  <c:v>297.416748046875</c:v>
                </c:pt>
                <c:pt idx="11">
                  <c:v>296.98797607421898</c:v>
                </c:pt>
                <c:pt idx="12">
                  <c:v>296.56094360351602</c:v>
                </c:pt>
                <c:pt idx="13">
                  <c:v>296.13203430175798</c:v>
                </c:pt>
                <c:pt idx="14">
                  <c:v>295.63258361816401</c:v>
                </c:pt>
                <c:pt idx="15">
                  <c:v>295.12051391601602</c:v>
                </c:pt>
                <c:pt idx="16">
                  <c:v>294.55657958984398</c:v>
                </c:pt>
                <c:pt idx="17">
                  <c:v>293.93641662597702</c:v>
                </c:pt>
                <c:pt idx="18">
                  <c:v>293.25198364257801</c:v>
                </c:pt>
                <c:pt idx="19">
                  <c:v>292.61628723144503</c:v>
                </c:pt>
                <c:pt idx="20">
                  <c:v>292.01759338378901</c:v>
                </c:pt>
                <c:pt idx="21">
                  <c:v>291.37492370605497</c:v>
                </c:pt>
                <c:pt idx="22">
                  <c:v>290.72842407226602</c:v>
                </c:pt>
                <c:pt idx="23">
                  <c:v>290.03364562988298</c:v>
                </c:pt>
                <c:pt idx="24">
                  <c:v>289.26979064941401</c:v>
                </c:pt>
                <c:pt idx="25">
                  <c:v>288.53750610351602</c:v>
                </c:pt>
                <c:pt idx="26">
                  <c:v>287.80154418945301</c:v>
                </c:pt>
                <c:pt idx="27">
                  <c:v>287.11726379394503</c:v>
                </c:pt>
                <c:pt idx="28">
                  <c:v>286.50329589843801</c:v>
                </c:pt>
                <c:pt idx="29">
                  <c:v>285.88801574707003</c:v>
                </c:pt>
                <c:pt idx="30">
                  <c:v>285.28701782226602</c:v>
                </c:pt>
                <c:pt idx="31">
                  <c:v>284.6533203125</c:v>
                </c:pt>
                <c:pt idx="32">
                  <c:v>284.06283569335898</c:v>
                </c:pt>
                <c:pt idx="33">
                  <c:v>283.46672058105497</c:v>
                </c:pt>
                <c:pt idx="34">
                  <c:v>282.82464599609398</c:v>
                </c:pt>
                <c:pt idx="35">
                  <c:v>282.25056457519503</c:v>
                </c:pt>
                <c:pt idx="36">
                  <c:v>281.70489501953102</c:v>
                </c:pt>
                <c:pt idx="37">
                  <c:v>281.21315002441401</c:v>
                </c:pt>
                <c:pt idx="38">
                  <c:v>280.77087402343801</c:v>
                </c:pt>
                <c:pt idx="39">
                  <c:v>280.34587097167997</c:v>
                </c:pt>
                <c:pt idx="40">
                  <c:v>279.89779663085898</c:v>
                </c:pt>
                <c:pt idx="41">
                  <c:v>279.46629333496099</c:v>
                </c:pt>
                <c:pt idx="42">
                  <c:v>279.035888671875</c:v>
                </c:pt>
                <c:pt idx="43">
                  <c:v>278.62463378906199</c:v>
                </c:pt>
                <c:pt idx="44">
                  <c:v>278.23663330078102</c:v>
                </c:pt>
                <c:pt idx="45">
                  <c:v>277.85639953613298</c:v>
                </c:pt>
                <c:pt idx="46">
                  <c:v>277.46768188476602</c:v>
                </c:pt>
                <c:pt idx="47">
                  <c:v>277.06881713867199</c:v>
                </c:pt>
                <c:pt idx="48">
                  <c:v>276.70613098144503</c:v>
                </c:pt>
                <c:pt idx="49">
                  <c:v>276.32623291015602</c:v>
                </c:pt>
                <c:pt idx="50">
                  <c:v>275.92666625976602</c:v>
                </c:pt>
                <c:pt idx="51">
                  <c:v>275.51602172851602</c:v>
                </c:pt>
                <c:pt idx="52">
                  <c:v>275.15803527832003</c:v>
                </c:pt>
                <c:pt idx="53">
                  <c:v>274.75036621093801</c:v>
                </c:pt>
                <c:pt idx="54">
                  <c:v>274.35406494140602</c:v>
                </c:pt>
                <c:pt idx="55">
                  <c:v>273.93557739257801</c:v>
                </c:pt>
                <c:pt idx="56">
                  <c:v>273.52713012695301</c:v>
                </c:pt>
                <c:pt idx="57">
                  <c:v>273.12049865722702</c:v>
                </c:pt>
                <c:pt idx="58">
                  <c:v>272.73028564453102</c:v>
                </c:pt>
                <c:pt idx="59">
                  <c:v>272.35081481933599</c:v>
                </c:pt>
                <c:pt idx="60">
                  <c:v>271.96496582031301</c:v>
                </c:pt>
                <c:pt idx="61">
                  <c:v>271.568115234375</c:v>
                </c:pt>
                <c:pt idx="62">
                  <c:v>271.14019775390602</c:v>
                </c:pt>
                <c:pt idx="63">
                  <c:v>270.70429992675798</c:v>
                </c:pt>
                <c:pt idx="64">
                  <c:v>270.29412841796898</c:v>
                </c:pt>
                <c:pt idx="65">
                  <c:v>269.89382934570301</c:v>
                </c:pt>
                <c:pt idx="66">
                  <c:v>269.47979736328102</c:v>
                </c:pt>
                <c:pt idx="67">
                  <c:v>269.03340148925798</c:v>
                </c:pt>
                <c:pt idx="68">
                  <c:v>268.59080505371099</c:v>
                </c:pt>
                <c:pt idx="69">
                  <c:v>268.19413757324202</c:v>
                </c:pt>
                <c:pt idx="70">
                  <c:v>267.78965759277298</c:v>
                </c:pt>
                <c:pt idx="71">
                  <c:v>267.37185668945301</c:v>
                </c:pt>
                <c:pt idx="72">
                  <c:v>266.92715454101602</c:v>
                </c:pt>
                <c:pt idx="73">
                  <c:v>266.52137756347702</c:v>
                </c:pt>
                <c:pt idx="74">
                  <c:v>266.14323425292997</c:v>
                </c:pt>
                <c:pt idx="75">
                  <c:v>265.72412109375</c:v>
                </c:pt>
                <c:pt idx="76">
                  <c:v>265.30201721191401</c:v>
                </c:pt>
                <c:pt idx="77">
                  <c:v>264.90411376953102</c:v>
                </c:pt>
                <c:pt idx="78">
                  <c:v>264.48522949218699</c:v>
                </c:pt>
                <c:pt idx="79">
                  <c:v>264.06486511230497</c:v>
                </c:pt>
                <c:pt idx="80">
                  <c:v>263.66311645507801</c:v>
                </c:pt>
                <c:pt idx="81">
                  <c:v>263.26344299316401</c:v>
                </c:pt>
                <c:pt idx="82">
                  <c:v>262.85388183593801</c:v>
                </c:pt>
                <c:pt idx="83">
                  <c:v>262.42761230468699</c:v>
                </c:pt>
                <c:pt idx="84">
                  <c:v>262.00283813476602</c:v>
                </c:pt>
                <c:pt idx="85">
                  <c:v>261.59263610839798</c:v>
                </c:pt>
                <c:pt idx="86">
                  <c:v>261.18521118164102</c:v>
                </c:pt>
                <c:pt idx="87">
                  <c:v>260.76283264160202</c:v>
                </c:pt>
                <c:pt idx="88">
                  <c:v>260.333984375</c:v>
                </c:pt>
                <c:pt idx="89">
                  <c:v>259.91291809082003</c:v>
                </c:pt>
                <c:pt idx="90">
                  <c:v>259.49510192871099</c:v>
                </c:pt>
                <c:pt idx="91">
                  <c:v>259.08503723144503</c:v>
                </c:pt>
                <c:pt idx="92">
                  <c:v>258.64938354492199</c:v>
                </c:pt>
                <c:pt idx="93">
                  <c:v>258.24214172363298</c:v>
                </c:pt>
                <c:pt idx="94">
                  <c:v>257.85745239257801</c:v>
                </c:pt>
                <c:pt idx="95">
                  <c:v>257.44564819335898</c:v>
                </c:pt>
                <c:pt idx="96">
                  <c:v>257.00296020507801</c:v>
                </c:pt>
                <c:pt idx="97">
                  <c:v>256.58734130859398</c:v>
                </c:pt>
                <c:pt idx="98">
                  <c:v>256.19230651855497</c:v>
                </c:pt>
                <c:pt idx="99">
                  <c:v>255.77001953125</c:v>
                </c:pt>
                <c:pt idx="100">
                  <c:v>255.35720062255899</c:v>
                </c:pt>
                <c:pt idx="101">
                  <c:v>254.94695281982399</c:v>
                </c:pt>
                <c:pt idx="102">
                  <c:v>254.51694488525399</c:v>
                </c:pt>
                <c:pt idx="103">
                  <c:v>254.06356811523401</c:v>
                </c:pt>
                <c:pt idx="104">
                  <c:v>253.62679290771499</c:v>
                </c:pt>
                <c:pt idx="105">
                  <c:v>253.221061706543</c:v>
                </c:pt>
                <c:pt idx="106">
                  <c:v>252.80929565429699</c:v>
                </c:pt>
                <c:pt idx="107">
                  <c:v>252.37950134277301</c:v>
                </c:pt>
                <c:pt idx="108">
                  <c:v>251.94693756103501</c:v>
                </c:pt>
                <c:pt idx="109">
                  <c:v>251.51351928710901</c:v>
                </c:pt>
                <c:pt idx="110">
                  <c:v>251.10328674316401</c:v>
                </c:pt>
                <c:pt idx="111">
                  <c:v>250.71717834472699</c:v>
                </c:pt>
                <c:pt idx="112">
                  <c:v>250.30345153808599</c:v>
                </c:pt>
                <c:pt idx="113">
                  <c:v>249.86782836914099</c:v>
                </c:pt>
                <c:pt idx="114">
                  <c:v>249.42750549316401</c:v>
                </c:pt>
                <c:pt idx="115">
                  <c:v>249.01745605468699</c:v>
                </c:pt>
                <c:pt idx="116">
                  <c:v>248.604866027832</c:v>
                </c:pt>
                <c:pt idx="117">
                  <c:v>248.22257232666001</c:v>
                </c:pt>
                <c:pt idx="118">
                  <c:v>247.79658508300801</c:v>
                </c:pt>
                <c:pt idx="119">
                  <c:v>247.38302612304699</c:v>
                </c:pt>
                <c:pt idx="120">
                  <c:v>246.984001159668</c:v>
                </c:pt>
                <c:pt idx="121">
                  <c:v>246.57260894775399</c:v>
                </c:pt>
                <c:pt idx="122">
                  <c:v>246.16384887695301</c:v>
                </c:pt>
                <c:pt idx="123">
                  <c:v>245.74690246582</c:v>
                </c:pt>
                <c:pt idx="124">
                  <c:v>245.33003234863301</c:v>
                </c:pt>
                <c:pt idx="125">
                  <c:v>244.915603637695</c:v>
                </c:pt>
                <c:pt idx="126">
                  <c:v>244.51807403564499</c:v>
                </c:pt>
                <c:pt idx="127">
                  <c:v>244.083686828613</c:v>
                </c:pt>
                <c:pt idx="128">
                  <c:v>243.66521453857399</c:v>
                </c:pt>
                <c:pt idx="129">
                  <c:v>243.24169921875</c:v>
                </c:pt>
                <c:pt idx="130">
                  <c:v>242.79799652099601</c:v>
                </c:pt>
                <c:pt idx="131">
                  <c:v>242.37954711914099</c:v>
                </c:pt>
                <c:pt idx="132">
                  <c:v>241.98795318603501</c:v>
                </c:pt>
                <c:pt idx="133">
                  <c:v>241.606880187988</c:v>
                </c:pt>
                <c:pt idx="134">
                  <c:v>241.200607299805</c:v>
                </c:pt>
                <c:pt idx="135">
                  <c:v>240.78294372558599</c:v>
                </c:pt>
                <c:pt idx="136">
                  <c:v>240.33215332031301</c:v>
                </c:pt>
                <c:pt idx="137">
                  <c:v>239.88819122314499</c:v>
                </c:pt>
                <c:pt idx="138">
                  <c:v>239.45685577392601</c:v>
                </c:pt>
                <c:pt idx="139">
                  <c:v>239.089714050293</c:v>
                </c:pt>
                <c:pt idx="140">
                  <c:v>238.70578002929699</c:v>
                </c:pt>
                <c:pt idx="141">
                  <c:v>238.29655456543</c:v>
                </c:pt>
                <c:pt idx="142">
                  <c:v>237.88018798828099</c:v>
                </c:pt>
                <c:pt idx="143">
                  <c:v>237.46298980712899</c:v>
                </c:pt>
                <c:pt idx="144">
                  <c:v>237.06298828125</c:v>
                </c:pt>
                <c:pt idx="145">
                  <c:v>236.649955749512</c:v>
                </c:pt>
                <c:pt idx="146">
                  <c:v>236.23603820800801</c:v>
                </c:pt>
                <c:pt idx="147">
                  <c:v>235.80581665039099</c:v>
                </c:pt>
                <c:pt idx="148">
                  <c:v>235.354042053223</c:v>
                </c:pt>
                <c:pt idx="149">
                  <c:v>234.90618133544899</c:v>
                </c:pt>
                <c:pt idx="150">
                  <c:v>234.47311401367199</c:v>
                </c:pt>
                <c:pt idx="151">
                  <c:v>234.049751281738</c:v>
                </c:pt>
                <c:pt idx="152">
                  <c:v>233.63847351074199</c:v>
                </c:pt>
                <c:pt idx="153">
                  <c:v>233.225135803223</c:v>
                </c:pt>
                <c:pt idx="154">
                  <c:v>232.814453125</c:v>
                </c:pt>
                <c:pt idx="155">
                  <c:v>232.39173889160199</c:v>
                </c:pt>
                <c:pt idx="156">
                  <c:v>232.00046539306601</c:v>
                </c:pt>
                <c:pt idx="157">
                  <c:v>231.58900451660199</c:v>
                </c:pt>
                <c:pt idx="158">
                  <c:v>231.22618103027301</c:v>
                </c:pt>
                <c:pt idx="159">
                  <c:v>230.77830505371099</c:v>
                </c:pt>
                <c:pt idx="160">
                  <c:v>230.33128356933599</c:v>
                </c:pt>
                <c:pt idx="161">
                  <c:v>229.93161010742199</c:v>
                </c:pt>
                <c:pt idx="162">
                  <c:v>229.503700256348</c:v>
                </c:pt>
                <c:pt idx="163">
                  <c:v>229.08653259277301</c:v>
                </c:pt>
                <c:pt idx="164">
                  <c:v>228.67733001708999</c:v>
                </c:pt>
                <c:pt idx="165">
                  <c:v>228.25205230712899</c:v>
                </c:pt>
                <c:pt idx="166">
                  <c:v>227.81845092773401</c:v>
                </c:pt>
                <c:pt idx="167">
                  <c:v>227.39478302001999</c:v>
                </c:pt>
                <c:pt idx="168">
                  <c:v>226.99697875976599</c:v>
                </c:pt>
                <c:pt idx="169">
                  <c:v>226.610954284668</c:v>
                </c:pt>
                <c:pt idx="170">
                  <c:v>226.20452117919899</c:v>
                </c:pt>
                <c:pt idx="171">
                  <c:v>225.78366851806601</c:v>
                </c:pt>
                <c:pt idx="172">
                  <c:v>225.35681152343801</c:v>
                </c:pt>
                <c:pt idx="173">
                  <c:v>224.90512847900399</c:v>
                </c:pt>
                <c:pt idx="174">
                  <c:v>224.50640869140599</c:v>
                </c:pt>
                <c:pt idx="175">
                  <c:v>224.13500213623001</c:v>
                </c:pt>
                <c:pt idx="176">
                  <c:v>223.723442077637</c:v>
                </c:pt>
                <c:pt idx="177">
                  <c:v>223.27831268310501</c:v>
                </c:pt>
                <c:pt idx="178">
                  <c:v>222.839279174805</c:v>
                </c:pt>
                <c:pt idx="179">
                  <c:v>222.44189453125</c:v>
                </c:pt>
                <c:pt idx="180">
                  <c:v>222.02085876464801</c:v>
                </c:pt>
                <c:pt idx="181">
                  <c:v>221.59511566162101</c:v>
                </c:pt>
                <c:pt idx="182">
                  <c:v>221.17799377441401</c:v>
                </c:pt>
                <c:pt idx="183">
                  <c:v>220.77653503418</c:v>
                </c:pt>
                <c:pt idx="184">
                  <c:v>220.35772705078099</c:v>
                </c:pt>
                <c:pt idx="185">
                  <c:v>219.943244934082</c:v>
                </c:pt>
                <c:pt idx="186">
                  <c:v>219.534103393555</c:v>
                </c:pt>
                <c:pt idx="187">
                  <c:v>219.125282287598</c:v>
                </c:pt>
                <c:pt idx="188">
                  <c:v>218.72231292724601</c:v>
                </c:pt>
                <c:pt idx="189">
                  <c:v>218.31085205078099</c:v>
                </c:pt>
                <c:pt idx="190">
                  <c:v>217.85977935791001</c:v>
                </c:pt>
                <c:pt idx="191">
                  <c:v>217.430908203125</c:v>
                </c:pt>
                <c:pt idx="192">
                  <c:v>217.00504302978501</c:v>
                </c:pt>
                <c:pt idx="193">
                  <c:v>216.55580139160199</c:v>
                </c:pt>
                <c:pt idx="194">
                  <c:v>216.14514160156199</c:v>
                </c:pt>
                <c:pt idx="195">
                  <c:v>215.75992584228501</c:v>
                </c:pt>
                <c:pt idx="196">
                  <c:v>215.35855865478501</c:v>
                </c:pt>
                <c:pt idx="197">
                  <c:v>214.92835998535199</c:v>
                </c:pt>
                <c:pt idx="198">
                  <c:v>214.51026916503901</c:v>
                </c:pt>
                <c:pt idx="199">
                  <c:v>214.10501098632801</c:v>
                </c:pt>
                <c:pt idx="200">
                  <c:v>213.709526062012</c:v>
                </c:pt>
                <c:pt idx="201">
                  <c:v>213.29898071289099</c:v>
                </c:pt>
                <c:pt idx="202">
                  <c:v>212.89367675781301</c:v>
                </c:pt>
                <c:pt idx="203">
                  <c:v>212.47633361816401</c:v>
                </c:pt>
                <c:pt idx="204">
                  <c:v>212.04153442382801</c:v>
                </c:pt>
                <c:pt idx="205">
                  <c:v>211.61291503906199</c:v>
                </c:pt>
                <c:pt idx="206">
                  <c:v>211.19579315185501</c:v>
                </c:pt>
                <c:pt idx="207">
                  <c:v>210.77098846435501</c:v>
                </c:pt>
                <c:pt idx="208">
                  <c:v>210.346435546875</c:v>
                </c:pt>
                <c:pt idx="209">
                  <c:v>209.93843078613301</c:v>
                </c:pt>
                <c:pt idx="210">
                  <c:v>209.54241180419899</c:v>
                </c:pt>
                <c:pt idx="211">
                  <c:v>209.11533355712899</c:v>
                </c:pt>
                <c:pt idx="212">
                  <c:v>208.68701934814499</c:v>
                </c:pt>
                <c:pt idx="213">
                  <c:v>208.269340515137</c:v>
                </c:pt>
                <c:pt idx="214">
                  <c:v>207.83090972900399</c:v>
                </c:pt>
                <c:pt idx="215">
                  <c:v>207.428657531738</c:v>
                </c:pt>
                <c:pt idx="216">
                  <c:v>207.01010894775399</c:v>
                </c:pt>
                <c:pt idx="217">
                  <c:v>206.63933563232399</c:v>
                </c:pt>
                <c:pt idx="218">
                  <c:v>206.21323394775399</c:v>
                </c:pt>
                <c:pt idx="219">
                  <c:v>205.80853271484401</c:v>
                </c:pt>
                <c:pt idx="220">
                  <c:v>205.393516540527</c:v>
                </c:pt>
                <c:pt idx="221">
                  <c:v>204.978065490723</c:v>
                </c:pt>
                <c:pt idx="222">
                  <c:v>204.54470825195301</c:v>
                </c:pt>
                <c:pt idx="223">
                  <c:v>204.08741760253901</c:v>
                </c:pt>
                <c:pt idx="224">
                  <c:v>203.65289306640599</c:v>
                </c:pt>
                <c:pt idx="225">
                  <c:v>203.24319458007801</c:v>
                </c:pt>
                <c:pt idx="226">
                  <c:v>202.873985290527</c:v>
                </c:pt>
                <c:pt idx="227">
                  <c:v>202.467529296875</c:v>
                </c:pt>
                <c:pt idx="228">
                  <c:v>202.047775268555</c:v>
                </c:pt>
                <c:pt idx="229">
                  <c:v>201.65200805664099</c:v>
                </c:pt>
                <c:pt idx="230">
                  <c:v>201.24689483642601</c:v>
                </c:pt>
                <c:pt idx="231">
                  <c:v>200.81416320800801</c:v>
                </c:pt>
                <c:pt idx="232">
                  <c:v>200.39430999755899</c:v>
                </c:pt>
                <c:pt idx="233">
                  <c:v>199.975395202637</c:v>
                </c:pt>
                <c:pt idx="234">
                  <c:v>199.54043579101599</c:v>
                </c:pt>
                <c:pt idx="235">
                  <c:v>199.13450622558599</c:v>
                </c:pt>
                <c:pt idx="236">
                  <c:v>198.74685668945301</c:v>
                </c:pt>
                <c:pt idx="237">
                  <c:v>198.350303649902</c:v>
                </c:pt>
                <c:pt idx="238">
                  <c:v>197.98959350585901</c:v>
                </c:pt>
                <c:pt idx="239">
                  <c:v>197.56027221679699</c:v>
                </c:pt>
                <c:pt idx="240">
                  <c:v>197.14096832275399</c:v>
                </c:pt>
                <c:pt idx="241">
                  <c:v>196.747108459473</c:v>
                </c:pt>
                <c:pt idx="242">
                  <c:v>196.32503509521499</c:v>
                </c:pt>
                <c:pt idx="243">
                  <c:v>195.88236999511699</c:v>
                </c:pt>
                <c:pt idx="244">
                  <c:v>195.45997619628901</c:v>
                </c:pt>
                <c:pt idx="245">
                  <c:v>195.05224609375</c:v>
                </c:pt>
                <c:pt idx="246">
                  <c:v>194.63108825683599</c:v>
                </c:pt>
                <c:pt idx="247">
                  <c:v>194.16967010498001</c:v>
                </c:pt>
                <c:pt idx="248">
                  <c:v>193.74380493164099</c:v>
                </c:pt>
                <c:pt idx="249">
                  <c:v>193.33120727539099</c:v>
                </c:pt>
                <c:pt idx="250">
                  <c:v>192.910438537598</c:v>
                </c:pt>
                <c:pt idx="251">
                  <c:v>192.494216918945</c:v>
                </c:pt>
                <c:pt idx="252">
                  <c:v>192.05492401123001</c:v>
                </c:pt>
                <c:pt idx="253">
                  <c:v>191.65651702880899</c:v>
                </c:pt>
                <c:pt idx="254">
                  <c:v>191.25384521484401</c:v>
                </c:pt>
                <c:pt idx="255">
                  <c:v>190.83793640136699</c:v>
                </c:pt>
                <c:pt idx="256">
                  <c:v>190.39512634277301</c:v>
                </c:pt>
                <c:pt idx="257">
                  <c:v>189.999076843262</c:v>
                </c:pt>
                <c:pt idx="258">
                  <c:v>189.62451171875</c:v>
                </c:pt>
                <c:pt idx="259">
                  <c:v>189.22268676757801</c:v>
                </c:pt>
                <c:pt idx="260">
                  <c:v>188.810249328613</c:v>
                </c:pt>
                <c:pt idx="261">
                  <c:v>188.399711608887</c:v>
                </c:pt>
                <c:pt idx="262">
                  <c:v>187.97602844238301</c:v>
                </c:pt>
                <c:pt idx="263">
                  <c:v>187.54465484619101</c:v>
                </c:pt>
                <c:pt idx="264">
                  <c:v>187.11630249023401</c:v>
                </c:pt>
                <c:pt idx="265">
                  <c:v>186.68471527099601</c:v>
                </c:pt>
                <c:pt idx="266">
                  <c:v>186.26229095458999</c:v>
                </c:pt>
                <c:pt idx="267">
                  <c:v>185.81768798828099</c:v>
                </c:pt>
                <c:pt idx="268">
                  <c:v>185.388595581055</c:v>
                </c:pt>
                <c:pt idx="269">
                  <c:v>184.983772277832</c:v>
                </c:pt>
                <c:pt idx="270">
                  <c:v>184.57566833496099</c:v>
                </c:pt>
                <c:pt idx="271">
                  <c:v>184.15135955810501</c:v>
                </c:pt>
                <c:pt idx="272">
                  <c:v>183.723709106445</c:v>
                </c:pt>
                <c:pt idx="273">
                  <c:v>183.311714172363</c:v>
                </c:pt>
                <c:pt idx="274">
                  <c:v>182.89536285400399</c:v>
                </c:pt>
                <c:pt idx="275">
                  <c:v>182.498008728027</c:v>
                </c:pt>
                <c:pt idx="276">
                  <c:v>182.07092285156199</c:v>
                </c:pt>
                <c:pt idx="277">
                  <c:v>181.67551422119101</c:v>
                </c:pt>
                <c:pt idx="278">
                  <c:v>181.289833068848</c:v>
                </c:pt>
                <c:pt idx="279">
                  <c:v>180.866889953613</c:v>
                </c:pt>
                <c:pt idx="280">
                  <c:v>180.458419799805</c:v>
                </c:pt>
                <c:pt idx="281">
                  <c:v>180.04867553710901</c:v>
                </c:pt>
                <c:pt idx="282">
                  <c:v>179.63445281982399</c:v>
                </c:pt>
                <c:pt idx="283">
                  <c:v>179.19350433349601</c:v>
                </c:pt>
                <c:pt idx="284">
                  <c:v>178.771842956543</c:v>
                </c:pt>
                <c:pt idx="285">
                  <c:v>178.362602233887</c:v>
                </c:pt>
                <c:pt idx="286">
                  <c:v>177.92775726318399</c:v>
                </c:pt>
                <c:pt idx="287">
                  <c:v>177.51399230957</c:v>
                </c:pt>
                <c:pt idx="288">
                  <c:v>177.09527587890599</c:v>
                </c:pt>
                <c:pt idx="289">
                  <c:v>176.69351196289099</c:v>
                </c:pt>
                <c:pt idx="290">
                  <c:v>176.28206634521499</c:v>
                </c:pt>
                <c:pt idx="291">
                  <c:v>175.875541687012</c:v>
                </c:pt>
                <c:pt idx="292">
                  <c:v>175.463623046875</c:v>
                </c:pt>
                <c:pt idx="293">
                  <c:v>175.049110412598</c:v>
                </c:pt>
                <c:pt idx="294">
                  <c:v>174.64254760742199</c:v>
                </c:pt>
                <c:pt idx="295">
                  <c:v>174.225547790527</c:v>
                </c:pt>
                <c:pt idx="296">
                  <c:v>173.81965637207</c:v>
                </c:pt>
                <c:pt idx="297">
                  <c:v>173.38114929199199</c:v>
                </c:pt>
                <c:pt idx="298">
                  <c:v>172.939079284668</c:v>
                </c:pt>
                <c:pt idx="299">
                  <c:v>172.53900146484401</c:v>
                </c:pt>
                <c:pt idx="300">
                  <c:v>172.138481140137</c:v>
                </c:pt>
                <c:pt idx="301">
                  <c:v>171.71971130371099</c:v>
                </c:pt>
                <c:pt idx="302">
                  <c:v>171.29763793945301</c:v>
                </c:pt>
                <c:pt idx="303">
                  <c:v>170.86357116699199</c:v>
                </c:pt>
                <c:pt idx="304">
                  <c:v>170.42100524902301</c:v>
                </c:pt>
                <c:pt idx="305">
                  <c:v>170.008918762207</c:v>
                </c:pt>
                <c:pt idx="306">
                  <c:v>169.57415008544899</c:v>
                </c:pt>
                <c:pt idx="307">
                  <c:v>169.13234710693399</c:v>
                </c:pt>
                <c:pt idx="308">
                  <c:v>168.70458984375</c:v>
                </c:pt>
                <c:pt idx="309">
                  <c:v>168.31446838378901</c:v>
                </c:pt>
                <c:pt idx="310">
                  <c:v>167.91371154785199</c:v>
                </c:pt>
                <c:pt idx="311">
                  <c:v>167.49471282958999</c:v>
                </c:pt>
                <c:pt idx="312">
                  <c:v>167.09250640869101</c:v>
                </c:pt>
                <c:pt idx="313">
                  <c:v>166.6962890625</c:v>
                </c:pt>
                <c:pt idx="314">
                  <c:v>166.31015777587899</c:v>
                </c:pt>
                <c:pt idx="315">
                  <c:v>165.88700866699199</c:v>
                </c:pt>
                <c:pt idx="316">
                  <c:v>165.46800231933599</c:v>
                </c:pt>
                <c:pt idx="317">
                  <c:v>165.04713439941401</c:v>
                </c:pt>
                <c:pt idx="318">
                  <c:v>164.62487792968699</c:v>
                </c:pt>
                <c:pt idx="319">
                  <c:v>164.18328857421901</c:v>
                </c:pt>
                <c:pt idx="320">
                  <c:v>163.78919982910199</c:v>
                </c:pt>
                <c:pt idx="321">
                  <c:v>163.356559753418</c:v>
                </c:pt>
                <c:pt idx="322">
                  <c:v>162.962043762207</c:v>
                </c:pt>
                <c:pt idx="323">
                  <c:v>162.54667663574199</c:v>
                </c:pt>
                <c:pt idx="324">
                  <c:v>162.11407470703099</c:v>
                </c:pt>
                <c:pt idx="325">
                  <c:v>161.68694305419899</c:v>
                </c:pt>
                <c:pt idx="326">
                  <c:v>161.28601074218699</c:v>
                </c:pt>
                <c:pt idx="327">
                  <c:v>160.88833618164099</c:v>
                </c:pt>
                <c:pt idx="328">
                  <c:v>160.48537445068399</c:v>
                </c:pt>
                <c:pt idx="329">
                  <c:v>160.08314514160199</c:v>
                </c:pt>
                <c:pt idx="330">
                  <c:v>159.66282653808599</c:v>
                </c:pt>
                <c:pt idx="331">
                  <c:v>159.22776794433599</c:v>
                </c:pt>
                <c:pt idx="332">
                  <c:v>158.80272674560501</c:v>
                </c:pt>
                <c:pt idx="333">
                  <c:v>158.38420867919899</c:v>
                </c:pt>
                <c:pt idx="334">
                  <c:v>157.95523071289099</c:v>
                </c:pt>
                <c:pt idx="335">
                  <c:v>157.53326416015599</c:v>
                </c:pt>
                <c:pt idx="336">
                  <c:v>157.08769226074199</c:v>
                </c:pt>
                <c:pt idx="337">
                  <c:v>156.65521240234401</c:v>
                </c:pt>
                <c:pt idx="338">
                  <c:v>156.20783233642601</c:v>
                </c:pt>
                <c:pt idx="339">
                  <c:v>155.795951843262</c:v>
                </c:pt>
                <c:pt idx="340">
                  <c:v>155.38906097412101</c:v>
                </c:pt>
                <c:pt idx="341">
                  <c:v>155.00551605224601</c:v>
                </c:pt>
                <c:pt idx="342">
                  <c:v>154.64173889160199</c:v>
                </c:pt>
                <c:pt idx="343">
                  <c:v>154.20995330810501</c:v>
                </c:pt>
                <c:pt idx="344">
                  <c:v>153.763916015625</c:v>
                </c:pt>
                <c:pt idx="345">
                  <c:v>153.349174499512</c:v>
                </c:pt>
                <c:pt idx="346">
                  <c:v>152.93450164794899</c:v>
                </c:pt>
                <c:pt idx="347">
                  <c:v>152.51364898681601</c:v>
                </c:pt>
                <c:pt idx="348">
                  <c:v>152.08805084228501</c:v>
                </c:pt>
                <c:pt idx="349">
                  <c:v>151.68516540527301</c:v>
                </c:pt>
                <c:pt idx="350">
                  <c:v>151.31150817871099</c:v>
                </c:pt>
                <c:pt idx="351">
                  <c:v>150.99253845214801</c:v>
                </c:pt>
                <c:pt idx="352">
                  <c:v>150.75094604492199</c:v>
                </c:pt>
                <c:pt idx="353">
                  <c:v>150.56795501708999</c:v>
                </c:pt>
                <c:pt idx="354">
                  <c:v>150.44180297851599</c:v>
                </c:pt>
                <c:pt idx="355">
                  <c:v>150.356201171875</c:v>
                </c:pt>
                <c:pt idx="356">
                  <c:v>150.29491424560501</c:v>
                </c:pt>
                <c:pt idx="357">
                  <c:v>150.247146606445</c:v>
                </c:pt>
                <c:pt idx="358">
                  <c:v>150.20441436767601</c:v>
                </c:pt>
                <c:pt idx="359">
                  <c:v>150.16675567626999</c:v>
                </c:pt>
                <c:pt idx="360">
                  <c:v>150.134841918945</c:v>
                </c:pt>
                <c:pt idx="361">
                  <c:v>150.10720825195301</c:v>
                </c:pt>
                <c:pt idx="362">
                  <c:v>150.08554840087899</c:v>
                </c:pt>
                <c:pt idx="363">
                  <c:v>150.06705474853501</c:v>
                </c:pt>
                <c:pt idx="364">
                  <c:v>150.047439575195</c:v>
                </c:pt>
                <c:pt idx="365">
                  <c:v>150.02282714843801</c:v>
                </c:pt>
                <c:pt idx="366">
                  <c:v>150.01296234130899</c:v>
                </c:pt>
                <c:pt idx="367">
                  <c:v>150.047309875488</c:v>
                </c:pt>
                <c:pt idx="368">
                  <c:v>150.16059875488301</c:v>
                </c:pt>
                <c:pt idx="369">
                  <c:v>150.36501312255899</c:v>
                </c:pt>
                <c:pt idx="370">
                  <c:v>150.64704132080101</c:v>
                </c:pt>
                <c:pt idx="371">
                  <c:v>150.99184417724601</c:v>
                </c:pt>
                <c:pt idx="372">
                  <c:v>151.36698913574199</c:v>
                </c:pt>
                <c:pt idx="373">
                  <c:v>151.76174926757801</c:v>
                </c:pt>
                <c:pt idx="374">
                  <c:v>152.169624328613</c:v>
                </c:pt>
                <c:pt idx="375">
                  <c:v>152.57602691650399</c:v>
                </c:pt>
                <c:pt idx="376">
                  <c:v>153.00231933593801</c:v>
                </c:pt>
                <c:pt idx="377">
                  <c:v>153.42881011962899</c:v>
                </c:pt>
                <c:pt idx="378">
                  <c:v>153.86405944824199</c:v>
                </c:pt>
                <c:pt idx="379">
                  <c:v>154.25617218017601</c:v>
                </c:pt>
                <c:pt idx="380">
                  <c:v>154.71981048583999</c:v>
                </c:pt>
                <c:pt idx="381">
                  <c:v>155.13614654541001</c:v>
                </c:pt>
                <c:pt idx="382">
                  <c:v>155.565727233887</c:v>
                </c:pt>
                <c:pt idx="383">
                  <c:v>155.99516296386699</c:v>
                </c:pt>
                <c:pt idx="384">
                  <c:v>156.430419921875</c:v>
                </c:pt>
                <c:pt idx="385">
                  <c:v>156.84841918945301</c:v>
                </c:pt>
                <c:pt idx="386">
                  <c:v>157.26514434814499</c:v>
                </c:pt>
                <c:pt idx="387">
                  <c:v>157.67839813232399</c:v>
                </c:pt>
                <c:pt idx="388">
                  <c:v>158.10733795166001</c:v>
                </c:pt>
                <c:pt idx="389">
                  <c:v>158.51568603515599</c:v>
                </c:pt>
                <c:pt idx="390">
                  <c:v>158.91368103027301</c:v>
                </c:pt>
                <c:pt idx="391">
                  <c:v>159.30993652343801</c:v>
                </c:pt>
                <c:pt idx="392">
                  <c:v>159.72480773925801</c:v>
                </c:pt>
                <c:pt idx="393">
                  <c:v>160.14405822753901</c:v>
                </c:pt>
                <c:pt idx="394">
                  <c:v>160.62172698974601</c:v>
                </c:pt>
                <c:pt idx="395">
                  <c:v>161.10466766357399</c:v>
                </c:pt>
                <c:pt idx="396">
                  <c:v>161.51406860351599</c:v>
                </c:pt>
                <c:pt idx="397">
                  <c:v>161.92500305175801</c:v>
                </c:pt>
                <c:pt idx="398">
                  <c:v>162.33775329589801</c:v>
                </c:pt>
                <c:pt idx="399">
                  <c:v>162.71746063232399</c:v>
                </c:pt>
                <c:pt idx="400">
                  <c:v>163.13360595703099</c:v>
                </c:pt>
                <c:pt idx="401">
                  <c:v>163.514106750488</c:v>
                </c:pt>
                <c:pt idx="402">
                  <c:v>163.92567443847699</c:v>
                </c:pt>
                <c:pt idx="403">
                  <c:v>164.33493804931601</c:v>
                </c:pt>
                <c:pt idx="404">
                  <c:v>164.72233581543</c:v>
                </c:pt>
                <c:pt idx="405">
                  <c:v>165.12884521484401</c:v>
                </c:pt>
                <c:pt idx="406">
                  <c:v>165.55735778808599</c:v>
                </c:pt>
                <c:pt idx="407">
                  <c:v>165.95127868652301</c:v>
                </c:pt>
                <c:pt idx="408">
                  <c:v>166.353889465332</c:v>
                </c:pt>
                <c:pt idx="409">
                  <c:v>166.78327178955101</c:v>
                </c:pt>
                <c:pt idx="410">
                  <c:v>167.18763732910199</c:v>
                </c:pt>
                <c:pt idx="411">
                  <c:v>167.60953521728501</c:v>
                </c:pt>
                <c:pt idx="412">
                  <c:v>168.01120758056601</c:v>
                </c:pt>
                <c:pt idx="413">
                  <c:v>168.40515136718699</c:v>
                </c:pt>
              </c:numCache>
            </c:numRef>
          </c:cat>
          <c:val>
            <c:numRef>
              <c:f>'Blank holder correction'!$C$3:$C$416</c:f>
              <c:numCache>
                <c:formatCode>0.00E+00</c:formatCode>
                <c:ptCount val="414"/>
                <c:pt idx="0">
                  <c:v>-6.7552999999999995E-5</c:v>
                </c:pt>
                <c:pt idx="1">
                  <c:v>-6.7566900000000005E-5</c:v>
                </c:pt>
                <c:pt idx="2">
                  <c:v>-6.7568099999999994E-5</c:v>
                </c:pt>
                <c:pt idx="3">
                  <c:v>-6.7574E-5</c:v>
                </c:pt>
                <c:pt idx="4">
                  <c:v>-6.7575800000000004E-5</c:v>
                </c:pt>
                <c:pt idx="5">
                  <c:v>-6.7579300000000005E-5</c:v>
                </c:pt>
                <c:pt idx="6">
                  <c:v>-6.7591999999999999E-5</c:v>
                </c:pt>
                <c:pt idx="7">
                  <c:v>-6.7588699999999999E-5</c:v>
                </c:pt>
                <c:pt idx="8">
                  <c:v>-6.7602900000000003E-5</c:v>
                </c:pt>
                <c:pt idx="9">
                  <c:v>-6.7605200000000001E-5</c:v>
                </c:pt>
                <c:pt idx="10">
                  <c:v>-6.7599099999999995E-5</c:v>
                </c:pt>
                <c:pt idx="11">
                  <c:v>-6.7597900000000005E-5</c:v>
                </c:pt>
                <c:pt idx="12">
                  <c:v>-6.7589999999999995E-5</c:v>
                </c:pt>
                <c:pt idx="13">
                  <c:v>-6.7592499999999994E-5</c:v>
                </c:pt>
                <c:pt idx="14">
                  <c:v>-6.7602100000000001E-5</c:v>
                </c:pt>
                <c:pt idx="15">
                  <c:v>-6.7600600000000005E-5</c:v>
                </c:pt>
                <c:pt idx="16">
                  <c:v>-6.7605499999999995E-5</c:v>
                </c:pt>
                <c:pt idx="17">
                  <c:v>-6.7601299999999999E-5</c:v>
                </c:pt>
                <c:pt idx="18">
                  <c:v>-6.7603100000000003E-5</c:v>
                </c:pt>
                <c:pt idx="19">
                  <c:v>-6.7606800000000005E-5</c:v>
                </c:pt>
                <c:pt idx="20">
                  <c:v>-6.7609199999999996E-5</c:v>
                </c:pt>
                <c:pt idx="21">
                  <c:v>-6.7619200000000005E-5</c:v>
                </c:pt>
                <c:pt idx="22">
                  <c:v>-6.7621300000000003E-5</c:v>
                </c:pt>
                <c:pt idx="23">
                  <c:v>-6.7624099999999995E-5</c:v>
                </c:pt>
                <c:pt idx="24">
                  <c:v>-6.7630400000000002E-5</c:v>
                </c:pt>
                <c:pt idx="25">
                  <c:v>-6.76354E-5</c:v>
                </c:pt>
                <c:pt idx="26">
                  <c:v>-6.7639599999999995E-5</c:v>
                </c:pt>
                <c:pt idx="27">
                  <c:v>-6.7650099999999998E-5</c:v>
                </c:pt>
                <c:pt idx="28">
                  <c:v>-6.7653599999999999E-5</c:v>
                </c:pt>
                <c:pt idx="29">
                  <c:v>-6.7656099999999998E-5</c:v>
                </c:pt>
                <c:pt idx="30">
                  <c:v>-6.7661699999999996E-5</c:v>
                </c:pt>
                <c:pt idx="31">
                  <c:v>-6.7668899999999999E-5</c:v>
                </c:pt>
                <c:pt idx="32">
                  <c:v>-6.7671399999999997E-5</c:v>
                </c:pt>
                <c:pt idx="33">
                  <c:v>-6.7672899999999994E-5</c:v>
                </c:pt>
                <c:pt idx="34">
                  <c:v>-6.7683399999999996E-5</c:v>
                </c:pt>
                <c:pt idx="35">
                  <c:v>-6.7693200000000004E-5</c:v>
                </c:pt>
                <c:pt idx="36">
                  <c:v>-6.7710000000000001E-5</c:v>
                </c:pt>
                <c:pt idx="37">
                  <c:v>-6.7706299999999999E-5</c:v>
                </c:pt>
                <c:pt idx="38">
                  <c:v>-6.7707500000000002E-5</c:v>
                </c:pt>
                <c:pt idx="39">
                  <c:v>-6.7713399999999994E-5</c:v>
                </c:pt>
                <c:pt idx="40">
                  <c:v>-6.7727300000000005E-5</c:v>
                </c:pt>
                <c:pt idx="41">
                  <c:v>-6.7732799999999996E-5</c:v>
                </c:pt>
                <c:pt idx="42">
                  <c:v>-6.7742899999999998E-5</c:v>
                </c:pt>
                <c:pt idx="43">
                  <c:v>-6.7745900000000005E-5</c:v>
                </c:pt>
                <c:pt idx="44">
                  <c:v>-6.7746700000000006E-5</c:v>
                </c:pt>
                <c:pt idx="45">
                  <c:v>-6.7760499999999996E-5</c:v>
                </c:pt>
                <c:pt idx="46">
                  <c:v>-6.7763500000000003E-5</c:v>
                </c:pt>
                <c:pt idx="47">
                  <c:v>-6.7768700000000001E-5</c:v>
                </c:pt>
                <c:pt idx="48">
                  <c:v>-6.7774400000000006E-5</c:v>
                </c:pt>
                <c:pt idx="49">
                  <c:v>-6.7780499999999999E-5</c:v>
                </c:pt>
                <c:pt idx="50">
                  <c:v>-6.7788599999999997E-5</c:v>
                </c:pt>
                <c:pt idx="51">
                  <c:v>-6.7798800000000006E-5</c:v>
                </c:pt>
                <c:pt idx="52">
                  <c:v>-6.7801500000000005E-5</c:v>
                </c:pt>
                <c:pt idx="53">
                  <c:v>-6.78026E-5</c:v>
                </c:pt>
                <c:pt idx="54">
                  <c:v>-6.7812799999999996E-5</c:v>
                </c:pt>
                <c:pt idx="55">
                  <c:v>-6.7833100000000006E-5</c:v>
                </c:pt>
                <c:pt idx="56">
                  <c:v>-6.7828800000000004E-5</c:v>
                </c:pt>
                <c:pt idx="57">
                  <c:v>-6.7836400000000007E-5</c:v>
                </c:pt>
                <c:pt idx="58">
                  <c:v>-6.7842000000000005E-5</c:v>
                </c:pt>
                <c:pt idx="59">
                  <c:v>-6.7849599999999995E-5</c:v>
                </c:pt>
                <c:pt idx="60">
                  <c:v>-6.7857300000000005E-5</c:v>
                </c:pt>
                <c:pt idx="61">
                  <c:v>-6.7862999999999997E-5</c:v>
                </c:pt>
                <c:pt idx="62">
                  <c:v>-6.7867700000000001E-5</c:v>
                </c:pt>
                <c:pt idx="63">
                  <c:v>-6.7870899999999994E-5</c:v>
                </c:pt>
                <c:pt idx="64">
                  <c:v>-6.7885600000000006E-5</c:v>
                </c:pt>
                <c:pt idx="65">
                  <c:v>-6.7888399999999999E-5</c:v>
                </c:pt>
                <c:pt idx="66">
                  <c:v>-6.7903099999999997E-5</c:v>
                </c:pt>
                <c:pt idx="67">
                  <c:v>-6.7896099999999995E-5</c:v>
                </c:pt>
                <c:pt idx="68">
                  <c:v>-6.7907699999999994E-5</c:v>
                </c:pt>
                <c:pt idx="69">
                  <c:v>-6.7918100000000003E-5</c:v>
                </c:pt>
                <c:pt idx="70">
                  <c:v>-6.7927000000000002E-5</c:v>
                </c:pt>
                <c:pt idx="71">
                  <c:v>-6.7933299999999996E-5</c:v>
                </c:pt>
                <c:pt idx="72">
                  <c:v>-6.7943500000000004E-5</c:v>
                </c:pt>
                <c:pt idx="73">
                  <c:v>-6.79572E-5</c:v>
                </c:pt>
                <c:pt idx="74">
                  <c:v>-6.7957899999999995E-5</c:v>
                </c:pt>
                <c:pt idx="75">
                  <c:v>-6.7965899999999999E-5</c:v>
                </c:pt>
                <c:pt idx="76">
                  <c:v>-6.7974199999999997E-5</c:v>
                </c:pt>
                <c:pt idx="77">
                  <c:v>-6.7983400000000004E-5</c:v>
                </c:pt>
                <c:pt idx="78">
                  <c:v>-6.7993100000000005E-5</c:v>
                </c:pt>
                <c:pt idx="79">
                  <c:v>-6.8008800000000005E-5</c:v>
                </c:pt>
                <c:pt idx="80">
                  <c:v>-6.80155E-5</c:v>
                </c:pt>
                <c:pt idx="81">
                  <c:v>-6.8015200000000006E-5</c:v>
                </c:pt>
                <c:pt idx="82">
                  <c:v>-6.8038600000000003E-5</c:v>
                </c:pt>
                <c:pt idx="83">
                  <c:v>-6.8028700000000001E-5</c:v>
                </c:pt>
                <c:pt idx="84">
                  <c:v>-6.80405E-5</c:v>
                </c:pt>
                <c:pt idx="85">
                  <c:v>-6.8039000000000004E-5</c:v>
                </c:pt>
                <c:pt idx="86">
                  <c:v>-6.8049899999999994E-5</c:v>
                </c:pt>
                <c:pt idx="87">
                  <c:v>-6.80591E-5</c:v>
                </c:pt>
                <c:pt idx="88">
                  <c:v>-6.8071799999999994E-5</c:v>
                </c:pt>
                <c:pt idx="89">
                  <c:v>-6.8074499999999993E-5</c:v>
                </c:pt>
                <c:pt idx="90">
                  <c:v>-6.8083099999999999E-5</c:v>
                </c:pt>
                <c:pt idx="91">
                  <c:v>-6.8088200000000003E-5</c:v>
                </c:pt>
                <c:pt idx="92">
                  <c:v>-6.8089999999999994E-5</c:v>
                </c:pt>
                <c:pt idx="93">
                  <c:v>-6.8102900000000001E-5</c:v>
                </c:pt>
                <c:pt idx="94">
                  <c:v>-6.8121599999999995E-5</c:v>
                </c:pt>
                <c:pt idx="95">
                  <c:v>-6.8126800000000006E-5</c:v>
                </c:pt>
                <c:pt idx="96">
                  <c:v>-6.8140199999999995E-5</c:v>
                </c:pt>
                <c:pt idx="97">
                  <c:v>-6.8147900000000005E-5</c:v>
                </c:pt>
                <c:pt idx="98">
                  <c:v>-6.8149000000000001E-5</c:v>
                </c:pt>
                <c:pt idx="99">
                  <c:v>-6.8163499999999999E-5</c:v>
                </c:pt>
                <c:pt idx="100">
                  <c:v>-6.8185399999999999E-5</c:v>
                </c:pt>
                <c:pt idx="101">
                  <c:v>-6.8181899999999999E-5</c:v>
                </c:pt>
                <c:pt idx="102">
                  <c:v>-6.8191199999999999E-5</c:v>
                </c:pt>
                <c:pt idx="103">
                  <c:v>-6.8196100000000003E-5</c:v>
                </c:pt>
                <c:pt idx="104">
                  <c:v>-6.8202999999999997E-5</c:v>
                </c:pt>
                <c:pt idx="105">
                  <c:v>-6.8211600000000003E-5</c:v>
                </c:pt>
                <c:pt idx="106">
                  <c:v>-6.82106E-5</c:v>
                </c:pt>
                <c:pt idx="107">
                  <c:v>-6.8214999999999997E-5</c:v>
                </c:pt>
                <c:pt idx="108">
                  <c:v>-6.8221700000000004E-5</c:v>
                </c:pt>
                <c:pt idx="109">
                  <c:v>-6.8225800000000007E-5</c:v>
                </c:pt>
                <c:pt idx="110">
                  <c:v>-6.8224899999999998E-5</c:v>
                </c:pt>
                <c:pt idx="111">
                  <c:v>-6.8228599999999999E-5</c:v>
                </c:pt>
                <c:pt idx="112">
                  <c:v>-6.8235699999999995E-5</c:v>
                </c:pt>
                <c:pt idx="113">
                  <c:v>-6.8244200000000006E-5</c:v>
                </c:pt>
                <c:pt idx="114">
                  <c:v>-6.8257999999999996E-5</c:v>
                </c:pt>
                <c:pt idx="115">
                  <c:v>-6.8256499999999999E-5</c:v>
                </c:pt>
                <c:pt idx="116">
                  <c:v>-6.8256099999999999E-5</c:v>
                </c:pt>
                <c:pt idx="117">
                  <c:v>-6.8269500000000001E-5</c:v>
                </c:pt>
                <c:pt idx="118">
                  <c:v>-6.8269900000000002E-5</c:v>
                </c:pt>
                <c:pt idx="119">
                  <c:v>-6.8279200000000002E-5</c:v>
                </c:pt>
                <c:pt idx="120">
                  <c:v>-6.8293299999999999E-5</c:v>
                </c:pt>
                <c:pt idx="121">
                  <c:v>-6.8302300000000005E-5</c:v>
                </c:pt>
                <c:pt idx="122">
                  <c:v>-6.8294599999999995E-5</c:v>
                </c:pt>
                <c:pt idx="123">
                  <c:v>-6.8306900000000002E-5</c:v>
                </c:pt>
                <c:pt idx="124">
                  <c:v>-6.8312999999999995E-5</c:v>
                </c:pt>
                <c:pt idx="125">
                  <c:v>-6.8320100000000003E-5</c:v>
                </c:pt>
                <c:pt idx="126">
                  <c:v>-6.8322299999999995E-5</c:v>
                </c:pt>
                <c:pt idx="127">
                  <c:v>-6.8337000000000007E-5</c:v>
                </c:pt>
                <c:pt idx="128">
                  <c:v>-6.8332300000000003E-5</c:v>
                </c:pt>
                <c:pt idx="129">
                  <c:v>-6.8343599999999994E-5</c:v>
                </c:pt>
                <c:pt idx="130">
                  <c:v>-6.8348200000000004E-5</c:v>
                </c:pt>
                <c:pt idx="131">
                  <c:v>-6.8350700000000003E-5</c:v>
                </c:pt>
                <c:pt idx="132">
                  <c:v>-6.8351300000000004E-5</c:v>
                </c:pt>
                <c:pt idx="133">
                  <c:v>-6.8357700000000005E-5</c:v>
                </c:pt>
                <c:pt idx="134">
                  <c:v>-6.8362500000000001E-5</c:v>
                </c:pt>
                <c:pt idx="135">
                  <c:v>-6.8370700000000006E-5</c:v>
                </c:pt>
                <c:pt idx="136">
                  <c:v>-6.8380700000000001E-5</c:v>
                </c:pt>
                <c:pt idx="137">
                  <c:v>-6.8382300000000004E-5</c:v>
                </c:pt>
                <c:pt idx="138">
                  <c:v>-6.83896E-5</c:v>
                </c:pt>
                <c:pt idx="139">
                  <c:v>-6.8383800000000001E-5</c:v>
                </c:pt>
                <c:pt idx="140">
                  <c:v>-6.8397600000000004E-5</c:v>
                </c:pt>
                <c:pt idx="141">
                  <c:v>-6.8406300000000003E-5</c:v>
                </c:pt>
                <c:pt idx="142">
                  <c:v>-6.8408699999999994E-5</c:v>
                </c:pt>
                <c:pt idx="143">
                  <c:v>-6.8407799999999999E-5</c:v>
                </c:pt>
                <c:pt idx="144">
                  <c:v>-6.8412199999999995E-5</c:v>
                </c:pt>
                <c:pt idx="145">
                  <c:v>-6.84235E-5</c:v>
                </c:pt>
                <c:pt idx="146">
                  <c:v>-6.8427099999999994E-5</c:v>
                </c:pt>
                <c:pt idx="147">
                  <c:v>-6.8431100000000003E-5</c:v>
                </c:pt>
                <c:pt idx="148">
                  <c:v>-6.8446400000000003E-5</c:v>
                </c:pt>
                <c:pt idx="149">
                  <c:v>-6.8446800000000003E-5</c:v>
                </c:pt>
                <c:pt idx="150">
                  <c:v>-6.8445899999999995E-5</c:v>
                </c:pt>
                <c:pt idx="151">
                  <c:v>-6.8450500000000005E-5</c:v>
                </c:pt>
                <c:pt idx="152">
                  <c:v>-6.8460400000000006E-5</c:v>
                </c:pt>
                <c:pt idx="153">
                  <c:v>-6.8462599999999997E-5</c:v>
                </c:pt>
                <c:pt idx="154">
                  <c:v>-6.8463500000000006E-5</c:v>
                </c:pt>
                <c:pt idx="155">
                  <c:v>-6.84729E-5</c:v>
                </c:pt>
                <c:pt idx="156">
                  <c:v>-6.8476899999999995E-5</c:v>
                </c:pt>
                <c:pt idx="157">
                  <c:v>-6.8485200000000006E-5</c:v>
                </c:pt>
                <c:pt idx="158">
                  <c:v>-6.8487300000000004E-5</c:v>
                </c:pt>
                <c:pt idx="159">
                  <c:v>-6.8484200000000004E-5</c:v>
                </c:pt>
                <c:pt idx="160">
                  <c:v>-6.8495200000000001E-5</c:v>
                </c:pt>
                <c:pt idx="161">
                  <c:v>-6.8503499999999999E-5</c:v>
                </c:pt>
                <c:pt idx="162">
                  <c:v>-6.8502499999999997E-5</c:v>
                </c:pt>
                <c:pt idx="163">
                  <c:v>-6.85103E-5</c:v>
                </c:pt>
                <c:pt idx="164">
                  <c:v>-6.8505599999999997E-5</c:v>
                </c:pt>
                <c:pt idx="165">
                  <c:v>-6.8510399999999994E-5</c:v>
                </c:pt>
                <c:pt idx="166">
                  <c:v>-6.8520200000000002E-5</c:v>
                </c:pt>
                <c:pt idx="167">
                  <c:v>-6.8524500000000004E-5</c:v>
                </c:pt>
                <c:pt idx="168">
                  <c:v>-6.8531199999999999E-5</c:v>
                </c:pt>
                <c:pt idx="169">
                  <c:v>-6.8538400000000001E-5</c:v>
                </c:pt>
                <c:pt idx="170">
                  <c:v>-6.8542700000000004E-5</c:v>
                </c:pt>
                <c:pt idx="171">
                  <c:v>-6.8544899999999995E-5</c:v>
                </c:pt>
                <c:pt idx="172">
                  <c:v>-6.8545899999999997E-5</c:v>
                </c:pt>
                <c:pt idx="173">
                  <c:v>-6.8549799999999999E-5</c:v>
                </c:pt>
                <c:pt idx="174">
                  <c:v>-6.8544800000000001E-5</c:v>
                </c:pt>
                <c:pt idx="175">
                  <c:v>-6.8563299999999995E-5</c:v>
                </c:pt>
                <c:pt idx="176">
                  <c:v>-6.8557600000000002E-5</c:v>
                </c:pt>
                <c:pt idx="177">
                  <c:v>-6.8577299999999998E-5</c:v>
                </c:pt>
                <c:pt idx="178">
                  <c:v>-6.8576099999999996E-5</c:v>
                </c:pt>
                <c:pt idx="179">
                  <c:v>-6.8585100000000002E-5</c:v>
                </c:pt>
                <c:pt idx="180">
                  <c:v>-6.8588600000000003E-5</c:v>
                </c:pt>
                <c:pt idx="181">
                  <c:v>-6.85936E-5</c:v>
                </c:pt>
                <c:pt idx="182">
                  <c:v>-6.8592599999999998E-5</c:v>
                </c:pt>
                <c:pt idx="183">
                  <c:v>-6.8586199999999997E-5</c:v>
                </c:pt>
                <c:pt idx="184">
                  <c:v>-6.8594200000000001E-5</c:v>
                </c:pt>
                <c:pt idx="185">
                  <c:v>-6.8600499999999995E-5</c:v>
                </c:pt>
                <c:pt idx="186">
                  <c:v>-6.8607699999999997E-5</c:v>
                </c:pt>
                <c:pt idx="187">
                  <c:v>-6.8608099999999998E-5</c:v>
                </c:pt>
                <c:pt idx="188">
                  <c:v>-6.8611100000000005E-5</c:v>
                </c:pt>
                <c:pt idx="189">
                  <c:v>-6.86213E-5</c:v>
                </c:pt>
                <c:pt idx="190">
                  <c:v>-6.8622599999999996E-5</c:v>
                </c:pt>
                <c:pt idx="191">
                  <c:v>-6.8632899999999998E-5</c:v>
                </c:pt>
                <c:pt idx="192">
                  <c:v>-6.8629799999999998E-5</c:v>
                </c:pt>
                <c:pt idx="193">
                  <c:v>-6.8647700000000003E-5</c:v>
                </c:pt>
                <c:pt idx="194">
                  <c:v>-6.8641999999999998E-5</c:v>
                </c:pt>
                <c:pt idx="195">
                  <c:v>-6.8648399999999998E-5</c:v>
                </c:pt>
                <c:pt idx="196">
                  <c:v>-6.8654999999999999E-5</c:v>
                </c:pt>
                <c:pt idx="197">
                  <c:v>-6.8655699999999994E-5</c:v>
                </c:pt>
                <c:pt idx="198">
                  <c:v>-6.8642599999999999E-5</c:v>
                </c:pt>
                <c:pt idx="199">
                  <c:v>-6.8637200000000001E-5</c:v>
                </c:pt>
                <c:pt idx="200">
                  <c:v>-6.8647500000000003E-5</c:v>
                </c:pt>
                <c:pt idx="201">
                  <c:v>-6.8649699999999994E-5</c:v>
                </c:pt>
                <c:pt idx="202">
                  <c:v>-6.8656299999999995E-5</c:v>
                </c:pt>
                <c:pt idx="203">
                  <c:v>-6.8655100000000006E-5</c:v>
                </c:pt>
                <c:pt idx="204">
                  <c:v>-6.8648399999999998E-5</c:v>
                </c:pt>
                <c:pt idx="205">
                  <c:v>-6.8642900000000006E-5</c:v>
                </c:pt>
                <c:pt idx="206">
                  <c:v>-6.8654100000000004E-5</c:v>
                </c:pt>
                <c:pt idx="207">
                  <c:v>-6.8656099999999995E-5</c:v>
                </c:pt>
                <c:pt idx="208">
                  <c:v>-6.8649100000000007E-5</c:v>
                </c:pt>
                <c:pt idx="209">
                  <c:v>-6.8666700000000004E-5</c:v>
                </c:pt>
                <c:pt idx="210">
                  <c:v>-6.8661500000000007E-5</c:v>
                </c:pt>
                <c:pt idx="211">
                  <c:v>-6.8665199999999994E-5</c:v>
                </c:pt>
                <c:pt idx="212">
                  <c:v>-6.86769E-5</c:v>
                </c:pt>
                <c:pt idx="213">
                  <c:v>-6.8675099999999996E-5</c:v>
                </c:pt>
                <c:pt idx="214">
                  <c:v>-6.8692100000000006E-5</c:v>
                </c:pt>
                <c:pt idx="215">
                  <c:v>-6.8686499999999994E-5</c:v>
                </c:pt>
                <c:pt idx="216">
                  <c:v>-6.8684300000000002E-5</c:v>
                </c:pt>
                <c:pt idx="217">
                  <c:v>-6.8690700000000003E-5</c:v>
                </c:pt>
                <c:pt idx="218">
                  <c:v>-6.8689599999999994E-5</c:v>
                </c:pt>
                <c:pt idx="219">
                  <c:v>-6.8701600000000006E-5</c:v>
                </c:pt>
                <c:pt idx="220">
                  <c:v>-6.8700299999999997E-5</c:v>
                </c:pt>
                <c:pt idx="221">
                  <c:v>-6.8703500000000004E-5</c:v>
                </c:pt>
                <c:pt idx="222">
                  <c:v>-6.8715700000000003E-5</c:v>
                </c:pt>
                <c:pt idx="223">
                  <c:v>-6.8720999999999995E-5</c:v>
                </c:pt>
                <c:pt idx="224">
                  <c:v>-6.8704300000000006E-5</c:v>
                </c:pt>
                <c:pt idx="225">
                  <c:v>-6.8714799999999995E-5</c:v>
                </c:pt>
                <c:pt idx="226">
                  <c:v>-6.8711699999999995E-5</c:v>
                </c:pt>
                <c:pt idx="227">
                  <c:v>-6.8718499999999996E-5</c:v>
                </c:pt>
                <c:pt idx="228">
                  <c:v>-6.8717899999999995E-5</c:v>
                </c:pt>
                <c:pt idx="229">
                  <c:v>-6.8728500000000004E-5</c:v>
                </c:pt>
                <c:pt idx="230">
                  <c:v>-6.8723699999999994E-5</c:v>
                </c:pt>
                <c:pt idx="231">
                  <c:v>-6.8735100000000005E-5</c:v>
                </c:pt>
                <c:pt idx="232">
                  <c:v>-6.8726400000000007E-5</c:v>
                </c:pt>
                <c:pt idx="233">
                  <c:v>-6.87234E-5</c:v>
                </c:pt>
                <c:pt idx="234">
                  <c:v>-6.8725400000000004E-5</c:v>
                </c:pt>
                <c:pt idx="235">
                  <c:v>-6.8744299999999998E-5</c:v>
                </c:pt>
                <c:pt idx="236">
                  <c:v>-6.8730000000000001E-5</c:v>
                </c:pt>
                <c:pt idx="237">
                  <c:v>-6.8739300000000001E-5</c:v>
                </c:pt>
                <c:pt idx="238">
                  <c:v>-6.8737000000000003E-5</c:v>
                </c:pt>
                <c:pt idx="239">
                  <c:v>-6.87482E-5</c:v>
                </c:pt>
                <c:pt idx="240">
                  <c:v>-6.8746799999999997E-5</c:v>
                </c:pt>
                <c:pt idx="241">
                  <c:v>-6.8746199999999996E-5</c:v>
                </c:pt>
                <c:pt idx="242">
                  <c:v>-6.8736899999999996E-5</c:v>
                </c:pt>
                <c:pt idx="243">
                  <c:v>-6.8752799999999997E-5</c:v>
                </c:pt>
                <c:pt idx="244">
                  <c:v>-6.8750499999999998E-5</c:v>
                </c:pt>
                <c:pt idx="245">
                  <c:v>-6.8758700000000003E-5</c:v>
                </c:pt>
                <c:pt idx="246">
                  <c:v>-6.8743899999999998E-5</c:v>
                </c:pt>
                <c:pt idx="247">
                  <c:v>-6.8746500000000003E-5</c:v>
                </c:pt>
                <c:pt idx="248">
                  <c:v>-6.87511E-5</c:v>
                </c:pt>
                <c:pt idx="249">
                  <c:v>-6.8752900000000004E-5</c:v>
                </c:pt>
                <c:pt idx="250">
                  <c:v>-6.8749099999999995E-5</c:v>
                </c:pt>
                <c:pt idx="251">
                  <c:v>-6.8759399999999998E-5</c:v>
                </c:pt>
                <c:pt idx="252">
                  <c:v>-6.8761200000000002E-5</c:v>
                </c:pt>
                <c:pt idx="253">
                  <c:v>-6.8759799999999999E-5</c:v>
                </c:pt>
                <c:pt idx="254">
                  <c:v>-6.8755000000000002E-5</c:v>
                </c:pt>
                <c:pt idx="255">
                  <c:v>-6.8758399999999995E-5</c:v>
                </c:pt>
                <c:pt idx="256">
                  <c:v>-6.8753700000000005E-5</c:v>
                </c:pt>
                <c:pt idx="257">
                  <c:v>-6.8759300000000004E-5</c:v>
                </c:pt>
                <c:pt idx="258">
                  <c:v>-6.8767499999999995E-5</c:v>
                </c:pt>
                <c:pt idx="259">
                  <c:v>-6.8768000000000003E-5</c:v>
                </c:pt>
                <c:pt idx="260">
                  <c:v>-6.8765399999999997E-5</c:v>
                </c:pt>
                <c:pt idx="261">
                  <c:v>-6.8769600000000006E-5</c:v>
                </c:pt>
                <c:pt idx="262">
                  <c:v>-6.8776900000000002E-5</c:v>
                </c:pt>
                <c:pt idx="263">
                  <c:v>-6.8780400000000003E-5</c:v>
                </c:pt>
                <c:pt idx="264">
                  <c:v>-6.8781400000000005E-5</c:v>
                </c:pt>
                <c:pt idx="265">
                  <c:v>-6.8772899999999993E-5</c:v>
                </c:pt>
                <c:pt idx="266">
                  <c:v>-6.8782900000000002E-5</c:v>
                </c:pt>
                <c:pt idx="267">
                  <c:v>-6.8783500000000003E-5</c:v>
                </c:pt>
                <c:pt idx="268">
                  <c:v>-6.8770700000000002E-5</c:v>
                </c:pt>
                <c:pt idx="269">
                  <c:v>-6.8781000000000004E-5</c:v>
                </c:pt>
                <c:pt idx="270">
                  <c:v>-6.87823E-5</c:v>
                </c:pt>
                <c:pt idx="271">
                  <c:v>-6.8789999999999997E-5</c:v>
                </c:pt>
                <c:pt idx="272">
                  <c:v>-6.8788999999999995E-5</c:v>
                </c:pt>
                <c:pt idx="273">
                  <c:v>-6.8794000000000006E-5</c:v>
                </c:pt>
                <c:pt idx="274">
                  <c:v>-6.8791899999999994E-5</c:v>
                </c:pt>
                <c:pt idx="275">
                  <c:v>-6.8788700000000001E-5</c:v>
                </c:pt>
                <c:pt idx="276">
                  <c:v>-6.8800600000000007E-5</c:v>
                </c:pt>
                <c:pt idx="277">
                  <c:v>-6.8806499999999999E-5</c:v>
                </c:pt>
                <c:pt idx="278">
                  <c:v>-6.8809599999999999E-5</c:v>
                </c:pt>
                <c:pt idx="279">
                  <c:v>-6.8801399999999995E-5</c:v>
                </c:pt>
                <c:pt idx="280">
                  <c:v>-6.8805800000000005E-5</c:v>
                </c:pt>
                <c:pt idx="281">
                  <c:v>-6.8811200000000003E-5</c:v>
                </c:pt>
                <c:pt idx="282">
                  <c:v>-6.8809199999999998E-5</c:v>
                </c:pt>
                <c:pt idx="283">
                  <c:v>-6.8813700000000002E-5</c:v>
                </c:pt>
                <c:pt idx="284">
                  <c:v>-6.8810699999999995E-5</c:v>
                </c:pt>
                <c:pt idx="285">
                  <c:v>-6.8819999999999995E-5</c:v>
                </c:pt>
                <c:pt idx="286">
                  <c:v>-6.8813599999999995E-5</c:v>
                </c:pt>
                <c:pt idx="287">
                  <c:v>-6.8824299999999998E-5</c:v>
                </c:pt>
                <c:pt idx="288">
                  <c:v>-6.8819700000000001E-5</c:v>
                </c:pt>
                <c:pt idx="289">
                  <c:v>-6.8820999999999997E-5</c:v>
                </c:pt>
                <c:pt idx="290">
                  <c:v>-6.88224E-5</c:v>
                </c:pt>
                <c:pt idx="291">
                  <c:v>-6.88315E-5</c:v>
                </c:pt>
                <c:pt idx="292">
                  <c:v>-6.8817200000000002E-5</c:v>
                </c:pt>
                <c:pt idx="293">
                  <c:v>-6.8817400000000003E-5</c:v>
                </c:pt>
                <c:pt idx="294">
                  <c:v>-6.88224E-5</c:v>
                </c:pt>
                <c:pt idx="295">
                  <c:v>-6.8824000000000004E-5</c:v>
                </c:pt>
                <c:pt idx="296">
                  <c:v>-6.8875399999999995E-5</c:v>
                </c:pt>
                <c:pt idx="297">
                  <c:v>-6.8865100000000006E-5</c:v>
                </c:pt>
                <c:pt idx="298">
                  <c:v>-6.8821500000000005E-5</c:v>
                </c:pt>
                <c:pt idx="299">
                  <c:v>-6.8827700000000005E-5</c:v>
                </c:pt>
                <c:pt idx="300">
                  <c:v>-6.8830600000000005E-5</c:v>
                </c:pt>
                <c:pt idx="301">
                  <c:v>-6.8831900000000001E-5</c:v>
                </c:pt>
                <c:pt idx="302">
                  <c:v>-6.8825900000000001E-5</c:v>
                </c:pt>
                <c:pt idx="303">
                  <c:v>-6.8834300000000006E-5</c:v>
                </c:pt>
                <c:pt idx="304">
                  <c:v>-6.8824299999999998E-5</c:v>
                </c:pt>
                <c:pt idx="305">
                  <c:v>-6.88468E-5</c:v>
                </c:pt>
                <c:pt idx="306">
                  <c:v>-6.8838199999999994E-5</c:v>
                </c:pt>
                <c:pt idx="307">
                  <c:v>-6.8839700000000004E-5</c:v>
                </c:pt>
                <c:pt idx="308">
                  <c:v>-6.8844300000000001E-5</c:v>
                </c:pt>
                <c:pt idx="309">
                  <c:v>-6.8849000000000004E-5</c:v>
                </c:pt>
                <c:pt idx="310">
                  <c:v>-6.8846599999999999E-5</c:v>
                </c:pt>
                <c:pt idx="311">
                  <c:v>-6.8855400000000005E-5</c:v>
                </c:pt>
                <c:pt idx="312">
                  <c:v>-6.8852199999999998E-5</c:v>
                </c:pt>
                <c:pt idx="313">
                  <c:v>-6.8843299999999999E-5</c:v>
                </c:pt>
                <c:pt idx="314">
                  <c:v>-6.8857100000000002E-5</c:v>
                </c:pt>
                <c:pt idx="315">
                  <c:v>-6.8855600000000005E-5</c:v>
                </c:pt>
                <c:pt idx="316">
                  <c:v>-6.8863599999999996E-5</c:v>
                </c:pt>
                <c:pt idx="317">
                  <c:v>-6.8863599999999996E-5</c:v>
                </c:pt>
                <c:pt idx="318">
                  <c:v>-6.8854499999999996E-5</c:v>
                </c:pt>
                <c:pt idx="319">
                  <c:v>-6.88563E-5</c:v>
                </c:pt>
                <c:pt idx="320">
                  <c:v>-6.8856999999999995E-5</c:v>
                </c:pt>
                <c:pt idx="321">
                  <c:v>-6.8864100000000004E-5</c:v>
                </c:pt>
                <c:pt idx="322">
                  <c:v>-6.8864999999999999E-5</c:v>
                </c:pt>
                <c:pt idx="323">
                  <c:v>-6.8868400000000006E-5</c:v>
                </c:pt>
                <c:pt idx="324">
                  <c:v>-6.8858900000000006E-5</c:v>
                </c:pt>
                <c:pt idx="325">
                  <c:v>-6.8915E-5</c:v>
                </c:pt>
                <c:pt idx="326">
                  <c:v>-6.8909E-5</c:v>
                </c:pt>
                <c:pt idx="327">
                  <c:v>-6.8876199999999996E-5</c:v>
                </c:pt>
                <c:pt idx="328">
                  <c:v>-6.8873899999999998E-5</c:v>
                </c:pt>
                <c:pt idx="329">
                  <c:v>-6.8869700000000002E-5</c:v>
                </c:pt>
                <c:pt idx="330">
                  <c:v>-6.8858700000000005E-5</c:v>
                </c:pt>
                <c:pt idx="331">
                  <c:v>-6.8867299999999997E-5</c:v>
                </c:pt>
                <c:pt idx="332">
                  <c:v>-6.8875999999999996E-5</c:v>
                </c:pt>
                <c:pt idx="333">
                  <c:v>-6.8874499999999999E-5</c:v>
                </c:pt>
                <c:pt idx="334">
                  <c:v>-6.8874000000000005E-5</c:v>
                </c:pt>
                <c:pt idx="335">
                  <c:v>-6.8891800000000003E-5</c:v>
                </c:pt>
                <c:pt idx="336">
                  <c:v>-6.8908300000000006E-5</c:v>
                </c:pt>
                <c:pt idx="337">
                  <c:v>-6.8917299999999998E-5</c:v>
                </c:pt>
                <c:pt idx="338">
                  <c:v>-6.8939300000000006E-5</c:v>
                </c:pt>
                <c:pt idx="339">
                  <c:v>-6.8950100000000002E-5</c:v>
                </c:pt>
                <c:pt idx="340">
                  <c:v>-6.8971099999999994E-5</c:v>
                </c:pt>
                <c:pt idx="341">
                  <c:v>-6.8991499999999998E-5</c:v>
                </c:pt>
                <c:pt idx="342">
                  <c:v>-6.90357E-5</c:v>
                </c:pt>
                <c:pt idx="343">
                  <c:v>-6.9046800000000004E-5</c:v>
                </c:pt>
                <c:pt idx="344">
                  <c:v>-6.9068100000000004E-5</c:v>
                </c:pt>
                <c:pt idx="345">
                  <c:v>-6.9083000000000002E-5</c:v>
                </c:pt>
                <c:pt idx="346">
                  <c:v>-6.9105900000000005E-5</c:v>
                </c:pt>
                <c:pt idx="347">
                  <c:v>-6.9133400000000005E-5</c:v>
                </c:pt>
                <c:pt idx="348">
                  <c:v>-6.9159599999999994E-5</c:v>
                </c:pt>
                <c:pt idx="349">
                  <c:v>-6.9183400000000006E-5</c:v>
                </c:pt>
                <c:pt idx="350">
                  <c:v>-6.9199800000000001E-5</c:v>
                </c:pt>
                <c:pt idx="351">
                  <c:v>-6.9220699999999999E-5</c:v>
                </c:pt>
                <c:pt idx="352">
                  <c:v>-6.9246399999999995E-5</c:v>
                </c:pt>
                <c:pt idx="353">
                  <c:v>-6.9269499999999998E-5</c:v>
                </c:pt>
                <c:pt idx="354">
                  <c:v>-6.9296100000000002E-5</c:v>
                </c:pt>
                <c:pt idx="355">
                  <c:v>-6.93168E-5</c:v>
                </c:pt>
                <c:pt idx="356">
                  <c:v>-6.9340599999999998E-5</c:v>
                </c:pt>
                <c:pt idx="357">
                  <c:v>-6.9368200000000004E-5</c:v>
                </c:pt>
                <c:pt idx="358">
                  <c:v>-6.9401399999999996E-5</c:v>
                </c:pt>
                <c:pt idx="359">
                  <c:v>-6.9429899999999997E-5</c:v>
                </c:pt>
                <c:pt idx="360">
                  <c:v>-6.9460699999999997E-5</c:v>
                </c:pt>
                <c:pt idx="361">
                  <c:v>-6.9473299999999998E-5</c:v>
                </c:pt>
                <c:pt idx="362">
                  <c:v>-6.9612900000000006E-5</c:v>
                </c:pt>
                <c:pt idx="363">
                  <c:v>-6.9637500000000005E-5</c:v>
                </c:pt>
                <c:pt idx="364">
                  <c:v>-6.9684200000000006E-5</c:v>
                </c:pt>
                <c:pt idx="365">
                  <c:v>-6.9730100000000005E-5</c:v>
                </c:pt>
                <c:pt idx="366">
                  <c:v>-6.9765199999999994E-5</c:v>
                </c:pt>
                <c:pt idx="367">
                  <c:v>-6.9813200000000004E-5</c:v>
                </c:pt>
                <c:pt idx="368">
                  <c:v>-6.98451E-5</c:v>
                </c:pt>
                <c:pt idx="369">
                  <c:v>-6.9888799999999994E-5</c:v>
                </c:pt>
                <c:pt idx="370">
                  <c:v>-6.9930499999999997E-5</c:v>
                </c:pt>
                <c:pt idx="371">
                  <c:v>-6.9977100000000005E-5</c:v>
                </c:pt>
                <c:pt idx="372">
                  <c:v>-7.0036200000000005E-5</c:v>
                </c:pt>
                <c:pt idx="373">
                  <c:v>-7.0090200000000002E-5</c:v>
                </c:pt>
                <c:pt idx="374">
                  <c:v>-7.0161399999999995E-5</c:v>
                </c:pt>
                <c:pt idx="375">
                  <c:v>-7.02314E-5</c:v>
                </c:pt>
                <c:pt idx="376">
                  <c:v>-7.0300099999999995E-5</c:v>
                </c:pt>
                <c:pt idx="377">
                  <c:v>-7.0375099999999996E-5</c:v>
                </c:pt>
                <c:pt idx="378">
                  <c:v>-7.04476E-5</c:v>
                </c:pt>
                <c:pt idx="379">
                  <c:v>-7.0526100000000002E-5</c:v>
                </c:pt>
                <c:pt idx="380">
                  <c:v>-7.0613599999999998E-5</c:v>
                </c:pt>
                <c:pt idx="381">
                  <c:v>-7.0698999999999995E-5</c:v>
                </c:pt>
                <c:pt idx="382">
                  <c:v>-7.0794499999999994E-5</c:v>
                </c:pt>
                <c:pt idx="383">
                  <c:v>-7.0902500000000001E-5</c:v>
                </c:pt>
                <c:pt idx="384">
                  <c:v>-7.1014199999999995E-5</c:v>
                </c:pt>
                <c:pt idx="385">
                  <c:v>-7.1149000000000006E-5</c:v>
                </c:pt>
                <c:pt idx="386">
                  <c:v>-7.1287300000000004E-5</c:v>
                </c:pt>
                <c:pt idx="387">
                  <c:v>-7.1435999999999998E-5</c:v>
                </c:pt>
                <c:pt idx="388">
                  <c:v>-7.2034900000000004E-5</c:v>
                </c:pt>
                <c:pt idx="389">
                  <c:v>-7.2793999999999995E-5</c:v>
                </c:pt>
                <c:pt idx="390">
                  <c:v>-7.31087E-5</c:v>
                </c:pt>
                <c:pt idx="391">
                  <c:v>-7.3620400000000004E-5</c:v>
                </c:pt>
                <c:pt idx="392">
                  <c:v>-7.3632299999999996E-5</c:v>
                </c:pt>
                <c:pt idx="393">
                  <c:v>-7.3613600000000003E-5</c:v>
                </c:pt>
                <c:pt idx="394">
                  <c:v>-7.3580300000000004E-5</c:v>
                </c:pt>
                <c:pt idx="395">
                  <c:v>-7.3572599999999994E-5</c:v>
                </c:pt>
                <c:pt idx="396">
                  <c:v>-7.3561799999999998E-5</c:v>
                </c:pt>
                <c:pt idx="397">
                  <c:v>-7.3542900000000004E-5</c:v>
                </c:pt>
                <c:pt idx="398">
                  <c:v>-7.3591999999999996E-5</c:v>
                </c:pt>
                <c:pt idx="399">
                  <c:v>-7.3762000000000003E-5</c:v>
                </c:pt>
                <c:pt idx="400">
                  <c:v>-7.3946400000000001E-5</c:v>
                </c:pt>
                <c:pt idx="401">
                  <c:v>-7.4134999999999994E-5</c:v>
                </c:pt>
                <c:pt idx="402">
                  <c:v>-7.4361200000000002E-5</c:v>
                </c:pt>
                <c:pt idx="403">
                  <c:v>-7.4583299999999995E-5</c:v>
                </c:pt>
                <c:pt idx="404">
                  <c:v>-7.48267E-5</c:v>
                </c:pt>
                <c:pt idx="405">
                  <c:v>-7.5090299999999995E-5</c:v>
                </c:pt>
                <c:pt idx="406">
                  <c:v>-7.5360500000000005E-5</c:v>
                </c:pt>
                <c:pt idx="407">
                  <c:v>-7.5667599999999994E-5</c:v>
                </c:pt>
                <c:pt idx="408">
                  <c:v>-7.5981000000000003E-5</c:v>
                </c:pt>
                <c:pt idx="409">
                  <c:v>-7.6332099999999994E-5</c:v>
                </c:pt>
                <c:pt idx="410">
                  <c:v>-7.6703899999999996E-5</c:v>
                </c:pt>
                <c:pt idx="411">
                  <c:v>-7.7108900000000003E-5</c:v>
                </c:pt>
                <c:pt idx="412">
                  <c:v>-7.7550099999999995E-5</c:v>
                </c:pt>
                <c:pt idx="413">
                  <c:v>-7.8025499999999994E-5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E6-4C3A-95B1-10B7E3FF403E}"/>
            </c:ext>
          </c:extLst>
        </c:ser>
        <c:ser>
          <c:idx val="1"/>
          <c:order val="1"/>
          <c:tx>
            <c:strRef>
              <c:f>'Blank holder correction'!$E$2</c:f>
              <c:strCache>
                <c:ptCount val="1"/>
                <c:pt idx="0">
                  <c:v>sample from sheet 1</c:v>
                </c:pt>
              </c:strCache>
            </c:strRef>
          </c:tx>
          <c:cat>
            <c:numRef>
              <c:f>'Blank holder correction'!$D$3:$D$416</c:f>
              <c:numCache>
                <c:formatCode>General</c:formatCode>
                <c:ptCount val="414"/>
                <c:pt idx="0">
                  <c:v>299.94395446777298</c:v>
                </c:pt>
                <c:pt idx="1">
                  <c:v>299.89901733398398</c:v>
                </c:pt>
                <c:pt idx="2">
                  <c:v>299.78781127929699</c:v>
                </c:pt>
                <c:pt idx="3">
                  <c:v>299.62672424316401</c:v>
                </c:pt>
                <c:pt idx="4">
                  <c:v>299.45391845703102</c:v>
                </c:pt>
                <c:pt idx="5">
                  <c:v>298.99783325195301</c:v>
                </c:pt>
                <c:pt idx="6">
                  <c:v>298.51388549804699</c:v>
                </c:pt>
                <c:pt idx="7">
                  <c:v>298.41000366210898</c:v>
                </c:pt>
                <c:pt idx="8">
                  <c:v>298.15188598632801</c:v>
                </c:pt>
                <c:pt idx="9">
                  <c:v>297.81335449218801</c:v>
                </c:pt>
                <c:pt idx="10">
                  <c:v>297.416748046875</c:v>
                </c:pt>
                <c:pt idx="11">
                  <c:v>296.98797607421898</c:v>
                </c:pt>
                <c:pt idx="12">
                  <c:v>296.56094360351602</c:v>
                </c:pt>
                <c:pt idx="13">
                  <c:v>296.13203430175798</c:v>
                </c:pt>
                <c:pt idx="14">
                  <c:v>295.63258361816401</c:v>
                </c:pt>
                <c:pt idx="15">
                  <c:v>295.12051391601602</c:v>
                </c:pt>
                <c:pt idx="16">
                  <c:v>294.55657958984398</c:v>
                </c:pt>
                <c:pt idx="17">
                  <c:v>293.93641662597702</c:v>
                </c:pt>
                <c:pt idx="18">
                  <c:v>293.25198364257801</c:v>
                </c:pt>
                <c:pt idx="19">
                  <c:v>292.61628723144503</c:v>
                </c:pt>
                <c:pt idx="20">
                  <c:v>292.01759338378901</c:v>
                </c:pt>
                <c:pt idx="21">
                  <c:v>291.37492370605497</c:v>
                </c:pt>
                <c:pt idx="22">
                  <c:v>290.72842407226602</c:v>
                </c:pt>
                <c:pt idx="23">
                  <c:v>290.03364562988298</c:v>
                </c:pt>
                <c:pt idx="24">
                  <c:v>289.26979064941401</c:v>
                </c:pt>
                <c:pt idx="25">
                  <c:v>288.53750610351602</c:v>
                </c:pt>
                <c:pt idx="26">
                  <c:v>287.80154418945301</c:v>
                </c:pt>
                <c:pt idx="27">
                  <c:v>287.11726379394503</c:v>
                </c:pt>
                <c:pt idx="28">
                  <c:v>286.50329589843801</c:v>
                </c:pt>
                <c:pt idx="29">
                  <c:v>285.88801574707003</c:v>
                </c:pt>
                <c:pt idx="30">
                  <c:v>285.28701782226602</c:v>
                </c:pt>
                <c:pt idx="31">
                  <c:v>284.6533203125</c:v>
                </c:pt>
                <c:pt idx="32">
                  <c:v>284.06283569335898</c:v>
                </c:pt>
                <c:pt idx="33">
                  <c:v>283.46672058105497</c:v>
                </c:pt>
                <c:pt idx="34">
                  <c:v>282.82464599609398</c:v>
                </c:pt>
                <c:pt idx="35">
                  <c:v>282.25056457519503</c:v>
                </c:pt>
                <c:pt idx="36">
                  <c:v>281.70489501953102</c:v>
                </c:pt>
                <c:pt idx="37">
                  <c:v>281.21315002441401</c:v>
                </c:pt>
                <c:pt idx="38">
                  <c:v>280.77087402343801</c:v>
                </c:pt>
                <c:pt idx="39">
                  <c:v>280.34587097167997</c:v>
                </c:pt>
                <c:pt idx="40">
                  <c:v>279.89779663085898</c:v>
                </c:pt>
                <c:pt idx="41">
                  <c:v>279.46629333496099</c:v>
                </c:pt>
                <c:pt idx="42">
                  <c:v>279.035888671875</c:v>
                </c:pt>
                <c:pt idx="43">
                  <c:v>278.62463378906199</c:v>
                </c:pt>
                <c:pt idx="44">
                  <c:v>278.23663330078102</c:v>
                </c:pt>
                <c:pt idx="45">
                  <c:v>277.85639953613298</c:v>
                </c:pt>
                <c:pt idx="46">
                  <c:v>277.46768188476602</c:v>
                </c:pt>
                <c:pt idx="47">
                  <c:v>277.06881713867199</c:v>
                </c:pt>
                <c:pt idx="48">
                  <c:v>276.70613098144503</c:v>
                </c:pt>
                <c:pt idx="49">
                  <c:v>276.32623291015602</c:v>
                </c:pt>
                <c:pt idx="50">
                  <c:v>275.92666625976602</c:v>
                </c:pt>
                <c:pt idx="51">
                  <c:v>275.51602172851602</c:v>
                </c:pt>
                <c:pt idx="52">
                  <c:v>275.15803527832003</c:v>
                </c:pt>
                <c:pt idx="53">
                  <c:v>274.75036621093801</c:v>
                </c:pt>
                <c:pt idx="54">
                  <c:v>274.35406494140602</c:v>
                </c:pt>
                <c:pt idx="55">
                  <c:v>273.93557739257801</c:v>
                </c:pt>
                <c:pt idx="56">
                  <c:v>273.52713012695301</c:v>
                </c:pt>
                <c:pt idx="57">
                  <c:v>273.12049865722702</c:v>
                </c:pt>
                <c:pt idx="58">
                  <c:v>272.73028564453102</c:v>
                </c:pt>
                <c:pt idx="59">
                  <c:v>272.35081481933599</c:v>
                </c:pt>
                <c:pt idx="60">
                  <c:v>271.96496582031301</c:v>
                </c:pt>
                <c:pt idx="61">
                  <c:v>271.568115234375</c:v>
                </c:pt>
                <c:pt idx="62">
                  <c:v>271.14019775390602</c:v>
                </c:pt>
                <c:pt idx="63">
                  <c:v>270.70429992675798</c:v>
                </c:pt>
                <c:pt idx="64">
                  <c:v>270.29412841796898</c:v>
                </c:pt>
                <c:pt idx="65">
                  <c:v>269.89382934570301</c:v>
                </c:pt>
                <c:pt idx="66">
                  <c:v>269.47979736328102</c:v>
                </c:pt>
                <c:pt idx="67">
                  <c:v>269.03340148925798</c:v>
                </c:pt>
                <c:pt idx="68">
                  <c:v>268.59080505371099</c:v>
                </c:pt>
                <c:pt idx="69">
                  <c:v>268.19413757324202</c:v>
                </c:pt>
                <c:pt idx="70">
                  <c:v>267.78965759277298</c:v>
                </c:pt>
                <c:pt idx="71">
                  <c:v>267.37185668945301</c:v>
                </c:pt>
                <c:pt idx="72">
                  <c:v>266.92715454101602</c:v>
                </c:pt>
                <c:pt idx="73">
                  <c:v>266.52137756347702</c:v>
                </c:pt>
                <c:pt idx="74">
                  <c:v>266.14323425292997</c:v>
                </c:pt>
                <c:pt idx="75">
                  <c:v>265.72412109375</c:v>
                </c:pt>
                <c:pt idx="76">
                  <c:v>265.30201721191401</c:v>
                </c:pt>
                <c:pt idx="77">
                  <c:v>264.90411376953102</c:v>
                </c:pt>
                <c:pt idx="78">
                  <c:v>264.48522949218699</c:v>
                </c:pt>
                <c:pt idx="79">
                  <c:v>264.06486511230497</c:v>
                </c:pt>
                <c:pt idx="80">
                  <c:v>263.66311645507801</c:v>
                </c:pt>
                <c:pt idx="81">
                  <c:v>263.26344299316401</c:v>
                </c:pt>
                <c:pt idx="82">
                  <c:v>262.85388183593801</c:v>
                </c:pt>
                <c:pt idx="83">
                  <c:v>262.42761230468699</c:v>
                </c:pt>
                <c:pt idx="84">
                  <c:v>262.00283813476602</c:v>
                </c:pt>
                <c:pt idx="85">
                  <c:v>261.59263610839798</c:v>
                </c:pt>
                <c:pt idx="86">
                  <c:v>261.18521118164102</c:v>
                </c:pt>
                <c:pt idx="87">
                  <c:v>260.76283264160202</c:v>
                </c:pt>
                <c:pt idx="88">
                  <c:v>260.333984375</c:v>
                </c:pt>
                <c:pt idx="89">
                  <c:v>259.91291809082003</c:v>
                </c:pt>
                <c:pt idx="90">
                  <c:v>259.49510192871099</c:v>
                </c:pt>
                <c:pt idx="91">
                  <c:v>259.08503723144503</c:v>
                </c:pt>
                <c:pt idx="92">
                  <c:v>258.64938354492199</c:v>
                </c:pt>
                <c:pt idx="93">
                  <c:v>258.24214172363298</c:v>
                </c:pt>
                <c:pt idx="94">
                  <c:v>257.85745239257801</c:v>
                </c:pt>
                <c:pt idx="95">
                  <c:v>257.44564819335898</c:v>
                </c:pt>
                <c:pt idx="96">
                  <c:v>257.00296020507801</c:v>
                </c:pt>
                <c:pt idx="97">
                  <c:v>256.58734130859398</c:v>
                </c:pt>
                <c:pt idx="98">
                  <c:v>256.19230651855497</c:v>
                </c:pt>
                <c:pt idx="99">
                  <c:v>255.77001953125</c:v>
                </c:pt>
                <c:pt idx="100">
                  <c:v>255.35720062255899</c:v>
                </c:pt>
                <c:pt idx="101">
                  <c:v>254.94695281982399</c:v>
                </c:pt>
                <c:pt idx="102">
                  <c:v>254.51694488525399</c:v>
                </c:pt>
                <c:pt idx="103">
                  <c:v>254.06356811523401</c:v>
                </c:pt>
                <c:pt idx="104">
                  <c:v>253.62679290771499</c:v>
                </c:pt>
                <c:pt idx="105">
                  <c:v>253.221061706543</c:v>
                </c:pt>
                <c:pt idx="106">
                  <c:v>252.80929565429699</c:v>
                </c:pt>
                <c:pt idx="107">
                  <c:v>252.37950134277301</c:v>
                </c:pt>
                <c:pt idx="108">
                  <c:v>251.94693756103501</c:v>
                </c:pt>
                <c:pt idx="109">
                  <c:v>251.51351928710901</c:v>
                </c:pt>
                <c:pt idx="110">
                  <c:v>251.10328674316401</c:v>
                </c:pt>
                <c:pt idx="111">
                  <c:v>250.71717834472699</c:v>
                </c:pt>
                <c:pt idx="112">
                  <c:v>250.30345153808599</c:v>
                </c:pt>
                <c:pt idx="113">
                  <c:v>249.86782836914099</c:v>
                </c:pt>
                <c:pt idx="114">
                  <c:v>249.42750549316401</c:v>
                </c:pt>
                <c:pt idx="115">
                  <c:v>249.01745605468699</c:v>
                </c:pt>
                <c:pt idx="116">
                  <c:v>248.604866027832</c:v>
                </c:pt>
                <c:pt idx="117">
                  <c:v>248.22257232666001</c:v>
                </c:pt>
                <c:pt idx="118">
                  <c:v>247.79658508300801</c:v>
                </c:pt>
                <c:pt idx="119">
                  <c:v>247.38302612304699</c:v>
                </c:pt>
                <c:pt idx="120">
                  <c:v>246.984001159668</c:v>
                </c:pt>
                <c:pt idx="121">
                  <c:v>246.57260894775399</c:v>
                </c:pt>
                <c:pt idx="122">
                  <c:v>246.16384887695301</c:v>
                </c:pt>
                <c:pt idx="123">
                  <c:v>245.74690246582</c:v>
                </c:pt>
                <c:pt idx="124">
                  <c:v>245.33003234863301</c:v>
                </c:pt>
                <c:pt idx="125">
                  <c:v>244.915603637695</c:v>
                </c:pt>
                <c:pt idx="126">
                  <c:v>244.51807403564499</c:v>
                </c:pt>
                <c:pt idx="127">
                  <c:v>244.083686828613</c:v>
                </c:pt>
                <c:pt idx="128">
                  <c:v>243.66521453857399</c:v>
                </c:pt>
                <c:pt idx="129">
                  <c:v>243.24169921875</c:v>
                </c:pt>
                <c:pt idx="130">
                  <c:v>242.79799652099601</c:v>
                </c:pt>
                <c:pt idx="131">
                  <c:v>242.37954711914099</c:v>
                </c:pt>
                <c:pt idx="132">
                  <c:v>241.98795318603501</c:v>
                </c:pt>
                <c:pt idx="133">
                  <c:v>241.606880187988</c:v>
                </c:pt>
                <c:pt idx="134">
                  <c:v>241.200607299805</c:v>
                </c:pt>
                <c:pt idx="135">
                  <c:v>240.78294372558599</c:v>
                </c:pt>
                <c:pt idx="136">
                  <c:v>240.33215332031301</c:v>
                </c:pt>
                <c:pt idx="137">
                  <c:v>239.88819122314499</c:v>
                </c:pt>
                <c:pt idx="138">
                  <c:v>239.45685577392601</c:v>
                </c:pt>
                <c:pt idx="139">
                  <c:v>239.089714050293</c:v>
                </c:pt>
                <c:pt idx="140">
                  <c:v>238.70578002929699</c:v>
                </c:pt>
                <c:pt idx="141">
                  <c:v>238.29655456543</c:v>
                </c:pt>
                <c:pt idx="142">
                  <c:v>237.88018798828099</c:v>
                </c:pt>
                <c:pt idx="143">
                  <c:v>237.46298980712899</c:v>
                </c:pt>
                <c:pt idx="144">
                  <c:v>237.06298828125</c:v>
                </c:pt>
                <c:pt idx="145">
                  <c:v>236.649955749512</c:v>
                </c:pt>
                <c:pt idx="146">
                  <c:v>236.23603820800801</c:v>
                </c:pt>
                <c:pt idx="147">
                  <c:v>235.80581665039099</c:v>
                </c:pt>
                <c:pt idx="148">
                  <c:v>235.354042053223</c:v>
                </c:pt>
                <c:pt idx="149">
                  <c:v>234.90618133544899</c:v>
                </c:pt>
                <c:pt idx="150">
                  <c:v>234.47311401367199</c:v>
                </c:pt>
                <c:pt idx="151">
                  <c:v>234.049751281738</c:v>
                </c:pt>
                <c:pt idx="152">
                  <c:v>233.63847351074199</c:v>
                </c:pt>
                <c:pt idx="153">
                  <c:v>233.225135803223</c:v>
                </c:pt>
                <c:pt idx="154">
                  <c:v>232.814453125</c:v>
                </c:pt>
                <c:pt idx="155">
                  <c:v>232.39173889160199</c:v>
                </c:pt>
                <c:pt idx="156">
                  <c:v>232.00046539306601</c:v>
                </c:pt>
                <c:pt idx="157">
                  <c:v>231.58900451660199</c:v>
                </c:pt>
                <c:pt idx="158">
                  <c:v>231.22618103027301</c:v>
                </c:pt>
                <c:pt idx="159">
                  <c:v>230.77830505371099</c:v>
                </c:pt>
                <c:pt idx="160">
                  <c:v>230.33128356933599</c:v>
                </c:pt>
                <c:pt idx="161">
                  <c:v>229.93161010742199</c:v>
                </c:pt>
                <c:pt idx="162">
                  <c:v>229.503700256348</c:v>
                </c:pt>
                <c:pt idx="163">
                  <c:v>229.08653259277301</c:v>
                </c:pt>
                <c:pt idx="164">
                  <c:v>228.67733001708999</c:v>
                </c:pt>
                <c:pt idx="165">
                  <c:v>228.25205230712899</c:v>
                </c:pt>
                <c:pt idx="166">
                  <c:v>227.81845092773401</c:v>
                </c:pt>
                <c:pt idx="167">
                  <c:v>227.39478302001999</c:v>
                </c:pt>
                <c:pt idx="168">
                  <c:v>226.99697875976599</c:v>
                </c:pt>
                <c:pt idx="169">
                  <c:v>226.610954284668</c:v>
                </c:pt>
                <c:pt idx="170">
                  <c:v>226.20452117919899</c:v>
                </c:pt>
                <c:pt idx="171">
                  <c:v>225.78366851806601</c:v>
                </c:pt>
                <c:pt idx="172">
                  <c:v>225.35681152343801</c:v>
                </c:pt>
                <c:pt idx="173">
                  <c:v>224.90512847900399</c:v>
                </c:pt>
                <c:pt idx="174">
                  <c:v>224.50640869140599</c:v>
                </c:pt>
                <c:pt idx="175">
                  <c:v>224.13500213623001</c:v>
                </c:pt>
                <c:pt idx="176">
                  <c:v>223.723442077637</c:v>
                </c:pt>
                <c:pt idx="177">
                  <c:v>223.27831268310501</c:v>
                </c:pt>
                <c:pt idx="178">
                  <c:v>222.839279174805</c:v>
                </c:pt>
                <c:pt idx="179">
                  <c:v>222.44189453125</c:v>
                </c:pt>
                <c:pt idx="180">
                  <c:v>222.02085876464801</c:v>
                </c:pt>
                <c:pt idx="181">
                  <c:v>221.59511566162101</c:v>
                </c:pt>
                <c:pt idx="182">
                  <c:v>221.17799377441401</c:v>
                </c:pt>
                <c:pt idx="183">
                  <c:v>220.77653503418</c:v>
                </c:pt>
                <c:pt idx="184">
                  <c:v>220.35772705078099</c:v>
                </c:pt>
                <c:pt idx="185">
                  <c:v>219.943244934082</c:v>
                </c:pt>
                <c:pt idx="186">
                  <c:v>219.534103393555</c:v>
                </c:pt>
                <c:pt idx="187">
                  <c:v>219.125282287598</c:v>
                </c:pt>
                <c:pt idx="188">
                  <c:v>218.72231292724601</c:v>
                </c:pt>
                <c:pt idx="189">
                  <c:v>218.31085205078099</c:v>
                </c:pt>
                <c:pt idx="190">
                  <c:v>217.85977935791001</c:v>
                </c:pt>
                <c:pt idx="191">
                  <c:v>217.430908203125</c:v>
                </c:pt>
                <c:pt idx="192">
                  <c:v>217.00504302978501</c:v>
                </c:pt>
                <c:pt idx="193">
                  <c:v>216.55580139160199</c:v>
                </c:pt>
                <c:pt idx="194">
                  <c:v>216.14514160156199</c:v>
                </c:pt>
                <c:pt idx="195">
                  <c:v>215.75992584228501</c:v>
                </c:pt>
                <c:pt idx="196">
                  <c:v>215.35855865478501</c:v>
                </c:pt>
                <c:pt idx="197">
                  <c:v>214.92835998535199</c:v>
                </c:pt>
                <c:pt idx="198">
                  <c:v>214.51026916503901</c:v>
                </c:pt>
                <c:pt idx="199">
                  <c:v>214.10501098632801</c:v>
                </c:pt>
                <c:pt idx="200">
                  <c:v>213.709526062012</c:v>
                </c:pt>
                <c:pt idx="201">
                  <c:v>213.29898071289099</c:v>
                </c:pt>
                <c:pt idx="202">
                  <c:v>212.89367675781301</c:v>
                </c:pt>
                <c:pt idx="203">
                  <c:v>212.47633361816401</c:v>
                </c:pt>
                <c:pt idx="204">
                  <c:v>212.04153442382801</c:v>
                </c:pt>
                <c:pt idx="205">
                  <c:v>211.61291503906199</c:v>
                </c:pt>
                <c:pt idx="206">
                  <c:v>211.19579315185501</c:v>
                </c:pt>
                <c:pt idx="207">
                  <c:v>210.77098846435501</c:v>
                </c:pt>
                <c:pt idx="208">
                  <c:v>210.346435546875</c:v>
                </c:pt>
                <c:pt idx="209">
                  <c:v>209.93843078613301</c:v>
                </c:pt>
                <c:pt idx="210">
                  <c:v>209.54241180419899</c:v>
                </c:pt>
                <c:pt idx="211">
                  <c:v>209.11533355712899</c:v>
                </c:pt>
                <c:pt idx="212">
                  <c:v>208.68701934814499</c:v>
                </c:pt>
                <c:pt idx="213">
                  <c:v>208.269340515137</c:v>
                </c:pt>
                <c:pt idx="214">
                  <c:v>207.83090972900399</c:v>
                </c:pt>
                <c:pt idx="215">
                  <c:v>207.428657531738</c:v>
                </c:pt>
                <c:pt idx="216">
                  <c:v>207.01010894775399</c:v>
                </c:pt>
                <c:pt idx="217">
                  <c:v>206.63933563232399</c:v>
                </c:pt>
                <c:pt idx="218">
                  <c:v>206.21323394775399</c:v>
                </c:pt>
                <c:pt idx="219">
                  <c:v>205.80853271484401</c:v>
                </c:pt>
                <c:pt idx="220">
                  <c:v>205.393516540527</c:v>
                </c:pt>
                <c:pt idx="221">
                  <c:v>204.978065490723</c:v>
                </c:pt>
                <c:pt idx="222">
                  <c:v>204.54470825195301</c:v>
                </c:pt>
                <c:pt idx="223">
                  <c:v>204.08741760253901</c:v>
                </c:pt>
                <c:pt idx="224">
                  <c:v>203.65289306640599</c:v>
                </c:pt>
                <c:pt idx="225">
                  <c:v>203.24319458007801</c:v>
                </c:pt>
                <c:pt idx="226">
                  <c:v>202.873985290527</c:v>
                </c:pt>
                <c:pt idx="227">
                  <c:v>202.467529296875</c:v>
                </c:pt>
                <c:pt idx="228">
                  <c:v>202.047775268555</c:v>
                </c:pt>
                <c:pt idx="229">
                  <c:v>201.65200805664099</c:v>
                </c:pt>
                <c:pt idx="230">
                  <c:v>201.24689483642601</c:v>
                </c:pt>
                <c:pt idx="231">
                  <c:v>200.81416320800801</c:v>
                </c:pt>
                <c:pt idx="232">
                  <c:v>200.39430999755899</c:v>
                </c:pt>
                <c:pt idx="233">
                  <c:v>199.975395202637</c:v>
                </c:pt>
                <c:pt idx="234">
                  <c:v>199.54043579101599</c:v>
                </c:pt>
                <c:pt idx="235">
                  <c:v>199.13450622558599</c:v>
                </c:pt>
                <c:pt idx="236">
                  <c:v>198.74685668945301</c:v>
                </c:pt>
                <c:pt idx="237">
                  <c:v>198.350303649902</c:v>
                </c:pt>
                <c:pt idx="238">
                  <c:v>197.98959350585901</c:v>
                </c:pt>
                <c:pt idx="239">
                  <c:v>197.56027221679699</c:v>
                </c:pt>
                <c:pt idx="240">
                  <c:v>197.14096832275399</c:v>
                </c:pt>
                <c:pt idx="241">
                  <c:v>196.747108459473</c:v>
                </c:pt>
                <c:pt idx="242">
                  <c:v>196.32503509521499</c:v>
                </c:pt>
                <c:pt idx="243">
                  <c:v>195.88236999511699</c:v>
                </c:pt>
                <c:pt idx="244">
                  <c:v>195.45997619628901</c:v>
                </c:pt>
                <c:pt idx="245">
                  <c:v>195.05224609375</c:v>
                </c:pt>
                <c:pt idx="246">
                  <c:v>194.63108825683599</c:v>
                </c:pt>
                <c:pt idx="247">
                  <c:v>194.16967010498001</c:v>
                </c:pt>
                <c:pt idx="248">
                  <c:v>193.74380493164099</c:v>
                </c:pt>
                <c:pt idx="249">
                  <c:v>193.33120727539099</c:v>
                </c:pt>
                <c:pt idx="250">
                  <c:v>192.910438537598</c:v>
                </c:pt>
                <c:pt idx="251">
                  <c:v>192.494216918945</c:v>
                </c:pt>
                <c:pt idx="252">
                  <c:v>192.05492401123001</c:v>
                </c:pt>
                <c:pt idx="253">
                  <c:v>191.65651702880899</c:v>
                </c:pt>
                <c:pt idx="254">
                  <c:v>191.25384521484401</c:v>
                </c:pt>
                <c:pt idx="255">
                  <c:v>190.83793640136699</c:v>
                </c:pt>
                <c:pt idx="256">
                  <c:v>190.39512634277301</c:v>
                </c:pt>
                <c:pt idx="257">
                  <c:v>189.999076843262</c:v>
                </c:pt>
                <c:pt idx="258">
                  <c:v>189.62451171875</c:v>
                </c:pt>
                <c:pt idx="259">
                  <c:v>189.22268676757801</c:v>
                </c:pt>
                <c:pt idx="260">
                  <c:v>188.810249328613</c:v>
                </c:pt>
                <c:pt idx="261">
                  <c:v>188.399711608887</c:v>
                </c:pt>
                <c:pt idx="262">
                  <c:v>187.97602844238301</c:v>
                </c:pt>
                <c:pt idx="263">
                  <c:v>187.54465484619101</c:v>
                </c:pt>
                <c:pt idx="264">
                  <c:v>187.11630249023401</c:v>
                </c:pt>
                <c:pt idx="265">
                  <c:v>186.68471527099601</c:v>
                </c:pt>
                <c:pt idx="266">
                  <c:v>186.26229095458999</c:v>
                </c:pt>
                <c:pt idx="267">
                  <c:v>185.81768798828099</c:v>
                </c:pt>
                <c:pt idx="268">
                  <c:v>185.388595581055</c:v>
                </c:pt>
                <c:pt idx="269">
                  <c:v>184.983772277832</c:v>
                </c:pt>
                <c:pt idx="270">
                  <c:v>184.57566833496099</c:v>
                </c:pt>
                <c:pt idx="271">
                  <c:v>184.15135955810501</c:v>
                </c:pt>
                <c:pt idx="272">
                  <c:v>183.723709106445</c:v>
                </c:pt>
                <c:pt idx="273">
                  <c:v>183.311714172363</c:v>
                </c:pt>
                <c:pt idx="274">
                  <c:v>182.89536285400399</c:v>
                </c:pt>
                <c:pt idx="275">
                  <c:v>182.498008728027</c:v>
                </c:pt>
                <c:pt idx="276">
                  <c:v>182.07092285156199</c:v>
                </c:pt>
                <c:pt idx="277">
                  <c:v>181.67551422119101</c:v>
                </c:pt>
                <c:pt idx="278">
                  <c:v>181.289833068848</c:v>
                </c:pt>
                <c:pt idx="279">
                  <c:v>180.866889953613</c:v>
                </c:pt>
                <c:pt idx="280">
                  <c:v>180.458419799805</c:v>
                </c:pt>
                <c:pt idx="281">
                  <c:v>180.04867553710901</c:v>
                </c:pt>
                <c:pt idx="282">
                  <c:v>179.63445281982399</c:v>
                </c:pt>
                <c:pt idx="283">
                  <c:v>179.19350433349601</c:v>
                </c:pt>
                <c:pt idx="284">
                  <c:v>178.771842956543</c:v>
                </c:pt>
                <c:pt idx="285">
                  <c:v>178.362602233887</c:v>
                </c:pt>
                <c:pt idx="286">
                  <c:v>177.92775726318399</c:v>
                </c:pt>
                <c:pt idx="287">
                  <c:v>177.51399230957</c:v>
                </c:pt>
                <c:pt idx="288">
                  <c:v>177.09527587890599</c:v>
                </c:pt>
                <c:pt idx="289">
                  <c:v>176.69351196289099</c:v>
                </c:pt>
                <c:pt idx="290">
                  <c:v>176.28206634521499</c:v>
                </c:pt>
                <c:pt idx="291">
                  <c:v>175.875541687012</c:v>
                </c:pt>
                <c:pt idx="292">
                  <c:v>175.463623046875</c:v>
                </c:pt>
                <c:pt idx="293">
                  <c:v>175.049110412598</c:v>
                </c:pt>
                <c:pt idx="294">
                  <c:v>174.64254760742199</c:v>
                </c:pt>
                <c:pt idx="295">
                  <c:v>174.225547790527</c:v>
                </c:pt>
                <c:pt idx="296">
                  <c:v>173.81965637207</c:v>
                </c:pt>
                <c:pt idx="297">
                  <c:v>173.38114929199199</c:v>
                </c:pt>
                <c:pt idx="298">
                  <c:v>172.939079284668</c:v>
                </c:pt>
                <c:pt idx="299">
                  <c:v>172.53900146484401</c:v>
                </c:pt>
                <c:pt idx="300">
                  <c:v>172.138481140137</c:v>
                </c:pt>
                <c:pt idx="301">
                  <c:v>171.71971130371099</c:v>
                </c:pt>
                <c:pt idx="302">
                  <c:v>171.29763793945301</c:v>
                </c:pt>
                <c:pt idx="303">
                  <c:v>170.86357116699199</c:v>
                </c:pt>
                <c:pt idx="304">
                  <c:v>170.42100524902301</c:v>
                </c:pt>
                <c:pt idx="305">
                  <c:v>170.008918762207</c:v>
                </c:pt>
                <c:pt idx="306">
                  <c:v>169.57415008544899</c:v>
                </c:pt>
                <c:pt idx="307">
                  <c:v>169.13234710693399</c:v>
                </c:pt>
                <c:pt idx="308">
                  <c:v>168.70458984375</c:v>
                </c:pt>
                <c:pt idx="309">
                  <c:v>168.31446838378901</c:v>
                </c:pt>
                <c:pt idx="310">
                  <c:v>167.91371154785199</c:v>
                </c:pt>
                <c:pt idx="311">
                  <c:v>167.49471282958999</c:v>
                </c:pt>
                <c:pt idx="312">
                  <c:v>167.09250640869101</c:v>
                </c:pt>
                <c:pt idx="313">
                  <c:v>166.6962890625</c:v>
                </c:pt>
                <c:pt idx="314">
                  <c:v>166.31015777587899</c:v>
                </c:pt>
                <c:pt idx="315">
                  <c:v>165.88700866699199</c:v>
                </c:pt>
                <c:pt idx="316">
                  <c:v>165.46800231933599</c:v>
                </c:pt>
                <c:pt idx="317">
                  <c:v>165.04713439941401</c:v>
                </c:pt>
                <c:pt idx="318">
                  <c:v>164.62487792968699</c:v>
                </c:pt>
                <c:pt idx="319">
                  <c:v>164.18328857421901</c:v>
                </c:pt>
                <c:pt idx="320">
                  <c:v>163.78919982910199</c:v>
                </c:pt>
                <c:pt idx="321">
                  <c:v>163.356559753418</c:v>
                </c:pt>
                <c:pt idx="322">
                  <c:v>162.962043762207</c:v>
                </c:pt>
                <c:pt idx="323">
                  <c:v>162.54667663574199</c:v>
                </c:pt>
                <c:pt idx="324">
                  <c:v>162.11407470703099</c:v>
                </c:pt>
                <c:pt idx="325">
                  <c:v>161.68694305419899</c:v>
                </c:pt>
                <c:pt idx="326">
                  <c:v>161.28601074218699</c:v>
                </c:pt>
                <c:pt idx="327">
                  <c:v>160.88833618164099</c:v>
                </c:pt>
                <c:pt idx="328">
                  <c:v>160.48537445068399</c:v>
                </c:pt>
                <c:pt idx="329">
                  <c:v>160.08314514160199</c:v>
                </c:pt>
                <c:pt idx="330">
                  <c:v>159.66282653808599</c:v>
                </c:pt>
                <c:pt idx="331">
                  <c:v>159.22776794433599</c:v>
                </c:pt>
                <c:pt idx="332">
                  <c:v>158.80272674560501</c:v>
                </c:pt>
                <c:pt idx="333">
                  <c:v>158.38420867919899</c:v>
                </c:pt>
                <c:pt idx="334">
                  <c:v>157.95523071289099</c:v>
                </c:pt>
                <c:pt idx="335">
                  <c:v>157.53326416015599</c:v>
                </c:pt>
                <c:pt idx="336">
                  <c:v>157.08769226074199</c:v>
                </c:pt>
                <c:pt idx="337">
                  <c:v>156.65521240234401</c:v>
                </c:pt>
                <c:pt idx="338">
                  <c:v>156.20783233642601</c:v>
                </c:pt>
                <c:pt idx="339">
                  <c:v>155.795951843262</c:v>
                </c:pt>
                <c:pt idx="340">
                  <c:v>155.38906097412101</c:v>
                </c:pt>
                <c:pt idx="341">
                  <c:v>155.00551605224601</c:v>
                </c:pt>
                <c:pt idx="342">
                  <c:v>154.64173889160199</c:v>
                </c:pt>
                <c:pt idx="343">
                  <c:v>154.20995330810501</c:v>
                </c:pt>
                <c:pt idx="344">
                  <c:v>153.763916015625</c:v>
                </c:pt>
                <c:pt idx="345">
                  <c:v>153.349174499512</c:v>
                </c:pt>
                <c:pt idx="346">
                  <c:v>152.93450164794899</c:v>
                </c:pt>
                <c:pt idx="347">
                  <c:v>152.51364898681601</c:v>
                </c:pt>
                <c:pt idx="348">
                  <c:v>152.08805084228501</c:v>
                </c:pt>
                <c:pt idx="349">
                  <c:v>151.68516540527301</c:v>
                </c:pt>
                <c:pt idx="350">
                  <c:v>151.31150817871099</c:v>
                </c:pt>
                <c:pt idx="351">
                  <c:v>150.99253845214801</c:v>
                </c:pt>
                <c:pt idx="352">
                  <c:v>150.75094604492199</c:v>
                </c:pt>
                <c:pt idx="353">
                  <c:v>150.56795501708999</c:v>
                </c:pt>
                <c:pt idx="354">
                  <c:v>150.44180297851599</c:v>
                </c:pt>
                <c:pt idx="355">
                  <c:v>150.356201171875</c:v>
                </c:pt>
                <c:pt idx="356">
                  <c:v>150.29491424560501</c:v>
                </c:pt>
                <c:pt idx="357">
                  <c:v>150.247146606445</c:v>
                </c:pt>
                <c:pt idx="358">
                  <c:v>150.20441436767601</c:v>
                </c:pt>
                <c:pt idx="359">
                  <c:v>150.16675567626999</c:v>
                </c:pt>
                <c:pt idx="360">
                  <c:v>150.134841918945</c:v>
                </c:pt>
                <c:pt idx="361">
                  <c:v>150.10720825195301</c:v>
                </c:pt>
                <c:pt idx="362">
                  <c:v>150.08554840087899</c:v>
                </c:pt>
                <c:pt idx="363">
                  <c:v>150.06705474853501</c:v>
                </c:pt>
                <c:pt idx="364">
                  <c:v>150.047439575195</c:v>
                </c:pt>
                <c:pt idx="365">
                  <c:v>150.02282714843801</c:v>
                </c:pt>
                <c:pt idx="366">
                  <c:v>150.01296234130899</c:v>
                </c:pt>
                <c:pt idx="367">
                  <c:v>150.047309875488</c:v>
                </c:pt>
                <c:pt idx="368">
                  <c:v>150.16059875488301</c:v>
                </c:pt>
                <c:pt idx="369">
                  <c:v>150.36501312255899</c:v>
                </c:pt>
                <c:pt idx="370">
                  <c:v>150.64704132080101</c:v>
                </c:pt>
                <c:pt idx="371">
                  <c:v>150.99184417724601</c:v>
                </c:pt>
                <c:pt idx="372">
                  <c:v>151.36698913574199</c:v>
                </c:pt>
                <c:pt idx="373">
                  <c:v>151.76174926757801</c:v>
                </c:pt>
                <c:pt idx="374">
                  <c:v>152.169624328613</c:v>
                </c:pt>
                <c:pt idx="375">
                  <c:v>152.57602691650399</c:v>
                </c:pt>
                <c:pt idx="376">
                  <c:v>153.00231933593801</c:v>
                </c:pt>
                <c:pt idx="377">
                  <c:v>153.42881011962899</c:v>
                </c:pt>
                <c:pt idx="378">
                  <c:v>153.86405944824199</c:v>
                </c:pt>
                <c:pt idx="379">
                  <c:v>154.25617218017601</c:v>
                </c:pt>
                <c:pt idx="380">
                  <c:v>154.71981048583999</c:v>
                </c:pt>
                <c:pt idx="381">
                  <c:v>155.13614654541001</c:v>
                </c:pt>
                <c:pt idx="382">
                  <c:v>155.565727233887</c:v>
                </c:pt>
                <c:pt idx="383">
                  <c:v>155.99516296386699</c:v>
                </c:pt>
                <c:pt idx="384">
                  <c:v>156.430419921875</c:v>
                </c:pt>
                <c:pt idx="385">
                  <c:v>156.84841918945301</c:v>
                </c:pt>
                <c:pt idx="386">
                  <c:v>157.26514434814499</c:v>
                </c:pt>
                <c:pt idx="387">
                  <c:v>157.67839813232399</c:v>
                </c:pt>
                <c:pt idx="388">
                  <c:v>158.10733795166001</c:v>
                </c:pt>
                <c:pt idx="389">
                  <c:v>158.51568603515599</c:v>
                </c:pt>
                <c:pt idx="390">
                  <c:v>158.91368103027301</c:v>
                </c:pt>
                <c:pt idx="391">
                  <c:v>159.30993652343801</c:v>
                </c:pt>
                <c:pt idx="392">
                  <c:v>159.72480773925801</c:v>
                </c:pt>
                <c:pt idx="393">
                  <c:v>160.14405822753901</c:v>
                </c:pt>
                <c:pt idx="394">
                  <c:v>160.62172698974601</c:v>
                </c:pt>
                <c:pt idx="395">
                  <c:v>161.10466766357399</c:v>
                </c:pt>
                <c:pt idx="396">
                  <c:v>161.51406860351599</c:v>
                </c:pt>
                <c:pt idx="397">
                  <c:v>161.92500305175801</c:v>
                </c:pt>
                <c:pt idx="398">
                  <c:v>162.33775329589801</c:v>
                </c:pt>
                <c:pt idx="399">
                  <c:v>162.71746063232399</c:v>
                </c:pt>
                <c:pt idx="400">
                  <c:v>163.13360595703099</c:v>
                </c:pt>
                <c:pt idx="401">
                  <c:v>163.514106750488</c:v>
                </c:pt>
                <c:pt idx="402">
                  <c:v>163.92567443847699</c:v>
                </c:pt>
                <c:pt idx="403">
                  <c:v>164.33493804931601</c:v>
                </c:pt>
                <c:pt idx="404">
                  <c:v>164.72233581543</c:v>
                </c:pt>
                <c:pt idx="405">
                  <c:v>165.12884521484401</c:v>
                </c:pt>
                <c:pt idx="406">
                  <c:v>165.55735778808599</c:v>
                </c:pt>
                <c:pt idx="407">
                  <c:v>165.95127868652301</c:v>
                </c:pt>
                <c:pt idx="408">
                  <c:v>166.353889465332</c:v>
                </c:pt>
                <c:pt idx="409">
                  <c:v>166.78327178955101</c:v>
                </c:pt>
                <c:pt idx="410">
                  <c:v>167.18763732910199</c:v>
                </c:pt>
                <c:pt idx="411">
                  <c:v>167.60953521728501</c:v>
                </c:pt>
                <c:pt idx="412">
                  <c:v>168.01120758056601</c:v>
                </c:pt>
                <c:pt idx="413">
                  <c:v>168.40515136718699</c:v>
                </c:pt>
              </c:numCache>
            </c:numRef>
          </c:cat>
          <c:val>
            <c:numRef>
              <c:f>'Blank holder correction'!$E$3:$E$416</c:f>
              <c:numCache>
                <c:formatCode>0.00E+00</c:formatCode>
                <c:ptCount val="414"/>
                <c:pt idx="0">
                  <c:v>0</c:v>
                </c:pt>
                <c:pt idx="1">
                  <c:v>1.03053072308997E-3</c:v>
                </c:pt>
                <c:pt idx="2">
                  <c:v>1.0305110033251401E-3</c:v>
                </c:pt>
                <c:pt idx="3">
                  <c:v>1.03051088003504E-3</c:v>
                </c:pt>
                <c:pt idx="4">
                  <c:v>1.0312001038339099E-3</c:v>
                </c:pt>
                <c:pt idx="5">
                  <c:v>1.0317805925179899E-3</c:v>
                </c:pt>
                <c:pt idx="6">
                  <c:v>1.03338925383421E-3</c:v>
                </c:pt>
                <c:pt idx="7">
                  <c:v>1.03419574929299E-3</c:v>
                </c:pt>
                <c:pt idx="8">
                  <c:v>1.03494487922498E-3</c:v>
                </c:pt>
                <c:pt idx="9">
                  <c:v>1.0360810287847601E-3</c:v>
                </c:pt>
                <c:pt idx="10">
                  <c:v>1.03737585929296E-3</c:v>
                </c:pt>
                <c:pt idx="11">
                  <c:v>1.03820608574576E-3</c:v>
                </c:pt>
                <c:pt idx="12">
                  <c:v>1.03993275324619E-3</c:v>
                </c:pt>
                <c:pt idx="13">
                  <c:v>1.0410193957199E-3</c:v>
                </c:pt>
                <c:pt idx="14">
                  <c:v>1.0429628334638499E-3</c:v>
                </c:pt>
                <c:pt idx="15">
                  <c:v>1.0443740690830199E-3</c:v>
                </c:pt>
                <c:pt idx="16">
                  <c:v>1.0463968335417599E-3</c:v>
                </c:pt>
                <c:pt idx="17">
                  <c:v>1.048646616831E-3</c:v>
                </c:pt>
                <c:pt idx="18">
                  <c:v>1.0509774281034401E-3</c:v>
                </c:pt>
                <c:pt idx="19">
                  <c:v>1.05358782201844E-3</c:v>
                </c:pt>
                <c:pt idx="20">
                  <c:v>1.0561030858114301E-3</c:v>
                </c:pt>
                <c:pt idx="21">
                  <c:v>1.05873008932305E-3</c:v>
                </c:pt>
                <c:pt idx="22">
                  <c:v>1.06084515663254E-3</c:v>
                </c:pt>
                <c:pt idx="23">
                  <c:v>1.0635067810462701E-3</c:v>
                </c:pt>
                <c:pt idx="24">
                  <c:v>1.06629301255279E-3</c:v>
                </c:pt>
                <c:pt idx="25">
                  <c:v>1.0692665033675301E-3</c:v>
                </c:pt>
                <c:pt idx="26">
                  <c:v>1.07228527045638E-3</c:v>
                </c:pt>
                <c:pt idx="27">
                  <c:v>1.07505860363417E-3</c:v>
                </c:pt>
                <c:pt idx="28">
                  <c:v>1.0775759478078501E-3</c:v>
                </c:pt>
                <c:pt idx="29">
                  <c:v>1.08045422844282E-3</c:v>
                </c:pt>
                <c:pt idx="30">
                  <c:v>1.0828037987916401E-3</c:v>
                </c:pt>
                <c:pt idx="31">
                  <c:v>1.08528203257324E-3</c:v>
                </c:pt>
                <c:pt idx="32">
                  <c:v>1.0877821844877101E-3</c:v>
                </c:pt>
                <c:pt idx="33">
                  <c:v>1.0904730412779999E-3</c:v>
                </c:pt>
                <c:pt idx="34">
                  <c:v>1.0929918114212301E-3</c:v>
                </c:pt>
                <c:pt idx="35">
                  <c:v>1.09607854657045E-3</c:v>
                </c:pt>
                <c:pt idx="36">
                  <c:v>1.0983243200329701E-3</c:v>
                </c:pt>
                <c:pt idx="37">
                  <c:v>1.10024062106403E-3</c:v>
                </c:pt>
                <c:pt idx="38">
                  <c:v>1.10227968071735E-3</c:v>
                </c:pt>
                <c:pt idx="39">
                  <c:v>1.10426884114219E-3</c:v>
                </c:pt>
                <c:pt idx="40">
                  <c:v>1.1058921834851299E-3</c:v>
                </c:pt>
                <c:pt idx="41">
                  <c:v>1.1082173714986399E-3</c:v>
                </c:pt>
                <c:pt idx="42">
                  <c:v>1.1095886667092201E-3</c:v>
                </c:pt>
                <c:pt idx="43">
                  <c:v>1.1112053828659799E-3</c:v>
                </c:pt>
                <c:pt idx="44">
                  <c:v>1.1125997808178599E-3</c:v>
                </c:pt>
                <c:pt idx="45">
                  <c:v>1.11454728387661E-3</c:v>
                </c:pt>
                <c:pt idx="46">
                  <c:v>1.1157621557981499E-3</c:v>
                </c:pt>
                <c:pt idx="47">
                  <c:v>1.1178620654064501E-3</c:v>
                </c:pt>
                <c:pt idx="48">
                  <c:v>1.1188507106563901E-3</c:v>
                </c:pt>
                <c:pt idx="49">
                  <c:v>1.1204591170097501E-3</c:v>
                </c:pt>
                <c:pt idx="50">
                  <c:v>1.1221948984934801E-3</c:v>
                </c:pt>
                <c:pt idx="51">
                  <c:v>1.12350691995637E-3</c:v>
                </c:pt>
                <c:pt idx="52">
                  <c:v>1.1250515927722401E-3</c:v>
                </c:pt>
                <c:pt idx="53">
                  <c:v>1.1264007925026701E-3</c:v>
                </c:pt>
                <c:pt idx="54">
                  <c:v>1.12826691791408E-3</c:v>
                </c:pt>
                <c:pt idx="55">
                  <c:v>1.13013840631559E-3</c:v>
                </c:pt>
                <c:pt idx="56">
                  <c:v>1.1310828945830999E-3</c:v>
                </c:pt>
                <c:pt idx="57">
                  <c:v>1.1327086267781299E-3</c:v>
                </c:pt>
                <c:pt idx="58">
                  <c:v>1.13396558083797E-3</c:v>
                </c:pt>
                <c:pt idx="59">
                  <c:v>1.13598109349392E-3</c:v>
                </c:pt>
                <c:pt idx="60">
                  <c:v>1.13768414956461E-3</c:v>
                </c:pt>
                <c:pt idx="61">
                  <c:v>1.1387083974599801E-3</c:v>
                </c:pt>
                <c:pt idx="62">
                  <c:v>1.14063276699209E-3</c:v>
                </c:pt>
                <c:pt idx="63">
                  <c:v>1.14183976640087E-3</c:v>
                </c:pt>
                <c:pt idx="64">
                  <c:v>1.14324947529894E-3</c:v>
                </c:pt>
                <c:pt idx="65">
                  <c:v>1.14490037191749E-3</c:v>
                </c:pt>
                <c:pt idx="66">
                  <c:v>1.1467309434992001E-3</c:v>
                </c:pt>
                <c:pt idx="67">
                  <c:v>1.14843296365389E-3</c:v>
                </c:pt>
                <c:pt idx="68">
                  <c:v>1.1495981171588E-3</c:v>
                </c:pt>
                <c:pt idx="69">
                  <c:v>1.15185533403114E-3</c:v>
                </c:pt>
                <c:pt idx="70">
                  <c:v>1.1536544597366999E-3</c:v>
                </c:pt>
                <c:pt idx="71">
                  <c:v>1.15546709786409E-3</c:v>
                </c:pt>
                <c:pt idx="72">
                  <c:v>1.15693155078645E-3</c:v>
                </c:pt>
                <c:pt idx="73">
                  <c:v>1.1585672417528401E-3</c:v>
                </c:pt>
                <c:pt idx="74">
                  <c:v>1.1605171731879701E-3</c:v>
                </c:pt>
                <c:pt idx="75">
                  <c:v>1.16221099080688E-3</c:v>
                </c:pt>
                <c:pt idx="76">
                  <c:v>1.16346941604902E-3</c:v>
                </c:pt>
                <c:pt idx="77">
                  <c:v>1.16568419910218E-3</c:v>
                </c:pt>
                <c:pt idx="78">
                  <c:v>1.1674625263700699E-3</c:v>
                </c:pt>
                <c:pt idx="79">
                  <c:v>1.1691533473090099E-3</c:v>
                </c:pt>
                <c:pt idx="80">
                  <c:v>1.1706204841654101E-3</c:v>
                </c:pt>
                <c:pt idx="81">
                  <c:v>1.1719706588391499E-3</c:v>
                </c:pt>
                <c:pt idx="82">
                  <c:v>1.17362838950652E-3</c:v>
                </c:pt>
                <c:pt idx="83">
                  <c:v>1.17580527096426E-3</c:v>
                </c:pt>
                <c:pt idx="84">
                  <c:v>1.17740720699869E-3</c:v>
                </c:pt>
                <c:pt idx="85">
                  <c:v>1.1788951087690299E-3</c:v>
                </c:pt>
                <c:pt idx="86">
                  <c:v>1.18080098804709E-3</c:v>
                </c:pt>
                <c:pt idx="87">
                  <c:v>1.1820121696004399E-3</c:v>
                </c:pt>
                <c:pt idx="88">
                  <c:v>1.18456605514399E-3</c:v>
                </c:pt>
                <c:pt idx="89">
                  <c:v>1.18574314201011E-3</c:v>
                </c:pt>
                <c:pt idx="90">
                  <c:v>1.18757158667924E-3</c:v>
                </c:pt>
                <c:pt idx="91">
                  <c:v>1.18931860713679E-3</c:v>
                </c:pt>
                <c:pt idx="92">
                  <c:v>1.19152673199357E-3</c:v>
                </c:pt>
                <c:pt idx="93">
                  <c:v>1.1930666717695499E-3</c:v>
                </c:pt>
                <c:pt idx="94">
                  <c:v>1.1943448943769401E-3</c:v>
                </c:pt>
                <c:pt idx="95">
                  <c:v>1.19651867714747E-3</c:v>
                </c:pt>
                <c:pt idx="96">
                  <c:v>1.19812991752056E-3</c:v>
                </c:pt>
                <c:pt idx="97">
                  <c:v>1.20018917020801E-3</c:v>
                </c:pt>
                <c:pt idx="98">
                  <c:v>1.20154278375031E-3</c:v>
                </c:pt>
                <c:pt idx="99">
                  <c:v>1.2036114361656501E-3</c:v>
                </c:pt>
                <c:pt idx="100">
                  <c:v>1.20529335151601E-3</c:v>
                </c:pt>
                <c:pt idx="101">
                  <c:v>1.2070003232746401E-3</c:v>
                </c:pt>
                <c:pt idx="102">
                  <c:v>1.2089500426379601E-3</c:v>
                </c:pt>
                <c:pt idx="103">
                  <c:v>1.2101372379037601E-3</c:v>
                </c:pt>
                <c:pt idx="104">
                  <c:v>1.21206488324732E-3</c:v>
                </c:pt>
                <c:pt idx="105">
                  <c:v>1.2141737560632201E-3</c:v>
                </c:pt>
                <c:pt idx="106">
                  <c:v>1.21541940683826E-3</c:v>
                </c:pt>
                <c:pt idx="107">
                  <c:v>1.21751750646292E-3</c:v>
                </c:pt>
                <c:pt idx="108">
                  <c:v>1.21931261732221E-3</c:v>
                </c:pt>
                <c:pt idx="109">
                  <c:v>1.2208238539292301E-3</c:v>
                </c:pt>
                <c:pt idx="110">
                  <c:v>1.2224925660456801E-3</c:v>
                </c:pt>
                <c:pt idx="111">
                  <c:v>1.2240179407688101E-3</c:v>
                </c:pt>
                <c:pt idx="112">
                  <c:v>1.22609424695266E-3</c:v>
                </c:pt>
                <c:pt idx="113">
                  <c:v>1.22743807847128E-3</c:v>
                </c:pt>
                <c:pt idx="114">
                  <c:v>1.22904850352606E-3</c:v>
                </c:pt>
                <c:pt idx="115">
                  <c:v>1.23090714838736E-3</c:v>
                </c:pt>
                <c:pt idx="116">
                  <c:v>1.23281748961108E-3</c:v>
                </c:pt>
                <c:pt idx="117">
                  <c:v>1.2339561886931499E-3</c:v>
                </c:pt>
                <c:pt idx="118">
                  <c:v>1.2359908563908399E-3</c:v>
                </c:pt>
                <c:pt idx="119">
                  <c:v>1.23807998410552E-3</c:v>
                </c:pt>
                <c:pt idx="120">
                  <c:v>1.2402494818774101E-3</c:v>
                </c:pt>
                <c:pt idx="121">
                  <c:v>1.2415619508213101E-3</c:v>
                </c:pt>
                <c:pt idx="122">
                  <c:v>1.2436226454667001E-3</c:v>
                </c:pt>
                <c:pt idx="123">
                  <c:v>1.24535176472934E-3</c:v>
                </c:pt>
                <c:pt idx="124">
                  <c:v>1.24659172099107E-3</c:v>
                </c:pt>
                <c:pt idx="125">
                  <c:v>1.2487140712487499E-3</c:v>
                </c:pt>
                <c:pt idx="126">
                  <c:v>1.25057629981407E-3</c:v>
                </c:pt>
                <c:pt idx="127">
                  <c:v>1.2525001152531199E-3</c:v>
                </c:pt>
                <c:pt idx="128">
                  <c:v>1.2543109229153E-3</c:v>
                </c:pt>
                <c:pt idx="129">
                  <c:v>1.25574833206876E-3</c:v>
                </c:pt>
                <c:pt idx="130">
                  <c:v>1.2582121260864599E-3</c:v>
                </c:pt>
                <c:pt idx="131">
                  <c:v>1.2592949691718699E-3</c:v>
                </c:pt>
                <c:pt idx="132">
                  <c:v>1.2611783238940901E-3</c:v>
                </c:pt>
                <c:pt idx="133">
                  <c:v>1.26334736403234E-3</c:v>
                </c:pt>
                <c:pt idx="134">
                  <c:v>1.26474593737259E-3</c:v>
                </c:pt>
                <c:pt idx="135">
                  <c:v>1.2662466232856401E-3</c:v>
                </c:pt>
                <c:pt idx="136">
                  <c:v>1.2677346758716199E-3</c:v>
                </c:pt>
                <c:pt idx="137">
                  <c:v>1.2680424031543201E-3</c:v>
                </c:pt>
                <c:pt idx="138">
                  <c:v>1.26379158880465E-3</c:v>
                </c:pt>
                <c:pt idx="139">
                  <c:v>1.2501203821459999E-3</c:v>
                </c:pt>
                <c:pt idx="140">
                  <c:v>1.2254677664534099E-3</c:v>
                </c:pt>
                <c:pt idx="141">
                  <c:v>1.19339729739664E-3</c:v>
                </c:pt>
                <c:pt idx="142">
                  <c:v>1.1573989949159899E-3</c:v>
                </c:pt>
                <c:pt idx="143">
                  <c:v>1.1213017187258101E-3</c:v>
                </c:pt>
                <c:pt idx="144">
                  <c:v>1.08727465187706E-3</c:v>
                </c:pt>
                <c:pt idx="145">
                  <c:v>1.0564788054945699E-3</c:v>
                </c:pt>
                <c:pt idx="146">
                  <c:v>1.0282098917703099E-3</c:v>
                </c:pt>
                <c:pt idx="147">
                  <c:v>9.9996520964429109E-4</c:v>
                </c:pt>
                <c:pt idx="148">
                  <c:v>9.6842647388595401E-4</c:v>
                </c:pt>
                <c:pt idx="149">
                  <c:v>9.2924823691923003E-4</c:v>
                </c:pt>
                <c:pt idx="150">
                  <c:v>8.8101686465325599E-4</c:v>
                </c:pt>
                <c:pt idx="151">
                  <c:v>8.2323267851883402E-4</c:v>
                </c:pt>
                <c:pt idx="152">
                  <c:v>7.5790268713934799E-4</c:v>
                </c:pt>
                <c:pt idx="153">
                  <c:v>6.8708633324789299E-4</c:v>
                </c:pt>
                <c:pt idx="154">
                  <c:v>6.1340174520322396E-4</c:v>
                </c:pt>
                <c:pt idx="155">
                  <c:v>5.3915715216941798E-4</c:v>
                </c:pt>
                <c:pt idx="156">
                  <c:v>4.6644742077930402E-4</c:v>
                </c:pt>
                <c:pt idx="157">
                  <c:v>3.9735424315774599E-4</c:v>
                </c:pt>
                <c:pt idx="158">
                  <c:v>3.32950520247371E-4</c:v>
                </c:pt>
                <c:pt idx="159">
                  <c:v>2.74877216126011E-4</c:v>
                </c:pt>
                <c:pt idx="160">
                  <c:v>2.2381468637835299E-4</c:v>
                </c:pt>
                <c:pt idx="161">
                  <c:v>1.8075820641923901E-4</c:v>
                </c:pt>
                <c:pt idx="162">
                  <c:v>1.46146247862069E-4</c:v>
                </c:pt>
                <c:pt idx="163">
                  <c:v>1.1999521638033E-4</c:v>
                </c:pt>
                <c:pt idx="164">
                  <c:v>1.01896795496748E-4</c:v>
                </c:pt>
                <c:pt idx="165">
                  <c:v>9.0508846713217194E-5</c:v>
                </c:pt>
                <c:pt idx="166">
                  <c:v>8.3831725743929204E-5</c:v>
                </c:pt>
                <c:pt idx="167">
                  <c:v>7.9899151301314903E-5</c:v>
                </c:pt>
                <c:pt idx="168">
                  <c:v>7.7364315476851497E-5</c:v>
                </c:pt>
                <c:pt idx="169">
                  <c:v>7.5552995992146706E-5</c:v>
                </c:pt>
                <c:pt idx="170">
                  <c:v>7.4199718103245405E-5</c:v>
                </c:pt>
                <c:pt idx="171">
                  <c:v>7.3126277238558002E-5</c:v>
                </c:pt>
                <c:pt idx="172">
                  <c:v>7.2259800800955997E-5</c:v>
                </c:pt>
                <c:pt idx="173">
                  <c:v>7.1508909017748302E-5</c:v>
                </c:pt>
                <c:pt idx="174">
                  <c:v>7.0889671019451597E-5</c:v>
                </c:pt>
                <c:pt idx="175">
                  <c:v>7.03491798739036E-5</c:v>
                </c:pt>
                <c:pt idx="176">
                  <c:v>6.9855072058065001E-5</c:v>
                </c:pt>
                <c:pt idx="177">
                  <c:v>6.9464666147392995E-5</c:v>
                </c:pt>
                <c:pt idx="178">
                  <c:v>6.9090486583004606E-5</c:v>
                </c:pt>
                <c:pt idx="179">
                  <c:v>6.8762371711132296E-5</c:v>
                </c:pt>
                <c:pt idx="180">
                  <c:v>6.8465767226162406E-5</c:v>
                </c:pt>
                <c:pt idx="181">
                  <c:v>6.8204128724536794E-5</c:v>
                </c:pt>
                <c:pt idx="182">
                  <c:v>6.7959047532025304E-5</c:v>
                </c:pt>
                <c:pt idx="183">
                  <c:v>6.7709826172473395E-5</c:v>
                </c:pt>
                <c:pt idx="184">
                  <c:v>6.7553415611053597E-5</c:v>
                </c:pt>
                <c:pt idx="185">
                  <c:v>6.7373216648484505E-5</c:v>
                </c:pt>
                <c:pt idx="186">
                  <c:v>6.7224214804845195E-5</c:v>
                </c:pt>
                <c:pt idx="187">
                  <c:v>6.7113802778019006E-5</c:v>
                </c:pt>
                <c:pt idx="188">
                  <c:v>6.7007138498796203E-5</c:v>
                </c:pt>
                <c:pt idx="189">
                  <c:v>6.6926105909757705E-5</c:v>
                </c:pt>
                <c:pt idx="190">
                  <c:v>6.6864975451322298E-5</c:v>
                </c:pt>
                <c:pt idx="191">
                  <c:v>6.6818751365927006E-5</c:v>
                </c:pt>
                <c:pt idx="192">
                  <c:v>6.6752899904212198E-5</c:v>
                </c:pt>
                <c:pt idx="193">
                  <c:v>6.6715277623074202E-5</c:v>
                </c:pt>
                <c:pt idx="194">
                  <c:v>6.6698670212330394E-5</c:v>
                </c:pt>
                <c:pt idx="195">
                  <c:v>6.6698018872200898E-5</c:v>
                </c:pt>
                <c:pt idx="196">
                  <c:v>6.6669547480247398E-5</c:v>
                </c:pt>
                <c:pt idx="197">
                  <c:v>6.6650965582466503E-5</c:v>
                </c:pt>
                <c:pt idx="198">
                  <c:v>6.6656295924999003E-5</c:v>
                </c:pt>
                <c:pt idx="199">
                  <c:v>6.6630311018195699E-5</c:v>
                </c:pt>
                <c:pt idx="200">
                  <c:v>6.6643455914557496E-5</c:v>
                </c:pt>
                <c:pt idx="201">
                  <c:v>6.6631825620222206E-5</c:v>
                </c:pt>
                <c:pt idx="202">
                  <c:v>6.6643428382731E-5</c:v>
                </c:pt>
                <c:pt idx="203">
                  <c:v>6.6632798507674799E-5</c:v>
                </c:pt>
                <c:pt idx="204">
                  <c:v>6.6651581249503494E-5</c:v>
                </c:pt>
                <c:pt idx="205">
                  <c:v>6.6650711596963802E-5</c:v>
                </c:pt>
                <c:pt idx="206">
                  <c:v>6.6655749986691801E-5</c:v>
                </c:pt>
                <c:pt idx="207">
                  <c:v>6.6673052125122405E-5</c:v>
                </c:pt>
                <c:pt idx="208">
                  <c:v>6.6677957621476595E-5</c:v>
                </c:pt>
                <c:pt idx="209">
                  <c:v>6.66931391501236E-5</c:v>
                </c:pt>
                <c:pt idx="210">
                  <c:v>6.67065776689206E-5</c:v>
                </c:pt>
                <c:pt idx="211">
                  <c:v>6.6722020349943006E-5</c:v>
                </c:pt>
                <c:pt idx="212">
                  <c:v>6.6753907948858299E-5</c:v>
                </c:pt>
                <c:pt idx="213">
                  <c:v>6.6755982823729295E-5</c:v>
                </c:pt>
                <c:pt idx="214">
                  <c:v>6.6757863327042503E-5</c:v>
                </c:pt>
                <c:pt idx="215">
                  <c:v>6.6783202612153604E-5</c:v>
                </c:pt>
                <c:pt idx="216">
                  <c:v>6.6817658664732396E-5</c:v>
                </c:pt>
                <c:pt idx="217">
                  <c:v>6.6812377895250895E-5</c:v>
                </c:pt>
                <c:pt idx="218">
                  <c:v>6.6845662320481704E-5</c:v>
                </c:pt>
                <c:pt idx="219">
                  <c:v>6.6855638391489394E-5</c:v>
                </c:pt>
                <c:pt idx="220">
                  <c:v>6.6882710218833994E-5</c:v>
                </c:pt>
                <c:pt idx="221">
                  <c:v>6.6909451962109102E-5</c:v>
                </c:pt>
                <c:pt idx="222">
                  <c:v>6.6912694039998499E-5</c:v>
                </c:pt>
                <c:pt idx="223">
                  <c:v>6.6963957970281906E-5</c:v>
                </c:pt>
                <c:pt idx="224">
                  <c:v>6.6962618700880296E-5</c:v>
                </c:pt>
                <c:pt idx="225">
                  <c:v>6.7003491105716405E-5</c:v>
                </c:pt>
                <c:pt idx="226">
                  <c:v>6.7048234491972293E-5</c:v>
                </c:pt>
                <c:pt idx="227">
                  <c:v>6.7052623174446597E-5</c:v>
                </c:pt>
                <c:pt idx="228">
                  <c:v>6.7081489492399796E-5</c:v>
                </c:pt>
                <c:pt idx="229">
                  <c:v>6.7095179539101597E-5</c:v>
                </c:pt>
                <c:pt idx="230">
                  <c:v>6.7152438230599605E-5</c:v>
                </c:pt>
                <c:pt idx="231">
                  <c:v>6.7169819619049503E-5</c:v>
                </c:pt>
                <c:pt idx="232">
                  <c:v>6.7192626392936506E-5</c:v>
                </c:pt>
                <c:pt idx="233">
                  <c:v>6.7234024864459504E-5</c:v>
                </c:pt>
                <c:pt idx="234">
                  <c:v>6.7236725584512102E-5</c:v>
                </c:pt>
                <c:pt idx="235">
                  <c:v>6.7273081929436005E-5</c:v>
                </c:pt>
                <c:pt idx="236">
                  <c:v>6.7309634421634803E-5</c:v>
                </c:pt>
                <c:pt idx="237">
                  <c:v>6.7330326154195402E-5</c:v>
                </c:pt>
                <c:pt idx="238">
                  <c:v>6.73470437187047E-5</c:v>
                </c:pt>
                <c:pt idx="239">
                  <c:v>6.7406958771045302E-5</c:v>
                </c:pt>
                <c:pt idx="240">
                  <c:v>6.7406152957403902E-5</c:v>
                </c:pt>
                <c:pt idx="241">
                  <c:v>6.74471593959258E-5</c:v>
                </c:pt>
                <c:pt idx="242">
                  <c:v>6.7467437673225905E-5</c:v>
                </c:pt>
                <c:pt idx="243">
                  <c:v>6.7505261336807295E-5</c:v>
                </c:pt>
                <c:pt idx="244">
                  <c:v>6.7543147696942499E-5</c:v>
                </c:pt>
                <c:pt idx="245">
                  <c:v>6.7569292308768001E-5</c:v>
                </c:pt>
                <c:pt idx="246">
                  <c:v>6.7618542147567103E-5</c:v>
                </c:pt>
                <c:pt idx="247">
                  <c:v>6.7642345041950795E-5</c:v>
                </c:pt>
                <c:pt idx="248">
                  <c:v>6.7695572950459505E-5</c:v>
                </c:pt>
                <c:pt idx="249">
                  <c:v>6.7709426014187399E-5</c:v>
                </c:pt>
                <c:pt idx="250">
                  <c:v>6.7742581362622705E-5</c:v>
                </c:pt>
                <c:pt idx="251">
                  <c:v>6.7777003853731595E-5</c:v>
                </c:pt>
                <c:pt idx="252">
                  <c:v>6.7802098562829094E-5</c:v>
                </c:pt>
                <c:pt idx="253">
                  <c:v>6.7854080932822094E-5</c:v>
                </c:pt>
                <c:pt idx="254">
                  <c:v>6.7868118609437994E-5</c:v>
                </c:pt>
                <c:pt idx="255">
                  <c:v>6.7914846821045402E-5</c:v>
                </c:pt>
                <c:pt idx="256">
                  <c:v>6.7983913001352393E-5</c:v>
                </c:pt>
                <c:pt idx="257">
                  <c:v>6.7953939857632602E-5</c:v>
                </c:pt>
                <c:pt idx="258">
                  <c:v>6.8006782317944894E-5</c:v>
                </c:pt>
                <c:pt idx="259">
                  <c:v>6.8031947995029807E-5</c:v>
                </c:pt>
                <c:pt idx="260">
                  <c:v>6.8073908105373895E-5</c:v>
                </c:pt>
                <c:pt idx="261">
                  <c:v>6.8117235091873701E-5</c:v>
                </c:pt>
                <c:pt idx="262">
                  <c:v>6.8128863139557599E-5</c:v>
                </c:pt>
                <c:pt idx="263">
                  <c:v>6.8171726722776203E-5</c:v>
                </c:pt>
                <c:pt idx="264">
                  <c:v>6.81830768294993E-5</c:v>
                </c:pt>
                <c:pt idx="265">
                  <c:v>6.8175049673323794E-5</c:v>
                </c:pt>
                <c:pt idx="266">
                  <c:v>6.8210101452564204E-5</c:v>
                </c:pt>
                <c:pt idx="267">
                  <c:v>6.8225920801710899E-5</c:v>
                </c:pt>
                <c:pt idx="268">
                  <c:v>6.8284855398471902E-5</c:v>
                </c:pt>
                <c:pt idx="269">
                  <c:v>6.8298846100838307E-5</c:v>
                </c:pt>
                <c:pt idx="270">
                  <c:v>6.8335843204867002E-5</c:v>
                </c:pt>
                <c:pt idx="271">
                  <c:v>6.83548983289169E-5</c:v>
                </c:pt>
                <c:pt idx="272">
                  <c:v>6.8398077660573005E-5</c:v>
                </c:pt>
                <c:pt idx="273">
                  <c:v>6.8450481191812806E-5</c:v>
                </c:pt>
                <c:pt idx="274">
                  <c:v>6.8484879275742701E-5</c:v>
                </c:pt>
                <c:pt idx="275">
                  <c:v>6.84958852672383E-5</c:v>
                </c:pt>
                <c:pt idx="276">
                  <c:v>6.8560563583762904E-5</c:v>
                </c:pt>
                <c:pt idx="277">
                  <c:v>6.8570527060587505E-5</c:v>
                </c:pt>
                <c:pt idx="278">
                  <c:v>6.8593986295629002E-5</c:v>
                </c:pt>
                <c:pt idx="279">
                  <c:v>6.8633461429552802E-5</c:v>
                </c:pt>
                <c:pt idx="280">
                  <c:v>6.8656839677084795E-5</c:v>
                </c:pt>
                <c:pt idx="281">
                  <c:v>6.8706967799252999E-5</c:v>
                </c:pt>
                <c:pt idx="282">
                  <c:v>6.8738081669785997E-5</c:v>
                </c:pt>
                <c:pt idx="283">
                  <c:v>6.87576677596836E-5</c:v>
                </c:pt>
                <c:pt idx="284">
                  <c:v>6.8816375079135502E-5</c:v>
                </c:pt>
                <c:pt idx="285">
                  <c:v>6.88300145014085E-5</c:v>
                </c:pt>
                <c:pt idx="286">
                  <c:v>6.8857401483710597E-5</c:v>
                </c:pt>
                <c:pt idx="287">
                  <c:v>6.8911808848808804E-5</c:v>
                </c:pt>
                <c:pt idx="288">
                  <c:v>6.8941434490820306E-5</c:v>
                </c:pt>
                <c:pt idx="289">
                  <c:v>6.8987447183824701E-5</c:v>
                </c:pt>
                <c:pt idx="290">
                  <c:v>6.8999342948670094E-5</c:v>
                </c:pt>
                <c:pt idx="291">
                  <c:v>6.9048099302507806E-5</c:v>
                </c:pt>
                <c:pt idx="292">
                  <c:v>6.9077189197317199E-5</c:v>
                </c:pt>
                <c:pt idx="293">
                  <c:v>6.9104890874364697E-5</c:v>
                </c:pt>
                <c:pt idx="294">
                  <c:v>6.9158930801170696E-5</c:v>
                </c:pt>
                <c:pt idx="295">
                  <c:v>6.9188978836491098E-5</c:v>
                </c:pt>
                <c:pt idx="296">
                  <c:v>6.9225737960253698E-5</c:v>
                </c:pt>
                <c:pt idx="297">
                  <c:v>6.9266043341978997E-5</c:v>
                </c:pt>
                <c:pt idx="298">
                  <c:v>6.9296705844679805E-5</c:v>
                </c:pt>
                <c:pt idx="299">
                  <c:v>6.9312465780224601E-5</c:v>
                </c:pt>
                <c:pt idx="300">
                  <c:v>6.9382343685422699E-5</c:v>
                </c:pt>
                <c:pt idx="301">
                  <c:v>6.93955662197222E-5</c:v>
                </c:pt>
                <c:pt idx="302">
                  <c:v>6.9431427123761103E-5</c:v>
                </c:pt>
                <c:pt idx="303">
                  <c:v>6.9470296256641097E-5</c:v>
                </c:pt>
                <c:pt idx="304">
                  <c:v>6.9501889323121707E-5</c:v>
                </c:pt>
                <c:pt idx="305">
                  <c:v>6.9543902025799494E-5</c:v>
                </c:pt>
                <c:pt idx="306">
                  <c:v>6.9559560474585704E-5</c:v>
                </c:pt>
                <c:pt idx="307">
                  <c:v>6.9611718830250798E-5</c:v>
                </c:pt>
                <c:pt idx="308">
                  <c:v>6.9635226851233998E-5</c:v>
                </c:pt>
                <c:pt idx="309">
                  <c:v>6.9666812536891401E-5</c:v>
                </c:pt>
                <c:pt idx="310">
                  <c:v>6.9725174441055094E-5</c:v>
                </c:pt>
                <c:pt idx="311">
                  <c:v>6.9771520551178802E-5</c:v>
                </c:pt>
                <c:pt idx="312">
                  <c:v>6.9798739465645697E-5</c:v>
                </c:pt>
                <c:pt idx="313">
                  <c:v>6.9820746617521896E-5</c:v>
                </c:pt>
                <c:pt idx="314">
                  <c:v>6.9886191040007803E-5</c:v>
                </c:pt>
                <c:pt idx="315">
                  <c:v>6.9915255786043304E-5</c:v>
                </c:pt>
                <c:pt idx="316">
                  <c:v>6.9954535054804297E-5</c:v>
                </c:pt>
                <c:pt idx="317">
                  <c:v>6.9948965510223897E-5</c:v>
                </c:pt>
                <c:pt idx="318">
                  <c:v>7.0009552483370495E-5</c:v>
                </c:pt>
                <c:pt idx="319">
                  <c:v>7.0055317574852001E-5</c:v>
                </c:pt>
                <c:pt idx="320">
                  <c:v>7.0086909434396001E-5</c:v>
                </c:pt>
                <c:pt idx="321">
                  <c:v>7.0105589915962495E-5</c:v>
                </c:pt>
                <c:pt idx="322">
                  <c:v>7.0165486239287295E-5</c:v>
                </c:pt>
                <c:pt idx="323">
                  <c:v>7.0211983566389097E-5</c:v>
                </c:pt>
                <c:pt idx="324">
                  <c:v>7.0232519785980602E-5</c:v>
                </c:pt>
                <c:pt idx="325">
                  <c:v>7.0263345781689294E-5</c:v>
                </c:pt>
                <c:pt idx="326">
                  <c:v>7.0324807100306496E-5</c:v>
                </c:pt>
                <c:pt idx="327">
                  <c:v>7.03364606275044E-5</c:v>
                </c:pt>
                <c:pt idx="328">
                  <c:v>7.0370856080732405E-5</c:v>
                </c:pt>
                <c:pt idx="329">
                  <c:v>7.0401955326563495E-5</c:v>
                </c:pt>
                <c:pt idx="330">
                  <c:v>7.0445969459329404E-5</c:v>
                </c:pt>
                <c:pt idx="331">
                  <c:v>7.0465678271647801E-5</c:v>
                </c:pt>
                <c:pt idx="332">
                  <c:v>7.0508238226867401E-5</c:v>
                </c:pt>
                <c:pt idx="333">
                  <c:v>7.0525521964216295E-5</c:v>
                </c:pt>
                <c:pt idx="334">
                  <c:v>7.0560839400369107E-5</c:v>
                </c:pt>
                <c:pt idx="335">
                  <c:v>7.0628706675473701E-5</c:v>
                </c:pt>
                <c:pt idx="336">
                  <c:v>7.0655171401877995E-5</c:v>
                </c:pt>
                <c:pt idx="337">
                  <c:v>7.0686812308124798E-5</c:v>
                </c:pt>
                <c:pt idx="338">
                  <c:v>7.0727730522138199E-5</c:v>
                </c:pt>
                <c:pt idx="339">
                  <c:v>7.0771028969325301E-5</c:v>
                </c:pt>
                <c:pt idx="340">
                  <c:v>7.0801842855283304E-5</c:v>
                </c:pt>
                <c:pt idx="341">
                  <c:v>7.0829861185914798E-5</c:v>
                </c:pt>
                <c:pt idx="342">
                  <c:v>7.0873526455734201E-5</c:v>
                </c:pt>
                <c:pt idx="343">
                  <c:v>7.0920376068979497E-5</c:v>
                </c:pt>
                <c:pt idx="344">
                  <c:v>7.0935640164390801E-5</c:v>
                </c:pt>
                <c:pt idx="345">
                  <c:v>7.0987277041480404E-5</c:v>
                </c:pt>
                <c:pt idx="346">
                  <c:v>7.1048742998033705E-5</c:v>
                </c:pt>
                <c:pt idx="347">
                  <c:v>7.1051726788950401E-5</c:v>
                </c:pt>
                <c:pt idx="348">
                  <c:v>7.1097651664212E-5</c:v>
                </c:pt>
                <c:pt idx="349">
                  <c:v>7.1130121086493403E-5</c:v>
                </c:pt>
                <c:pt idx="350">
                  <c:v>7.11648944385922E-5</c:v>
                </c:pt>
                <c:pt idx="351">
                  <c:v>7.1200088960201397E-5</c:v>
                </c:pt>
                <c:pt idx="352">
                  <c:v>7.1207795034831898E-5</c:v>
                </c:pt>
                <c:pt idx="353">
                  <c:v>7.1242851557745806E-5</c:v>
                </c:pt>
                <c:pt idx="354">
                  <c:v>7.1241757767006997E-5</c:v>
                </c:pt>
                <c:pt idx="355">
                  <c:v>7.1262133245325604E-5</c:v>
                </c:pt>
                <c:pt idx="356">
                  <c:v>7.1258296350234596E-5</c:v>
                </c:pt>
                <c:pt idx="357">
                  <c:v>7.1261406286961601E-5</c:v>
                </c:pt>
                <c:pt idx="358">
                  <c:v>7.1265719616437704E-5</c:v>
                </c:pt>
                <c:pt idx="359">
                  <c:v>7.1276038317604596E-5</c:v>
                </c:pt>
                <c:pt idx="360">
                  <c:v>7.1278733094731395E-5</c:v>
                </c:pt>
                <c:pt idx="361">
                  <c:v>7.1283816905165205E-5</c:v>
                </c:pt>
                <c:pt idx="362">
                  <c:v>7.1279278934637005E-5</c:v>
                </c:pt>
                <c:pt idx="363">
                  <c:v>7.1266560417679106E-5</c:v>
                </c:pt>
                <c:pt idx="364">
                  <c:v>7.1292648625988905E-5</c:v>
                </c:pt>
                <c:pt idx="365">
                  <c:v>7.1272110253278801E-5</c:v>
                </c:pt>
                <c:pt idx="366">
                  <c:v>7.1288636510020796E-5</c:v>
                </c:pt>
                <c:pt idx="367">
                  <c:v>7.12725785246151E-5</c:v>
                </c:pt>
                <c:pt idx="368">
                  <c:v>7.1248511550057406E-5</c:v>
                </c:pt>
                <c:pt idx="369">
                  <c:v>7.1231855300300293E-5</c:v>
                </c:pt>
                <c:pt idx="370">
                  <c:v>7.1200435035786606E-5</c:v>
                </c:pt>
                <c:pt idx="371">
                  <c:v>7.1184771262726402E-5</c:v>
                </c:pt>
                <c:pt idx="372">
                  <c:v>7.1138341409415898E-5</c:v>
                </c:pt>
                <c:pt idx="373">
                  <c:v>7.1121075370530101E-5</c:v>
                </c:pt>
                <c:pt idx="374">
                  <c:v>7.10583815604805E-5</c:v>
                </c:pt>
                <c:pt idx="375">
                  <c:v>7.1038321843690594E-5</c:v>
                </c:pt>
                <c:pt idx="376">
                  <c:v>7.1016170541756294E-5</c:v>
                </c:pt>
                <c:pt idx="377">
                  <c:v>7.0961744406715699E-5</c:v>
                </c:pt>
                <c:pt idx="378">
                  <c:v>7.09172074496257E-5</c:v>
                </c:pt>
                <c:pt idx="379">
                  <c:v>7.0878144429938097E-5</c:v>
                </c:pt>
                <c:pt idx="380">
                  <c:v>7.0837829508870799E-5</c:v>
                </c:pt>
                <c:pt idx="381">
                  <c:v>7.0805330662447399E-5</c:v>
                </c:pt>
                <c:pt idx="382">
                  <c:v>7.0749256751388999E-5</c:v>
                </c:pt>
                <c:pt idx="383">
                  <c:v>7.0705843067081202E-5</c:v>
                </c:pt>
                <c:pt idx="384">
                  <c:v>7.0672679722426202E-5</c:v>
                </c:pt>
                <c:pt idx="385">
                  <c:v>7.0637787076427506E-5</c:v>
                </c:pt>
                <c:pt idx="386">
                  <c:v>7.0586672122564803E-5</c:v>
                </c:pt>
                <c:pt idx="387">
                  <c:v>7.05625815529404E-5</c:v>
                </c:pt>
                <c:pt idx="388">
                  <c:v>7.0521212431251895E-5</c:v>
                </c:pt>
                <c:pt idx="389">
                  <c:v>7.04724609560013E-5</c:v>
                </c:pt>
                <c:pt idx="390">
                  <c:v>7.0430285082485506E-5</c:v>
                </c:pt>
                <c:pt idx="391">
                  <c:v>7.0377027332900802E-5</c:v>
                </c:pt>
                <c:pt idx="392">
                  <c:v>7.0339678810155701E-5</c:v>
                </c:pt>
                <c:pt idx="393">
                  <c:v>7.0310674542944297E-5</c:v>
                </c:pt>
                <c:pt idx="394">
                  <c:v>7.0259110464593899E-5</c:v>
                </c:pt>
                <c:pt idx="395">
                  <c:v>7.0223368047549504E-5</c:v>
                </c:pt>
                <c:pt idx="396">
                  <c:v>7.0182493076063906E-5</c:v>
                </c:pt>
                <c:pt idx="397">
                  <c:v>7.0131800328097302E-5</c:v>
                </c:pt>
                <c:pt idx="398">
                  <c:v>7.0098342885972496E-5</c:v>
                </c:pt>
                <c:pt idx="399">
                  <c:v>7.0063664454512201E-5</c:v>
                </c:pt>
                <c:pt idx="400">
                  <c:v>7.0020931369939895E-5</c:v>
                </c:pt>
                <c:pt idx="401">
                  <c:v>6.9973097236296098E-5</c:v>
                </c:pt>
                <c:pt idx="402">
                  <c:v>6.9944054705670596E-5</c:v>
                </c:pt>
                <c:pt idx="403">
                  <c:v>6.9896920844185297E-5</c:v>
                </c:pt>
                <c:pt idx="404">
                  <c:v>6.9868367756835498E-5</c:v>
                </c:pt>
                <c:pt idx="405">
                  <c:v>6.9816969001940804E-5</c:v>
                </c:pt>
                <c:pt idx="406">
                  <c:v>6.9785808090974097E-5</c:v>
                </c:pt>
                <c:pt idx="407">
                  <c:v>6.9757409685865896E-5</c:v>
                </c:pt>
                <c:pt idx="408">
                  <c:v>6.9677564673503801E-5</c:v>
                </c:pt>
                <c:pt idx="409">
                  <c:v>6.9696557971234895E-5</c:v>
                </c:pt>
                <c:pt idx="410">
                  <c:v>6.9649456217903404E-5</c:v>
                </c:pt>
                <c:pt idx="411">
                  <c:v>6.9596378360923093E-5</c:v>
                </c:pt>
                <c:pt idx="412">
                  <c:v>6.9574546822635697E-5</c:v>
                </c:pt>
                <c:pt idx="413">
                  <c:v>6.9544122783880906E-5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E6-4C3A-95B1-10B7E3FF4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85112"/>
        <c:axId val="325787856"/>
      </c:lineChart>
      <c:catAx>
        <c:axId val="325785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5787856"/>
        <c:crosses val="autoZero"/>
        <c:auto val="1"/>
        <c:lblAlgn val="ctr"/>
        <c:lblOffset val="100"/>
        <c:noMultiLvlLbl val="0"/>
      </c:catAx>
      <c:valAx>
        <c:axId val="32578785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257851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460744</xdr:colOff>
      <xdr:row>3</xdr:row>
      <xdr:rowOff>18385</xdr:rowOff>
    </xdr:from>
    <xdr:to>
      <xdr:col>23</xdr:col>
      <xdr:colOff>159488</xdr:colOff>
      <xdr:row>19</xdr:row>
      <xdr:rowOff>103445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62024</xdr:colOff>
      <xdr:row>21</xdr:row>
      <xdr:rowOff>95914</xdr:rowOff>
    </xdr:from>
    <xdr:to>
      <xdr:col>23</xdr:col>
      <xdr:colOff>369925</xdr:colOff>
      <xdr:row>38</xdr:row>
      <xdr:rowOff>14841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62023</xdr:colOff>
      <xdr:row>40</xdr:row>
      <xdr:rowOff>18385</xdr:rowOff>
    </xdr:from>
    <xdr:to>
      <xdr:col>23</xdr:col>
      <xdr:colOff>369924</xdr:colOff>
      <xdr:row>56</xdr:row>
      <xdr:rowOff>103446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438593</xdr:colOff>
      <xdr:row>3</xdr:row>
      <xdr:rowOff>162367</xdr:rowOff>
    </xdr:from>
    <xdr:to>
      <xdr:col>23</xdr:col>
      <xdr:colOff>137337</xdr:colOff>
      <xdr:row>20</xdr:row>
      <xdr:rowOff>81294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183855</xdr:colOff>
      <xdr:row>22</xdr:row>
      <xdr:rowOff>84838</xdr:rowOff>
    </xdr:from>
    <xdr:to>
      <xdr:col>23</xdr:col>
      <xdr:colOff>491756</xdr:colOff>
      <xdr:row>39</xdr:row>
      <xdr:rowOff>3765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361064</xdr:colOff>
      <xdr:row>42</xdr:row>
      <xdr:rowOff>40536</xdr:rowOff>
    </xdr:from>
    <xdr:to>
      <xdr:col>24</xdr:col>
      <xdr:colOff>59808</xdr:colOff>
      <xdr:row>58</xdr:row>
      <xdr:rowOff>125596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582575</xdr:colOff>
      <xdr:row>2</xdr:row>
      <xdr:rowOff>151292</xdr:rowOff>
    </xdr:from>
    <xdr:to>
      <xdr:col>23</xdr:col>
      <xdr:colOff>281319</xdr:colOff>
      <xdr:row>19</xdr:row>
      <xdr:rowOff>70218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62023</xdr:colOff>
      <xdr:row>21</xdr:row>
      <xdr:rowOff>106990</xdr:rowOff>
    </xdr:from>
    <xdr:to>
      <xdr:col>23</xdr:col>
      <xdr:colOff>369924</xdr:colOff>
      <xdr:row>38</xdr:row>
      <xdr:rowOff>25917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17721</xdr:colOff>
      <xdr:row>39</xdr:row>
      <xdr:rowOff>106990</xdr:rowOff>
    </xdr:from>
    <xdr:to>
      <xdr:col>23</xdr:col>
      <xdr:colOff>325622</xdr:colOff>
      <xdr:row>56</xdr:row>
      <xdr:rowOff>25917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183854</xdr:colOff>
      <xdr:row>3</xdr:row>
      <xdr:rowOff>18385</xdr:rowOff>
    </xdr:from>
    <xdr:to>
      <xdr:col>23</xdr:col>
      <xdr:colOff>491755</xdr:colOff>
      <xdr:row>19</xdr:row>
      <xdr:rowOff>103445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460744</xdr:colOff>
      <xdr:row>22</xdr:row>
      <xdr:rowOff>106990</xdr:rowOff>
    </xdr:from>
    <xdr:to>
      <xdr:col>24</xdr:col>
      <xdr:colOff>159488</xdr:colOff>
      <xdr:row>39</xdr:row>
      <xdr:rowOff>25917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239233</xdr:colOff>
      <xdr:row>41</xdr:row>
      <xdr:rowOff>18384</xdr:rowOff>
    </xdr:from>
    <xdr:to>
      <xdr:col>23</xdr:col>
      <xdr:colOff>547134</xdr:colOff>
      <xdr:row>57</xdr:row>
      <xdr:rowOff>103445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470647</xdr:colOff>
      <xdr:row>3</xdr:row>
      <xdr:rowOff>23532</xdr:rowOff>
    </xdr:from>
    <xdr:to>
      <xdr:col>23</xdr:col>
      <xdr:colOff>201705</xdr:colOff>
      <xdr:row>20</xdr:row>
      <xdr:rowOff>99732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201706</xdr:colOff>
      <xdr:row>22</xdr:row>
      <xdr:rowOff>101973</xdr:rowOff>
    </xdr:from>
    <xdr:to>
      <xdr:col>23</xdr:col>
      <xdr:colOff>537882</xdr:colOff>
      <xdr:row>40</xdr:row>
      <xdr:rowOff>21291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190500</xdr:colOff>
      <xdr:row>42</xdr:row>
      <xdr:rowOff>12326</xdr:rowOff>
    </xdr:from>
    <xdr:to>
      <xdr:col>23</xdr:col>
      <xdr:colOff>526676</xdr:colOff>
      <xdr:row>59</xdr:row>
      <xdr:rowOff>88526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459441</xdr:colOff>
      <xdr:row>2</xdr:row>
      <xdr:rowOff>79561</xdr:rowOff>
    </xdr:from>
    <xdr:to>
      <xdr:col>23</xdr:col>
      <xdr:colOff>190499</xdr:colOff>
      <xdr:row>19</xdr:row>
      <xdr:rowOff>155761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481853</xdr:colOff>
      <xdr:row>22</xdr:row>
      <xdr:rowOff>113179</xdr:rowOff>
    </xdr:from>
    <xdr:to>
      <xdr:col>23</xdr:col>
      <xdr:colOff>212911</xdr:colOff>
      <xdr:row>40</xdr:row>
      <xdr:rowOff>32497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582706</xdr:colOff>
      <xdr:row>42</xdr:row>
      <xdr:rowOff>135591</xdr:rowOff>
    </xdr:from>
    <xdr:to>
      <xdr:col>23</xdr:col>
      <xdr:colOff>313764</xdr:colOff>
      <xdr:row>60</xdr:row>
      <xdr:rowOff>54909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112059</xdr:colOff>
      <xdr:row>2</xdr:row>
      <xdr:rowOff>34737</xdr:rowOff>
    </xdr:from>
    <xdr:to>
      <xdr:col>23</xdr:col>
      <xdr:colOff>448235</xdr:colOff>
      <xdr:row>19</xdr:row>
      <xdr:rowOff>110937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246529</xdr:colOff>
      <xdr:row>24</xdr:row>
      <xdr:rowOff>34739</xdr:rowOff>
    </xdr:from>
    <xdr:to>
      <xdr:col>23</xdr:col>
      <xdr:colOff>582705</xdr:colOff>
      <xdr:row>41</xdr:row>
      <xdr:rowOff>110939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336176</xdr:colOff>
      <xdr:row>43</xdr:row>
      <xdr:rowOff>23532</xdr:rowOff>
    </xdr:from>
    <xdr:to>
      <xdr:col>24</xdr:col>
      <xdr:colOff>67235</xdr:colOff>
      <xdr:row>60</xdr:row>
      <xdr:rowOff>99732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515471</xdr:colOff>
      <xdr:row>39</xdr:row>
      <xdr:rowOff>135590</xdr:rowOff>
    </xdr:from>
    <xdr:to>
      <xdr:col>23</xdr:col>
      <xdr:colOff>246529</xdr:colOff>
      <xdr:row>57</xdr:row>
      <xdr:rowOff>54908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280146</xdr:colOff>
      <xdr:row>21</xdr:row>
      <xdr:rowOff>68356</xdr:rowOff>
    </xdr:from>
    <xdr:to>
      <xdr:col>23</xdr:col>
      <xdr:colOff>11204</xdr:colOff>
      <xdr:row>38</xdr:row>
      <xdr:rowOff>144556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44823</xdr:colOff>
      <xdr:row>2</xdr:row>
      <xdr:rowOff>101973</xdr:rowOff>
    </xdr:from>
    <xdr:to>
      <xdr:col>23</xdr:col>
      <xdr:colOff>380999</xdr:colOff>
      <xdr:row>20</xdr:row>
      <xdr:rowOff>21291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459441</xdr:colOff>
      <xdr:row>40</xdr:row>
      <xdr:rowOff>45944</xdr:rowOff>
    </xdr:from>
    <xdr:to>
      <xdr:col>23</xdr:col>
      <xdr:colOff>190499</xdr:colOff>
      <xdr:row>57</xdr:row>
      <xdr:rowOff>122144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537882</xdr:colOff>
      <xdr:row>21</xdr:row>
      <xdr:rowOff>12326</xdr:rowOff>
    </xdr:from>
    <xdr:to>
      <xdr:col>23</xdr:col>
      <xdr:colOff>268940</xdr:colOff>
      <xdr:row>38</xdr:row>
      <xdr:rowOff>88526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78441</xdr:colOff>
      <xdr:row>2</xdr:row>
      <xdr:rowOff>23532</xdr:rowOff>
    </xdr:from>
    <xdr:to>
      <xdr:col>23</xdr:col>
      <xdr:colOff>414617</xdr:colOff>
      <xdr:row>19</xdr:row>
      <xdr:rowOff>99732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100852</xdr:colOff>
      <xdr:row>2</xdr:row>
      <xdr:rowOff>90767</xdr:rowOff>
    </xdr:from>
    <xdr:to>
      <xdr:col>23</xdr:col>
      <xdr:colOff>437028</xdr:colOff>
      <xdr:row>20</xdr:row>
      <xdr:rowOff>10085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190499</xdr:colOff>
      <xdr:row>23</xdr:row>
      <xdr:rowOff>1120</xdr:rowOff>
    </xdr:from>
    <xdr:to>
      <xdr:col>24</xdr:col>
      <xdr:colOff>526676</xdr:colOff>
      <xdr:row>40</xdr:row>
      <xdr:rowOff>77320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537882</xdr:colOff>
      <xdr:row>42</xdr:row>
      <xdr:rowOff>1120</xdr:rowOff>
    </xdr:from>
    <xdr:to>
      <xdr:col>24</xdr:col>
      <xdr:colOff>268941</xdr:colOff>
      <xdr:row>59</xdr:row>
      <xdr:rowOff>77320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157162</xdr:colOff>
      <xdr:row>5</xdr:row>
      <xdr:rowOff>23812</xdr:rowOff>
    </xdr:from>
    <xdr:to>
      <xdr:col>15</xdr:col>
      <xdr:colOff>461962</xdr:colOff>
      <xdr:row>22</xdr:row>
      <xdr:rowOff>14287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abSelected="1" topLeftCell="C1" zoomScale="86" zoomScaleNormal="86" workbookViewId="0">
      <selection activeCell="O145" sqref="E145:O145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7.7109375" style="45" customWidth="1"/>
    <col min="8" max="8" width="21" style="11" customWidth="1"/>
    <col min="9" max="9" width="19.140625" style="28" bestFit="1" customWidth="1"/>
    <col min="10" max="10" width="17.7109375" bestFit="1" customWidth="1"/>
    <col min="11" max="11" width="18.85546875" bestFit="1" customWidth="1"/>
    <col min="12" max="12" width="20" bestFit="1" customWidth="1"/>
    <col min="14" max="14" width="11.85546875" customWidth="1"/>
  </cols>
  <sheetData>
    <row r="2" spans="1:16" x14ac:dyDescent="0.2">
      <c r="E2" s="46" t="s">
        <v>23</v>
      </c>
      <c r="F2" s="47"/>
      <c r="G2" s="47"/>
      <c r="H2" s="48"/>
      <c r="I2" s="39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3"/>
      <c r="H3" s="4"/>
      <c r="I3" s="40" t="s">
        <v>11</v>
      </c>
      <c r="J3" s="7" t="s">
        <v>9</v>
      </c>
      <c r="K3" t="s">
        <v>16</v>
      </c>
      <c r="L3" s="7" t="s">
        <v>21</v>
      </c>
      <c r="M3" s="12"/>
      <c r="N3" s="13"/>
      <c r="O3" s="1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3" t="s">
        <v>2</v>
      </c>
      <c r="H4" s="4" t="s">
        <v>3</v>
      </c>
      <c r="I4" s="40" t="s">
        <v>12</v>
      </c>
      <c r="J4" s="8" t="s">
        <v>10</v>
      </c>
      <c r="K4" t="s">
        <v>15</v>
      </c>
      <c r="L4" t="s">
        <v>20</v>
      </c>
      <c r="M4" s="9" t="s">
        <v>18</v>
      </c>
      <c r="N4" s="5" t="s">
        <v>30</v>
      </c>
      <c r="O4" s="9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 s="29"/>
      <c r="E5">
        <v>299.94395446777298</v>
      </c>
      <c r="F5">
        <v>4999.712890625</v>
      </c>
      <c r="G5" s="44">
        <v>1.03053072308997E-3</v>
      </c>
      <c r="H5" s="1">
        <v>2.7520343571884599E-7</v>
      </c>
      <c r="I5" s="29">
        <v>1.09838635580383E-3</v>
      </c>
      <c r="J5" s="21">
        <f>I5/F5</f>
        <v>2.1968988616594819E-7</v>
      </c>
      <c r="K5" s="10">
        <f t="shared" ref="K5:K68" si="0">J5*B$6</f>
        <v>1.3410634790303969E-2</v>
      </c>
      <c r="L5" s="10">
        <f t="shared" ref="L5:L68" si="1">K5+B$7</f>
        <v>1.376163479030397E-2</v>
      </c>
      <c r="M5" s="10">
        <f t="shared" ref="M5:M68" si="2">L5*E5</f>
        <v>4.1277191589450544</v>
      </c>
      <c r="N5">
        <f>((M5/E5)-$B$8)*E5</f>
        <v>3.5878200409030634</v>
      </c>
      <c r="O5">
        <f>(N6-N5)/(E6-E5)</f>
        <v>1.3535164019658713E-2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 s="29"/>
      <c r="E6">
        <v>299.89901733398398</v>
      </c>
      <c r="F6">
        <v>4999.712890625</v>
      </c>
      <c r="G6" s="44">
        <v>1.0305110033251401E-3</v>
      </c>
      <c r="H6" s="1">
        <v>2.3613073133312799E-7</v>
      </c>
      <c r="I6" s="29">
        <v>1.09836704452946E-3</v>
      </c>
      <c r="J6" s="21">
        <f t="shared" ref="J6:J69" si="3">I6/F6</f>
        <v>2.1968602368928355E-7</v>
      </c>
      <c r="K6" s="10">
        <f t="shared" si="0"/>
        <v>1.3410399011293657E-2</v>
      </c>
      <c r="L6" s="10">
        <f t="shared" si="1"/>
        <v>1.3761399011293658E-2</v>
      </c>
      <c r="M6" s="10">
        <f t="shared" si="2"/>
        <v>4.1270300406278269</v>
      </c>
      <c r="N6">
        <f t="shared" ref="N6:N69" si="4">((M6/E6)-$B$8)*E6</f>
        <v>3.5872118094266559</v>
      </c>
      <c r="O6">
        <f t="shared" ref="O6:O69" si="5">(N7-N6)/(E7-E6)</f>
        <v>1.1932184527167614E-2</v>
      </c>
    </row>
    <row r="7" spans="1:16" x14ac:dyDescent="0.2">
      <c r="A7" t="s">
        <v>22</v>
      </c>
      <c r="B7" s="3">
        <f>B4/2000000</f>
        <v>3.5100000000000002E-4</v>
      </c>
      <c r="D7" s="29"/>
      <c r="E7">
        <v>299.78781127929699</v>
      </c>
      <c r="F7">
        <v>4999.712890625</v>
      </c>
      <c r="G7" s="44">
        <v>1.03051088003504E-3</v>
      </c>
      <c r="H7" s="1">
        <v>2.8340978889902202E-7</v>
      </c>
      <c r="I7" s="29">
        <v>1.09836793213188E-3</v>
      </c>
      <c r="J7" s="21">
        <f t="shared" si="3"/>
        <v>2.1968620121996169E-7</v>
      </c>
      <c r="K7" s="10">
        <f t="shared" si="0"/>
        <v>1.3410409848383749E-2</v>
      </c>
      <c r="L7" s="10">
        <f t="shared" si="1"/>
        <v>1.3761409848383749E-2</v>
      </c>
      <c r="M7" s="10">
        <f t="shared" si="2"/>
        <v>4.1255029385643267</v>
      </c>
      <c r="N7">
        <f t="shared" si="4"/>
        <v>3.5858848782615924</v>
      </c>
      <c r="O7">
        <f t="shared" si="5"/>
        <v>-3.7168403532049552E-3</v>
      </c>
    </row>
    <row r="8" spans="1:16" x14ac:dyDescent="0.2">
      <c r="A8" t="s">
        <v>31</v>
      </c>
      <c r="B8" s="2">
        <v>1.8E-3</v>
      </c>
      <c r="D8" s="29"/>
      <c r="E8">
        <v>299.62672424316401</v>
      </c>
      <c r="F8">
        <v>4999.712890625</v>
      </c>
      <c r="G8" s="44">
        <v>1.0312001038339099E-3</v>
      </c>
      <c r="H8" s="1">
        <v>2.95846860128352E-7</v>
      </c>
      <c r="I8" s="29">
        <v>1.0990583045457599E-3</v>
      </c>
      <c r="J8" s="21">
        <f t="shared" si="3"/>
        <v>2.1982428363168866E-7</v>
      </c>
      <c r="K8" s="10">
        <f t="shared" si="0"/>
        <v>1.3418838879082212E-2</v>
      </c>
      <c r="L8" s="10">
        <f t="shared" si="1"/>
        <v>1.3769838879082213E-2</v>
      </c>
      <c r="M8" s="10">
        <f t="shared" si="2"/>
        <v>4.1258117166955648</v>
      </c>
      <c r="N8">
        <f t="shared" si="4"/>
        <v>3.5864836130578697</v>
      </c>
      <c r="O8">
        <f t="shared" si="5"/>
        <v>-3.3650455071206075E-4</v>
      </c>
    </row>
    <row r="9" spans="1:16" x14ac:dyDescent="0.2">
      <c r="D9" s="29"/>
      <c r="E9">
        <v>299.45391845703102</v>
      </c>
      <c r="F9">
        <v>4999.712890625</v>
      </c>
      <c r="G9" s="44">
        <v>1.0317805925179899E-3</v>
      </c>
      <c r="H9" s="1">
        <v>3.3258035357082603E-7</v>
      </c>
      <c r="I9" s="29">
        <v>1.0996399563829901E-3</v>
      </c>
      <c r="J9" s="21">
        <f t="shared" si="3"/>
        <v>2.1994062067942609E-7</v>
      </c>
      <c r="K9" s="10">
        <f t="shared" si="0"/>
        <v>1.3425940497126705E-2</v>
      </c>
      <c r="L9" s="10">
        <f t="shared" si="1"/>
        <v>1.3776940497126706E-2</v>
      </c>
      <c r="M9" s="10">
        <f t="shared" si="2"/>
        <v>4.1255588162139487</v>
      </c>
      <c r="N9">
        <f t="shared" si="4"/>
        <v>3.5865417629912928</v>
      </c>
      <c r="O9">
        <f t="shared" si="5"/>
        <v>-9.2362895121297635E-4</v>
      </c>
    </row>
    <row r="10" spans="1:16" x14ac:dyDescent="0.2">
      <c r="D10" s="29"/>
      <c r="E10">
        <v>298.99783325195301</v>
      </c>
      <c r="F10">
        <v>4999.712890625</v>
      </c>
      <c r="G10" s="44">
        <v>1.03338925383421E-3</v>
      </c>
      <c r="H10" s="1">
        <v>2.4805618974884002E-7</v>
      </c>
      <c r="I10" s="29">
        <v>1.1012516876018699E-3</v>
      </c>
      <c r="J10" s="21">
        <f t="shared" si="3"/>
        <v>2.2026298543399069E-7</v>
      </c>
      <c r="K10" s="10">
        <f t="shared" si="0"/>
        <v>1.344561876301404E-2</v>
      </c>
      <c r="L10" s="10">
        <f t="shared" si="1"/>
        <v>1.3796618763014041E-2</v>
      </c>
      <c r="M10" s="10">
        <f t="shared" si="2"/>
        <v>4.1251591163444381</v>
      </c>
      <c r="N10">
        <f t="shared" si="4"/>
        <v>3.5869630164909228</v>
      </c>
      <c r="O10">
        <f t="shared" si="5"/>
        <v>5.9017403319530856E-3</v>
      </c>
    </row>
    <row r="11" spans="1:16" x14ac:dyDescent="0.2">
      <c r="A11" s="15" t="s">
        <v>29</v>
      </c>
      <c r="B11" s="15"/>
      <c r="C11" s="15"/>
      <c r="D11" s="29"/>
      <c r="E11">
        <v>298.51388549804699</v>
      </c>
      <c r="F11">
        <v>4999.712890625</v>
      </c>
      <c r="G11" s="44">
        <v>1.03419574929299E-3</v>
      </c>
      <c r="H11" s="1">
        <v>2.29914659735052E-7</v>
      </c>
      <c r="I11" s="29">
        <v>1.10206097873593E-3</v>
      </c>
      <c r="J11" s="21">
        <f t="shared" si="3"/>
        <v>2.2042485295553931E-7</v>
      </c>
      <c r="K11" s="10">
        <f t="shared" si="0"/>
        <v>1.3455499719546835E-2</v>
      </c>
      <c r="L11" s="10">
        <f t="shared" si="1"/>
        <v>1.3806499719546835E-2</v>
      </c>
      <c r="M11" s="10">
        <f t="shared" si="2"/>
        <v>4.1214318764096216</v>
      </c>
      <c r="N11">
        <f t="shared" si="4"/>
        <v>3.5841068825131375</v>
      </c>
      <c r="O11">
        <f t="shared" si="5"/>
        <v>-1.4287750896235256E-2</v>
      </c>
    </row>
    <row r="12" spans="1:16" x14ac:dyDescent="0.2">
      <c r="D12" s="29"/>
      <c r="E12">
        <v>298.41000366210898</v>
      </c>
      <c r="F12">
        <v>4999.712890625</v>
      </c>
      <c r="G12" s="44">
        <v>1.03494487922498E-3</v>
      </c>
      <c r="H12" s="1">
        <v>2.3870113736938502E-7</v>
      </c>
      <c r="I12" s="29">
        <v>1.1028106879186299E-3</v>
      </c>
      <c r="J12" s="21">
        <f t="shared" si="3"/>
        <v>2.2057480340251511E-7</v>
      </c>
      <c r="K12" s="10">
        <f t="shared" si="0"/>
        <v>1.346465321639701E-2</v>
      </c>
      <c r="L12" s="10">
        <f t="shared" si="1"/>
        <v>1.381565321639701E-2</v>
      </c>
      <c r="M12" s="10">
        <f t="shared" si="2"/>
        <v>4.1227291268994595</v>
      </c>
      <c r="N12">
        <f t="shared" si="4"/>
        <v>3.5855911203076634</v>
      </c>
      <c r="O12">
        <f t="shared" si="5"/>
        <v>-4.0278550808358427E-3</v>
      </c>
    </row>
    <row r="13" spans="1:16" x14ac:dyDescent="0.2">
      <c r="D13" s="29"/>
      <c r="E13">
        <v>298.15188598632801</v>
      </c>
      <c r="F13">
        <v>4999.712890625</v>
      </c>
      <c r="G13" s="44">
        <v>1.0360810287847601E-3</v>
      </c>
      <c r="H13" s="1">
        <v>2.2621170329048301E-7</v>
      </c>
      <c r="I13" s="29">
        <v>1.10394827675646E-3</v>
      </c>
      <c r="J13" s="21">
        <f t="shared" si="3"/>
        <v>2.2080233423532816E-7</v>
      </c>
      <c r="K13" s="10">
        <f t="shared" si="0"/>
        <v>1.3478542489843511E-2</v>
      </c>
      <c r="L13" s="10">
        <f t="shared" si="1"/>
        <v>1.3829542489843511E-2</v>
      </c>
      <c r="M13" s="10">
        <f t="shared" si="2"/>
        <v>4.1233041756749014</v>
      </c>
      <c r="N13">
        <f t="shared" si="4"/>
        <v>3.5866307808995113</v>
      </c>
      <c r="O13">
        <f t="shared" si="5"/>
        <v>-1.8933060696761383E-3</v>
      </c>
    </row>
    <row r="14" spans="1:16" x14ac:dyDescent="0.2">
      <c r="D14" s="29"/>
      <c r="E14">
        <v>297.81335449218801</v>
      </c>
      <c r="F14">
        <v>4999.712890625</v>
      </c>
      <c r="G14" s="44">
        <v>1.03737585929296E-3</v>
      </c>
      <c r="H14" s="1">
        <v>1.9507503749601701E-7</v>
      </c>
      <c r="I14" s="29">
        <v>1.10524452685602E-3</v>
      </c>
      <c r="J14" s="21">
        <f t="shared" si="3"/>
        <v>2.2106159914271727E-7</v>
      </c>
      <c r="K14" s="10">
        <f t="shared" si="0"/>
        <v>1.3494368921581524E-2</v>
      </c>
      <c r="L14" s="10">
        <f t="shared" si="1"/>
        <v>1.3845368921581525E-2</v>
      </c>
      <c r="M14" s="10">
        <f t="shared" si="2"/>
        <v>4.1233357627180816</v>
      </c>
      <c r="N14">
        <f t="shared" si="4"/>
        <v>3.5872717246321431</v>
      </c>
      <c r="O14">
        <f t="shared" si="5"/>
        <v>4.4302727671639269E-3</v>
      </c>
    </row>
    <row r="15" spans="1:16" x14ac:dyDescent="0.2">
      <c r="D15" s="29"/>
      <c r="E15">
        <v>297.416748046875</v>
      </c>
      <c r="F15">
        <v>4999.712890625</v>
      </c>
      <c r="G15" s="44">
        <v>1.03820608574576E-3</v>
      </c>
      <c r="H15" s="1">
        <v>2.48711187938936E-7</v>
      </c>
      <c r="I15" s="29">
        <v>1.10607624376769E-3</v>
      </c>
      <c r="J15" s="21">
        <f t="shared" si="3"/>
        <v>2.2122795207734868E-7</v>
      </c>
      <c r="K15" s="10">
        <f t="shared" si="0"/>
        <v>1.3504523683330329E-2</v>
      </c>
      <c r="L15" s="10">
        <f t="shared" si="1"/>
        <v>1.385552368333033E-2</v>
      </c>
      <c r="M15" s="10">
        <f t="shared" si="2"/>
        <v>4.1208647963825662</v>
      </c>
      <c r="N15">
        <f t="shared" si="4"/>
        <v>3.5855146498981911</v>
      </c>
      <c r="O15">
        <f t="shared" si="5"/>
        <v>-2.5878672411372883E-3</v>
      </c>
    </row>
    <row r="16" spans="1:16" x14ac:dyDescent="0.2">
      <c r="D16" s="29"/>
      <c r="E16">
        <v>296.98797607421898</v>
      </c>
      <c r="F16">
        <v>4999.712890625</v>
      </c>
      <c r="G16" s="44">
        <v>1.03993275324619E-3</v>
      </c>
      <c r="H16" s="1">
        <v>2.2496773160860401E-7</v>
      </c>
      <c r="I16" s="29">
        <v>1.10780779351369E-3</v>
      </c>
      <c r="J16" s="21">
        <f t="shared" si="3"/>
        <v>2.2157428191345725E-7</v>
      </c>
      <c r="K16" s="10">
        <f t="shared" si="0"/>
        <v>1.3525664861151913E-2</v>
      </c>
      <c r="L16" s="10">
        <f t="shared" si="1"/>
        <v>1.3876664861151914E-2</v>
      </c>
      <c r="M16" s="10">
        <f t="shared" si="2"/>
        <v>4.1212026117737395</v>
      </c>
      <c r="N16">
        <f t="shared" si="4"/>
        <v>3.5866242548401455</v>
      </c>
      <c r="O16">
        <f t="shared" si="5"/>
        <v>2.7981642859750402E-3</v>
      </c>
    </row>
    <row r="17" spans="4:15" x14ac:dyDescent="0.2">
      <c r="D17" s="29"/>
      <c r="E17">
        <v>296.56094360351602</v>
      </c>
      <c r="F17">
        <v>4999.712890625</v>
      </c>
      <c r="G17" s="44">
        <v>1.0410193957199E-3</v>
      </c>
      <c r="H17" s="1">
        <v>2.7888281937959101E-7</v>
      </c>
      <c r="I17" s="29">
        <v>1.1089020787430101E-3</v>
      </c>
      <c r="J17" s="21">
        <f t="shared" si="3"/>
        <v>2.2179315152722488E-7</v>
      </c>
      <c r="K17" s="10">
        <f t="shared" si="0"/>
        <v>1.3539025423661902E-2</v>
      </c>
      <c r="L17" s="10">
        <f t="shared" si="1"/>
        <v>1.3890025423661903E-2</v>
      </c>
      <c r="M17" s="10">
        <f t="shared" si="2"/>
        <v>4.1192390463180013</v>
      </c>
      <c r="N17">
        <f t="shared" si="4"/>
        <v>3.5854293478316728</v>
      </c>
      <c r="O17">
        <f t="shared" si="5"/>
        <v>-4.3249099546970203E-3</v>
      </c>
    </row>
    <row r="18" spans="4:15" x14ac:dyDescent="0.2">
      <c r="D18" s="29"/>
      <c r="E18">
        <v>296.13203430175798</v>
      </c>
      <c r="F18">
        <v>4999.712890625</v>
      </c>
      <c r="G18" s="44">
        <v>1.0429628334638499E-3</v>
      </c>
      <c r="H18" s="1">
        <v>1.9373502163996399E-7</v>
      </c>
      <c r="I18" s="29">
        <v>1.11084934368958E-3</v>
      </c>
      <c r="J18" s="21">
        <f t="shared" si="3"/>
        <v>2.2218262688094393E-7</v>
      </c>
      <c r="K18" s="10">
        <f t="shared" si="0"/>
        <v>1.3562800353949795E-2</v>
      </c>
      <c r="L18" s="10">
        <f t="shared" si="1"/>
        <v>1.3913800353949795E-2</v>
      </c>
      <c r="M18" s="10">
        <f t="shared" si="2"/>
        <v>4.1203220036836727</v>
      </c>
      <c r="N18">
        <f t="shared" si="4"/>
        <v>3.5872843419405083</v>
      </c>
      <c r="O18">
        <f t="shared" si="5"/>
        <v>1.9025434771639679E-3</v>
      </c>
    </row>
    <row r="19" spans="4:15" x14ac:dyDescent="0.2">
      <c r="D19" s="29"/>
      <c r="E19">
        <v>295.63258361816401</v>
      </c>
      <c r="F19">
        <v>4999.712890625</v>
      </c>
      <c r="G19" s="44">
        <v>1.0443740690830199E-3</v>
      </c>
      <c r="H19" s="1">
        <v>2.3253605048226899E-7</v>
      </c>
      <c r="I19" s="29">
        <v>1.1122622888572E-3</v>
      </c>
      <c r="J19" s="21">
        <f t="shared" si="3"/>
        <v>2.2246523214219192E-7</v>
      </c>
      <c r="K19" s="10">
        <f t="shared" si="0"/>
        <v>1.3580051562071194E-2</v>
      </c>
      <c r="L19" s="10">
        <f t="shared" si="1"/>
        <v>1.3931051562071195E-2</v>
      </c>
      <c r="M19" s="10">
        <f t="shared" si="2"/>
        <v>4.1184727658129665</v>
      </c>
      <c r="N19">
        <f t="shared" si="4"/>
        <v>3.5863341153002715</v>
      </c>
      <c r="O19">
        <f t="shared" si="5"/>
        <v>-2.161788260182494E-3</v>
      </c>
    </row>
    <row r="20" spans="4:15" x14ac:dyDescent="0.2">
      <c r="D20" s="29"/>
      <c r="E20">
        <v>295.12051391601602</v>
      </c>
      <c r="F20">
        <v>4999.712890625</v>
      </c>
      <c r="G20" s="44">
        <v>1.0463968335417599E-3</v>
      </c>
      <c r="H20" s="1">
        <v>2.1961216719178501E-7</v>
      </c>
      <c r="I20" s="29">
        <v>1.11429349500585E-3</v>
      </c>
      <c r="J20" s="21">
        <f t="shared" si="3"/>
        <v>2.2287149670039459E-7</v>
      </c>
      <c r="K20" s="10">
        <f t="shared" si="0"/>
        <v>1.3604851363798E-2</v>
      </c>
      <c r="L20" s="10">
        <f t="shared" si="1"/>
        <v>1.3955851363798E-2</v>
      </c>
      <c r="M20" s="10">
        <f t="shared" si="2"/>
        <v>4.1186580266195989</v>
      </c>
      <c r="N20">
        <f t="shared" si="4"/>
        <v>3.5874411015707701</v>
      </c>
      <c r="O20">
        <f t="shared" si="5"/>
        <v>-2.2217511471415981E-3</v>
      </c>
    </row>
    <row r="21" spans="4:15" x14ac:dyDescent="0.2">
      <c r="D21" s="29"/>
      <c r="E21">
        <v>294.55657958984398</v>
      </c>
      <c r="F21">
        <v>4999.712890625</v>
      </c>
      <c r="G21" s="44">
        <v>1.048646616831E-3</v>
      </c>
      <c r="H21" s="1">
        <v>2.2610211117276899E-7</v>
      </c>
      <c r="I21" s="29">
        <v>1.1165480045022399E-3</v>
      </c>
      <c r="J21" s="21">
        <f t="shared" si="3"/>
        <v>2.2332242449279191E-7</v>
      </c>
      <c r="K21" s="10">
        <f t="shared" si="0"/>
        <v>1.3632377564690427E-2</v>
      </c>
      <c r="L21" s="10">
        <f t="shared" si="1"/>
        <v>1.3983377564690428E-2</v>
      </c>
      <c r="M21" s="10">
        <f t="shared" si="2"/>
        <v>4.1188958665685744</v>
      </c>
      <c r="N21">
        <f t="shared" si="4"/>
        <v>3.5886940233068554</v>
      </c>
      <c r="O21">
        <f t="shared" si="5"/>
        <v>-1.2748168035163943E-3</v>
      </c>
    </row>
    <row r="22" spans="4:15" x14ac:dyDescent="0.2">
      <c r="D22" s="29"/>
      <c r="E22">
        <v>293.93641662597702</v>
      </c>
      <c r="F22">
        <v>4999.712890625</v>
      </c>
      <c r="G22" s="44">
        <v>1.0509774281034401E-3</v>
      </c>
      <c r="H22" s="1">
        <v>2.3799221484095201E-7</v>
      </c>
      <c r="I22" s="29">
        <v>1.1188736580654E-3</v>
      </c>
      <c r="J22" s="21">
        <f t="shared" si="3"/>
        <v>2.2378758191563529E-7</v>
      </c>
      <c r="K22" s="10">
        <f t="shared" si="0"/>
        <v>1.3660772391719651E-2</v>
      </c>
      <c r="L22" s="10">
        <f t="shared" si="1"/>
        <v>1.4011772391719652E-2</v>
      </c>
      <c r="M22" s="10">
        <f t="shared" si="2"/>
        <v>4.1185701674008701</v>
      </c>
      <c r="N22">
        <f t="shared" si="4"/>
        <v>3.5894846174741115</v>
      </c>
      <c r="O22">
        <f t="shared" si="5"/>
        <v>-1.4912671070216269E-3</v>
      </c>
    </row>
    <row r="23" spans="4:15" x14ac:dyDescent="0.2">
      <c r="D23" s="29"/>
      <c r="E23">
        <v>293.25198364257801</v>
      </c>
      <c r="F23">
        <v>4999.712890625</v>
      </c>
      <c r="G23" s="44">
        <v>1.05358782201844E-3</v>
      </c>
      <c r="H23" s="1">
        <v>2.4985813707381501E-7</v>
      </c>
      <c r="I23" s="29">
        <v>1.1214931235196701E-3</v>
      </c>
      <c r="J23" s="21">
        <f t="shared" si="3"/>
        <v>2.2431150509114041E-7</v>
      </c>
      <c r="K23" s="10">
        <f t="shared" si="0"/>
        <v>1.3692754484693963E-2</v>
      </c>
      <c r="L23" s="10">
        <f t="shared" si="1"/>
        <v>1.4043754484693964E-2</v>
      </c>
      <c r="M23" s="10">
        <f t="shared" si="2"/>
        <v>4.1183588604258556</v>
      </c>
      <c r="N23">
        <f t="shared" si="4"/>
        <v>3.5905052898692151</v>
      </c>
      <c r="O23">
        <f t="shared" si="5"/>
        <v>-1.9386979000594741E-3</v>
      </c>
    </row>
    <row r="24" spans="4:15" x14ac:dyDescent="0.2">
      <c r="D24" s="29"/>
      <c r="E24">
        <v>292.61628723144503</v>
      </c>
      <c r="F24">
        <v>4999.712890625</v>
      </c>
      <c r="G24" s="44">
        <v>1.0561030858114301E-3</v>
      </c>
      <c r="H24" s="1">
        <v>2.3642575881451101E-7</v>
      </c>
      <c r="I24" s="29">
        <v>1.1240166530546E-3</v>
      </c>
      <c r="J24" s="21">
        <f t="shared" si="3"/>
        <v>2.2481623998095017E-7</v>
      </c>
      <c r="K24" s="10">
        <f t="shared" si="0"/>
        <v>1.3723565257967568E-2</v>
      </c>
      <c r="L24" s="10">
        <f t="shared" si="1"/>
        <v>1.4074565257967568E-2</v>
      </c>
      <c r="M24" s="10">
        <f t="shared" si="2"/>
        <v>4.1184470301831553</v>
      </c>
      <c r="N24">
        <f t="shared" si="4"/>
        <v>3.591737713166554</v>
      </c>
      <c r="O24">
        <f t="shared" si="5"/>
        <v>-3.4126971289459621E-3</v>
      </c>
    </row>
    <row r="25" spans="4:15" x14ac:dyDescent="0.2">
      <c r="D25" s="29"/>
      <c r="E25">
        <v>292.01759338378901</v>
      </c>
      <c r="F25">
        <v>4999.712890625</v>
      </c>
      <c r="G25" s="44">
        <v>1.05873008932305E-3</v>
      </c>
      <c r="H25" s="1">
        <v>2.05554979835626E-7</v>
      </c>
      <c r="I25" s="29">
        <v>1.1266508529748801E-3</v>
      </c>
      <c r="J25" s="21">
        <f t="shared" si="3"/>
        <v>2.2534311021888312E-7</v>
      </c>
      <c r="K25" s="10">
        <f t="shared" si="0"/>
        <v>1.3755727249883127E-2</v>
      </c>
      <c r="L25" s="10">
        <f t="shared" si="1"/>
        <v>1.4106727249883128E-2</v>
      </c>
      <c r="M25" s="10">
        <f t="shared" si="2"/>
        <v>4.1194125420323875</v>
      </c>
      <c r="N25">
        <f t="shared" si="4"/>
        <v>3.5937808739415673</v>
      </c>
      <c r="O25">
        <f t="shared" si="5"/>
        <v>5.6104144040515361E-4</v>
      </c>
    </row>
    <row r="26" spans="4:15" x14ac:dyDescent="0.2">
      <c r="D26" s="29"/>
      <c r="E26">
        <v>291.37492370605497</v>
      </c>
      <c r="F26">
        <v>4999.712890625</v>
      </c>
      <c r="G26" s="44">
        <v>1.06084515663254E-3</v>
      </c>
      <c r="H26" s="1">
        <v>2.4761009381943698E-7</v>
      </c>
      <c r="I26" s="29">
        <v>1.1287727280443801E-3</v>
      </c>
      <c r="J26" s="21">
        <f t="shared" si="3"/>
        <v>2.2576750960259147E-7</v>
      </c>
      <c r="K26" s="10">
        <f t="shared" si="0"/>
        <v>1.3781634064436454E-2</v>
      </c>
      <c r="L26" s="10">
        <f t="shared" si="1"/>
        <v>1.4132634064436454E-2</v>
      </c>
      <c r="M26" s="10">
        <f t="shared" si="2"/>
        <v>4.1178951722907655</v>
      </c>
      <c r="N26">
        <f t="shared" si="4"/>
        <v>3.5934203096198667</v>
      </c>
      <c r="O26">
        <f t="shared" si="5"/>
        <v>-2.3079463508205935E-3</v>
      </c>
    </row>
    <row r="27" spans="4:15" x14ac:dyDescent="0.2">
      <c r="D27" s="29"/>
      <c r="E27">
        <v>290.72842407226602</v>
      </c>
      <c r="F27">
        <v>4999.712890625</v>
      </c>
      <c r="G27" s="44">
        <v>1.0635067810462701E-3</v>
      </c>
      <c r="H27" s="1">
        <v>2.40783577295959E-7</v>
      </c>
      <c r="I27" s="29">
        <v>1.1314392482398401E-3</v>
      </c>
      <c r="J27" s="21">
        <f t="shared" si="3"/>
        <v>2.263008442667599E-7</v>
      </c>
      <c r="K27" s="10">
        <f t="shared" si="0"/>
        <v>1.3814190667414388E-2</v>
      </c>
      <c r="L27" s="10">
        <f t="shared" si="1"/>
        <v>1.4165190667414389E-2</v>
      </c>
      <c r="M27" s="10">
        <f t="shared" si="2"/>
        <v>4.1182235594205556</v>
      </c>
      <c r="N27">
        <f t="shared" si="4"/>
        <v>3.5949123960904767</v>
      </c>
      <c r="O27">
        <f t="shared" si="5"/>
        <v>-1.8750461308352671E-3</v>
      </c>
    </row>
    <row r="28" spans="4:15" x14ac:dyDescent="0.2">
      <c r="D28" s="29"/>
      <c r="E28">
        <v>290.03364562988298</v>
      </c>
      <c r="F28">
        <v>4999.712890625</v>
      </c>
      <c r="G28" s="44">
        <v>1.06629301255279E-3</v>
      </c>
      <c r="H28" s="1">
        <v>2.6131607668376498E-7</v>
      </c>
      <c r="I28" s="29">
        <v>1.1342332132186501E-3</v>
      </c>
      <c r="J28" s="21">
        <f t="shared" si="3"/>
        <v>2.2685966935130604E-7</v>
      </c>
      <c r="K28" s="10">
        <f t="shared" si="0"/>
        <v>1.3848303294314508E-2</v>
      </c>
      <c r="L28" s="10">
        <f t="shared" si="1"/>
        <v>1.4199303294314508E-2</v>
      </c>
      <c r="M28" s="10">
        <f t="shared" si="2"/>
        <v>4.1182756998544443</v>
      </c>
      <c r="N28">
        <f t="shared" si="4"/>
        <v>3.5962151377206548</v>
      </c>
      <c r="O28">
        <f t="shared" si="5"/>
        <v>-1.3999696829795514E-3</v>
      </c>
    </row>
    <row r="29" spans="4:15" x14ac:dyDescent="0.2">
      <c r="D29" s="29"/>
      <c r="E29">
        <v>289.26979064941401</v>
      </c>
      <c r="F29">
        <v>4999.712890625</v>
      </c>
      <c r="G29" s="44">
        <v>1.0692665033675301E-3</v>
      </c>
      <c r="H29" s="1">
        <v>2.7124611431602199E-7</v>
      </c>
      <c r="I29" s="29">
        <v>1.13721770119205E-3</v>
      </c>
      <c r="J29" s="21">
        <f t="shared" si="3"/>
        <v>2.2745660122293336E-7</v>
      </c>
      <c r="K29" s="10">
        <f t="shared" si="0"/>
        <v>1.3884742092043411E-2</v>
      </c>
      <c r="L29" s="10">
        <f t="shared" si="1"/>
        <v>1.4235742092043412E-2</v>
      </c>
      <c r="M29" s="10">
        <f t="shared" si="2"/>
        <v>4.1179701347044491</v>
      </c>
      <c r="N29">
        <f t="shared" si="4"/>
        <v>3.5972845115355043</v>
      </c>
      <c r="O29">
        <f t="shared" si="5"/>
        <v>-2.1172444106227939E-3</v>
      </c>
    </row>
    <row r="30" spans="4:15" x14ac:dyDescent="0.2">
      <c r="D30" s="29"/>
      <c r="E30">
        <v>288.53750610351602</v>
      </c>
      <c r="F30">
        <v>4999.712890625</v>
      </c>
      <c r="G30" s="44">
        <v>1.07228527045638E-3</v>
      </c>
      <c r="H30" s="1">
        <v>2.46332100495919E-7</v>
      </c>
      <c r="I30" s="29">
        <v>1.14024277179713E-3</v>
      </c>
      <c r="J30" s="21">
        <f t="shared" si="3"/>
        <v>2.2806165008698959E-7</v>
      </c>
      <c r="K30" s="10">
        <f t="shared" si="0"/>
        <v>1.3921676379223192E-2</v>
      </c>
      <c r="L30" s="10">
        <f t="shared" si="1"/>
        <v>1.4272676379223193E-2</v>
      </c>
      <c r="M30" s="10">
        <f t="shared" si="2"/>
        <v>4.118202447883621</v>
      </c>
      <c r="N30">
        <f t="shared" si="4"/>
        <v>3.5988349368972923</v>
      </c>
      <c r="O30">
        <f t="shared" si="5"/>
        <v>-7.8300619735585653E-4</v>
      </c>
    </row>
    <row r="31" spans="4:15" x14ac:dyDescent="0.2">
      <c r="D31" s="29"/>
      <c r="E31">
        <v>287.80154418945301</v>
      </c>
      <c r="F31">
        <v>4999.712890625</v>
      </c>
      <c r="G31" s="44">
        <v>1.07505860363417E-3</v>
      </c>
      <c r="H31" s="1">
        <v>2.2933871784167E-7</v>
      </c>
      <c r="I31" s="29">
        <v>1.14301909555886E-3</v>
      </c>
      <c r="J31" s="21">
        <f t="shared" si="3"/>
        <v>2.2861694672550974E-7</v>
      </c>
      <c r="K31" s="10">
        <f t="shared" si="0"/>
        <v>1.395557361750503E-2</v>
      </c>
      <c r="L31" s="10">
        <f t="shared" si="1"/>
        <v>1.4306573617505031E-2</v>
      </c>
      <c r="M31" s="10">
        <f t="shared" si="2"/>
        <v>4.1174539791780367</v>
      </c>
      <c r="N31">
        <f t="shared" si="4"/>
        <v>3.5994111996370215</v>
      </c>
      <c r="O31">
        <f t="shared" si="5"/>
        <v>-4.2386677691199628E-4</v>
      </c>
    </row>
    <row r="32" spans="4:15" x14ac:dyDescent="0.2">
      <c r="D32" s="29"/>
      <c r="E32">
        <v>287.11726379394503</v>
      </c>
      <c r="F32">
        <v>4999.712890625</v>
      </c>
      <c r="G32" s="44">
        <v>1.0775759478078501E-3</v>
      </c>
      <c r="H32" s="1">
        <v>2.6573120363045801E-7</v>
      </c>
      <c r="I32" s="29">
        <v>1.1455431220087199E-3</v>
      </c>
      <c r="J32" s="21">
        <f t="shared" si="3"/>
        <v>2.2912178100401259E-7</v>
      </c>
      <c r="K32" s="10">
        <f t="shared" si="0"/>
        <v>1.3986390457810161E-2</v>
      </c>
      <c r="L32" s="10">
        <f t="shared" si="1"/>
        <v>1.4337390457810162E-2</v>
      </c>
      <c r="M32" s="10">
        <f t="shared" si="2"/>
        <v>4.1165123181918704</v>
      </c>
      <c r="N32">
        <f t="shared" si="4"/>
        <v>3.5997012433627695</v>
      </c>
      <c r="O32">
        <f t="shared" si="5"/>
        <v>-3.8962579418117039E-3</v>
      </c>
    </row>
    <row r="33" spans="3:15" x14ac:dyDescent="0.2">
      <c r="D33" s="29"/>
      <c r="E33">
        <v>286.50329589843801</v>
      </c>
      <c r="F33">
        <v>4999.712890625</v>
      </c>
      <c r="G33" s="44">
        <v>1.08045422844282E-3</v>
      </c>
      <c r="H33" s="1">
        <v>2.4590408428834298E-7</v>
      </c>
      <c r="I33" s="29">
        <v>1.14842752425283E-3</v>
      </c>
      <c r="J33" s="21">
        <f t="shared" si="3"/>
        <v>2.2969869458029385E-7</v>
      </c>
      <c r="K33" s="10">
        <f t="shared" si="0"/>
        <v>1.4021607269162286E-2</v>
      </c>
      <c r="L33" s="10">
        <f t="shared" si="1"/>
        <v>1.4372607269162287E-2</v>
      </c>
      <c r="M33" s="10">
        <f t="shared" si="2"/>
        <v>4.1177993532688442</v>
      </c>
      <c r="N33">
        <f t="shared" si="4"/>
        <v>3.6020934206516562</v>
      </c>
      <c r="O33">
        <f t="shared" si="5"/>
        <v>-7.9611636047697719E-4</v>
      </c>
    </row>
    <row r="34" spans="3:15" x14ac:dyDescent="0.2">
      <c r="D34" s="29"/>
      <c r="E34">
        <v>285.88801574707003</v>
      </c>
      <c r="F34">
        <v>4999.712890625</v>
      </c>
      <c r="G34" s="44">
        <v>1.0828037987916401E-3</v>
      </c>
      <c r="H34" s="1">
        <v>2.4589142537454899E-7</v>
      </c>
      <c r="I34" s="29">
        <v>1.1507840527386899E-3</v>
      </c>
      <c r="J34" s="21">
        <f t="shared" si="3"/>
        <v>2.3017002734227677E-7</v>
      </c>
      <c r="K34" s="10">
        <f t="shared" si="0"/>
        <v>1.4050379060372027E-2</v>
      </c>
      <c r="L34" s="10">
        <f t="shared" si="1"/>
        <v>1.4401379060372027E-2</v>
      </c>
      <c r="M34" s="10">
        <f t="shared" si="2"/>
        <v>4.1171816835911628</v>
      </c>
      <c r="N34">
        <f t="shared" si="4"/>
        <v>3.602583255246437</v>
      </c>
      <c r="O34">
        <f t="shared" si="5"/>
        <v>-1.8029426573929177E-3</v>
      </c>
    </row>
    <row r="35" spans="3:15" x14ac:dyDescent="0.2">
      <c r="D35" s="29"/>
      <c r="E35">
        <v>285.28701782226602</v>
      </c>
      <c r="F35">
        <v>4999.712890625</v>
      </c>
      <c r="G35" s="44">
        <v>1.08528203257324E-3</v>
      </c>
      <c r="H35" s="1">
        <v>2.59090902012201E-7</v>
      </c>
      <c r="I35" s="29">
        <v>1.15326941425692E-3</v>
      </c>
      <c r="J35" s="21">
        <f t="shared" si="3"/>
        <v>2.3066712819038556E-7</v>
      </c>
      <c r="K35" s="10">
        <f t="shared" si="0"/>
        <v>1.4080723825187014E-2</v>
      </c>
      <c r="L35" s="10">
        <f t="shared" si="1"/>
        <v>1.4431723825187015E-2</v>
      </c>
      <c r="M35" s="10">
        <f t="shared" si="2"/>
        <v>4.1171834521221493</v>
      </c>
      <c r="N35">
        <f t="shared" si="4"/>
        <v>3.6036668200420707</v>
      </c>
      <c r="O35">
        <f t="shared" si="5"/>
        <v>-1.1280356308552004E-3</v>
      </c>
    </row>
    <row r="36" spans="3:15" x14ac:dyDescent="0.2">
      <c r="D36" s="29"/>
      <c r="E36">
        <v>284.6533203125</v>
      </c>
      <c r="F36">
        <v>4999.712890625</v>
      </c>
      <c r="G36" s="44">
        <v>1.0877821844877101E-3</v>
      </c>
      <c r="H36" s="1">
        <v>2.5612237565431599E-7</v>
      </c>
      <c r="I36" s="29">
        <v>1.15577830865685E-3</v>
      </c>
      <c r="J36" s="21">
        <f t="shared" si="3"/>
        <v>2.3116893588511028E-7</v>
      </c>
      <c r="K36" s="10">
        <f t="shared" si="0"/>
        <v>1.411135591229108E-2</v>
      </c>
      <c r="L36" s="10">
        <f t="shared" si="1"/>
        <v>1.4462355912291081E-2</v>
      </c>
      <c r="M36" s="10">
        <f t="shared" si="2"/>
        <v>4.1167576299747708</v>
      </c>
      <c r="N36">
        <f t="shared" si="4"/>
        <v>3.604381653412271</v>
      </c>
      <c r="O36">
        <f t="shared" si="5"/>
        <v>-3.2072110607844423E-3</v>
      </c>
    </row>
    <row r="37" spans="3:15" x14ac:dyDescent="0.2">
      <c r="C37" s="2" t="s">
        <v>34</v>
      </c>
      <c r="D37" s="29"/>
      <c r="E37">
        <v>284.06283569335898</v>
      </c>
      <c r="F37">
        <v>4999.712890625</v>
      </c>
      <c r="G37" s="44">
        <v>1.0904730412779999E-3</v>
      </c>
      <c r="H37" s="1">
        <v>2.8175875256323602E-7</v>
      </c>
      <c r="I37" s="29">
        <v>1.1584801823439799E-3</v>
      </c>
      <c r="J37" s="21">
        <f t="shared" si="3"/>
        <v>2.3170934165364875E-7</v>
      </c>
      <c r="K37" s="10">
        <f t="shared" si="0"/>
        <v>1.4144344160074908E-2</v>
      </c>
      <c r="L37" s="10">
        <f t="shared" si="1"/>
        <v>1.4495344160074908E-2</v>
      </c>
      <c r="M37" s="10">
        <f t="shared" si="2"/>
        <v>4.1175885664620493</v>
      </c>
      <c r="N37">
        <f t="shared" si="4"/>
        <v>3.6062754622140032</v>
      </c>
      <c r="O37">
        <f t="shared" si="5"/>
        <v>-1.9603094055925881E-3</v>
      </c>
    </row>
    <row r="38" spans="3:15" x14ac:dyDescent="0.2">
      <c r="D38" s="29"/>
      <c r="E38">
        <v>283.46672058105497</v>
      </c>
      <c r="F38">
        <v>4999.712890625</v>
      </c>
      <c r="G38" s="44">
        <v>1.0929918114212301E-3</v>
      </c>
      <c r="H38" s="1">
        <v>2.9750242431414002E-7</v>
      </c>
      <c r="I38" s="29">
        <v>1.16100447112332E-3</v>
      </c>
      <c r="J38" s="21">
        <f t="shared" si="3"/>
        <v>2.3221422840106046E-7</v>
      </c>
      <c r="K38" s="10">
        <f t="shared" si="0"/>
        <v>1.4175164203264735E-2</v>
      </c>
      <c r="L38" s="10">
        <f t="shared" si="1"/>
        <v>1.4526164203264736E-2</v>
      </c>
      <c r="M38" s="10">
        <f t="shared" si="2"/>
        <v>4.1176841293213675</v>
      </c>
      <c r="N38">
        <f t="shared" si="4"/>
        <v>3.6074440322754686</v>
      </c>
      <c r="O38">
        <f t="shared" si="5"/>
        <v>-3.889277690631532E-3</v>
      </c>
    </row>
    <row r="39" spans="3:15" x14ac:dyDescent="0.2">
      <c r="D39" s="29"/>
      <c r="E39">
        <v>282.82464599609398</v>
      </c>
      <c r="F39">
        <v>4999.712890625</v>
      </c>
      <c r="G39" s="44">
        <v>1.09607854657045E-3</v>
      </c>
      <c r="H39" s="1">
        <v>2.76015925161074E-7</v>
      </c>
      <c r="I39" s="29">
        <v>1.1640939548881099E-3</v>
      </c>
      <c r="J39" s="21">
        <f t="shared" si="3"/>
        <v>2.3283216063684606E-7</v>
      </c>
      <c r="K39" s="10">
        <f t="shared" si="0"/>
        <v>1.4212884936266604E-2</v>
      </c>
      <c r="L39" s="10">
        <f t="shared" si="1"/>
        <v>1.4563884936266605E-2</v>
      </c>
      <c r="M39" s="10">
        <f t="shared" si="2"/>
        <v>4.119025601427448</v>
      </c>
      <c r="N39">
        <f t="shared" si="4"/>
        <v>3.6099412386344789</v>
      </c>
      <c r="O39">
        <f t="shared" si="5"/>
        <v>-7.1592027118686039E-4</v>
      </c>
    </row>
    <row r="40" spans="3:15" x14ac:dyDescent="0.2">
      <c r="D40" s="29"/>
      <c r="E40">
        <v>282.25056457519503</v>
      </c>
      <c r="F40">
        <v>4999.712890625</v>
      </c>
      <c r="G40" s="44">
        <v>1.0983243200329701E-3</v>
      </c>
      <c r="H40" s="1">
        <v>2.8299760782849201E-7</v>
      </c>
      <c r="I40" s="29">
        <v>1.1663395325676399E-3</v>
      </c>
      <c r="J40" s="21">
        <f t="shared" si="3"/>
        <v>2.3328130196328916E-7</v>
      </c>
      <c r="K40" s="10">
        <f t="shared" si="0"/>
        <v>1.4240302085063392E-2</v>
      </c>
      <c r="L40" s="10">
        <f t="shared" si="1"/>
        <v>1.4591302085063393E-2</v>
      </c>
      <c r="M40" s="10">
        <f t="shared" si="2"/>
        <v>4.1184032513963631</v>
      </c>
      <c r="N40">
        <f t="shared" si="4"/>
        <v>3.6103522351610122</v>
      </c>
      <c r="O40">
        <f t="shared" si="5"/>
        <v>6.2487553179274276E-4</v>
      </c>
    </row>
    <row r="41" spans="3:15" x14ac:dyDescent="0.2">
      <c r="D41" s="29"/>
      <c r="E41">
        <v>281.70489501953102</v>
      </c>
      <c r="F41">
        <v>4999.712890625</v>
      </c>
      <c r="G41" s="44">
        <v>1.10024062106403E-3</v>
      </c>
      <c r="H41" s="1">
        <v>2.5251807718787403E-7</v>
      </c>
      <c r="I41" s="29">
        <v>1.1682697407976899E-3</v>
      </c>
      <c r="J41" s="21">
        <f t="shared" si="3"/>
        <v>2.3366736577780725E-7</v>
      </c>
      <c r="K41" s="10">
        <f t="shared" si="0"/>
        <v>1.4263868763132233E-2</v>
      </c>
      <c r="L41" s="10">
        <f t="shared" si="1"/>
        <v>1.4614868763132234E-2</v>
      </c>
      <c r="M41" s="10">
        <f t="shared" si="2"/>
        <v>4.1170800706423893</v>
      </c>
      <c r="N41">
        <f t="shared" si="4"/>
        <v>3.6100112596072336</v>
      </c>
      <c r="O41">
        <f t="shared" si="5"/>
        <v>-1.4762348153272192E-3</v>
      </c>
    </row>
    <row r="42" spans="3:15" x14ac:dyDescent="0.2">
      <c r="D42" s="29"/>
      <c r="E42">
        <v>281.21315002441401</v>
      </c>
      <c r="F42">
        <v>4999.712890625</v>
      </c>
      <c r="G42" s="44">
        <v>1.10227968071735E-3</v>
      </c>
      <c r="H42" s="1">
        <v>2.6029940654584199E-7</v>
      </c>
      <c r="I42" s="29">
        <v>1.1703165430395699E-3</v>
      </c>
      <c r="J42" s="21">
        <f t="shared" si="3"/>
        <v>2.340767497337776E-7</v>
      </c>
      <c r="K42" s="10">
        <f t="shared" si="0"/>
        <v>1.428885898374886E-2</v>
      </c>
      <c r="L42" s="10">
        <f t="shared" si="1"/>
        <v>1.4639858983748861E-2</v>
      </c>
      <c r="M42" s="10">
        <f t="shared" si="2"/>
        <v>4.1169208607332335</v>
      </c>
      <c r="N42">
        <f t="shared" si="4"/>
        <v>3.6107371906892882</v>
      </c>
      <c r="O42">
        <f t="shared" si="5"/>
        <v>-2.5369092630043301E-3</v>
      </c>
    </row>
    <row r="43" spans="3:15" x14ac:dyDescent="0.2">
      <c r="D43" s="29"/>
      <c r="E43">
        <v>280.77087402343801</v>
      </c>
      <c r="F43">
        <v>4999.712890625</v>
      </c>
      <c r="G43" s="44">
        <v>1.10426884114219E-3</v>
      </c>
      <c r="H43" s="1">
        <v>2.5799316086260101E-7</v>
      </c>
      <c r="I43" s="29">
        <v>1.17230040834721E-3</v>
      </c>
      <c r="J43" s="21">
        <f t="shared" si="3"/>
        <v>2.3447354558006712E-7</v>
      </c>
      <c r="K43" s="10">
        <f t="shared" si="0"/>
        <v>1.4313080782365838E-2</v>
      </c>
      <c r="L43" s="10">
        <f t="shared" si="1"/>
        <v>1.4664080782365838E-2</v>
      </c>
      <c r="M43" s="10">
        <f t="shared" si="2"/>
        <v>4.1172467780151569</v>
      </c>
      <c r="N43">
        <f t="shared" si="4"/>
        <v>3.6118592047729687</v>
      </c>
      <c r="O43">
        <f t="shared" si="5"/>
        <v>-2.0953873931935004E-4</v>
      </c>
    </row>
    <row r="44" spans="3:15" x14ac:dyDescent="0.2">
      <c r="D44" s="29"/>
      <c r="E44">
        <v>280.34587097167997</v>
      </c>
      <c r="F44">
        <v>4999.712890625</v>
      </c>
      <c r="G44" s="44">
        <v>1.1058921834851299E-3</v>
      </c>
      <c r="H44" s="1">
        <v>2.52521385386906E-7</v>
      </c>
      <c r="I44" s="29">
        <v>1.1739237110807599E-3</v>
      </c>
      <c r="J44" s="21">
        <f t="shared" si="3"/>
        <v>2.3479822477046498E-7</v>
      </c>
      <c r="K44" s="10">
        <f t="shared" si="0"/>
        <v>1.4332900329466646E-2</v>
      </c>
      <c r="L44" s="10">
        <f t="shared" si="1"/>
        <v>1.4683900329466646E-2</v>
      </c>
      <c r="M44" s="10">
        <f t="shared" si="2"/>
        <v>4.1165708271256651</v>
      </c>
      <c r="N44">
        <f t="shared" si="4"/>
        <v>3.611948259376641</v>
      </c>
      <c r="O44">
        <f t="shared" si="5"/>
        <v>-4.901980974922812E-3</v>
      </c>
    </row>
    <row r="45" spans="3:15" x14ac:dyDescent="0.2">
      <c r="D45" s="29"/>
      <c r="E45">
        <v>279.89779663085898</v>
      </c>
      <c r="F45">
        <v>4999.712890625</v>
      </c>
      <c r="G45" s="44">
        <v>1.1082173714986399E-3</v>
      </c>
      <c r="H45" s="1">
        <v>2.59420722940009E-7</v>
      </c>
      <c r="I45" s="29">
        <v>1.1762557284371001E-3</v>
      </c>
      <c r="J45" s="21">
        <f t="shared" si="3"/>
        <v>2.3526465502503279E-7</v>
      </c>
      <c r="K45" s="10">
        <f t="shared" si="0"/>
        <v>1.4361372854571567E-2</v>
      </c>
      <c r="L45" s="10">
        <f t="shared" si="1"/>
        <v>1.4712372854571568E-2</v>
      </c>
      <c r="M45" s="10">
        <f t="shared" si="2"/>
        <v>4.1179607452062426</v>
      </c>
      <c r="N45">
        <f t="shared" si="4"/>
        <v>3.6141447112706966</v>
      </c>
      <c r="O45">
        <f t="shared" si="5"/>
        <v>2.0561796141043889E-3</v>
      </c>
    </row>
    <row r="46" spans="3:15" x14ac:dyDescent="0.2">
      <c r="D46" s="29"/>
      <c r="E46">
        <v>279.46629333496099</v>
      </c>
      <c r="F46">
        <v>4999.712890625</v>
      </c>
      <c r="G46" s="44">
        <v>1.1095886667092201E-3</v>
      </c>
      <c r="H46" s="1">
        <v>2.5322989787194598E-7</v>
      </c>
      <c r="I46" s="29">
        <v>1.1776286257074301E-3</v>
      </c>
      <c r="J46" s="21">
        <f t="shared" si="3"/>
        <v>2.3553925024687128E-7</v>
      </c>
      <c r="K46" s="10">
        <f t="shared" si="0"/>
        <v>1.4378135102026405E-2</v>
      </c>
      <c r="L46" s="10">
        <f t="shared" si="1"/>
        <v>1.4729135102026406E-2</v>
      </c>
      <c r="M46" s="10">
        <f t="shared" si="2"/>
        <v>4.1162967909931822</v>
      </c>
      <c r="N46">
        <f t="shared" si="4"/>
        <v>3.6132574629902523</v>
      </c>
      <c r="O46">
        <f t="shared" si="5"/>
        <v>1.3838530705263772E-4</v>
      </c>
    </row>
    <row r="47" spans="3:15" x14ac:dyDescent="0.2">
      <c r="D47" s="29"/>
      <c r="E47">
        <v>279.035888671875</v>
      </c>
      <c r="F47">
        <v>4999.712890625</v>
      </c>
      <c r="G47" s="44">
        <v>1.1112053828659799E-3</v>
      </c>
      <c r="H47" s="1">
        <v>2.43355460430678E-7</v>
      </c>
      <c r="I47" s="29">
        <v>1.17924454140917E-3</v>
      </c>
      <c r="J47" s="21">
        <f t="shared" si="3"/>
        <v>2.3586245194606684E-7</v>
      </c>
      <c r="K47" s="10">
        <f t="shared" si="0"/>
        <v>1.4397864457925125E-2</v>
      </c>
      <c r="L47" s="10">
        <f t="shared" si="1"/>
        <v>1.4748864457925125E-2</v>
      </c>
      <c r="M47" s="10">
        <f t="shared" si="2"/>
        <v>4.1154625009181691</v>
      </c>
      <c r="N47">
        <f t="shared" si="4"/>
        <v>3.6131979013087943</v>
      </c>
      <c r="O47">
        <f t="shared" si="5"/>
        <v>1.3818431468335213E-3</v>
      </c>
    </row>
    <row r="48" spans="3:15" x14ac:dyDescent="0.2">
      <c r="D48" s="29"/>
      <c r="E48">
        <v>278.62463378906199</v>
      </c>
      <c r="F48">
        <v>4999.712890625</v>
      </c>
      <c r="G48" s="44">
        <v>1.1125997808178599E-3</v>
      </c>
      <c r="H48" s="1">
        <v>2.6538545573705101E-7</v>
      </c>
      <c r="I48" s="29">
        <v>1.18064290106704E-3</v>
      </c>
      <c r="J48" s="21">
        <f t="shared" si="3"/>
        <v>2.3614213993784973E-7</v>
      </c>
      <c r="K48" s="10">
        <f t="shared" si="0"/>
        <v>1.4414937585771349E-2</v>
      </c>
      <c r="L48" s="10">
        <f t="shared" si="1"/>
        <v>1.476593758577135E-2</v>
      </c>
      <c r="M48" s="10">
        <f t="shared" si="2"/>
        <v>4.1141539523876887</v>
      </c>
      <c r="N48">
        <f t="shared" si="4"/>
        <v>3.6126296115673773</v>
      </c>
      <c r="O48">
        <f t="shared" si="5"/>
        <v>-4.1281750449554027E-3</v>
      </c>
    </row>
    <row r="49" spans="4:15" x14ac:dyDescent="0.2">
      <c r="D49" s="29"/>
      <c r="E49">
        <v>278.23663330078102</v>
      </c>
      <c r="F49">
        <v>4999.712890625</v>
      </c>
      <c r="G49" s="44">
        <v>1.11454728387661E-3</v>
      </c>
      <c r="H49" s="1">
        <v>2.19689255643467E-7</v>
      </c>
      <c r="I49" s="29">
        <v>1.1825953078933801E-3</v>
      </c>
      <c r="J49" s="21">
        <f t="shared" si="3"/>
        <v>2.365326437265775E-7</v>
      </c>
      <c r="K49" s="10">
        <f t="shared" si="0"/>
        <v>1.443877529530934E-2</v>
      </c>
      <c r="L49" s="10">
        <f t="shared" si="1"/>
        <v>1.4789775295309341E-2</v>
      </c>
      <c r="M49" s="10">
        <f t="shared" si="2"/>
        <v>4.1150572854419352</v>
      </c>
      <c r="N49">
        <f t="shared" si="4"/>
        <v>3.6142313455005293</v>
      </c>
      <c r="O49">
        <f t="shared" si="5"/>
        <v>2.1116595861116415E-3</v>
      </c>
    </row>
    <row r="50" spans="4:15" x14ac:dyDescent="0.2">
      <c r="D50" s="29"/>
      <c r="E50">
        <v>277.85639953613298</v>
      </c>
      <c r="F50">
        <v>4999.712890625</v>
      </c>
      <c r="G50" s="44">
        <v>1.1157621557981499E-3</v>
      </c>
      <c r="H50" s="1">
        <v>2.5541885399790801E-7</v>
      </c>
      <c r="I50" s="29">
        <v>1.1838145494129E-3</v>
      </c>
      <c r="J50" s="21">
        <f t="shared" si="3"/>
        <v>2.3677650603351239E-7</v>
      </c>
      <c r="K50" s="10">
        <f t="shared" si="0"/>
        <v>1.4453661498741366E-2</v>
      </c>
      <c r="L50" s="10">
        <f t="shared" si="1"/>
        <v>1.4804661498741366E-2</v>
      </c>
      <c r="M50" s="10">
        <f t="shared" si="2"/>
        <v>4.1135699403914865</v>
      </c>
      <c r="N50">
        <f t="shared" si="4"/>
        <v>3.6134284212264469</v>
      </c>
      <c r="O50">
        <f t="shared" si="5"/>
        <v>-5.3327033184915789E-3</v>
      </c>
    </row>
    <row r="51" spans="4:15" x14ac:dyDescent="0.2">
      <c r="D51" s="29"/>
      <c r="E51">
        <v>277.46768188476602</v>
      </c>
      <c r="F51">
        <v>4999.712890625</v>
      </c>
      <c r="G51" s="44">
        <v>1.1178620654064501E-3</v>
      </c>
      <c r="H51" s="1">
        <v>2.2628927566206299E-7</v>
      </c>
      <c r="I51" s="29">
        <v>1.18591864068698E-3</v>
      </c>
      <c r="J51" s="21">
        <f t="shared" si="3"/>
        <v>2.3719734845388924E-7</v>
      </c>
      <c r="K51" s="10">
        <f t="shared" si="0"/>
        <v>1.4479351183880891E-2</v>
      </c>
      <c r="L51" s="10">
        <f t="shared" si="1"/>
        <v>1.4830351183880892E-2</v>
      </c>
      <c r="M51" s="10">
        <f t="shared" si="2"/>
        <v>4.1149431645284267</v>
      </c>
      <c r="N51">
        <f t="shared" si="4"/>
        <v>3.6155013371358478</v>
      </c>
      <c r="O51">
        <f t="shared" si="5"/>
        <v>4.6022838430208827E-3</v>
      </c>
    </row>
    <row r="52" spans="4:15" x14ac:dyDescent="0.2">
      <c r="D52" s="29"/>
      <c r="E52">
        <v>277.06881713867199</v>
      </c>
      <c r="F52">
        <v>4999.712890625</v>
      </c>
      <c r="G52" s="44">
        <v>1.1188507106563901E-3</v>
      </c>
      <c r="H52" s="1">
        <v>2.6736976320954799E-7</v>
      </c>
      <c r="I52" s="29">
        <v>1.18691237844789E-3</v>
      </c>
      <c r="J52" s="21">
        <f t="shared" si="3"/>
        <v>2.3739610741918372E-7</v>
      </c>
      <c r="K52" s="10">
        <f t="shared" si="0"/>
        <v>1.4491484122457998E-2</v>
      </c>
      <c r="L52" s="10">
        <f t="shared" si="1"/>
        <v>1.4842484122457998E-2</v>
      </c>
      <c r="M52" s="10">
        <f t="shared" si="2"/>
        <v>4.1123895192089579</v>
      </c>
      <c r="N52">
        <f t="shared" si="4"/>
        <v>3.6136656483593486</v>
      </c>
      <c r="O52">
        <f t="shared" si="5"/>
        <v>-1.9926327375440582E-3</v>
      </c>
    </row>
    <row r="53" spans="4:15" x14ac:dyDescent="0.2">
      <c r="D53" s="29"/>
      <c r="E53">
        <v>276.70613098144503</v>
      </c>
      <c r="F53">
        <v>4999.712890625</v>
      </c>
      <c r="G53" s="44">
        <v>1.1204591170097501E-3</v>
      </c>
      <c r="H53" s="1">
        <v>2.9297062645771099E-7</v>
      </c>
      <c r="I53" s="29">
        <v>1.1885264574953999E-3</v>
      </c>
      <c r="J53" s="21">
        <f t="shared" si="3"/>
        <v>2.3771894176643923E-7</v>
      </c>
      <c r="K53" s="10">
        <f t="shared" si="0"/>
        <v>1.4511191053916551E-2</v>
      </c>
      <c r="L53" s="10">
        <f t="shared" si="1"/>
        <v>1.4862191053916552E-2</v>
      </c>
      <c r="M53" s="10">
        <f t="shared" si="2"/>
        <v>4.1124593844362938</v>
      </c>
      <c r="N53">
        <f t="shared" si="4"/>
        <v>3.6143883486696931</v>
      </c>
      <c r="O53">
        <f t="shared" si="5"/>
        <v>-2.3952493424010488E-3</v>
      </c>
    </row>
    <row r="54" spans="4:15" x14ac:dyDescent="0.2">
      <c r="D54" s="29"/>
      <c r="E54">
        <v>276.32623291015602</v>
      </c>
      <c r="F54">
        <v>4999.712890625</v>
      </c>
      <c r="G54" s="44">
        <v>1.1221948984934801E-3</v>
      </c>
      <c r="H54" s="1">
        <v>2.7010685977868497E-7</v>
      </c>
      <c r="I54" s="29">
        <v>1.19026701488193E-3</v>
      </c>
      <c r="J54" s="21">
        <f t="shared" si="3"/>
        <v>2.3806707323410687E-7</v>
      </c>
      <c r="K54" s="10">
        <f t="shared" si="0"/>
        <v>1.4532442209595046E-2</v>
      </c>
      <c r="L54" s="10">
        <f t="shared" si="1"/>
        <v>1.4883442209595046E-2</v>
      </c>
      <c r="M54" s="10">
        <f t="shared" si="2"/>
        <v>4.1126855185134081</v>
      </c>
      <c r="N54">
        <f t="shared" si="4"/>
        <v>3.6152982992751275</v>
      </c>
      <c r="O54">
        <f t="shared" si="5"/>
        <v>2.0100449177043668E-3</v>
      </c>
    </row>
    <row r="55" spans="4:15" x14ac:dyDescent="0.2">
      <c r="D55" s="29"/>
      <c r="E55">
        <v>275.92666625976602</v>
      </c>
      <c r="F55">
        <v>4999.712890625</v>
      </c>
      <c r="G55" s="44">
        <v>1.12350691995637E-3</v>
      </c>
      <c r="H55" s="1">
        <v>2.6208595855738499E-7</v>
      </c>
      <c r="I55" s="29">
        <v>1.19158037019326E-3</v>
      </c>
      <c r="J55" s="21">
        <f t="shared" si="3"/>
        <v>2.3832975938030391E-7</v>
      </c>
      <c r="K55" s="10">
        <f t="shared" si="0"/>
        <v>1.4548477485649856E-2</v>
      </c>
      <c r="L55" s="10">
        <f t="shared" si="1"/>
        <v>1.4899477485649857E-2</v>
      </c>
      <c r="M55" s="10">
        <f t="shared" si="2"/>
        <v>4.1111631516278058</v>
      </c>
      <c r="N55">
        <f t="shared" si="4"/>
        <v>3.6144951523602269</v>
      </c>
      <c r="O55">
        <f t="shared" si="5"/>
        <v>4.2900623213165315E-4</v>
      </c>
    </row>
    <row r="56" spans="4:15" x14ac:dyDescent="0.2">
      <c r="D56" s="29"/>
      <c r="E56">
        <v>275.51602172851602</v>
      </c>
      <c r="F56">
        <v>4999.712890625</v>
      </c>
      <c r="G56" s="44">
        <v>1.1250515927722401E-3</v>
      </c>
      <c r="H56" s="1">
        <v>2.47497136282863E-7</v>
      </c>
      <c r="I56" s="29">
        <v>1.19312711172282E-3</v>
      </c>
      <c r="J56" s="21">
        <f t="shared" si="3"/>
        <v>2.3863912545059572E-7</v>
      </c>
      <c r="K56" s="10">
        <f t="shared" si="0"/>
        <v>1.4567362266636366E-2</v>
      </c>
      <c r="L56" s="10">
        <f t="shared" si="1"/>
        <v>1.4918362266636367E-2</v>
      </c>
      <c r="M56" s="10">
        <f t="shared" si="2"/>
        <v>4.1102478224084589</v>
      </c>
      <c r="N56">
        <f t="shared" si="4"/>
        <v>3.6143189832971299</v>
      </c>
      <c r="O56">
        <f t="shared" si="5"/>
        <v>4.2124391294688076E-4</v>
      </c>
    </row>
    <row r="57" spans="4:15" x14ac:dyDescent="0.2">
      <c r="D57" s="29"/>
      <c r="E57">
        <v>275.15803527832003</v>
      </c>
      <c r="F57">
        <v>4999.712890625</v>
      </c>
      <c r="G57" s="44">
        <v>1.1264007925026701E-3</v>
      </c>
      <c r="H57" s="1">
        <v>2.95410768896972E-7</v>
      </c>
      <c r="I57" s="29">
        <v>1.1944801041030499E-3</v>
      </c>
      <c r="J57" s="21">
        <f t="shared" si="3"/>
        <v>2.3890973946580588E-7</v>
      </c>
      <c r="K57" s="10">
        <f t="shared" si="0"/>
        <v>1.4583881487390933E-2</v>
      </c>
      <c r="L57" s="10">
        <f t="shared" si="1"/>
        <v>1.4934881487390934E-2</v>
      </c>
      <c r="M57" s="10">
        <f t="shared" si="2"/>
        <v>4.1094526471850434</v>
      </c>
      <c r="N57">
        <f t="shared" si="4"/>
        <v>3.6141681836840673</v>
      </c>
      <c r="O57">
        <f t="shared" si="5"/>
        <v>-2.2544051747387917E-3</v>
      </c>
    </row>
    <row r="58" spans="4:15" x14ac:dyDescent="0.2">
      <c r="D58" s="29"/>
      <c r="E58">
        <v>274.75036621093801</v>
      </c>
      <c r="F58">
        <v>4999.712890625</v>
      </c>
      <c r="G58" s="44">
        <v>1.12826691791408E-3</v>
      </c>
      <c r="H58" s="1">
        <v>2.5610569092366599E-7</v>
      </c>
      <c r="I58" s="29">
        <v>1.1963503286945101E-3</v>
      </c>
      <c r="J58" s="21">
        <f t="shared" si="3"/>
        <v>2.3928380586369186E-7</v>
      </c>
      <c r="K58" s="10">
        <f t="shared" si="0"/>
        <v>1.4606715801418408E-2</v>
      </c>
      <c r="L58" s="10">
        <f t="shared" si="1"/>
        <v>1.4957715801418409E-2</v>
      </c>
      <c r="M58" s="10">
        <f t="shared" si="2"/>
        <v>4.1096378941188423</v>
      </c>
      <c r="N58">
        <f t="shared" si="4"/>
        <v>3.6150872349391543</v>
      </c>
      <c r="O58">
        <f t="shared" si="5"/>
        <v>-2.6816420009237621E-3</v>
      </c>
    </row>
    <row r="59" spans="4:15" x14ac:dyDescent="0.2">
      <c r="D59" s="29"/>
      <c r="E59">
        <v>274.35406494140602</v>
      </c>
      <c r="F59">
        <v>4999.712890625</v>
      </c>
      <c r="G59" s="44">
        <v>1.13013840631559E-3</v>
      </c>
      <c r="H59" s="1">
        <v>2.3275729616753299E-7</v>
      </c>
      <c r="I59" s="29">
        <v>1.19822427622859E-3</v>
      </c>
      <c r="J59" s="21">
        <f t="shared" si="3"/>
        <v>2.3965861689285989E-7</v>
      </c>
      <c r="K59" s="10">
        <f t="shared" si="0"/>
        <v>1.4629595570329361E-2</v>
      </c>
      <c r="L59" s="10">
        <f t="shared" si="1"/>
        <v>1.4980595570329361E-2</v>
      </c>
      <c r="M59" s="10">
        <f t="shared" si="2"/>
        <v>4.1099872899630814</v>
      </c>
      <c r="N59">
        <f t="shared" si="4"/>
        <v>3.6161499730685507</v>
      </c>
      <c r="O59">
        <f t="shared" si="5"/>
        <v>5.6128185388797814E-3</v>
      </c>
    </row>
    <row r="60" spans="4:15" x14ac:dyDescent="0.2">
      <c r="D60" s="29"/>
      <c r="E60">
        <v>273.93557739257801</v>
      </c>
      <c r="F60">
        <v>4999.712890625</v>
      </c>
      <c r="G60" s="44">
        <v>1.1310828945830999E-3</v>
      </c>
      <c r="H60" s="1">
        <v>2.30857601866398E-7</v>
      </c>
      <c r="I60" s="29">
        <v>1.1991711851819401E-3</v>
      </c>
      <c r="J60" s="21">
        <f t="shared" si="3"/>
        <v>2.3984800955881188E-7</v>
      </c>
      <c r="K60" s="10">
        <f t="shared" si="0"/>
        <v>1.4641156757416169E-2</v>
      </c>
      <c r="L60" s="10">
        <f t="shared" si="1"/>
        <v>1.4992156757416169E-2</v>
      </c>
      <c r="M60" s="10">
        <f t="shared" si="2"/>
        <v>4.1068851177028387</v>
      </c>
      <c r="N60">
        <f t="shared" si="4"/>
        <v>3.6138010783961985</v>
      </c>
      <c r="O60">
        <f t="shared" si="5"/>
        <v>-1.074118249113666E-4</v>
      </c>
    </row>
    <row r="61" spans="4:15" x14ac:dyDescent="0.2">
      <c r="D61" s="29"/>
      <c r="E61">
        <v>273.52713012695301</v>
      </c>
      <c r="F61">
        <v>4999.712890625</v>
      </c>
      <c r="G61" s="44">
        <v>1.1327086267781299E-3</v>
      </c>
      <c r="H61" s="1">
        <v>2.4895860618479702E-7</v>
      </c>
      <c r="I61" s="29">
        <v>1.2007977783030899E-3</v>
      </c>
      <c r="J61" s="21">
        <f t="shared" si="3"/>
        <v>2.4017334686451997E-7</v>
      </c>
      <c r="K61" s="10">
        <f t="shared" si="0"/>
        <v>1.4661016478164611E-2</v>
      </c>
      <c r="L61" s="10">
        <f t="shared" si="1"/>
        <v>1.5012016478164612E-2</v>
      </c>
      <c r="M61" s="10">
        <f t="shared" si="2"/>
        <v>4.1061937846908947</v>
      </c>
      <c r="N61">
        <f t="shared" si="4"/>
        <v>3.6138449504623793</v>
      </c>
      <c r="O61">
        <f t="shared" si="5"/>
        <v>2.8967187060982128E-3</v>
      </c>
    </row>
    <row r="62" spans="4:15" x14ac:dyDescent="0.2">
      <c r="D62" s="29"/>
      <c r="E62">
        <v>273.12049865722702</v>
      </c>
      <c r="F62">
        <v>4999.712890625</v>
      </c>
      <c r="G62" s="44">
        <v>1.13396558083797E-3</v>
      </c>
      <c r="H62" s="1">
        <v>2.77422474493959E-7</v>
      </c>
      <c r="I62" s="29">
        <v>1.2020556439389901E-3</v>
      </c>
      <c r="J62" s="21">
        <f t="shared" si="3"/>
        <v>2.4042493443833022E-7</v>
      </c>
      <c r="K62" s="10">
        <f t="shared" si="0"/>
        <v>1.4676374258757202E-2</v>
      </c>
      <c r="L62" s="10">
        <f t="shared" si="1"/>
        <v>1.5027374258757203E-2</v>
      </c>
      <c r="M62" s="10">
        <f t="shared" si="2"/>
        <v>4.1042839510605447</v>
      </c>
      <c r="N62">
        <f t="shared" si="4"/>
        <v>3.6126670534775358</v>
      </c>
      <c r="O62">
        <f t="shared" si="5"/>
        <v>-4.0233056536452877E-3</v>
      </c>
    </row>
    <row r="63" spans="4:15" x14ac:dyDescent="0.2">
      <c r="D63" s="29"/>
      <c r="E63">
        <v>272.73028564453102</v>
      </c>
      <c r="F63">
        <v>4999.712890625</v>
      </c>
      <c r="G63" s="44">
        <v>1.13598109349392E-3</v>
      </c>
      <c r="H63" s="1">
        <v>2.37205634164052E-7</v>
      </c>
      <c r="I63" s="29">
        <v>1.2040771748728901E-3</v>
      </c>
      <c r="J63" s="21">
        <f t="shared" si="3"/>
        <v>2.4082926384246272E-7</v>
      </c>
      <c r="K63" s="10">
        <f t="shared" si="0"/>
        <v>1.4701055931948594E-2</v>
      </c>
      <c r="L63" s="10">
        <f t="shared" si="1"/>
        <v>1.5052055931948595E-2</v>
      </c>
      <c r="M63" s="10">
        <f t="shared" si="2"/>
        <v>4.1051515138577974</v>
      </c>
      <c r="N63">
        <f t="shared" si="4"/>
        <v>3.6142369996976416</v>
      </c>
      <c r="O63">
        <f t="shared" si="5"/>
        <v>-1.7228239284469301E-3</v>
      </c>
    </row>
    <row r="64" spans="4:15" x14ac:dyDescent="0.2">
      <c r="D64" s="29"/>
      <c r="E64">
        <v>272.35081481933599</v>
      </c>
      <c r="F64">
        <v>4999.712890625</v>
      </c>
      <c r="G64" s="44">
        <v>1.13768414956461E-3</v>
      </c>
      <c r="H64" s="1">
        <v>2.5987721202670501E-7</v>
      </c>
      <c r="I64" s="29">
        <v>1.20578608354415E-3</v>
      </c>
      <c r="J64" s="21">
        <f t="shared" si="3"/>
        <v>2.4117106520358975E-7</v>
      </c>
      <c r="K64" s="10">
        <f t="shared" si="0"/>
        <v>1.4721920675906087E-2</v>
      </c>
      <c r="L64" s="10">
        <f t="shared" si="1"/>
        <v>1.5072920675906088E-2</v>
      </c>
      <c r="M64" s="10">
        <f t="shared" si="2"/>
        <v>4.1051222277902397</v>
      </c>
      <c r="N64">
        <f t="shared" si="4"/>
        <v>3.6148907611154351</v>
      </c>
      <c r="O64">
        <f t="shared" si="5"/>
        <v>4.3877058874181507E-3</v>
      </c>
    </row>
    <row r="65" spans="4:15" x14ac:dyDescent="0.2">
      <c r="D65" s="29"/>
      <c r="E65">
        <v>271.96496582031301</v>
      </c>
      <c r="F65">
        <v>4999.712890625</v>
      </c>
      <c r="G65" s="44">
        <v>1.1387083974599801E-3</v>
      </c>
      <c r="H65" s="1">
        <v>2.62697786360159E-7</v>
      </c>
      <c r="I65" s="29">
        <v>1.20681855520532E-3</v>
      </c>
      <c r="J65" s="21">
        <f t="shared" si="3"/>
        <v>2.413775713937964E-7</v>
      </c>
      <c r="K65" s="10">
        <f t="shared" si="0"/>
        <v>1.4734526532038703E-2</v>
      </c>
      <c r="L65" s="10">
        <f t="shared" si="1"/>
        <v>1.5085526532038703E-2</v>
      </c>
      <c r="M65" s="10">
        <f t="shared" si="2"/>
        <v>4.1027347076673308</v>
      </c>
      <c r="N65">
        <f t="shared" si="4"/>
        <v>3.6131977691907675</v>
      </c>
      <c r="O65">
        <f t="shared" si="5"/>
        <v>-2.8670159150002367E-3</v>
      </c>
    </row>
    <row r="66" spans="4:15" x14ac:dyDescent="0.2">
      <c r="D66" s="29"/>
      <c r="E66">
        <v>271.568115234375</v>
      </c>
      <c r="F66">
        <v>4999.712890625</v>
      </c>
      <c r="G66" s="44">
        <v>1.14063276699209E-3</v>
      </c>
      <c r="H66" s="1">
        <v>2.47215648832603E-7</v>
      </c>
      <c r="I66" s="29">
        <v>1.2087518359816399E-3</v>
      </c>
      <c r="J66" s="21">
        <f t="shared" si="3"/>
        <v>2.4176424975285678E-7</v>
      </c>
      <c r="K66" s="10">
        <f t="shared" si="0"/>
        <v>1.4758130724043953E-2</v>
      </c>
      <c r="L66" s="10">
        <f t="shared" si="1"/>
        <v>1.5109130724043953E-2</v>
      </c>
      <c r="M66" s="10">
        <f t="shared" si="2"/>
        <v>4.1031581535584039</v>
      </c>
      <c r="N66">
        <f t="shared" si="4"/>
        <v>3.614335546136529</v>
      </c>
      <c r="O66">
        <f t="shared" si="5"/>
        <v>3.9374811233418355E-3</v>
      </c>
    </row>
    <row r="67" spans="4:15" x14ac:dyDescent="0.2">
      <c r="D67" s="29"/>
      <c r="E67">
        <v>271.14019775390602</v>
      </c>
      <c r="F67">
        <v>4999.712890625</v>
      </c>
      <c r="G67" s="44">
        <v>1.14183976640087E-3</v>
      </c>
      <c r="H67" s="1">
        <v>2.6688790324116001E-7</v>
      </c>
      <c r="I67" s="29">
        <v>1.2099632370587E-3</v>
      </c>
      <c r="J67" s="21">
        <f t="shared" si="3"/>
        <v>2.4200654388125195E-7</v>
      </c>
      <c r="K67" s="10">
        <f t="shared" si="0"/>
        <v>1.4772921200403381E-2</v>
      </c>
      <c r="L67" s="10">
        <f t="shared" si="1"/>
        <v>1.5123921200403382E-2</v>
      </c>
      <c r="M67" s="10">
        <f t="shared" si="2"/>
        <v>4.100702985091865</v>
      </c>
      <c r="N67">
        <f t="shared" si="4"/>
        <v>3.6126506291348344</v>
      </c>
      <c r="O67">
        <f t="shared" si="5"/>
        <v>2.615379264715409E-3</v>
      </c>
    </row>
    <row r="68" spans="4:15" x14ac:dyDescent="0.2">
      <c r="D68" s="29"/>
      <c r="E68">
        <v>270.70429992675798</v>
      </c>
      <c r="F68">
        <v>4999.712890625</v>
      </c>
      <c r="G68" s="44">
        <v>1.14324947529894E-3</v>
      </c>
      <c r="H68" s="1">
        <v>2.4563443279423499E-7</v>
      </c>
      <c r="I68" s="29">
        <v>1.21137553291701E-3</v>
      </c>
      <c r="J68" s="21">
        <f t="shared" si="3"/>
        <v>2.4228901927318059E-7</v>
      </c>
      <c r="K68" s="10">
        <f t="shared" si="0"/>
        <v>1.4790164480849808E-2</v>
      </c>
      <c r="L68" s="10">
        <f t="shared" si="1"/>
        <v>1.5141164480849808E-2</v>
      </c>
      <c r="M68" s="10">
        <f t="shared" si="2"/>
        <v>4.0987783308643415</v>
      </c>
      <c r="N68">
        <f t="shared" si="4"/>
        <v>3.6115105909961769</v>
      </c>
      <c r="O68">
        <f t="shared" si="5"/>
        <v>1.6280157516780726E-5</v>
      </c>
    </row>
    <row r="69" spans="4:15" x14ac:dyDescent="0.2">
      <c r="D69" s="29"/>
      <c r="E69">
        <v>270.29412841796898</v>
      </c>
      <c r="F69">
        <v>4999.712890625</v>
      </c>
      <c r="G69" s="44">
        <v>1.14490037191749E-3</v>
      </c>
      <c r="H69" s="1">
        <v>3.02942676536729E-7</v>
      </c>
      <c r="I69" s="29">
        <v>1.21303167701001E-3</v>
      </c>
      <c r="J69" s="21">
        <f t="shared" si="3"/>
        <v>2.4262026711265258E-7</v>
      </c>
      <c r="K69" s="10">
        <f t="shared" ref="K69:K132" si="6">J69*B$6</f>
        <v>1.4810385001137575E-2</v>
      </c>
      <c r="L69" s="10">
        <f t="shared" ref="L69:L132" si="7">K69+B$7</f>
        <v>1.5161385001137576E-2</v>
      </c>
      <c r="M69" s="10">
        <f t="shared" ref="M69:M132" si="8">L69*E69</f>
        <v>4.0980333444917489</v>
      </c>
      <c r="N69">
        <f t="shared" si="4"/>
        <v>3.6115039133394049</v>
      </c>
      <c r="O69">
        <f t="shared" si="5"/>
        <v>-1.7598577564525398E-3</v>
      </c>
    </row>
    <row r="70" spans="4:15" x14ac:dyDescent="0.2">
      <c r="D70" s="29"/>
      <c r="E70">
        <v>269.89382934570301</v>
      </c>
      <c r="F70">
        <v>4999.712890625</v>
      </c>
      <c r="G70" s="44">
        <v>1.1467309434992001E-3</v>
      </c>
      <c r="H70" s="1">
        <v>2.8999046965126301E-7</v>
      </c>
      <c r="I70" s="29">
        <v>1.2148685744453301E-3</v>
      </c>
      <c r="J70" s="21">
        <f t="shared" ref="J70:J133" si="9">I70/F70</f>
        <v>2.4298766769654705E-7</v>
      </c>
      <c r="K70" s="10">
        <f t="shared" si="6"/>
        <v>1.4832812410693568E-2</v>
      </c>
      <c r="L70" s="10">
        <f t="shared" si="7"/>
        <v>1.5183812410693569E-2</v>
      </c>
      <c r="M70" s="10">
        <f t="shared" si="8"/>
        <v>4.0980172755888979</v>
      </c>
      <c r="N70">
        <f t="shared" ref="N70:N133" si="10">((M70/E70)-$B$8)*E70</f>
        <v>3.6122083827666329</v>
      </c>
      <c r="O70">
        <f t="shared" ref="O70:O133" si="11">(N71-N70)/(E71-E70)</f>
        <v>-1.8068815740364256E-4</v>
      </c>
    </row>
    <row r="71" spans="4:15" x14ac:dyDescent="0.2">
      <c r="D71" s="29"/>
      <c r="E71">
        <v>269.47979736328102</v>
      </c>
      <c r="F71">
        <v>4999.712890625</v>
      </c>
      <c r="G71" s="44">
        <v>1.14843296365389E-3</v>
      </c>
      <c r="H71" s="1">
        <v>2.4622453579195402E-7</v>
      </c>
      <c r="I71" s="29">
        <v>1.21657551061005E-3</v>
      </c>
      <c r="J71" s="21">
        <f t="shared" si="9"/>
        <v>2.4332907453371173E-7</v>
      </c>
      <c r="K71" s="10">
        <f t="shared" si="6"/>
        <v>1.4853653071536143E-2</v>
      </c>
      <c r="L71" s="10">
        <f t="shared" si="7"/>
        <v>1.5204653071536144E-2</v>
      </c>
      <c r="M71" s="10">
        <f t="shared" si="8"/>
        <v>4.0973468286965486</v>
      </c>
      <c r="N71">
        <f t="shared" si="10"/>
        <v>3.6122831934426429</v>
      </c>
      <c r="O71">
        <f t="shared" si="11"/>
        <v>4.8003926510066311E-3</v>
      </c>
    </row>
    <row r="72" spans="4:15" x14ac:dyDescent="0.2">
      <c r="D72" s="29"/>
      <c r="E72">
        <v>269.03340148925798</v>
      </c>
      <c r="F72">
        <v>4999.712890625</v>
      </c>
      <c r="G72" s="44">
        <v>1.1495981171588E-3</v>
      </c>
      <c r="H72" s="1">
        <v>2.6792028900917498E-7</v>
      </c>
      <c r="I72" s="29">
        <v>1.21774483042595E-3</v>
      </c>
      <c r="J72" s="21">
        <f t="shared" si="9"/>
        <v>2.4356295192657014E-7</v>
      </c>
      <c r="K72" s="10">
        <f t="shared" si="6"/>
        <v>1.4867929761082805E-2</v>
      </c>
      <c r="L72" s="10">
        <f t="shared" si="7"/>
        <v>1.5218929761082805E-2</v>
      </c>
      <c r="M72" s="10">
        <f t="shared" si="8"/>
        <v>4.0944004406502073</v>
      </c>
      <c r="N72">
        <f t="shared" si="10"/>
        <v>3.610140317969543</v>
      </c>
      <c r="O72">
        <f t="shared" si="11"/>
        <v>-3.3174686893008868E-3</v>
      </c>
    </row>
    <row r="73" spans="4:15" x14ac:dyDescent="0.2">
      <c r="D73" s="29"/>
      <c r="E73">
        <v>268.59080505371099</v>
      </c>
      <c r="F73">
        <v>4999.712890625</v>
      </c>
      <c r="G73" s="44">
        <v>1.15185533403114E-3</v>
      </c>
      <c r="H73" s="1">
        <v>2.55508765273371E-7</v>
      </c>
      <c r="I73" s="29">
        <v>1.22000366575503E-3</v>
      </c>
      <c r="J73" s="21">
        <f t="shared" si="9"/>
        <v>2.4401474493518782E-7</v>
      </c>
      <c r="K73" s="10">
        <f t="shared" si="6"/>
        <v>1.489550877778277E-2</v>
      </c>
      <c r="L73" s="10">
        <f t="shared" si="7"/>
        <v>1.5246508777782771E-2</v>
      </c>
      <c r="M73" s="10">
        <f t="shared" si="8"/>
        <v>4.0950720668831462</v>
      </c>
      <c r="N73">
        <f t="shared" si="10"/>
        <v>3.6116086177864664</v>
      </c>
      <c r="O73">
        <f t="shared" si="11"/>
        <v>-1.4097489957381024E-3</v>
      </c>
    </row>
    <row r="74" spans="4:15" x14ac:dyDescent="0.2">
      <c r="D74" s="29"/>
      <c r="E74">
        <v>268.19413757324202</v>
      </c>
      <c r="F74">
        <v>4999.712890625</v>
      </c>
      <c r="G74" s="44">
        <v>1.1536544597366999E-3</v>
      </c>
      <c r="H74" s="1">
        <v>2.3859627718745599E-7</v>
      </c>
      <c r="I74" s="29">
        <v>1.22180333434717E-3</v>
      </c>
      <c r="J74" s="21">
        <f t="shared" si="9"/>
        <v>2.4437469932287166E-7</v>
      </c>
      <c r="K74" s="10">
        <f t="shared" si="6"/>
        <v>1.4917481645622253E-2</v>
      </c>
      <c r="L74" s="10">
        <f t="shared" si="7"/>
        <v>1.5268481645622254E-2</v>
      </c>
      <c r="M74" s="10">
        <f t="shared" si="8"/>
        <v>4.0949172670005352</v>
      </c>
      <c r="N74">
        <f t="shared" si="10"/>
        <v>3.6121678193686995</v>
      </c>
      <c r="O74">
        <f t="shared" si="11"/>
        <v>-1.2307976882019657E-3</v>
      </c>
    </row>
    <row r="75" spans="4:15" x14ac:dyDescent="0.2">
      <c r="D75" s="29"/>
      <c r="E75">
        <v>267.78965759277298</v>
      </c>
      <c r="F75">
        <v>4999.712890625</v>
      </c>
      <c r="G75" s="44">
        <v>1.15546709786409E-3</v>
      </c>
      <c r="H75" s="1">
        <v>2.4420842743430402E-7</v>
      </c>
      <c r="I75" s="29">
        <v>1.22362179985618E-3</v>
      </c>
      <c r="J75" s="21">
        <f t="shared" si="9"/>
        <v>2.447384133098128E-7</v>
      </c>
      <c r="K75" s="10">
        <f t="shared" si="6"/>
        <v>1.4939684012477269E-2</v>
      </c>
      <c r="L75" s="10">
        <f t="shared" si="7"/>
        <v>1.529068401247727E-2</v>
      </c>
      <c r="M75" s="10">
        <f t="shared" si="8"/>
        <v>4.0946870360605763</v>
      </c>
      <c r="N75">
        <f t="shared" si="10"/>
        <v>3.6126656523935847</v>
      </c>
      <c r="O75">
        <f t="shared" si="11"/>
        <v>1.9888199271986865E-3</v>
      </c>
    </row>
    <row r="76" spans="4:15" x14ac:dyDescent="0.2">
      <c r="D76" s="29"/>
      <c r="E76">
        <v>267.37185668945301</v>
      </c>
      <c r="F76">
        <v>4999.712890625</v>
      </c>
      <c r="G76" s="44">
        <v>1.15693155078645E-3</v>
      </c>
      <c r="H76" s="1">
        <v>2.7656501840465398E-7</v>
      </c>
      <c r="I76" s="29">
        <v>1.22509386729978E-3</v>
      </c>
      <c r="J76" s="21">
        <f t="shared" si="9"/>
        <v>2.4503284370527813E-7</v>
      </c>
      <c r="K76" s="10">
        <f t="shared" si="6"/>
        <v>1.4957657067922197E-2</v>
      </c>
      <c r="L76" s="10">
        <f t="shared" si="7"/>
        <v>1.5308657067922197E-2</v>
      </c>
      <c r="M76" s="10">
        <f t="shared" si="8"/>
        <v>4.0931040636724756</v>
      </c>
      <c r="N76">
        <f t="shared" si="10"/>
        <v>3.6118347216314604</v>
      </c>
      <c r="O76">
        <f t="shared" si="11"/>
        <v>1.4412165138653109E-3</v>
      </c>
    </row>
    <row r="77" spans="4:15" x14ac:dyDescent="0.2">
      <c r="D77" s="29"/>
      <c r="E77">
        <v>266.92715454101602</v>
      </c>
      <c r="F77">
        <v>4999.712890625</v>
      </c>
      <c r="G77" s="44">
        <v>1.1585672417528401E-3</v>
      </c>
      <c r="H77" s="1">
        <v>2.7506639261108501E-7</v>
      </c>
      <c r="I77" s="29">
        <v>1.22674050264239E-3</v>
      </c>
      <c r="J77" s="21">
        <f t="shared" si="9"/>
        <v>2.4536218968546382E-7</v>
      </c>
      <c r="K77" s="10">
        <f t="shared" si="6"/>
        <v>1.4977761492103966E-2</v>
      </c>
      <c r="L77" s="10">
        <f t="shared" si="7"/>
        <v>1.5328761492103967E-2</v>
      </c>
      <c r="M77" s="10">
        <f t="shared" si="8"/>
        <v>4.0916626877252105</v>
      </c>
      <c r="N77">
        <f t="shared" si="10"/>
        <v>3.6111938095513816</v>
      </c>
      <c r="O77">
        <f t="shared" si="11"/>
        <v>-2.1920471248561176E-3</v>
      </c>
    </row>
    <row r="78" spans="4:15" x14ac:dyDescent="0.2">
      <c r="D78" s="29"/>
      <c r="E78">
        <v>266.52137756347702</v>
      </c>
      <c r="F78">
        <v>4999.712890625</v>
      </c>
      <c r="G78" s="44">
        <v>1.1605171731879701E-3</v>
      </c>
      <c r="H78" s="1">
        <v>2.43849167578872E-7</v>
      </c>
      <c r="I78" s="29">
        <v>1.2287008635259299E-3</v>
      </c>
      <c r="J78" s="21">
        <f t="shared" si="9"/>
        <v>2.4575428437698421E-7</v>
      </c>
      <c r="K78" s="10">
        <f t="shared" si="6"/>
        <v>1.5001696315881993E-2</v>
      </c>
      <c r="L78" s="10">
        <f t="shared" si="7"/>
        <v>1.5352696315881993E-2</v>
      </c>
      <c r="M78" s="10">
        <f t="shared" si="8"/>
        <v>4.0918217714225875</v>
      </c>
      <c r="N78">
        <f t="shared" si="10"/>
        <v>3.6120832918083288</v>
      </c>
      <c r="O78">
        <f t="shared" si="11"/>
        <v>-1.0062770844875269E-3</v>
      </c>
    </row>
    <row r="79" spans="4:15" x14ac:dyDescent="0.2">
      <c r="D79" s="29"/>
      <c r="E79">
        <v>266.14323425292997</v>
      </c>
      <c r="F79">
        <v>4999.712890625</v>
      </c>
      <c r="G79" s="44">
        <v>1.16221099080688E-3</v>
      </c>
      <c r="H79" s="1">
        <v>2.4499902297297E-7</v>
      </c>
      <c r="I79" s="29">
        <v>1.2303951136970401E-3</v>
      </c>
      <c r="J79" s="21">
        <f t="shared" si="9"/>
        <v>2.4609315386972788E-7</v>
      </c>
      <c r="K79" s="10">
        <f t="shared" si="6"/>
        <v>1.5022382088395562E-2</v>
      </c>
      <c r="L79" s="10">
        <f t="shared" si="7"/>
        <v>1.5373382088395563E-2</v>
      </c>
      <c r="M79" s="10">
        <f t="shared" si="8"/>
        <v>4.0915216304116582</v>
      </c>
      <c r="N79">
        <f t="shared" si="10"/>
        <v>3.6124638087563845</v>
      </c>
      <c r="O79">
        <f t="shared" si="11"/>
        <v>3.845279566091007E-3</v>
      </c>
    </row>
    <row r="80" spans="4:15" x14ac:dyDescent="0.2">
      <c r="D80" s="29"/>
      <c r="E80">
        <v>265.72412109375</v>
      </c>
      <c r="F80">
        <v>4999.712890625</v>
      </c>
      <c r="G80" s="44">
        <v>1.16346941604902E-3</v>
      </c>
      <c r="H80" s="1">
        <v>2.7127269419104399E-7</v>
      </c>
      <c r="I80" s="29">
        <v>1.2316518213226399E-3</v>
      </c>
      <c r="J80" s="21">
        <f t="shared" si="9"/>
        <v>2.4634450982817828E-7</v>
      </c>
      <c r="K80" s="10">
        <f t="shared" si="6"/>
        <v>1.5037725730380971E-2</v>
      </c>
      <c r="L80" s="10">
        <f t="shared" si="7"/>
        <v>1.5388725730380972E-2</v>
      </c>
      <c r="M80" s="10">
        <f t="shared" si="8"/>
        <v>4.0891556194582597</v>
      </c>
      <c r="N80">
        <f t="shared" si="10"/>
        <v>3.6108522014895099</v>
      </c>
      <c r="O80">
        <f t="shared" si="11"/>
        <v>-3.4282117279307266E-3</v>
      </c>
    </row>
    <row r="81" spans="4:15" x14ac:dyDescent="0.2">
      <c r="D81" s="29"/>
      <c r="E81">
        <v>265.30201721191401</v>
      </c>
      <c r="F81">
        <v>4999.712890625</v>
      </c>
      <c r="G81" s="44">
        <v>1.16568419910218E-3</v>
      </c>
      <c r="H81" s="1">
        <v>2.4397364041316002E-7</v>
      </c>
      <c r="I81" s="29">
        <v>1.23386933338319E-3</v>
      </c>
      <c r="J81" s="21">
        <f t="shared" si="9"/>
        <v>2.4678803770849078E-7</v>
      </c>
      <c r="K81" s="10">
        <f t="shared" si="6"/>
        <v>1.5064800214900916E-2</v>
      </c>
      <c r="L81" s="10">
        <f t="shared" si="7"/>
        <v>1.5415800214900917E-2</v>
      </c>
      <c r="M81" s="10">
        <f t="shared" si="8"/>
        <v>4.0898428939490703</v>
      </c>
      <c r="N81">
        <f t="shared" si="10"/>
        <v>3.6122992629676252</v>
      </c>
      <c r="O81">
        <f t="shared" si="11"/>
        <v>-8.7416751435294665E-4</v>
      </c>
    </row>
    <row r="82" spans="4:15" x14ac:dyDescent="0.2">
      <c r="D82" s="29"/>
      <c r="E82">
        <v>264.90411376953102</v>
      </c>
      <c r="F82">
        <v>4999.712890625</v>
      </c>
      <c r="G82" s="44">
        <v>1.1674625263700699E-3</v>
      </c>
      <c r="H82" s="1">
        <v>2.5001138990170899E-7</v>
      </c>
      <c r="I82" s="29">
        <v>1.2356519674665801E-3</v>
      </c>
      <c r="J82" s="21">
        <f t="shared" si="9"/>
        <v>2.4714458499878274E-7</v>
      </c>
      <c r="K82" s="10">
        <f t="shared" si="6"/>
        <v>1.5086565101664826E-2</v>
      </c>
      <c r="L82" s="10">
        <f t="shared" si="7"/>
        <v>1.5437565101664826E-2</v>
      </c>
      <c r="M82" s="10">
        <f t="shared" si="8"/>
        <v>4.0894745020159613</v>
      </c>
      <c r="N82">
        <f t="shared" si="10"/>
        <v>3.6126470972308056</v>
      </c>
      <c r="O82">
        <f t="shared" si="11"/>
        <v>5.7809792960127689E-4</v>
      </c>
    </row>
    <row r="83" spans="4:15" x14ac:dyDescent="0.2">
      <c r="D83" s="29"/>
      <c r="E83">
        <v>264.48522949218699</v>
      </c>
      <c r="F83">
        <v>4999.712890625</v>
      </c>
      <c r="G83" s="44">
        <v>1.1691533473090099E-3</v>
      </c>
      <c r="H83" s="1">
        <v>2.5623193597314E-7</v>
      </c>
      <c r="I83" s="29">
        <v>1.2373460083534901E-3</v>
      </c>
      <c r="J83" s="21">
        <f t="shared" si="9"/>
        <v>2.4748341263228276E-7</v>
      </c>
      <c r="K83" s="10">
        <f t="shared" si="6"/>
        <v>1.5107248318944565E-2</v>
      </c>
      <c r="L83" s="10">
        <f t="shared" si="7"/>
        <v>1.5458248318944566E-2</v>
      </c>
      <c r="M83" s="10">
        <f t="shared" si="8"/>
        <v>4.088478354183267</v>
      </c>
      <c r="N83">
        <f t="shared" si="10"/>
        <v>3.6124049410973305</v>
      </c>
      <c r="O83">
        <f t="shared" si="11"/>
        <v>2.3873616113537395E-3</v>
      </c>
    </row>
    <row r="84" spans="4:15" x14ac:dyDescent="0.2">
      <c r="D84" s="29"/>
      <c r="E84">
        <v>264.06486511230497</v>
      </c>
      <c r="F84">
        <v>4999.712890625</v>
      </c>
      <c r="G84" s="44">
        <v>1.1706204841654101E-3</v>
      </c>
      <c r="H84" s="1">
        <v>2.48222391394363E-7</v>
      </c>
      <c r="I84" s="29">
        <v>1.23881554075495E-3</v>
      </c>
      <c r="J84" s="21">
        <f t="shared" si="9"/>
        <v>2.4777733599020505E-7</v>
      </c>
      <c r="K84" s="10">
        <f t="shared" si="6"/>
        <v>1.5125190423054257E-2</v>
      </c>
      <c r="L84" s="10">
        <f t="shared" si="7"/>
        <v>1.5476190423054257E-2</v>
      </c>
      <c r="M84" s="10">
        <f t="shared" si="8"/>
        <v>4.0867181365161684</v>
      </c>
      <c r="N84">
        <f t="shared" si="10"/>
        <v>3.6114013793140196</v>
      </c>
      <c r="O84">
        <f t="shared" si="11"/>
        <v>2.8340187765898096E-3</v>
      </c>
    </row>
    <row r="85" spans="4:15" x14ac:dyDescent="0.2">
      <c r="D85" s="29"/>
      <c r="E85">
        <v>263.66311645507801</v>
      </c>
      <c r="F85">
        <v>4999.712890625</v>
      </c>
      <c r="G85" s="44">
        <v>1.1719706588391499E-3</v>
      </c>
      <c r="H85" s="1">
        <v>2.6081068576712202E-7</v>
      </c>
      <c r="I85" s="29">
        <v>1.2401686321281101E-3</v>
      </c>
      <c r="J85" s="21">
        <f t="shared" si="9"/>
        <v>2.4804796980513816E-7</v>
      </c>
      <c r="K85" s="10">
        <f t="shared" si="6"/>
        <v>1.5141710852452783E-2</v>
      </c>
      <c r="L85" s="10">
        <f t="shared" si="7"/>
        <v>1.5492710852452784E-2</v>
      </c>
      <c r="M85" s="10">
        <f t="shared" si="8"/>
        <v>4.0848564256951088</v>
      </c>
      <c r="N85">
        <f t="shared" si="10"/>
        <v>3.6102628160759687</v>
      </c>
      <c r="O85">
        <f t="shared" si="11"/>
        <v>3.3323060419087448E-4</v>
      </c>
    </row>
    <row r="86" spans="4:15" x14ac:dyDescent="0.2">
      <c r="D86" s="29"/>
      <c r="E86">
        <v>263.26344299316401</v>
      </c>
      <c r="F86">
        <v>4999.712890625</v>
      </c>
      <c r="G86" s="44">
        <v>1.17362838950652E-3</v>
      </c>
      <c r="H86" s="1">
        <v>2.8487916594771502E-7</v>
      </c>
      <c r="I86" s="29">
        <v>1.24182978695164E-3</v>
      </c>
      <c r="J86" s="21">
        <f t="shared" si="9"/>
        <v>2.4838021984826459E-7</v>
      </c>
      <c r="K86" s="10">
        <f t="shared" si="6"/>
        <v>1.5161992550737543E-2</v>
      </c>
      <c r="L86" s="10">
        <f t="shared" si="7"/>
        <v>1.5512992550737544E-2</v>
      </c>
      <c r="M86" s="10">
        <f t="shared" si="8"/>
        <v>4.0840038300344714</v>
      </c>
      <c r="N86">
        <f t="shared" si="10"/>
        <v>3.610129632646776</v>
      </c>
      <c r="O86">
        <f t="shared" si="11"/>
        <v>-3.376782938451622E-3</v>
      </c>
    </row>
    <row r="87" spans="4:15" x14ac:dyDescent="0.2">
      <c r="D87" s="29"/>
      <c r="E87">
        <v>262.85388183593801</v>
      </c>
      <c r="F87">
        <v>4999.712890625</v>
      </c>
      <c r="G87" s="44">
        <v>1.17580527096426E-3</v>
      </c>
      <c r="H87" s="1">
        <v>2.4291815949021402E-7</v>
      </c>
      <c r="I87" s="29">
        <v>1.2440107410113901E-3</v>
      </c>
      <c r="J87" s="21">
        <f t="shared" si="9"/>
        <v>2.488164357085472E-7</v>
      </c>
      <c r="K87" s="10">
        <f t="shared" si="6"/>
        <v>1.5188620684121752E-2</v>
      </c>
      <c r="L87" s="10">
        <f t="shared" si="7"/>
        <v>1.5539620684121753E-2</v>
      </c>
      <c r="M87" s="10">
        <f t="shared" si="8"/>
        <v>4.0846496190794372</v>
      </c>
      <c r="N87">
        <f t="shared" si="10"/>
        <v>3.6115126317747492</v>
      </c>
      <c r="O87">
        <f t="shared" si="11"/>
        <v>1.6629953309496561E-3</v>
      </c>
    </row>
    <row r="88" spans="4:15" x14ac:dyDescent="0.2">
      <c r="D88" s="29"/>
      <c r="E88">
        <v>262.42761230468699</v>
      </c>
      <c r="F88">
        <v>4999.712890625</v>
      </c>
      <c r="G88" s="44">
        <v>1.17740720699869E-3</v>
      </c>
      <c r="H88" s="1">
        <v>2.6915062239868902E-7</v>
      </c>
      <c r="I88" s="29">
        <v>1.2456174090332301E-3</v>
      </c>
      <c r="J88" s="21">
        <f t="shared" si="9"/>
        <v>2.4913778776555286E-7</v>
      </c>
      <c r="K88" s="10">
        <f t="shared" si="6"/>
        <v>1.5208237131427662E-2</v>
      </c>
      <c r="L88" s="10">
        <f t="shared" si="7"/>
        <v>1.5559237131427662E-2</v>
      </c>
      <c r="M88" s="10">
        <f t="shared" si="8"/>
        <v>4.083173449682989</v>
      </c>
      <c r="N88">
        <f t="shared" si="10"/>
        <v>3.6108037475345527</v>
      </c>
      <c r="O88">
        <f t="shared" si="11"/>
        <v>2.5463633434745368E-3</v>
      </c>
    </row>
    <row r="89" spans="4:15" x14ac:dyDescent="0.2">
      <c r="D89" s="29"/>
      <c r="E89">
        <v>262.00283813476602</v>
      </c>
      <c r="F89">
        <v>4999.712890625</v>
      </c>
      <c r="G89" s="44">
        <v>1.1788951087690299E-3</v>
      </c>
      <c r="H89" s="1">
        <v>3.3341837912294501E-7</v>
      </c>
      <c r="I89" s="29">
        <v>1.2471063409229099E-3</v>
      </c>
      <c r="J89" s="21">
        <f t="shared" si="9"/>
        <v>2.4943559124392292E-7</v>
      </c>
      <c r="K89" s="10">
        <f t="shared" si="6"/>
        <v>1.5226416091585556E-2</v>
      </c>
      <c r="L89" s="10">
        <f t="shared" si="7"/>
        <v>1.5577416091585557E-2</v>
      </c>
      <c r="M89" s="10">
        <f t="shared" si="8"/>
        <v>4.0813272268015899</v>
      </c>
      <c r="N89">
        <f t="shared" si="10"/>
        <v>3.6097221181590111</v>
      </c>
      <c r="O89">
        <f t="shared" si="11"/>
        <v>-1.058085531132559E-3</v>
      </c>
    </row>
    <row r="90" spans="4:15" x14ac:dyDescent="0.2">
      <c r="D90" s="29"/>
      <c r="E90">
        <v>261.59263610839798</v>
      </c>
      <c r="F90">
        <v>4999.712890625</v>
      </c>
      <c r="G90" s="44">
        <v>1.18080098804709E-3</v>
      </c>
      <c r="H90" s="1">
        <v>2.30384493291002E-7</v>
      </c>
      <c r="I90" s="29">
        <v>1.2490117152810099E-3</v>
      </c>
      <c r="J90" s="21">
        <f t="shared" si="9"/>
        <v>2.4981668799883316E-7</v>
      </c>
      <c r="K90" s="10">
        <f t="shared" si="6"/>
        <v>1.5249679563059207E-2</v>
      </c>
      <c r="L90" s="10">
        <f t="shared" si="7"/>
        <v>1.5600679563059208E-2</v>
      </c>
      <c r="M90" s="10">
        <f t="shared" si="8"/>
        <v>4.0810228919830687</v>
      </c>
      <c r="N90">
        <f t="shared" si="10"/>
        <v>3.6101561469879524</v>
      </c>
      <c r="O90">
        <f t="shared" si="11"/>
        <v>4.3096939985449358E-3</v>
      </c>
    </row>
    <row r="91" spans="4:15" x14ac:dyDescent="0.2">
      <c r="D91" s="29"/>
      <c r="E91">
        <v>261.18521118164102</v>
      </c>
      <c r="F91">
        <v>4999.712890625</v>
      </c>
      <c r="G91" s="44">
        <v>1.1820121696004399E-3</v>
      </c>
      <c r="H91" s="1">
        <v>2.48995405215242E-7</v>
      </c>
      <c r="I91" s="29">
        <v>1.2502243112498799E-3</v>
      </c>
      <c r="J91" s="21">
        <f t="shared" si="9"/>
        <v>2.5005922111931368E-7</v>
      </c>
      <c r="K91" s="10">
        <f t="shared" si="6"/>
        <v>1.52644846283268E-2</v>
      </c>
      <c r="L91" s="10">
        <f t="shared" si="7"/>
        <v>1.5615484628326801E-2</v>
      </c>
      <c r="M91" s="10">
        <f t="shared" si="8"/>
        <v>4.0785336503532044</v>
      </c>
      <c r="N91">
        <f t="shared" si="10"/>
        <v>3.6084002702262503</v>
      </c>
      <c r="O91">
        <f t="shared" si="11"/>
        <v>-5.4510454981543301E-3</v>
      </c>
    </row>
    <row r="92" spans="4:15" x14ac:dyDescent="0.2">
      <c r="D92" s="29"/>
      <c r="E92">
        <v>260.76283264160202</v>
      </c>
      <c r="F92">
        <v>4999.712890625</v>
      </c>
      <c r="G92" s="44">
        <v>1.18456605514399E-3</v>
      </c>
      <c r="H92" s="1">
        <v>2.53039482326222E-7</v>
      </c>
      <c r="I92" s="29">
        <v>1.25278033835158E-3</v>
      </c>
      <c r="J92" s="21">
        <f t="shared" si="9"/>
        <v>2.5057045589571316E-7</v>
      </c>
      <c r="K92" s="10">
        <f t="shared" si="6"/>
        <v>1.5295692177286144E-2</v>
      </c>
      <c r="L92" s="10">
        <f t="shared" si="7"/>
        <v>1.5646692177286144E-2</v>
      </c>
      <c r="M92" s="10">
        <f t="shared" si="8"/>
        <v>4.0800757736203304</v>
      </c>
      <c r="N92">
        <f t="shared" si="10"/>
        <v>3.6107026748654469</v>
      </c>
      <c r="O92">
        <f t="shared" si="11"/>
        <v>5.1004589592558974E-3</v>
      </c>
    </row>
    <row r="93" spans="4:15" x14ac:dyDescent="0.2">
      <c r="D93" s="29"/>
      <c r="E93">
        <v>260.333984375</v>
      </c>
      <c r="F93">
        <v>4999.712890625</v>
      </c>
      <c r="G93" s="44">
        <v>1.18574314201011E-3</v>
      </c>
      <c r="H93" s="1">
        <v>2.48299084393728E-7</v>
      </c>
      <c r="I93" s="29">
        <v>1.2539603862647801E-3</v>
      </c>
      <c r="J93" s="21">
        <f t="shared" si="9"/>
        <v>2.5080647903124413E-7</v>
      </c>
      <c r="K93" s="10">
        <f t="shared" si="6"/>
        <v>1.531009985042899E-2</v>
      </c>
      <c r="L93" s="10">
        <f t="shared" si="7"/>
        <v>1.5661099850428989E-2</v>
      </c>
      <c r="M93" s="10">
        <f t="shared" si="8"/>
        <v>4.0771165237568949</v>
      </c>
      <c r="N93">
        <f t="shared" si="10"/>
        <v>3.6085153518818953</v>
      </c>
      <c r="O93">
        <f t="shared" si="11"/>
        <v>5.6192480847501939E-5</v>
      </c>
    </row>
    <row r="94" spans="4:15" x14ac:dyDescent="0.2">
      <c r="D94" s="29"/>
      <c r="E94">
        <v>259.91291809082003</v>
      </c>
      <c r="F94">
        <v>4999.712890625</v>
      </c>
      <c r="G94" s="44">
        <v>1.18757158667924E-3</v>
      </c>
      <c r="H94" s="1">
        <v>2.8737116254727899E-7</v>
      </c>
      <c r="I94" s="29">
        <v>1.25579211809948E-3</v>
      </c>
      <c r="J94" s="21">
        <f t="shared" si="9"/>
        <v>2.5117284643568743E-7</v>
      </c>
      <c r="K94" s="10">
        <f t="shared" si="6"/>
        <v>1.5332464191117615E-2</v>
      </c>
      <c r="L94" s="10">
        <f t="shared" si="7"/>
        <v>1.5683464191117616E-2</v>
      </c>
      <c r="M94" s="10">
        <f t="shared" si="8"/>
        <v>4.0763349436862617</v>
      </c>
      <c r="N94">
        <f t="shared" si="10"/>
        <v>3.608491691122786</v>
      </c>
      <c r="O94">
        <f t="shared" si="11"/>
        <v>6.165621638060118E-4</v>
      </c>
    </row>
    <row r="95" spans="4:15" x14ac:dyDescent="0.2">
      <c r="D95" s="29"/>
      <c r="E95">
        <v>259.49510192871099</v>
      </c>
      <c r="F95">
        <v>4999.712890625</v>
      </c>
      <c r="G95" s="44">
        <v>1.18931860713679E-3</v>
      </c>
      <c r="H95" s="1">
        <v>2.4199711558805298E-7</v>
      </c>
      <c r="I95" s="29">
        <v>1.2575416883546301E-3</v>
      </c>
      <c r="J95" s="21">
        <f t="shared" si="9"/>
        <v>2.5152278058059216E-7</v>
      </c>
      <c r="K95" s="10">
        <f t="shared" si="6"/>
        <v>1.5353825388484843E-2</v>
      </c>
      <c r="L95" s="10">
        <f t="shared" si="7"/>
        <v>1.5704825388484844E-2</v>
      </c>
      <c r="M95" s="10">
        <f t="shared" si="8"/>
        <v>4.0753252649574829</v>
      </c>
      <c r="N95">
        <f t="shared" si="10"/>
        <v>3.6082340814858029</v>
      </c>
      <c r="O95">
        <f t="shared" si="11"/>
        <v>-3.1451221774253563E-3</v>
      </c>
    </row>
    <row r="96" spans="4:15" x14ac:dyDescent="0.2">
      <c r="D96" s="29"/>
      <c r="E96">
        <v>259.08503723144503</v>
      </c>
      <c r="F96">
        <v>4999.712890625</v>
      </c>
      <c r="G96" s="44">
        <v>1.19152673199357E-3</v>
      </c>
      <c r="H96" s="1">
        <v>2.5161664071109201E-7</v>
      </c>
      <c r="I96" s="29">
        <v>1.2597519255925301E-3</v>
      </c>
      <c r="J96" s="21">
        <f t="shared" si="9"/>
        <v>2.5196485341282307E-7</v>
      </c>
      <c r="K96" s="10">
        <f t="shared" si="6"/>
        <v>1.5380811051808852E-2</v>
      </c>
      <c r="L96" s="10">
        <f t="shared" si="7"/>
        <v>1.5731811051808851E-2</v>
      </c>
      <c r="M96" s="10">
        <f t="shared" si="8"/>
        <v>4.0758768520759547</v>
      </c>
      <c r="N96">
        <f t="shared" si="10"/>
        <v>3.6095237850593533</v>
      </c>
      <c r="O96">
        <f t="shared" si="11"/>
        <v>2.7671955485093231E-3</v>
      </c>
    </row>
    <row r="97" spans="4:15" x14ac:dyDescent="0.2">
      <c r="D97" s="29"/>
      <c r="E97">
        <v>258.64938354492199</v>
      </c>
      <c r="F97">
        <v>4999.712890625</v>
      </c>
      <c r="G97" s="44">
        <v>1.1930666717695499E-3</v>
      </c>
      <c r="H97" s="1">
        <v>2.2809942880839199E-7</v>
      </c>
      <c r="I97" s="29">
        <v>1.26129213407416E-3</v>
      </c>
      <c r="J97" s="21">
        <f t="shared" si="9"/>
        <v>2.5227291279849658E-7</v>
      </c>
      <c r="K97" s="10">
        <f t="shared" si="6"/>
        <v>1.539961606822127E-2</v>
      </c>
      <c r="L97" s="10">
        <f t="shared" si="7"/>
        <v>1.5750616068221271E-2</v>
      </c>
      <c r="M97" s="10">
        <f t="shared" si="8"/>
        <v>4.0738871364981746</v>
      </c>
      <c r="N97">
        <f t="shared" si="10"/>
        <v>3.6083182461173151</v>
      </c>
      <c r="O97">
        <f t="shared" si="11"/>
        <v>4.0576059284724297E-3</v>
      </c>
    </row>
    <row r="98" spans="4:15" x14ac:dyDescent="0.2">
      <c r="D98" s="29"/>
      <c r="E98">
        <v>258.24214172363298</v>
      </c>
      <c r="F98">
        <v>4999.712890625</v>
      </c>
      <c r="G98" s="44">
        <v>1.1943448943769401E-3</v>
      </c>
      <c r="H98" s="1">
        <v>2.3266866755421499E-7</v>
      </c>
      <c r="I98" s="29">
        <v>1.2625699241307E-3</v>
      </c>
      <c r="J98" s="21">
        <f t="shared" si="9"/>
        <v>2.5252848548526746E-7</v>
      </c>
      <c r="K98" s="10">
        <f t="shared" si="6"/>
        <v>1.541521711397024E-2</v>
      </c>
      <c r="L98" s="10">
        <f t="shared" si="7"/>
        <v>1.5766217113970239E-2</v>
      </c>
      <c r="M98" s="10">
        <f t="shared" si="8"/>
        <v>4.0715016743914703</v>
      </c>
      <c r="N98">
        <f t="shared" si="10"/>
        <v>3.6066658192889309</v>
      </c>
      <c r="O98">
        <f t="shared" si="11"/>
        <v>-3.8320754726372998E-3</v>
      </c>
    </row>
    <row r="99" spans="4:15" x14ac:dyDescent="0.2">
      <c r="D99" s="29"/>
      <c r="E99">
        <v>257.85745239257801</v>
      </c>
      <c r="F99">
        <v>4999.712890625</v>
      </c>
      <c r="G99" s="44">
        <v>1.19651867714747E-3</v>
      </c>
      <c r="H99" s="1">
        <v>2.8052572823832998E-7</v>
      </c>
      <c r="I99" s="29">
        <v>1.2647447004225799E-3</v>
      </c>
      <c r="J99" s="21">
        <f t="shared" si="9"/>
        <v>2.5296346572102418E-7</v>
      </c>
      <c r="K99" s="10">
        <f t="shared" si="6"/>
        <v>1.5441769820535564E-2</v>
      </c>
      <c r="L99" s="10">
        <f t="shared" si="7"/>
        <v>1.5792769820535565E-2</v>
      </c>
      <c r="M99" s="10">
        <f t="shared" si="8"/>
        <v>4.0722833921456925</v>
      </c>
      <c r="N99">
        <f t="shared" si="10"/>
        <v>3.6081399778390519</v>
      </c>
      <c r="O99">
        <f t="shared" si="11"/>
        <v>1.6809006392379806E-3</v>
      </c>
    </row>
    <row r="100" spans="4:15" x14ac:dyDescent="0.2">
      <c r="D100" s="29"/>
      <c r="E100">
        <v>257.44564819335898</v>
      </c>
      <c r="F100">
        <v>4999.712890625</v>
      </c>
      <c r="G100" s="44">
        <v>1.19812991752056E-3</v>
      </c>
      <c r="H100" s="1">
        <v>2.1009855113578001E-7</v>
      </c>
      <c r="I100" s="29">
        <v>1.26635770277952E-3</v>
      </c>
      <c r="J100" s="21">
        <f t="shared" si="9"/>
        <v>2.5328608471779991E-7</v>
      </c>
      <c r="K100" s="10">
        <f t="shared" si="6"/>
        <v>1.5461463606251787E-2</v>
      </c>
      <c r="L100" s="10">
        <f t="shared" si="7"/>
        <v>1.5812463606251787E-2</v>
      </c>
      <c r="M100" s="10">
        <f t="shared" si="8"/>
        <v>4.0708499426453901</v>
      </c>
      <c r="N100">
        <f t="shared" si="10"/>
        <v>3.6074477758973438</v>
      </c>
      <c r="O100">
        <f t="shared" si="11"/>
        <v>-6.0525052306630825E-4</v>
      </c>
    </row>
    <row r="101" spans="4:15" x14ac:dyDescent="0.2">
      <c r="D101" s="29"/>
      <c r="E101">
        <v>257.00296020507801</v>
      </c>
      <c r="F101">
        <v>4999.712890625</v>
      </c>
      <c r="G101" s="44">
        <v>1.20018917020801E-3</v>
      </c>
      <c r="H101" s="1">
        <v>2.04571278026717E-7</v>
      </c>
      <c r="I101" s="29">
        <v>1.2684199696769601E-3</v>
      </c>
      <c r="J101" s="21">
        <f t="shared" si="9"/>
        <v>2.5369856178249435E-7</v>
      </c>
      <c r="K101" s="10">
        <f t="shared" si="6"/>
        <v>1.5486642640983568E-2</v>
      </c>
      <c r="L101" s="10">
        <f t="shared" si="7"/>
        <v>1.5837642640983567E-2</v>
      </c>
      <c r="M101" s="10">
        <f t="shared" si="8"/>
        <v>4.0703210414029467</v>
      </c>
      <c r="N101">
        <f t="shared" si="10"/>
        <v>3.607715713033806</v>
      </c>
      <c r="O101">
        <f t="shared" si="11"/>
        <v>3.8073064834571817E-3</v>
      </c>
    </row>
    <row r="102" spans="4:15" x14ac:dyDescent="0.2">
      <c r="D102" s="29"/>
      <c r="E102">
        <v>256.58734130859398</v>
      </c>
      <c r="F102">
        <v>4999.712890625</v>
      </c>
      <c r="G102" s="44">
        <v>1.20154278375031E-3</v>
      </c>
      <c r="H102" s="1">
        <v>2.4628958274856101E-7</v>
      </c>
      <c r="I102" s="29">
        <v>1.2697772068828001E-3</v>
      </c>
      <c r="J102" s="21">
        <f t="shared" si="9"/>
        <v>2.539700248115785E-7</v>
      </c>
      <c r="K102" s="10">
        <f t="shared" si="6"/>
        <v>1.5503213688498097E-2</v>
      </c>
      <c r="L102" s="10">
        <f t="shared" si="7"/>
        <v>1.5854213688498098E-2</v>
      </c>
      <c r="M102" s="10">
        <f t="shared" si="8"/>
        <v>4.0679905388700437</v>
      </c>
      <c r="N102">
        <f t="shared" si="10"/>
        <v>3.606133324514575</v>
      </c>
      <c r="O102">
        <f t="shared" si="11"/>
        <v>-2.3563609035758067E-3</v>
      </c>
    </row>
    <row r="103" spans="4:15" x14ac:dyDescent="0.2">
      <c r="D103" s="29"/>
      <c r="E103">
        <v>256.19230651855497</v>
      </c>
      <c r="F103">
        <v>4999.712890625</v>
      </c>
      <c r="G103" s="44">
        <v>1.2036114361656501E-3</v>
      </c>
      <c r="H103" s="1">
        <v>2.3162971932851501E-7</v>
      </c>
      <c r="I103" s="29">
        <v>1.2718497274187401E-3</v>
      </c>
      <c r="J103" s="21">
        <f t="shared" si="9"/>
        <v>2.5438455272173631E-7</v>
      </c>
      <c r="K103" s="10">
        <f t="shared" si="6"/>
        <v>1.5528517913970339E-2</v>
      </c>
      <c r="L103" s="10">
        <f t="shared" si="7"/>
        <v>1.587951791397034E-2</v>
      </c>
      <c r="M103" s="10">
        <f t="shared" si="8"/>
        <v>4.0682103207827742</v>
      </c>
      <c r="N103">
        <f t="shared" si="10"/>
        <v>3.6070641690493752</v>
      </c>
      <c r="O103">
        <f t="shared" si="11"/>
        <v>1.6092598830372985E-3</v>
      </c>
    </row>
    <row r="104" spans="4:15" x14ac:dyDescent="0.2">
      <c r="D104" s="29"/>
      <c r="E104">
        <v>255.77001953125</v>
      </c>
      <c r="F104">
        <v>4999.712890625</v>
      </c>
      <c r="G104" s="44">
        <v>1.20529335151601E-3</v>
      </c>
      <c r="H104" s="1">
        <v>1.9491360373934799E-7</v>
      </c>
      <c r="I104" s="29">
        <v>1.27353604472072E-3</v>
      </c>
      <c r="J104" s="21">
        <f t="shared" si="9"/>
        <v>2.5472183554954469E-7</v>
      </c>
      <c r="K104" s="10">
        <f t="shared" si="6"/>
        <v>1.5549106830937425E-2</v>
      </c>
      <c r="L104" s="10">
        <f t="shared" si="7"/>
        <v>1.5900106830937424E-2</v>
      </c>
      <c r="M104" s="10">
        <f t="shared" si="8"/>
        <v>4.0667706346978267</v>
      </c>
      <c r="N104">
        <f t="shared" si="10"/>
        <v>3.6063845995415766</v>
      </c>
      <c r="O104">
        <f t="shared" si="11"/>
        <v>1.1634305599234087E-3</v>
      </c>
    </row>
    <row r="105" spans="4:15" x14ac:dyDescent="0.2">
      <c r="D105" s="29"/>
      <c r="E105">
        <v>255.35720062255899</v>
      </c>
      <c r="F105">
        <v>4999.712890625</v>
      </c>
      <c r="G105" s="44">
        <v>1.2070003232746401E-3</v>
      </c>
      <c r="H105" s="1">
        <v>2.2860461957655399E-7</v>
      </c>
      <c r="I105" s="29">
        <v>1.27524897614619E-3</v>
      </c>
      <c r="J105" s="21">
        <f t="shared" si="9"/>
        <v>2.5506444150771523E-7</v>
      </c>
      <c r="K105" s="10">
        <f t="shared" si="6"/>
        <v>1.5570020690297053E-2</v>
      </c>
      <c r="L105" s="10">
        <f t="shared" si="7"/>
        <v>1.5921020690297053E-2</v>
      </c>
      <c r="M105" s="10">
        <f t="shared" si="8"/>
        <v>4.0655472745280976</v>
      </c>
      <c r="N105">
        <f t="shared" si="10"/>
        <v>3.6059043134074913</v>
      </c>
      <c r="O105">
        <f t="shared" si="11"/>
        <v>-7.241100767230315E-4</v>
      </c>
    </row>
    <row r="106" spans="4:15" x14ac:dyDescent="0.2">
      <c r="D106" s="29"/>
      <c r="E106">
        <v>254.94695281982399</v>
      </c>
      <c r="F106">
        <v>4999.712890625</v>
      </c>
      <c r="G106" s="44">
        <v>1.2089500426379601E-3</v>
      </c>
      <c r="H106" s="1">
        <v>2.0454877987474901E-7</v>
      </c>
      <c r="I106" s="29">
        <v>1.27720550501117E-3</v>
      </c>
      <c r="J106" s="21">
        <f t="shared" si="9"/>
        <v>2.5545576975151271E-7</v>
      </c>
      <c r="K106" s="10">
        <f t="shared" si="6"/>
        <v>1.5593908727440169E-2</v>
      </c>
      <c r="L106" s="10">
        <f t="shared" si="7"/>
        <v>1.5944908727440168E-2</v>
      </c>
      <c r="M106" s="10">
        <f t="shared" si="8"/>
        <v>4.0651058930510882</v>
      </c>
      <c r="N106">
        <f t="shared" si="10"/>
        <v>3.6062013779754052</v>
      </c>
      <c r="O106">
        <f t="shared" si="11"/>
        <v>5.5507963423107858E-3</v>
      </c>
    </row>
    <row r="107" spans="4:15" x14ac:dyDescent="0.2">
      <c r="D107" s="29"/>
      <c r="E107">
        <v>254.51694488525399</v>
      </c>
      <c r="F107">
        <v>4999.712890625</v>
      </c>
      <c r="G107" s="44">
        <v>1.2101372379037601E-3</v>
      </c>
      <c r="H107" s="1">
        <v>2.2202727025852399E-7</v>
      </c>
      <c r="I107" s="29">
        <v>1.2783947370209299E-3</v>
      </c>
      <c r="J107" s="21">
        <f t="shared" si="9"/>
        <v>2.5569362981183536E-7</v>
      </c>
      <c r="K107" s="10">
        <f t="shared" si="6"/>
        <v>1.5608428532861603E-2</v>
      </c>
      <c r="L107" s="10">
        <f t="shared" si="7"/>
        <v>1.5959428532861603E-2</v>
      </c>
      <c r="M107" s="10">
        <f t="shared" si="8"/>
        <v>4.0619449922984865</v>
      </c>
      <c r="N107">
        <f t="shared" si="10"/>
        <v>3.6038144915050294</v>
      </c>
      <c r="O107">
        <f t="shared" si="11"/>
        <v>9.7625981123399431E-4</v>
      </c>
    </row>
    <row r="108" spans="4:15" x14ac:dyDescent="0.2">
      <c r="D108" s="29"/>
      <c r="E108">
        <v>254.06356811523401</v>
      </c>
      <c r="F108">
        <v>4999.712890625</v>
      </c>
      <c r="G108" s="44">
        <v>1.21206488324732E-3</v>
      </c>
      <c r="H108" s="1">
        <v>2.3951563916794898E-7</v>
      </c>
      <c r="I108" s="29">
        <v>1.2803215629200199E-3</v>
      </c>
      <c r="J108" s="21">
        <f t="shared" si="9"/>
        <v>2.5607901712131527E-7</v>
      </c>
      <c r="K108" s="10">
        <f t="shared" si="6"/>
        <v>1.5631953914709854E-2</v>
      </c>
      <c r="L108" s="10">
        <f t="shared" si="7"/>
        <v>1.5982953914709854E-2</v>
      </c>
      <c r="M108" s="10">
        <f t="shared" si="8"/>
        <v>4.0606863005925327</v>
      </c>
      <c r="N108">
        <f t="shared" si="10"/>
        <v>3.6033718779851118</v>
      </c>
      <c r="O108">
        <f t="shared" si="11"/>
        <v>-7.6600324941898884E-4</v>
      </c>
    </row>
    <row r="109" spans="4:15" x14ac:dyDescent="0.2">
      <c r="D109" s="29"/>
      <c r="E109">
        <v>253.62679290771499</v>
      </c>
      <c r="F109">
        <v>4999.712890625</v>
      </c>
      <c r="G109" s="44">
        <v>1.2141737560632201E-3</v>
      </c>
      <c r="H109" s="1">
        <v>2.02329887339407E-7</v>
      </c>
      <c r="I109" s="29">
        <v>1.2824300917323899E-3</v>
      </c>
      <c r="J109" s="21">
        <f t="shared" si="9"/>
        <v>2.5650074710031539E-7</v>
      </c>
      <c r="K109" s="10">
        <f t="shared" si="6"/>
        <v>1.5657697779514906E-2</v>
      </c>
      <c r="L109" s="10">
        <f t="shared" si="7"/>
        <v>1.6008697779514906E-2</v>
      </c>
      <c r="M109" s="10">
        <f t="shared" si="8"/>
        <v>4.0602346764472239</v>
      </c>
      <c r="N109">
        <f t="shared" si="10"/>
        <v>3.603706449213337</v>
      </c>
      <c r="O109">
        <f t="shared" si="11"/>
        <v>4.7183305407837335E-3</v>
      </c>
    </row>
    <row r="110" spans="4:15" x14ac:dyDescent="0.2">
      <c r="D110" s="29"/>
      <c r="E110">
        <v>253.221061706543</v>
      </c>
      <c r="F110">
        <v>4999.712890625</v>
      </c>
      <c r="G110" s="44">
        <v>1.21541940683826E-3</v>
      </c>
      <c r="H110" s="1">
        <v>2.5939182583664499E-7</v>
      </c>
      <c r="I110" s="29">
        <v>1.28367554487657E-3</v>
      </c>
      <c r="J110" s="21">
        <f t="shared" si="9"/>
        <v>2.5674985203322371E-7</v>
      </c>
      <c r="K110" s="10">
        <f t="shared" si="6"/>
        <v>1.5672904011071569E-2</v>
      </c>
      <c r="L110" s="10">
        <f t="shared" si="7"/>
        <v>1.6023904011071569E-2</v>
      </c>
      <c r="M110" s="10">
        <f t="shared" si="8"/>
        <v>4.057589986367276</v>
      </c>
      <c r="N110">
        <f t="shared" si="10"/>
        <v>3.6017920752954984</v>
      </c>
      <c r="O110">
        <f t="shared" si="11"/>
        <v>-1.5430733078972739E-3</v>
      </c>
    </row>
    <row r="111" spans="4:15" x14ac:dyDescent="0.2">
      <c r="D111" s="29"/>
      <c r="E111">
        <v>252.80929565429699</v>
      </c>
      <c r="F111">
        <v>4999.712890625</v>
      </c>
      <c r="G111" s="44">
        <v>1.21751750646292E-3</v>
      </c>
      <c r="H111" s="1">
        <v>1.8475491301125301E-7</v>
      </c>
      <c r="I111" s="29">
        <v>1.28577889580109E-3</v>
      </c>
      <c r="J111" s="21">
        <f t="shared" si="9"/>
        <v>2.5717054637518566E-7</v>
      </c>
      <c r="K111" s="10">
        <f t="shared" si="6"/>
        <v>1.5698584656989596E-2</v>
      </c>
      <c r="L111" s="10">
        <f t="shared" si="7"/>
        <v>1.6049584656989597E-2</v>
      </c>
      <c r="M111" s="10">
        <f t="shared" si="8"/>
        <v>4.0574841926775518</v>
      </c>
      <c r="N111">
        <f t="shared" si="10"/>
        <v>3.6024274604998174</v>
      </c>
      <c r="O111">
        <f t="shared" si="11"/>
        <v>1.3307285874203194E-3</v>
      </c>
    </row>
    <row r="112" spans="4:15" x14ac:dyDescent="0.2">
      <c r="D112" s="29"/>
      <c r="E112">
        <v>252.37950134277301</v>
      </c>
      <c r="F112">
        <v>4999.712890625</v>
      </c>
      <c r="G112" s="44">
        <v>1.21931261732221E-3</v>
      </c>
      <c r="H112" s="1">
        <v>2.5308389076001801E-7</v>
      </c>
      <c r="I112" s="29">
        <v>1.2875808196727799E-3</v>
      </c>
      <c r="J112" s="21">
        <f t="shared" si="9"/>
        <v>2.5753095184468144E-7</v>
      </c>
      <c r="K112" s="10">
        <f t="shared" si="6"/>
        <v>1.572058506043186E-2</v>
      </c>
      <c r="L112" s="10">
        <f t="shared" si="7"/>
        <v>1.607158506043186E-2</v>
      </c>
      <c r="M112" s="10">
        <f t="shared" si="8"/>
        <v>4.0561386233397529</v>
      </c>
      <c r="N112">
        <f t="shared" si="10"/>
        <v>3.6018555209227618</v>
      </c>
      <c r="O112">
        <f t="shared" si="11"/>
        <v>3.5142624469371698E-3</v>
      </c>
    </row>
    <row r="113" spans="4:15" x14ac:dyDescent="0.2">
      <c r="D113" s="29"/>
      <c r="E113">
        <v>251.94693756103501</v>
      </c>
      <c r="F113">
        <v>4999.712890625</v>
      </c>
      <c r="G113" s="44">
        <v>1.2208238539292301E-3</v>
      </c>
      <c r="H113" s="1">
        <v>2.35932952307211E-7</v>
      </c>
      <c r="I113" s="29">
        <v>1.28909351357709E-3</v>
      </c>
      <c r="J113" s="21">
        <f t="shared" si="9"/>
        <v>2.5783350799888514E-7</v>
      </c>
      <c r="K113" s="10">
        <f t="shared" si="6"/>
        <v>1.5739054140453686E-2</v>
      </c>
      <c r="L113" s="10">
        <f t="shared" si="7"/>
        <v>1.6090054140453686E-2</v>
      </c>
      <c r="M113" s="10">
        <f t="shared" si="8"/>
        <v>4.0538398658785582</v>
      </c>
      <c r="N113">
        <f t="shared" si="10"/>
        <v>3.6003353782686949</v>
      </c>
      <c r="O113">
        <f t="shared" si="11"/>
        <v>2.4656003716068695E-3</v>
      </c>
    </row>
    <row r="114" spans="4:15" x14ac:dyDescent="0.2">
      <c r="D114" s="29"/>
      <c r="E114">
        <v>251.51351928710901</v>
      </c>
      <c r="F114">
        <v>4999.712890625</v>
      </c>
      <c r="G114" s="44">
        <v>1.2224925660456801E-3</v>
      </c>
      <c r="H114" s="1">
        <v>1.8628846152896399E-7</v>
      </c>
      <c r="I114" s="29">
        <v>1.29076242299555E-3</v>
      </c>
      <c r="J114" s="21">
        <f t="shared" si="9"/>
        <v>2.5816730905005935E-7</v>
      </c>
      <c r="K114" s="10">
        <f t="shared" si="6"/>
        <v>1.5759430517664492E-2</v>
      </c>
      <c r="L114" s="10">
        <f t="shared" si="7"/>
        <v>1.6110430517664493E-2</v>
      </c>
      <c r="M114" s="10">
        <f t="shared" si="8"/>
        <v>4.0519910767282381</v>
      </c>
      <c r="N114">
        <f t="shared" si="10"/>
        <v>3.5992667420114417</v>
      </c>
      <c r="O114">
        <f t="shared" si="11"/>
        <v>2.8842395161943028E-3</v>
      </c>
    </row>
    <row r="115" spans="4:15" x14ac:dyDescent="0.2">
      <c r="D115" s="29"/>
      <c r="E115">
        <v>251.10328674316401</v>
      </c>
      <c r="F115">
        <v>4999.712890625</v>
      </c>
      <c r="G115" s="44">
        <v>1.2240179407688101E-3</v>
      </c>
      <c r="H115" s="1">
        <v>2.38189312191799E-7</v>
      </c>
      <c r="I115" s="29">
        <v>1.29229134378572E-3</v>
      </c>
      <c r="J115" s="21">
        <f t="shared" si="9"/>
        <v>2.584731107678014E-7</v>
      </c>
      <c r="K115" s="10">
        <f t="shared" si="6"/>
        <v>1.5778097718173616E-2</v>
      </c>
      <c r="L115" s="10">
        <f t="shared" si="7"/>
        <v>1.6129097718173616E-2</v>
      </c>
      <c r="M115" s="10">
        <f t="shared" si="8"/>
        <v>4.0500694492350622</v>
      </c>
      <c r="N115">
        <f t="shared" si="10"/>
        <v>3.5980835330973666</v>
      </c>
      <c r="O115">
        <f t="shared" si="11"/>
        <v>-2.166032755650847E-3</v>
      </c>
    </row>
    <row r="116" spans="4:15" x14ac:dyDescent="0.2">
      <c r="D116" s="29"/>
      <c r="E116">
        <v>250.71717834472699</v>
      </c>
      <c r="F116">
        <v>4999.712890625</v>
      </c>
      <c r="G116" s="44">
        <v>1.22609424695266E-3</v>
      </c>
      <c r="H116" s="1">
        <v>2.30362697952879E-7</v>
      </c>
      <c r="I116" s="29">
        <v>1.2943719347389201E-3</v>
      </c>
      <c r="J116" s="21">
        <f t="shared" si="9"/>
        <v>2.5888925285410022E-7</v>
      </c>
      <c r="K116" s="10">
        <f t="shared" si="6"/>
        <v>1.5803500478572031E-2</v>
      </c>
      <c r="L116" s="10">
        <f t="shared" si="7"/>
        <v>1.6154500478572031E-2</v>
      </c>
      <c r="M116" s="10">
        <f t="shared" si="8"/>
        <v>4.0502107775561216</v>
      </c>
      <c r="N116">
        <f t="shared" si="10"/>
        <v>3.5989198565356131</v>
      </c>
      <c r="O116">
        <f t="shared" si="11"/>
        <v>4.3825223334335445E-3</v>
      </c>
    </row>
    <row r="117" spans="4:15" x14ac:dyDescent="0.2">
      <c r="D117" s="29"/>
      <c r="E117">
        <v>250.30345153808599</v>
      </c>
      <c r="F117">
        <v>4999.712890625</v>
      </c>
      <c r="G117" s="44">
        <v>1.22743807847128E-3</v>
      </c>
      <c r="H117" s="1">
        <v>2.4227245917756599E-7</v>
      </c>
      <c r="I117" s="29">
        <v>1.29572193525537E-3</v>
      </c>
      <c r="J117" s="21">
        <f t="shared" si="9"/>
        <v>2.5915926846219273E-7</v>
      </c>
      <c r="K117" s="10">
        <f t="shared" si="6"/>
        <v>1.581998317047472E-2</v>
      </c>
      <c r="L117" s="10">
        <f t="shared" si="7"/>
        <v>1.6170983170474721E-2</v>
      </c>
      <c r="M117" s="10">
        <f t="shared" si="8"/>
        <v>4.0476529023341232</v>
      </c>
      <c r="N117">
        <f t="shared" si="10"/>
        <v>3.5971066895655688</v>
      </c>
      <c r="O117">
        <f t="shared" si="11"/>
        <v>3.0417283766008643E-3</v>
      </c>
    </row>
    <row r="118" spans="4:15" x14ac:dyDescent="0.2">
      <c r="D118" s="29"/>
      <c r="E118">
        <v>249.86782836914099</v>
      </c>
      <c r="F118">
        <v>4999.712890625</v>
      </c>
      <c r="G118" s="44">
        <v>1.22904850352606E-3</v>
      </c>
      <c r="H118" s="1">
        <v>2.3058197257895999E-7</v>
      </c>
      <c r="I118" s="29">
        <v>1.2973396716858001E-3</v>
      </c>
      <c r="J118" s="21">
        <f t="shared" si="9"/>
        <v>2.5948283432803744E-7</v>
      </c>
      <c r="K118" s="10">
        <f t="shared" si="6"/>
        <v>1.5839734756372372E-2</v>
      </c>
      <c r="L118" s="10">
        <f t="shared" si="7"/>
        <v>1.6190734756372373E-2</v>
      </c>
      <c r="M118" s="10">
        <f t="shared" si="8"/>
        <v>4.0455437332755375</v>
      </c>
      <c r="N118">
        <f t="shared" si="10"/>
        <v>3.595781642211084</v>
      </c>
      <c r="O118">
        <f t="shared" si="11"/>
        <v>1.4977868140442004E-3</v>
      </c>
    </row>
    <row r="119" spans="4:15" x14ac:dyDescent="0.2">
      <c r="D119" s="29"/>
      <c r="E119">
        <v>249.42750549316401</v>
      </c>
      <c r="F119">
        <v>4999.712890625</v>
      </c>
      <c r="G119" s="44">
        <v>1.23090714838736E-3</v>
      </c>
      <c r="H119" s="1">
        <v>2.4747329053361901E-7</v>
      </c>
      <c r="I119" s="29">
        <v>1.2992038391695499E-3</v>
      </c>
      <c r="J119" s="21">
        <f t="shared" si="9"/>
        <v>2.5985568923481525E-7</v>
      </c>
      <c r="K119" s="10">
        <f t="shared" si="6"/>
        <v>1.5862495116768724E-2</v>
      </c>
      <c r="L119" s="10">
        <f t="shared" si="7"/>
        <v>1.6213495116768725E-2</v>
      </c>
      <c r="M119" s="10">
        <f t="shared" si="8"/>
        <v>4.0440916423012192</v>
      </c>
      <c r="N119">
        <f t="shared" si="10"/>
        <v>3.5951221324135236</v>
      </c>
      <c r="O119">
        <f t="shared" si="11"/>
        <v>2.1617280411789818E-4</v>
      </c>
    </row>
    <row r="120" spans="4:15" x14ac:dyDescent="0.2">
      <c r="D120" s="29"/>
      <c r="E120">
        <v>249.01745605468699</v>
      </c>
      <c r="F120">
        <v>4999.712890625</v>
      </c>
      <c r="G120" s="44">
        <v>1.23281748961108E-3</v>
      </c>
      <c r="H120" s="1">
        <v>2.0228766934312501E-7</v>
      </c>
      <c r="I120" s="29">
        <v>1.3011186182111201E-3</v>
      </c>
      <c r="J120" s="21">
        <f t="shared" si="9"/>
        <v>2.6023866703443262E-7</v>
      </c>
      <c r="K120" s="10">
        <f t="shared" si="6"/>
        <v>1.5885873413754061E-2</v>
      </c>
      <c r="L120" s="10">
        <f t="shared" si="7"/>
        <v>1.6236873413754061E-2</v>
      </c>
      <c r="M120" s="10">
        <f t="shared" si="8"/>
        <v>4.043264911775017</v>
      </c>
      <c r="N120">
        <f t="shared" si="10"/>
        <v>3.5950334908765811</v>
      </c>
      <c r="O120">
        <f t="shared" si="11"/>
        <v>6.071906401345117E-3</v>
      </c>
    </row>
    <row r="121" spans="4:15" x14ac:dyDescent="0.2">
      <c r="D121" s="29"/>
      <c r="E121">
        <v>248.604866027832</v>
      </c>
      <c r="F121">
        <v>4999.712890625</v>
      </c>
      <c r="G121" s="44">
        <v>1.2339561886931499E-3</v>
      </c>
      <c r="H121" s="1">
        <v>2.1155384586014701E-7</v>
      </c>
      <c r="I121" s="29">
        <v>1.30225566707209E-3</v>
      </c>
      <c r="J121" s="21">
        <f t="shared" si="9"/>
        <v>2.6046608986567202E-7</v>
      </c>
      <c r="K121" s="10">
        <f t="shared" si="6"/>
        <v>1.589975609440885E-2</v>
      </c>
      <c r="L121" s="10">
        <f t="shared" si="7"/>
        <v>1.625075609440885E-2</v>
      </c>
      <c r="M121" s="10">
        <f t="shared" si="8"/>
        <v>4.0400170417014865</v>
      </c>
      <c r="N121">
        <f t="shared" si="10"/>
        <v>3.5925282828513891</v>
      </c>
      <c r="O121">
        <f t="shared" si="11"/>
        <v>-1.6510528204481706E-3</v>
      </c>
    </row>
    <row r="122" spans="4:15" x14ac:dyDescent="0.2">
      <c r="D122" s="29"/>
      <c r="E122">
        <v>248.22257232666001</v>
      </c>
      <c r="F122">
        <v>4999.712890625</v>
      </c>
      <c r="G122" s="44">
        <v>1.2359908563908399E-3</v>
      </c>
      <c r="H122" s="1">
        <v>2.6881581229592499E-7</v>
      </c>
      <c r="I122" s="29">
        <v>1.3042867905809199E-3</v>
      </c>
      <c r="J122" s="21">
        <f t="shared" si="9"/>
        <v>2.6087233789496155E-7</v>
      </c>
      <c r="K122" s="10">
        <f t="shared" si="6"/>
        <v>1.5924554887153306E-2</v>
      </c>
      <c r="L122" s="10">
        <f t="shared" si="7"/>
        <v>1.6275554887153307E-2</v>
      </c>
      <c r="M122" s="10">
        <f t="shared" si="8"/>
        <v>4.0399601001329364</v>
      </c>
      <c r="N122">
        <f t="shared" si="10"/>
        <v>3.5931594699449487</v>
      </c>
      <c r="O122">
        <f t="shared" si="11"/>
        <v>-3.8229554901395506E-4</v>
      </c>
    </row>
    <row r="123" spans="4:15" x14ac:dyDescent="0.2">
      <c r="D123" s="29"/>
      <c r="E123">
        <v>247.79658508300801</v>
      </c>
      <c r="F123">
        <v>4999.712890625</v>
      </c>
      <c r="G123" s="44">
        <v>1.23807998410552E-3</v>
      </c>
      <c r="H123" s="1">
        <v>2.28595681713364E-7</v>
      </c>
      <c r="I123" s="29">
        <v>1.3063787971952E-3</v>
      </c>
      <c r="J123" s="21">
        <f t="shared" si="9"/>
        <v>2.6129076324458568E-7</v>
      </c>
      <c r="K123" s="10">
        <f t="shared" si="6"/>
        <v>1.5950097025886883E-2</v>
      </c>
      <c r="L123" s="10">
        <f t="shared" si="7"/>
        <v>1.6301097025886883E-2</v>
      </c>
      <c r="M123" s="10">
        <f t="shared" si="8"/>
        <v>4.0393561761215482</v>
      </c>
      <c r="N123">
        <f t="shared" si="10"/>
        <v>3.5933223229721336</v>
      </c>
      <c r="O123">
        <f t="shared" si="11"/>
        <v>-1.388783585896354E-3</v>
      </c>
    </row>
    <row r="124" spans="4:15" x14ac:dyDescent="0.2">
      <c r="D124" s="29"/>
      <c r="E124">
        <v>247.38302612304699</v>
      </c>
      <c r="F124">
        <v>4999.712890625</v>
      </c>
      <c r="G124" s="44">
        <v>1.2402494818774101E-3</v>
      </c>
      <c r="H124" s="1">
        <v>2.31450637198115E-7</v>
      </c>
      <c r="I124" s="29">
        <v>1.3085544719111501E-3</v>
      </c>
      <c r="J124" s="21">
        <f t="shared" si="9"/>
        <v>2.6172592317547487E-7</v>
      </c>
      <c r="K124" s="10">
        <f t="shared" si="6"/>
        <v>1.597666070166812E-2</v>
      </c>
      <c r="L124" s="10">
        <f t="shared" si="7"/>
        <v>1.632766070166812E-2</v>
      </c>
      <c r="M124" s="10">
        <f t="shared" si="8"/>
        <v>4.0391861138890119</v>
      </c>
      <c r="N124">
        <f t="shared" si="10"/>
        <v>3.5938966668675278</v>
      </c>
      <c r="O124">
        <f t="shared" si="11"/>
        <v>4.5793439954724168E-3</v>
      </c>
    </row>
    <row r="125" spans="4:15" x14ac:dyDescent="0.2">
      <c r="D125" s="29"/>
      <c r="E125">
        <v>246.984001159668</v>
      </c>
      <c r="F125">
        <v>4999.712890625</v>
      </c>
      <c r="G125" s="44">
        <v>1.2415619508213101E-3</v>
      </c>
      <c r="H125" s="1">
        <v>1.8390258228463801E-7</v>
      </c>
      <c r="I125" s="29">
        <v>1.30987086817477E-3</v>
      </c>
      <c r="J125" s="21">
        <f t="shared" si="9"/>
        <v>2.6198921754705533E-7</v>
      </c>
      <c r="K125" s="10">
        <f t="shared" si="6"/>
        <v>1.59927331059159E-2</v>
      </c>
      <c r="L125" s="10">
        <f t="shared" si="7"/>
        <v>1.63437331059159E-2</v>
      </c>
      <c r="M125" s="10">
        <f t="shared" si="8"/>
        <v>4.0366405963848369</v>
      </c>
      <c r="N125">
        <f t="shared" si="10"/>
        <v>3.5920693942974347</v>
      </c>
      <c r="O125">
        <f t="shared" si="11"/>
        <v>-5.5850092764919224E-4</v>
      </c>
    </row>
    <row r="126" spans="4:15" x14ac:dyDescent="0.2">
      <c r="D126" s="29"/>
      <c r="E126">
        <v>246.57260894775399</v>
      </c>
      <c r="F126">
        <v>4999.712890625</v>
      </c>
      <c r="G126" s="44">
        <v>1.2436226454667001E-3</v>
      </c>
      <c r="H126" s="1">
        <v>2.3724016068859001E-7</v>
      </c>
      <c r="I126" s="29">
        <v>1.31193462358745E-3</v>
      </c>
      <c r="J126" s="21">
        <f t="shared" si="9"/>
        <v>2.6240199233189344E-7</v>
      </c>
      <c r="K126" s="10">
        <f t="shared" si="6"/>
        <v>1.6017930314520801E-2</v>
      </c>
      <c r="L126" s="10">
        <f t="shared" si="7"/>
        <v>1.6368930314520802E-2</v>
      </c>
      <c r="M126" s="10">
        <f t="shared" si="8"/>
        <v>4.0361298533353738</v>
      </c>
      <c r="N126">
        <f t="shared" si="10"/>
        <v>3.5922991572294163</v>
      </c>
      <c r="O126">
        <f t="shared" si="11"/>
        <v>1.8306847752185226E-3</v>
      </c>
    </row>
    <row r="127" spans="4:15" x14ac:dyDescent="0.2">
      <c r="D127" s="29"/>
      <c r="E127">
        <v>246.16384887695301</v>
      </c>
      <c r="F127">
        <v>4999.712890625</v>
      </c>
      <c r="G127" s="44">
        <v>1.24535176472934E-3</v>
      </c>
      <c r="H127" s="1">
        <v>2.4238179397782698E-7</v>
      </c>
      <c r="I127" s="29">
        <v>1.31366706916953E-3</v>
      </c>
      <c r="J127" s="21">
        <f t="shared" si="9"/>
        <v>2.6274850134550671E-7</v>
      </c>
      <c r="K127" s="10">
        <f t="shared" si="6"/>
        <v>1.6039082429960497E-2</v>
      </c>
      <c r="L127" s="10">
        <f t="shared" si="7"/>
        <v>1.6390082429960498E-2</v>
      </c>
      <c r="M127" s="10">
        <f t="shared" si="8"/>
        <v>4.0346457743695989</v>
      </c>
      <c r="N127">
        <f t="shared" si="10"/>
        <v>3.5915508463910837</v>
      </c>
      <c r="O127">
        <f t="shared" si="11"/>
        <v>5.6416586207184939E-3</v>
      </c>
    </row>
    <row r="128" spans="4:15" x14ac:dyDescent="0.2">
      <c r="D128" s="29"/>
      <c r="E128">
        <v>245.74690246582</v>
      </c>
      <c r="F128">
        <v>4999.712890625</v>
      </c>
      <c r="G128" s="44">
        <v>1.24659172099107E-3</v>
      </c>
      <c r="H128" s="1">
        <v>2.5862419429626898E-7</v>
      </c>
      <c r="I128" s="29">
        <v>1.3149105655517E-3</v>
      </c>
      <c r="J128" s="21">
        <f t="shared" si="9"/>
        <v>2.6299721490353954E-7</v>
      </c>
      <c r="K128" s="10">
        <f t="shared" si="6"/>
        <v>1.6054264770633458E-2</v>
      </c>
      <c r="L128" s="10">
        <f t="shared" si="7"/>
        <v>1.6405264770633459E-2</v>
      </c>
      <c r="M128" s="10">
        <f t="shared" si="8"/>
        <v>4.0315430015148133</v>
      </c>
      <c r="N128">
        <f t="shared" si="10"/>
        <v>3.5891985770763375</v>
      </c>
      <c r="O128">
        <f t="shared" si="11"/>
        <v>-6.5843689082791749E-4</v>
      </c>
    </row>
    <row r="129" spans="4:15" x14ac:dyDescent="0.2">
      <c r="D129" s="29"/>
      <c r="E129">
        <v>245.33003234863301</v>
      </c>
      <c r="F129">
        <v>4999.712890625</v>
      </c>
      <c r="G129" s="44">
        <v>1.2487140712487499E-3</v>
      </c>
      <c r="H129" s="1">
        <v>2.2549741113438199E-7</v>
      </c>
      <c r="I129" s="29">
        <v>1.31703486487622E-3</v>
      </c>
      <c r="J129" s="21">
        <f t="shared" si="9"/>
        <v>2.6342209916609453E-7</v>
      </c>
      <c r="K129" s="10">
        <f t="shared" si="6"/>
        <v>1.608020118387812E-2</v>
      </c>
      <c r="L129" s="10">
        <f t="shared" si="7"/>
        <v>1.6431201183878121E-2</v>
      </c>
      <c r="M129" s="10">
        <f t="shared" si="8"/>
        <v>4.0310671179677167</v>
      </c>
      <c r="N129">
        <f t="shared" si="10"/>
        <v>3.5894730597401772</v>
      </c>
      <c r="O129">
        <f t="shared" si="11"/>
        <v>1.1867540624963962E-3</v>
      </c>
    </row>
    <row r="130" spans="4:15" x14ac:dyDescent="0.2">
      <c r="D130" s="29"/>
      <c r="E130">
        <v>244.915603637695</v>
      </c>
      <c r="F130">
        <v>4999.712890625</v>
      </c>
      <c r="G130" s="44">
        <v>1.25057629981407E-3</v>
      </c>
      <c r="H130" s="1">
        <v>2.06860720347381E-7</v>
      </c>
      <c r="I130" s="29">
        <v>1.3188981620324901E-3</v>
      </c>
      <c r="J130" s="21">
        <f t="shared" si="9"/>
        <v>2.6379477999738069E-7</v>
      </c>
      <c r="K130" s="10">
        <f t="shared" si="6"/>
        <v>1.6102950918100978E-2</v>
      </c>
      <c r="L130" s="10">
        <f t="shared" si="7"/>
        <v>1.6453950918100979E-2</v>
      </c>
      <c r="M130" s="10">
        <f t="shared" si="8"/>
        <v>4.0298293213317073</v>
      </c>
      <c r="N130">
        <f t="shared" si="10"/>
        <v>3.5889812347838563</v>
      </c>
      <c r="O130">
        <f t="shared" si="11"/>
        <v>1.7260577927151924E-4</v>
      </c>
    </row>
    <row r="131" spans="4:15" x14ac:dyDescent="0.2">
      <c r="D131" s="29"/>
      <c r="E131">
        <v>244.51807403564499</v>
      </c>
      <c r="F131">
        <v>4999.712890625</v>
      </c>
      <c r="G131" s="44">
        <v>1.2525001152531199E-3</v>
      </c>
      <c r="H131" s="1">
        <v>2.3084645459453601E-7</v>
      </c>
      <c r="I131" s="29">
        <v>1.3208264558363901E-3</v>
      </c>
      <c r="J131" s="21">
        <f t="shared" si="9"/>
        <v>2.6418046090468153E-7</v>
      </c>
      <c r="K131" s="10">
        <f t="shared" si="6"/>
        <v>1.6126494222181431E-2</v>
      </c>
      <c r="L131" s="10">
        <f t="shared" si="7"/>
        <v>1.6477494222181432E-2</v>
      </c>
      <c r="M131" s="10">
        <f t="shared" si="8"/>
        <v>4.029045152141272</v>
      </c>
      <c r="N131">
        <f t="shared" si="10"/>
        <v>3.588912618877111</v>
      </c>
      <c r="O131">
        <f t="shared" si="11"/>
        <v>2.2015714476403764E-3</v>
      </c>
    </row>
    <row r="132" spans="4:15" x14ac:dyDescent="0.2">
      <c r="D132" s="29"/>
      <c r="E132">
        <v>244.083686828613</v>
      </c>
      <c r="F132">
        <v>4999.712890625</v>
      </c>
      <c r="G132" s="44">
        <v>1.2543109229153E-3</v>
      </c>
      <c r="H132" s="1">
        <v>1.8381901424884299E-7</v>
      </c>
      <c r="I132" s="29">
        <v>1.3226449702330801E-3</v>
      </c>
      <c r="J132" s="21">
        <f t="shared" si="9"/>
        <v>2.6454418466972009E-7</v>
      </c>
      <c r="K132" s="10">
        <f t="shared" si="6"/>
        <v>1.6148697185925522E-2</v>
      </c>
      <c r="L132" s="10">
        <f t="shared" si="7"/>
        <v>1.6499697185925522E-2</v>
      </c>
      <c r="M132" s="10">
        <f t="shared" si="8"/>
        <v>4.0273069206963923</v>
      </c>
      <c r="N132">
        <f t="shared" si="10"/>
        <v>3.5879562844048891</v>
      </c>
      <c r="O132">
        <f t="shared" si="11"/>
        <v>4.4701029485428312E-3</v>
      </c>
    </row>
    <row r="133" spans="4:15" x14ac:dyDescent="0.2">
      <c r="D133" s="29"/>
      <c r="E133">
        <v>243.66521453857399</v>
      </c>
      <c r="F133">
        <v>4999.712890625</v>
      </c>
      <c r="G133" s="44">
        <v>1.25574833206876E-3</v>
      </c>
      <c r="H133" s="1">
        <v>1.9979562522246099E-7</v>
      </c>
      <c r="I133" s="29">
        <v>1.3240838926315199E-3</v>
      </c>
      <c r="J133" s="21">
        <f t="shared" si="9"/>
        <v>2.6483198567548143E-7</v>
      </c>
      <c r="K133" s="10">
        <f t="shared" ref="K133:K196" si="12">J133*B$6</f>
        <v>1.6166265560364171E-2</v>
      </c>
      <c r="L133" s="10">
        <f t="shared" ref="L133:L196" si="13">K133+B$7</f>
        <v>1.6517265560364171E-2</v>
      </c>
      <c r="M133" s="10">
        <f t="shared" ref="M133:M196" si="14">L133*E133</f>
        <v>4.0246830563567357</v>
      </c>
      <c r="N133">
        <f t="shared" si="10"/>
        <v>3.5860856701873023</v>
      </c>
      <c r="O133">
        <f t="shared" si="11"/>
        <v>-2.5427407582365494E-3</v>
      </c>
    </row>
    <row r="134" spans="4:15" x14ac:dyDescent="0.2">
      <c r="D134" s="29"/>
      <c r="E134">
        <v>243.24169921875</v>
      </c>
      <c r="F134">
        <v>4999.712890625</v>
      </c>
      <c r="G134" s="44">
        <v>1.2582121260864599E-3</v>
      </c>
      <c r="H134" s="1">
        <v>1.97600031390639E-7</v>
      </c>
      <c r="I134" s="29">
        <v>1.3265452679437899E-3</v>
      </c>
      <c r="J134" s="21">
        <f t="shared" ref="J134:J197" si="15">I134/F134</f>
        <v>2.653242890069158E-7</v>
      </c>
      <c r="K134" s="10">
        <f t="shared" si="12"/>
        <v>1.6196317468074338E-2</v>
      </c>
      <c r="L134" s="10">
        <f t="shared" si="13"/>
        <v>1.6547317468074339E-2</v>
      </c>
      <c r="M134" s="10">
        <f t="shared" si="14"/>
        <v>4.0249976184465064</v>
      </c>
      <c r="N134">
        <f t="shared" ref="N134:N197" si="16">((M134/E134)-$B$8)*E134</f>
        <v>3.5871625598527563</v>
      </c>
      <c r="O134">
        <f t="shared" ref="O134:O197" si="17">(N135-N134)/(E135-E134)</f>
        <v>7.4915399315558838E-3</v>
      </c>
    </row>
    <row r="135" spans="4:15" x14ac:dyDescent="0.2">
      <c r="D135" s="29"/>
      <c r="E135">
        <v>242.79799652099601</v>
      </c>
      <c r="F135">
        <v>4999.712890625</v>
      </c>
      <c r="G135" s="44">
        <v>1.2592949691718699E-3</v>
      </c>
      <c r="H135" s="1">
        <v>2.5390735044321401E-7</v>
      </c>
      <c r="I135" s="29">
        <v>1.3276312851925899E-3</v>
      </c>
      <c r="J135" s="21">
        <f t="shared" si="15"/>
        <v>2.6554150492962134E-7</v>
      </c>
      <c r="K135" s="10">
        <f t="shared" si="12"/>
        <v>1.6209577083529929E-2</v>
      </c>
      <c r="L135" s="10">
        <f t="shared" si="13"/>
        <v>1.6560577083529929E-2</v>
      </c>
      <c r="M135" s="10">
        <f t="shared" si="14"/>
        <v>4.0208749371125858</v>
      </c>
      <c r="N135">
        <f t="shared" si="16"/>
        <v>3.5838385433747932</v>
      </c>
      <c r="O135">
        <f t="shared" si="17"/>
        <v>1.4012289415824373E-3</v>
      </c>
    </row>
    <row r="136" spans="4:15" x14ac:dyDescent="0.2">
      <c r="D136" s="29"/>
      <c r="E136">
        <v>242.37954711914099</v>
      </c>
      <c r="F136">
        <v>4999.712890625</v>
      </c>
      <c r="G136" s="44">
        <v>1.2611783238940901E-3</v>
      </c>
      <c r="H136" s="1">
        <v>2.3384724292819299E-7</v>
      </c>
      <c r="I136" s="29">
        <v>1.32952031166119E-3</v>
      </c>
      <c r="J136" s="21">
        <f t="shared" si="15"/>
        <v>2.6591933191887553E-7</v>
      </c>
      <c r="K136" s="10">
        <f t="shared" si="12"/>
        <v>1.6232640957134836E-2</v>
      </c>
      <c r="L136" s="10">
        <f t="shared" si="13"/>
        <v>1.6583640957134837E-2</v>
      </c>
      <c r="M136" s="10">
        <f t="shared" si="14"/>
        <v>4.0195353847767796</v>
      </c>
      <c r="N136">
        <f t="shared" si="16"/>
        <v>3.5832521999623261</v>
      </c>
      <c r="O136">
        <f t="shared" si="17"/>
        <v>-1.605043541207958E-3</v>
      </c>
    </row>
    <row r="137" spans="4:15" x14ac:dyDescent="0.2">
      <c r="D137" s="29"/>
      <c r="E137">
        <v>241.98795318603501</v>
      </c>
      <c r="F137">
        <v>4999.712890625</v>
      </c>
      <c r="G137" s="44">
        <v>1.26334736403234E-3</v>
      </c>
      <c r="H137" s="1">
        <v>2.0322349993715199E-7</v>
      </c>
      <c r="I137" s="29">
        <v>1.3316924730870201E-3</v>
      </c>
      <c r="J137" s="21">
        <f t="shared" si="15"/>
        <v>2.6635378915139044E-7</v>
      </c>
      <c r="K137" s="10">
        <f t="shared" si="12"/>
        <v>1.625916173776314E-2</v>
      </c>
      <c r="L137" s="10">
        <f t="shared" si="13"/>
        <v>1.6610161737763141E-2</v>
      </c>
      <c r="M137" s="10">
        <f t="shared" si="14"/>
        <v>4.0194590410102968</v>
      </c>
      <c r="N137">
        <f t="shared" si="16"/>
        <v>3.5838807252754341</v>
      </c>
      <c r="O137">
        <f t="shared" si="17"/>
        <v>3.967521839558054E-3</v>
      </c>
    </row>
    <row r="138" spans="4:15" x14ac:dyDescent="0.2">
      <c r="D138" s="29"/>
      <c r="E138">
        <v>241.606880187988</v>
      </c>
      <c r="F138">
        <v>4999.712890625</v>
      </c>
      <c r="G138" s="44">
        <v>1.26474593737259E-3</v>
      </c>
      <c r="H138" s="1">
        <v>2.5510680570599499E-7</v>
      </c>
      <c r="I138" s="29">
        <v>1.33309315560281E-3</v>
      </c>
      <c r="J138" s="21">
        <f t="shared" si="15"/>
        <v>2.6663394174143542E-7</v>
      </c>
      <c r="K138" s="10">
        <f t="shared" si="12"/>
        <v>1.6276263226303277E-2</v>
      </c>
      <c r="L138" s="10">
        <f t="shared" si="13"/>
        <v>1.6627263226303278E-2</v>
      </c>
      <c r="M138" s="10">
        <f t="shared" si="14"/>
        <v>4.0172611941715948</v>
      </c>
      <c r="N138">
        <f t="shared" si="16"/>
        <v>3.5823688098332167</v>
      </c>
      <c r="O138">
        <f t="shared" si="17"/>
        <v>3.9370605810638724E-3</v>
      </c>
    </row>
    <row r="139" spans="4:15" x14ac:dyDescent="0.2">
      <c r="D139" s="29"/>
      <c r="E139">
        <v>241.200607299805</v>
      </c>
      <c r="F139">
        <v>4999.712890625</v>
      </c>
      <c r="G139" s="44">
        <v>1.2662466232856401E-3</v>
      </c>
      <c r="H139" s="1">
        <v>2.3081996493956899E-7</v>
      </c>
      <c r="I139" s="29">
        <v>1.33459554046689E-3</v>
      </c>
      <c r="J139" s="21">
        <f t="shared" si="15"/>
        <v>2.6693443596919343E-7</v>
      </c>
      <c r="K139" s="10">
        <f t="shared" si="12"/>
        <v>1.6294606439162938E-2</v>
      </c>
      <c r="L139" s="10">
        <f t="shared" si="13"/>
        <v>1.6645606439162939E-2</v>
      </c>
      <c r="M139" s="10">
        <f t="shared" si="14"/>
        <v>4.0149303819996458</v>
      </c>
      <c r="N139">
        <f t="shared" si="16"/>
        <v>3.5807692888599965</v>
      </c>
      <c r="O139">
        <f t="shared" si="17"/>
        <v>4.3624185096087778E-3</v>
      </c>
    </row>
    <row r="140" spans="4:15" x14ac:dyDescent="0.2">
      <c r="D140" s="29"/>
      <c r="E140">
        <v>240.78294372558599</v>
      </c>
      <c r="F140">
        <v>4999.712890625</v>
      </c>
      <c r="G140" s="44">
        <v>1.2677346758716199E-3</v>
      </c>
      <c r="H140" s="1">
        <v>2.3338133455919901E-7</v>
      </c>
      <c r="I140" s="29">
        <v>1.3360849017031099E-3</v>
      </c>
      <c r="J140" s="21">
        <f t="shared" si="15"/>
        <v>2.6723232532180259E-7</v>
      </c>
      <c r="K140" s="10">
        <f t="shared" si="12"/>
        <v>1.6312790641383079E-2</v>
      </c>
      <c r="L140" s="10">
        <f t="shared" si="13"/>
        <v>1.666379064138308E-2</v>
      </c>
      <c r="M140" s="10">
        <f t="shared" si="14"/>
        <v>4.0123565642590888</v>
      </c>
      <c r="N140">
        <f t="shared" si="16"/>
        <v>3.5789472655530341</v>
      </c>
      <c r="O140">
        <f t="shared" si="17"/>
        <v>1.2856092460513601E-2</v>
      </c>
    </row>
    <row r="141" spans="4:15" x14ac:dyDescent="0.2">
      <c r="D141" s="29"/>
      <c r="E141">
        <v>240.33215332031301</v>
      </c>
      <c r="F141">
        <v>4999.712890625</v>
      </c>
      <c r="G141" s="44">
        <v>1.2680424031543201E-3</v>
      </c>
      <c r="H141" s="1">
        <v>2.40898484527304E-7</v>
      </c>
      <c r="I141" s="29">
        <v>1.33639333908321E-3</v>
      </c>
      <c r="J141" s="21">
        <f t="shared" si="15"/>
        <v>2.6729401634023653E-7</v>
      </c>
      <c r="K141" s="10">
        <f t="shared" si="12"/>
        <v>1.6316556475725743E-2</v>
      </c>
      <c r="L141" s="10">
        <f t="shared" si="13"/>
        <v>1.6667556475725744E-2</v>
      </c>
      <c r="M141" s="10">
        <f t="shared" si="14"/>
        <v>4.0057497383990954</v>
      </c>
      <c r="N141">
        <f t="shared" si="16"/>
        <v>3.5731518624225322</v>
      </c>
      <c r="O141">
        <f t="shared" si="17"/>
        <v>4.2908561959359368E-2</v>
      </c>
    </row>
    <row r="142" spans="4:15" x14ac:dyDescent="0.2">
      <c r="D142" s="29"/>
      <c r="E142">
        <v>239.88819122314499</v>
      </c>
      <c r="F142">
        <v>4999.712890625</v>
      </c>
      <c r="G142" s="44">
        <v>1.26379158880465E-3</v>
      </c>
      <c r="H142" s="1">
        <v>3.5846801239750102E-7</v>
      </c>
      <c r="I142" s="29">
        <v>1.3321428745119699E-3</v>
      </c>
      <c r="J142" s="21">
        <f t="shared" si="15"/>
        <v>2.6644387460925631E-7</v>
      </c>
      <c r="K142" s="10">
        <f t="shared" si="12"/>
        <v>1.6264660867451996E-2</v>
      </c>
      <c r="L142" s="10">
        <f t="shared" si="13"/>
        <v>1.6615660867451996E-2</v>
      </c>
      <c r="M142" s="10">
        <f t="shared" si="14"/>
        <v>3.9859008314702518</v>
      </c>
      <c r="N142">
        <f t="shared" si="16"/>
        <v>3.5541020872685909</v>
      </c>
      <c r="O142">
        <f t="shared" si="17"/>
        <v>0.10745650920057763</v>
      </c>
    </row>
    <row r="143" spans="4:15" x14ac:dyDescent="0.2">
      <c r="D143" s="29"/>
      <c r="E143">
        <v>239.45685577392601</v>
      </c>
      <c r="F143">
        <v>4999.712890625</v>
      </c>
      <c r="G143" s="44">
        <v>1.2501203821459999E-3</v>
      </c>
      <c r="H143" s="1">
        <v>6.8506243405457498E-7</v>
      </c>
      <c r="I143" s="29">
        <v>1.31847515072292E-3</v>
      </c>
      <c r="J143" s="21">
        <f t="shared" si="15"/>
        <v>2.6371017287716716E-7</v>
      </c>
      <c r="K143" s="10">
        <f t="shared" si="12"/>
        <v>1.6097786205197508E-2</v>
      </c>
      <c r="L143" s="10">
        <f t="shared" si="13"/>
        <v>1.6448786205197508E-2</v>
      </c>
      <c r="M143" s="10">
        <f t="shared" si="14"/>
        <v>3.9387746259941236</v>
      </c>
      <c r="N143">
        <f t="shared" si="16"/>
        <v>3.5077522856010566</v>
      </c>
      <c r="O143">
        <f t="shared" si="17"/>
        <v>0.21063737355796208</v>
      </c>
    </row>
    <row r="144" spans="4:15" x14ac:dyDescent="0.2">
      <c r="D144" s="29"/>
      <c r="E144">
        <v>239.089714050293</v>
      </c>
      <c r="F144">
        <v>4999.712890625</v>
      </c>
      <c r="G144" s="44">
        <v>1.2254677664534099E-3</v>
      </c>
      <c r="H144" s="1">
        <v>1.01879016064431E-6</v>
      </c>
      <c r="I144" s="29">
        <v>1.29382557625554E-3</v>
      </c>
      <c r="J144" s="21">
        <f t="shared" si="15"/>
        <v>2.5877997488247821E-7</v>
      </c>
      <c r="K144" s="10">
        <f t="shared" si="12"/>
        <v>1.5796829771086932E-2</v>
      </c>
      <c r="L144" s="10">
        <f t="shared" si="13"/>
        <v>1.6147829771086933E-2</v>
      </c>
      <c r="M144" s="10">
        <f t="shared" si="14"/>
        <v>3.8607800025019832</v>
      </c>
      <c r="N144">
        <f t="shared" si="16"/>
        <v>3.4304185172114559</v>
      </c>
      <c r="O144">
        <f t="shared" si="17"/>
        <v>0.25777778867564194</v>
      </c>
    </row>
    <row r="145" spans="4:15" x14ac:dyDescent="0.2">
      <c r="D145" s="29"/>
      <c r="E145">
        <v>238.70578002929699</v>
      </c>
      <c r="F145">
        <v>4999.712890625</v>
      </c>
      <c r="G145" s="44">
        <v>1.19339729739664E-3</v>
      </c>
      <c r="H145" s="1">
        <v>1.18586342759991E-6</v>
      </c>
      <c r="I145" s="29">
        <v>1.2617574576053699E-3</v>
      </c>
      <c r="J145" s="21">
        <f t="shared" si="15"/>
        <v>2.5236598284899538E-7</v>
      </c>
      <c r="K145" s="10">
        <f t="shared" si="12"/>
        <v>1.5405297387825631E-2</v>
      </c>
      <c r="L145" s="10">
        <f t="shared" si="13"/>
        <v>1.5756297387825632E-2</v>
      </c>
      <c r="M145" s="10">
        <f t="shared" si="14"/>
        <v>3.7611192583344919</v>
      </c>
      <c r="N145">
        <f t="shared" si="16"/>
        <v>3.3314488542817573</v>
      </c>
      <c r="O145">
        <f t="shared" si="17"/>
        <v>0.26987371763566542</v>
      </c>
    </row>
    <row r="146" spans="4:15" x14ac:dyDescent="0.2">
      <c r="D146" s="29"/>
      <c r="E146">
        <v>238.29655456543</v>
      </c>
      <c r="F146">
        <v>4999.712890625</v>
      </c>
      <c r="G146" s="44">
        <v>1.1573989949159899E-3</v>
      </c>
      <c r="H146" s="1">
        <v>1.27522781744041E-6</v>
      </c>
      <c r="I146" s="29">
        <v>1.22576176539463E-3</v>
      </c>
      <c r="J146" s="21">
        <f t="shared" si="15"/>
        <v>2.4516643099508079E-7</v>
      </c>
      <c r="K146" s="10">
        <f t="shared" si="12"/>
        <v>1.4965811700743193E-2</v>
      </c>
      <c r="L146" s="10">
        <f t="shared" si="13"/>
        <v>1.5316811700743194E-2</v>
      </c>
      <c r="M146" s="10">
        <f t="shared" si="14"/>
        <v>3.6499434552145673</v>
      </c>
      <c r="N146">
        <f t="shared" si="16"/>
        <v>3.2210096569967934</v>
      </c>
      <c r="O146">
        <f t="shared" si="17"/>
        <v>0.26528503365758815</v>
      </c>
    </row>
    <row r="147" spans="4:15" x14ac:dyDescent="0.2">
      <c r="D147" s="29"/>
      <c r="E147">
        <v>237.88018798828099</v>
      </c>
      <c r="F147">
        <v>4999.712890625</v>
      </c>
      <c r="G147" s="44">
        <v>1.1213017187258101E-3</v>
      </c>
      <c r="H147" s="1">
        <v>1.25003337002961E-6</v>
      </c>
      <c r="I147" s="29">
        <v>1.18966865632589E-3</v>
      </c>
      <c r="J147" s="21">
        <f t="shared" si="15"/>
        <v>2.3794739465073021E-7</v>
      </c>
      <c r="K147" s="10">
        <f t="shared" si="12"/>
        <v>1.4525136612592401E-2</v>
      </c>
      <c r="L147" s="10">
        <f t="shared" si="13"/>
        <v>1.4876136612592402E-2</v>
      </c>
      <c r="M147" s="10">
        <f t="shared" si="14"/>
        <v>3.5387381739428303</v>
      </c>
      <c r="N147">
        <f t="shared" si="16"/>
        <v>3.1105538355639246</v>
      </c>
      <c r="O147">
        <f t="shared" si="17"/>
        <v>0.24951447371306185</v>
      </c>
    </row>
    <row r="148" spans="4:15" x14ac:dyDescent="0.2">
      <c r="D148" s="29"/>
      <c r="E148">
        <v>237.46298980712899</v>
      </c>
      <c r="F148">
        <v>4999.712890625</v>
      </c>
      <c r="G148" s="44">
        <v>1.08727465187706E-3</v>
      </c>
      <c r="H148" s="1">
        <v>1.11885065385446E-6</v>
      </c>
      <c r="I148" s="29">
        <v>1.15564584749604E-3</v>
      </c>
      <c r="J148" s="21">
        <f t="shared" si="15"/>
        <v>2.3114244213162729E-7</v>
      </c>
      <c r="K148" s="10">
        <f t="shared" si="12"/>
        <v>1.4109738641426292E-2</v>
      </c>
      <c r="L148" s="10">
        <f t="shared" si="13"/>
        <v>1.4460738641426293E-2</v>
      </c>
      <c r="M148" s="10">
        <f t="shared" si="14"/>
        <v>3.4338902326125682</v>
      </c>
      <c r="N148">
        <f t="shared" si="16"/>
        <v>3.006456850959736</v>
      </c>
      <c r="O148">
        <f t="shared" si="17"/>
        <v>0.23546357172769741</v>
      </c>
    </row>
    <row r="149" spans="4:15" x14ac:dyDescent="0.2">
      <c r="D149" s="29"/>
      <c r="E149">
        <v>237.06298828125</v>
      </c>
      <c r="F149">
        <v>4999.712890625</v>
      </c>
      <c r="G149" s="44">
        <v>1.0564788054945699E-3</v>
      </c>
      <c r="H149" s="1">
        <v>9.9697038661360007E-7</v>
      </c>
      <c r="I149" s="29">
        <v>1.12485480478265E-3</v>
      </c>
      <c r="J149" s="21">
        <f t="shared" si="15"/>
        <v>2.2498387995276167E-7</v>
      </c>
      <c r="K149" s="10">
        <f t="shared" si="12"/>
        <v>1.3733798584942496E-2</v>
      </c>
      <c r="L149" s="10">
        <f t="shared" si="13"/>
        <v>1.4084798584942496E-2</v>
      </c>
      <c r="M149" s="10">
        <f t="shared" si="14"/>
        <v>3.3389844418859895</v>
      </c>
      <c r="N149">
        <f t="shared" si="16"/>
        <v>2.9122710629797397</v>
      </c>
      <c r="O149">
        <f t="shared" si="17"/>
        <v>0.21000573765054983</v>
      </c>
    </row>
    <row r="150" spans="4:15" x14ac:dyDescent="0.2">
      <c r="D150" s="29"/>
      <c r="E150">
        <v>236.649955749512</v>
      </c>
      <c r="F150">
        <v>4999.712890625</v>
      </c>
      <c r="G150" s="44">
        <v>1.0282098917703099E-3</v>
      </c>
      <c r="H150" s="1">
        <v>9.4986074641597303E-7</v>
      </c>
      <c r="I150" s="29">
        <v>1.0965906312996199E-3</v>
      </c>
      <c r="J150" s="21">
        <f t="shared" si="15"/>
        <v>2.1933072064114831E-7</v>
      </c>
      <c r="K150" s="10">
        <f t="shared" si="12"/>
        <v>1.3388710077398794E-2</v>
      </c>
      <c r="L150" s="10">
        <f t="shared" si="13"/>
        <v>1.3739710077398794E-2</v>
      </c>
      <c r="M150" s="10">
        <f t="shared" si="14"/>
        <v>3.2515017818275487</v>
      </c>
      <c r="N150">
        <f t="shared" si="16"/>
        <v>2.8255318614784275</v>
      </c>
      <c r="O150">
        <f t="shared" si="17"/>
        <v>0.20875170851394692</v>
      </c>
    </row>
    <row r="151" spans="4:15" x14ac:dyDescent="0.2">
      <c r="D151" s="29"/>
      <c r="E151">
        <v>236.23603820800801</v>
      </c>
      <c r="F151">
        <v>4999.712890625</v>
      </c>
      <c r="G151" s="44">
        <v>9.9996520964429109E-4</v>
      </c>
      <c r="H151" s="1">
        <v>1.0055954469221899E-6</v>
      </c>
      <c r="I151" s="29">
        <v>1.0683467065187801E-3</v>
      </c>
      <c r="J151" s="21">
        <f t="shared" si="15"/>
        <v>2.1368161130253003E-7</v>
      </c>
      <c r="K151" s="10">
        <f t="shared" si="12"/>
        <v>1.3043868794293574E-2</v>
      </c>
      <c r="L151" s="10">
        <f t="shared" si="13"/>
        <v>1.3394868794293574E-2</v>
      </c>
      <c r="M151" s="10">
        <f t="shared" si="14"/>
        <v>3.164350736279991</v>
      </c>
      <c r="N151">
        <f t="shared" si="16"/>
        <v>2.7391258675055767</v>
      </c>
      <c r="O151">
        <f t="shared" si="17"/>
        <v>0.22264712163905517</v>
      </c>
    </row>
    <row r="152" spans="4:15" x14ac:dyDescent="0.2">
      <c r="D152" s="29"/>
      <c r="E152">
        <v>235.80581665039099</v>
      </c>
      <c r="F152">
        <v>4999.712890625</v>
      </c>
      <c r="G152" s="44">
        <v>9.6842647388595401E-4</v>
      </c>
      <c r="H152" s="1">
        <v>1.1776079437866201E-6</v>
      </c>
      <c r="I152" s="29">
        <v>1.03680875793709E-3</v>
      </c>
      <c r="J152" s="21">
        <f t="shared" si="15"/>
        <v>2.0737365937176474E-7</v>
      </c>
      <c r="K152" s="10">
        <f t="shared" si="12"/>
        <v>1.2658809467737292E-2</v>
      </c>
      <c r="L152" s="10">
        <f t="shared" si="13"/>
        <v>1.3009809467737292E-2</v>
      </c>
      <c r="M152" s="10">
        <f t="shared" si="14"/>
        <v>3.0677887460057809</v>
      </c>
      <c r="N152">
        <f t="shared" si="16"/>
        <v>2.643338276035077</v>
      </c>
      <c r="O152">
        <f t="shared" si="17"/>
        <v>0.2603813260469362</v>
      </c>
    </row>
    <row r="153" spans="4:15" x14ac:dyDescent="0.2">
      <c r="D153" s="29"/>
      <c r="E153">
        <v>235.354042053223</v>
      </c>
      <c r="F153">
        <v>4999.712890625</v>
      </c>
      <c r="G153" s="44">
        <v>9.2924823691923003E-4</v>
      </c>
      <c r="H153" s="1">
        <v>1.48526904307449E-6</v>
      </c>
      <c r="I153" s="29">
        <v>9.97634179174874E-4</v>
      </c>
      <c r="J153" s="21">
        <f t="shared" si="15"/>
        <v>1.9953829369793323E-7</v>
      </c>
      <c r="K153" s="10">
        <f t="shared" si="12"/>
        <v>1.2180511493560794E-2</v>
      </c>
      <c r="L153" s="10">
        <f t="shared" si="13"/>
        <v>1.2531511493560795E-2</v>
      </c>
      <c r="M153" s="10">
        <f t="shared" si="14"/>
        <v>2.9493418830459546</v>
      </c>
      <c r="N153">
        <f t="shared" si="16"/>
        <v>2.5257046073501535</v>
      </c>
      <c r="O153">
        <f t="shared" si="17"/>
        <v>0.31957791007748254</v>
      </c>
    </row>
    <row r="154" spans="4:15" x14ac:dyDescent="0.2">
      <c r="D154" s="29"/>
      <c r="E154">
        <v>234.90618133544899</v>
      </c>
      <c r="F154">
        <v>4999.712890625</v>
      </c>
      <c r="G154" s="44">
        <v>8.8101686465325599E-4</v>
      </c>
      <c r="H154" s="1">
        <v>1.81463307909751E-6</v>
      </c>
      <c r="I154" s="29">
        <v>9.4940644459584503E-4</v>
      </c>
      <c r="J154" s="21">
        <f t="shared" si="15"/>
        <v>1.8989219288493232E-7</v>
      </c>
      <c r="K154" s="10">
        <f t="shared" si="12"/>
        <v>1.1591679948280217E-2</v>
      </c>
      <c r="L154" s="10">
        <f t="shared" si="13"/>
        <v>1.1942679948280218E-2</v>
      </c>
      <c r="M154" s="10">
        <f t="shared" si="14"/>
        <v>2.8054093415619432</v>
      </c>
      <c r="N154">
        <f t="shared" si="16"/>
        <v>2.3825782151581354</v>
      </c>
      <c r="O154">
        <f t="shared" si="17"/>
        <v>0.39214254654150099</v>
      </c>
    </row>
    <row r="155" spans="4:15" x14ac:dyDescent="0.2">
      <c r="D155" s="29"/>
      <c r="E155">
        <v>234.47311401367199</v>
      </c>
      <c r="F155">
        <v>4999.712890625</v>
      </c>
      <c r="G155" s="44">
        <v>8.2323267851883402E-4</v>
      </c>
      <c r="H155" s="1">
        <v>2.10496475940532E-6</v>
      </c>
      <c r="I155" s="29">
        <v>8.9161928237110595E-4</v>
      </c>
      <c r="J155" s="21">
        <f t="shared" si="15"/>
        <v>1.7833409675243315E-7</v>
      </c>
      <c r="K155" s="10">
        <f t="shared" si="12"/>
        <v>1.0886133558278964E-2</v>
      </c>
      <c r="L155" s="10">
        <f t="shared" si="13"/>
        <v>1.1237133558278965E-2</v>
      </c>
      <c r="M155" s="10">
        <f t="shared" si="14"/>
        <v>2.6348056979972032</v>
      </c>
      <c r="N155">
        <f t="shared" si="16"/>
        <v>2.2127540927725939</v>
      </c>
      <c r="O155">
        <f t="shared" si="17"/>
        <v>0.45041753132378526</v>
      </c>
    </row>
    <row r="156" spans="4:15" x14ac:dyDescent="0.2">
      <c r="D156" s="29"/>
      <c r="E156">
        <v>234.049751281738</v>
      </c>
      <c r="F156">
        <v>4999.712890625</v>
      </c>
      <c r="G156" s="44">
        <v>7.5790268713934799E-4</v>
      </c>
      <c r="H156" s="1">
        <v>2.3468383035733399E-6</v>
      </c>
      <c r="I156" s="29">
        <v>8.2628674587407298E-4</v>
      </c>
      <c r="J156" s="21">
        <f t="shared" si="15"/>
        <v>1.6526683910659141E-7</v>
      </c>
      <c r="K156" s="10">
        <f t="shared" si="12"/>
        <v>1.0088462700245842E-2</v>
      </c>
      <c r="L156" s="10">
        <f t="shared" si="13"/>
        <v>1.0439462700245842E-2</v>
      </c>
      <c r="M156" s="10">
        <f t="shared" si="14"/>
        <v>2.4433536485075202</v>
      </c>
      <c r="N156">
        <f t="shared" si="16"/>
        <v>2.022064096200392</v>
      </c>
      <c r="O156">
        <f t="shared" si="17"/>
        <v>0.49976712914441868</v>
      </c>
    </row>
    <row r="157" spans="4:15" x14ac:dyDescent="0.2">
      <c r="D157" s="29"/>
      <c r="E157">
        <v>233.63847351074199</v>
      </c>
      <c r="F157">
        <v>4999.712890625</v>
      </c>
      <c r="G157" s="44">
        <v>6.8708633324789299E-4</v>
      </c>
      <c r="H157" s="1">
        <v>2.4790458237856999E-6</v>
      </c>
      <c r="I157" s="29">
        <v>7.5547732041500101E-4</v>
      </c>
      <c r="J157" s="21">
        <f t="shared" si="15"/>
        <v>1.5110414076608326E-7</v>
      </c>
      <c r="K157" s="10">
        <f t="shared" si="12"/>
        <v>9.2239223319817779E-3</v>
      </c>
      <c r="L157" s="10">
        <f t="shared" si="13"/>
        <v>9.5749223319817785E-3</v>
      </c>
      <c r="M157" s="10">
        <f t="shared" si="14"/>
        <v>2.2370702376281368</v>
      </c>
      <c r="N157">
        <f t="shared" si="16"/>
        <v>1.8165209853088011</v>
      </c>
      <c r="O157">
        <f t="shared" si="17"/>
        <v>0.51535074693402261</v>
      </c>
    </row>
    <row r="158" spans="4:15" x14ac:dyDescent="0.2">
      <c r="D158" s="29"/>
      <c r="E158">
        <v>233.225135803223</v>
      </c>
      <c r="F158">
        <v>4999.712890625</v>
      </c>
      <c r="G158" s="44">
        <v>6.1340174520322396E-4</v>
      </c>
      <c r="H158" s="1">
        <v>2.54470131053921E-6</v>
      </c>
      <c r="I158" s="29">
        <v>6.8179956367186501E-4</v>
      </c>
      <c r="J158" s="21">
        <f t="shared" si="15"/>
        <v>1.3636774322587856E-7</v>
      </c>
      <c r="K158" s="10">
        <f t="shared" si="12"/>
        <v>8.3243613690927604E-3</v>
      </c>
      <c r="L158" s="10">
        <f t="shared" si="13"/>
        <v>8.6753613690927611E-3</v>
      </c>
      <c r="M158" s="10">
        <f t="shared" si="14"/>
        <v>2.0233123334486938</v>
      </c>
      <c r="N158">
        <f t="shared" si="16"/>
        <v>1.6035070890028924</v>
      </c>
      <c r="O158">
        <f t="shared" si="17"/>
        <v>0.52072653132660518</v>
      </c>
    </row>
    <row r="159" spans="4:15" x14ac:dyDescent="0.2">
      <c r="D159" s="29"/>
      <c r="E159">
        <v>232.814453125</v>
      </c>
      <c r="F159">
        <v>4999.712890625</v>
      </c>
      <c r="G159" s="44">
        <v>5.3915715216941798E-4</v>
      </c>
      <c r="H159" s="1">
        <v>2.5179718037277501E-6</v>
      </c>
      <c r="I159" s="29">
        <v>6.0755928536525999E-4</v>
      </c>
      <c r="J159" s="21">
        <f t="shared" si="15"/>
        <v>1.2151883491240049E-7</v>
      </c>
      <c r="K159" s="10">
        <f t="shared" si="12"/>
        <v>7.4179323572613172E-3</v>
      </c>
      <c r="L159" s="10">
        <f t="shared" si="13"/>
        <v>7.768932357261317E-3</v>
      </c>
      <c r="M159" s="10">
        <f t="shared" si="14"/>
        <v>1.8087197381209106</v>
      </c>
      <c r="N159">
        <f t="shared" si="16"/>
        <v>1.3896537224959107</v>
      </c>
      <c r="O159">
        <f t="shared" si="17"/>
        <v>0.49398622886016602</v>
      </c>
    </row>
    <row r="160" spans="4:15" x14ac:dyDescent="0.2">
      <c r="D160" s="29"/>
      <c r="E160">
        <v>232.39173889160199</v>
      </c>
      <c r="F160">
        <v>4999.712890625</v>
      </c>
      <c r="G160" s="44">
        <v>4.6644742077930402E-4</v>
      </c>
      <c r="H160" s="1">
        <v>2.42806275303563E-6</v>
      </c>
      <c r="I160" s="29">
        <v>5.3485379727015599E-4</v>
      </c>
      <c r="J160" s="21">
        <f t="shared" si="15"/>
        <v>1.0697690226834114E-7</v>
      </c>
      <c r="K160" s="10">
        <f t="shared" si="12"/>
        <v>6.5302422080326513E-3</v>
      </c>
      <c r="L160" s="10">
        <f t="shared" si="13"/>
        <v>6.8812422080326511E-3</v>
      </c>
      <c r="M160" s="10">
        <f t="shared" si="14"/>
        <v>1.5991438424589945</v>
      </c>
      <c r="N160">
        <f t="shared" si="16"/>
        <v>1.1808387124541111</v>
      </c>
      <c r="O160">
        <f t="shared" si="17"/>
        <v>0.50526615801071983</v>
      </c>
    </row>
    <row r="161" spans="4:15" x14ac:dyDescent="0.2">
      <c r="D161" s="29"/>
      <c r="E161">
        <v>232.00046539306601</v>
      </c>
      <c r="F161">
        <v>4999.712890625</v>
      </c>
      <c r="G161" s="44">
        <v>3.9735424315774599E-4</v>
      </c>
      <c r="H161" s="1">
        <v>2.2812592920581101E-6</v>
      </c>
      <c r="I161" s="29">
        <v>4.6576176585973297E-4</v>
      </c>
      <c r="J161" s="21">
        <f t="shared" si="15"/>
        <v>9.3157702461892648E-8</v>
      </c>
      <c r="K161" s="10">
        <f t="shared" si="12"/>
        <v>5.6866701850650991E-3</v>
      </c>
      <c r="L161" s="10">
        <f t="shared" si="13"/>
        <v>6.0376701850650989E-3</v>
      </c>
      <c r="M161" s="10">
        <f t="shared" si="14"/>
        <v>1.400742292824942</v>
      </c>
      <c r="N161">
        <f t="shared" si="16"/>
        <v>0.98314145511742324</v>
      </c>
      <c r="O161">
        <f t="shared" si="17"/>
        <v>0.44681248759267034</v>
      </c>
    </row>
    <row r="162" spans="4:15" x14ac:dyDescent="0.2">
      <c r="D162" s="29"/>
      <c r="E162">
        <v>231.58900451660199</v>
      </c>
      <c r="F162">
        <v>4999.712890625</v>
      </c>
      <c r="G162" s="44">
        <v>3.32950520247371E-4</v>
      </c>
      <c r="H162" s="1">
        <v>2.0918439912378101E-6</v>
      </c>
      <c r="I162" s="29">
        <v>4.0135920990369702E-4</v>
      </c>
      <c r="J162" s="21">
        <f t="shared" si="15"/>
        <v>8.0276451605108921E-8</v>
      </c>
      <c r="K162" s="10">
        <f t="shared" si="12"/>
        <v>4.9003538284162146E-3</v>
      </c>
      <c r="L162" s="10">
        <f t="shared" si="13"/>
        <v>5.2513538284162144E-3</v>
      </c>
      <c r="M162" s="10">
        <f t="shared" si="14"/>
        <v>1.2161558054873578</v>
      </c>
      <c r="N162">
        <f t="shared" si="16"/>
        <v>0.79929559735747424</v>
      </c>
      <c r="O162">
        <f t="shared" si="17"/>
        <v>0.45532320431905055</v>
      </c>
    </row>
    <row r="163" spans="4:15" x14ac:dyDescent="0.2">
      <c r="D163" s="29"/>
      <c r="E163">
        <v>231.22618103027301</v>
      </c>
      <c r="F163">
        <v>4999.712890625</v>
      </c>
      <c r="G163" s="44">
        <v>2.74877216126011E-4</v>
      </c>
      <c r="H163" s="1">
        <v>1.87021935343398E-6</v>
      </c>
      <c r="I163" s="29">
        <v>3.43285513851451E-4</v>
      </c>
      <c r="J163" s="21">
        <f t="shared" si="15"/>
        <v>6.8661045416257467E-8</v>
      </c>
      <c r="K163" s="10">
        <f t="shared" si="12"/>
        <v>4.1913090332358904E-3</v>
      </c>
      <c r="L163" s="10">
        <f t="shared" si="13"/>
        <v>4.5423090332358902E-3</v>
      </c>
      <c r="M163" s="10">
        <f t="shared" si="14"/>
        <v>1.0503007708144463</v>
      </c>
      <c r="N163">
        <f t="shared" si="16"/>
        <v>0.63409364495995491</v>
      </c>
      <c r="O163">
        <f t="shared" si="17"/>
        <v>0.32398840546218588</v>
      </c>
    </row>
    <row r="164" spans="4:15" x14ac:dyDescent="0.2">
      <c r="D164" s="29"/>
      <c r="E164">
        <v>230.77830505371099</v>
      </c>
      <c r="F164">
        <v>4999.712890625</v>
      </c>
      <c r="G164" s="44">
        <v>2.2381468637835299E-4</v>
      </c>
      <c r="H164" s="1">
        <v>1.6078897334484E-6</v>
      </c>
      <c r="I164" s="29">
        <v>2.9222250029710601E-4</v>
      </c>
      <c r="J164" s="21">
        <f t="shared" si="15"/>
        <v>5.8447856244916515E-8</v>
      </c>
      <c r="K164" s="10">
        <f t="shared" si="12"/>
        <v>3.5678604420809907E-3</v>
      </c>
      <c r="L164" s="10">
        <f t="shared" si="13"/>
        <v>3.9188604420809904E-3</v>
      </c>
      <c r="M164" s="10">
        <f t="shared" si="14"/>
        <v>0.90438797056548759</v>
      </c>
      <c r="N164">
        <f t="shared" si="16"/>
        <v>0.48898702146880774</v>
      </c>
      <c r="O164">
        <f t="shared" si="17"/>
        <v>0.27297227938886787</v>
      </c>
    </row>
    <row r="165" spans="4:15" x14ac:dyDescent="0.2">
      <c r="D165" s="29"/>
      <c r="E165">
        <v>230.33128356933599</v>
      </c>
      <c r="F165">
        <v>4999.712890625</v>
      </c>
      <c r="G165" s="44">
        <v>1.8075820641923901E-4</v>
      </c>
      <c r="H165" s="1">
        <v>1.32599723749113E-6</v>
      </c>
      <c r="I165" s="29">
        <v>2.4916829430346102E-4</v>
      </c>
      <c r="J165" s="21">
        <f t="shared" si="15"/>
        <v>4.9836520567146644E-8</v>
      </c>
      <c r="K165" s="10">
        <f t="shared" si="12"/>
        <v>3.0421945598379952E-3</v>
      </c>
      <c r="L165" s="10">
        <f t="shared" si="13"/>
        <v>3.3931945598379954E-3</v>
      </c>
      <c r="M165" s="10">
        <f t="shared" si="14"/>
        <v>0.78155885836797356</v>
      </c>
      <c r="N165">
        <f t="shared" si="16"/>
        <v>0.36696254794316879</v>
      </c>
      <c r="O165">
        <f t="shared" si="17"/>
        <v>0.24469451632567427</v>
      </c>
    </row>
    <row r="166" spans="4:15" x14ac:dyDescent="0.2">
      <c r="D166" s="29"/>
      <c r="E166">
        <v>229.93161010742199</v>
      </c>
      <c r="F166">
        <v>4999.712890625</v>
      </c>
      <c r="G166" s="44">
        <v>1.46146247862069E-4</v>
      </c>
      <c r="H166" s="1">
        <v>1.0358353599137001E-6</v>
      </c>
      <c r="I166" s="29">
        <v>2.14558442011841E-4</v>
      </c>
      <c r="J166" s="21">
        <f t="shared" si="15"/>
        <v>4.2914152613475304E-8</v>
      </c>
      <c r="K166" s="10">
        <f t="shared" si="12"/>
        <v>2.6196291421443185E-3</v>
      </c>
      <c r="L166" s="10">
        <f t="shared" si="13"/>
        <v>2.9706291421443187E-3</v>
      </c>
      <c r="M166" s="10">
        <f t="shared" si="14"/>
        <v>0.68304154168527298</v>
      </c>
      <c r="N166">
        <f t="shared" si="16"/>
        <v>0.26916464349191338</v>
      </c>
      <c r="O166">
        <f t="shared" si="17"/>
        <v>0.17237927090558824</v>
      </c>
    </row>
    <row r="167" spans="4:15" x14ac:dyDescent="0.2">
      <c r="D167" s="29"/>
      <c r="E167">
        <v>229.503700256348</v>
      </c>
      <c r="F167">
        <v>4999.712890625</v>
      </c>
      <c r="G167" s="44">
        <v>1.1999521638033E-4</v>
      </c>
      <c r="H167" s="1">
        <v>7.5143598316988802E-7</v>
      </c>
      <c r="I167" s="29">
        <v>1.88413115583978E-4</v>
      </c>
      <c r="J167" s="21">
        <f t="shared" si="15"/>
        <v>3.7684787047926869E-8</v>
      </c>
      <c r="K167" s="10">
        <f t="shared" si="12"/>
        <v>2.3004104789256228E-3</v>
      </c>
      <c r="L167" s="10">
        <f t="shared" si="13"/>
        <v>2.651410478925623E-3</v>
      </c>
      <c r="M167" s="10">
        <f t="shared" si="14"/>
        <v>0.60850851581188625</v>
      </c>
      <c r="N167">
        <f t="shared" si="16"/>
        <v>0.1954018553504599</v>
      </c>
      <c r="O167">
        <f t="shared" si="17"/>
        <v>0.122159599094</v>
      </c>
    </row>
    <row r="168" spans="4:15" x14ac:dyDescent="0.2">
      <c r="D168" s="29"/>
      <c r="E168">
        <v>229.08653259277301</v>
      </c>
      <c r="F168">
        <v>4999.712890625</v>
      </c>
      <c r="G168" s="44">
        <v>1.01896795496748E-4</v>
      </c>
      <c r="H168" s="1">
        <v>4.9833866209272397E-7</v>
      </c>
      <c r="I168" s="29">
        <v>1.7032026528356899E-4</v>
      </c>
      <c r="J168" s="21">
        <f t="shared" si="15"/>
        <v>3.40660091908353E-8</v>
      </c>
      <c r="K168" s="10">
        <f t="shared" si="12"/>
        <v>2.0795076914753375E-3</v>
      </c>
      <c r="L168" s="10">
        <f t="shared" si="13"/>
        <v>2.4305076914753376E-3</v>
      </c>
      <c r="M168" s="10">
        <f t="shared" si="14"/>
        <v>0.55679657948015038</v>
      </c>
      <c r="N168">
        <f t="shared" si="16"/>
        <v>0.14444082081315893</v>
      </c>
      <c r="O168">
        <f t="shared" si="17"/>
        <v>7.8319105662212618E-2</v>
      </c>
    </row>
    <row r="169" spans="4:15" x14ac:dyDescent="0.2">
      <c r="D169" s="29"/>
      <c r="E169">
        <v>228.67733001708999</v>
      </c>
      <c r="F169">
        <v>4999.712890625</v>
      </c>
      <c r="G169" s="44">
        <v>9.0508846713217194E-5</v>
      </c>
      <c r="H169" s="1">
        <v>2.9447063842267601E-7</v>
      </c>
      <c r="I169" s="29">
        <v>1.5893407798389899E-4</v>
      </c>
      <c r="J169" s="21">
        <f t="shared" si="15"/>
        <v>3.1788640960147433E-8</v>
      </c>
      <c r="K169" s="10">
        <f t="shared" si="12"/>
        <v>1.9404892133933478E-3</v>
      </c>
      <c r="L169" s="10">
        <f t="shared" si="13"/>
        <v>2.291489213393348E-3</v>
      </c>
      <c r="M169" s="10">
        <f t="shared" si="14"/>
        <v>0.52401163508175252</v>
      </c>
      <c r="N169">
        <f t="shared" si="16"/>
        <v>0.11239244105099051</v>
      </c>
      <c r="O169">
        <f t="shared" si="17"/>
        <v>4.4234414730109785E-2</v>
      </c>
    </row>
    <row r="170" spans="4:15" x14ac:dyDescent="0.2">
      <c r="D170" s="29"/>
      <c r="E170">
        <v>228.25205230712899</v>
      </c>
      <c r="F170">
        <v>4999.712890625</v>
      </c>
      <c r="G170" s="44">
        <v>8.3831725743929204E-5</v>
      </c>
      <c r="H170" s="1">
        <v>1.7085005509203999E-7</v>
      </c>
      <c r="I170" s="29">
        <v>1.5225876630065301E-4</v>
      </c>
      <c r="J170" s="21">
        <f t="shared" si="15"/>
        <v>3.0453501957313307E-8</v>
      </c>
      <c r="K170" s="10">
        <f t="shared" si="12"/>
        <v>1.8589876846986037E-3</v>
      </c>
      <c r="L170" s="10">
        <f t="shared" si="13"/>
        <v>2.2099876846986039E-3</v>
      </c>
      <c r="M170" s="10">
        <f t="shared" si="14"/>
        <v>0.50443422460593668</v>
      </c>
      <c r="N170">
        <f t="shared" si="16"/>
        <v>9.3580530453104549E-2</v>
      </c>
      <c r="O170">
        <f t="shared" si="17"/>
        <v>2.5623938355339774E-2</v>
      </c>
    </row>
    <row r="171" spans="4:15" x14ac:dyDescent="0.2">
      <c r="D171" s="29"/>
      <c r="E171">
        <v>227.81845092773401</v>
      </c>
      <c r="F171">
        <v>4999.712890625</v>
      </c>
      <c r="G171" s="44">
        <v>7.9899151301314903E-5</v>
      </c>
      <c r="H171" s="1">
        <v>1.08198799241029E-7</v>
      </c>
      <c r="I171" s="29">
        <v>1.48328260393658E-4</v>
      </c>
      <c r="J171" s="21">
        <f t="shared" si="15"/>
        <v>2.9667355633918393E-8</v>
      </c>
      <c r="K171" s="10">
        <f t="shared" si="12"/>
        <v>1.8109985786965838E-3</v>
      </c>
      <c r="L171" s="10">
        <f t="shared" si="13"/>
        <v>2.1619985786965838E-3</v>
      </c>
      <c r="M171" s="10">
        <f t="shared" si="14"/>
        <v>0.49254316710661833</v>
      </c>
      <c r="N171">
        <f t="shared" si="16"/>
        <v>8.2469955436697134E-2</v>
      </c>
      <c r="O171">
        <f t="shared" si="17"/>
        <v>1.6959147687063556E-2</v>
      </c>
    </row>
    <row r="172" spans="4:15" x14ac:dyDescent="0.2">
      <c r="D172" s="29"/>
      <c r="E172">
        <v>227.39478302001999</v>
      </c>
      <c r="F172">
        <v>4999.712890625</v>
      </c>
      <c r="G172" s="44">
        <v>7.7364315476851497E-5</v>
      </c>
      <c r="H172" s="1">
        <v>7.3402250199560305E-8</v>
      </c>
      <c r="I172" s="29">
        <v>1.4579555683351999E-4</v>
      </c>
      <c r="J172" s="21">
        <f t="shared" si="15"/>
        <v>2.9160785833703044E-8</v>
      </c>
      <c r="K172" s="10">
        <f t="shared" si="12"/>
        <v>1.780075796109525E-3</v>
      </c>
      <c r="L172" s="10">
        <f t="shared" si="13"/>
        <v>2.1310757961095252E-3</v>
      </c>
      <c r="M172" s="10">
        <f t="shared" si="14"/>
        <v>0.48459551825554181</v>
      </c>
      <c r="N172">
        <f t="shared" si="16"/>
        <v>7.5284908819505864E-2</v>
      </c>
      <c r="O172">
        <f t="shared" si="17"/>
        <v>1.2900520978413077E-2</v>
      </c>
    </row>
    <row r="173" spans="4:15" x14ac:dyDescent="0.2">
      <c r="D173" s="29"/>
      <c r="E173">
        <v>226.99697875976599</v>
      </c>
      <c r="F173">
        <v>4999.712890625</v>
      </c>
      <c r="G173" s="44">
        <v>7.5552995992146706E-5</v>
      </c>
      <c r="H173" s="1">
        <v>5.11627103863757E-8</v>
      </c>
      <c r="I173" s="29">
        <v>1.43991412598071E-4</v>
      </c>
      <c r="J173" s="21">
        <f t="shared" si="15"/>
        <v>2.8799936265954471E-8</v>
      </c>
      <c r="K173" s="10">
        <f t="shared" si="12"/>
        <v>1.7580482833652207E-3</v>
      </c>
      <c r="L173" s="10">
        <f t="shared" si="13"/>
        <v>2.1090482833652207E-3</v>
      </c>
      <c r="M173" s="10">
        <f t="shared" si="14"/>
        <v>0.47874758838237591</v>
      </c>
      <c r="N173">
        <f t="shared" si="16"/>
        <v>7.0153026614797151E-2</v>
      </c>
      <c r="O173">
        <f t="shared" si="17"/>
        <v>9.9585966161132716E-3</v>
      </c>
    </row>
    <row r="174" spans="4:15" x14ac:dyDescent="0.2">
      <c r="D174" s="29"/>
      <c r="E174">
        <v>226.610954284668</v>
      </c>
      <c r="F174">
        <v>4999.712890625</v>
      </c>
      <c r="G174" s="44">
        <v>7.4199718103245405E-5</v>
      </c>
      <c r="H174" s="1">
        <v>4.1792768579162597E-8</v>
      </c>
      <c r="I174" s="29">
        <v>1.4264509748484799E-4</v>
      </c>
      <c r="J174" s="21">
        <f t="shared" si="15"/>
        <v>2.8530657780834357E-8</v>
      </c>
      <c r="K174" s="10">
        <f t="shared" si="12"/>
        <v>1.7416105880126713E-3</v>
      </c>
      <c r="L174" s="10">
        <f t="shared" si="13"/>
        <v>2.0926105880126715E-3</v>
      </c>
      <c r="M174" s="10">
        <f t="shared" si="14"/>
        <v>0.47420848229575174</v>
      </c>
      <c r="N174">
        <f t="shared" si="16"/>
        <v>6.6308764583349333E-2</v>
      </c>
      <c r="O174">
        <f t="shared" si="17"/>
        <v>7.5788125556446422E-3</v>
      </c>
    </row>
    <row r="175" spans="4:15" x14ac:dyDescent="0.2">
      <c r="D175" s="29"/>
      <c r="E175">
        <v>226.20452117919899</v>
      </c>
      <c r="F175">
        <v>4999.712890625</v>
      </c>
      <c r="G175" s="44">
        <v>7.3126277238558002E-5</v>
      </c>
      <c r="H175" s="1">
        <v>3.5926262494155102E-8</v>
      </c>
      <c r="I175" s="29">
        <v>1.4157285059839599E-4</v>
      </c>
      <c r="J175" s="21">
        <f t="shared" si="15"/>
        <v>2.8316196088751483E-8</v>
      </c>
      <c r="K175" s="10">
        <f t="shared" si="12"/>
        <v>1.7285191003742211E-3</v>
      </c>
      <c r="L175" s="10">
        <f t="shared" si="13"/>
        <v>2.0795191003742212E-3</v>
      </c>
      <c r="M175" s="10">
        <f t="shared" si="14"/>
        <v>0.47039662238314939</v>
      </c>
      <c r="N175">
        <f t="shared" si="16"/>
        <v>6.3228484260591189E-2</v>
      </c>
      <c r="O175">
        <f t="shared" si="17"/>
        <v>5.9537744011530953E-3</v>
      </c>
    </row>
    <row r="176" spans="4:15" x14ac:dyDescent="0.2">
      <c r="D176" s="29"/>
      <c r="E176">
        <v>225.78366851806601</v>
      </c>
      <c r="F176">
        <v>4999.712890625</v>
      </c>
      <c r="G176" s="44">
        <v>7.2259800800955997E-5</v>
      </c>
      <c r="H176" s="1">
        <v>3.0835695668494599E-8</v>
      </c>
      <c r="I176" s="29">
        <v>1.40706582705013E-4</v>
      </c>
      <c r="J176" s="21">
        <f t="shared" si="15"/>
        <v>2.8142932560958251E-8</v>
      </c>
      <c r="K176" s="10">
        <f t="shared" si="12"/>
        <v>1.7179424919819733E-3</v>
      </c>
      <c r="L176" s="10">
        <f t="shared" si="13"/>
        <v>2.0689424919819732E-3</v>
      </c>
      <c r="M176" s="10">
        <f t="shared" si="14"/>
        <v>0.46713342579259926</v>
      </c>
      <c r="N176">
        <f t="shared" si="16"/>
        <v>6.0722822460080476E-2</v>
      </c>
      <c r="O176">
        <f t="shared" si="17"/>
        <v>5.1117221615015118E-3</v>
      </c>
    </row>
    <row r="177" spans="4:15" x14ac:dyDescent="0.2">
      <c r="D177" s="29"/>
      <c r="E177">
        <v>225.35681152343801</v>
      </c>
      <c r="F177">
        <v>4999.712890625</v>
      </c>
      <c r="G177" s="44">
        <v>7.1508909017748302E-5</v>
      </c>
      <c r="H177" s="1">
        <v>2.7802734478722199E-8</v>
      </c>
      <c r="I177" s="29">
        <v>1.39955284731671E-4</v>
      </c>
      <c r="J177" s="21">
        <f t="shared" si="15"/>
        <v>2.7992664337606713E-8</v>
      </c>
      <c r="K177" s="10">
        <f t="shared" si="12"/>
        <v>1.7087695969565141E-3</v>
      </c>
      <c r="L177" s="10">
        <f t="shared" si="13"/>
        <v>2.0597695969565141E-3</v>
      </c>
      <c r="M177" s="10">
        <f t="shared" si="14"/>
        <v>0.46418310884303704</v>
      </c>
      <c r="N177">
        <f t="shared" si="16"/>
        <v>5.8540848100848614E-2</v>
      </c>
      <c r="O177">
        <f t="shared" si="17"/>
        <v>4.0267919003582212E-3</v>
      </c>
    </row>
    <row r="178" spans="4:15" x14ac:dyDescent="0.2">
      <c r="D178" s="29"/>
      <c r="E178">
        <v>224.90512847900399</v>
      </c>
      <c r="F178">
        <v>4999.712890625</v>
      </c>
      <c r="G178" s="44">
        <v>7.0889671019451597E-5</v>
      </c>
      <c r="H178" s="1">
        <v>2.1670527238628101E-8</v>
      </c>
      <c r="I178" s="29">
        <v>1.3933564620203099E-4</v>
      </c>
      <c r="J178" s="21">
        <f t="shared" si="15"/>
        <v>2.7868729515108822E-8</v>
      </c>
      <c r="K178" s="10">
        <f t="shared" si="12"/>
        <v>1.7012041843135995E-3</v>
      </c>
      <c r="L178" s="10">
        <f t="shared" si="13"/>
        <v>2.0522041843135997E-3</v>
      </c>
      <c r="M178" s="10">
        <f t="shared" si="14"/>
        <v>0.46155124573819972</v>
      </c>
      <c r="N178">
        <f t="shared" si="16"/>
        <v>5.6722014475992559E-2</v>
      </c>
      <c r="O178">
        <f t="shared" si="17"/>
        <v>3.9532436352594427E-3</v>
      </c>
    </row>
    <row r="179" spans="4:15" x14ac:dyDescent="0.2">
      <c r="D179" s="29"/>
      <c r="E179">
        <v>224.50640869140599</v>
      </c>
      <c r="F179">
        <v>4999.712890625</v>
      </c>
      <c r="G179" s="44">
        <v>7.03491798739036E-5</v>
      </c>
      <c r="H179" s="1">
        <v>1.9567926036865001E-8</v>
      </c>
      <c r="I179" s="29">
        <v>1.3879729144513701E-4</v>
      </c>
      <c r="J179" s="21">
        <f t="shared" si="15"/>
        <v>2.7761052380707074E-8</v>
      </c>
      <c r="K179" s="10">
        <f t="shared" si="12"/>
        <v>1.6946311975005537E-3</v>
      </c>
      <c r="L179" s="10">
        <f t="shared" si="13"/>
        <v>2.0456311975005537E-3</v>
      </c>
      <c r="M179" s="10">
        <f t="shared" si="14"/>
        <v>0.45925731365794958</v>
      </c>
      <c r="N179">
        <f t="shared" si="16"/>
        <v>5.5145778013418779E-2</v>
      </c>
      <c r="O179">
        <f t="shared" si="17"/>
        <v>3.8715942692332042E-3</v>
      </c>
    </row>
    <row r="180" spans="4:15" x14ac:dyDescent="0.2">
      <c r="D180" s="29"/>
      <c r="E180">
        <v>224.13500213623001</v>
      </c>
      <c r="F180">
        <v>4999.712890625</v>
      </c>
      <c r="G180" s="44">
        <v>6.9855072058065001E-5</v>
      </c>
      <c r="H180" s="1">
        <v>2.0846977290136099E-8</v>
      </c>
      <c r="I180" s="29">
        <v>1.38305173670362E-4</v>
      </c>
      <c r="J180" s="21">
        <f t="shared" si="15"/>
        <v>2.7662623173762456E-8</v>
      </c>
      <c r="K180" s="10">
        <f t="shared" si="12"/>
        <v>1.6886227363461953E-3</v>
      </c>
      <c r="L180" s="10">
        <f t="shared" si="13"/>
        <v>2.0396227363461954E-3</v>
      </c>
      <c r="M180" s="10">
        <f t="shared" si="14"/>
        <v>0.45715084636805781</v>
      </c>
      <c r="N180">
        <f t="shared" si="16"/>
        <v>5.3707842522843809E-2</v>
      </c>
      <c r="O180">
        <f t="shared" si="17"/>
        <v>2.8014326514053853E-3</v>
      </c>
    </row>
    <row r="181" spans="4:15" x14ac:dyDescent="0.2">
      <c r="D181" s="29"/>
      <c r="E181">
        <v>223.723442077637</v>
      </c>
      <c r="F181">
        <v>4999.712890625</v>
      </c>
      <c r="G181" s="44">
        <v>6.9464666147392995E-5</v>
      </c>
      <c r="H181" s="1">
        <v>2.0356738888808299E-8</v>
      </c>
      <c r="I181" s="29">
        <v>1.3791918511859799E-4</v>
      </c>
      <c r="J181" s="21">
        <f t="shared" si="15"/>
        <v>2.7585421030317824E-8</v>
      </c>
      <c r="K181" s="10">
        <f t="shared" si="12"/>
        <v>1.6839100489811404E-3</v>
      </c>
      <c r="L181" s="10">
        <f t="shared" si="13"/>
        <v>2.0349100489811403E-3</v>
      </c>
      <c r="M181" s="10">
        <f t="shared" si="14"/>
        <v>0.45525708047643365</v>
      </c>
      <c r="N181">
        <f t="shared" si="16"/>
        <v>5.2554884736687034E-2</v>
      </c>
      <c r="O181">
        <f t="shared" si="17"/>
        <v>2.4939968804800912E-3</v>
      </c>
    </row>
    <row r="182" spans="4:15" x14ac:dyDescent="0.2">
      <c r="D182" s="29"/>
      <c r="E182">
        <v>223.27831268310501</v>
      </c>
      <c r="F182">
        <v>4999.712890625</v>
      </c>
      <c r="G182" s="44">
        <v>6.9090486583004606E-5</v>
      </c>
      <c r="H182" s="1">
        <v>1.5825301990545201E-8</v>
      </c>
      <c r="I182" s="29">
        <v>1.3755031077422499E-4</v>
      </c>
      <c r="J182" s="21">
        <f t="shared" si="15"/>
        <v>2.7511641924908657E-8</v>
      </c>
      <c r="K182" s="10">
        <f t="shared" si="12"/>
        <v>1.6794063157639894E-3</v>
      </c>
      <c r="L182" s="10">
        <f t="shared" si="13"/>
        <v>2.0304063157639894E-3</v>
      </c>
      <c r="M182" s="10">
        <f t="shared" si="14"/>
        <v>0.45334569624490328</v>
      </c>
      <c r="N182">
        <f t="shared" si="16"/>
        <v>5.1444733415314262E-2</v>
      </c>
      <c r="O182">
        <f t="shared" si="17"/>
        <v>2.253745096827792E-3</v>
      </c>
    </row>
    <row r="183" spans="4:15" x14ac:dyDescent="0.2">
      <c r="D183" s="29"/>
      <c r="E183">
        <v>222.839279174805</v>
      </c>
      <c r="F183">
        <v>4999.712890625</v>
      </c>
      <c r="G183" s="44">
        <v>6.8762371711132296E-5</v>
      </c>
      <c r="H183" s="1">
        <v>1.8057000803081001E-8</v>
      </c>
      <c r="I183" s="29">
        <v>1.37223812926568E-4</v>
      </c>
      <c r="J183" s="21">
        <f t="shared" si="15"/>
        <v>2.7446338605538214E-8</v>
      </c>
      <c r="K183" s="10">
        <f t="shared" si="12"/>
        <v>1.6754199740076372E-3</v>
      </c>
      <c r="L183" s="10">
        <f t="shared" si="13"/>
        <v>2.0264199740076374E-3</v>
      </c>
      <c r="M183" s="10">
        <f t="shared" si="14"/>
        <v>0.45156596631328899</v>
      </c>
      <c r="N183">
        <f t="shared" si="16"/>
        <v>5.0455263798640002E-2</v>
      </c>
      <c r="O183">
        <f t="shared" si="17"/>
        <v>2.2462930442018634E-3</v>
      </c>
    </row>
    <row r="184" spans="4:15" x14ac:dyDescent="0.2">
      <c r="D184" s="29"/>
      <c r="E184">
        <v>222.44189453125</v>
      </c>
      <c r="F184">
        <v>4999.712890625</v>
      </c>
      <c r="G184" s="44">
        <v>6.8465767226162406E-5</v>
      </c>
      <c r="H184" s="1">
        <v>1.6399221438578299E-8</v>
      </c>
      <c r="I184" s="29">
        <v>1.3692826741516301E-4</v>
      </c>
      <c r="J184" s="21">
        <f t="shared" si="15"/>
        <v>2.7387226108906826E-8</v>
      </c>
      <c r="K184" s="10">
        <f t="shared" si="12"/>
        <v>1.6718115416045733E-3</v>
      </c>
      <c r="L184" s="10">
        <f t="shared" si="13"/>
        <v>2.0228115416045735E-3</v>
      </c>
      <c r="M184" s="10">
        <f t="shared" si="14"/>
        <v>0.44995803159419978</v>
      </c>
      <c r="N184">
        <f t="shared" si="16"/>
        <v>4.9562621437949768E-2</v>
      </c>
      <c r="O184">
        <f t="shared" si="17"/>
        <v>1.9039310060199736E-3</v>
      </c>
    </row>
    <row r="185" spans="4:15" x14ac:dyDescent="0.2">
      <c r="D185" s="29"/>
      <c r="E185">
        <v>222.02085876464801</v>
      </c>
      <c r="F185">
        <v>4999.712890625</v>
      </c>
      <c r="G185" s="44">
        <v>6.8204128724536794E-5</v>
      </c>
      <c r="H185" s="1">
        <v>1.39362190168529E-8</v>
      </c>
      <c r="I185" s="29">
        <v>1.36667153760995E-4</v>
      </c>
      <c r="J185" s="21">
        <f t="shared" si="15"/>
        <v>2.7335000379173898E-8</v>
      </c>
      <c r="K185" s="10">
        <f t="shared" si="12"/>
        <v>1.6686235014069632E-3</v>
      </c>
      <c r="L185" s="10">
        <f t="shared" si="13"/>
        <v>2.0196235014069632E-3</v>
      </c>
      <c r="M185" s="10">
        <f t="shared" si="14"/>
        <v>0.44839854416363928</v>
      </c>
      <c r="N185">
        <f t="shared" si="16"/>
        <v>4.8760998387272853E-2</v>
      </c>
      <c r="O185">
        <f t="shared" si="17"/>
        <v>1.7740850280722313E-3</v>
      </c>
    </row>
    <row r="186" spans="4:15" x14ac:dyDescent="0.2">
      <c r="D186" s="29"/>
      <c r="E186">
        <v>221.59511566162101</v>
      </c>
      <c r="F186">
        <v>4999.712890625</v>
      </c>
      <c r="G186" s="44">
        <v>6.7959047532025304E-5</v>
      </c>
      <c r="H186" s="1">
        <v>1.4426540246747201E-8</v>
      </c>
      <c r="I186" s="29">
        <v>1.3642254432341699E-4</v>
      </c>
      <c r="J186" s="21">
        <f t="shared" si="15"/>
        <v>2.7286075682310468E-8</v>
      </c>
      <c r="K186" s="10">
        <f t="shared" si="12"/>
        <v>1.6656369677375607E-3</v>
      </c>
      <c r="L186" s="10">
        <f t="shared" si="13"/>
        <v>2.0166369677375607E-3</v>
      </c>
      <c r="M186" s="10">
        <f t="shared" si="14"/>
        <v>0.44687690211330544</v>
      </c>
      <c r="N186">
        <f t="shared" si="16"/>
        <v>4.8005693922387634E-2</v>
      </c>
      <c r="O186">
        <f t="shared" si="17"/>
        <v>1.799145722821235E-3</v>
      </c>
    </row>
    <row r="187" spans="4:15" x14ac:dyDescent="0.2">
      <c r="D187" s="29"/>
      <c r="E187">
        <v>221.17799377441401</v>
      </c>
      <c r="F187">
        <v>4999.712890625</v>
      </c>
      <c r="G187" s="44">
        <v>6.7709826172473395E-5</v>
      </c>
      <c r="H187" s="1">
        <v>1.7385305857260699E-8</v>
      </c>
      <c r="I187" s="29">
        <v>1.3617810392689401E-4</v>
      </c>
      <c r="J187" s="21">
        <f t="shared" si="15"/>
        <v>2.7237184795599485E-8</v>
      </c>
      <c r="K187" s="10">
        <f t="shared" si="12"/>
        <v>1.6626524979574642E-3</v>
      </c>
      <c r="L187" s="10">
        <f t="shared" si="13"/>
        <v>2.0136524979574642E-3</v>
      </c>
      <c r="M187" s="10">
        <f t="shared" si="14"/>
        <v>0.44537561965706923</v>
      </c>
      <c r="N187">
        <f t="shared" si="16"/>
        <v>4.7255230863124033E-2</v>
      </c>
      <c r="O187">
        <f t="shared" si="17"/>
        <v>1.232794453145085E-3</v>
      </c>
    </row>
    <row r="188" spans="4:15" x14ac:dyDescent="0.2">
      <c r="D188" s="29"/>
      <c r="E188">
        <v>220.77653503418</v>
      </c>
      <c r="F188">
        <v>4999.712890625</v>
      </c>
      <c r="G188" s="44">
        <v>6.7553415611053597E-5</v>
      </c>
      <c r="H188" s="1">
        <v>1.1464768053458201E-8</v>
      </c>
      <c r="I188" s="29">
        <v>1.3602631905833301E-4</v>
      </c>
      <c r="J188" s="21">
        <f t="shared" si="15"/>
        <v>2.7206826078632835E-8</v>
      </c>
      <c r="K188" s="10">
        <f t="shared" si="12"/>
        <v>1.6607992962782826E-3</v>
      </c>
      <c r="L188" s="10">
        <f t="shared" si="13"/>
        <v>2.0117992962782826E-3</v>
      </c>
      <c r="M188" s="10">
        <f t="shared" si="14"/>
        <v>0.44415807781652095</v>
      </c>
      <c r="N188">
        <f t="shared" si="16"/>
        <v>4.6760314754996937E-2</v>
      </c>
      <c r="O188">
        <f t="shared" si="17"/>
        <v>1.3564305763842052E-3</v>
      </c>
    </row>
    <row r="189" spans="4:15" x14ac:dyDescent="0.2">
      <c r="D189" s="29"/>
      <c r="E189">
        <v>220.35772705078099</v>
      </c>
      <c r="F189">
        <v>4999.712890625</v>
      </c>
      <c r="G189" s="44">
        <v>6.7373216648484505E-5</v>
      </c>
      <c r="H189" s="1">
        <v>1.1746616117341201E-8</v>
      </c>
      <c r="I189" s="29">
        <v>1.3584813942066001E-4</v>
      </c>
      <c r="J189" s="21">
        <f t="shared" si="15"/>
        <v>2.7171188104698953E-8</v>
      </c>
      <c r="K189" s="10">
        <f t="shared" si="12"/>
        <v>1.6586238303911882E-3</v>
      </c>
      <c r="L189" s="10">
        <f t="shared" si="13"/>
        <v>2.0096238303911884E-3</v>
      </c>
      <c r="M189" s="10">
        <f t="shared" si="14"/>
        <v>0.4428361394920865</v>
      </c>
      <c r="N189">
        <f t="shared" si="16"/>
        <v>4.6192230800680717E-2</v>
      </c>
      <c r="O189">
        <f t="shared" si="17"/>
        <v>1.1619048872838001E-3</v>
      </c>
    </row>
    <row r="190" spans="4:15" x14ac:dyDescent="0.2">
      <c r="D190" s="29"/>
      <c r="E190">
        <v>219.943244934082</v>
      </c>
      <c r="F190">
        <v>4999.712890625</v>
      </c>
      <c r="G190" s="44">
        <v>6.7224214804845195E-5</v>
      </c>
      <c r="H190" s="1">
        <v>1.7456543882454001E-8</v>
      </c>
      <c r="I190" s="29">
        <v>1.3570115675881701E-4</v>
      </c>
      <c r="J190" s="21">
        <f t="shared" si="15"/>
        <v>2.7141789884229411E-8</v>
      </c>
      <c r="K190" s="10">
        <f t="shared" si="12"/>
        <v>1.6568292607590477E-3</v>
      </c>
      <c r="L190" s="10">
        <f t="shared" si="13"/>
        <v>2.0078292607590476E-3</v>
      </c>
      <c r="M190" s="10">
        <f t="shared" si="14"/>
        <v>0.44160848288494403</v>
      </c>
      <c r="N190">
        <f t="shared" si="16"/>
        <v>4.5710642003596424E-2</v>
      </c>
      <c r="O190">
        <f t="shared" si="17"/>
        <v>9.056354693814145E-4</v>
      </c>
    </row>
    <row r="191" spans="4:15" x14ac:dyDescent="0.2">
      <c r="D191" s="29"/>
      <c r="E191">
        <v>219.534103393555</v>
      </c>
      <c r="F191">
        <v>4999.712890625</v>
      </c>
      <c r="G191" s="44">
        <v>6.7113802778019006E-5</v>
      </c>
      <c r="H191" s="1">
        <v>1.9233000033439601E-8</v>
      </c>
      <c r="I191" s="29">
        <v>1.3559464140751499E-4</v>
      </c>
      <c r="J191" s="21">
        <f t="shared" si="15"/>
        <v>2.7120485590636524E-8</v>
      </c>
      <c r="K191" s="10">
        <f t="shared" si="12"/>
        <v>1.655528772576247E-3</v>
      </c>
      <c r="L191" s="10">
        <f t="shared" si="13"/>
        <v>2.0065287725762469E-3</v>
      </c>
      <c r="M191" s="10">
        <f t="shared" si="14"/>
        <v>0.4405014950208968</v>
      </c>
      <c r="N191">
        <f t="shared" si="16"/>
        <v>4.5340108912497817E-2</v>
      </c>
      <c r="O191">
        <f t="shared" si="17"/>
        <v>8.7907557571929764E-4</v>
      </c>
    </row>
    <row r="192" spans="4:15" x14ac:dyDescent="0.2">
      <c r="D192" s="29"/>
      <c r="E192">
        <v>219.125282287598</v>
      </c>
      <c r="F192">
        <v>4999.712890625</v>
      </c>
      <c r="G192" s="44">
        <v>6.7007138498796203E-5</v>
      </c>
      <c r="H192" s="1">
        <v>1.5856064248964199E-8</v>
      </c>
      <c r="I192" s="29">
        <v>1.3549187075199E-4</v>
      </c>
      <c r="J192" s="21">
        <f t="shared" si="15"/>
        <v>2.7099930279206999E-8</v>
      </c>
      <c r="K192" s="10">
        <f t="shared" si="12"/>
        <v>1.6542740048698535E-3</v>
      </c>
      <c r="L192" s="10">
        <f t="shared" si="13"/>
        <v>2.0052740048698537E-3</v>
      </c>
      <c r="M192" s="10">
        <f t="shared" si="14"/>
        <v>0.43940623238108883</v>
      </c>
      <c r="N192">
        <f t="shared" si="16"/>
        <v>4.4980724263412465E-2</v>
      </c>
      <c r="O192">
        <f t="shared" si="17"/>
        <v>7.3337503956945533E-4</v>
      </c>
    </row>
    <row r="193" spans="4:15" x14ac:dyDescent="0.2">
      <c r="D193" s="29"/>
      <c r="E193">
        <v>218.72231292724601</v>
      </c>
      <c r="F193">
        <v>4999.712890625</v>
      </c>
      <c r="G193" s="44">
        <v>6.6926105909757705E-5</v>
      </c>
      <c r="H193" s="1">
        <v>1.9612446394685501E-8</v>
      </c>
      <c r="I193" s="29">
        <v>1.3541218113336599E-4</v>
      </c>
      <c r="J193" s="21">
        <f t="shared" si="15"/>
        <v>2.7083991440244183E-8</v>
      </c>
      <c r="K193" s="10">
        <f t="shared" si="12"/>
        <v>1.6533010427001232E-3</v>
      </c>
      <c r="L193" s="10">
        <f t="shared" si="13"/>
        <v>2.0043010427001234E-3</v>
      </c>
      <c r="M193" s="10">
        <f t="shared" si="14"/>
        <v>0.43838535986186183</v>
      </c>
      <c r="N193">
        <f t="shared" si="16"/>
        <v>4.4685196592819047E-2</v>
      </c>
      <c r="O193">
        <f t="shared" si="17"/>
        <v>5.9371152924701234E-4</v>
      </c>
    </row>
    <row r="194" spans="4:15" x14ac:dyDescent="0.2">
      <c r="D194" s="29"/>
      <c r="E194">
        <v>218.31085205078099</v>
      </c>
      <c r="F194">
        <v>4999.712890625</v>
      </c>
      <c r="G194" s="44">
        <v>6.6864975451322298E-5</v>
      </c>
      <c r="H194" s="1">
        <v>2.1235114566059699E-8</v>
      </c>
      <c r="I194" s="29">
        <v>1.35352068374734E-4</v>
      </c>
      <c r="J194" s="21">
        <f t="shared" si="15"/>
        <v>2.7071968198120678E-8</v>
      </c>
      <c r="K194" s="10">
        <f t="shared" si="12"/>
        <v>1.6525671021809319E-3</v>
      </c>
      <c r="L194" s="10">
        <f t="shared" si="13"/>
        <v>2.0035671021809321E-3</v>
      </c>
      <c r="M194" s="10">
        <f t="shared" si="14"/>
        <v>0.43740044121803345</v>
      </c>
      <c r="N194">
        <f t="shared" si="16"/>
        <v>4.4440907526627688E-2</v>
      </c>
      <c r="O194">
        <f t="shared" si="17"/>
        <v>4.8327624499418356E-4</v>
      </c>
    </row>
    <row r="195" spans="4:15" x14ac:dyDescent="0.2">
      <c r="D195" s="29"/>
      <c r="E195">
        <v>217.85977935791001</v>
      </c>
      <c r="F195">
        <v>4999.712890625</v>
      </c>
      <c r="G195" s="44">
        <v>6.6818751365927006E-5</v>
      </c>
      <c r="H195" s="1">
        <v>1.6468245636567601E-8</v>
      </c>
      <c r="I195" s="29">
        <v>1.3530463522840199E-4</v>
      </c>
      <c r="J195" s="21">
        <f t="shared" si="15"/>
        <v>2.7062481024082952E-8</v>
      </c>
      <c r="K195" s="10">
        <f t="shared" si="12"/>
        <v>1.6519879720788028E-3</v>
      </c>
      <c r="L195" s="10">
        <f t="shared" si="13"/>
        <v>2.0029879720788028E-3</v>
      </c>
      <c r="M195" s="10">
        <f t="shared" si="14"/>
        <v>0.4363705176536356</v>
      </c>
      <c r="N195">
        <f t="shared" si="16"/>
        <v>4.4222914809397586E-2</v>
      </c>
      <c r="O195">
        <f t="shared" si="17"/>
        <v>6.2084051786927112E-4</v>
      </c>
    </row>
    <row r="196" spans="4:15" x14ac:dyDescent="0.2">
      <c r="D196" s="29"/>
      <c r="E196">
        <v>217.430908203125</v>
      </c>
      <c r="F196">
        <v>4999.712890625</v>
      </c>
      <c r="G196" s="44">
        <v>6.6752899904212198E-5</v>
      </c>
      <c r="H196" s="1">
        <v>1.8210041023151801E-8</v>
      </c>
      <c r="I196" s="29">
        <v>1.35237130467453E-4</v>
      </c>
      <c r="J196" s="21">
        <f t="shared" si="15"/>
        <v>2.7048979296598644E-8</v>
      </c>
      <c r="K196" s="10">
        <f t="shared" si="12"/>
        <v>1.6511637796706303E-3</v>
      </c>
      <c r="L196" s="10">
        <f t="shared" si="13"/>
        <v>2.0021637796706305E-3</v>
      </c>
      <c r="M196" s="10">
        <f t="shared" si="14"/>
        <v>0.43533228898518667</v>
      </c>
      <c r="N196">
        <f t="shared" si="16"/>
        <v>4.3956654219561665E-2</v>
      </c>
      <c r="O196">
        <f t="shared" si="17"/>
        <v>4.0189625899855535E-4</v>
      </c>
    </row>
    <row r="197" spans="4:15" x14ac:dyDescent="0.2">
      <c r="D197" s="29"/>
      <c r="E197">
        <v>217.00504302978501</v>
      </c>
      <c r="F197">
        <v>4999.712890625</v>
      </c>
      <c r="G197" s="44">
        <v>6.6715277623074202E-5</v>
      </c>
      <c r="H197" s="1">
        <v>1.97840288701084E-8</v>
      </c>
      <c r="I197" s="29">
        <v>1.3520502664197899E-4</v>
      </c>
      <c r="J197" s="21">
        <f t="shared" si="15"/>
        <v>2.7042558162790303E-8</v>
      </c>
      <c r="K197" s="10">
        <f t="shared" ref="K197:K260" si="18">J197*B$6</f>
        <v>1.6507718113285908E-3</v>
      </c>
      <c r="L197" s="10">
        <f t="shared" ref="L197:L260" si="19">K197+B$7</f>
        <v>2.001771811328591E-3</v>
      </c>
      <c r="M197" s="10">
        <f t="shared" ref="M197:M260" si="20">L197*E197</f>
        <v>0.43439457805317155</v>
      </c>
      <c r="N197">
        <f t="shared" si="16"/>
        <v>4.3785500599558554E-2</v>
      </c>
      <c r="O197">
        <f t="shared" si="17"/>
        <v>2.6513381196866626E-4</v>
      </c>
    </row>
    <row r="198" spans="4:15" x14ac:dyDescent="0.2">
      <c r="D198" s="29"/>
      <c r="E198">
        <v>216.55580139160199</v>
      </c>
      <c r="F198">
        <v>4999.712890625</v>
      </c>
      <c r="G198" s="44">
        <v>6.6698670212330394E-5</v>
      </c>
      <c r="H198" s="1">
        <v>3.3330932738378103E-8</v>
      </c>
      <c r="I198" s="29">
        <v>1.3519426087798701E-4</v>
      </c>
      <c r="J198" s="21">
        <f t="shared" ref="J198:J261" si="21">I198/F198</f>
        <v>2.7040404886346736E-8</v>
      </c>
      <c r="K198" s="10">
        <f t="shared" si="18"/>
        <v>1.6506403678448183E-3</v>
      </c>
      <c r="L198" s="10">
        <f t="shared" si="19"/>
        <v>2.0016403678448183E-3</v>
      </c>
      <c r="M198" s="10">
        <f t="shared" si="20"/>
        <v>0.43346683395641561</v>
      </c>
      <c r="N198">
        <f t="shared" ref="N198:N261" si="22">((M198/E198)-$B$8)*E198</f>
        <v>4.366639145153204E-2</v>
      </c>
      <c r="O198">
        <f t="shared" ref="O198:O261" si="23">(N199-N198)/(E199-E198)</f>
        <v>1.79178213687908E-4</v>
      </c>
    </row>
    <row r="199" spans="4:15" x14ac:dyDescent="0.2">
      <c r="D199" s="29"/>
      <c r="E199">
        <v>216.14514160156199</v>
      </c>
      <c r="F199">
        <v>4999.712890625</v>
      </c>
      <c r="G199" s="44">
        <v>6.6698018872200898E-5</v>
      </c>
      <c r="H199" s="1">
        <v>2.36097511158819E-8</v>
      </c>
      <c r="I199" s="29">
        <v>1.3519775625398699E-4</v>
      </c>
      <c r="J199" s="21">
        <f t="shared" si="21"/>
        <v>2.7041104001691244E-8</v>
      </c>
      <c r="K199" s="10">
        <f t="shared" si="18"/>
        <v>1.6506830442771525E-3</v>
      </c>
      <c r="L199" s="10">
        <f t="shared" si="19"/>
        <v>2.0016830442771525E-3</v>
      </c>
      <c r="M199" s="10">
        <f t="shared" si="20"/>
        <v>0.43265406504673082</v>
      </c>
      <c r="N199">
        <f t="shared" si="22"/>
        <v>4.3592810163919221E-2</v>
      </c>
      <c r="O199">
        <f t="shared" si="23"/>
        <v>3.7075502907699392E-4</v>
      </c>
    </row>
    <row r="200" spans="4:15" x14ac:dyDescent="0.2">
      <c r="D200" s="29"/>
      <c r="E200">
        <v>215.75992584228501</v>
      </c>
      <c r="F200">
        <v>4999.712890625</v>
      </c>
      <c r="G200" s="44">
        <v>6.6669547480247398E-5</v>
      </c>
      <c r="H200" s="1">
        <v>1.6274006073417702E-8</v>
      </c>
      <c r="I200" s="29">
        <v>1.3517303271102699E-4</v>
      </c>
      <c r="J200" s="21">
        <f t="shared" si="21"/>
        <v>2.7036159009148501E-8</v>
      </c>
      <c r="K200" s="10">
        <f t="shared" si="18"/>
        <v>1.6503811847323694E-3</v>
      </c>
      <c r="L200" s="10">
        <f t="shared" si="19"/>
        <v>2.0013811847323696E-3</v>
      </c>
      <c r="M200" s="10">
        <f t="shared" si="20"/>
        <v>0.43181785600000061</v>
      </c>
      <c r="N200">
        <f t="shared" si="22"/>
        <v>4.344998948388757E-2</v>
      </c>
      <c r="O200">
        <f t="shared" si="23"/>
        <v>3.2619663082189933E-4</v>
      </c>
    </row>
    <row r="201" spans="4:15" x14ac:dyDescent="0.2">
      <c r="D201" s="29"/>
      <c r="E201">
        <v>215.35855865478501</v>
      </c>
      <c r="F201">
        <v>4999.712890625</v>
      </c>
      <c r="G201" s="44">
        <v>6.6650965582466503E-5</v>
      </c>
      <c r="H201" s="1">
        <v>9.4357445311195195E-9</v>
      </c>
      <c r="I201" s="29">
        <v>1.3515398012828401E-4</v>
      </c>
      <c r="J201" s="21">
        <f t="shared" si="21"/>
        <v>2.7032348273780334E-8</v>
      </c>
      <c r="K201" s="10">
        <f t="shared" si="18"/>
        <v>1.6501485641907648E-3</v>
      </c>
      <c r="L201" s="10">
        <f t="shared" si="19"/>
        <v>2.0011485641907648E-3</v>
      </c>
      <c r="M201" s="10">
        <f t="shared" si="20"/>
        <v>0.43096447043821562</v>
      </c>
      <c r="N201">
        <f t="shared" si="22"/>
        <v>4.3319064859602609E-2</v>
      </c>
      <c r="O201">
        <f t="shared" si="23"/>
        <v>1.717116422357838E-4</v>
      </c>
    </row>
    <row r="202" spans="4:15" x14ac:dyDescent="0.2">
      <c r="D202" s="29"/>
      <c r="E202">
        <v>214.92835998535199</v>
      </c>
      <c r="F202">
        <v>4999.712890625</v>
      </c>
      <c r="G202" s="44">
        <v>6.6656295924999003E-5</v>
      </c>
      <c r="H202" s="1">
        <v>1.3847092974253201E-8</v>
      </c>
      <c r="I202" s="29">
        <v>1.3515880597505601E-4</v>
      </c>
      <c r="J202" s="21">
        <f t="shared" si="21"/>
        <v>2.703331349855975E-8</v>
      </c>
      <c r="K202" s="10">
        <f t="shared" si="18"/>
        <v>1.6502074848686039E-3</v>
      </c>
      <c r="L202" s="10">
        <f t="shared" si="19"/>
        <v>2.0012074848686041E-3</v>
      </c>
      <c r="M202" s="10">
        <f t="shared" si="20"/>
        <v>0.43011624271322019</v>
      </c>
      <c r="N202">
        <f t="shared" si="22"/>
        <v>4.3245194739586615E-2</v>
      </c>
      <c r="O202">
        <f t="shared" si="23"/>
        <v>3.4029490917851041E-4</v>
      </c>
    </row>
    <row r="203" spans="4:15" x14ac:dyDescent="0.2">
      <c r="D203" s="29"/>
      <c r="E203">
        <v>214.51026916503901</v>
      </c>
      <c r="F203">
        <v>4999.712890625</v>
      </c>
      <c r="G203" s="44">
        <v>6.6630311018195699E-5</v>
      </c>
      <c r="H203" s="1">
        <v>1.6005972033473401E-8</v>
      </c>
      <c r="I203" s="29">
        <v>1.3513660274274599E-4</v>
      </c>
      <c r="J203" s="21">
        <f t="shared" si="21"/>
        <v>2.702887259709286E-8</v>
      </c>
      <c r="K203" s="10">
        <f t="shared" si="18"/>
        <v>1.6499363967964512E-3</v>
      </c>
      <c r="L203" s="10">
        <f t="shared" si="19"/>
        <v>2.0009363967964512E-3</v>
      </c>
      <c r="M203" s="10">
        <f t="shared" si="20"/>
        <v>0.42922140505893003</v>
      </c>
      <c r="N203">
        <f t="shared" si="22"/>
        <v>4.3102920561859839E-2</v>
      </c>
      <c r="O203">
        <f t="shared" si="23"/>
        <v>9.1942346063961662E-5</v>
      </c>
    </row>
    <row r="204" spans="4:15" x14ac:dyDescent="0.2">
      <c r="D204" s="29"/>
      <c r="E204">
        <v>214.10501098632801</v>
      </c>
      <c r="F204">
        <v>4999.712890625</v>
      </c>
      <c r="G204" s="44">
        <v>6.6643455914557496E-5</v>
      </c>
      <c r="H204" s="1">
        <v>2.05931972508639E-8</v>
      </c>
      <c r="I204" s="29">
        <v>1.3515349989602399E-4</v>
      </c>
      <c r="J204" s="21">
        <f t="shared" si="21"/>
        <v>2.7032252221812847E-8</v>
      </c>
      <c r="K204" s="10">
        <f t="shared" si="18"/>
        <v>1.6501427008445756E-3</v>
      </c>
      <c r="L204" s="10">
        <f t="shared" si="19"/>
        <v>2.0011427008445755E-3</v>
      </c>
      <c r="M204" s="10">
        <f t="shared" si="20"/>
        <v>0.42845467994953795</v>
      </c>
      <c r="N204">
        <f t="shared" si="22"/>
        <v>4.3065660174147542E-2</v>
      </c>
      <c r="O204">
        <f t="shared" si="23"/>
        <v>2.9036371723394246E-4</v>
      </c>
    </row>
    <row r="205" spans="4:15" x14ac:dyDescent="0.2">
      <c r="D205" s="29"/>
      <c r="E205">
        <v>213.709526062012</v>
      </c>
      <c r="F205">
        <v>4999.712890625</v>
      </c>
      <c r="G205" s="44">
        <v>6.6631825620222206E-5</v>
      </c>
      <c r="H205" s="1">
        <v>1.3533440827208101E-8</v>
      </c>
      <c r="I205" s="29">
        <v>1.35139976710316E-4</v>
      </c>
      <c r="J205" s="21">
        <f t="shared" si="21"/>
        <v>2.7029547429356996E-8</v>
      </c>
      <c r="K205" s="10">
        <f t="shared" si="18"/>
        <v>1.6499775909050967E-3</v>
      </c>
      <c r="L205" s="10">
        <f t="shared" si="19"/>
        <v>2.0009775909050967E-3</v>
      </c>
      <c r="M205" s="10">
        <f t="shared" si="20"/>
        <v>0.42762797261303476</v>
      </c>
      <c r="N205">
        <f t="shared" si="22"/>
        <v>4.2950825701413162E-2</v>
      </c>
      <c r="O205">
        <f t="shared" si="23"/>
        <v>1.4259087894546426E-4</v>
      </c>
    </row>
    <row r="206" spans="4:15" x14ac:dyDescent="0.2">
      <c r="D206" s="29"/>
      <c r="E206">
        <v>213.29898071289099</v>
      </c>
      <c r="F206">
        <v>4999.712890625</v>
      </c>
      <c r="G206" s="44">
        <v>6.6643428382731E-5</v>
      </c>
      <c r="H206" s="1">
        <v>1.72049278865172E-8</v>
      </c>
      <c r="I206" s="29">
        <v>1.3514918104006401E-4</v>
      </c>
      <c r="J206" s="21">
        <f t="shared" si="21"/>
        <v>2.703138840101864E-8</v>
      </c>
      <c r="K206" s="10">
        <f t="shared" si="18"/>
        <v>1.6500899702187031E-3</v>
      </c>
      <c r="L206" s="10">
        <f t="shared" si="19"/>
        <v>2.0010899702187033E-3</v>
      </c>
      <c r="M206" s="10">
        <f t="shared" si="20"/>
        <v>0.42683045096243882</v>
      </c>
      <c r="N206">
        <f t="shared" si="22"/>
        <v>4.2892285679235025E-2</v>
      </c>
      <c r="O206">
        <f t="shared" si="23"/>
        <v>2.5598487052523654E-4</v>
      </c>
    </row>
    <row r="207" spans="4:15" x14ac:dyDescent="0.2">
      <c r="D207" s="29"/>
      <c r="E207">
        <v>212.89367675781301</v>
      </c>
      <c r="F207">
        <v>4999.712890625</v>
      </c>
      <c r="G207" s="44">
        <v>6.6632798507674799E-5</v>
      </c>
      <c r="H207" s="1">
        <v>1.25075622770808E-8</v>
      </c>
      <c r="I207" s="29">
        <v>1.3514062139268799E-4</v>
      </c>
      <c r="J207" s="21">
        <f t="shared" si="21"/>
        <v>2.7029676373235592E-8</v>
      </c>
      <c r="K207" s="10">
        <f t="shared" si="18"/>
        <v>1.6499854620879468E-3</v>
      </c>
      <c r="L207" s="10">
        <f t="shared" si="19"/>
        <v>2.0009854620879467E-3</v>
      </c>
      <c r="M207" s="10">
        <f t="shared" si="20"/>
        <v>0.42599715216283446</v>
      </c>
      <c r="N207">
        <f t="shared" si="22"/>
        <v>4.2788533998771021E-2</v>
      </c>
      <c r="O207">
        <f t="shared" si="23"/>
        <v>6.9023388842026821E-5</v>
      </c>
    </row>
    <row r="208" spans="4:15" x14ac:dyDescent="0.2">
      <c r="D208" s="29"/>
      <c r="E208">
        <v>212.47633361816401</v>
      </c>
      <c r="F208">
        <v>4999.712890625</v>
      </c>
      <c r="G208" s="44">
        <v>6.6651581249503494E-5</v>
      </c>
      <c r="H208" s="1">
        <v>7.9224148814649898E-9</v>
      </c>
      <c r="I208" s="29">
        <v>1.3516185078873001E-4</v>
      </c>
      <c r="J208" s="21">
        <f t="shared" si="21"/>
        <v>2.7033922496264342E-8</v>
      </c>
      <c r="K208" s="10">
        <f t="shared" si="18"/>
        <v>1.6502446602067451E-3</v>
      </c>
      <c r="L208" s="10">
        <f t="shared" si="19"/>
        <v>2.0012446602067453E-3</v>
      </c>
      <c r="M208" s="10">
        <f t="shared" si="20"/>
        <v>0.42521712807365769</v>
      </c>
      <c r="N208">
        <f t="shared" si="22"/>
        <v>4.2759727560962475E-2</v>
      </c>
      <c r="O208">
        <f t="shared" si="23"/>
        <v>1.7586117640635711E-4</v>
      </c>
    </row>
    <row r="209" spans="4:15" x14ac:dyDescent="0.2">
      <c r="D209" s="29"/>
      <c r="E209">
        <v>212.04153442382801</v>
      </c>
      <c r="F209">
        <v>4999.712890625</v>
      </c>
      <c r="G209" s="44">
        <v>6.6650711596963802E-5</v>
      </c>
      <c r="H209" s="1">
        <v>1.15292236231434E-8</v>
      </c>
      <c r="I209" s="29">
        <v>1.3516611388179501E-4</v>
      </c>
      <c r="J209" s="21">
        <f t="shared" si="21"/>
        <v>2.7034775163839113E-8</v>
      </c>
      <c r="K209" s="10">
        <f t="shared" si="18"/>
        <v>1.6502967100013094E-3</v>
      </c>
      <c r="L209" s="10">
        <f t="shared" si="19"/>
        <v>2.0012967100013095E-3</v>
      </c>
      <c r="M209" s="10">
        <f t="shared" si="20"/>
        <v>0.42435802522603644</v>
      </c>
      <c r="N209">
        <f t="shared" si="22"/>
        <v>4.2683263263146011E-2</v>
      </c>
      <c r="O209">
        <f t="shared" si="23"/>
        <v>1.4097958296868264E-4</v>
      </c>
    </row>
    <row r="210" spans="4:15" x14ac:dyDescent="0.2">
      <c r="D210" s="29"/>
      <c r="E210">
        <v>211.61291503906199</v>
      </c>
      <c r="F210">
        <v>4999.712890625</v>
      </c>
      <c r="G210" s="44">
        <v>6.6655749986691801E-5</v>
      </c>
      <c r="H210" s="1">
        <v>1.2130467258505501E-8</v>
      </c>
      <c r="I210" s="29">
        <v>1.35176120240795E-4</v>
      </c>
      <c r="J210" s="21">
        <f t="shared" si="21"/>
        <v>2.7036776550562489E-8</v>
      </c>
      <c r="K210" s="10">
        <f t="shared" si="18"/>
        <v>1.6504188816082494E-3</v>
      </c>
      <c r="L210" s="10">
        <f t="shared" si="19"/>
        <v>2.0014188816082495E-3</v>
      </c>
      <c r="M210" s="10">
        <f t="shared" si="20"/>
        <v>0.42352608375134099</v>
      </c>
      <c r="N210">
        <f t="shared" si="22"/>
        <v>4.2622836681029404E-2</v>
      </c>
      <c r="O210">
        <f t="shared" si="23"/>
        <v>8.1134503364208333E-5</v>
      </c>
    </row>
    <row r="211" spans="4:15" x14ac:dyDescent="0.2">
      <c r="D211" s="29"/>
      <c r="E211">
        <v>211.19579315185501</v>
      </c>
      <c r="F211">
        <v>4999.712890625</v>
      </c>
      <c r="G211" s="44">
        <v>6.6673052125122405E-5</v>
      </c>
      <c r="H211" s="1">
        <v>1.25453935046941E-8</v>
      </c>
      <c r="I211" s="29">
        <v>1.3519557799607901E-4</v>
      </c>
      <c r="J211" s="21">
        <f t="shared" si="21"/>
        <v>2.7040668325092281E-8</v>
      </c>
      <c r="K211" s="10">
        <f t="shared" si="18"/>
        <v>1.650656449062155E-3</v>
      </c>
      <c r="L211" s="10">
        <f t="shared" si="19"/>
        <v>2.0016564490621552E-3</v>
      </c>
      <c r="M211" s="10">
        <f t="shared" si="20"/>
        <v>0.42274142137720755</v>
      </c>
      <c r="N211">
        <f t="shared" si="22"/>
        <v>4.2588993703868525E-2</v>
      </c>
      <c r="O211">
        <f t="shared" si="23"/>
        <v>1.579650318684545E-4</v>
      </c>
    </row>
    <row r="212" spans="4:15" x14ac:dyDescent="0.2">
      <c r="D212" s="29"/>
      <c r="E212">
        <v>210.77098846435501</v>
      </c>
      <c r="F212">
        <v>4999.712890625</v>
      </c>
      <c r="G212" s="44">
        <v>6.6677957621476595E-5</v>
      </c>
      <c r="H212" s="1">
        <v>1.51673409201502E-8</v>
      </c>
      <c r="I212" s="29">
        <v>1.35202790405862E-4</v>
      </c>
      <c r="J212" s="21">
        <f t="shared" si="21"/>
        <v>2.7042110889883656E-8</v>
      </c>
      <c r="K212" s="10">
        <f t="shared" si="18"/>
        <v>1.6507445082346371E-3</v>
      </c>
      <c r="L212" s="10">
        <f t="shared" si="19"/>
        <v>2.0017445082346373E-3</v>
      </c>
      <c r="M212" s="10">
        <f t="shared" si="20"/>
        <v>0.42190966865370871</v>
      </c>
      <c r="N212">
        <f t="shared" si="22"/>
        <v>4.2521889417869718E-2</v>
      </c>
      <c r="O212">
        <f t="shared" si="23"/>
        <v>8.9940566072028332E-5</v>
      </c>
    </row>
    <row r="213" spans="4:15" x14ac:dyDescent="0.2">
      <c r="D213" s="29"/>
      <c r="E213">
        <v>210.346435546875</v>
      </c>
      <c r="F213">
        <v>4999.712890625</v>
      </c>
      <c r="G213" s="44">
        <v>6.66931391501236E-5</v>
      </c>
      <c r="H213" s="1">
        <v>1.15189790438017E-8</v>
      </c>
      <c r="I213" s="29">
        <v>1.3522127285770701E-4</v>
      </c>
      <c r="J213" s="21">
        <f t="shared" si="21"/>
        <v>2.7045807592524254E-8</v>
      </c>
      <c r="K213" s="10">
        <f t="shared" si="18"/>
        <v>1.6509701678219153E-3</v>
      </c>
      <c r="L213" s="10">
        <f t="shared" si="19"/>
        <v>2.0019701678219153E-3</v>
      </c>
      <c r="M213" s="10">
        <f t="shared" si="20"/>
        <v>0.42110728887251903</v>
      </c>
      <c r="N213">
        <f t="shared" si="22"/>
        <v>4.2483704888144035E-2</v>
      </c>
      <c r="O213">
        <f t="shared" si="23"/>
        <v>9.7532354242272181E-5</v>
      </c>
    </row>
    <row r="214" spans="4:15" x14ac:dyDescent="0.2">
      <c r="D214" s="29"/>
      <c r="E214">
        <v>209.93843078613301</v>
      </c>
      <c r="F214">
        <v>4999.712890625</v>
      </c>
      <c r="G214" s="44">
        <v>6.67065776689206E-5</v>
      </c>
      <c r="H214" s="1">
        <v>1.21810150867057E-8</v>
      </c>
      <c r="I214" s="29">
        <v>1.3523789690818801E-4</v>
      </c>
      <c r="J214" s="21">
        <f t="shared" si="21"/>
        <v>2.7049132593548248E-8</v>
      </c>
      <c r="K214" s="10">
        <f t="shared" si="18"/>
        <v>1.651173137449641E-3</v>
      </c>
      <c r="L214" s="10">
        <f t="shared" si="19"/>
        <v>2.002173137449641E-3</v>
      </c>
      <c r="M214" s="10">
        <f t="shared" si="20"/>
        <v>0.42033308663832625</v>
      </c>
      <c r="N214">
        <f t="shared" si="22"/>
        <v>4.2443911223286813E-2</v>
      </c>
      <c r="O214">
        <f t="shared" si="23"/>
        <v>8.0026558284176209E-5</v>
      </c>
    </row>
    <row r="215" spans="4:15" x14ac:dyDescent="0.2">
      <c r="D215" s="29"/>
      <c r="E215">
        <v>209.54241180419899</v>
      </c>
      <c r="F215">
        <v>4999.712890625</v>
      </c>
      <c r="G215" s="44">
        <v>6.6722020349943006E-5</v>
      </c>
      <c r="H215" s="1">
        <v>2.7609171164920399E-8</v>
      </c>
      <c r="I215" s="29">
        <v>1.3525680428011001E-4</v>
      </c>
      <c r="J215" s="21">
        <f t="shared" si="21"/>
        <v>2.7052914285084466E-8</v>
      </c>
      <c r="K215" s="10">
        <f t="shared" si="18"/>
        <v>1.6514039850547215E-3</v>
      </c>
      <c r="L215" s="10">
        <f t="shared" si="19"/>
        <v>2.0024039850547216E-3</v>
      </c>
      <c r="M215" s="10">
        <f t="shared" si="20"/>
        <v>0.4195885604347056</v>
      </c>
      <c r="N215">
        <f t="shared" si="22"/>
        <v>4.241221918714743E-2</v>
      </c>
      <c r="O215">
        <f t="shared" si="23"/>
        <v>-1.0265185576198897E-5</v>
      </c>
    </row>
    <row r="216" spans="4:15" x14ac:dyDescent="0.2">
      <c r="D216" s="29"/>
      <c r="E216">
        <v>209.11533355712899</v>
      </c>
      <c r="F216">
        <v>4999.712890625</v>
      </c>
      <c r="G216" s="44">
        <v>6.6753907948858299E-5</v>
      </c>
      <c r="H216" s="1">
        <v>2.4323406365718898E-8</v>
      </c>
      <c r="I216" s="29">
        <v>1.3529237821482899E-4</v>
      </c>
      <c r="J216" s="21">
        <f t="shared" si="21"/>
        <v>2.7060029480596129E-8</v>
      </c>
      <c r="K216" s="10">
        <f t="shared" si="18"/>
        <v>1.6518383213372594E-3</v>
      </c>
      <c r="L216" s="10">
        <f t="shared" si="19"/>
        <v>2.0028383213372596E-3</v>
      </c>
      <c r="M216" s="10">
        <f t="shared" si="20"/>
        <v>0.41882420362744133</v>
      </c>
      <c r="N216">
        <f t="shared" si="22"/>
        <v>4.2416603224609162E-2</v>
      </c>
      <c r="O216">
        <f t="shared" si="23"/>
        <v>1.7748083690964436E-4</v>
      </c>
    </row>
    <row r="217" spans="4:15" x14ac:dyDescent="0.2">
      <c r="D217" s="29"/>
      <c r="E217">
        <v>208.68701934814499</v>
      </c>
      <c r="F217">
        <v>4999.712890625</v>
      </c>
      <c r="G217" s="44">
        <v>6.6755982823729295E-5</v>
      </c>
      <c r="H217" s="1">
        <v>2.6465922895131599E-8</v>
      </c>
      <c r="I217" s="29">
        <v>1.3529664085827601E-4</v>
      </c>
      <c r="J217" s="21">
        <f t="shared" si="21"/>
        <v>2.706088205824214E-8</v>
      </c>
      <c r="K217" s="10">
        <f t="shared" si="18"/>
        <v>1.6518903656422594E-3</v>
      </c>
      <c r="L217" s="10">
        <f t="shared" si="19"/>
        <v>2.0028903656422593E-3</v>
      </c>
      <c r="M217" s="10">
        <f t="shared" si="20"/>
        <v>0.41797722048699937</v>
      </c>
      <c r="N217">
        <f t="shared" si="22"/>
        <v>4.2340585660338388E-2</v>
      </c>
      <c r="O217">
        <f t="shared" si="23"/>
        <v>1.7872650173510879E-4</v>
      </c>
    </row>
    <row r="218" spans="4:15" x14ac:dyDescent="0.2">
      <c r="D218" s="29"/>
      <c r="E218">
        <v>208.269340515137</v>
      </c>
      <c r="F218">
        <v>4999.712890625</v>
      </c>
      <c r="G218" s="44">
        <v>6.6757863327042503E-5</v>
      </c>
      <c r="H218" s="1">
        <v>2.2854596067575599E-8</v>
      </c>
      <c r="I218" s="29">
        <v>1.35300609933225E-4</v>
      </c>
      <c r="J218" s="21">
        <f t="shared" si="21"/>
        <v>2.7061675918816902E-8</v>
      </c>
      <c r="K218" s="10">
        <f t="shared" si="18"/>
        <v>1.6519388256529971E-3</v>
      </c>
      <c r="L218" s="10">
        <f t="shared" si="19"/>
        <v>2.002938825652997E-3</v>
      </c>
      <c r="M218" s="10">
        <f t="shared" si="20"/>
        <v>0.41715074831091264</v>
      </c>
      <c r="N218">
        <f t="shared" si="22"/>
        <v>4.2265935383666069E-2</v>
      </c>
      <c r="O218">
        <f t="shared" si="23"/>
        <v>4.9680203012102916E-5</v>
      </c>
    </row>
    <row r="219" spans="4:15" x14ac:dyDescent="0.2">
      <c r="D219" s="29"/>
      <c r="E219">
        <v>207.83090972900399</v>
      </c>
      <c r="F219">
        <v>4999.712890625</v>
      </c>
      <c r="G219" s="44">
        <v>6.6783202612153604E-5</v>
      </c>
      <c r="H219" s="1">
        <v>2.24492111386184E-8</v>
      </c>
      <c r="I219" s="29">
        <v>1.3532709015485101E-4</v>
      </c>
      <c r="J219" s="21">
        <f t="shared" si="21"/>
        <v>2.706697226726836E-8</v>
      </c>
      <c r="K219" s="10">
        <f t="shared" si="18"/>
        <v>1.6522621331845557E-3</v>
      </c>
      <c r="L219" s="10">
        <f t="shared" si="19"/>
        <v>2.0032621331845558E-3</v>
      </c>
      <c r="M219" s="10">
        <f t="shared" si="20"/>
        <v>0.4163397915654114</v>
      </c>
      <c r="N219">
        <f t="shared" si="22"/>
        <v>4.2244154053204225E-2</v>
      </c>
      <c r="O219">
        <f t="shared" si="23"/>
        <v>-2.0146801258355069E-5</v>
      </c>
    </row>
    <row r="220" spans="4:15" x14ac:dyDescent="0.2">
      <c r="D220" s="29"/>
      <c r="E220">
        <v>207.428657531738</v>
      </c>
      <c r="F220">
        <v>4999.712890625</v>
      </c>
      <c r="G220" s="44">
        <v>6.6817658664732396E-5</v>
      </c>
      <c r="H220" s="1">
        <v>2.2062438960340799E-8</v>
      </c>
      <c r="I220" s="29">
        <v>1.3536257443501001E-4</v>
      </c>
      <c r="J220" s="21">
        <f t="shared" si="21"/>
        <v>2.7074069530838344E-8</v>
      </c>
      <c r="K220" s="10">
        <f t="shared" si="18"/>
        <v>1.6526953748390017E-3</v>
      </c>
      <c r="L220" s="10">
        <f t="shared" si="19"/>
        <v>2.0036953748390016E-3</v>
      </c>
      <c r="M220" s="10">
        <f t="shared" si="20"/>
        <v>0.41562384170540667</v>
      </c>
      <c r="N220">
        <f t="shared" si="22"/>
        <v>4.2252258148278279E-2</v>
      </c>
      <c r="O220">
        <f t="shared" si="23"/>
        <v>2.3256275910647203E-4</v>
      </c>
    </row>
    <row r="221" spans="4:15" x14ac:dyDescent="0.2">
      <c r="D221" s="29"/>
      <c r="E221">
        <v>207.01010894775399</v>
      </c>
      <c r="F221">
        <v>4999.712890625</v>
      </c>
      <c r="G221" s="44">
        <v>6.6812377895250895E-5</v>
      </c>
      <c r="H221" s="1">
        <v>1.0088525113580399E-8</v>
      </c>
      <c r="I221" s="29">
        <v>1.3535779399854799E-4</v>
      </c>
      <c r="J221" s="21">
        <f t="shared" si="21"/>
        <v>2.7073113388642463E-8</v>
      </c>
      <c r="K221" s="10">
        <f t="shared" si="18"/>
        <v>1.6526370085936531E-3</v>
      </c>
      <c r="L221" s="10">
        <f t="shared" si="19"/>
        <v>2.0036370085936531E-3</v>
      </c>
      <c r="M221" s="10">
        <f t="shared" si="20"/>
        <v>0.41477311544072404</v>
      </c>
      <c r="N221">
        <f t="shared" si="22"/>
        <v>4.2154919334766852E-2</v>
      </c>
      <c r="O221">
        <f t="shared" si="23"/>
        <v>-2.5864098723452981E-5</v>
      </c>
    </row>
    <row r="222" spans="4:15" x14ac:dyDescent="0.2">
      <c r="D222" s="29"/>
      <c r="E222">
        <v>206.63933563232399</v>
      </c>
      <c r="F222">
        <v>4999.712890625</v>
      </c>
      <c r="G222" s="44">
        <v>6.6845662320481704E-5</v>
      </c>
      <c r="H222" s="1">
        <v>1.7648426733096002E-8</v>
      </c>
      <c r="I222" s="29">
        <v>1.3539152164623701E-4</v>
      </c>
      <c r="J222" s="21">
        <f t="shared" si="21"/>
        <v>2.7079859305543461E-8</v>
      </c>
      <c r="K222" s="10">
        <f t="shared" si="18"/>
        <v>1.6530488028253488E-3</v>
      </c>
      <c r="L222" s="10">
        <f t="shared" si="19"/>
        <v>2.0040488028253488E-3</v>
      </c>
      <c r="M222" s="10">
        <f t="shared" si="20"/>
        <v>0.41411531319058431</v>
      </c>
      <c r="N222">
        <f t="shared" si="22"/>
        <v>4.2164509052401156E-2</v>
      </c>
      <c r="O222">
        <f t="shared" si="23"/>
        <v>1.3411883592528783E-4</v>
      </c>
    </row>
    <row r="223" spans="4:15" x14ac:dyDescent="0.2">
      <c r="D223" s="29"/>
      <c r="E223">
        <v>206.21323394775399</v>
      </c>
      <c r="F223">
        <v>4999.712890625</v>
      </c>
      <c r="G223" s="44">
        <v>6.6855638391489394E-5</v>
      </c>
      <c r="H223" s="1">
        <v>1.6610318109964401E-8</v>
      </c>
      <c r="I223" s="29">
        <v>1.35403356580079E-4</v>
      </c>
      <c r="J223" s="21">
        <f t="shared" si="21"/>
        <v>2.7082226428236485E-8</v>
      </c>
      <c r="K223" s="10">
        <f t="shared" si="18"/>
        <v>1.6531933002280012E-3</v>
      </c>
      <c r="L223" s="10">
        <f t="shared" si="19"/>
        <v>2.0041933002280013E-3</v>
      </c>
      <c r="M223" s="10">
        <f t="shared" si="20"/>
        <v>0.41329118189643799</v>
      </c>
      <c r="N223">
        <f t="shared" si="22"/>
        <v>4.2107360790480823E-2</v>
      </c>
      <c r="O223">
        <f t="shared" si="23"/>
        <v>2.4451094195366073E-5</v>
      </c>
    </row>
    <row r="224" spans="4:15" x14ac:dyDescent="0.2">
      <c r="D224" s="29"/>
      <c r="E224">
        <v>205.80853271484401</v>
      </c>
      <c r="F224">
        <v>4999.712890625</v>
      </c>
      <c r="G224" s="44">
        <v>6.6882710218833994E-5</v>
      </c>
      <c r="H224" s="1">
        <v>1.1326985716984E-8</v>
      </c>
      <c r="I224" s="29">
        <v>1.35432305143224E-4</v>
      </c>
      <c r="J224" s="21">
        <f t="shared" si="21"/>
        <v>2.7088016473340731E-8</v>
      </c>
      <c r="K224" s="10">
        <f t="shared" si="18"/>
        <v>1.6535467447204516E-3</v>
      </c>
      <c r="L224" s="10">
        <f t="shared" si="19"/>
        <v>2.0045467447204518E-3</v>
      </c>
      <c r="M224" s="10">
        <f t="shared" si="20"/>
        <v>0.41255282428923318</v>
      </c>
      <c r="N224">
        <f t="shared" si="22"/>
        <v>4.209746540251396E-2</v>
      </c>
      <c r="O224">
        <f t="shared" si="23"/>
        <v>5.5493234432212797E-5</v>
      </c>
    </row>
    <row r="225" spans="4:15" x14ac:dyDescent="0.2">
      <c r="D225" s="29"/>
      <c r="E225">
        <v>205.393516540527</v>
      </c>
      <c r="F225">
        <v>4999.712890625</v>
      </c>
      <c r="G225" s="44">
        <v>6.6909451962109102E-5</v>
      </c>
      <c r="H225" s="1">
        <v>1.86907650160621E-8</v>
      </c>
      <c r="I225" s="29">
        <v>1.35456972708968E-4</v>
      </c>
      <c r="J225" s="21">
        <f t="shared" si="21"/>
        <v>2.7092950269797375E-8</v>
      </c>
      <c r="K225" s="10">
        <f t="shared" si="18"/>
        <v>1.6538479208171963E-3</v>
      </c>
      <c r="L225" s="10">
        <f t="shared" si="19"/>
        <v>2.0048479208171965E-3</v>
      </c>
      <c r="M225" s="10">
        <f t="shared" si="20"/>
        <v>0.41178276458560803</v>
      </c>
      <c r="N225">
        <f t="shared" si="22"/>
        <v>4.2074434812659427E-2</v>
      </c>
      <c r="O225">
        <f t="shared" si="23"/>
        <v>2.0070153449499851E-4</v>
      </c>
    </row>
    <row r="226" spans="4:15" x14ac:dyDescent="0.2">
      <c r="D226" s="29"/>
      <c r="E226">
        <v>204.978065490723</v>
      </c>
      <c r="F226">
        <v>4999.712890625</v>
      </c>
      <c r="G226" s="44">
        <v>6.6912694039998499E-5</v>
      </c>
      <c r="H226" s="1">
        <v>1.4974943202628299E-8</v>
      </c>
      <c r="I226" s="29">
        <v>1.35457661025226E-4</v>
      </c>
      <c r="J226" s="21">
        <f t="shared" si="21"/>
        <v>2.7093087940954311E-8</v>
      </c>
      <c r="K226" s="10">
        <f t="shared" si="18"/>
        <v>1.6538563247434719E-3</v>
      </c>
      <c r="L226" s="10">
        <f t="shared" si="19"/>
        <v>2.0048563247434719E-3</v>
      </c>
      <c r="M226" s="10">
        <f t="shared" si="20"/>
        <v>0.41095157103275759</v>
      </c>
      <c r="N226">
        <f t="shared" si="22"/>
        <v>4.1991053149456205E-2</v>
      </c>
      <c r="O226">
        <f t="shared" si="23"/>
        <v>-1.4101452892752704E-4</v>
      </c>
    </row>
    <row r="227" spans="4:15" x14ac:dyDescent="0.2">
      <c r="D227" s="29"/>
      <c r="E227">
        <v>204.54470825195301</v>
      </c>
      <c r="F227">
        <v>4999.712890625</v>
      </c>
      <c r="G227" s="44">
        <v>6.6963957970281906E-5</v>
      </c>
      <c r="H227" s="1">
        <v>1.2295173269256599E-8</v>
      </c>
      <c r="I227" s="29">
        <v>1.3551767847899999E-4</v>
      </c>
      <c r="J227" s="21">
        <f t="shared" si="21"/>
        <v>2.7105092121011633E-8</v>
      </c>
      <c r="K227" s="10">
        <f t="shared" si="18"/>
        <v>1.6545891016478407E-3</v>
      </c>
      <c r="L227" s="10">
        <f t="shared" si="19"/>
        <v>2.0055891016478406E-3</v>
      </c>
      <c r="M227" s="10">
        <f t="shared" si="20"/>
        <v>0.41023263766985407</v>
      </c>
      <c r="N227">
        <f t="shared" si="22"/>
        <v>4.2052162816338688E-2</v>
      </c>
      <c r="O227">
        <f t="shared" si="23"/>
        <v>1.6145531111634101E-4</v>
      </c>
    </row>
    <row r="228" spans="4:15" x14ac:dyDescent="0.2">
      <c r="D228" s="29"/>
      <c r="E228">
        <v>204.08741760253901</v>
      </c>
      <c r="F228">
        <v>4999.712890625</v>
      </c>
      <c r="G228" s="44">
        <v>6.6962618700880296E-5</v>
      </c>
      <c r="H228" s="1">
        <v>1.1614691538921501E-8</v>
      </c>
      <c r="I228" s="29">
        <v>1.3552577788396501E-4</v>
      </c>
      <c r="J228" s="21">
        <f t="shared" si="21"/>
        <v>2.7106712095026582E-8</v>
      </c>
      <c r="K228" s="10">
        <f t="shared" si="18"/>
        <v>1.6546879904964053E-3</v>
      </c>
      <c r="L228" s="10">
        <f t="shared" si="19"/>
        <v>2.0056879904964053E-3</v>
      </c>
      <c r="M228" s="10">
        <f t="shared" si="20"/>
        <v>0.40933568249683716</v>
      </c>
      <c r="N228">
        <f t="shared" si="22"/>
        <v>4.1978330812266956E-2</v>
      </c>
      <c r="O228">
        <f t="shared" si="23"/>
        <v>-1.1595884576760229E-5</v>
      </c>
    </row>
    <row r="229" spans="4:15" x14ac:dyDescent="0.2">
      <c r="D229" s="29"/>
      <c r="E229">
        <v>203.65289306640599</v>
      </c>
      <c r="F229">
        <v>4999.712890625</v>
      </c>
      <c r="G229" s="44">
        <v>6.7003491105716405E-5</v>
      </c>
      <c r="H229" s="1">
        <v>9.9085672533482697E-9</v>
      </c>
      <c r="I229" s="29">
        <v>1.3556374931916499E-4</v>
      </c>
      <c r="J229" s="21">
        <f t="shared" si="21"/>
        <v>2.7114306818169822E-8</v>
      </c>
      <c r="K229" s="10">
        <f t="shared" si="18"/>
        <v>1.6551515988134969E-3</v>
      </c>
      <c r="L229" s="10">
        <f t="shared" si="19"/>
        <v>2.0061515988134969E-3</v>
      </c>
      <c r="M229" s="10">
        <f t="shared" si="20"/>
        <v>0.4085585770281645</v>
      </c>
      <c r="N229">
        <f t="shared" si="22"/>
        <v>4.1983369508633725E-2</v>
      </c>
      <c r="O229">
        <f t="shared" si="23"/>
        <v>-5.0386915465417721E-5</v>
      </c>
    </row>
    <row r="230" spans="4:15" x14ac:dyDescent="0.2">
      <c r="D230" s="29"/>
      <c r="E230">
        <v>203.24319458007801</v>
      </c>
      <c r="F230">
        <v>4999.712890625</v>
      </c>
      <c r="G230" s="44">
        <v>6.7048234491972293E-5</v>
      </c>
      <c r="H230" s="1">
        <v>1.56661098374058E-8</v>
      </c>
      <c r="I230" s="29">
        <v>1.3560610451713001E-4</v>
      </c>
      <c r="J230" s="21">
        <f t="shared" si="21"/>
        <v>2.7122778344213735E-8</v>
      </c>
      <c r="K230" s="10">
        <f t="shared" si="18"/>
        <v>1.6556687302293951E-3</v>
      </c>
      <c r="L230" s="10">
        <f t="shared" si="19"/>
        <v>2.0066687302293953E-3</v>
      </c>
      <c r="M230" s="10">
        <f t="shared" si="20"/>
        <v>0.40784176319577103</v>
      </c>
      <c r="N230">
        <f t="shared" si="22"/>
        <v>4.2004012951630643E-2</v>
      </c>
      <c r="O230">
        <f t="shared" si="23"/>
        <v>1.1924396786891564E-4</v>
      </c>
    </row>
    <row r="231" spans="4:15" x14ac:dyDescent="0.2">
      <c r="D231" s="29"/>
      <c r="E231">
        <v>202.873985290527</v>
      </c>
      <c r="F231">
        <v>4999.712890625</v>
      </c>
      <c r="G231" s="44">
        <v>6.7052623174446597E-5</v>
      </c>
      <c r="H231" s="1">
        <v>1.12597081794389E-8</v>
      </c>
      <c r="I231" s="29">
        <v>1.3561913578023199E-4</v>
      </c>
      <c r="J231" s="21">
        <f t="shared" si="21"/>
        <v>2.712538474649864E-8</v>
      </c>
      <c r="K231" s="10">
        <f t="shared" si="18"/>
        <v>1.6558278340906127E-3</v>
      </c>
      <c r="L231" s="10">
        <f t="shared" si="19"/>
        <v>2.0068278340906126E-3</v>
      </c>
      <c r="M231" s="10">
        <f t="shared" si="20"/>
        <v>0.40713316049391912</v>
      </c>
      <c r="N231">
        <f t="shared" si="22"/>
        <v>4.1959986970970517E-2</v>
      </c>
      <c r="O231">
        <f t="shared" si="23"/>
        <v>-2.6598517475127241E-5</v>
      </c>
    </row>
    <row r="232" spans="4:15" x14ac:dyDescent="0.2">
      <c r="D232" s="29"/>
      <c r="E232">
        <v>202.467529296875</v>
      </c>
      <c r="F232">
        <v>4999.712890625</v>
      </c>
      <c r="G232" s="44">
        <v>6.7081489492399796E-5</v>
      </c>
      <c r="H232" s="1">
        <v>1.4483757282105899E-8</v>
      </c>
      <c r="I232" s="29">
        <v>1.3565751656273401E-4</v>
      </c>
      <c r="J232" s="21">
        <f t="shared" si="21"/>
        <v>2.7133061343803654E-8</v>
      </c>
      <c r="K232" s="10">
        <f t="shared" si="18"/>
        <v>1.6562964402913188E-3</v>
      </c>
      <c r="L232" s="10">
        <f t="shared" si="19"/>
        <v>2.007296440291319E-3</v>
      </c>
      <c r="M232" s="10">
        <f t="shared" si="20"/>
        <v>0.40641235083219551</v>
      </c>
      <c r="N232">
        <f t="shared" si="22"/>
        <v>4.197079809782054E-2</v>
      </c>
      <c r="O232">
        <f t="shared" si="23"/>
        <v>1.2235990433794022E-4</v>
      </c>
    </row>
    <row r="233" spans="4:15" x14ac:dyDescent="0.2">
      <c r="D233" s="29"/>
      <c r="E233">
        <v>202.047775268555</v>
      </c>
      <c r="F233">
        <v>4999.712890625</v>
      </c>
      <c r="G233" s="44">
        <v>6.7095179539101597E-5</v>
      </c>
      <c r="H233" s="1">
        <v>1.6340658316248999E-8</v>
      </c>
      <c r="I233" s="29">
        <v>1.3567196900151699E-4</v>
      </c>
      <c r="J233" s="21">
        <f t="shared" si="21"/>
        <v>2.7135951997547006E-8</v>
      </c>
      <c r="K233" s="10">
        <f t="shared" si="18"/>
        <v>1.6564728958502607E-3</v>
      </c>
      <c r="L233" s="10">
        <f t="shared" si="19"/>
        <v>2.0074728958502609E-3</v>
      </c>
      <c r="M233" s="10">
        <f t="shared" si="20"/>
        <v>0.40560543251846881</v>
      </c>
      <c r="N233">
        <f t="shared" si="22"/>
        <v>4.191943703506984E-2</v>
      </c>
      <c r="O233">
        <f t="shared" si="23"/>
        <v>-1.4529053578378877E-4</v>
      </c>
    </row>
    <row r="234" spans="4:15" x14ac:dyDescent="0.2">
      <c r="D234" s="29"/>
      <c r="E234">
        <v>201.65200805664099</v>
      </c>
      <c r="F234">
        <v>4999.712890625</v>
      </c>
      <c r="G234" s="44">
        <v>6.7152438230599605E-5</v>
      </c>
      <c r="H234" s="1">
        <v>1.4766933944298101E-8</v>
      </c>
      <c r="I234" s="29">
        <v>1.3572867468806101E-4</v>
      </c>
      <c r="J234" s="21">
        <f t="shared" si="21"/>
        <v>2.7147293786122575E-8</v>
      </c>
      <c r="K234" s="10">
        <f t="shared" si="18"/>
        <v>1.6571652380746129E-3</v>
      </c>
      <c r="L234" s="10">
        <f t="shared" si="19"/>
        <v>2.0081652380746131E-3</v>
      </c>
      <c r="M234" s="10">
        <f t="shared" si="20"/>
        <v>0.40495055276728825</v>
      </c>
      <c r="N234">
        <f t="shared" si="22"/>
        <v>4.1976938265334482E-2</v>
      </c>
      <c r="O234">
        <f t="shared" si="23"/>
        <v>8.3880030119122084E-5</v>
      </c>
    </row>
    <row r="235" spans="4:15" x14ac:dyDescent="0.2">
      <c r="D235" s="29"/>
      <c r="E235">
        <v>201.24689483642601</v>
      </c>
      <c r="F235">
        <v>4999.712890625</v>
      </c>
      <c r="G235" s="44">
        <v>6.7169819619049503E-5</v>
      </c>
      <c r="H235" s="1">
        <v>1.3804965516928599E-8</v>
      </c>
      <c r="I235" s="29">
        <v>1.3574916612741101E-4</v>
      </c>
      <c r="J235" s="21">
        <f t="shared" si="21"/>
        <v>2.7151392309337467E-8</v>
      </c>
      <c r="K235" s="10">
        <f t="shared" si="18"/>
        <v>1.6574154261873829E-3</v>
      </c>
      <c r="L235" s="10">
        <f t="shared" si="19"/>
        <v>2.0084154261873831E-3</v>
      </c>
      <c r="M235" s="10">
        <f t="shared" si="20"/>
        <v>0.40418736806178801</v>
      </c>
      <c r="N235">
        <f t="shared" si="22"/>
        <v>4.1942957356221194E-2</v>
      </c>
      <c r="O235">
        <f t="shared" si="23"/>
        <v>5.3304750726712711E-5</v>
      </c>
    </row>
    <row r="236" spans="4:15" x14ac:dyDescent="0.2">
      <c r="D236" s="29"/>
      <c r="E236">
        <v>200.81416320800801</v>
      </c>
      <c r="F236">
        <v>4999.712890625</v>
      </c>
      <c r="G236" s="44">
        <v>6.7192626392936506E-5</v>
      </c>
      <c r="H236" s="1">
        <v>1.368442636367E-8</v>
      </c>
      <c r="I236" s="29">
        <v>1.3577654224023499E-4</v>
      </c>
      <c r="J236" s="21">
        <f t="shared" si="21"/>
        <v>2.7156867846317863E-8</v>
      </c>
      <c r="K236" s="10">
        <f t="shared" si="18"/>
        <v>1.6577496720100123E-3</v>
      </c>
      <c r="L236" s="10">
        <f t="shared" si="19"/>
        <v>2.0087496720100125E-3</v>
      </c>
      <c r="M236" s="10">
        <f t="shared" si="20"/>
        <v>0.4033853844790512</v>
      </c>
      <c r="N236">
        <f t="shared" si="22"/>
        <v>4.1919890704636809E-2</v>
      </c>
      <c r="O236">
        <f t="shared" si="23"/>
        <v>-4.6766648567455091E-5</v>
      </c>
    </row>
    <row r="237" spans="4:15" x14ac:dyDescent="0.2">
      <c r="D237" s="29"/>
      <c r="E237">
        <v>200.39430999755899</v>
      </c>
      <c r="F237">
        <v>4999.712890625</v>
      </c>
      <c r="G237" s="44">
        <v>6.7234024864459504E-5</v>
      </c>
      <c r="H237" s="1">
        <v>1.7545814597243101E-8</v>
      </c>
      <c r="I237" s="29">
        <v>1.35820388901699E-4</v>
      </c>
      <c r="J237" s="21">
        <f t="shared" si="21"/>
        <v>2.7165637682191081E-8</v>
      </c>
      <c r="K237" s="10">
        <f t="shared" si="18"/>
        <v>1.6582850132954904E-3</v>
      </c>
      <c r="L237" s="10">
        <f t="shared" si="19"/>
        <v>2.0092850132954906E-3</v>
      </c>
      <c r="M237" s="10">
        <f t="shared" si="20"/>
        <v>0.40264928382778598</v>
      </c>
      <c r="N237">
        <f t="shared" si="22"/>
        <v>4.1939525832179796E-2</v>
      </c>
      <c r="O237">
        <f t="shared" si="23"/>
        <v>1.8351456662431631E-4</v>
      </c>
    </row>
    <row r="238" spans="4:15" x14ac:dyDescent="0.2">
      <c r="D238" s="29"/>
      <c r="E238">
        <v>199.975395202637</v>
      </c>
      <c r="F238">
        <v>4999.712890625</v>
      </c>
      <c r="G238" s="44">
        <v>6.7236725584512102E-5</v>
      </c>
      <c r="H238" s="1">
        <v>1.44136287510246E-8</v>
      </c>
      <c r="I238" s="29">
        <v>1.35824810475466E-4</v>
      </c>
      <c r="J238" s="21">
        <f t="shared" si="21"/>
        <v>2.716652204772641E-8</v>
      </c>
      <c r="K238" s="10">
        <f t="shared" si="18"/>
        <v>1.6583389980438209E-3</v>
      </c>
      <c r="L238" s="10">
        <f t="shared" si="19"/>
        <v>2.009338998043821E-3</v>
      </c>
      <c r="M238" s="10">
        <f t="shared" si="20"/>
        <v>0.40181836022988376</v>
      </c>
      <c r="N238">
        <f t="shared" si="22"/>
        <v>4.1862648865137173E-2</v>
      </c>
      <c r="O238">
        <f t="shared" si="23"/>
        <v>-7.8451221534088245E-6</v>
      </c>
    </row>
    <row r="239" spans="4:15" x14ac:dyDescent="0.2">
      <c r="D239" s="29"/>
      <c r="E239">
        <v>199.54043579101599</v>
      </c>
      <c r="F239">
        <v>4999.712890625</v>
      </c>
      <c r="G239" s="44">
        <v>6.7273081929436005E-5</v>
      </c>
      <c r="H239" s="1">
        <v>1.20773490996007E-8</v>
      </c>
      <c r="I239" s="29">
        <v>1.3586358546398099E-4</v>
      </c>
      <c r="J239" s="21">
        <f t="shared" si="21"/>
        <v>2.7174277490761488E-8</v>
      </c>
      <c r="K239" s="10">
        <f t="shared" si="18"/>
        <v>1.658812417262136E-3</v>
      </c>
      <c r="L239" s="10">
        <f t="shared" si="19"/>
        <v>2.009812417262136E-3</v>
      </c>
      <c r="M239" s="10">
        <f t="shared" si="20"/>
        <v>0.40103884559868191</v>
      </c>
      <c r="N239">
        <f t="shared" si="22"/>
        <v>4.1866061174853114E-2</v>
      </c>
      <c r="O239">
        <f t="shared" si="23"/>
        <v>-2.4068798830784928E-5</v>
      </c>
    </row>
    <row r="240" spans="4:15" x14ac:dyDescent="0.2">
      <c r="D240" s="29"/>
      <c r="E240">
        <v>199.13450622558599</v>
      </c>
      <c r="F240">
        <v>4999.712890625</v>
      </c>
      <c r="G240" s="44">
        <v>6.7309634421634803E-5</v>
      </c>
      <c r="H240" s="1">
        <v>1.34231589990457E-8</v>
      </c>
      <c r="I240" s="29">
        <v>1.35902634048843E-4</v>
      </c>
      <c r="J240" s="21">
        <f t="shared" si="21"/>
        <v>2.7182087656208232E-8</v>
      </c>
      <c r="K240" s="10">
        <f t="shared" si="18"/>
        <v>1.6592891769267983E-3</v>
      </c>
      <c r="L240" s="10">
        <f t="shared" si="19"/>
        <v>2.0102891769267985E-3</v>
      </c>
      <c r="M240" s="10">
        <f t="shared" si="20"/>
        <v>0.40031794261795767</v>
      </c>
      <c r="N240">
        <f t="shared" si="22"/>
        <v>4.1875831411902917E-2</v>
      </c>
      <c r="O240">
        <f t="shared" si="23"/>
        <v>7.9196418131485076E-5</v>
      </c>
    </row>
    <row r="241" spans="4:15" x14ac:dyDescent="0.2">
      <c r="D241" s="29"/>
      <c r="E241">
        <v>198.74685668945301</v>
      </c>
      <c r="F241">
        <v>4999.712890625</v>
      </c>
      <c r="G241" s="44">
        <v>6.7330326154195402E-5</v>
      </c>
      <c r="H241" s="1">
        <v>1.3636290747348001E-8</v>
      </c>
      <c r="I241" s="29">
        <v>1.3592357630641999E-4</v>
      </c>
      <c r="J241" s="21">
        <f t="shared" si="21"/>
        <v>2.7186276348246183E-8</v>
      </c>
      <c r="K241" s="10">
        <f t="shared" si="18"/>
        <v>1.6595448692581583E-3</v>
      </c>
      <c r="L241" s="10">
        <f t="shared" si="19"/>
        <v>2.0105448692581585E-3</v>
      </c>
      <c r="M241" s="10">
        <f t="shared" si="20"/>
        <v>0.39958947299816627</v>
      </c>
      <c r="N241">
        <f t="shared" si="22"/>
        <v>4.1845130957150853E-2</v>
      </c>
      <c r="O241">
        <f t="shared" si="23"/>
        <v>1.1137258428398077E-4</v>
      </c>
    </row>
    <row r="242" spans="4:15" x14ac:dyDescent="0.2">
      <c r="D242" s="29"/>
      <c r="E242">
        <v>198.350303649902</v>
      </c>
      <c r="F242">
        <v>4999.712890625</v>
      </c>
      <c r="G242" s="44">
        <v>6.73470437187047E-5</v>
      </c>
      <c r="H242" s="1">
        <v>1.43863243927339E-8</v>
      </c>
      <c r="I242" s="29">
        <v>1.3593981550254501E-4</v>
      </c>
      <c r="J242" s="21">
        <f t="shared" si="21"/>
        <v>2.7189524373978914E-8</v>
      </c>
      <c r="K242" s="10">
        <f t="shared" si="18"/>
        <v>1.6597431400463651E-3</v>
      </c>
      <c r="L242" s="10">
        <f t="shared" si="19"/>
        <v>2.0107431400463653E-3</v>
      </c>
      <c r="M242" s="10">
        <f t="shared" si="20"/>
        <v>0.39883151239015396</v>
      </c>
      <c r="N242">
        <f t="shared" si="22"/>
        <v>4.1800965820330389E-2</v>
      </c>
      <c r="O242">
        <f t="shared" si="23"/>
        <v>-1.781293653598178E-4</v>
      </c>
    </row>
    <row r="243" spans="4:15" x14ac:dyDescent="0.2">
      <c r="D243" s="29"/>
      <c r="E243">
        <v>197.98959350585901</v>
      </c>
      <c r="F243">
        <v>4999.712890625</v>
      </c>
      <c r="G243" s="44">
        <v>6.7406958771045302E-5</v>
      </c>
      <c r="H243" s="1">
        <v>1.6067638903468601E-8</v>
      </c>
      <c r="I243" s="29">
        <v>1.3599784235634901E-4</v>
      </c>
      <c r="J243" s="21">
        <f t="shared" si="21"/>
        <v>2.7201130411180132E-8</v>
      </c>
      <c r="K243" s="10">
        <f t="shared" si="18"/>
        <v>1.6604516129259525E-3</v>
      </c>
      <c r="L243" s="10">
        <f t="shared" si="19"/>
        <v>2.0114516129259527E-3</v>
      </c>
      <c r="M243" s="10">
        <f t="shared" si="20"/>
        <v>0.39824648719991379</v>
      </c>
      <c r="N243">
        <f t="shared" si="22"/>
        <v>4.1865218889367617E-2</v>
      </c>
      <c r="O243">
        <f t="shared" si="23"/>
        <v>2.3494383226133514E-4</v>
      </c>
    </row>
    <row r="244" spans="4:15" x14ac:dyDescent="0.2">
      <c r="D244" s="29"/>
      <c r="E244">
        <v>197.56027221679699</v>
      </c>
      <c r="F244">
        <v>4999.712890625</v>
      </c>
      <c r="G244" s="44">
        <v>6.7406152957403902E-5</v>
      </c>
      <c r="H244" s="1">
        <v>1.46150725619092E-8</v>
      </c>
      <c r="I244" s="29">
        <v>1.3599366104362901E-4</v>
      </c>
      <c r="J244" s="21">
        <f t="shared" si="21"/>
        <v>2.7200294100613611E-8</v>
      </c>
      <c r="K244" s="10">
        <f t="shared" si="18"/>
        <v>1.6604005616200658E-3</v>
      </c>
      <c r="L244" s="10">
        <f t="shared" si="19"/>
        <v>2.011400561620066E-3</v>
      </c>
      <c r="M244" s="10">
        <f t="shared" si="20"/>
        <v>0.39737284249067856</v>
      </c>
      <c r="N244">
        <f t="shared" si="22"/>
        <v>4.176435250044401E-2</v>
      </c>
      <c r="O244">
        <f t="shared" si="23"/>
        <v>-3.1443547476104202E-5</v>
      </c>
    </row>
    <row r="245" spans="4:15" x14ac:dyDescent="0.2">
      <c r="D245" s="29"/>
      <c r="E245">
        <v>197.14096832275399</v>
      </c>
      <c r="F245">
        <v>4999.712890625</v>
      </c>
      <c r="G245" s="44">
        <v>6.74471593959258E-5</v>
      </c>
      <c r="H245" s="1">
        <v>1.7449049974068201E-8</v>
      </c>
      <c r="I245" s="29">
        <v>1.3603596542775999E-4</v>
      </c>
      <c r="J245" s="21">
        <f t="shared" si="21"/>
        <v>2.7208755463307117E-8</v>
      </c>
      <c r="K245" s="10">
        <f t="shared" si="18"/>
        <v>1.6609170726297042E-3</v>
      </c>
      <c r="L245" s="10">
        <f t="shared" si="19"/>
        <v>2.0119170726297041E-3</v>
      </c>
      <c r="M245" s="10">
        <f t="shared" si="20"/>
        <v>0.39663127988330044</v>
      </c>
      <c r="N245">
        <f t="shared" si="22"/>
        <v>4.1777536902343267E-2</v>
      </c>
      <c r="O245">
        <f t="shared" si="23"/>
        <v>6.3489011702869225E-5</v>
      </c>
    </row>
    <row r="246" spans="4:15" x14ac:dyDescent="0.2">
      <c r="D246" s="29"/>
      <c r="E246">
        <v>196.747108459473</v>
      </c>
      <c r="F246">
        <v>4999.712890625</v>
      </c>
      <c r="G246" s="44">
        <v>6.7467437673225905E-5</v>
      </c>
      <c r="H246" s="1">
        <v>1.3343111912761301E-8</v>
      </c>
      <c r="I246" s="29">
        <v>1.36060301762767E-4</v>
      </c>
      <c r="J246" s="21">
        <f t="shared" si="21"/>
        <v>2.7213623009812169E-8</v>
      </c>
      <c r="K246" s="10">
        <f t="shared" si="18"/>
        <v>1.6612142045989689E-3</v>
      </c>
      <c r="L246" s="10">
        <f t="shared" si="19"/>
        <v>2.0122142045989689E-3</v>
      </c>
      <c r="M246" s="10">
        <f t="shared" si="20"/>
        <v>0.39589732635592551</v>
      </c>
      <c r="N246">
        <f t="shared" si="22"/>
        <v>4.1752531128874129E-2</v>
      </c>
      <c r="O246">
        <f t="shared" si="23"/>
        <v>-2.2588675408063636E-5</v>
      </c>
    </row>
    <row r="247" spans="4:15" x14ac:dyDescent="0.2">
      <c r="D247" s="29"/>
      <c r="E247">
        <v>196.32503509521499</v>
      </c>
      <c r="F247">
        <v>4999.712890625</v>
      </c>
      <c r="G247" s="44">
        <v>6.7505261336807295E-5</v>
      </c>
      <c r="H247" s="1">
        <v>1.21845106567257E-8</v>
      </c>
      <c r="I247" s="29">
        <v>1.36101646618002E-4</v>
      </c>
      <c r="J247" s="21">
        <f t="shared" si="21"/>
        <v>2.7221892455706256E-8</v>
      </c>
      <c r="K247" s="10">
        <f t="shared" si="18"/>
        <v>1.6617190003396342E-3</v>
      </c>
      <c r="L247" s="10">
        <f t="shared" si="19"/>
        <v>2.0127190003396342E-3</v>
      </c>
      <c r="M247" s="10">
        <f t="shared" si="20"/>
        <v>0.3951471283784847</v>
      </c>
      <c r="N247">
        <f t="shared" si="22"/>
        <v>4.1762065207097743E-2</v>
      </c>
      <c r="O247">
        <f t="shared" si="23"/>
        <v>-9.8442462947864313E-6</v>
      </c>
    </row>
    <row r="248" spans="4:15" x14ac:dyDescent="0.2">
      <c r="D248" s="29"/>
      <c r="E248">
        <v>195.88236999511699</v>
      </c>
      <c r="F248">
        <v>4999.712890625</v>
      </c>
      <c r="G248" s="44">
        <v>6.7543147696942499E-5</v>
      </c>
      <c r="H248" s="1">
        <v>1.31340301302571E-8</v>
      </c>
      <c r="I248" s="29">
        <v>1.3614284111224101E-4</v>
      </c>
      <c r="J248" s="21">
        <f t="shared" si="21"/>
        <v>2.7230131827674246E-8</v>
      </c>
      <c r="K248" s="10">
        <f t="shared" si="18"/>
        <v>1.6622219602632454E-3</v>
      </c>
      <c r="L248" s="10">
        <f t="shared" si="19"/>
        <v>2.0132219602632456E-3</v>
      </c>
      <c r="M248" s="10">
        <f t="shared" si="20"/>
        <v>0.3943546889025798</v>
      </c>
      <c r="N248">
        <f t="shared" si="22"/>
        <v>4.1766422911369214E-2</v>
      </c>
      <c r="O248">
        <f t="shared" si="23"/>
        <v>4.5930417134698306E-5</v>
      </c>
    </row>
    <row r="249" spans="4:15" x14ac:dyDescent="0.2">
      <c r="D249" s="29"/>
      <c r="E249">
        <v>195.45997619628901</v>
      </c>
      <c r="F249">
        <v>4999.712890625</v>
      </c>
      <c r="G249" s="44">
        <v>6.7569292308768001E-5</v>
      </c>
      <c r="H249" s="1">
        <v>1.8687547932669999E-8</v>
      </c>
      <c r="I249" s="29">
        <v>1.36172451184906E-4</v>
      </c>
      <c r="J249" s="21">
        <f t="shared" si="21"/>
        <v>2.7236054182279949E-8</v>
      </c>
      <c r="K249" s="10">
        <f t="shared" si="18"/>
        <v>1.6625834813878717E-3</v>
      </c>
      <c r="L249" s="10">
        <f t="shared" si="19"/>
        <v>2.0135834813878716E-3</v>
      </c>
      <c r="M249" s="10">
        <f t="shared" si="20"/>
        <v>0.39357497934131414</v>
      </c>
      <c r="N249">
        <f t="shared" si="22"/>
        <v>4.1747022187993935E-2</v>
      </c>
      <c r="O249">
        <f t="shared" si="23"/>
        <v>-9.4210982520197574E-5</v>
      </c>
    </row>
    <row r="250" spans="4:15" x14ac:dyDescent="0.2">
      <c r="D250" s="29"/>
      <c r="E250">
        <v>195.05224609375</v>
      </c>
      <c r="F250">
        <v>4999.712890625</v>
      </c>
      <c r="G250" s="44">
        <v>6.7618542147567103E-5</v>
      </c>
      <c r="H250" s="1">
        <v>1.33653068404114E-8</v>
      </c>
      <c r="I250" s="29">
        <v>1.36225148491515E-4</v>
      </c>
      <c r="J250" s="21">
        <f t="shared" si="21"/>
        <v>2.7246594248832133E-8</v>
      </c>
      <c r="K250" s="10">
        <f t="shared" si="18"/>
        <v>1.6632268837113182E-3</v>
      </c>
      <c r="L250" s="10">
        <f t="shared" si="19"/>
        <v>2.0142268837113181E-3</v>
      </c>
      <c r="M250" s="10">
        <f t="shared" si="20"/>
        <v>0.39287947781030719</v>
      </c>
      <c r="N250">
        <f t="shared" si="22"/>
        <v>4.1785434841557195E-2</v>
      </c>
      <c r="O250">
        <f t="shared" si="23"/>
        <v>7.2958256706561514E-5</v>
      </c>
    </row>
    <row r="251" spans="4:15" x14ac:dyDescent="0.2">
      <c r="D251" s="29"/>
      <c r="E251">
        <v>194.63108825683599</v>
      </c>
      <c r="F251">
        <v>4999.712890625</v>
      </c>
      <c r="G251" s="44">
        <v>6.7642345041950795E-5</v>
      </c>
      <c r="H251" s="1">
        <v>1.2059802397558001E-8</v>
      </c>
      <c r="I251" s="29">
        <v>1.36250185601296E-4</v>
      </c>
      <c r="J251" s="21">
        <f t="shared" si="21"/>
        <v>2.7251601958340402E-8</v>
      </c>
      <c r="K251" s="10">
        <f t="shared" si="18"/>
        <v>1.6635325717178229E-3</v>
      </c>
      <c r="L251" s="10">
        <f t="shared" si="19"/>
        <v>2.0145325717178231E-3</v>
      </c>
      <c r="M251" s="10">
        <f t="shared" si="20"/>
        <v>0.39209066676228244</v>
      </c>
      <c r="N251">
        <f t="shared" si="22"/>
        <v>4.1754707899977643E-2</v>
      </c>
      <c r="O251">
        <f t="shared" si="23"/>
        <v>-6.0086036663128161E-5</v>
      </c>
    </row>
    <row r="252" spans="4:15" x14ac:dyDescent="0.2">
      <c r="D252" s="29"/>
      <c r="E252">
        <v>194.16967010498001</v>
      </c>
      <c r="F252">
        <v>4999.712890625</v>
      </c>
      <c r="G252" s="44">
        <v>6.7695572950459505E-5</v>
      </c>
      <c r="H252" s="1">
        <v>1.60132818993172E-8</v>
      </c>
      <c r="I252" s="29">
        <v>1.3630363576485401E-4</v>
      </c>
      <c r="J252" s="21">
        <f t="shared" si="21"/>
        <v>2.7262292604928974E-8</v>
      </c>
      <c r="K252" s="10">
        <f t="shared" si="18"/>
        <v>1.6641851659704471E-3</v>
      </c>
      <c r="L252" s="10">
        <f t="shared" si="19"/>
        <v>2.0151851659704471E-3</v>
      </c>
      <c r="M252" s="10">
        <f t="shared" si="20"/>
        <v>0.39128783887693108</v>
      </c>
      <c r="N252">
        <f t="shared" si="22"/>
        <v>4.1782432687967094E-2</v>
      </c>
      <c r="O252">
        <f t="shared" si="23"/>
        <v>1.3091100637568567E-4</v>
      </c>
    </row>
    <row r="253" spans="4:15" x14ac:dyDescent="0.2">
      <c r="D253" s="29"/>
      <c r="E253">
        <v>193.74380493164099</v>
      </c>
      <c r="F253">
        <v>4999.712890625</v>
      </c>
      <c r="G253" s="44">
        <v>6.7709426014187399E-5</v>
      </c>
      <c r="H253" s="1">
        <v>1.47700285455622E-8</v>
      </c>
      <c r="I253" s="29">
        <v>1.36318807823931E-4</v>
      </c>
      <c r="J253" s="21">
        <f t="shared" si="21"/>
        <v>2.7265327190995995E-8</v>
      </c>
      <c r="K253" s="10">
        <f t="shared" si="18"/>
        <v>1.66437040765906E-3</v>
      </c>
      <c r="L253" s="10">
        <f t="shared" si="19"/>
        <v>2.01537040765906E-3</v>
      </c>
      <c r="M253" s="10">
        <f t="shared" si="20"/>
        <v>0.39046553112649873</v>
      </c>
      <c r="N253">
        <f t="shared" si="22"/>
        <v>4.1726682249544927E-2</v>
      </c>
      <c r="O253">
        <f t="shared" si="23"/>
        <v>1.7011933362525577E-5</v>
      </c>
    </row>
    <row r="254" spans="4:15" x14ac:dyDescent="0.2">
      <c r="D254" s="29"/>
      <c r="E254">
        <v>193.33120727539099</v>
      </c>
      <c r="F254">
        <v>4999.712890625</v>
      </c>
      <c r="G254" s="44">
        <v>6.7742581362622705E-5</v>
      </c>
      <c r="H254" s="1">
        <v>1.5973720245250599E-8</v>
      </c>
      <c r="I254" s="29">
        <v>1.3635348001974799E-4</v>
      </c>
      <c r="J254" s="21">
        <f t="shared" si="21"/>
        <v>2.7272262028370758E-8</v>
      </c>
      <c r="K254" s="10">
        <f t="shared" si="18"/>
        <v>1.6647937342535891E-3</v>
      </c>
      <c r="L254" s="10">
        <f t="shared" si="19"/>
        <v>2.015793734253589E-3</v>
      </c>
      <c r="M254" s="10">
        <f t="shared" si="20"/>
        <v>0.38971583626141504</v>
      </c>
      <c r="N254">
        <f t="shared" si="22"/>
        <v>4.1719663165711268E-2</v>
      </c>
      <c r="O254">
        <f t="shared" si="23"/>
        <v>-3.2456659142336688E-6</v>
      </c>
    </row>
    <row r="255" spans="4:15" x14ac:dyDescent="0.2">
      <c r="D255" s="29"/>
      <c r="E255">
        <v>192.910438537598</v>
      </c>
      <c r="F255">
        <v>4999.712890625</v>
      </c>
      <c r="G255" s="44">
        <v>6.7777003853731595E-5</v>
      </c>
      <c r="H255" s="1">
        <v>1.43071190023097E-8</v>
      </c>
      <c r="I255" s="29">
        <v>1.3639261055353499E-4</v>
      </c>
      <c r="J255" s="21">
        <f t="shared" si="21"/>
        <v>2.7280088584543689E-8</v>
      </c>
      <c r="K255" s="10">
        <f t="shared" si="18"/>
        <v>1.6652714944651887E-3</v>
      </c>
      <c r="L255" s="10">
        <f t="shared" si="19"/>
        <v>2.0162714944651889E-3</v>
      </c>
      <c r="M255" s="10">
        <f t="shared" si="20"/>
        <v>0.38895981820813769</v>
      </c>
      <c r="N255">
        <f t="shared" si="22"/>
        <v>4.1721028840461298E-2</v>
      </c>
      <c r="O255">
        <f t="shared" si="23"/>
        <v>4.563235466270649E-5</v>
      </c>
    </row>
    <row r="256" spans="4:15" x14ac:dyDescent="0.2">
      <c r="D256" s="29"/>
      <c r="E256">
        <v>192.494216918945</v>
      </c>
      <c r="F256">
        <v>4999.712890625</v>
      </c>
      <c r="G256" s="44">
        <v>6.7802098562829094E-5</v>
      </c>
      <c r="H256" s="1">
        <v>1.5482259865332001E-8</v>
      </c>
      <c r="I256" s="29">
        <v>1.36422830340207E-4</v>
      </c>
      <c r="J256" s="21">
        <f t="shared" si="21"/>
        <v>2.7286132888953381E-8</v>
      </c>
      <c r="K256" s="10">
        <f t="shared" si="18"/>
        <v>1.6656404598300238E-3</v>
      </c>
      <c r="L256" s="10">
        <f t="shared" si="19"/>
        <v>2.016640459830024E-3</v>
      </c>
      <c r="M256" s="10">
        <f t="shared" si="20"/>
        <v>0.38819162612204161</v>
      </c>
      <c r="N256">
        <f t="shared" si="22"/>
        <v>4.1702035667940639E-2</v>
      </c>
      <c r="O256">
        <f t="shared" si="23"/>
        <v>-6.7154329450138531E-5</v>
      </c>
    </row>
    <row r="257" spans="4:15" x14ac:dyDescent="0.2">
      <c r="D257" s="29"/>
      <c r="E257">
        <v>192.05492401123001</v>
      </c>
      <c r="F257">
        <v>4999.712890625</v>
      </c>
      <c r="G257" s="44">
        <v>6.7854080932822094E-5</v>
      </c>
      <c r="H257" s="1">
        <v>1.8904404040223899E-8</v>
      </c>
      <c r="I257" s="29">
        <v>1.3647599694857E-4</v>
      </c>
      <c r="J257" s="21">
        <f t="shared" si="21"/>
        <v>2.7296766821246314E-8</v>
      </c>
      <c r="K257" s="10">
        <f t="shared" si="18"/>
        <v>1.666289592044775E-3</v>
      </c>
      <c r="L257" s="10">
        <f t="shared" si="19"/>
        <v>2.017289592044775E-3</v>
      </c>
      <c r="M257" s="10">
        <f t="shared" si="20"/>
        <v>0.38743039930880446</v>
      </c>
      <c r="N257">
        <f t="shared" si="22"/>
        <v>4.173153608859044E-2</v>
      </c>
      <c r="O257">
        <f t="shared" si="23"/>
        <v>1.311739252861645E-4</v>
      </c>
    </row>
    <row r="258" spans="4:15" x14ac:dyDescent="0.2">
      <c r="D258" s="29"/>
      <c r="E258">
        <v>191.65651702880899</v>
      </c>
      <c r="F258">
        <v>4999.712890625</v>
      </c>
      <c r="G258" s="44">
        <v>6.7868118609437994E-5</v>
      </c>
      <c r="H258" s="1">
        <v>1.32829635176977E-8</v>
      </c>
      <c r="I258" s="29">
        <v>1.3649065888432101E-4</v>
      </c>
      <c r="J258" s="21">
        <f t="shared" si="21"/>
        <v>2.7299699376789351E-8</v>
      </c>
      <c r="K258" s="10">
        <f t="shared" si="18"/>
        <v>1.6664686054353153E-3</v>
      </c>
      <c r="L258" s="10">
        <f t="shared" si="19"/>
        <v>2.0174686054353153E-3</v>
      </c>
      <c r="M258" s="10">
        <f t="shared" si="20"/>
        <v>0.38666100613270105</v>
      </c>
      <c r="N258">
        <f t="shared" si="22"/>
        <v>4.1679275480844859E-2</v>
      </c>
      <c r="O258">
        <f t="shared" si="23"/>
        <v>-7.9435002497755557E-5</v>
      </c>
    </row>
    <row r="259" spans="4:15" x14ac:dyDescent="0.2">
      <c r="D259" s="29"/>
      <c r="E259">
        <v>191.25384521484401</v>
      </c>
      <c r="F259">
        <v>4999.712890625</v>
      </c>
      <c r="G259" s="44">
        <v>6.7914846821045402E-5</v>
      </c>
      <c r="H259" s="1">
        <v>1.46980140196863E-8</v>
      </c>
      <c r="I259" s="29">
        <v>1.3654185798405301E-4</v>
      </c>
      <c r="J259" s="21">
        <f t="shared" si="21"/>
        <v>2.7309939784759179E-8</v>
      </c>
      <c r="K259" s="10">
        <f t="shared" si="18"/>
        <v>1.6670937155566039E-3</v>
      </c>
      <c r="L259" s="10">
        <f t="shared" si="19"/>
        <v>2.0180937155566039E-3</v>
      </c>
      <c r="M259" s="10">
        <f t="shared" si="20"/>
        <v>0.38596818310411213</v>
      </c>
      <c r="N259">
        <f t="shared" si="22"/>
        <v>4.1711261717392943E-2</v>
      </c>
      <c r="O259">
        <f t="shared" si="23"/>
        <v>-1.9702430136860579E-4</v>
      </c>
    </row>
    <row r="260" spans="4:15" x14ac:dyDescent="0.2">
      <c r="D260" s="29"/>
      <c r="E260">
        <v>190.83793640136699</v>
      </c>
      <c r="F260">
        <v>4999.712890625</v>
      </c>
      <c r="G260" s="44">
        <v>6.7983913001352393E-5</v>
      </c>
      <c r="H260" s="1">
        <v>1.62036502083006E-8</v>
      </c>
      <c r="I260" s="29">
        <v>1.3661595671816899E-4</v>
      </c>
      <c r="J260" s="21">
        <f t="shared" si="21"/>
        <v>2.7324760382608893E-8</v>
      </c>
      <c r="K260" s="10">
        <f t="shared" si="18"/>
        <v>1.667998416399256E-3</v>
      </c>
      <c r="L260" s="10">
        <f t="shared" si="19"/>
        <v>2.0189984163992559E-3</v>
      </c>
      <c r="M260" s="10">
        <f t="shared" si="20"/>
        <v>0.38530149138326186</v>
      </c>
      <c r="N260">
        <f t="shared" si="22"/>
        <v>4.1793205860801298E-2</v>
      </c>
      <c r="O260">
        <f t="shared" si="23"/>
        <v>3.7892825717083964E-4</v>
      </c>
    </row>
    <row r="261" spans="4:15" x14ac:dyDescent="0.2">
      <c r="D261" s="29"/>
      <c r="E261">
        <v>190.39512634277301</v>
      </c>
      <c r="F261">
        <v>4999.712890625</v>
      </c>
      <c r="G261" s="44">
        <v>6.7953939857632602E-5</v>
      </c>
      <c r="H261" s="1">
        <v>1.31633441958497E-8</v>
      </c>
      <c r="I261" s="29">
        <v>1.3658549201514601E-4</v>
      </c>
      <c r="J261" s="21">
        <f t="shared" si="21"/>
        <v>2.7318667092116134E-8</v>
      </c>
      <c r="K261" s="10">
        <f t="shared" ref="K261:K324" si="24">J261*B$6</f>
        <v>1.6676264607535241E-3</v>
      </c>
      <c r="L261" s="10">
        <f t="shared" ref="L261:L324" si="25">K261+B$7</f>
        <v>2.0186264607535242E-3</v>
      </c>
      <c r="M261" s="10">
        <f t="shared" ref="M261:M324" si="26">L261*E261</f>
        <v>0.38433664003403195</v>
      </c>
      <c r="N261">
        <f t="shared" si="22"/>
        <v>4.1625412617040565E-2</v>
      </c>
      <c r="O261">
        <f t="shared" si="23"/>
        <v>-8.2482703551790395E-5</v>
      </c>
    </row>
    <row r="262" spans="4:15" x14ac:dyDescent="0.2">
      <c r="D262" s="29"/>
      <c r="E262">
        <v>189.999076843262</v>
      </c>
      <c r="F262">
        <v>4999.712890625</v>
      </c>
      <c r="G262" s="44">
        <v>6.8006782317944894E-5</v>
      </c>
      <c r="H262" s="1">
        <v>1.75218768964053E-8</v>
      </c>
      <c r="I262" s="29">
        <v>1.3663689966442999E-4</v>
      </c>
      <c r="J262" s="21">
        <f t="shared" ref="J262:J325" si="27">I262/F262</f>
        <v>2.7328949212391552E-8</v>
      </c>
      <c r="K262" s="10">
        <f t="shared" si="24"/>
        <v>1.6682541171390323E-3</v>
      </c>
      <c r="L262" s="10">
        <f t="shared" si="25"/>
        <v>2.0192541171390323E-3</v>
      </c>
      <c r="M262" s="10">
        <f t="shared" si="26"/>
        <v>0.38365641816837215</v>
      </c>
      <c r="N262">
        <f t="shared" ref="N262:N325" si="28">((M262/E262)-$B$8)*E262</f>
        <v>4.1658079850500566E-2</v>
      </c>
      <c r="O262">
        <f t="shared" ref="O262:O325" si="29">(N263-N262)/(E263-E262)</f>
        <v>2.7543614467521902E-5</v>
      </c>
    </row>
    <row r="263" spans="4:15" x14ac:dyDescent="0.2">
      <c r="D263" s="29"/>
      <c r="E263">
        <v>189.62451171875</v>
      </c>
      <c r="F263">
        <v>4999.712890625</v>
      </c>
      <c r="G263" s="44">
        <v>6.8031947995029807E-5</v>
      </c>
      <c r="H263" s="1">
        <v>1.60670951770488E-8</v>
      </c>
      <c r="I263" s="29">
        <v>1.36667915576898E-4</v>
      </c>
      <c r="J263" s="21">
        <f t="shared" si="27"/>
        <v>2.733515275110398E-8</v>
      </c>
      <c r="K263" s="10">
        <f t="shared" si="24"/>
        <v>1.6686328027195648E-3</v>
      </c>
      <c r="L263" s="10">
        <f t="shared" si="25"/>
        <v>2.0196328027195648E-3</v>
      </c>
      <c r="M263" s="10">
        <f t="shared" si="26"/>
        <v>0.382971884066868</v>
      </c>
      <c r="N263">
        <f t="shared" si="28"/>
        <v>4.1647762973118028E-2</v>
      </c>
      <c r="O263">
        <f t="shared" si="29"/>
        <v>-7.1270428236438904E-5</v>
      </c>
    </row>
    <row r="264" spans="4:15" x14ac:dyDescent="0.2">
      <c r="D264" s="29"/>
      <c r="E264">
        <v>189.22268676757801</v>
      </c>
      <c r="F264">
        <v>4999.712890625</v>
      </c>
      <c r="G264" s="44">
        <v>6.8073908105373895E-5</v>
      </c>
      <c r="H264" s="1">
        <v>1.52520974422318E-8</v>
      </c>
      <c r="I264" s="29">
        <v>1.3671851179250101E-4</v>
      </c>
      <c r="J264" s="21">
        <f t="shared" si="27"/>
        <v>2.7345272575323864E-8</v>
      </c>
      <c r="K264" s="10">
        <f t="shared" si="24"/>
        <v>1.669250551989335E-3</v>
      </c>
      <c r="L264" s="10">
        <f t="shared" si="25"/>
        <v>2.0202505519893352E-3</v>
      </c>
      <c r="M264" s="10">
        <f t="shared" si="26"/>
        <v>0.38227723739110453</v>
      </c>
      <c r="N264">
        <f t="shared" si="28"/>
        <v>4.1676401209464142E-2</v>
      </c>
      <c r="O264">
        <f t="shared" si="29"/>
        <v>-2.8998466767659767E-5</v>
      </c>
    </row>
    <row r="265" spans="4:15" x14ac:dyDescent="0.2">
      <c r="D265" s="29"/>
      <c r="E265">
        <v>188.810249328613</v>
      </c>
      <c r="F265">
        <v>4999.712890625</v>
      </c>
      <c r="G265" s="44">
        <v>6.8117235091873701E-5</v>
      </c>
      <c r="H265" s="1">
        <v>1.7034681551856002E-8</v>
      </c>
      <c r="I265" s="29">
        <v>1.3676310531372899E-4</v>
      </c>
      <c r="J265" s="21">
        <f t="shared" si="27"/>
        <v>2.7354191791727588E-8</v>
      </c>
      <c r="K265" s="10">
        <f t="shared" si="24"/>
        <v>1.6697950119819798E-3</v>
      </c>
      <c r="L265" s="10">
        <f t="shared" si="25"/>
        <v>2.0207950119819798E-3</v>
      </c>
      <c r="M265" s="10">
        <f t="shared" si="26"/>
        <v>0.38154681005433511</v>
      </c>
      <c r="N265">
        <f t="shared" si="28"/>
        <v>4.1688361262831708E-2</v>
      </c>
      <c r="O265">
        <f t="shared" si="29"/>
        <v>1.7132626153490744E-4</v>
      </c>
    </row>
    <row r="266" spans="4:15" x14ac:dyDescent="0.2">
      <c r="D266" s="29"/>
      <c r="E266">
        <v>188.399711608887</v>
      </c>
      <c r="F266">
        <v>4999.712890625</v>
      </c>
      <c r="G266" s="44">
        <v>6.8128863139557599E-5</v>
      </c>
      <c r="H266" s="1">
        <v>1.3718601074028E-8</v>
      </c>
      <c r="I266" s="29">
        <v>1.3677193427407799E-4</v>
      </c>
      <c r="J266" s="21">
        <f t="shared" si="27"/>
        <v>2.7355957685198303E-8</v>
      </c>
      <c r="K266" s="10">
        <f t="shared" si="24"/>
        <v>1.6699028082616703E-3</v>
      </c>
      <c r="L266" s="10">
        <f t="shared" si="25"/>
        <v>2.0209028082616705E-3</v>
      </c>
      <c r="M266" s="10">
        <f t="shared" si="26"/>
        <v>0.3807375062660886</v>
      </c>
      <c r="N266">
        <f t="shared" si="28"/>
        <v>4.1618025370091988E-2</v>
      </c>
      <c r="O266">
        <f t="shared" si="29"/>
        <v>-1.6803747919476082E-5</v>
      </c>
    </row>
    <row r="267" spans="4:15" x14ac:dyDescent="0.2">
      <c r="D267" s="29"/>
      <c r="E267">
        <v>187.97602844238301</v>
      </c>
      <c r="F267">
        <v>4999.712890625</v>
      </c>
      <c r="G267" s="44">
        <v>6.8171726722776203E-5</v>
      </c>
      <c r="H267" s="1">
        <v>1.33308284779514E-8</v>
      </c>
      <c r="I267" s="29">
        <v>1.36815816201385E-4</v>
      </c>
      <c r="J267" s="21">
        <f t="shared" si="27"/>
        <v>2.7364734574645153E-8</v>
      </c>
      <c r="K267" s="10">
        <f t="shared" si="24"/>
        <v>1.6704385801218171E-3</v>
      </c>
      <c r="L267" s="10">
        <f t="shared" si="25"/>
        <v>2.0214385801218173E-3</v>
      </c>
      <c r="M267" s="10">
        <f t="shared" si="26"/>
        <v>0.37998199603150906</v>
      </c>
      <c r="N267">
        <f t="shared" si="28"/>
        <v>4.1625144835219646E-2</v>
      </c>
      <c r="O267">
        <f t="shared" si="29"/>
        <v>1.432425984764177E-4</v>
      </c>
    </row>
    <row r="268" spans="4:15" x14ac:dyDescent="0.2">
      <c r="D268" s="29"/>
      <c r="E268">
        <v>187.54465484619101</v>
      </c>
      <c r="F268">
        <v>4999.712890625</v>
      </c>
      <c r="G268" s="44">
        <v>6.81830768294993E-5</v>
      </c>
      <c r="H268" s="1">
        <v>1.6054850590058301E-8</v>
      </c>
      <c r="I268" s="29">
        <v>1.3683054743435699E-4</v>
      </c>
      <c r="J268" s="21">
        <f t="shared" si="27"/>
        <v>2.7367680990428271E-8</v>
      </c>
      <c r="K268" s="10">
        <f t="shared" si="24"/>
        <v>1.6706184395896214E-3</v>
      </c>
      <c r="L268" s="10">
        <f t="shared" si="25"/>
        <v>2.0216184395896214E-3</v>
      </c>
      <c r="M268" s="10">
        <f t="shared" si="26"/>
        <v>0.37914373248353078</v>
      </c>
      <c r="N268">
        <f t="shared" si="28"/>
        <v>4.1563353760386987E-2</v>
      </c>
      <c r="O268">
        <f t="shared" si="29"/>
        <v>2.462847846804095E-4</v>
      </c>
    </row>
    <row r="269" spans="4:15" x14ac:dyDescent="0.2">
      <c r="D269" s="29"/>
      <c r="E269">
        <v>187.11630249023401</v>
      </c>
      <c r="F269">
        <v>4999.712890625</v>
      </c>
      <c r="G269" s="44">
        <v>6.8175049673323794E-5</v>
      </c>
      <c r="H269" s="1">
        <v>1.40209612922305E-8</v>
      </c>
      <c r="I269" s="29">
        <v>1.3682592255796601E-4</v>
      </c>
      <c r="J269" s="21">
        <f t="shared" si="27"/>
        <v>2.7366755962033208E-8</v>
      </c>
      <c r="K269" s="10">
        <f t="shared" si="24"/>
        <v>1.6705619726388968E-3</v>
      </c>
      <c r="L269" s="10">
        <f t="shared" si="25"/>
        <v>2.0215619726388968E-3</v>
      </c>
      <c r="M269" s="10">
        <f t="shared" si="26"/>
        <v>0.37826720157505395</v>
      </c>
      <c r="N269">
        <f t="shared" si="28"/>
        <v>4.145785709263277E-2</v>
      </c>
      <c r="O269">
        <f t="shared" si="29"/>
        <v>1.8250553748699618E-5</v>
      </c>
    </row>
    <row r="270" spans="4:15" x14ac:dyDescent="0.2">
      <c r="D270" s="29"/>
      <c r="E270">
        <v>186.68471527099601</v>
      </c>
      <c r="F270">
        <v>4999.712890625</v>
      </c>
      <c r="G270" s="44">
        <v>6.8210101452564204E-5</v>
      </c>
      <c r="H270" s="1">
        <v>1.5127691976721899E-8</v>
      </c>
      <c r="I270" s="29">
        <v>1.3686441960154101E-4</v>
      </c>
      <c r="J270" s="21">
        <f t="shared" si="27"/>
        <v>2.7374455812888083E-8</v>
      </c>
      <c r="K270" s="10">
        <f t="shared" si="24"/>
        <v>1.6710319983171682E-3</v>
      </c>
      <c r="L270" s="10">
        <f t="shared" si="25"/>
        <v>2.0220319983171682E-3</v>
      </c>
      <c r="M270" s="10">
        <f t="shared" si="26"/>
        <v>0.37748246787468365</v>
      </c>
      <c r="N270">
        <f t="shared" si="28"/>
        <v>4.1449980386890815E-2</v>
      </c>
      <c r="O270">
        <f t="shared" si="29"/>
        <v>1.3166309806754691E-4</v>
      </c>
    </row>
    <row r="271" spans="4:15" x14ac:dyDescent="0.2">
      <c r="D271" s="29"/>
      <c r="E271">
        <v>186.26229095458999</v>
      </c>
      <c r="F271">
        <v>4999.712890625</v>
      </c>
      <c r="G271" s="44">
        <v>6.8225920801710899E-5</v>
      </c>
      <c r="H271" s="1">
        <v>1.3858696604922201E-8</v>
      </c>
      <c r="I271" s="29">
        <v>1.3688120566113501E-4</v>
      </c>
      <c r="J271" s="21">
        <f t="shared" si="27"/>
        <v>2.7377813217595355E-8</v>
      </c>
      <c r="K271" s="10">
        <f t="shared" si="24"/>
        <v>1.6712369459784295E-3</v>
      </c>
      <c r="L271" s="10">
        <f t="shared" si="25"/>
        <v>2.0222369459784294E-3</v>
      </c>
      <c r="M271" s="10">
        <f t="shared" si="26"/>
        <v>0.37666648641095568</v>
      </c>
      <c r="N271">
        <f t="shared" si="28"/>
        <v>4.1394362692693733E-2</v>
      </c>
      <c r="O271">
        <f t="shared" si="29"/>
        <v>-8.0412414738806383E-5</v>
      </c>
    </row>
    <row r="272" spans="4:15" x14ac:dyDescent="0.2">
      <c r="D272" s="29"/>
      <c r="E272">
        <v>185.81768798828099</v>
      </c>
      <c r="F272">
        <v>4999.712890625</v>
      </c>
      <c r="G272" s="44">
        <v>6.8284855398471902E-5</v>
      </c>
      <c r="H272" s="1">
        <v>1.2790915340706899E-8</v>
      </c>
      <c r="I272" s="29">
        <v>1.3694051606188799E-4</v>
      </c>
      <c r="J272" s="21">
        <f t="shared" si="27"/>
        <v>2.7389675978927949E-8</v>
      </c>
      <c r="K272" s="10">
        <f t="shared" si="24"/>
        <v>1.6719610901919496E-3</v>
      </c>
      <c r="L272" s="10">
        <f t="shared" si="25"/>
        <v>2.0229610901919496E-3</v>
      </c>
      <c r="M272" s="10">
        <f t="shared" si="26"/>
        <v>0.37590195266972048</v>
      </c>
      <c r="N272">
        <f t="shared" si="28"/>
        <v>4.1430114290814675E-2</v>
      </c>
      <c r="O272">
        <f t="shared" si="29"/>
        <v>1.8191460319150668E-4</v>
      </c>
    </row>
    <row r="273" spans="4:15" x14ac:dyDescent="0.2">
      <c r="D273" s="29"/>
      <c r="E273">
        <v>185.388595581055</v>
      </c>
      <c r="F273">
        <v>4999.712890625</v>
      </c>
      <c r="G273" s="44">
        <v>6.8298846100838307E-5</v>
      </c>
      <c r="H273" s="1">
        <v>1.23397179066552E-8</v>
      </c>
      <c r="I273" s="29">
        <v>1.3694829731608E-4</v>
      </c>
      <c r="J273" s="21">
        <f t="shared" si="27"/>
        <v>2.7391232319134325E-8</v>
      </c>
      <c r="K273" s="10">
        <f t="shared" si="24"/>
        <v>1.6720560946115041E-3</v>
      </c>
      <c r="L273" s="10">
        <f t="shared" si="25"/>
        <v>2.023056094611504E-3</v>
      </c>
      <c r="M273" s="10">
        <f t="shared" si="26"/>
        <v>0.37505152816172066</v>
      </c>
      <c r="N273">
        <f t="shared" si="28"/>
        <v>4.135205611582167E-2</v>
      </c>
      <c r="O273">
        <f t="shared" si="29"/>
        <v>5.3538241320357511E-5</v>
      </c>
    </row>
    <row r="274" spans="4:15" x14ac:dyDescent="0.2">
      <c r="D274" s="29"/>
      <c r="E274">
        <v>184.983772277832</v>
      </c>
      <c r="F274">
        <v>4999.712890625</v>
      </c>
      <c r="G274" s="44">
        <v>6.8335843204867002E-5</v>
      </c>
      <c r="H274" s="1">
        <v>1.4437961014278801E-8</v>
      </c>
      <c r="I274" s="29">
        <v>1.3697868188719401E-4</v>
      </c>
      <c r="J274" s="21">
        <f t="shared" si="27"/>
        <v>2.7397309582324973E-8</v>
      </c>
      <c r="K274" s="10">
        <f t="shared" si="24"/>
        <v>1.672427071894968E-3</v>
      </c>
      <c r="L274" s="10">
        <f t="shared" si="25"/>
        <v>2.0234270718949682E-3</v>
      </c>
      <c r="M274" s="10">
        <f t="shared" si="26"/>
        <v>0.37430117268821922</v>
      </c>
      <c r="N274">
        <f t="shared" si="28"/>
        <v>4.1330382588121613E-2</v>
      </c>
      <c r="O274">
        <f t="shared" si="29"/>
        <v>1.3369064417444775E-4</v>
      </c>
    </row>
    <row r="275" spans="4:15" x14ac:dyDescent="0.2">
      <c r="D275" s="29"/>
      <c r="E275">
        <v>184.57566833496099</v>
      </c>
      <c r="F275">
        <v>4999.712890625</v>
      </c>
      <c r="G275" s="44">
        <v>6.83548983289169E-5</v>
      </c>
      <c r="H275" s="1">
        <v>1.2526900836443799E-8</v>
      </c>
      <c r="I275" s="29">
        <v>1.36994932543744E-4</v>
      </c>
      <c r="J275" s="21">
        <f t="shared" si="27"/>
        <v>2.7400559900274325E-8</v>
      </c>
      <c r="K275" s="10">
        <f t="shared" si="24"/>
        <v>1.6726254826080502E-3</v>
      </c>
      <c r="L275" s="10">
        <f t="shared" si="25"/>
        <v>2.0236254826080501E-3</v>
      </c>
      <c r="M275" s="10">
        <f t="shared" si="26"/>
        <v>0.37351202591203886</v>
      </c>
      <c r="N275">
        <f t="shared" si="28"/>
        <v>4.1275822909109056E-2</v>
      </c>
      <c r="O275">
        <f t="shared" si="29"/>
        <v>9.4824586269721625E-6</v>
      </c>
    </row>
    <row r="276" spans="4:15" x14ac:dyDescent="0.2">
      <c r="D276" s="29"/>
      <c r="E276">
        <v>184.15135955810501</v>
      </c>
      <c r="F276">
        <v>4999.712890625</v>
      </c>
      <c r="G276" s="44">
        <v>6.8398077660573005E-5</v>
      </c>
      <c r="H276" s="1">
        <v>1.2321346816576701E-8</v>
      </c>
      <c r="I276" s="29">
        <v>1.37035345145466E-4</v>
      </c>
      <c r="J276" s="21">
        <f t="shared" si="27"/>
        <v>2.7408642884758851E-8</v>
      </c>
      <c r="K276" s="10">
        <f t="shared" si="24"/>
        <v>1.6731188960957143E-3</v>
      </c>
      <c r="L276" s="10">
        <f t="shared" si="25"/>
        <v>2.0241188960957142E-3</v>
      </c>
      <c r="M276" s="10">
        <f t="shared" si="26"/>
        <v>0.37274424662327649</v>
      </c>
      <c r="N276">
        <f t="shared" si="28"/>
        <v>4.1271799418687458E-2</v>
      </c>
      <c r="O276">
        <f t="shared" si="29"/>
        <v>-7.6531725096625513E-5</v>
      </c>
    </row>
    <row r="277" spans="4:15" x14ac:dyDescent="0.2">
      <c r="D277" s="29"/>
      <c r="E277">
        <v>183.723709106445</v>
      </c>
      <c r="F277">
        <v>4999.712890625</v>
      </c>
      <c r="G277" s="44">
        <v>6.8450481191812806E-5</v>
      </c>
      <c r="H277" s="1">
        <v>1.5580171066162798E-8</v>
      </c>
      <c r="I277" s="29">
        <v>1.3709266322487401E-4</v>
      </c>
      <c r="J277" s="21">
        <f t="shared" si="27"/>
        <v>2.7420107158940569E-8</v>
      </c>
      <c r="K277" s="10">
        <f t="shared" si="24"/>
        <v>1.6738187152675027E-3</v>
      </c>
      <c r="L277" s="10">
        <f t="shared" si="25"/>
        <v>2.0248187152675026E-3</v>
      </c>
      <c r="M277" s="10">
        <f t="shared" si="26"/>
        <v>0.37200720463709236</v>
      </c>
      <c r="N277">
        <f t="shared" si="28"/>
        <v>4.130452824549135E-2</v>
      </c>
      <c r="O277">
        <f t="shared" si="29"/>
        <v>1.1233892641358034E-5</v>
      </c>
    </row>
    <row r="278" spans="4:15" x14ac:dyDescent="0.2">
      <c r="D278" s="29"/>
      <c r="E278">
        <v>183.311714172363</v>
      </c>
      <c r="F278">
        <v>4999.712890625</v>
      </c>
      <c r="G278" s="44">
        <v>6.8484879275742701E-5</v>
      </c>
      <c r="H278" s="1">
        <v>1.18557745650147E-8</v>
      </c>
      <c r="I278" s="29">
        <v>1.3713197999557099E-4</v>
      </c>
      <c r="J278" s="21">
        <f t="shared" si="27"/>
        <v>2.7427970964634432E-8</v>
      </c>
      <c r="K278" s="10">
        <f t="shared" si="24"/>
        <v>1.6742987493194236E-3</v>
      </c>
      <c r="L278" s="10">
        <f t="shared" si="25"/>
        <v>2.0252987493194238E-3</v>
      </c>
      <c r="M278" s="10">
        <f t="shared" si="26"/>
        <v>0.37126098544888647</v>
      </c>
      <c r="N278">
        <f t="shared" si="28"/>
        <v>4.1299899938633089E-2</v>
      </c>
      <c r="O278">
        <f t="shared" si="29"/>
        <v>1.5884826059890585E-4</v>
      </c>
    </row>
    <row r="279" spans="4:15" x14ac:dyDescent="0.2">
      <c r="D279" s="29"/>
      <c r="E279">
        <v>182.89536285400399</v>
      </c>
      <c r="F279">
        <v>4999.712890625</v>
      </c>
      <c r="G279" s="44">
        <v>6.84958852672383E-5</v>
      </c>
      <c r="H279" s="1">
        <v>1.1894567933407599E-8</v>
      </c>
      <c r="I279" s="29">
        <v>1.37144369707903E-4</v>
      </c>
      <c r="J279" s="21">
        <f t="shared" si="27"/>
        <v>2.7430449049397111E-8</v>
      </c>
      <c r="K279" s="10">
        <f t="shared" si="24"/>
        <v>1.6744500202327628E-3</v>
      </c>
      <c r="L279" s="10">
        <f t="shared" si="25"/>
        <v>2.0254500202327628E-3</v>
      </c>
      <c r="M279" s="10">
        <f t="shared" si="26"/>
        <v>0.3704454163931209</v>
      </c>
      <c r="N279">
        <f t="shared" si="28"/>
        <v>4.12337632559137E-2</v>
      </c>
      <c r="O279">
        <f t="shared" si="29"/>
        <v>-1.429666872648684E-4</v>
      </c>
    </row>
    <row r="280" spans="4:15" x14ac:dyDescent="0.2">
      <c r="D280" s="29"/>
      <c r="E280">
        <v>182.498008728027</v>
      </c>
      <c r="F280">
        <v>4999.712890625</v>
      </c>
      <c r="G280" s="44">
        <v>6.8560563583762904E-5</v>
      </c>
      <c r="H280" s="1">
        <v>1.36903654401843E-8</v>
      </c>
      <c r="I280" s="29">
        <v>1.3721006960776399E-4</v>
      </c>
      <c r="J280" s="21">
        <f t="shared" si="27"/>
        <v>2.7443589783934924E-8</v>
      </c>
      <c r="K280" s="10">
        <f t="shared" si="24"/>
        <v>1.6752521763758537E-3</v>
      </c>
      <c r="L280" s="10">
        <f t="shared" si="25"/>
        <v>2.0262521763758537E-3</v>
      </c>
      <c r="M280" s="10">
        <f t="shared" si="26"/>
        <v>0.36978698736942428</v>
      </c>
      <c r="N280">
        <f t="shared" si="28"/>
        <v>4.1290571658975657E-2</v>
      </c>
      <c r="O280">
        <f t="shared" si="29"/>
        <v>1.5929821903941892E-4</v>
      </c>
    </row>
    <row r="281" spans="4:15" x14ac:dyDescent="0.2">
      <c r="D281" s="29"/>
      <c r="E281">
        <v>182.07092285156199</v>
      </c>
      <c r="F281">
        <v>4999.712890625</v>
      </c>
      <c r="G281" s="44">
        <v>6.8570527060587505E-5</v>
      </c>
      <c r="H281" s="1">
        <v>1.6551776047026002E-8</v>
      </c>
      <c r="I281" s="29">
        <v>1.3722293303402601E-4</v>
      </c>
      <c r="J281" s="21">
        <f t="shared" si="27"/>
        <v>2.744616261692422E-8</v>
      </c>
      <c r="K281" s="10">
        <f t="shared" si="24"/>
        <v>1.6754092310505046E-3</v>
      </c>
      <c r="L281" s="10">
        <f t="shared" si="25"/>
        <v>2.0264092310505045E-3</v>
      </c>
      <c r="M281" s="10">
        <f t="shared" si="26"/>
        <v>0.36895019877228946</v>
      </c>
      <c r="N281">
        <f t="shared" si="28"/>
        <v>4.1222537639477891E-2</v>
      </c>
      <c r="O281">
        <f t="shared" si="29"/>
        <v>7.7739054189028274E-5</v>
      </c>
    </row>
    <row r="282" spans="4:15" x14ac:dyDescent="0.2">
      <c r="D282" s="29"/>
      <c r="E282">
        <v>181.67551422119101</v>
      </c>
      <c r="F282">
        <v>4999.712890625</v>
      </c>
      <c r="G282" s="44">
        <v>6.8593986295629002E-5</v>
      </c>
      <c r="H282" s="1">
        <v>1.20025071536805E-8</v>
      </c>
      <c r="I282" s="29">
        <v>1.3724943507969299E-4</v>
      </c>
      <c r="J282" s="21">
        <f t="shared" si="27"/>
        <v>2.7451463330434525E-8</v>
      </c>
      <c r="K282" s="10">
        <f t="shared" si="24"/>
        <v>1.675732805040438E-3</v>
      </c>
      <c r="L282" s="10">
        <f t="shared" si="25"/>
        <v>2.0267328050404382E-3</v>
      </c>
      <c r="M282" s="10">
        <f t="shared" si="26"/>
        <v>0.36820772454467848</v>
      </c>
      <c r="N282">
        <f t="shared" si="28"/>
        <v>4.1191798946534672E-2</v>
      </c>
      <c r="O282">
        <f t="shared" si="29"/>
        <v>-2.3993250690527954E-6</v>
      </c>
    </row>
    <row r="283" spans="4:15" x14ac:dyDescent="0.2">
      <c r="D283" s="29"/>
      <c r="E283">
        <v>181.289833068848</v>
      </c>
      <c r="F283">
        <v>4999.712890625</v>
      </c>
      <c r="G283" s="44">
        <v>6.8633461429552802E-5</v>
      </c>
      <c r="H283" s="1">
        <v>1.8325823889158901E-8</v>
      </c>
      <c r="I283" s="29">
        <v>1.3728936024779201E-4</v>
      </c>
      <c r="J283" s="21">
        <f t="shared" si="27"/>
        <v>2.7459448822596264E-8</v>
      </c>
      <c r="K283" s="10">
        <f t="shared" si="24"/>
        <v>1.6762202672576155E-3</v>
      </c>
      <c r="L283" s="10">
        <f t="shared" si="25"/>
        <v>2.0272202672576155E-3</v>
      </c>
      <c r="M283" s="10">
        <f t="shared" si="26"/>
        <v>0.36751442384491856</v>
      </c>
      <c r="N283">
        <f t="shared" si="28"/>
        <v>4.119272432099215E-2</v>
      </c>
      <c r="O283">
        <f t="shared" si="29"/>
        <v>1.0837822661945345E-4</v>
      </c>
    </row>
    <row r="284" spans="4:15" x14ac:dyDescent="0.2">
      <c r="D284" s="29"/>
      <c r="E284">
        <v>180.866889953613</v>
      </c>
      <c r="F284">
        <v>4999.712890625</v>
      </c>
      <c r="G284" s="44">
        <v>6.8656839677084795E-5</v>
      </c>
      <c r="H284" s="1">
        <v>1.33404123677555E-8</v>
      </c>
      <c r="I284" s="29">
        <v>1.37312121637954E-4</v>
      </c>
      <c r="J284" s="21">
        <f t="shared" si="27"/>
        <v>2.7464001362044011E-8</v>
      </c>
      <c r="K284" s="10">
        <f t="shared" si="24"/>
        <v>1.6764981701004257E-3</v>
      </c>
      <c r="L284" s="10">
        <f t="shared" si="25"/>
        <v>2.0274981701004259E-3</v>
      </c>
      <c r="M284" s="10">
        <f t="shared" si="26"/>
        <v>0.36670728841270545</v>
      </c>
      <c r="N284">
        <f t="shared" si="28"/>
        <v>4.1146886496202073E-2</v>
      </c>
      <c r="O284">
        <f t="shared" si="29"/>
        <v>-2.903134128294422E-5</v>
      </c>
    </row>
    <row r="285" spans="4:15" x14ac:dyDescent="0.2">
      <c r="D285" s="29"/>
      <c r="E285">
        <v>180.458419799805</v>
      </c>
      <c r="F285">
        <v>4999.712890625</v>
      </c>
      <c r="G285" s="44">
        <v>6.8706967799252999E-5</v>
      </c>
      <c r="H285" s="1">
        <v>1.0395875569412801E-8</v>
      </c>
      <c r="I285" s="29">
        <v>1.3735967993625301E-4</v>
      </c>
      <c r="J285" s="21">
        <f t="shared" si="27"/>
        <v>2.7473513567912508E-8</v>
      </c>
      <c r="K285" s="10">
        <f t="shared" si="24"/>
        <v>1.6770788282325724E-3</v>
      </c>
      <c r="L285" s="10">
        <f t="shared" si="25"/>
        <v>2.0280788282325724E-3</v>
      </c>
      <c r="M285" s="10">
        <f t="shared" si="26"/>
        <v>0.36598390057229019</v>
      </c>
      <c r="N285">
        <f t="shared" si="28"/>
        <v>4.115874493264117E-2</v>
      </c>
      <c r="O285">
        <f t="shared" si="29"/>
        <v>7.9654321342037445E-5</v>
      </c>
    </row>
    <row r="286" spans="4:15" x14ac:dyDescent="0.2">
      <c r="D286" s="29"/>
      <c r="E286">
        <v>180.04867553710901</v>
      </c>
      <c r="F286">
        <v>4999.712890625</v>
      </c>
      <c r="G286" s="44">
        <v>6.8738081669785997E-5</v>
      </c>
      <c r="H286" s="1">
        <v>1.26060084226975E-8</v>
      </c>
      <c r="I286" s="29">
        <v>1.3738734517094599E-4</v>
      </c>
      <c r="J286" s="21">
        <f t="shared" si="27"/>
        <v>2.7479046932587281E-8</v>
      </c>
      <c r="K286" s="10">
        <f t="shared" si="24"/>
        <v>1.6774166040588062E-3</v>
      </c>
      <c r="L286" s="10">
        <f t="shared" si="25"/>
        <v>2.0284166040588063E-3</v>
      </c>
      <c r="M286" s="10">
        <f t="shared" si="26"/>
        <v>0.36521372299826854</v>
      </c>
      <c r="N286">
        <f t="shared" si="28"/>
        <v>4.1126107031472327E-2</v>
      </c>
      <c r="O286">
        <f t="shared" si="29"/>
        <v>1.401772402005799E-4</v>
      </c>
    </row>
    <row r="287" spans="4:15" x14ac:dyDescent="0.2">
      <c r="D287" s="29"/>
      <c r="E287">
        <v>179.63445281982399</v>
      </c>
      <c r="F287">
        <v>4999.712890625</v>
      </c>
      <c r="G287" s="44">
        <v>6.87576677596836E-5</v>
      </c>
      <c r="H287" s="1">
        <v>1.4709351716780299E-8</v>
      </c>
      <c r="I287" s="29">
        <v>1.3740401044424599E-4</v>
      </c>
      <c r="J287" s="21">
        <f t="shared" si="27"/>
        <v>2.7482380178648519E-8</v>
      </c>
      <c r="K287" s="10">
        <f t="shared" si="24"/>
        <v>1.6776200769922835E-3</v>
      </c>
      <c r="L287" s="10">
        <f t="shared" si="25"/>
        <v>2.0286200769922837E-3</v>
      </c>
      <c r="M287" s="10">
        <f t="shared" si="26"/>
        <v>0.36441005750981809</v>
      </c>
      <c r="N287">
        <f t="shared" si="28"/>
        <v>4.1068042434134928E-2</v>
      </c>
      <c r="O287">
        <f t="shared" si="29"/>
        <v>-4.8222944275102609E-5</v>
      </c>
    </row>
    <row r="288" spans="4:15" x14ac:dyDescent="0.2">
      <c r="D288" s="29"/>
      <c r="E288">
        <v>179.19350433349601</v>
      </c>
      <c r="F288">
        <v>4999.712890625</v>
      </c>
      <c r="G288" s="44">
        <v>6.8816375079135502E-5</v>
      </c>
      <c r="H288" s="1">
        <v>1.30442554039006E-8</v>
      </c>
      <c r="I288" s="29">
        <v>1.3745980668858701E-4</v>
      </c>
      <c r="J288" s="21">
        <f t="shared" si="27"/>
        <v>2.7493540068338512E-8</v>
      </c>
      <c r="K288" s="10">
        <f t="shared" si="24"/>
        <v>1.6783013154759684E-3</v>
      </c>
      <c r="L288" s="10">
        <f t="shared" si="25"/>
        <v>2.0293013154759685E-3</v>
      </c>
      <c r="M288" s="10">
        <f t="shared" si="26"/>
        <v>0.36363761406871214</v>
      </c>
      <c r="N288">
        <f t="shared" si="28"/>
        <v>4.1089306268419314E-2</v>
      </c>
      <c r="O288">
        <f t="shared" si="29"/>
        <v>1.3769787656459968E-4</v>
      </c>
    </row>
    <row r="289" spans="4:15" x14ac:dyDescent="0.2">
      <c r="D289" s="29"/>
      <c r="E289">
        <v>178.771842956543</v>
      </c>
      <c r="F289">
        <v>4999.712890625</v>
      </c>
      <c r="G289" s="44">
        <v>6.88300145014085E-5</v>
      </c>
      <c r="H289" s="1">
        <v>1.5007812593847299E-8</v>
      </c>
      <c r="I289" s="29">
        <v>1.3747750298063999E-4</v>
      </c>
      <c r="J289" s="21">
        <f t="shared" si="27"/>
        <v>2.7497079529991635E-8</v>
      </c>
      <c r="K289" s="10">
        <f t="shared" si="24"/>
        <v>1.6785173765264459E-3</v>
      </c>
      <c r="L289" s="10">
        <f t="shared" si="25"/>
        <v>2.0295173765264461E-3</v>
      </c>
      <c r="M289" s="10">
        <f t="shared" si="26"/>
        <v>0.36282056171396099</v>
      </c>
      <c r="N289">
        <f t="shared" si="28"/>
        <v>4.1031244392183579E-2</v>
      </c>
      <c r="O289">
        <f t="shared" si="29"/>
        <v>5.4491302051594149E-5</v>
      </c>
    </row>
    <row r="290" spans="4:15" x14ac:dyDescent="0.2">
      <c r="D290" s="29"/>
      <c r="E290">
        <v>178.362602233887</v>
      </c>
      <c r="F290">
        <v>4999.712890625</v>
      </c>
      <c r="G290" s="44">
        <v>6.8857401483710597E-5</v>
      </c>
      <c r="H290" s="1">
        <v>1.7913921801577899E-8</v>
      </c>
      <c r="I290" s="29">
        <v>1.3751039447379101E-4</v>
      </c>
      <c r="J290" s="21">
        <f t="shared" si="27"/>
        <v>2.7503658206381771E-8</v>
      </c>
      <c r="K290" s="10">
        <f t="shared" si="24"/>
        <v>1.6789189618156525E-3</v>
      </c>
      <c r="L290" s="10">
        <f t="shared" si="25"/>
        <v>2.0299189618156526E-3</v>
      </c>
      <c r="M290" s="10">
        <f t="shared" si="26"/>
        <v>0.3620616283533501</v>
      </c>
      <c r="N290">
        <f t="shared" si="28"/>
        <v>4.1008944332353518E-2</v>
      </c>
      <c r="O290">
        <f t="shared" si="29"/>
        <v>-5.1707929596842406E-5</v>
      </c>
    </row>
    <row r="291" spans="4:15" x14ac:dyDescent="0.2">
      <c r="D291" s="29"/>
      <c r="E291">
        <v>177.92775726318399</v>
      </c>
      <c r="F291">
        <v>4999.712890625</v>
      </c>
      <c r="G291" s="44">
        <v>6.8911808848808804E-5</v>
      </c>
      <c r="H291" s="1">
        <v>1.0824703231467999E-8</v>
      </c>
      <c r="I291" s="29">
        <v>1.3756676741082899E-4</v>
      </c>
      <c r="J291" s="21">
        <f t="shared" si="27"/>
        <v>2.7514933441234494E-8</v>
      </c>
      <c r="K291" s="10">
        <f t="shared" si="24"/>
        <v>1.679607241369271E-3</v>
      </c>
      <c r="L291" s="10">
        <f t="shared" si="25"/>
        <v>2.0306072413692712E-3</v>
      </c>
      <c r="M291" s="10">
        <f t="shared" si="26"/>
        <v>0.36130139233921532</v>
      </c>
      <c r="N291">
        <f t="shared" si="28"/>
        <v>4.1031429265484171E-2</v>
      </c>
      <c r="O291">
        <f t="shared" si="29"/>
        <v>7.0147202184354278E-5</v>
      </c>
    </row>
    <row r="292" spans="4:15" x14ac:dyDescent="0.2">
      <c r="D292" s="29"/>
      <c r="E292">
        <v>177.51399230957</v>
      </c>
      <c r="F292">
        <v>4999.712890625</v>
      </c>
      <c r="G292" s="44">
        <v>6.8941434490820306E-5</v>
      </c>
      <c r="H292" s="1">
        <v>1.29396187203692E-8</v>
      </c>
      <c r="I292" s="29">
        <v>1.37597400711877E-4</v>
      </c>
      <c r="J292" s="21">
        <f t="shared" si="27"/>
        <v>2.7521060453268616E-8</v>
      </c>
      <c r="K292" s="10">
        <f t="shared" si="24"/>
        <v>1.67998125549518E-3</v>
      </c>
      <c r="L292" s="10">
        <f t="shared" si="25"/>
        <v>2.03098125549518E-3</v>
      </c>
      <c r="M292" s="10">
        <f t="shared" si="26"/>
        <v>0.36052759096885223</v>
      </c>
      <c r="N292">
        <f t="shared" si="28"/>
        <v>4.100240481162621E-2</v>
      </c>
      <c r="O292">
        <f t="shared" si="29"/>
        <v>8.008817688799888E-6</v>
      </c>
    </row>
    <row r="293" spans="4:15" x14ac:dyDescent="0.2">
      <c r="D293" s="29"/>
      <c r="E293">
        <v>177.09527587890599</v>
      </c>
      <c r="F293">
        <v>4999.712890625</v>
      </c>
      <c r="G293" s="44">
        <v>6.8987447183824701E-5</v>
      </c>
      <c r="H293" s="1">
        <v>1.0599210859771501E-8</v>
      </c>
      <c r="I293" s="29">
        <v>1.37640579455638E-4</v>
      </c>
      <c r="J293" s="21">
        <f t="shared" si="27"/>
        <v>2.7529696697930176E-8</v>
      </c>
      <c r="K293" s="10">
        <f t="shared" si="24"/>
        <v>1.6805084419084335E-3</v>
      </c>
      <c r="L293" s="10">
        <f t="shared" si="25"/>
        <v>2.0315084419084335E-3</v>
      </c>
      <c r="M293" s="10">
        <f t="shared" si="26"/>
        <v>0.3597705479701005</v>
      </c>
      <c r="N293">
        <f t="shared" si="28"/>
        <v>4.0999051388069717E-2</v>
      </c>
      <c r="O293">
        <f t="shared" si="29"/>
        <v>1.8523194861686863E-4</v>
      </c>
    </row>
    <row r="294" spans="4:15" x14ac:dyDescent="0.2">
      <c r="D294" s="29"/>
      <c r="E294">
        <v>176.69351196289099</v>
      </c>
      <c r="F294">
        <v>4999.712890625</v>
      </c>
      <c r="G294" s="44">
        <v>6.8999342948670094E-5</v>
      </c>
      <c r="H294" s="1">
        <v>1.1971737702017701E-8</v>
      </c>
      <c r="I294" s="29">
        <v>1.37649197655497E-4</v>
      </c>
      <c r="J294" s="21">
        <f t="shared" si="27"/>
        <v>2.7531420436882298E-8</v>
      </c>
      <c r="K294" s="10">
        <f t="shared" si="24"/>
        <v>1.6806136649296847E-3</v>
      </c>
      <c r="L294" s="10">
        <f t="shared" si="25"/>
        <v>2.0316136649296849E-3</v>
      </c>
      <c r="M294" s="10">
        <f t="shared" si="26"/>
        <v>0.3589729534082261</v>
      </c>
      <c r="N294">
        <f t="shared" si="28"/>
        <v>4.0924631875022315E-2</v>
      </c>
      <c r="O294">
        <f t="shared" si="29"/>
        <v>-5.4507136373747945E-5</v>
      </c>
    </row>
    <row r="295" spans="4:15" x14ac:dyDescent="0.2">
      <c r="D295" s="29"/>
      <c r="E295">
        <v>176.28206634521499</v>
      </c>
      <c r="F295">
        <v>4999.712890625</v>
      </c>
      <c r="G295" s="44">
        <v>6.9048099302507806E-5</v>
      </c>
      <c r="H295" s="1">
        <v>1.87771922391353E-8</v>
      </c>
      <c r="I295" s="29">
        <v>1.3770389415523901E-4</v>
      </c>
      <c r="J295" s="21">
        <f t="shared" si="27"/>
        <v>2.7542360365021885E-8</v>
      </c>
      <c r="K295" s="10">
        <f t="shared" si="24"/>
        <v>1.681281476195249E-3</v>
      </c>
      <c r="L295" s="10">
        <f t="shared" si="25"/>
        <v>2.032281476195249E-3</v>
      </c>
      <c r="M295" s="10">
        <f t="shared" si="26"/>
        <v>0.35825477801880234</v>
      </c>
      <c r="N295">
        <f t="shared" si="28"/>
        <v>4.0947058597415362E-2</v>
      </c>
      <c r="O295">
        <f t="shared" si="29"/>
        <v>3.3548092610524682E-5</v>
      </c>
    </row>
    <row r="296" spans="4:15" x14ac:dyDescent="0.2">
      <c r="D296" s="29"/>
      <c r="E296">
        <v>175.875541687012</v>
      </c>
      <c r="F296">
        <v>4999.712890625</v>
      </c>
      <c r="G296" s="44">
        <v>6.9077189197317199E-5</v>
      </c>
      <c r="H296" s="1">
        <v>1.7433985132090101E-8</v>
      </c>
      <c r="I296" s="29">
        <v>1.37741517557496E-4</v>
      </c>
      <c r="J296" s="21">
        <f t="shared" si="27"/>
        <v>2.7549885477579359E-8</v>
      </c>
      <c r="K296" s="10">
        <f t="shared" si="24"/>
        <v>1.6817408352400617E-3</v>
      </c>
      <c r="L296" s="10">
        <f t="shared" si="25"/>
        <v>2.0327408352400619E-3</v>
      </c>
      <c r="M296" s="10">
        <f t="shared" si="26"/>
        <v>0.3575093955071551</v>
      </c>
      <c r="N296">
        <f t="shared" si="28"/>
        <v>4.0933420470533506E-2</v>
      </c>
      <c r="O296">
        <f t="shared" si="29"/>
        <v>8.6016041421585411E-5</v>
      </c>
    </row>
    <row r="297" spans="4:15" x14ac:dyDescent="0.2">
      <c r="D297" s="29"/>
      <c r="E297">
        <v>175.463623046875</v>
      </c>
      <c r="F297">
        <v>4999.712890625</v>
      </c>
      <c r="G297" s="44">
        <v>6.9104890874364697E-5</v>
      </c>
      <c r="H297" s="1">
        <v>1.3804607493124199E-8</v>
      </c>
      <c r="I297" s="29">
        <v>1.3776972954314301E-4</v>
      </c>
      <c r="J297" s="21">
        <f t="shared" si="27"/>
        <v>2.7555528198724389E-8</v>
      </c>
      <c r="K297" s="10">
        <f t="shared" si="24"/>
        <v>1.6820852865656105E-3</v>
      </c>
      <c r="L297" s="10">
        <f t="shared" si="25"/>
        <v>2.0330852865656107E-3</v>
      </c>
      <c r="M297" s="10">
        <f t="shared" si="26"/>
        <v>0.35673251034409614</v>
      </c>
      <c r="N297">
        <f t="shared" si="28"/>
        <v>4.0897988859721159E-2</v>
      </c>
      <c r="O297">
        <f t="shared" si="29"/>
        <v>-3.2239226680389995E-5</v>
      </c>
    </row>
    <row r="298" spans="4:15" x14ac:dyDescent="0.2">
      <c r="D298" s="29"/>
      <c r="E298">
        <v>175.049110412598</v>
      </c>
      <c r="F298">
        <v>4999.712890625</v>
      </c>
      <c r="G298" s="44">
        <v>6.9158930801170696E-5</v>
      </c>
      <c r="H298" s="1">
        <v>1.57254121772331E-8</v>
      </c>
      <c r="I298" s="29">
        <v>1.3782118850664001E-4</v>
      </c>
      <c r="J298" s="21">
        <f t="shared" si="27"/>
        <v>2.7565820582431758E-8</v>
      </c>
      <c r="K298" s="10">
        <f t="shared" si="24"/>
        <v>1.682713569466704E-3</v>
      </c>
      <c r="L298" s="10">
        <f t="shared" si="25"/>
        <v>2.0337135694667042E-3</v>
      </c>
      <c r="M298" s="10">
        <f t="shared" si="26"/>
        <v>0.35599975116917587</v>
      </c>
      <c r="N298">
        <f t="shared" si="28"/>
        <v>4.09113524264995E-2</v>
      </c>
      <c r="O298">
        <f t="shared" si="29"/>
        <v>7.354638449147821E-5</v>
      </c>
    </row>
    <row r="299" spans="4:15" x14ac:dyDescent="0.2">
      <c r="D299" s="29"/>
      <c r="E299">
        <v>174.64254760742199</v>
      </c>
      <c r="F299">
        <v>4999.712890625</v>
      </c>
      <c r="G299" s="44">
        <v>6.9188978836491098E-5</v>
      </c>
      <c r="H299" s="1">
        <v>1.2429880443602299E-8</v>
      </c>
      <c r="I299" s="29">
        <v>1.3785172765506501E-4</v>
      </c>
      <c r="J299" s="21">
        <f t="shared" si="27"/>
        <v>2.7571928762859932E-8</v>
      </c>
      <c r="K299" s="10">
        <f t="shared" si="24"/>
        <v>1.6830864340458846E-3</v>
      </c>
      <c r="L299" s="10">
        <f t="shared" si="25"/>
        <v>2.0340864340458848E-3</v>
      </c>
      <c r="M299" s="10">
        <f t="shared" si="26"/>
        <v>0.35523803689546968</v>
      </c>
      <c r="N299">
        <f t="shared" si="28"/>
        <v>4.0881451202110092E-2</v>
      </c>
      <c r="O299">
        <f t="shared" si="29"/>
        <v>3.7246596121133307E-5</v>
      </c>
    </row>
    <row r="300" spans="4:15" x14ac:dyDescent="0.2">
      <c r="D300" s="29"/>
      <c r="E300">
        <v>174.225547790527</v>
      </c>
      <c r="F300">
        <v>4999.712890625</v>
      </c>
      <c r="G300" s="44">
        <v>6.9225737960253698E-5</v>
      </c>
      <c r="H300" s="1">
        <v>1.4116068334302E-8</v>
      </c>
      <c r="I300" s="29">
        <v>1.37890314815275E-4</v>
      </c>
      <c r="J300" s="21">
        <f t="shared" si="27"/>
        <v>2.7579646638076797E-8</v>
      </c>
      <c r="K300" s="10">
        <f t="shared" si="24"/>
        <v>1.6835575599939054E-3</v>
      </c>
      <c r="L300" s="10">
        <f t="shared" si="25"/>
        <v>2.0345575599939056E-3</v>
      </c>
      <c r="M300" s="10">
        <f t="shared" si="26"/>
        <v>0.35447190540129619</v>
      </c>
      <c r="N300">
        <f t="shared" si="28"/>
        <v>4.0865919378347618E-2</v>
      </c>
      <c r="O300">
        <f t="shared" si="29"/>
        <v>1.2438987241812781E-6</v>
      </c>
    </row>
    <row r="301" spans="4:15" x14ac:dyDescent="0.2">
      <c r="D301" s="29"/>
      <c r="E301">
        <v>173.81965637207</v>
      </c>
      <c r="F301">
        <v>4999.712890625</v>
      </c>
      <c r="G301" s="44">
        <v>6.9266043341978997E-5</v>
      </c>
      <c r="H301" s="1">
        <v>1.4708002331225401E-8</v>
      </c>
      <c r="I301" s="29">
        <v>1.37934937628331E-4</v>
      </c>
      <c r="J301" s="21">
        <f t="shared" si="27"/>
        <v>2.7588571713182543E-8</v>
      </c>
      <c r="K301" s="10">
        <f t="shared" si="24"/>
        <v>1.6841023776220996E-3</v>
      </c>
      <c r="L301" s="10">
        <f t="shared" si="25"/>
        <v>2.0351023776220998E-3</v>
      </c>
      <c r="M301" s="10">
        <f t="shared" si="26"/>
        <v>0.35374079596025604</v>
      </c>
      <c r="N301">
        <f t="shared" si="28"/>
        <v>4.0865414490530043E-2</v>
      </c>
      <c r="O301">
        <f t="shared" si="29"/>
        <v>5.7428740021446709E-5</v>
      </c>
    </row>
    <row r="302" spans="4:15" x14ac:dyDescent="0.2">
      <c r="D302" s="29"/>
      <c r="E302">
        <v>173.38114929199199</v>
      </c>
      <c r="F302">
        <v>4999.712890625</v>
      </c>
      <c r="G302" s="44">
        <v>6.9296705844679805E-5</v>
      </c>
      <c r="H302" s="1">
        <v>1.00398873241562E-8</v>
      </c>
      <c r="I302" s="29">
        <v>1.37971742348509E-4</v>
      </c>
      <c r="J302" s="21">
        <f t="shared" si="27"/>
        <v>2.7595933079921621E-8</v>
      </c>
      <c r="K302" s="10">
        <f t="shared" si="24"/>
        <v>1.6845517410526069E-3</v>
      </c>
      <c r="L302" s="10">
        <f t="shared" si="25"/>
        <v>2.0355517410526069E-3</v>
      </c>
      <c r="M302" s="10">
        <f t="shared" si="26"/>
        <v>0.35292630030701627</v>
      </c>
      <c r="N302">
        <f t="shared" si="28"/>
        <v>4.0840231581430679E-2</v>
      </c>
      <c r="O302">
        <f t="shared" si="29"/>
        <v>1.5462368413384718E-4</v>
      </c>
    </row>
    <row r="303" spans="4:15" x14ac:dyDescent="0.2">
      <c r="D303" s="29"/>
      <c r="E303">
        <v>172.939079284668</v>
      </c>
      <c r="F303">
        <v>4999.712890625</v>
      </c>
      <c r="G303" s="44">
        <v>6.9312465780224601E-5</v>
      </c>
      <c r="H303" s="1">
        <v>1.81766166080586E-8</v>
      </c>
      <c r="I303" s="29">
        <v>1.3798868583634599E-4</v>
      </c>
      <c r="J303" s="21">
        <f t="shared" si="27"/>
        <v>2.7599321972085564E-8</v>
      </c>
      <c r="K303" s="10">
        <f t="shared" si="24"/>
        <v>1.6847586108177449E-3</v>
      </c>
      <c r="L303" s="10">
        <f t="shared" si="25"/>
        <v>2.0357586108177448E-3</v>
      </c>
      <c r="M303" s="10">
        <f t="shared" si="26"/>
        <v>0.35206221980065555</v>
      </c>
      <c r="N303">
        <f t="shared" si="28"/>
        <v>4.0771877088253167E-2</v>
      </c>
      <c r="O303">
        <f t="shared" si="29"/>
        <v>-1.2754625773075861E-4</v>
      </c>
    </row>
    <row r="304" spans="4:15" x14ac:dyDescent="0.2">
      <c r="D304" s="29"/>
      <c r="E304">
        <v>172.53900146484401</v>
      </c>
      <c r="F304">
        <v>4999.712890625</v>
      </c>
      <c r="G304" s="44">
        <v>6.9382343685422699E-5</v>
      </c>
      <c r="H304" s="1">
        <v>1.4174402838223499E-8</v>
      </c>
      <c r="I304" s="29">
        <v>1.3805768347155501E-4</v>
      </c>
      <c r="J304" s="21">
        <f t="shared" si="27"/>
        <v>2.7613122291567587E-8</v>
      </c>
      <c r="K304" s="10">
        <f t="shared" si="24"/>
        <v>1.6856010303200389E-3</v>
      </c>
      <c r="L304" s="10">
        <f t="shared" si="25"/>
        <v>2.0366010303200389E-3</v>
      </c>
      <c r="M304" s="10">
        <f t="shared" si="26"/>
        <v>0.35139310815369201</v>
      </c>
      <c r="N304">
        <f t="shared" si="28"/>
        <v>4.0822905516972798E-2</v>
      </c>
      <c r="O304">
        <f t="shared" si="29"/>
        <v>1.3711859648727161E-4</v>
      </c>
    </row>
    <row r="305" spans="4:15" x14ac:dyDescent="0.2">
      <c r="D305" s="29"/>
      <c r="E305">
        <v>172.138481140137</v>
      </c>
      <c r="F305">
        <v>4999.712890625</v>
      </c>
      <c r="G305" s="44">
        <v>6.93955662197222E-5</v>
      </c>
      <c r="H305" s="1">
        <v>1.04769069788631E-8</v>
      </c>
      <c r="I305" s="29">
        <v>1.38076641745238E-4</v>
      </c>
      <c r="J305" s="21">
        <f t="shared" si="27"/>
        <v>2.7616914164040613E-8</v>
      </c>
      <c r="K305" s="10">
        <f t="shared" si="24"/>
        <v>1.6858324994049141E-3</v>
      </c>
      <c r="L305" s="10">
        <f t="shared" si="25"/>
        <v>2.0368324994049143E-3</v>
      </c>
      <c r="M305" s="10">
        <f t="shared" si="26"/>
        <v>0.35061725278443095</v>
      </c>
      <c r="N305">
        <f t="shared" si="28"/>
        <v>4.0767986732184347E-2</v>
      </c>
      <c r="O305">
        <f t="shared" si="29"/>
        <v>1.4320087164795366E-5</v>
      </c>
    </row>
    <row r="306" spans="4:15" x14ac:dyDescent="0.2">
      <c r="D306" s="29"/>
      <c r="E306">
        <v>171.71971130371099</v>
      </c>
      <c r="F306">
        <v>4999.712890625</v>
      </c>
      <c r="G306" s="44">
        <v>6.9431427123761103E-5</v>
      </c>
      <c r="H306" s="1">
        <v>1.7056650344319399E-8</v>
      </c>
      <c r="I306" s="29">
        <v>1.3812108596418599E-4</v>
      </c>
      <c r="J306" s="21">
        <f t="shared" si="27"/>
        <v>2.7625803518273598E-8</v>
      </c>
      <c r="K306" s="10">
        <f t="shared" si="24"/>
        <v>1.6863751365067885E-3</v>
      </c>
      <c r="L306" s="10">
        <f t="shared" si="25"/>
        <v>2.0373751365067886E-3</v>
      </c>
      <c r="M306" s="10">
        <f t="shared" si="26"/>
        <v>0.34985747025830455</v>
      </c>
      <c r="N306">
        <f t="shared" si="28"/>
        <v>4.0761989911624739E-2</v>
      </c>
      <c r="O306">
        <f t="shared" si="29"/>
        <v>4.2467961604503569E-5</v>
      </c>
    </row>
    <row r="307" spans="4:15" x14ac:dyDescent="0.2">
      <c r="D307" s="29"/>
      <c r="E307">
        <v>171.29763793945301</v>
      </c>
      <c r="F307">
        <v>4999.712890625</v>
      </c>
      <c r="G307" s="44">
        <v>6.9470296256641097E-5</v>
      </c>
      <c r="H307" s="1">
        <v>1.14187170871293E-8</v>
      </c>
      <c r="I307" s="29">
        <v>1.3816042015244701E-4</v>
      </c>
      <c r="J307" s="21">
        <f t="shared" si="27"/>
        <v>2.7633670807680311E-8</v>
      </c>
      <c r="K307" s="10">
        <f t="shared" si="24"/>
        <v>1.6868553832166591E-3</v>
      </c>
      <c r="L307" s="10">
        <f t="shared" si="25"/>
        <v>2.0378553832166592E-3</v>
      </c>
      <c r="M307" s="10">
        <f t="shared" si="26"/>
        <v>0.34907981360721257</v>
      </c>
      <c r="N307">
        <f t="shared" si="28"/>
        <v>4.0744065316197148E-2</v>
      </c>
      <c r="O307">
        <f t="shared" si="29"/>
        <v>9.9624566719795095E-5</v>
      </c>
    </row>
    <row r="308" spans="4:15" x14ac:dyDescent="0.2">
      <c r="D308" s="29"/>
      <c r="E308">
        <v>170.86357116699199</v>
      </c>
      <c r="F308">
        <v>4999.712890625</v>
      </c>
      <c r="G308" s="44">
        <v>6.9501889323121707E-5</v>
      </c>
      <c r="H308" s="1">
        <v>1.3866973865760701E-8</v>
      </c>
      <c r="I308" s="29">
        <v>1.3818918206291901E-4</v>
      </c>
      <c r="J308" s="21">
        <f t="shared" si="27"/>
        <v>2.7639423520106244E-8</v>
      </c>
      <c r="K308" s="10">
        <f t="shared" si="24"/>
        <v>1.6872065487925725E-3</v>
      </c>
      <c r="L308" s="10">
        <f t="shared" si="25"/>
        <v>2.0382065487925725E-3</v>
      </c>
      <c r="M308" s="10">
        <f t="shared" si="26"/>
        <v>0.34825524970264882</v>
      </c>
      <c r="N308">
        <f t="shared" si="28"/>
        <v>4.0700821602063258E-2</v>
      </c>
      <c r="O308">
        <f t="shared" si="29"/>
        <v>4.8458260904144869E-5</v>
      </c>
    </row>
    <row r="309" spans="4:15" x14ac:dyDescent="0.2">
      <c r="D309" s="29"/>
      <c r="E309">
        <v>170.42100524902301</v>
      </c>
      <c r="F309">
        <v>4999.712890625</v>
      </c>
      <c r="G309" s="44">
        <v>6.9543902025799494E-5</v>
      </c>
      <c r="H309" s="1">
        <v>1.4506753734013499E-8</v>
      </c>
      <c r="I309" s="29">
        <v>1.38229540886906E-4</v>
      </c>
      <c r="J309" s="21">
        <f t="shared" si="27"/>
        <v>2.7647495748426131E-8</v>
      </c>
      <c r="K309" s="10">
        <f t="shared" si="24"/>
        <v>1.6876993056865344E-3</v>
      </c>
      <c r="L309" s="10">
        <f t="shared" si="25"/>
        <v>2.0386993056865344E-3</v>
      </c>
      <c r="M309" s="10">
        <f t="shared" si="26"/>
        <v>0.34743718507558446</v>
      </c>
      <c r="N309">
        <f t="shared" si="28"/>
        <v>4.0679375627343035E-2</v>
      </c>
      <c r="O309">
        <f t="shared" si="29"/>
        <v>1.6539470203414324E-4</v>
      </c>
    </row>
    <row r="310" spans="4:15" x14ac:dyDescent="0.2">
      <c r="D310" s="29"/>
      <c r="E310">
        <v>170.008918762207</v>
      </c>
      <c r="F310">
        <v>4999.712890625</v>
      </c>
      <c r="G310" s="44">
        <v>6.9559560474585704E-5</v>
      </c>
      <c r="H310" s="1">
        <v>1.6729811011543101E-8</v>
      </c>
      <c r="I310" s="29">
        <v>1.38244093926529E-4</v>
      </c>
      <c r="J310" s="21">
        <f t="shared" si="27"/>
        <v>2.7650406523492891E-8</v>
      </c>
      <c r="K310" s="10">
        <f t="shared" si="24"/>
        <v>1.6878769895210444E-3</v>
      </c>
      <c r="L310" s="10">
        <f t="shared" si="25"/>
        <v>2.0388769895210443E-3</v>
      </c>
      <c r="M310" s="10">
        <f t="shared" si="26"/>
        <v>0.34662727247761638</v>
      </c>
      <c r="N310">
        <f t="shared" si="28"/>
        <v>4.0611218705643805E-2</v>
      </c>
      <c r="O310">
        <f t="shared" si="29"/>
        <v>-2.1006635138000416E-5</v>
      </c>
    </row>
    <row r="311" spans="4:15" x14ac:dyDescent="0.2">
      <c r="D311" s="29"/>
      <c r="E311">
        <v>169.57415008544899</v>
      </c>
      <c r="F311">
        <v>4999.712890625</v>
      </c>
      <c r="G311" s="44">
        <v>6.9611718830250798E-5</v>
      </c>
      <c r="H311" s="1">
        <v>1.0707664195240999E-8</v>
      </c>
      <c r="I311" s="29">
        <v>1.3829866761502299E-4</v>
      </c>
      <c r="J311" s="21">
        <f t="shared" si="27"/>
        <v>2.7661321887972384E-8</v>
      </c>
      <c r="K311" s="10">
        <f t="shared" si="24"/>
        <v>1.6885433013353577E-3</v>
      </c>
      <c r="L311" s="10">
        <f t="shared" si="25"/>
        <v>2.0395433013353577E-3</v>
      </c>
      <c r="M311" s="10">
        <f t="shared" si="26"/>
        <v>0.34585382188641406</v>
      </c>
      <c r="N311">
        <f t="shared" si="28"/>
        <v>4.0620351732605892E-2</v>
      </c>
      <c r="O311">
        <f t="shared" si="29"/>
        <v>1.1393648615261239E-4</v>
      </c>
    </row>
    <row r="312" spans="4:15" x14ac:dyDescent="0.2">
      <c r="D312" s="29"/>
      <c r="E312">
        <v>169.13234710693399</v>
      </c>
      <c r="F312">
        <v>4999.712890625</v>
      </c>
      <c r="G312" s="44">
        <v>6.9635226851233998E-5</v>
      </c>
      <c r="H312" s="1">
        <v>1.57616953080265E-8</v>
      </c>
      <c r="I312" s="29">
        <v>1.3832554091261799E-4</v>
      </c>
      <c r="J312" s="21">
        <f t="shared" si="27"/>
        <v>2.7666696856132134E-8</v>
      </c>
      <c r="K312" s="10">
        <f t="shared" si="24"/>
        <v>1.6888714080873703E-3</v>
      </c>
      <c r="L312" s="10">
        <f t="shared" si="25"/>
        <v>2.0398714080873703E-3</v>
      </c>
      <c r="M312" s="10">
        <f t="shared" si="26"/>
        <v>0.34500823904614331</v>
      </c>
      <c r="N312">
        <f t="shared" si="28"/>
        <v>4.0570014253662134E-2</v>
      </c>
      <c r="O312">
        <f t="shared" si="29"/>
        <v>8.8312286222053793E-5</v>
      </c>
    </row>
    <row r="313" spans="4:15" x14ac:dyDescent="0.2">
      <c r="D313" s="29"/>
      <c r="E313">
        <v>168.70458984375</v>
      </c>
      <c r="F313">
        <v>4999.712890625</v>
      </c>
      <c r="G313" s="44">
        <v>6.9666812536891401E-5</v>
      </c>
      <c r="H313" s="1">
        <v>2.2741989887129299E-8</v>
      </c>
      <c r="I313" s="29">
        <v>1.3835701537845299E-4</v>
      </c>
      <c r="J313" s="21">
        <f t="shared" si="27"/>
        <v>2.7672992110784458E-8</v>
      </c>
      <c r="K313" s="10">
        <f t="shared" si="24"/>
        <v>1.6892556923278862E-3</v>
      </c>
      <c r="L313" s="10">
        <f t="shared" si="25"/>
        <v>2.0402556923278864E-3</v>
      </c>
      <c r="M313" s="10">
        <f t="shared" si="26"/>
        <v>0.34420049975055228</v>
      </c>
      <c r="N313">
        <f t="shared" si="28"/>
        <v>4.0532238031802267E-2</v>
      </c>
      <c r="O313">
        <f t="shared" si="29"/>
        <v>-6.4464265111714033E-5</v>
      </c>
    </row>
    <row r="314" spans="4:15" x14ac:dyDescent="0.2">
      <c r="D314" s="29"/>
      <c r="E314">
        <v>168.31446838378901</v>
      </c>
      <c r="F314">
        <v>4999.712890625</v>
      </c>
      <c r="G314" s="44">
        <v>6.9725174441055094E-5</v>
      </c>
      <c r="H314" s="1">
        <v>2.3230943646825401E-8</v>
      </c>
      <c r="I314" s="29">
        <v>1.38414862943611E-4</v>
      </c>
      <c r="J314" s="21">
        <f t="shared" si="27"/>
        <v>2.7684562288197341E-8</v>
      </c>
      <c r="K314" s="10">
        <f t="shared" si="24"/>
        <v>1.6899619762012637E-3</v>
      </c>
      <c r="L314" s="10">
        <f t="shared" si="25"/>
        <v>2.0409619762012639E-3</v>
      </c>
      <c r="M314" s="10">
        <f t="shared" si="26"/>
        <v>0.34352343001584318</v>
      </c>
      <c r="N314">
        <f t="shared" si="28"/>
        <v>4.0557386925022962E-2</v>
      </c>
      <c r="O314">
        <f t="shared" si="29"/>
        <v>-2.057336221755316E-5</v>
      </c>
    </row>
    <row r="315" spans="4:15" x14ac:dyDescent="0.2">
      <c r="D315" s="29"/>
      <c r="E315">
        <v>167.91371154785199</v>
      </c>
      <c r="F315">
        <v>4999.712890625</v>
      </c>
      <c r="G315" s="44">
        <v>6.9771520551178802E-5</v>
      </c>
      <c r="H315" s="1">
        <v>2.64829804071357E-8</v>
      </c>
      <c r="I315" s="29">
        <v>1.3846598766452601E-4</v>
      </c>
      <c r="J315" s="21">
        <f t="shared" si="27"/>
        <v>2.7694787819549526E-8</v>
      </c>
      <c r="K315" s="10">
        <f t="shared" si="24"/>
        <v>1.6905861782020668E-3</v>
      </c>
      <c r="L315" s="10">
        <f t="shared" si="25"/>
        <v>2.041586178202067E-3</v>
      </c>
      <c r="M315" s="10">
        <f t="shared" si="26"/>
        <v>0.34281031262670342</v>
      </c>
      <c r="N315">
        <f t="shared" si="28"/>
        <v>4.0565631840569855E-2</v>
      </c>
      <c r="O315">
        <f t="shared" si="29"/>
        <v>7.8905204898154085E-5</v>
      </c>
    </row>
    <row r="316" spans="4:15" x14ac:dyDescent="0.2">
      <c r="D316" s="29"/>
      <c r="E316">
        <v>167.49471282958999</v>
      </c>
      <c r="F316">
        <v>4999.712890625</v>
      </c>
      <c r="G316" s="44">
        <v>6.9798739465645697E-5</v>
      </c>
      <c r="H316" s="1">
        <v>2.3038450288443801E-8</v>
      </c>
      <c r="I316" s="29">
        <v>1.3849931910998601E-4</v>
      </c>
      <c r="J316" s="21">
        <f t="shared" si="27"/>
        <v>2.770145449145433E-8</v>
      </c>
      <c r="K316" s="10">
        <f t="shared" si="24"/>
        <v>1.6909931350435601E-3</v>
      </c>
      <c r="L316" s="10">
        <f t="shared" si="25"/>
        <v>2.0419931350435603E-3</v>
      </c>
      <c r="M316" s="10">
        <f t="shared" si="26"/>
        <v>0.34202305375411529</v>
      </c>
      <c r="N316">
        <f t="shared" si="28"/>
        <v>4.0532570660853327E-2</v>
      </c>
      <c r="O316">
        <f t="shared" si="29"/>
        <v>1.2775414838846812E-4</v>
      </c>
    </row>
    <row r="317" spans="4:15" x14ac:dyDescent="0.2">
      <c r="D317" s="29"/>
      <c r="E317">
        <v>167.09250640869101</v>
      </c>
      <c r="F317">
        <v>4999.712890625</v>
      </c>
      <c r="G317" s="44">
        <v>6.9820746617521896E-5</v>
      </c>
      <c r="H317" s="1">
        <v>2.2645043712173701E-8</v>
      </c>
      <c r="I317" s="29">
        <v>1.3852184138005399E-4</v>
      </c>
      <c r="J317" s="21">
        <f t="shared" si="27"/>
        <v>2.7705959204136972E-8</v>
      </c>
      <c r="K317" s="10">
        <f t="shared" si="24"/>
        <v>1.6912681183742745E-3</v>
      </c>
      <c r="L317" s="10">
        <f t="shared" si="25"/>
        <v>2.0422681183742747E-3</v>
      </c>
      <c r="M317" s="10">
        <f t="shared" si="26"/>
        <v>0.34124769865771881</v>
      </c>
      <c r="N317">
        <f t="shared" si="28"/>
        <v>4.0481187122075005E-2</v>
      </c>
      <c r="O317">
        <f t="shared" si="29"/>
        <v>-9.0807341298148963E-5</v>
      </c>
    </row>
    <row r="318" spans="4:15" x14ac:dyDescent="0.2">
      <c r="D318" s="29"/>
      <c r="E318">
        <v>166.6962890625</v>
      </c>
      <c r="F318">
        <v>4999.712890625</v>
      </c>
      <c r="G318" s="44">
        <v>6.9886191040007803E-5</v>
      </c>
      <c r="H318" s="1">
        <v>1.6329205823444201E-8</v>
      </c>
      <c r="I318" s="29">
        <v>1.38586683317482E-4</v>
      </c>
      <c r="J318" s="21">
        <f t="shared" si="27"/>
        <v>2.7718928336334464E-8</v>
      </c>
      <c r="K318" s="10">
        <f t="shared" si="24"/>
        <v>1.6920597993136343E-3</v>
      </c>
      <c r="L318" s="10">
        <f t="shared" si="25"/>
        <v>2.0430597993136342E-3</v>
      </c>
      <c r="M318" s="10">
        <f t="shared" si="26"/>
        <v>0.34057048687835884</v>
      </c>
      <c r="N318">
        <f t="shared" si="28"/>
        <v>4.0517166565858818E-2</v>
      </c>
      <c r="O318">
        <f t="shared" si="29"/>
        <v>8.6033959830103142E-5</v>
      </c>
    </row>
    <row r="319" spans="4:15" x14ac:dyDescent="0.2">
      <c r="D319" s="29"/>
      <c r="E319">
        <v>166.31015777587899</v>
      </c>
      <c r="F319">
        <v>4999.712890625</v>
      </c>
      <c r="G319" s="44">
        <v>6.9915255786043304E-5</v>
      </c>
      <c r="H319" s="1">
        <v>1.4233407721231601E-8</v>
      </c>
      <c r="I319" s="29">
        <v>1.3861654354650001E-4</v>
      </c>
      <c r="J319" s="21">
        <f t="shared" si="27"/>
        <v>2.7724900725083823E-8</v>
      </c>
      <c r="K319" s="10">
        <f t="shared" si="24"/>
        <v>1.6924243746964213E-3</v>
      </c>
      <c r="L319" s="10">
        <f t="shared" si="25"/>
        <v>2.0434243746964213E-3</v>
      </c>
      <c r="M319" s="10">
        <f t="shared" si="26"/>
        <v>0.33984223015883869</v>
      </c>
      <c r="N319">
        <f t="shared" si="28"/>
        <v>4.0483946162256521E-2</v>
      </c>
      <c r="O319">
        <f t="shared" si="29"/>
        <v>4.7712286081157143E-5</v>
      </c>
    </row>
    <row r="320" spans="4:15" x14ac:dyDescent="0.2">
      <c r="D320" s="29"/>
      <c r="E320">
        <v>165.88700866699199</v>
      </c>
      <c r="F320">
        <v>4999.712890625</v>
      </c>
      <c r="G320" s="44">
        <v>6.9954535054804297E-5</v>
      </c>
      <c r="H320" s="1">
        <v>1.43244190269834E-8</v>
      </c>
      <c r="I320" s="29">
        <v>1.3865743235922799E-4</v>
      </c>
      <c r="J320" s="21">
        <f t="shared" si="27"/>
        <v>2.7733078957238845E-8</v>
      </c>
      <c r="K320" s="10">
        <f t="shared" si="24"/>
        <v>1.6929236024331887E-3</v>
      </c>
      <c r="L320" s="10">
        <f t="shared" si="25"/>
        <v>2.0439236024331888E-3</v>
      </c>
      <c r="M320" s="10">
        <f t="shared" si="26"/>
        <v>0.33906037235150388</v>
      </c>
      <c r="N320">
        <f t="shared" si="28"/>
        <v>4.0463756750918317E-2</v>
      </c>
      <c r="O320">
        <f t="shared" si="29"/>
        <v>2.4989207745242071E-4</v>
      </c>
    </row>
    <row r="321" spans="4:15" x14ac:dyDescent="0.2">
      <c r="D321" s="29"/>
      <c r="E321">
        <v>165.46800231933599</v>
      </c>
      <c r="F321">
        <v>4999.712890625</v>
      </c>
      <c r="G321" s="44">
        <v>6.9948965510223897E-5</v>
      </c>
      <c r="H321" s="1">
        <v>1.37436047706533E-8</v>
      </c>
      <c r="I321" s="29">
        <v>1.3865619448718999E-4</v>
      </c>
      <c r="J321" s="21">
        <f t="shared" si="27"/>
        <v>2.7732831368614243E-8</v>
      </c>
      <c r="K321" s="10">
        <f t="shared" si="24"/>
        <v>1.6929084887623651E-3</v>
      </c>
      <c r="L321" s="10">
        <f t="shared" si="25"/>
        <v>2.0439084887623653E-3</v>
      </c>
      <c r="M321" s="10">
        <f t="shared" si="26"/>
        <v>0.3382014545590416</v>
      </c>
      <c r="N321">
        <f t="shared" si="28"/>
        <v>4.035905038423681E-2</v>
      </c>
      <c r="O321">
        <f t="shared" si="29"/>
        <v>-7.5022946916517203E-5</v>
      </c>
    </row>
    <row r="322" spans="4:15" x14ac:dyDescent="0.2">
      <c r="D322" s="29"/>
      <c r="E322">
        <v>165.04713439941401</v>
      </c>
      <c r="F322">
        <v>4999.712890625</v>
      </c>
      <c r="G322" s="44">
        <v>7.0009552483370495E-5</v>
      </c>
      <c r="H322" s="1">
        <v>1.76142896095348E-8</v>
      </c>
      <c r="I322" s="29">
        <v>1.3872280472080901E-4</v>
      </c>
      <c r="J322" s="21">
        <f t="shared" si="27"/>
        <v>2.7746154180358876E-8</v>
      </c>
      <c r="K322" s="10">
        <f t="shared" si="24"/>
        <v>1.6937217595314723E-3</v>
      </c>
      <c r="L322" s="10">
        <f t="shared" si="25"/>
        <v>2.0447217595314722E-3</v>
      </c>
      <c r="M322" s="10">
        <f t="shared" si="26"/>
        <v>0.3374754670547972</v>
      </c>
      <c r="N322">
        <f t="shared" si="28"/>
        <v>4.0390625135851982E-2</v>
      </c>
      <c r="O322">
        <f t="shared" si="29"/>
        <v>7.6572472660879791E-6</v>
      </c>
    </row>
    <row r="323" spans="4:15" x14ac:dyDescent="0.2">
      <c r="D323" s="29"/>
      <c r="E323">
        <v>164.62487792968699</v>
      </c>
      <c r="F323">
        <v>4999.712890625</v>
      </c>
      <c r="G323" s="44">
        <v>7.0055317574852001E-5</v>
      </c>
      <c r="H323" s="1">
        <v>1.89857850665816E-8</v>
      </c>
      <c r="I323" s="29">
        <v>1.3877260745505401E-4</v>
      </c>
      <c r="J323" s="21">
        <f t="shared" si="27"/>
        <v>2.7756115299193998E-8</v>
      </c>
      <c r="K323" s="10">
        <f t="shared" si="24"/>
        <v>1.694329820872538E-3</v>
      </c>
      <c r="L323" s="10">
        <f t="shared" si="25"/>
        <v>2.0453298208725382E-3</v>
      </c>
      <c r="M323" s="10">
        <f t="shared" si="26"/>
        <v>0.33671217208709014</v>
      </c>
      <c r="N323">
        <f t="shared" si="28"/>
        <v>4.0387391813653577E-2</v>
      </c>
      <c r="O323">
        <f t="shared" si="29"/>
        <v>8.9233569247267939E-5</v>
      </c>
    </row>
    <row r="324" spans="4:15" x14ac:dyDescent="0.2">
      <c r="D324" s="29"/>
      <c r="E324">
        <v>164.18328857421901</v>
      </c>
      <c r="F324">
        <v>4999.712890625</v>
      </c>
      <c r="G324" s="44">
        <v>7.0086909434396001E-5</v>
      </c>
      <c r="H324" s="1">
        <v>1.44449798430148E-8</v>
      </c>
      <c r="I324" s="29">
        <v>1.3880699395032699E-4</v>
      </c>
      <c r="J324" s="21">
        <f t="shared" si="27"/>
        <v>2.7762992993178678E-8</v>
      </c>
      <c r="K324" s="10">
        <f t="shared" si="24"/>
        <v>1.6947496592357768E-3</v>
      </c>
      <c r="L324" s="10">
        <f t="shared" si="25"/>
        <v>2.045749659235777E-3</v>
      </c>
      <c r="M324" s="10">
        <f t="shared" si="26"/>
        <v>0.33587790665291778</v>
      </c>
      <c r="N324">
        <f t="shared" si="28"/>
        <v>4.0347987219323568E-2</v>
      </c>
      <c r="O324">
        <f t="shared" si="29"/>
        <v>1.7220647319982359E-4</v>
      </c>
    </row>
    <row r="325" spans="4:15" x14ac:dyDescent="0.2">
      <c r="D325" s="29"/>
      <c r="E325">
        <v>163.78919982910199</v>
      </c>
      <c r="F325">
        <v>4999.712890625</v>
      </c>
      <c r="G325" s="44">
        <v>7.0105589915962495E-5</v>
      </c>
      <c r="H325" s="1">
        <v>1.21599820201028E-8</v>
      </c>
      <c r="I325" s="29">
        <v>1.3882148690736999E-4</v>
      </c>
      <c r="J325" s="21">
        <f t="shared" si="27"/>
        <v>2.7765891751039389E-8</v>
      </c>
      <c r="K325" s="10">
        <f t="shared" ref="K325:K388" si="30">J325*B$6</f>
        <v>1.6949266094982306E-3</v>
      </c>
      <c r="L325" s="10">
        <f t="shared" ref="L325:L388" si="31">K325+B$7</f>
        <v>2.0459266094982305E-3</v>
      </c>
      <c r="M325" s="10">
        <f t="shared" ref="M325:M388" si="32">L325*E325</f>
        <v>0.33510068227878281</v>
      </c>
      <c r="N325">
        <f t="shared" si="28"/>
        <v>4.0280122586399222E-2</v>
      </c>
      <c r="O325">
        <f t="shared" si="29"/>
        <v>1.0607083088918314E-5</v>
      </c>
    </row>
    <row r="326" spans="4:15" x14ac:dyDescent="0.2">
      <c r="D326" s="29"/>
      <c r="E326">
        <v>163.356559753418</v>
      </c>
      <c r="F326">
        <v>4999.712890625</v>
      </c>
      <c r="G326" s="44">
        <v>7.0165486239287295E-5</v>
      </c>
      <c r="H326" s="1">
        <v>1.4154811843083401E-8</v>
      </c>
      <c r="I326" s="29">
        <v>1.3887253199182601E-4</v>
      </c>
      <c r="J326" s="21">
        <f t="shared" ref="J326:J389" si="33">I326/F326</f>
        <v>2.7776101354185149E-8</v>
      </c>
      <c r="K326" s="10">
        <f t="shared" si="30"/>
        <v>1.6955498391859108E-3</v>
      </c>
      <c r="L326" s="10">
        <f t="shared" si="31"/>
        <v>2.0465498391859108E-3</v>
      </c>
      <c r="M326" s="10">
        <f t="shared" si="32"/>
        <v>0.33431734109332123</v>
      </c>
      <c r="N326">
        <f t="shared" ref="N326:N389" si="34">((M326/E326)-$B$8)*E326</f>
        <v>4.0275533537168846E-2</v>
      </c>
      <c r="O326">
        <f t="shared" ref="O326:O389" si="35">(N327-N326)/(E327-E326)</f>
        <v>8.9374430134693548E-6</v>
      </c>
    </row>
    <row r="327" spans="4:15" x14ac:dyDescent="0.2">
      <c r="D327" s="29"/>
      <c r="E327">
        <v>162.962043762207</v>
      </c>
      <c r="F327">
        <v>4999.712890625</v>
      </c>
      <c r="G327" s="44">
        <v>7.0211983566389097E-5</v>
      </c>
      <c r="H327" s="1">
        <v>1.73976168368036E-8</v>
      </c>
      <c r="I327" s="29">
        <v>1.38919646323678E-4</v>
      </c>
      <c r="J327" s="21">
        <f t="shared" si="33"/>
        <v>2.7785524761665273E-8</v>
      </c>
      <c r="K327" s="10">
        <f t="shared" si="30"/>
        <v>1.6961250767555671E-3</v>
      </c>
      <c r="L327" s="10">
        <f t="shared" si="31"/>
        <v>2.0471250767555671E-3</v>
      </c>
      <c r="M327" s="10">
        <f t="shared" si="32"/>
        <v>0.33360368634495208</v>
      </c>
      <c r="N327">
        <f t="shared" si="34"/>
        <v>4.0272007572979496E-2</v>
      </c>
      <c r="O327">
        <f t="shared" si="35"/>
        <v>1.2336642048910827E-4</v>
      </c>
    </row>
    <row r="328" spans="4:15" x14ac:dyDescent="0.2">
      <c r="D328" s="29"/>
      <c r="E328">
        <v>162.54667663574199</v>
      </c>
      <c r="F328">
        <v>4999.712890625</v>
      </c>
      <c r="G328" s="44">
        <v>7.0232519785980602E-5</v>
      </c>
      <c r="H328" s="1">
        <v>1.5863715719015601E-8</v>
      </c>
      <c r="I328" s="29">
        <v>1.3894554844938001E-4</v>
      </c>
      <c r="J328" s="21">
        <f t="shared" si="33"/>
        <v>2.7790705484292483E-8</v>
      </c>
      <c r="K328" s="10">
        <f t="shared" si="30"/>
        <v>1.6964413260846369E-3</v>
      </c>
      <c r="L328" s="10">
        <f t="shared" si="31"/>
        <v>2.0474413260846368E-3</v>
      </c>
      <c r="M328" s="10">
        <f t="shared" si="32"/>
        <v>0.33280478316173423</v>
      </c>
      <c r="N328">
        <f t="shared" si="34"/>
        <v>4.022076521739866E-2</v>
      </c>
      <c r="O328">
        <f t="shared" si="35"/>
        <v>1.0345499227143561E-4</v>
      </c>
    </row>
    <row r="329" spans="4:15" x14ac:dyDescent="0.2">
      <c r="D329" s="29"/>
      <c r="E329">
        <v>162.11407470703099</v>
      </c>
      <c r="F329">
        <v>4999.712890625</v>
      </c>
      <c r="G329" s="44">
        <v>7.0263345781689294E-5</v>
      </c>
      <c r="H329" s="1">
        <v>1.2100066554208801E-8</v>
      </c>
      <c r="I329" s="29">
        <v>1.3897701830838899E-4</v>
      </c>
      <c r="J329" s="21">
        <f t="shared" si="33"/>
        <v>2.7796999817526694E-8</v>
      </c>
      <c r="K329" s="10">
        <f t="shared" si="30"/>
        <v>1.6968255540785861E-3</v>
      </c>
      <c r="L329" s="10">
        <f t="shared" si="31"/>
        <v>2.047825554078586E-3</v>
      </c>
      <c r="M329" s="10">
        <f t="shared" si="32"/>
        <v>0.33198134486086306</v>
      </c>
      <c r="N329">
        <f t="shared" si="34"/>
        <v>4.0176010388207256E-2</v>
      </c>
      <c r="O329">
        <f t="shared" si="35"/>
        <v>-2.8701409524057852E-5</v>
      </c>
    </row>
    <row r="330" spans="4:15" x14ac:dyDescent="0.2">
      <c r="D330" s="29"/>
      <c r="E330">
        <v>161.68694305419899</v>
      </c>
      <c r="F330">
        <v>4999.712890625</v>
      </c>
      <c r="G330" s="44">
        <v>7.0324807100306496E-5</v>
      </c>
      <c r="H330" s="1">
        <v>1.54223099956177E-8</v>
      </c>
      <c r="I330" s="29">
        <v>1.39036849835115E-4</v>
      </c>
      <c r="J330" s="21">
        <f t="shared" si="33"/>
        <v>2.7808966810039045E-8</v>
      </c>
      <c r="K330" s="10">
        <f t="shared" si="30"/>
        <v>1.6975560609258618E-3</v>
      </c>
      <c r="L330" s="10">
        <f t="shared" si="31"/>
        <v>2.048556060925862E-3</v>
      </c>
      <c r="M330" s="10">
        <f t="shared" si="32"/>
        <v>0.33122476716625404</v>
      </c>
      <c r="N330">
        <f t="shared" si="34"/>
        <v>4.0188269668695875E-2</v>
      </c>
      <c r="O330">
        <f t="shared" si="35"/>
        <v>1.8023528293699645E-4</v>
      </c>
    </row>
    <row r="331" spans="4:15" x14ac:dyDescent="0.2">
      <c r="D331" s="29"/>
      <c r="E331">
        <v>161.28601074218699</v>
      </c>
      <c r="F331">
        <v>4999.712890625</v>
      </c>
      <c r="G331" s="44">
        <v>7.03364606275044E-5</v>
      </c>
      <c r="H331" s="1">
        <v>1.6271757063582499E-8</v>
      </c>
      <c r="I331" s="29">
        <v>1.39050760021692E-4</v>
      </c>
      <c r="J331" s="21">
        <f t="shared" si="33"/>
        <v>2.781174900711342E-8</v>
      </c>
      <c r="K331" s="10">
        <f t="shared" si="30"/>
        <v>1.6977258959124889E-3</v>
      </c>
      <c r="L331" s="10">
        <f t="shared" si="31"/>
        <v>2.0487258959124891E-3</v>
      </c>
      <c r="M331" s="10">
        <f t="shared" si="32"/>
        <v>0.33043082685593839</v>
      </c>
      <c r="N331">
        <f t="shared" si="34"/>
        <v>4.0116007520001808E-2</v>
      </c>
      <c r="O331">
        <f t="shared" si="35"/>
        <v>6.2413815655105767E-5</v>
      </c>
    </row>
    <row r="332" spans="4:15" x14ac:dyDescent="0.2">
      <c r="D332" s="29"/>
      <c r="E332">
        <v>160.88833618164099</v>
      </c>
      <c r="F332">
        <v>4999.712890625</v>
      </c>
      <c r="G332" s="44">
        <v>7.0370856080732405E-5</v>
      </c>
      <c r="H332" s="1">
        <v>1.1929127527087099E-8</v>
      </c>
      <c r="I332" s="29">
        <v>1.3908847814345199E-4</v>
      </c>
      <c r="J332" s="21">
        <f t="shared" si="33"/>
        <v>2.7819293064659345E-8</v>
      </c>
      <c r="K332" s="10">
        <f t="shared" si="30"/>
        <v>1.6981864114252922E-3</v>
      </c>
      <c r="L332" s="10">
        <f t="shared" si="31"/>
        <v>2.0491864114252924E-3</v>
      </c>
      <c r="M332" s="10">
        <f t="shared" si="32"/>
        <v>0.32969019226024293</v>
      </c>
      <c r="N332">
        <f t="shared" si="34"/>
        <v>4.0091187133289165E-2</v>
      </c>
      <c r="O332">
        <f t="shared" si="35"/>
        <v>9.4739190609116925E-5</v>
      </c>
    </row>
    <row r="333" spans="4:15" x14ac:dyDescent="0.2">
      <c r="D333" s="29"/>
      <c r="E333">
        <v>160.48537445068399</v>
      </c>
      <c r="F333">
        <v>4999.712890625</v>
      </c>
      <c r="G333" s="44">
        <v>7.0401955326563495E-5</v>
      </c>
      <c r="H333" s="1">
        <v>1.1281253603092899E-8</v>
      </c>
      <c r="I333" s="29">
        <v>1.3912024061106301E-4</v>
      </c>
      <c r="J333" s="21">
        <f t="shared" si="33"/>
        <v>2.7825645922974586E-8</v>
      </c>
      <c r="K333" s="10">
        <f t="shared" si="30"/>
        <v>1.6985742119937531E-3</v>
      </c>
      <c r="L333" s="10">
        <f t="shared" si="31"/>
        <v>2.049574211993753E-3</v>
      </c>
      <c r="M333" s="10">
        <f t="shared" si="32"/>
        <v>0.32892668487628302</v>
      </c>
      <c r="N333">
        <f t="shared" si="34"/>
        <v>4.005301086505185E-2</v>
      </c>
      <c r="O333">
        <f t="shared" si="35"/>
        <v>3.7108899002380708E-5</v>
      </c>
    </row>
    <row r="334" spans="4:15" x14ac:dyDescent="0.2">
      <c r="D334" s="29"/>
      <c r="E334">
        <v>160.08314514160199</v>
      </c>
      <c r="F334">
        <v>4999.712890625</v>
      </c>
      <c r="G334" s="44">
        <v>7.0445969459329404E-5</v>
      </c>
      <c r="H334" s="1">
        <v>1.30391388188766E-8</v>
      </c>
      <c r="I334" s="29">
        <v>1.3916396481748801E-4</v>
      </c>
      <c r="J334" s="21">
        <f t="shared" si="33"/>
        <v>2.7834391266433603E-8</v>
      </c>
      <c r="K334" s="10">
        <f t="shared" si="30"/>
        <v>1.6991080581770775E-3</v>
      </c>
      <c r="L334" s="10">
        <f t="shared" si="31"/>
        <v>2.0501080581770774E-3</v>
      </c>
      <c r="M334" s="10">
        <f t="shared" si="32"/>
        <v>0.32818774583312893</v>
      </c>
      <c r="N334">
        <f t="shared" si="34"/>
        <v>4.0038084578245328E-2</v>
      </c>
      <c r="O334">
        <f t="shared" si="35"/>
        <v>1.423717373061336E-4</v>
      </c>
    </row>
    <row r="335" spans="4:15" x14ac:dyDescent="0.2">
      <c r="D335" s="29"/>
      <c r="E335">
        <v>159.66282653808599</v>
      </c>
      <c r="F335">
        <v>4999.712890625</v>
      </c>
      <c r="G335" s="44">
        <v>7.0465678271647801E-5</v>
      </c>
      <c r="H335" s="1">
        <v>1.5683847732571401E-8</v>
      </c>
      <c r="I335" s="29">
        <v>1.3918719447108201E-4</v>
      </c>
      <c r="J335" s="21">
        <f t="shared" si="33"/>
        <v>2.7839037463945777E-8</v>
      </c>
      <c r="K335" s="10">
        <f t="shared" si="30"/>
        <v>1.6993916782339076E-3</v>
      </c>
      <c r="L335" s="10">
        <f t="shared" si="31"/>
        <v>2.0503916782339078E-3</v>
      </c>
      <c r="M335" s="10">
        <f t="shared" si="32"/>
        <v>0.32737133085699543</v>
      </c>
      <c r="N335">
        <f t="shared" si="34"/>
        <v>3.9978243088440668E-2</v>
      </c>
      <c r="O335">
        <f t="shared" si="35"/>
        <v>3.580268658552479E-5</v>
      </c>
    </row>
    <row r="336" spans="4:15" x14ac:dyDescent="0.2">
      <c r="D336" s="29"/>
      <c r="E336">
        <v>159.22776794433599</v>
      </c>
      <c r="F336">
        <v>4999.712890625</v>
      </c>
      <c r="G336" s="44">
        <v>7.0508238226867401E-5</v>
      </c>
      <c r="H336" s="1">
        <v>1.0939173544704201E-8</v>
      </c>
      <c r="I336" s="29">
        <v>1.3923521668493199E-4</v>
      </c>
      <c r="J336" s="21">
        <f t="shared" si="33"/>
        <v>2.7848642458252555E-8</v>
      </c>
      <c r="K336" s="10">
        <f t="shared" si="30"/>
        <v>1.699978000495069E-3</v>
      </c>
      <c r="L336" s="10">
        <f t="shared" si="31"/>
        <v>2.050978000495069E-3</v>
      </c>
      <c r="M336" s="10">
        <f t="shared" si="32"/>
        <v>0.32657264912176709</v>
      </c>
      <c r="N336">
        <f t="shared" si="34"/>
        <v>3.9962666821962298E-2</v>
      </c>
      <c r="O336">
        <f t="shared" si="35"/>
        <v>1.7328063572753433E-4</v>
      </c>
    </row>
    <row r="337" spans="4:15" x14ac:dyDescent="0.2">
      <c r="D337" s="29"/>
      <c r="E337">
        <v>158.80272674560501</v>
      </c>
      <c r="F337">
        <v>4999.712890625</v>
      </c>
      <c r="G337" s="44">
        <v>7.0525521964216295E-5</v>
      </c>
      <c r="H337" s="1">
        <v>1.3290020868934101E-8</v>
      </c>
      <c r="I337" s="29">
        <v>1.3925224944997199E-4</v>
      </c>
      <c r="J337" s="21">
        <f t="shared" si="33"/>
        <v>2.785204920688245E-8</v>
      </c>
      <c r="K337" s="10">
        <f t="shared" si="30"/>
        <v>1.7001859602809983E-3</v>
      </c>
      <c r="L337" s="10">
        <f t="shared" si="31"/>
        <v>2.0511859602809985E-3</v>
      </c>
      <c r="M337" s="10">
        <f t="shared" si="32"/>
        <v>0.32573392355492481</v>
      </c>
      <c r="N337">
        <f t="shared" si="34"/>
        <v>3.98890154128358E-2</v>
      </c>
      <c r="O337">
        <f t="shared" si="35"/>
        <v>9.9281249595841757E-5</v>
      </c>
    </row>
    <row r="338" spans="4:15" x14ac:dyDescent="0.2">
      <c r="D338" s="29"/>
      <c r="E338">
        <v>158.38420867919899</v>
      </c>
      <c r="F338">
        <v>4999.712890625</v>
      </c>
      <c r="G338" s="44">
        <v>7.0560839400369107E-5</v>
      </c>
      <c r="H338" s="1">
        <v>1.34577985730607E-8</v>
      </c>
      <c r="I338" s="29">
        <v>1.39285125479874E-4</v>
      </c>
      <c r="J338" s="21">
        <f t="shared" si="33"/>
        <v>2.7858624790445188E-8</v>
      </c>
      <c r="K338" s="10">
        <f t="shared" si="30"/>
        <v>1.7005873567732628E-3</v>
      </c>
      <c r="L338" s="10">
        <f t="shared" si="31"/>
        <v>2.051587356773263E-3</v>
      </c>
      <c r="M338" s="10">
        <f t="shared" si="32"/>
        <v>0.32493904003878277</v>
      </c>
      <c r="N338">
        <f t="shared" si="34"/>
        <v>3.9847464416224575E-2</v>
      </c>
      <c r="O338">
        <f t="shared" si="35"/>
        <v>-7.0686479657519928E-5</v>
      </c>
    </row>
    <row r="339" spans="4:15" x14ac:dyDescent="0.2">
      <c r="D339" s="29"/>
      <c r="E339">
        <v>157.95523071289099</v>
      </c>
      <c r="F339">
        <v>4999.712890625</v>
      </c>
      <c r="G339" s="44">
        <v>7.0628706675473701E-5</v>
      </c>
      <c r="H339" s="1">
        <v>1.38345130191567E-8</v>
      </c>
      <c r="I339" s="29">
        <v>1.3935681106206301E-4</v>
      </c>
      <c r="J339" s="21">
        <f t="shared" si="33"/>
        <v>2.7872962730194376E-8</v>
      </c>
      <c r="K339" s="10">
        <f t="shared" si="30"/>
        <v>1.701462594486648E-3</v>
      </c>
      <c r="L339" s="10">
        <f t="shared" si="31"/>
        <v>2.052462594486648E-3</v>
      </c>
      <c r="M339" s="10">
        <f t="shared" si="32"/>
        <v>0.32419720264171731</v>
      </c>
      <c r="N339">
        <f t="shared" si="34"/>
        <v>3.9877787358513529E-2</v>
      </c>
      <c r="O339">
        <f t="shared" si="35"/>
        <v>1.0604524291320883E-4</v>
      </c>
    </row>
    <row r="340" spans="4:15" x14ac:dyDescent="0.2">
      <c r="D340" s="29"/>
      <c r="E340">
        <v>157.53326416015599</v>
      </c>
      <c r="F340">
        <v>4999.712890625</v>
      </c>
      <c r="G340" s="44">
        <v>7.0655171401877995E-5</v>
      </c>
      <c r="H340" s="1">
        <v>1.16948584614739E-8</v>
      </c>
      <c r="I340" s="29">
        <v>1.3938893317441901E-4</v>
      </c>
      <c r="J340" s="21">
        <f t="shared" si="33"/>
        <v>2.7879387521589143E-8</v>
      </c>
      <c r="K340" s="10">
        <f t="shared" si="30"/>
        <v>1.7018547861004851E-3</v>
      </c>
      <c r="L340" s="10">
        <f t="shared" si="31"/>
        <v>2.0528547861004853E-3</v>
      </c>
      <c r="M340" s="10">
        <f t="shared" si="32"/>
        <v>0.32339291530120828</v>
      </c>
      <c r="N340">
        <f t="shared" si="34"/>
        <v>3.9833039812927497E-2</v>
      </c>
      <c r="O340">
        <f t="shared" si="35"/>
        <v>1.2652293802096608E-4</v>
      </c>
    </row>
    <row r="341" spans="4:15" x14ac:dyDescent="0.2">
      <c r="D341" s="29"/>
      <c r="E341">
        <v>157.08769226074199</v>
      </c>
      <c r="F341">
        <v>4999.712890625</v>
      </c>
      <c r="G341" s="44">
        <v>7.0686812308124798E-5</v>
      </c>
      <c r="H341" s="1">
        <v>1.6476997034489999E-8</v>
      </c>
      <c r="I341" s="29">
        <v>1.3941828223990399E-4</v>
      </c>
      <c r="J341" s="21">
        <f t="shared" si="33"/>
        <v>2.7885257671761168E-8</v>
      </c>
      <c r="K341" s="10">
        <f t="shared" si="30"/>
        <v>1.7022131204848991E-3</v>
      </c>
      <c r="L341" s="10">
        <f t="shared" si="31"/>
        <v>2.0532131204848993E-3</v>
      </c>
      <c r="M341" s="10">
        <f t="shared" si="32"/>
        <v>0.32253451081644963</v>
      </c>
      <c r="N341">
        <f t="shared" si="34"/>
        <v>3.9776664747114054E-2</v>
      </c>
      <c r="O341">
        <f t="shared" si="35"/>
        <v>9.2330941496626909E-5</v>
      </c>
    </row>
    <row r="342" spans="4:15" x14ac:dyDescent="0.2">
      <c r="D342" s="29"/>
      <c r="E342">
        <v>156.65521240234401</v>
      </c>
      <c r="F342">
        <v>4999.712890625</v>
      </c>
      <c r="G342" s="44">
        <v>7.0727730522138199E-5</v>
      </c>
      <c r="H342" s="1">
        <v>1.7089281057253199E-8</v>
      </c>
      <c r="I342" s="29">
        <v>1.3945465990077401E-4</v>
      </c>
      <c r="J342" s="21">
        <f t="shared" si="33"/>
        <v>2.7892533621733863E-8</v>
      </c>
      <c r="K342" s="10">
        <f t="shared" si="30"/>
        <v>1.7026572697788846E-3</v>
      </c>
      <c r="L342" s="10">
        <f t="shared" si="31"/>
        <v>2.0536572697788845E-3</v>
      </c>
      <c r="M342" s="10">
        <f t="shared" si="32"/>
        <v>0.32171611579882903</v>
      </c>
      <c r="N342">
        <f t="shared" si="34"/>
        <v>3.9736733474609841E-2</v>
      </c>
      <c r="O342">
        <f t="shared" si="35"/>
        <v>7.7260354695906153E-5</v>
      </c>
    </row>
    <row r="343" spans="4:15" x14ac:dyDescent="0.2">
      <c r="D343" s="29"/>
      <c r="E343">
        <v>156.20783233642601</v>
      </c>
      <c r="F343">
        <v>4999.712890625</v>
      </c>
      <c r="G343" s="44">
        <v>7.0771028969325301E-5</v>
      </c>
      <c r="H343" s="1">
        <v>9.0688734317654008E-9</v>
      </c>
      <c r="I343" s="29">
        <v>1.3949603800630399E-4</v>
      </c>
      <c r="J343" s="21">
        <f t="shared" si="33"/>
        <v>2.7900809718068827E-8</v>
      </c>
      <c r="K343" s="10">
        <f t="shared" si="30"/>
        <v>1.7031624714855928E-3</v>
      </c>
      <c r="L343" s="10">
        <f t="shared" si="31"/>
        <v>2.0541624714855928E-3</v>
      </c>
      <c r="M343" s="10">
        <f t="shared" si="32"/>
        <v>0.32087626693759996</v>
      </c>
      <c r="N343">
        <f t="shared" si="34"/>
        <v>3.9702168732033138E-2</v>
      </c>
      <c r="O343">
        <f t="shared" si="35"/>
        <v>1.1852101338615191E-4</v>
      </c>
    </row>
    <row r="344" spans="4:15" x14ac:dyDescent="0.2">
      <c r="D344" s="29"/>
      <c r="E344">
        <v>155.795951843262</v>
      </c>
      <c r="F344">
        <v>4999.712890625</v>
      </c>
      <c r="G344" s="44">
        <v>7.0801842855283304E-5</v>
      </c>
      <c r="H344" s="1">
        <v>1.21344058124325E-8</v>
      </c>
      <c r="I344" s="29">
        <v>1.3952540863876699E-4</v>
      </c>
      <c r="J344" s="21">
        <f t="shared" si="33"/>
        <v>2.7906684181884154E-8</v>
      </c>
      <c r="K344" s="10">
        <f t="shared" si="30"/>
        <v>1.7035210691897979E-3</v>
      </c>
      <c r="L344" s="10">
        <f t="shared" si="31"/>
        <v>2.0545210691897981E-3</v>
      </c>
      <c r="M344" s="10">
        <f t="shared" si="32"/>
        <v>0.32008606555646096</v>
      </c>
      <c r="N344">
        <f t="shared" si="34"/>
        <v>3.9653352238589352E-2</v>
      </c>
      <c r="O344">
        <f t="shared" si="35"/>
        <v>1.2084440387962767E-4</v>
      </c>
    </row>
    <row r="345" spans="4:15" x14ac:dyDescent="0.2">
      <c r="D345" s="29"/>
      <c r="E345">
        <v>155.38906097412101</v>
      </c>
      <c r="F345">
        <v>4999.712890625</v>
      </c>
      <c r="G345" s="44">
        <v>7.0829861185914798E-5</v>
      </c>
      <c r="H345" s="1">
        <v>1.1609064612857E-8</v>
      </c>
      <c r="I345" s="29">
        <v>1.3955407805823301E-4</v>
      </c>
      <c r="J345" s="21">
        <f t="shared" si="33"/>
        <v>2.791241839504663E-8</v>
      </c>
      <c r="K345" s="10">
        <f t="shared" si="30"/>
        <v>1.7038711055063248E-3</v>
      </c>
      <c r="L345" s="10">
        <f t="shared" si="31"/>
        <v>2.0548711055063248E-3</v>
      </c>
      <c r="M345" s="10">
        <f t="shared" si="32"/>
        <v>0.31930449150748175</v>
      </c>
      <c r="N345">
        <f t="shared" si="34"/>
        <v>3.9604181754063945E-2</v>
      </c>
      <c r="O345">
        <f t="shared" si="35"/>
        <v>3.511444303367524E-5</v>
      </c>
    </row>
    <row r="346" spans="4:15" x14ac:dyDescent="0.2">
      <c r="D346" s="29"/>
      <c r="E346">
        <v>155.00551605224601</v>
      </c>
      <c r="F346">
        <v>4999.712890625</v>
      </c>
      <c r="G346" s="44">
        <v>7.0873526455734201E-5</v>
      </c>
      <c r="H346" s="1">
        <v>1.2354241712043399E-8</v>
      </c>
      <c r="I346" s="29">
        <v>1.39598614644807E-4</v>
      </c>
      <c r="J346" s="21">
        <f t="shared" si="33"/>
        <v>2.792132622386566E-8</v>
      </c>
      <c r="K346" s="10">
        <f t="shared" si="30"/>
        <v>1.7044148703611907E-3</v>
      </c>
      <c r="L346" s="10">
        <f t="shared" si="31"/>
        <v>2.0554148703611909E-3</v>
      </c>
      <c r="M346" s="10">
        <f t="shared" si="32"/>
        <v>0.31860064268179672</v>
      </c>
      <c r="N346">
        <f t="shared" si="34"/>
        <v>3.959071378775391E-2</v>
      </c>
      <c r="O346">
        <f t="shared" si="35"/>
        <v>-1.6100176584935857E-5</v>
      </c>
    </row>
    <row r="347" spans="4:15" x14ac:dyDescent="0.2">
      <c r="D347" s="29"/>
      <c r="E347">
        <v>154.64173889160199</v>
      </c>
      <c r="F347">
        <v>4999.712890625</v>
      </c>
      <c r="G347" s="44">
        <v>7.0920376068979497E-5</v>
      </c>
      <c r="H347" s="1">
        <v>1.67086357334341E-8</v>
      </c>
      <c r="I347" s="29">
        <v>1.3965092749718E-4</v>
      </c>
      <c r="J347" s="21">
        <f t="shared" si="33"/>
        <v>2.7931789395155177E-8</v>
      </c>
      <c r="K347" s="10">
        <f t="shared" si="30"/>
        <v>1.7050535787303423E-3</v>
      </c>
      <c r="L347" s="10">
        <f t="shared" si="31"/>
        <v>2.0560535787303423E-3</v>
      </c>
      <c r="M347" s="10">
        <f t="shared" si="32"/>
        <v>0.3179517006691614</v>
      </c>
      <c r="N347">
        <f t="shared" si="34"/>
        <v>3.9596570664277846E-2</v>
      </c>
      <c r="O347">
        <f t="shared" si="35"/>
        <v>1.4667623430130898E-4</v>
      </c>
    </row>
    <row r="348" spans="4:15" x14ac:dyDescent="0.2">
      <c r="D348" s="29"/>
      <c r="E348">
        <v>154.20995330810501</v>
      </c>
      <c r="F348">
        <v>4999.712890625</v>
      </c>
      <c r="G348" s="44">
        <v>7.0935640164390801E-5</v>
      </c>
      <c r="H348" s="1">
        <v>9.77202286487455E-9</v>
      </c>
      <c r="I348" s="29">
        <v>1.3967601104141399E-4</v>
      </c>
      <c r="J348" s="21">
        <f t="shared" si="33"/>
        <v>2.7936806392087344E-8</v>
      </c>
      <c r="K348" s="10">
        <f t="shared" si="30"/>
        <v>1.7053598336735057E-3</v>
      </c>
      <c r="L348" s="10">
        <f t="shared" si="31"/>
        <v>2.0563598336735059E-3</v>
      </c>
      <c r="M348" s="10">
        <f t="shared" si="32"/>
        <v>0.31711115393545392</v>
      </c>
      <c r="N348">
        <f t="shared" si="34"/>
        <v>3.9533237980864916E-2</v>
      </c>
      <c r="O348">
        <f t="shared" si="35"/>
        <v>4.2551346452770836E-5</v>
      </c>
    </row>
    <row r="349" spans="4:15" x14ac:dyDescent="0.2">
      <c r="D349" s="29"/>
      <c r="E349">
        <v>153.763916015625</v>
      </c>
      <c r="F349">
        <v>4999.712890625</v>
      </c>
      <c r="G349" s="44">
        <v>7.0987277041480404E-5</v>
      </c>
      <c r="H349" s="1">
        <v>1.2115882786905899E-8</v>
      </c>
      <c r="I349" s="29">
        <v>1.39726809142097E-4</v>
      </c>
      <c r="J349" s="21">
        <f t="shared" si="33"/>
        <v>2.7946966595641884E-8</v>
      </c>
      <c r="K349" s="10">
        <f t="shared" si="30"/>
        <v>1.7059800478383133E-3</v>
      </c>
      <c r="L349" s="10">
        <f t="shared" si="31"/>
        <v>2.0569800478383135E-3</v>
      </c>
      <c r="M349" s="10">
        <f t="shared" si="32"/>
        <v>0.31628930732162674</v>
      </c>
      <c r="N349">
        <f t="shared" si="34"/>
        <v>3.9514258493501743E-2</v>
      </c>
      <c r="O349">
        <f t="shared" si="35"/>
        <v>1.2167180814181033E-5</v>
      </c>
    </row>
    <row r="350" spans="4:15" x14ac:dyDescent="0.2">
      <c r="D350" s="29"/>
      <c r="E350">
        <v>153.349174499512</v>
      </c>
      <c r="F350">
        <v>4999.712890625</v>
      </c>
      <c r="G350" s="44">
        <v>7.1048742998033705E-5</v>
      </c>
      <c r="H350" s="1">
        <v>1.6230104050386099E-8</v>
      </c>
      <c r="I350" s="29">
        <v>1.3978103870479001E-4</v>
      </c>
      <c r="J350" s="21">
        <f t="shared" si="33"/>
        <v>2.7957813131008883E-8</v>
      </c>
      <c r="K350" s="10">
        <f t="shared" si="30"/>
        <v>1.7066421580841946E-3</v>
      </c>
      <c r="L350" s="10">
        <f t="shared" si="31"/>
        <v>2.0576421580841948E-3</v>
      </c>
      <c r="M350" s="10">
        <f t="shared" si="32"/>
        <v>0.31553772635760563</v>
      </c>
      <c r="N350">
        <f t="shared" si="34"/>
        <v>3.9509212258484049E-2</v>
      </c>
      <c r="O350">
        <f t="shared" si="35"/>
        <v>2.4033655991064087E-4</v>
      </c>
    </row>
    <row r="351" spans="4:15" x14ac:dyDescent="0.2">
      <c r="D351" s="29"/>
      <c r="E351">
        <v>152.93450164794899</v>
      </c>
      <c r="F351">
        <v>4999.712890625</v>
      </c>
      <c r="G351" s="44">
        <v>7.1051726788950401E-5</v>
      </c>
      <c r="H351" s="1">
        <v>1.31945192387233E-8</v>
      </c>
      <c r="I351" s="29">
        <v>1.3978488190084801E-4</v>
      </c>
      <c r="J351" s="21">
        <f t="shared" si="33"/>
        <v>2.7958581814359721E-8</v>
      </c>
      <c r="K351" s="10">
        <f t="shared" si="30"/>
        <v>1.706689081189611E-3</v>
      </c>
      <c r="L351" s="10">
        <f t="shared" si="31"/>
        <v>2.0576890811896112E-3</v>
      </c>
      <c r="M351" s="10">
        <f t="shared" si="32"/>
        <v>0.31469165417815925</v>
      </c>
      <c r="N351">
        <f t="shared" si="34"/>
        <v>3.9409551211851059E-2</v>
      </c>
      <c r="O351">
        <f t="shared" si="35"/>
        <v>3.3737453585486383E-5</v>
      </c>
    </row>
    <row r="352" spans="4:15" x14ac:dyDescent="0.2">
      <c r="D352" s="29"/>
      <c r="E352">
        <v>152.51364898681601</v>
      </c>
      <c r="F352">
        <v>4999.712890625</v>
      </c>
      <c r="G352" s="44">
        <v>7.1097651664212E-5</v>
      </c>
      <c r="H352" s="1">
        <v>1.7775081318957699E-8</v>
      </c>
      <c r="I352" s="29">
        <v>1.39835497150422E-4</v>
      </c>
      <c r="J352" s="21">
        <f t="shared" si="33"/>
        <v>2.7968705445592408E-8</v>
      </c>
      <c r="K352" s="10">
        <f t="shared" si="30"/>
        <v>1.7073070628526844E-3</v>
      </c>
      <c r="L352" s="10">
        <f t="shared" si="31"/>
        <v>2.0583070628526845E-3</v>
      </c>
      <c r="M352" s="10">
        <f t="shared" si="32"/>
        <v>0.31391992089099857</v>
      </c>
      <c r="N352">
        <f t="shared" si="34"/>
        <v>3.9395352714729756E-2</v>
      </c>
      <c r="O352">
        <f t="shared" si="35"/>
        <v>1.1388806692265752E-4</v>
      </c>
    </row>
    <row r="353" spans="4:15" x14ac:dyDescent="0.2">
      <c r="D353" s="29"/>
      <c r="E353">
        <v>152.08805084228501</v>
      </c>
      <c r="F353">
        <v>4999.712890625</v>
      </c>
      <c r="G353" s="44">
        <v>7.1130121086493403E-5</v>
      </c>
      <c r="H353" s="1">
        <v>9.0747805505471292E-9</v>
      </c>
      <c r="I353" s="29">
        <v>1.3986859766512499E-4</v>
      </c>
      <c r="J353" s="21">
        <f t="shared" si="33"/>
        <v>2.7975325928693559E-8</v>
      </c>
      <c r="K353" s="10">
        <f t="shared" si="30"/>
        <v>1.7077112001689461E-3</v>
      </c>
      <c r="L353" s="10">
        <f t="shared" si="31"/>
        <v>2.058711200168946E-3</v>
      </c>
      <c r="M353" s="10">
        <f t="shared" si="32"/>
        <v>0.31310537368087626</v>
      </c>
      <c r="N353">
        <f t="shared" si="34"/>
        <v>3.9346882164763251E-2</v>
      </c>
      <c r="O353">
        <f t="shared" si="35"/>
        <v>1.040328105098648E-4</v>
      </c>
    </row>
    <row r="354" spans="4:15" x14ac:dyDescent="0.2">
      <c r="D354" s="29"/>
      <c r="E354">
        <v>151.68516540527301</v>
      </c>
      <c r="F354">
        <v>4999.712890625</v>
      </c>
      <c r="G354" s="44">
        <v>7.11648944385922E-5</v>
      </c>
      <c r="H354" s="1">
        <v>9.31419515849133E-9</v>
      </c>
      <c r="I354" s="29">
        <v>1.3990224679944399E-4</v>
      </c>
      <c r="J354" s="21">
        <f t="shared" si="33"/>
        <v>2.7982056142018828E-8</v>
      </c>
      <c r="K354" s="10">
        <f t="shared" si="30"/>
        <v>1.7081220357997582E-3</v>
      </c>
      <c r="L354" s="10">
        <f t="shared" si="31"/>
        <v>2.0591220357997582E-3</v>
      </c>
      <c r="M354" s="10">
        <f t="shared" si="32"/>
        <v>0.3123382665899288</v>
      </c>
      <c r="N354">
        <f t="shared" si="34"/>
        <v>3.9304968860437398E-2</v>
      </c>
      <c r="O354">
        <f t="shared" si="35"/>
        <v>7.0478770207517934E-5</v>
      </c>
    </row>
    <row r="355" spans="4:15" x14ac:dyDescent="0.2">
      <c r="D355" s="29"/>
      <c r="E355">
        <v>151.31150817871099</v>
      </c>
      <c r="F355">
        <v>4999.712890625</v>
      </c>
      <c r="G355" s="44">
        <v>7.1200088960201397E-5</v>
      </c>
      <c r="H355" s="1">
        <v>1.58828720020605E-8</v>
      </c>
      <c r="I355" s="29">
        <v>1.3994040154182799E-4</v>
      </c>
      <c r="J355" s="21">
        <f t="shared" si="33"/>
        <v>2.7989687528704159E-8</v>
      </c>
      <c r="K355" s="10">
        <f t="shared" si="30"/>
        <v>1.7085878821869844E-3</v>
      </c>
      <c r="L355" s="10">
        <f t="shared" si="31"/>
        <v>2.0595878821869844E-3</v>
      </c>
      <c r="M355" s="10">
        <f t="shared" si="32"/>
        <v>0.31163934868030996</v>
      </c>
      <c r="N355">
        <f t="shared" si="34"/>
        <v>3.9278633958630155E-2</v>
      </c>
      <c r="O355">
        <f t="shared" si="35"/>
        <v>1.9036372912472255E-4</v>
      </c>
    </row>
    <row r="356" spans="4:15" x14ac:dyDescent="0.2">
      <c r="D356" s="29"/>
      <c r="E356">
        <v>150.99253845214801</v>
      </c>
      <c r="F356">
        <v>4999.712890625</v>
      </c>
      <c r="G356" s="44">
        <v>7.1207795034831898E-5</v>
      </c>
      <c r="H356" s="1">
        <v>1.4749480378938199E-8</v>
      </c>
      <c r="I356" s="29">
        <v>1.39952378800373E-4</v>
      </c>
      <c r="J356" s="21">
        <f t="shared" si="33"/>
        <v>2.799208311797239E-8</v>
      </c>
      <c r="K356" s="10">
        <f t="shared" si="30"/>
        <v>1.7087341172884016E-3</v>
      </c>
      <c r="L356" s="10">
        <f t="shared" si="31"/>
        <v>2.0597341172884018E-3</v>
      </c>
      <c r="M356" s="10">
        <f t="shared" si="32"/>
        <v>0.31100448290587013</v>
      </c>
      <c r="N356">
        <f t="shared" si="34"/>
        <v>3.9217913692003732E-2</v>
      </c>
      <c r="O356">
        <f t="shared" si="35"/>
        <v>-3.199129997609856E-5</v>
      </c>
    </row>
    <row r="357" spans="4:15" x14ac:dyDescent="0.2">
      <c r="D357" s="29"/>
      <c r="E357">
        <v>150.75094604492199</v>
      </c>
      <c r="F357">
        <v>4999.712890625</v>
      </c>
      <c r="G357" s="44">
        <v>7.1242851557745806E-5</v>
      </c>
      <c r="H357" s="1">
        <v>1.3841062335357501E-8</v>
      </c>
      <c r="I357" s="29">
        <v>1.39990670381405E-4</v>
      </c>
      <c r="J357" s="21">
        <f t="shared" si="33"/>
        <v>2.799974187395892E-8</v>
      </c>
      <c r="K357" s="10">
        <f t="shared" si="30"/>
        <v>1.7092016343929707E-3</v>
      </c>
      <c r="L357" s="10">
        <f t="shared" si="31"/>
        <v>2.0602016343929707E-3</v>
      </c>
      <c r="M357" s="10">
        <f t="shared" si="32"/>
        <v>0.31057734542803483</v>
      </c>
      <c r="N357">
        <f t="shared" si="34"/>
        <v>3.9225642547175248E-2</v>
      </c>
      <c r="O357">
        <f t="shared" si="35"/>
        <v>2.6994501487611358E-4</v>
      </c>
    </row>
    <row r="358" spans="4:15" x14ac:dyDescent="0.2">
      <c r="D358" s="29"/>
      <c r="E358">
        <v>150.56795501708999</v>
      </c>
      <c r="F358">
        <v>4999.712890625</v>
      </c>
      <c r="G358" s="44">
        <v>7.1241757767006997E-5</v>
      </c>
      <c r="H358" s="1">
        <v>1.05326175295591E-8</v>
      </c>
      <c r="I358" s="29">
        <v>1.39989700513248E-4</v>
      </c>
      <c r="J358" s="21">
        <f t="shared" si="33"/>
        <v>2.799954788918855E-8</v>
      </c>
      <c r="K358" s="10">
        <f t="shared" si="30"/>
        <v>1.7091897928878576E-3</v>
      </c>
      <c r="L358" s="10">
        <f t="shared" si="31"/>
        <v>2.0601897928878578E-3</v>
      </c>
      <c r="M358" s="10">
        <f t="shared" si="32"/>
        <v>0.31019856406220692</v>
      </c>
      <c r="N358">
        <f t="shared" si="34"/>
        <v>3.9176245031444942E-2</v>
      </c>
      <c r="O358">
        <f t="shared" si="35"/>
        <v>-3.3424095704392352E-5</v>
      </c>
    </row>
    <row r="359" spans="4:15" x14ac:dyDescent="0.2">
      <c r="D359" s="29"/>
      <c r="E359">
        <v>150.44180297851599</v>
      </c>
      <c r="F359">
        <v>4999.712890625</v>
      </c>
      <c r="G359" s="44">
        <v>7.1262133245325604E-5</v>
      </c>
      <c r="H359" s="1">
        <v>1.3738055056558501E-8</v>
      </c>
      <c r="I359" s="29">
        <v>1.4000986597318999E-4</v>
      </c>
      <c r="J359" s="21">
        <f t="shared" si="33"/>
        <v>2.8003581212777951E-8</v>
      </c>
      <c r="K359" s="10">
        <f t="shared" si="30"/>
        <v>1.7094360009887062E-3</v>
      </c>
      <c r="L359" s="10">
        <f t="shared" si="31"/>
        <v>2.0604360009887062E-3</v>
      </c>
      <c r="M359" s="10">
        <f t="shared" si="32"/>
        <v>0.30997570691058435</v>
      </c>
      <c r="N359">
        <f t="shared" si="34"/>
        <v>3.9180461549255544E-2</v>
      </c>
      <c r="O359">
        <f t="shared" si="35"/>
        <v>3.4577563839663437E-4</v>
      </c>
    </row>
    <row r="360" spans="4:15" x14ac:dyDescent="0.2">
      <c r="D360" s="29"/>
      <c r="E360">
        <v>150.356201171875</v>
      </c>
      <c r="F360">
        <v>4999.712890625</v>
      </c>
      <c r="G360" s="44">
        <v>7.1258296350234596E-5</v>
      </c>
      <c r="H360" s="1">
        <v>1.1033832987591801E-8</v>
      </c>
      <c r="I360" s="29">
        <v>1.4000588656789699E-4</v>
      </c>
      <c r="J360" s="21">
        <f t="shared" si="33"/>
        <v>2.8002785286015743E-8</v>
      </c>
      <c r="K360" s="10">
        <f t="shared" si="30"/>
        <v>1.7093874148507002E-3</v>
      </c>
      <c r="L360" s="10">
        <f t="shared" si="31"/>
        <v>2.0603874148507001E-3</v>
      </c>
      <c r="M360" s="10">
        <f t="shared" si="32"/>
        <v>0.30979202463929134</v>
      </c>
      <c r="N360">
        <f t="shared" si="34"/>
        <v>3.9150862529916348E-2</v>
      </c>
      <c r="O360">
        <f t="shared" si="35"/>
        <v>1.7032679860080676E-4</v>
      </c>
    </row>
    <row r="361" spans="4:15" x14ac:dyDescent="0.2">
      <c r="D361" s="29"/>
      <c r="E361">
        <v>150.29491424560501</v>
      </c>
      <c r="F361">
        <v>4999.712890625</v>
      </c>
      <c r="G361" s="44">
        <v>7.1261406286961601E-5</v>
      </c>
      <c r="H361" s="1">
        <v>1.22566589165606E-8</v>
      </c>
      <c r="I361" s="29">
        <v>1.40008894473924E-4</v>
      </c>
      <c r="J361" s="21">
        <f t="shared" si="33"/>
        <v>2.8003386901767048E-8</v>
      </c>
      <c r="K361" s="10">
        <f t="shared" si="30"/>
        <v>1.7094241395687363E-3</v>
      </c>
      <c r="L361" s="10">
        <f t="shared" si="31"/>
        <v>2.0604241395687363E-3</v>
      </c>
      <c r="M361" s="10">
        <f t="shared" si="32"/>
        <v>0.30967126936605771</v>
      </c>
      <c r="N361">
        <f t="shared" si="34"/>
        <v>3.9140423723968698E-2</v>
      </c>
      <c r="O361">
        <f t="shared" si="35"/>
        <v>9.7832732879446849E-5</v>
      </c>
    </row>
    <row r="362" spans="4:15" x14ac:dyDescent="0.2">
      <c r="D362" s="29"/>
      <c r="E362">
        <v>150.247146606445</v>
      </c>
      <c r="F362">
        <v>4999.712890625</v>
      </c>
      <c r="G362" s="44">
        <v>7.1265719616437704E-5</v>
      </c>
      <c r="H362" s="1">
        <v>1.7804951527192701E-8</v>
      </c>
      <c r="I362" s="29">
        <v>1.4001312827965901E-4</v>
      </c>
      <c r="J362" s="21">
        <f t="shared" si="33"/>
        <v>2.8004233711539455E-8</v>
      </c>
      <c r="K362" s="10">
        <f t="shared" si="30"/>
        <v>1.7094758317826694E-3</v>
      </c>
      <c r="L362" s="10">
        <f t="shared" si="31"/>
        <v>2.0604758317826696E-3</v>
      </c>
      <c r="M362" s="10">
        <f t="shared" si="32"/>
        <v>0.3095806143768875</v>
      </c>
      <c r="N362">
        <f t="shared" si="34"/>
        <v>3.9135750485286475E-2</v>
      </c>
      <c r="O362">
        <f t="shared" si="35"/>
        <v>-1.7931051450517928E-4</v>
      </c>
    </row>
    <row r="363" spans="4:15" x14ac:dyDescent="0.2">
      <c r="D363" s="29"/>
      <c r="E363">
        <v>150.20441436767601</v>
      </c>
      <c r="F363">
        <v>4999.712890625</v>
      </c>
      <c r="G363" s="44">
        <v>7.1276038317604596E-5</v>
      </c>
      <c r="H363" s="1">
        <v>1.2957135072905399E-8</v>
      </c>
      <c r="I363" s="29">
        <v>1.4002337584003799E-4</v>
      </c>
      <c r="J363" s="21">
        <f t="shared" si="33"/>
        <v>2.8006283341308836E-8</v>
      </c>
      <c r="K363" s="10">
        <f t="shared" si="30"/>
        <v>1.7096009483129394E-3</v>
      </c>
      <c r="L363" s="10">
        <f t="shared" si="31"/>
        <v>2.0606009483129396E-3</v>
      </c>
      <c r="M363" s="10">
        <f t="shared" si="32"/>
        <v>0.30951135868682289</v>
      </c>
      <c r="N363">
        <f t="shared" si="34"/>
        <v>3.9143412825006101E-2</v>
      </c>
      <c r="O363">
        <f t="shared" si="35"/>
        <v>1.3245575326227722E-4</v>
      </c>
    </row>
    <row r="364" spans="4:15" x14ac:dyDescent="0.2">
      <c r="D364" s="29"/>
      <c r="E364">
        <v>150.16675567626999</v>
      </c>
      <c r="F364">
        <v>4999.712890625</v>
      </c>
      <c r="G364" s="44">
        <v>7.1278733094731395E-5</v>
      </c>
      <c r="H364" s="1">
        <v>1.45355373539123E-8</v>
      </c>
      <c r="I364" s="29">
        <v>1.4002600792283699E-4</v>
      </c>
      <c r="J364" s="21">
        <f t="shared" si="33"/>
        <v>2.8006809788098201E-8</v>
      </c>
      <c r="K364" s="10">
        <f t="shared" si="30"/>
        <v>1.7096330844560816E-3</v>
      </c>
      <c r="L364" s="10">
        <f t="shared" si="31"/>
        <v>2.0606330844560815E-3</v>
      </c>
      <c r="M364" s="10">
        <f t="shared" si="32"/>
        <v>0.30943858493195503</v>
      </c>
      <c r="N364">
        <f t="shared" si="34"/>
        <v>3.9138424714669044E-2</v>
      </c>
      <c r="O364">
        <f t="shared" si="35"/>
        <v>-2.8318098668115401E-5</v>
      </c>
    </row>
    <row r="365" spans="4:15" x14ac:dyDescent="0.2">
      <c r="D365" s="29"/>
      <c r="E365">
        <v>150.134841918945</v>
      </c>
      <c r="F365">
        <v>4999.712890625</v>
      </c>
      <c r="G365" s="44">
        <v>7.1283816905165205E-5</v>
      </c>
      <c r="H365" s="1">
        <v>1.7847389066515601E-8</v>
      </c>
      <c r="I365" s="29">
        <v>1.4003103860313001E-4</v>
      </c>
      <c r="J365" s="21">
        <f t="shared" si="33"/>
        <v>2.8007815981934342E-8</v>
      </c>
      <c r="K365" s="10">
        <f t="shared" si="30"/>
        <v>1.7096945060276442E-3</v>
      </c>
      <c r="L365" s="10">
        <f t="shared" si="31"/>
        <v>2.0606945060276443E-3</v>
      </c>
      <c r="M365" s="10">
        <f t="shared" si="32"/>
        <v>0.30938204390569884</v>
      </c>
      <c r="N365">
        <f t="shared" si="34"/>
        <v>3.9139328451597843E-2</v>
      </c>
      <c r="O365">
        <f t="shared" si="35"/>
        <v>5.6471264048563034E-4</v>
      </c>
    </row>
    <row r="366" spans="4:15" x14ac:dyDescent="0.2">
      <c r="D366" s="29"/>
      <c r="E366">
        <v>150.10720825195301</v>
      </c>
      <c r="F366">
        <v>4999.712890625</v>
      </c>
      <c r="G366" s="44">
        <v>7.1279278934637005E-5</v>
      </c>
      <c r="H366" s="1">
        <v>1.4009417060694901E-8</v>
      </c>
      <c r="I366" s="29">
        <v>1.40026454627972E-4</v>
      </c>
      <c r="J366" s="21">
        <f t="shared" si="33"/>
        <v>2.8006899134255627E-8</v>
      </c>
      <c r="K366" s="10">
        <f t="shared" si="30"/>
        <v>1.7096385384563E-3</v>
      </c>
      <c r="L366" s="10">
        <f t="shared" si="31"/>
        <v>2.0606385384563E-3</v>
      </c>
      <c r="M366" s="10">
        <f t="shared" si="32"/>
        <v>0.30931669822405988</v>
      </c>
      <c r="N366">
        <f t="shared" si="34"/>
        <v>3.9123723370544497E-2</v>
      </c>
      <c r="O366">
        <f t="shared" si="35"/>
        <v>1.3396937199268027E-3</v>
      </c>
    </row>
    <row r="367" spans="4:15" x14ac:dyDescent="0.2">
      <c r="D367" s="29"/>
      <c r="E367">
        <v>150.08554840087899</v>
      </c>
      <c r="F367">
        <v>4999.712890625</v>
      </c>
      <c r="G367" s="44">
        <v>7.1266560417679106E-5</v>
      </c>
      <c r="H367" s="1">
        <v>1.6056432140130299E-8</v>
      </c>
      <c r="I367" s="29">
        <v>1.4001370005161401E-4</v>
      </c>
      <c r="J367" s="21">
        <f t="shared" si="33"/>
        <v>2.8004348072497278E-8</v>
      </c>
      <c r="K367" s="10">
        <f t="shared" si="30"/>
        <v>1.7094828127733122E-3</v>
      </c>
      <c r="L367" s="10">
        <f t="shared" si="31"/>
        <v>2.0604828127733124E-3</v>
      </c>
      <c r="M367" s="10">
        <f t="shared" si="32"/>
        <v>0.30924869292566826</v>
      </c>
      <c r="N367">
        <f t="shared" si="34"/>
        <v>3.9094705804086083E-2</v>
      </c>
      <c r="O367">
        <f t="shared" si="35"/>
        <v>-2.3211132452461056E-3</v>
      </c>
    </row>
    <row r="368" spans="4:15" x14ac:dyDescent="0.2">
      <c r="D368" s="29"/>
      <c r="E368">
        <v>150.06705474853501</v>
      </c>
      <c r="F368">
        <v>4999.712890625</v>
      </c>
      <c r="G368" s="44">
        <v>7.1292648625988905E-5</v>
      </c>
      <c r="H368" s="1">
        <v>1.0076992186671199E-8</v>
      </c>
      <c r="I368" s="29">
        <v>1.40039757471623E-4</v>
      </c>
      <c r="J368" s="21">
        <f t="shared" si="33"/>
        <v>2.8009559855769443E-8</v>
      </c>
      <c r="K368" s="10">
        <f t="shared" si="30"/>
        <v>1.709800958152187E-3</v>
      </c>
      <c r="L368" s="10">
        <f t="shared" si="31"/>
        <v>2.0608009581521872E-3</v>
      </c>
      <c r="M368" s="10">
        <f t="shared" si="32"/>
        <v>0.3092583302128577</v>
      </c>
      <c r="N368">
        <f t="shared" si="34"/>
        <v>3.9137631665494665E-2</v>
      </c>
      <c r="O368">
        <f t="shared" si="35"/>
        <v>2.1820631775803772E-3</v>
      </c>
    </row>
    <row r="369" spans="4:15" x14ac:dyDescent="0.2">
      <c r="D369" s="29"/>
      <c r="E369">
        <v>150.047439575195</v>
      </c>
      <c r="F369">
        <v>4999.712890625</v>
      </c>
      <c r="G369" s="44">
        <v>7.1272110253278801E-5</v>
      </c>
      <c r="H369" s="1">
        <v>1.47375426060439E-8</v>
      </c>
      <c r="I369" s="29">
        <v>1.4001918644350101E-4</v>
      </c>
      <c r="J369" s="21">
        <f t="shared" si="33"/>
        <v>2.8005445413886077E-8</v>
      </c>
      <c r="K369" s="10">
        <f t="shared" si="30"/>
        <v>1.7095497983085242E-3</v>
      </c>
      <c r="L369" s="10">
        <f t="shared" si="31"/>
        <v>2.0605497983085244E-3</v>
      </c>
      <c r="M369" s="10">
        <f t="shared" si="32"/>
        <v>0.30918022135337858</v>
      </c>
      <c r="N369">
        <f t="shared" si="34"/>
        <v>3.9094830118027564E-2</v>
      </c>
      <c r="O369">
        <f t="shared" si="35"/>
        <v>-9.6630592254154444E-4</v>
      </c>
    </row>
    <row r="370" spans="4:15" x14ac:dyDescent="0.2">
      <c r="D370" s="29"/>
      <c r="E370">
        <v>150.02282714843801</v>
      </c>
      <c r="F370">
        <v>4999.712890625</v>
      </c>
      <c r="G370" s="44">
        <v>7.1288636510020796E-5</v>
      </c>
      <c r="H370" s="1">
        <v>1.56312835101327E-8</v>
      </c>
      <c r="I370" s="29">
        <v>1.40035671725384E-4</v>
      </c>
      <c r="J370" s="21">
        <f t="shared" si="33"/>
        <v>2.8008742659596706E-8</v>
      </c>
      <c r="K370" s="10">
        <f t="shared" si="30"/>
        <v>1.7097510736553815E-3</v>
      </c>
      <c r="L370" s="10">
        <f t="shared" si="31"/>
        <v>2.0607510736553817E-3</v>
      </c>
      <c r="M370" s="10">
        <f t="shared" si="32"/>
        <v>0.30915970211895938</v>
      </c>
      <c r="N370">
        <f t="shared" si="34"/>
        <v>3.9118613251770962E-2</v>
      </c>
      <c r="O370">
        <f t="shared" si="35"/>
        <v>3.2452360171210887E-3</v>
      </c>
    </row>
    <row r="371" spans="4:15" x14ac:dyDescent="0.2">
      <c r="D371" s="29"/>
      <c r="E371">
        <v>150.01296234130899</v>
      </c>
      <c r="F371">
        <v>4999.712890625</v>
      </c>
      <c r="G371" s="44">
        <v>7.12725785246151E-5</v>
      </c>
      <c r="H371" s="1">
        <v>9.0465464024668404E-9</v>
      </c>
      <c r="I371" s="29">
        <v>1.40019597317012E-4</v>
      </c>
      <c r="J371" s="21">
        <f t="shared" si="33"/>
        <v>2.8005527593307174E-8</v>
      </c>
      <c r="K371" s="10">
        <f t="shared" si="30"/>
        <v>1.7095548148262293E-3</v>
      </c>
      <c r="L371" s="10">
        <f t="shared" si="31"/>
        <v>2.0605548148262295E-3</v>
      </c>
      <c r="M371" s="10">
        <f t="shared" si="32"/>
        <v>0.30910993183873009</v>
      </c>
      <c r="N371">
        <f t="shared" si="34"/>
        <v>3.9086599624373913E-2</v>
      </c>
      <c r="O371">
        <f t="shared" si="35"/>
        <v>-1.0200503969601666E-3</v>
      </c>
    </row>
    <row r="372" spans="4:15" x14ac:dyDescent="0.2">
      <c r="D372" s="29"/>
      <c r="E372">
        <v>150.047309875488</v>
      </c>
      <c r="F372">
        <v>4999.712890625</v>
      </c>
      <c r="G372" s="44">
        <v>7.1248511550057406E-5</v>
      </c>
      <c r="H372" s="1">
        <v>1.1021307774193501E-8</v>
      </c>
      <c r="I372" s="29">
        <v>1.39995587524355E-4</v>
      </c>
      <c r="J372" s="21">
        <f t="shared" si="33"/>
        <v>2.8000725359022477E-8</v>
      </c>
      <c r="K372" s="10">
        <f t="shared" si="30"/>
        <v>1.7092616697420679E-3</v>
      </c>
      <c r="L372" s="10">
        <f t="shared" si="31"/>
        <v>2.0602616697420681E-3</v>
      </c>
      <c r="M372" s="10">
        <f t="shared" si="32"/>
        <v>0.3091367211843784</v>
      </c>
      <c r="N372">
        <f t="shared" si="34"/>
        <v>3.9051563408500016E-2</v>
      </c>
      <c r="O372">
        <f t="shared" si="35"/>
        <v>-6.2366280870041509E-6</v>
      </c>
    </row>
    <row r="373" spans="4:15" x14ac:dyDescent="0.2">
      <c r="D373" s="29"/>
      <c r="E373">
        <v>150.16059875488301</v>
      </c>
      <c r="F373">
        <v>4999.712890625</v>
      </c>
      <c r="G373" s="44">
        <v>7.1231855300300293E-5</v>
      </c>
      <c r="H373" s="1">
        <v>1.5500272392776299E-8</v>
      </c>
      <c r="I373" s="29">
        <v>1.3997911987834001E-4</v>
      </c>
      <c r="J373" s="21">
        <f t="shared" si="33"/>
        <v>2.7997431640687996E-8</v>
      </c>
      <c r="K373" s="10">
        <f t="shared" si="30"/>
        <v>1.7090606097185195E-3</v>
      </c>
      <c r="L373" s="10">
        <f t="shared" si="31"/>
        <v>2.0600606097185194E-3</v>
      </c>
      <c r="M373" s="10">
        <f t="shared" si="32"/>
        <v>0.30933993462668224</v>
      </c>
      <c r="N373">
        <f t="shared" si="34"/>
        <v>3.9050856867892836E-2</v>
      </c>
      <c r="O373">
        <f t="shared" si="35"/>
        <v>-1.9071605602977845E-5</v>
      </c>
    </row>
    <row r="374" spans="4:15" x14ac:dyDescent="0.2">
      <c r="D374" s="29"/>
      <c r="E374">
        <v>150.36501312255899</v>
      </c>
      <c r="F374">
        <v>4999.712890625</v>
      </c>
      <c r="G374" s="44">
        <v>7.1200435035786606E-5</v>
      </c>
      <c r="H374" s="1">
        <v>1.7284422262667101E-8</v>
      </c>
      <c r="I374" s="29">
        <v>1.3994803992361599E-4</v>
      </c>
      <c r="J374" s="21">
        <f t="shared" si="33"/>
        <v>2.7991215292788838E-8</v>
      </c>
      <c r="K374" s="10">
        <f t="shared" si="30"/>
        <v>1.7086811422206752E-3</v>
      </c>
      <c r="L374" s="10">
        <f t="shared" si="31"/>
        <v>2.0596811422206752E-3</v>
      </c>
      <c r="M374" s="10">
        <f t="shared" si="32"/>
        <v>0.30970398197829913</v>
      </c>
      <c r="N374">
        <f t="shared" si="34"/>
        <v>3.9046958357692937E-2</v>
      </c>
      <c r="O374">
        <f t="shared" si="35"/>
        <v>1.6058845861472568E-4</v>
      </c>
    </row>
    <row r="375" spans="4:15" x14ac:dyDescent="0.2">
      <c r="D375" s="29"/>
      <c r="E375">
        <v>150.64704132080101</v>
      </c>
      <c r="F375">
        <v>4999.712890625</v>
      </c>
      <c r="G375" s="44">
        <v>7.1184771262726402E-5</v>
      </c>
      <c r="H375" s="1">
        <v>2.5792729598398801E-8</v>
      </c>
      <c r="I375" s="29">
        <v>1.39932845672136E-4</v>
      </c>
      <c r="J375" s="21">
        <f t="shared" si="33"/>
        <v>2.7988176267986337E-8</v>
      </c>
      <c r="K375" s="10">
        <f t="shared" si="30"/>
        <v>1.7084956295762095E-3</v>
      </c>
      <c r="L375" s="10">
        <f t="shared" si="31"/>
        <v>2.0594956295762095E-3</v>
      </c>
      <c r="M375" s="10">
        <f t="shared" si="32"/>
        <v>0.31025692320877629</v>
      </c>
      <c r="N375">
        <f t="shared" si="34"/>
        <v>3.9092248831334511E-2</v>
      </c>
      <c r="O375">
        <f t="shared" si="35"/>
        <v>-7.3590703844901633E-6</v>
      </c>
    </row>
    <row r="376" spans="4:15" x14ac:dyDescent="0.2">
      <c r="D376" s="29"/>
      <c r="E376">
        <v>150.99184417724601</v>
      </c>
      <c r="F376">
        <v>4999.712890625</v>
      </c>
      <c r="G376" s="44">
        <v>7.1138341409415898E-5</v>
      </c>
      <c r="H376" s="1">
        <v>2.17641064366715E-8</v>
      </c>
      <c r="I376" s="29">
        <v>1.3988293447168799E-4</v>
      </c>
      <c r="J376" s="21">
        <f t="shared" si="33"/>
        <v>2.7978193454664879E-8</v>
      </c>
      <c r="K376" s="10">
        <f t="shared" si="30"/>
        <v>1.7078862439282388E-3</v>
      </c>
      <c r="L376" s="10">
        <f t="shared" si="31"/>
        <v>2.0588862439282389E-3</v>
      </c>
      <c r="M376" s="10">
        <f t="shared" si="32"/>
        <v>0.31087503092188795</v>
      </c>
      <c r="N376">
        <f t="shared" si="34"/>
        <v>3.9089711402845159E-2</v>
      </c>
      <c r="O376">
        <f t="shared" si="35"/>
        <v>1.4908040464885896E-4</v>
      </c>
    </row>
    <row r="377" spans="4:15" x14ac:dyDescent="0.2">
      <c r="D377" s="29"/>
      <c r="E377">
        <v>151.36698913574199</v>
      </c>
      <c r="F377">
        <v>4999.712890625</v>
      </c>
      <c r="G377" s="44">
        <v>7.1121075370530101E-5</v>
      </c>
      <c r="H377" s="1">
        <v>2.55182096927204E-8</v>
      </c>
      <c r="I377" s="29">
        <v>1.3986064503095899E-4</v>
      </c>
      <c r="J377" s="21">
        <f t="shared" si="33"/>
        <v>2.7973735310524083E-8</v>
      </c>
      <c r="K377" s="10">
        <f t="shared" si="30"/>
        <v>1.7076141033032963E-3</v>
      </c>
      <c r="L377" s="10">
        <f t="shared" si="31"/>
        <v>2.0586141033032963E-3</v>
      </c>
      <c r="M377" s="10">
        <f t="shared" si="32"/>
        <v>0.3116062186093953</v>
      </c>
      <c r="N377">
        <f t="shared" si="34"/>
        <v>3.9145638165059719E-2</v>
      </c>
      <c r="O377">
        <f t="shared" si="35"/>
        <v>-4.5061660036149042E-5</v>
      </c>
    </row>
    <row r="378" spans="4:15" x14ac:dyDescent="0.2">
      <c r="D378" s="29"/>
      <c r="E378">
        <v>151.76174926757801</v>
      </c>
      <c r="F378">
        <v>4999.712890625</v>
      </c>
      <c r="G378" s="44">
        <v>7.10583815604805E-5</v>
      </c>
      <c r="H378" s="1">
        <v>2.45687323555586E-8</v>
      </c>
      <c r="I378" s="29">
        <v>1.39795947622131E-4</v>
      </c>
      <c r="J378" s="21">
        <f t="shared" si="33"/>
        <v>2.7960795085706511E-8</v>
      </c>
      <c r="K378" s="10">
        <f t="shared" si="30"/>
        <v>1.7068241869709541E-3</v>
      </c>
      <c r="L378" s="10">
        <f t="shared" si="31"/>
        <v>2.0578241869709541E-3</v>
      </c>
      <c r="M378" s="10">
        <f t="shared" si="32"/>
        <v>0.31229899829984353</v>
      </c>
      <c r="N378">
        <f t="shared" si="34"/>
        <v>3.9127849618203099E-2</v>
      </c>
      <c r="O378">
        <f t="shared" si="35"/>
        <v>1.7163509076083711E-4</v>
      </c>
    </row>
    <row r="379" spans="4:15" x14ac:dyDescent="0.2">
      <c r="D379" s="29"/>
      <c r="E379">
        <v>152.169624328613</v>
      </c>
      <c r="F379">
        <v>4999.712890625</v>
      </c>
      <c r="G379" s="44">
        <v>7.1038321843690594E-5</v>
      </c>
      <c r="H379" s="1">
        <v>2.9135185793988302E-8</v>
      </c>
      <c r="I379" s="29">
        <v>1.3977702604624499E-4</v>
      </c>
      <c r="J379" s="21">
        <f t="shared" si="33"/>
        <v>2.795701055321436E-8</v>
      </c>
      <c r="K379" s="10">
        <f t="shared" si="30"/>
        <v>1.7065931659440419E-3</v>
      </c>
      <c r="L379" s="10">
        <f t="shared" si="31"/>
        <v>2.0575931659440418E-3</v>
      </c>
      <c r="M379" s="10">
        <f t="shared" si="32"/>
        <v>0.31310317908282631</v>
      </c>
      <c r="N379">
        <f t="shared" si="34"/>
        <v>3.9197855291322921E-2</v>
      </c>
      <c r="O379">
        <f t="shared" si="35"/>
        <v>1.4893360116409164E-4</v>
      </c>
    </row>
    <row r="380" spans="4:15" x14ac:dyDescent="0.2">
      <c r="D380" s="29"/>
      <c r="E380">
        <v>152.57602691650399</v>
      </c>
      <c r="F380">
        <v>4999.712890625</v>
      </c>
      <c r="G380" s="44">
        <v>7.1016170541756294E-5</v>
      </c>
      <c r="H380" s="1">
        <v>1.3375671446743999E-8</v>
      </c>
      <c r="I380" s="29">
        <v>1.3975332083017799E-4</v>
      </c>
      <c r="J380" s="21">
        <f t="shared" si="33"/>
        <v>2.7952269237745735E-8</v>
      </c>
      <c r="K380" s="10">
        <f t="shared" si="30"/>
        <v>1.7063037395563048E-3</v>
      </c>
      <c r="L380" s="10">
        <f t="shared" si="31"/>
        <v>2.057303739556305E-3</v>
      </c>
      <c r="M380" s="10">
        <f t="shared" si="32"/>
        <v>0.31389523074196712</v>
      </c>
      <c r="N380">
        <f t="shared" si="34"/>
        <v>3.9258382292259933E-2</v>
      </c>
      <c r="O380">
        <f t="shared" si="35"/>
        <v>-2.0177733401704237E-6</v>
      </c>
    </row>
    <row r="381" spans="4:15" x14ac:dyDescent="0.2">
      <c r="D381" s="29"/>
      <c r="E381">
        <v>153.00231933593801</v>
      </c>
      <c r="F381">
        <v>4999.712890625</v>
      </c>
      <c r="G381" s="44">
        <v>7.0961744406715699E-5</v>
      </c>
      <c r="H381" s="1">
        <v>1.6530792222361499E-8</v>
      </c>
      <c r="I381" s="29">
        <v>1.39694143695089E-4</v>
      </c>
      <c r="J381" s="21">
        <f t="shared" si="33"/>
        <v>2.7940433131076499E-8</v>
      </c>
      <c r="K381" s="10">
        <f t="shared" si="30"/>
        <v>1.7055812224361481E-3</v>
      </c>
      <c r="L381" s="10">
        <f t="shared" si="31"/>
        <v>2.0565812224361481E-3</v>
      </c>
      <c r="M381" s="10">
        <f t="shared" si="32"/>
        <v>0.3146616969354693</v>
      </c>
      <c r="N381">
        <f t="shared" si="34"/>
        <v>3.9257522130780882E-2</v>
      </c>
      <c r="O381">
        <f t="shared" si="35"/>
        <v>6.6609822505314832E-5</v>
      </c>
    </row>
    <row r="382" spans="4:15" x14ac:dyDescent="0.2">
      <c r="D382" s="29"/>
      <c r="E382">
        <v>153.42881011962899</v>
      </c>
      <c r="F382">
        <v>4999.712890625</v>
      </c>
      <c r="G382" s="44">
        <v>7.09172074496257E-5</v>
      </c>
      <c r="H382" s="1">
        <v>1.24204873510742E-8</v>
      </c>
      <c r="I382" s="29">
        <v>1.3965089263558801E-4</v>
      </c>
      <c r="J382" s="21">
        <f t="shared" si="33"/>
        <v>2.7931782422436389E-8</v>
      </c>
      <c r="K382" s="10">
        <f t="shared" si="30"/>
        <v>1.7050531530913345E-3</v>
      </c>
      <c r="L382" s="10">
        <f t="shared" si="31"/>
        <v>2.0560531530913347E-3</v>
      </c>
      <c r="M382" s="10">
        <f t="shared" si="32"/>
        <v>0.31545778882151487</v>
      </c>
      <c r="N382">
        <f t="shared" si="34"/>
        <v>3.9285930606182691E-2</v>
      </c>
      <c r="O382">
        <f t="shared" si="35"/>
        <v>1.2023008012757804E-4</v>
      </c>
    </row>
    <row r="383" spans="4:15" x14ac:dyDescent="0.2">
      <c r="D383" s="29"/>
      <c r="E383">
        <v>153.86405944824199</v>
      </c>
      <c r="F383">
        <v>4999.712890625</v>
      </c>
      <c r="G383" s="44">
        <v>7.0878144429938097E-5</v>
      </c>
      <c r="H383" s="1">
        <v>1.2237526553046901E-8</v>
      </c>
      <c r="I383" s="29">
        <v>1.3961942382927699E-4</v>
      </c>
      <c r="J383" s="21">
        <f t="shared" si="33"/>
        <v>2.792548829975386E-8</v>
      </c>
      <c r="K383" s="10">
        <f t="shared" si="30"/>
        <v>1.7046689379501922E-3</v>
      </c>
      <c r="L383" s="10">
        <f t="shared" si="31"/>
        <v>2.0556689379501924E-3</v>
      </c>
      <c r="M383" s="10">
        <f t="shared" si="32"/>
        <v>0.31629356767467287</v>
      </c>
      <c r="N383">
        <f t="shared" si="34"/>
        <v>3.9338260667837306E-2</v>
      </c>
      <c r="O383">
        <f t="shared" si="35"/>
        <v>5.2618189113785934E-5</v>
      </c>
    </row>
    <row r="384" spans="4:15" x14ac:dyDescent="0.2">
      <c r="D384" s="29"/>
      <c r="E384">
        <v>154.25617218017601</v>
      </c>
      <c r="F384">
        <v>4999.712890625</v>
      </c>
      <c r="G384" s="44">
        <v>7.0837829508870799E-5</v>
      </c>
      <c r="H384" s="1">
        <v>1.2640458983705799E-8</v>
      </c>
      <c r="I384" s="29">
        <v>1.3957714929973899E-4</v>
      </c>
      <c r="J384" s="21">
        <f t="shared" si="33"/>
        <v>2.7917032908321831E-8</v>
      </c>
      <c r="K384" s="10">
        <f t="shared" si="30"/>
        <v>1.704152791447124E-3</v>
      </c>
      <c r="L384" s="10">
        <f t="shared" si="31"/>
        <v>2.0551527914471242E-3</v>
      </c>
      <c r="M384" s="10">
        <f t="shared" si="32"/>
        <v>0.31702000285403692</v>
      </c>
      <c r="N384">
        <f t="shared" si="34"/>
        <v>3.9358892929720134E-2</v>
      </c>
      <c r="O384">
        <f t="shared" si="35"/>
        <v>7.9780869448926699E-5</v>
      </c>
    </row>
    <row r="385" spans="4:15" x14ac:dyDescent="0.2">
      <c r="D385" s="29"/>
      <c r="E385">
        <v>154.71981048583999</v>
      </c>
      <c r="F385">
        <v>4999.712890625</v>
      </c>
      <c r="G385" s="44">
        <v>7.0805330662447399E-5</v>
      </c>
      <c r="H385" s="1">
        <v>1.5912074232890701E-8</v>
      </c>
      <c r="I385" s="29">
        <v>1.3953410662603401E-4</v>
      </c>
      <c r="J385" s="21">
        <f t="shared" si="33"/>
        <v>2.7908423879234241E-8</v>
      </c>
      <c r="K385" s="10">
        <f t="shared" si="30"/>
        <v>1.7036272663671686E-3</v>
      </c>
      <c r="L385" s="10">
        <f t="shared" si="31"/>
        <v>2.0546272663671686E-3</v>
      </c>
      <c r="M385" s="10">
        <f t="shared" si="32"/>
        <v>0.31789154127136782</v>
      </c>
      <c r="N385">
        <f t="shared" si="34"/>
        <v>3.9395882396855833E-2</v>
      </c>
      <c r="O385">
        <f t="shared" si="35"/>
        <v>-1.8608319857197429E-5</v>
      </c>
    </row>
    <row r="386" spans="4:15" x14ac:dyDescent="0.2">
      <c r="D386" s="29"/>
      <c r="E386">
        <v>155.13614654541001</v>
      </c>
      <c r="F386">
        <v>4999.712890625</v>
      </c>
      <c r="G386" s="44">
        <v>7.0749256751388999E-5</v>
      </c>
      <c r="H386" s="1">
        <v>1.43582132864882E-8</v>
      </c>
      <c r="I386" s="29">
        <v>1.3947404818112299E-4</v>
      </c>
      <c r="J386" s="21">
        <f t="shared" si="33"/>
        <v>2.7896411500478727E-8</v>
      </c>
      <c r="K386" s="10">
        <f t="shared" si="30"/>
        <v>1.7028939889857449E-3</v>
      </c>
      <c r="L386" s="10">
        <f t="shared" si="31"/>
        <v>2.0538939889857451E-3</v>
      </c>
      <c r="M386" s="10">
        <f t="shared" si="32"/>
        <v>0.3186331988640293</v>
      </c>
      <c r="N386">
        <f t="shared" si="34"/>
        <v>3.9388135082291269E-2</v>
      </c>
      <c r="O386">
        <f t="shared" si="35"/>
        <v>5.7628273539983895E-5</v>
      </c>
    </row>
    <row r="387" spans="4:15" x14ac:dyDescent="0.2">
      <c r="D387" s="29"/>
      <c r="E387">
        <v>155.565727233887</v>
      </c>
      <c r="F387">
        <v>4999.712890625</v>
      </c>
      <c r="G387" s="44">
        <v>7.0705843067081202E-5</v>
      </c>
      <c r="H387" s="1">
        <v>1.6009244909169299E-8</v>
      </c>
      <c r="I387" s="29">
        <v>1.39429658598479E-4</v>
      </c>
      <c r="J387" s="21">
        <f t="shared" si="33"/>
        <v>2.7887533074134042E-8</v>
      </c>
      <c r="K387" s="10">
        <f t="shared" si="30"/>
        <v>1.7023520189601825E-3</v>
      </c>
      <c r="L387" s="10">
        <f t="shared" si="31"/>
        <v>2.0533520189601824E-3</v>
      </c>
      <c r="M387" s="10">
        <f t="shared" si="32"/>
        <v>0.31943120009671089</v>
      </c>
      <c r="N387">
        <f t="shared" si="34"/>
        <v>3.9412891075714315E-2</v>
      </c>
      <c r="O387">
        <f t="shared" si="35"/>
        <v>1.0825627104659131E-4</v>
      </c>
    </row>
    <row r="388" spans="4:15" x14ac:dyDescent="0.2">
      <c r="D388" s="29"/>
      <c r="E388">
        <v>155.99516296386699</v>
      </c>
      <c r="F388">
        <v>4999.712890625</v>
      </c>
      <c r="G388" s="44">
        <v>7.0672679722426202E-5</v>
      </c>
      <c r="H388" s="1">
        <v>1.14246414811813E-8</v>
      </c>
      <c r="I388" s="29">
        <v>1.3939694355340399E-4</v>
      </c>
      <c r="J388" s="21">
        <f t="shared" si="33"/>
        <v>2.788098968938562E-8</v>
      </c>
      <c r="K388" s="10">
        <f t="shared" si="30"/>
        <v>1.7019525879955397E-3</v>
      </c>
      <c r="L388" s="10">
        <f t="shared" si="31"/>
        <v>2.0529525879955397E-3</v>
      </c>
      <c r="M388" s="10">
        <f t="shared" si="32"/>
        <v>0.3202506735214567</v>
      </c>
      <c r="N388">
        <f t="shared" si="34"/>
        <v>3.9459380186496119E-2</v>
      </c>
      <c r="O388">
        <f t="shared" si="35"/>
        <v>1.0653504877055049E-4</v>
      </c>
    </row>
    <row r="389" spans="4:15" x14ac:dyDescent="0.2">
      <c r="D389" s="29"/>
      <c r="E389">
        <v>156.430419921875</v>
      </c>
      <c r="F389">
        <v>4999.712890625</v>
      </c>
      <c r="G389" s="44">
        <v>7.0637787076427506E-5</v>
      </c>
      <c r="H389" s="1">
        <v>1.5163588027182201E-8</v>
      </c>
      <c r="I389" s="29">
        <v>1.3936357607340899E-4</v>
      </c>
      <c r="J389" s="21">
        <f t="shared" si="33"/>
        <v>2.7874315810159958E-8</v>
      </c>
      <c r="K389" s="10">
        <f t="shared" ref="K389:K452" si="36">J389*B$6</f>
        <v>1.7015451911941122E-3</v>
      </c>
      <c r="L389" s="10">
        <f t="shared" ref="L389:L452" si="37">K389+B$7</f>
        <v>2.0525451911941124E-3</v>
      </c>
      <c r="M389" s="10">
        <f t="shared" ref="M389:M452" si="38">L389*E389</f>
        <v>0.32108050616712019</v>
      </c>
      <c r="N389">
        <f t="shared" si="34"/>
        <v>3.9505750307745224E-2</v>
      </c>
      <c r="O389">
        <f t="shared" si="35"/>
        <v>3.2884533694211456E-5</v>
      </c>
    </row>
    <row r="390" spans="4:15" x14ac:dyDescent="0.2">
      <c r="D390" s="29"/>
      <c r="E390">
        <v>156.84841918945301</v>
      </c>
      <c r="F390">
        <v>4999.712890625</v>
      </c>
      <c r="G390" s="44">
        <v>7.0586672122564803E-5</v>
      </c>
      <c r="H390" s="1">
        <v>9.9902346507275996E-9</v>
      </c>
      <c r="I390" s="29">
        <v>1.39315629955631E-4</v>
      </c>
      <c r="J390" s="21">
        <f t="shared" ref="J390:J453" si="39">I390/F390</f>
        <v>2.7864726035941544E-8</v>
      </c>
      <c r="K390" s="10">
        <f t="shared" si="36"/>
        <v>1.700959798020084E-3</v>
      </c>
      <c r="L390" s="10">
        <f t="shared" si="37"/>
        <v>2.0519597980200839E-3</v>
      </c>
      <c r="M390" s="10">
        <f t="shared" si="38"/>
        <v>0.32184665055975947</v>
      </c>
      <c r="N390">
        <f t="shared" ref="N390:N453" si="40">((M390/E390)-$B$8)*E390</f>
        <v>3.9519496018744049E-2</v>
      </c>
      <c r="O390">
        <f t="shared" ref="O390:O453" si="41">(N391-N390)/(E391-E390)</f>
        <v>1.6111855544985481E-4</v>
      </c>
    </row>
    <row r="391" spans="4:15" x14ac:dyDescent="0.2">
      <c r="D391" s="29"/>
      <c r="E391">
        <v>157.26514434814499</v>
      </c>
      <c r="F391">
        <v>4999.712890625</v>
      </c>
      <c r="G391" s="44">
        <v>7.05625815529404E-5</v>
      </c>
      <c r="H391" s="1">
        <v>1.6946535313456199E-8</v>
      </c>
      <c r="I391" s="29">
        <v>1.39295914532484E-4</v>
      </c>
      <c r="J391" s="21">
        <f t="shared" si="39"/>
        <v>2.7860782724879832E-8</v>
      </c>
      <c r="K391" s="10">
        <f t="shared" si="36"/>
        <v>1.7007190845970124E-3</v>
      </c>
      <c r="L391" s="10">
        <f t="shared" si="37"/>
        <v>2.0517190845970126E-3</v>
      </c>
      <c r="M391" s="10">
        <f t="shared" si="38"/>
        <v>0.3226638980009931</v>
      </c>
      <c r="N391">
        <f t="shared" si="40"/>
        <v>3.9586638174332112E-2</v>
      </c>
      <c r="O391">
        <f t="shared" si="41"/>
        <v>5.1932278621946949E-5</v>
      </c>
    </row>
    <row r="392" spans="4:15" x14ac:dyDescent="0.2">
      <c r="D392" s="29"/>
      <c r="E392">
        <v>157.67839813232399</v>
      </c>
      <c r="F392">
        <v>4999.712890625</v>
      </c>
      <c r="G392" s="44">
        <v>7.0521212431251895E-5</v>
      </c>
      <c r="H392" s="1">
        <v>1.41345977995048E-8</v>
      </c>
      <c r="I392" s="29">
        <v>1.3925302836498201E-4</v>
      </c>
      <c r="J392" s="21">
        <f t="shared" si="39"/>
        <v>2.785220499883032E-8</v>
      </c>
      <c r="K392" s="10">
        <f t="shared" si="36"/>
        <v>1.7001954703633813E-3</v>
      </c>
      <c r="L392" s="10">
        <f t="shared" si="37"/>
        <v>2.0511954703633815E-3</v>
      </c>
      <c r="M392" s="10">
        <f t="shared" si="38"/>
        <v>0.32342921602317687</v>
      </c>
      <c r="N392">
        <f t="shared" si="40"/>
        <v>3.960809938499367E-2</v>
      </c>
      <c r="O392">
        <f t="shared" si="41"/>
        <v>5.9137851672693896E-6</v>
      </c>
    </row>
    <row r="393" spans="4:15" x14ac:dyDescent="0.2">
      <c r="D393" s="29"/>
      <c r="E393">
        <v>158.10733795166001</v>
      </c>
      <c r="F393">
        <v>4999.712890625</v>
      </c>
      <c r="G393" s="44">
        <v>7.04724609560013E-5</v>
      </c>
      <c r="H393" s="1">
        <v>9.6554090085928208E-9</v>
      </c>
      <c r="I393" s="29">
        <v>1.39198526011866E-4</v>
      </c>
      <c r="J393" s="21">
        <f t="shared" si="39"/>
        <v>2.7841303902245713E-8</v>
      </c>
      <c r="K393" s="10">
        <f t="shared" si="36"/>
        <v>1.6995300295109992E-3</v>
      </c>
      <c r="L393" s="10">
        <f t="shared" si="37"/>
        <v>2.0505300295109992E-3</v>
      </c>
      <c r="M393" s="10">
        <f t="shared" si="38"/>
        <v>0.32420384435592292</v>
      </c>
      <c r="N393">
        <f t="shared" si="40"/>
        <v>3.961063604293491E-2</v>
      </c>
      <c r="O393">
        <f t="shared" si="41"/>
        <v>4.5839456486496064E-5</v>
      </c>
    </row>
    <row r="394" spans="4:15" x14ac:dyDescent="0.2">
      <c r="D394" s="29"/>
      <c r="E394">
        <v>158.51568603515599</v>
      </c>
      <c r="F394">
        <v>4999.712890625</v>
      </c>
      <c r="G394" s="44">
        <v>7.0430285082485506E-5</v>
      </c>
      <c r="H394" s="1">
        <v>9.2165314076304105E-9</v>
      </c>
      <c r="I394" s="29">
        <v>1.3915533812921201E-4</v>
      </c>
      <c r="J394" s="21">
        <f t="shared" si="39"/>
        <v>2.7832665829700593E-8</v>
      </c>
      <c r="K394" s="10">
        <f t="shared" si="36"/>
        <v>1.6990027315173753E-3</v>
      </c>
      <c r="L394" s="10">
        <f t="shared" si="37"/>
        <v>2.0500027315173753E-3</v>
      </c>
      <c r="M394" s="10">
        <f t="shared" si="38"/>
        <v>0.32495758936042046</v>
      </c>
      <c r="N394">
        <f t="shared" si="40"/>
        <v>3.9629354497139668E-2</v>
      </c>
      <c r="O394">
        <f t="shared" si="41"/>
        <v>1.6875550871237924E-6</v>
      </c>
    </row>
    <row r="395" spans="4:15" x14ac:dyDescent="0.2">
      <c r="D395" s="29"/>
      <c r="E395">
        <v>158.91368103027301</v>
      </c>
      <c r="F395">
        <v>4999.712890625</v>
      </c>
      <c r="G395" s="44">
        <v>7.0377027332900802E-5</v>
      </c>
      <c r="H395" s="1">
        <v>1.24373920780527E-8</v>
      </c>
      <c r="I395" s="29">
        <v>1.39104402065468E-4</v>
      </c>
      <c r="J395" s="21">
        <f t="shared" si="39"/>
        <v>2.7822478031949341E-8</v>
      </c>
      <c r="K395" s="10">
        <f t="shared" si="36"/>
        <v>1.6983808329068208E-3</v>
      </c>
      <c r="L395" s="10">
        <f t="shared" si="37"/>
        <v>2.0493808329068207E-3</v>
      </c>
      <c r="M395" s="10">
        <f t="shared" si="38"/>
        <v>0.32567465199010975</v>
      </c>
      <c r="N395">
        <f t="shared" si="40"/>
        <v>3.9630026135618328E-2</v>
      </c>
      <c r="O395">
        <f t="shared" si="41"/>
        <v>5.9040977492252733E-5</v>
      </c>
    </row>
    <row r="396" spans="4:15" x14ac:dyDescent="0.2">
      <c r="D396" s="29"/>
      <c r="E396">
        <v>159.30993652343801</v>
      </c>
      <c r="F396">
        <v>4999.712890625</v>
      </c>
      <c r="G396" s="44">
        <v>7.0339678810155701E-5</v>
      </c>
      <c r="H396" s="1">
        <v>1.1985510094638601E-8</v>
      </c>
      <c r="I396" s="29">
        <v>1.3906562562320299E-4</v>
      </c>
      <c r="J396" s="21">
        <f t="shared" si="39"/>
        <v>2.7814722298147563E-8</v>
      </c>
      <c r="K396" s="10">
        <f t="shared" si="36"/>
        <v>1.6979073959390947E-3</v>
      </c>
      <c r="L396" s="10">
        <f t="shared" si="37"/>
        <v>2.0489073959390949E-3</v>
      </c>
      <c r="M396" s="10">
        <f t="shared" si="38"/>
        <v>0.32641130718945988</v>
      </c>
      <c r="N396">
        <f t="shared" si="40"/>
        <v>3.9653421447271464E-2</v>
      </c>
      <c r="O396">
        <f t="shared" si="41"/>
        <v>8.8085452356803553E-5</v>
      </c>
    </row>
    <row r="397" spans="4:15" x14ac:dyDescent="0.2">
      <c r="D397" s="29"/>
      <c r="E397">
        <v>159.72480773925801</v>
      </c>
      <c r="F397">
        <v>4999.712890625</v>
      </c>
      <c r="G397" s="44">
        <v>7.0310674542944297E-5</v>
      </c>
      <c r="H397" s="1">
        <v>1.5685790570867101E-8</v>
      </c>
      <c r="I397" s="29">
        <v>1.39031412554438E-4</v>
      </c>
      <c r="J397" s="21">
        <f t="shared" si="39"/>
        <v>2.7807879291456289E-8</v>
      </c>
      <c r="K397" s="10">
        <f t="shared" si="36"/>
        <v>1.697489675008897E-3</v>
      </c>
      <c r="L397" s="10">
        <f t="shared" si="37"/>
        <v>2.048489675008897E-3</v>
      </c>
      <c r="M397" s="10">
        <f t="shared" si="38"/>
        <v>0.32719461949665118</v>
      </c>
      <c r="N397">
        <f t="shared" si="40"/>
        <v>3.9689965565986786E-2</v>
      </c>
      <c r="O397">
        <f t="shared" si="41"/>
        <v>-4.5763618254914119E-6</v>
      </c>
    </row>
    <row r="398" spans="4:15" x14ac:dyDescent="0.2">
      <c r="D398" s="29"/>
      <c r="E398">
        <v>160.14405822753901</v>
      </c>
      <c r="F398">
        <v>4999.712890625</v>
      </c>
      <c r="G398" s="44">
        <v>7.0259110464593899E-5</v>
      </c>
      <c r="H398" s="1">
        <v>1.5719673754212099E-8</v>
      </c>
      <c r="I398" s="29">
        <v>1.3897714972882199E-4</v>
      </c>
      <c r="J398" s="21">
        <f t="shared" si="39"/>
        <v>2.7797026103122664E-8</v>
      </c>
      <c r="K398" s="10">
        <f t="shared" si="36"/>
        <v>1.6968271586427922E-3</v>
      </c>
      <c r="L398" s="10">
        <f t="shared" si="37"/>
        <v>2.0478271586427924E-3</v>
      </c>
      <c r="M398" s="10">
        <f t="shared" si="38"/>
        <v>0.3279473517336271</v>
      </c>
      <c r="N398">
        <f t="shared" si="40"/>
        <v>3.9688046924056898E-2</v>
      </c>
      <c r="O398">
        <f t="shared" si="41"/>
        <v>1.0249832754772929E-4</v>
      </c>
    </row>
    <row r="399" spans="4:15" x14ac:dyDescent="0.2">
      <c r="D399" s="29"/>
      <c r="E399">
        <v>160.62172698974601</v>
      </c>
      <c r="F399">
        <v>4999.712890625</v>
      </c>
      <c r="G399" s="44">
        <v>7.0223368047549504E-5</v>
      </c>
      <c r="H399" s="1">
        <v>9.7931079383720501E-9</v>
      </c>
      <c r="I399" s="29">
        <v>1.3894175161477501E-4</v>
      </c>
      <c r="J399" s="21">
        <f t="shared" si="39"/>
        <v>2.7789946073764707E-8</v>
      </c>
      <c r="K399" s="10">
        <f t="shared" si="36"/>
        <v>1.6963949690245934E-3</v>
      </c>
      <c r="L399" s="10">
        <f t="shared" si="37"/>
        <v>2.0473949690245933E-3</v>
      </c>
      <c r="M399" s="10">
        <f t="shared" si="38"/>
        <v>0.32885611575484769</v>
      </c>
      <c r="N399">
        <f t="shared" si="40"/>
        <v>3.973700717330491E-2</v>
      </c>
      <c r="O399">
        <f t="shared" si="41"/>
        <v>7.04500334786406E-5</v>
      </c>
    </row>
    <row r="400" spans="4:15" x14ac:dyDescent="0.2">
      <c r="D400" s="29"/>
      <c r="E400">
        <v>161.10466766357399</v>
      </c>
      <c r="F400">
        <v>4999.712890625</v>
      </c>
      <c r="G400" s="44">
        <v>7.0182493076063906E-5</v>
      </c>
      <c r="H400" s="1">
        <v>1.0805244246216799E-8</v>
      </c>
      <c r="I400" s="29">
        <v>1.3889830763616999E-4</v>
      </c>
      <c r="J400" s="21">
        <f t="shared" si="39"/>
        <v>2.7781256779088111E-8</v>
      </c>
      <c r="K400" s="10">
        <f t="shared" si="36"/>
        <v>1.6958645442539005E-3</v>
      </c>
      <c r="L400" s="10">
        <f t="shared" si="37"/>
        <v>2.0468645442539004E-3</v>
      </c>
      <c r="M400" s="10">
        <f t="shared" si="38"/>
        <v>0.32975943215437747</v>
      </c>
      <c r="N400">
        <f t="shared" si="40"/>
        <v>3.9771030359944289E-2</v>
      </c>
      <c r="O400">
        <f t="shared" si="41"/>
        <v>-1.3787116290004329E-5</v>
      </c>
    </row>
    <row r="401" spans="4:15" x14ac:dyDescent="0.2">
      <c r="D401" s="29"/>
      <c r="E401">
        <v>161.51406860351599</v>
      </c>
      <c r="F401">
        <v>4999.712890625</v>
      </c>
      <c r="G401" s="44">
        <v>7.0131800328097302E-5</v>
      </c>
      <c r="H401" s="1">
        <v>1.7962634429950998E-8</v>
      </c>
      <c r="I401" s="29">
        <v>1.3884419424289399E-4</v>
      </c>
      <c r="J401" s="21">
        <f t="shared" si="39"/>
        <v>2.7770433478938722E-8</v>
      </c>
      <c r="K401" s="10">
        <f t="shared" si="36"/>
        <v>1.6952038523665202E-3</v>
      </c>
      <c r="L401" s="10">
        <f t="shared" si="37"/>
        <v>2.0462038523665202E-3</v>
      </c>
      <c r="M401" s="10">
        <f t="shared" si="38"/>
        <v>0.33049070938790487</v>
      </c>
      <c r="N401">
        <f t="shared" si="40"/>
        <v>3.9765385901576071E-2</v>
      </c>
      <c r="O401">
        <f t="shared" si="41"/>
        <v>8.7920601508745453E-5</v>
      </c>
    </row>
    <row r="402" spans="4:15" x14ac:dyDescent="0.2">
      <c r="D402" s="29"/>
      <c r="E402">
        <v>161.92500305175801</v>
      </c>
      <c r="F402">
        <v>4999.712890625</v>
      </c>
      <c r="G402" s="44">
        <v>7.0098342885972496E-5</v>
      </c>
      <c r="H402" s="1">
        <v>1.1138920489917099E-8</v>
      </c>
      <c r="I402" s="29">
        <v>1.3881129397831201E-4</v>
      </c>
      <c r="J402" s="21">
        <f t="shared" si="39"/>
        <v>2.7763853048161654E-8</v>
      </c>
      <c r="K402" s="10">
        <f t="shared" si="36"/>
        <v>1.6948021599834332E-3</v>
      </c>
      <c r="L402" s="10">
        <f t="shared" si="37"/>
        <v>2.0458021599834334E-3</v>
      </c>
      <c r="M402" s="10">
        <f t="shared" si="38"/>
        <v>0.33126652099861059</v>
      </c>
      <c r="N402">
        <f t="shared" si="40"/>
        <v>3.9801515505446174E-2</v>
      </c>
      <c r="O402">
        <f t="shared" si="41"/>
        <v>8.6837531685285949E-5</v>
      </c>
    </row>
    <row r="403" spans="4:15" x14ac:dyDescent="0.2">
      <c r="D403" s="29"/>
      <c r="E403">
        <v>162.33775329589801</v>
      </c>
      <c r="F403">
        <v>4999.712890625</v>
      </c>
      <c r="G403" s="44">
        <v>7.0063664454512201E-5</v>
      </c>
      <c r="H403" s="1">
        <v>1.3140979636895299E-8</v>
      </c>
      <c r="I403" s="29">
        <v>1.3877819046408501E-4</v>
      </c>
      <c r="J403" s="21">
        <f t="shared" si="39"/>
        <v>2.7757231965121247E-8</v>
      </c>
      <c r="K403" s="10">
        <f t="shared" si="36"/>
        <v>1.6943979860447927E-3</v>
      </c>
      <c r="L403" s="10">
        <f t="shared" si="37"/>
        <v>2.0453979860447927E-3</v>
      </c>
      <c r="M403" s="10">
        <f t="shared" si="38"/>
        <v>0.33204531365046619</v>
      </c>
      <c r="N403">
        <f t="shared" si="40"/>
        <v>3.983735771784979E-2</v>
      </c>
      <c r="O403">
        <f t="shared" si="41"/>
        <v>2.4346699545013019E-6</v>
      </c>
    </row>
    <row r="404" spans="4:15" x14ac:dyDescent="0.2">
      <c r="D404" s="29"/>
      <c r="E404">
        <v>162.71746063232399</v>
      </c>
      <c r="F404">
        <v>4999.712890625</v>
      </c>
      <c r="G404" s="44">
        <v>7.0020931369939895E-5</v>
      </c>
      <c r="H404" s="1">
        <v>1.24819758774624E-8</v>
      </c>
      <c r="I404" s="29">
        <v>1.3873175376608201E-4</v>
      </c>
      <c r="J404" s="21">
        <f t="shared" si="39"/>
        <v>2.7747944092193571E-8</v>
      </c>
      <c r="K404" s="10">
        <f t="shared" si="36"/>
        <v>1.6938310219756425E-3</v>
      </c>
      <c r="L404" s="10">
        <f t="shared" si="37"/>
        <v>2.0448310219756427E-3</v>
      </c>
      <c r="M404" s="10">
        <f t="shared" si="38"/>
        <v>0.33272971131807649</v>
      </c>
      <c r="N404">
        <f t="shared" si="40"/>
        <v>3.983828217989329E-2</v>
      </c>
      <c r="O404">
        <f t="shared" si="41"/>
        <v>-9.8441683854714811E-6</v>
      </c>
    </row>
    <row r="405" spans="4:15" x14ac:dyDescent="0.2">
      <c r="D405" s="29"/>
      <c r="E405">
        <v>163.13360595703099</v>
      </c>
      <c r="F405">
        <v>4999.712890625</v>
      </c>
      <c r="G405" s="44">
        <v>6.9973097236296098E-5</v>
      </c>
      <c r="H405" s="1">
        <v>1.38622693747824E-8</v>
      </c>
      <c r="I405" s="29">
        <v>1.3867854367320001E-4</v>
      </c>
      <c r="J405" s="21">
        <f t="shared" si="39"/>
        <v>2.7737301462497418E-8</v>
      </c>
      <c r="K405" s="10">
        <f t="shared" si="36"/>
        <v>1.6931813588411469E-3</v>
      </c>
      <c r="L405" s="10">
        <f t="shared" si="37"/>
        <v>2.0441813588411469E-3</v>
      </c>
      <c r="M405" s="10">
        <f t="shared" si="38"/>
        <v>0.33347467629789984</v>
      </c>
      <c r="N405">
        <f t="shared" si="40"/>
        <v>3.9834185575244048E-2</v>
      </c>
      <c r="O405">
        <f t="shared" si="41"/>
        <v>1.17103980114469E-4</v>
      </c>
    </row>
    <row r="406" spans="4:15" x14ac:dyDescent="0.2">
      <c r="D406" s="29"/>
      <c r="E406">
        <v>163.514106750488</v>
      </c>
      <c r="F406">
        <v>4999.712890625</v>
      </c>
      <c r="G406" s="44">
        <v>6.9944054705670596E-5</v>
      </c>
      <c r="H406" s="1">
        <v>1.4691573506585501E-8</v>
      </c>
      <c r="I406" s="29">
        <v>1.38654323659624E-4</v>
      </c>
      <c r="J406" s="21">
        <f t="shared" si="39"/>
        <v>2.7732457181614524E-8</v>
      </c>
      <c r="K406" s="10">
        <f t="shared" si="36"/>
        <v>1.6928856470863824E-3</v>
      </c>
      <c r="L406" s="10">
        <f t="shared" si="37"/>
        <v>2.0438856470863824E-3</v>
      </c>
      <c r="M406" s="10">
        <f t="shared" si="38"/>
        <v>0.33420413588347297</v>
      </c>
      <c r="N406">
        <f t="shared" si="40"/>
        <v>3.9878743732594576E-2</v>
      </c>
      <c r="O406">
        <f t="shared" si="41"/>
        <v>5.5622639090869564E-5</v>
      </c>
    </row>
    <row r="407" spans="4:15" x14ac:dyDescent="0.2">
      <c r="D407" s="29"/>
      <c r="E407">
        <v>163.92567443847699</v>
      </c>
      <c r="F407">
        <v>4999.712890625</v>
      </c>
      <c r="G407" s="44">
        <v>6.9896920844185297E-5</v>
      </c>
      <c r="H407" s="1">
        <v>1.0075899848298201E-8</v>
      </c>
      <c r="I407" s="29">
        <v>1.38615609924063E-4</v>
      </c>
      <c r="J407" s="21">
        <f t="shared" si="39"/>
        <v>2.7724713989873738E-8</v>
      </c>
      <c r="K407" s="10">
        <f t="shared" si="36"/>
        <v>1.6924129757296838E-3</v>
      </c>
      <c r="L407" s="10">
        <f t="shared" si="37"/>
        <v>2.0434129757296838E-3</v>
      </c>
      <c r="M407" s="10">
        <f t="shared" si="38"/>
        <v>0.3349678502028236</v>
      </c>
      <c r="N407">
        <f t="shared" si="40"/>
        <v>3.9901636213565052E-2</v>
      </c>
      <c r="O407">
        <f t="shared" si="41"/>
        <v>1.0556645862979764E-4</v>
      </c>
    </row>
    <row r="408" spans="4:15" x14ac:dyDescent="0.2">
      <c r="D408" s="29"/>
      <c r="E408">
        <v>164.33493804931601</v>
      </c>
      <c r="F408">
        <v>4999.712890625</v>
      </c>
      <c r="G408" s="44">
        <v>6.9868367756835498E-5</v>
      </c>
      <c r="H408" s="1">
        <v>1.24653121851989E-8</v>
      </c>
      <c r="I408" s="29">
        <v>1.3858749254618799E-4</v>
      </c>
      <c r="J408" s="21">
        <f t="shared" si="39"/>
        <v>2.7719090191369681E-8</v>
      </c>
      <c r="K408" s="10">
        <f t="shared" si="36"/>
        <v>1.692069679507958E-3</v>
      </c>
      <c r="L408" s="10">
        <f t="shared" si="37"/>
        <v>2.0430696795079579E-3</v>
      </c>
      <c r="M408" s="10">
        <f t="shared" si="38"/>
        <v>0.33574772921237617</v>
      </c>
      <c r="N408">
        <f t="shared" si="40"/>
        <v>3.9944840723607371E-2</v>
      </c>
      <c r="O408">
        <f t="shared" si="41"/>
        <v>-3.6492745093856109E-5</v>
      </c>
    </row>
    <row r="409" spans="4:15" x14ac:dyDescent="0.2">
      <c r="D409" s="29"/>
      <c r="E409">
        <v>164.72233581543</v>
      </c>
      <c r="F409">
        <v>4999.712890625</v>
      </c>
      <c r="G409" s="44">
        <v>6.9816969001940804E-5</v>
      </c>
      <c r="H409" s="1">
        <v>4.0842621925782797E-8</v>
      </c>
      <c r="I409" s="29">
        <v>1.3853364211163801E-4</v>
      </c>
      <c r="J409" s="21">
        <f t="shared" si="39"/>
        <v>2.7708319485985588E-8</v>
      </c>
      <c r="K409" s="10">
        <f t="shared" si="36"/>
        <v>1.6914121981879899E-3</v>
      </c>
      <c r="L409" s="10">
        <f t="shared" si="37"/>
        <v>2.0424121981879899E-3</v>
      </c>
      <c r="M409" s="10">
        <f t="shared" si="38"/>
        <v>0.33643090798345265</v>
      </c>
      <c r="N409">
        <f t="shared" si="40"/>
        <v>3.9930703515678644E-2</v>
      </c>
      <c r="O409">
        <f t="shared" si="41"/>
        <v>6.5100637563722611E-5</v>
      </c>
    </row>
    <row r="410" spans="4:15" x14ac:dyDescent="0.2">
      <c r="D410" s="29"/>
      <c r="E410">
        <v>165.12884521484401</v>
      </c>
      <c r="F410">
        <v>4999.712890625</v>
      </c>
      <c r="G410" s="44">
        <v>6.9785808090974097E-5</v>
      </c>
      <c r="H410" s="1">
        <v>5.7246526741558503E-8</v>
      </c>
      <c r="I410" s="29">
        <v>1.3849789092228499E-4</v>
      </c>
      <c r="J410" s="21">
        <f t="shared" si="39"/>
        <v>2.7701168837511339E-8</v>
      </c>
      <c r="K410" s="10">
        <f t="shared" si="36"/>
        <v>1.690975697733301E-3</v>
      </c>
      <c r="L410" s="10">
        <f t="shared" si="37"/>
        <v>2.041975697733301E-3</v>
      </c>
      <c r="M410" s="10">
        <f t="shared" si="38"/>
        <v>0.33718908892347532</v>
      </c>
      <c r="N410">
        <f t="shared" si="40"/>
        <v>3.9957167536756141E-2</v>
      </c>
      <c r="O410">
        <f t="shared" si="41"/>
        <v>7.9087661656911955E-5</v>
      </c>
    </row>
    <row r="411" spans="4:15" x14ac:dyDescent="0.2">
      <c r="D411" s="29"/>
      <c r="E411">
        <v>165.55735778808599</v>
      </c>
      <c r="F411">
        <v>4999.712890625</v>
      </c>
      <c r="G411" s="44">
        <v>6.9757409685865896E-5</v>
      </c>
      <c r="H411" s="1">
        <v>7.0772236176221501E-8</v>
      </c>
      <c r="I411" s="29">
        <v>1.3846335985007901E-4</v>
      </c>
      <c r="J411" s="21">
        <f t="shared" si="39"/>
        <v>2.7694262226479587E-8</v>
      </c>
      <c r="K411" s="10">
        <f t="shared" si="36"/>
        <v>1.6905540941729278E-3</v>
      </c>
      <c r="L411" s="10">
        <f t="shared" si="37"/>
        <v>2.0415540941729278E-3</v>
      </c>
      <c r="M411" s="10">
        <f t="shared" si="38"/>
        <v>0.33799430161271921</v>
      </c>
      <c r="N411">
        <f t="shared" si="40"/>
        <v>3.9991057594164436E-2</v>
      </c>
      <c r="O411">
        <f t="shared" si="41"/>
        <v>-1.8609545578675212E-4</v>
      </c>
    </row>
    <row r="412" spans="4:15" x14ac:dyDescent="0.2">
      <c r="D412" s="29"/>
      <c r="E412">
        <v>165.95127868652301</v>
      </c>
      <c r="F412">
        <v>4999.712890625</v>
      </c>
      <c r="G412" s="44">
        <v>6.9677564673503801E-5</v>
      </c>
      <c r="H412" s="1">
        <v>6.0810973722613504E-8</v>
      </c>
      <c r="I412" s="29">
        <v>1.38380217512277E-4</v>
      </c>
      <c r="J412" s="21">
        <f t="shared" si="39"/>
        <v>2.767763280402657E-8</v>
      </c>
      <c r="K412" s="10">
        <f t="shared" si="36"/>
        <v>1.6895389763849262E-3</v>
      </c>
      <c r="L412" s="10">
        <f t="shared" si="37"/>
        <v>2.0405389763849262E-3</v>
      </c>
      <c r="M412" s="10">
        <f t="shared" si="38"/>
        <v>0.33863005234076726</v>
      </c>
      <c r="N412">
        <f t="shared" si="40"/>
        <v>3.9917750705025873E-2</v>
      </c>
      <c r="O412">
        <f t="shared" si="41"/>
        <v>3.2863020499857845E-4</v>
      </c>
    </row>
    <row r="413" spans="4:15" x14ac:dyDescent="0.2">
      <c r="D413" s="29"/>
      <c r="E413">
        <v>166.353889465332</v>
      </c>
      <c r="F413">
        <v>4999.712890625</v>
      </c>
      <c r="G413" s="44">
        <v>6.9696557971234895E-5</v>
      </c>
      <c r="H413" s="1">
        <v>5.3578664194427802E-8</v>
      </c>
      <c r="I413" s="29">
        <v>1.38397679388255E-4</v>
      </c>
      <c r="J413" s="21">
        <f t="shared" si="39"/>
        <v>2.7681125379772418E-8</v>
      </c>
      <c r="K413" s="10">
        <f t="shared" si="36"/>
        <v>1.6897521753565425E-3</v>
      </c>
      <c r="L413" s="10">
        <f t="shared" si="37"/>
        <v>2.0407521753565425E-3</v>
      </c>
      <c r="M413" s="10">
        <f t="shared" si="38"/>
        <v>0.33948706180539812</v>
      </c>
      <c r="N413">
        <f t="shared" si="40"/>
        <v>4.0050060767800509E-2</v>
      </c>
      <c r="O413">
        <f t="shared" si="41"/>
        <v>1.5018182333124608E-5</v>
      </c>
    </row>
    <row r="414" spans="4:15" x14ac:dyDescent="0.2">
      <c r="D414" s="29"/>
      <c r="E414">
        <v>166.78327178955101</v>
      </c>
      <c r="F414">
        <v>4999.712890625</v>
      </c>
      <c r="G414" s="44">
        <v>6.9649456217903404E-5</v>
      </c>
      <c r="H414" s="1">
        <v>4.2164384986673597E-8</v>
      </c>
      <c r="I414" s="29">
        <v>1.38350080760645E-4</v>
      </c>
      <c r="J414" s="21">
        <f t="shared" si="39"/>
        <v>2.7671605107578536E-8</v>
      </c>
      <c r="K414" s="10">
        <f t="shared" si="36"/>
        <v>1.6891710248278376E-3</v>
      </c>
      <c r="L414" s="10">
        <f t="shared" si="37"/>
        <v>2.0401710248278376E-3</v>
      </c>
      <c r="M414" s="10">
        <f t="shared" si="38"/>
        <v>0.34026639853102808</v>
      </c>
      <c r="N414">
        <f t="shared" si="40"/>
        <v>4.0056509309836251E-2</v>
      </c>
      <c r="O414">
        <f t="shared" si="41"/>
        <v>-2.4665085115136681E-5</v>
      </c>
    </row>
    <row r="415" spans="4:15" x14ac:dyDescent="0.2">
      <c r="D415" s="29"/>
      <c r="E415">
        <v>167.18763732910199</v>
      </c>
      <c r="F415">
        <v>4999.712890625</v>
      </c>
      <c r="G415" s="44">
        <v>6.9596378360923093E-5</v>
      </c>
      <c r="H415" s="1">
        <v>1.77141917960224E-8</v>
      </c>
      <c r="I415" s="29">
        <v>1.38297617778803E-4</v>
      </c>
      <c r="J415" s="21">
        <f t="shared" si="39"/>
        <v>2.766111190867098E-8</v>
      </c>
      <c r="K415" s="10">
        <f t="shared" si="36"/>
        <v>1.6885304834684373E-3</v>
      </c>
      <c r="L415" s="10">
        <f t="shared" si="37"/>
        <v>2.0395304834684375E-3</v>
      </c>
      <c r="M415" s="10">
        <f t="shared" si="38"/>
        <v>0.34098428279176918</v>
      </c>
      <c r="N415">
        <f t="shared" si="40"/>
        <v>4.0046535599385598E-2</v>
      </c>
      <c r="O415">
        <f t="shared" si="41"/>
        <v>1.2231166282396583E-4</v>
      </c>
    </row>
    <row r="416" spans="4:15" x14ac:dyDescent="0.2">
      <c r="D416" s="29"/>
      <c r="E416">
        <v>167.60953521728501</v>
      </c>
      <c r="F416">
        <v>4999.712890625</v>
      </c>
      <c r="G416" s="44">
        <v>6.9574546822635697E-5</v>
      </c>
      <c r="H416" s="1">
        <v>1.7442925474649499E-8</v>
      </c>
      <c r="I416" s="29">
        <v>1.3827345138929E-4</v>
      </c>
      <c r="J416" s="21">
        <f t="shared" si="39"/>
        <v>2.7656278353216563E-8</v>
      </c>
      <c r="K416" s="10">
        <f t="shared" si="36"/>
        <v>1.6882354264311328E-3</v>
      </c>
      <c r="L416" s="10">
        <f t="shared" si="37"/>
        <v>2.0392354264311329E-3</v>
      </c>
      <c r="M416" s="10">
        <f t="shared" si="38"/>
        <v>0.34179530202274422</v>
      </c>
      <c r="N416">
        <f t="shared" si="40"/>
        <v>4.0098138631631183E-2</v>
      </c>
      <c r="O416">
        <f t="shared" si="41"/>
        <v>5.3936314199416146E-5</v>
      </c>
    </row>
    <row r="417" spans="4:15" x14ac:dyDescent="0.2">
      <c r="D417" s="29"/>
      <c r="E417">
        <v>168.01120758056601</v>
      </c>
      <c r="F417">
        <v>4999.712890625</v>
      </c>
      <c r="G417" s="44">
        <v>6.9544122783880906E-5</v>
      </c>
      <c r="H417" s="1">
        <v>2.4995437164058099E-8</v>
      </c>
      <c r="I417" s="29">
        <v>1.3823716758375599E-4</v>
      </c>
      <c r="J417" s="21">
        <f t="shared" si="39"/>
        <v>2.7649021175389003E-8</v>
      </c>
      <c r="K417" s="10">
        <f t="shared" si="36"/>
        <v>1.6877924230541809E-3</v>
      </c>
      <c r="L417" s="10">
        <f t="shared" si="37"/>
        <v>2.0387924230541809E-3</v>
      </c>
      <c r="M417" s="10">
        <f t="shared" si="38"/>
        <v>0.34253997700344113</v>
      </c>
      <c r="N417">
        <f t="shared" si="40"/>
        <v>4.0119803358422329E-2</v>
      </c>
      <c r="O417">
        <f t="shared" si="41"/>
        <v>-5.9784023549415004E-5</v>
      </c>
    </row>
    <row r="418" spans="4:15" x14ac:dyDescent="0.2">
      <c r="D418" s="29"/>
      <c r="E418">
        <v>168.40515136718699</v>
      </c>
      <c r="F418">
        <v>4999.712890625</v>
      </c>
      <c r="G418" s="44">
        <v>6.9490153703199406E-5</v>
      </c>
      <c r="H418" s="1">
        <v>2.0979386202021199E-8</v>
      </c>
      <c r="I418" s="29">
        <v>1.3817996176286799E-4</v>
      </c>
      <c r="J418" s="21">
        <f t="shared" si="39"/>
        <v>2.7637579354200578E-8</v>
      </c>
      <c r="K418" s="10">
        <f t="shared" si="36"/>
        <v>1.6870939744912006E-3</v>
      </c>
      <c r="L418" s="10">
        <f t="shared" si="37"/>
        <v>2.0380939744912008E-3</v>
      </c>
      <c r="M418" s="10">
        <f t="shared" si="38"/>
        <v>0.3432255242747424</v>
      </c>
      <c r="N418">
        <f t="shared" si="40"/>
        <v>4.0096251813805835E-2</v>
      </c>
      <c r="O418">
        <f t="shared" si="41"/>
        <v>9.5287076110562281E-5</v>
      </c>
    </row>
    <row r="419" spans="4:15" x14ac:dyDescent="0.2">
      <c r="D419" s="29"/>
      <c r="E419">
        <v>168.83595275878901</v>
      </c>
      <c r="F419">
        <v>4999.712890625</v>
      </c>
      <c r="G419" s="44">
        <v>6.9459741036452402E-5</v>
      </c>
      <c r="H419" s="1">
        <v>4.5171775133861798E-8</v>
      </c>
      <c r="I419" s="29">
        <v>1.3815011706784801E-4</v>
      </c>
      <c r="J419" s="21">
        <f t="shared" si="39"/>
        <v>2.7631610072429228E-8</v>
      </c>
      <c r="K419" s="10">
        <f t="shared" si="36"/>
        <v>1.6867295887691581E-3</v>
      </c>
      <c r="L419" s="10">
        <f t="shared" si="37"/>
        <v>2.0377295887691583E-3</v>
      </c>
      <c r="M419" s="10">
        <f t="shared" si="38"/>
        <v>0.34404201658461614</v>
      </c>
      <c r="N419">
        <f t="shared" si="40"/>
        <v>4.0137301618795952E-2</v>
      </c>
      <c r="O419">
        <f t="shared" si="41"/>
        <v>3.7906750903316177E-5</v>
      </c>
    </row>
    <row r="420" spans="4:15" x14ac:dyDescent="0.2">
      <c r="D420" s="29"/>
      <c r="E420">
        <v>169.25721740722699</v>
      </c>
      <c r="F420">
        <v>4999.712890625</v>
      </c>
      <c r="G420" s="44">
        <v>6.9420020004226705E-5</v>
      </c>
      <c r="H420" s="1">
        <v>2.2092250332706102E-8</v>
      </c>
      <c r="I420" s="29">
        <v>1.3810938291063601E-4</v>
      </c>
      <c r="J420" s="21">
        <f t="shared" si="39"/>
        <v>2.7623462773153629E-8</v>
      </c>
      <c r="K420" s="10">
        <f t="shared" si="36"/>
        <v>1.6862322492829434E-3</v>
      </c>
      <c r="L420" s="10">
        <f t="shared" si="37"/>
        <v>2.0372322492829436E-3</v>
      </c>
      <c r="M420" s="10">
        <f t="shared" si="38"/>
        <v>0.34481626172589724</v>
      </c>
      <c r="N420">
        <f t="shared" si="40"/>
        <v>4.0153270392888664E-2</v>
      </c>
      <c r="O420">
        <f t="shared" si="41"/>
        <v>7.2141767050020559E-5</v>
      </c>
    </row>
    <row r="421" spans="4:15" x14ac:dyDescent="0.2">
      <c r="D421" s="29"/>
      <c r="E421">
        <v>169.643684387207</v>
      </c>
      <c r="F421">
        <v>4999.712890625</v>
      </c>
      <c r="G421" s="44">
        <v>6.9392160103986007E-5</v>
      </c>
      <c r="H421" s="1">
        <v>2.68707433502486E-8</v>
      </c>
      <c r="I421" s="29">
        <v>1.38078579236015E-4</v>
      </c>
      <c r="J421" s="21">
        <f t="shared" si="39"/>
        <v>2.7617301684448161E-8</v>
      </c>
      <c r="K421" s="10">
        <f t="shared" si="36"/>
        <v>1.6858561549984879E-3</v>
      </c>
      <c r="L421" s="10">
        <f t="shared" si="37"/>
        <v>2.0368561549984881E-3</v>
      </c>
      <c r="M421" s="10">
        <f t="shared" si="38"/>
        <v>0.34553978270070351</v>
      </c>
      <c r="N421">
        <f t="shared" si="40"/>
        <v>4.0181150803730907E-2</v>
      </c>
      <c r="O421">
        <f t="shared" si="41"/>
        <v>7.237741094632014E-7</v>
      </c>
    </row>
    <row r="422" spans="4:15" x14ac:dyDescent="0.2">
      <c r="D422" s="29"/>
      <c r="E422">
        <v>170.053520202637</v>
      </c>
      <c r="F422">
        <v>4999.712890625</v>
      </c>
      <c r="G422" s="44">
        <v>6.9347315442443202E-5</v>
      </c>
      <c r="H422" s="1">
        <v>2.5557853649953E-8</v>
      </c>
      <c r="I422" s="29">
        <v>1.38031968536361E-4</v>
      </c>
      <c r="J422" s="21">
        <f t="shared" si="39"/>
        <v>2.7607979009191867E-8</v>
      </c>
      <c r="K422" s="10">
        <f t="shared" si="36"/>
        <v>1.6852870664741471E-3</v>
      </c>
      <c r="L422" s="10">
        <f t="shared" si="37"/>
        <v>2.0362870664741473E-3</v>
      </c>
      <c r="M422" s="10">
        <f t="shared" si="38"/>
        <v>0.34627778379702984</v>
      </c>
      <c r="N422">
        <f t="shared" si="40"/>
        <v>4.0181447432283246E-2</v>
      </c>
      <c r="O422">
        <f t="shared" si="41"/>
        <v>5.6909391033642302E-5</v>
      </c>
    </row>
    <row r="423" spans="4:15" x14ac:dyDescent="0.2">
      <c r="D423" s="29"/>
      <c r="E423">
        <v>170.486457824707</v>
      </c>
      <c r="F423">
        <v>4999.712890625</v>
      </c>
      <c r="G423" s="44">
        <v>6.9308845442955303E-5</v>
      </c>
      <c r="H423" s="1">
        <v>3.7473823456105803E-8</v>
      </c>
      <c r="I423" s="29">
        <v>1.37994659878557E-4</v>
      </c>
      <c r="J423" s="21">
        <f t="shared" si="39"/>
        <v>2.7600516849139847E-8</v>
      </c>
      <c r="K423" s="10">
        <f t="shared" si="36"/>
        <v>1.6848315502692324E-3</v>
      </c>
      <c r="L423" s="10">
        <f t="shared" si="37"/>
        <v>2.0358315502692326E-3</v>
      </c>
      <c r="M423" s="10">
        <f t="shared" si="38"/>
        <v>0.34708170973318342</v>
      </c>
      <c r="N423">
        <f t="shared" si="40"/>
        <v>4.0206085648710803E-2</v>
      </c>
      <c r="O423">
        <f t="shared" si="41"/>
        <v>8.6339655285250217E-5</v>
      </c>
    </row>
    <row r="424" spans="4:15" x14ac:dyDescent="0.2">
      <c r="D424" s="29"/>
      <c r="E424">
        <v>170.90920257568399</v>
      </c>
      <c r="F424">
        <v>4999.712890625</v>
      </c>
      <c r="G424" s="44">
        <v>6.9276783910142195E-5</v>
      </c>
      <c r="H424" s="1">
        <v>3.5141089589547897E-8</v>
      </c>
      <c r="I424" s="29">
        <v>1.37964374276123E-4</v>
      </c>
      <c r="J424" s="21">
        <f t="shared" si="39"/>
        <v>2.759445938082186E-8</v>
      </c>
      <c r="K424" s="10">
        <f t="shared" si="36"/>
        <v>1.6844617813336475E-3</v>
      </c>
      <c r="L424" s="10">
        <f t="shared" si="37"/>
        <v>2.0354617813336476E-3</v>
      </c>
      <c r="M424" s="10">
        <f t="shared" si="38"/>
        <v>0.34787914992101499</v>
      </c>
      <c r="N424">
        <f t="shared" si="40"/>
        <v>4.0242585284783805E-2</v>
      </c>
      <c r="O424">
        <f t="shared" si="41"/>
        <v>1.7103546051995354E-4</v>
      </c>
    </row>
    <row r="425" spans="4:15" x14ac:dyDescent="0.2">
      <c r="D425" s="29"/>
      <c r="E425">
        <v>171.30941772460901</v>
      </c>
      <c r="F425">
        <v>4999.712890625</v>
      </c>
      <c r="G425" s="44">
        <v>6.9261845866266E-5</v>
      </c>
      <c r="H425" s="1">
        <v>4.4859701581129797E-8</v>
      </c>
      <c r="I425" s="29">
        <v>1.3795204659451199E-4</v>
      </c>
      <c r="J425" s="21">
        <f t="shared" si="39"/>
        <v>2.7591993702915808E-8</v>
      </c>
      <c r="K425" s="10">
        <f t="shared" si="36"/>
        <v>1.6843112677779912E-3</v>
      </c>
      <c r="L425" s="10">
        <f t="shared" si="37"/>
        <v>2.0353112677779913E-3</v>
      </c>
      <c r="M425" s="10">
        <f t="shared" si="38"/>
        <v>0.34866798817138345</v>
      </c>
      <c r="N425">
        <f t="shared" si="40"/>
        <v>4.0311036267087257E-2</v>
      </c>
      <c r="O425">
        <f t="shared" si="41"/>
        <v>1.4078107377661606E-4</v>
      </c>
    </row>
    <row r="426" spans="4:15" x14ac:dyDescent="0.2">
      <c r="D426" s="29"/>
      <c r="E426">
        <v>171.68371582031301</v>
      </c>
      <c r="F426">
        <v>4999.712890625</v>
      </c>
      <c r="G426" s="44">
        <v>6.9244770267598799E-5</v>
      </c>
      <c r="H426" s="1">
        <v>4.2683340771729702E-8</v>
      </c>
      <c r="I426" s="29">
        <v>1.3793516688936E-4</v>
      </c>
      <c r="J426" s="21">
        <f t="shared" si="39"/>
        <v>2.7588617568021413E-8</v>
      </c>
      <c r="K426" s="10">
        <f t="shared" si="36"/>
        <v>1.6841051767609594E-3</v>
      </c>
      <c r="L426" s="10">
        <f t="shared" si="37"/>
        <v>2.0351051767609593E-3</v>
      </c>
      <c r="M426" s="10">
        <f t="shared" si="38"/>
        <v>0.34939441883147643</v>
      </c>
      <c r="N426">
        <f t="shared" si="40"/>
        <v>4.0363730354913009E-2</v>
      </c>
      <c r="O426">
        <f t="shared" si="41"/>
        <v>-9.2901236408851002E-5</v>
      </c>
    </row>
    <row r="427" spans="4:15" x14ac:dyDescent="0.2">
      <c r="D427" s="29"/>
      <c r="E427">
        <v>172.10861968994101</v>
      </c>
      <c r="F427">
        <v>4999.712890625</v>
      </c>
      <c r="G427" s="44">
        <v>6.9187154471354599E-5</v>
      </c>
      <c r="H427" s="1">
        <v>2.5455172385492599E-8</v>
      </c>
      <c r="I427" s="29">
        <v>1.3786884205200999E-4</v>
      </c>
      <c r="J427" s="21">
        <f t="shared" si="39"/>
        <v>2.7575351838808366E-8</v>
      </c>
      <c r="K427" s="10">
        <f t="shared" si="36"/>
        <v>1.6832953905081282E-3</v>
      </c>
      <c r="L427" s="10">
        <f t="shared" si="37"/>
        <v>2.0342953905081282E-3</v>
      </c>
      <c r="M427" s="10">
        <f t="shared" si="38"/>
        <v>0.35011977170196346</v>
      </c>
      <c r="N427">
        <f t="shared" si="40"/>
        <v>4.0324256260069663E-2</v>
      </c>
      <c r="O427">
        <f t="shared" si="41"/>
        <v>-6.9954520741985694E-5</v>
      </c>
    </row>
    <row r="428" spans="4:15" x14ac:dyDescent="0.2">
      <c r="D428" s="29"/>
      <c r="E428">
        <v>172.508659362793</v>
      </c>
      <c r="F428">
        <v>4999.712890625</v>
      </c>
      <c r="G428" s="44">
        <v>6.9135782256365798E-5</v>
      </c>
      <c r="H428" s="1">
        <v>3.3185468259507899E-8</v>
      </c>
      <c r="I428" s="29">
        <v>1.3781105528238099E-4</v>
      </c>
      <c r="J428" s="21">
        <f t="shared" si="39"/>
        <v>2.7563793821199526E-8</v>
      </c>
      <c r="K428" s="10">
        <f t="shared" si="36"/>
        <v>1.6825898489114843E-3</v>
      </c>
      <c r="L428" s="10">
        <f t="shared" si="37"/>
        <v>2.0335898489114842E-3</v>
      </c>
      <c r="M428" s="10">
        <f t="shared" si="38"/>
        <v>0.35081185852950492</v>
      </c>
      <c r="N428">
        <f t="shared" si="40"/>
        <v>4.0296271676477521E-2</v>
      </c>
      <c r="O428">
        <f t="shared" si="41"/>
        <v>9.4742336635533897E-5</v>
      </c>
    </row>
    <row r="429" spans="4:15" x14ac:dyDescent="0.2">
      <c r="D429" s="29"/>
      <c r="E429">
        <v>172.91089630126999</v>
      </c>
      <c r="F429">
        <v>4999.712890625</v>
      </c>
      <c r="G429" s="44">
        <v>6.9108442496534304E-5</v>
      </c>
      <c r="H429" s="1">
        <v>1.93097688452209E-8</v>
      </c>
      <c r="I429" s="29">
        <v>1.37784600543133E-4</v>
      </c>
      <c r="J429" s="21">
        <f t="shared" si="39"/>
        <v>2.7558502569516332E-8</v>
      </c>
      <c r="K429" s="10">
        <f t="shared" si="36"/>
        <v>1.6822668525043884E-3</v>
      </c>
      <c r="L429" s="10">
        <f t="shared" si="37"/>
        <v>2.0332668525043884E-3</v>
      </c>
      <c r="M429" s="10">
        <f t="shared" si="38"/>
        <v>0.35157399388619592</v>
      </c>
      <c r="N429">
        <f t="shared" si="40"/>
        <v>4.0334380543909955E-2</v>
      </c>
      <c r="O429">
        <f t="shared" si="41"/>
        <v>1.4249915484568272E-5</v>
      </c>
    </row>
    <row r="430" spans="4:15" x14ac:dyDescent="0.2">
      <c r="D430" s="29"/>
      <c r="E430">
        <v>173.30831909179699</v>
      </c>
      <c r="F430">
        <v>4999.712890625</v>
      </c>
      <c r="G430" s="44">
        <v>6.9067408391696201E-5</v>
      </c>
      <c r="H430" s="1">
        <v>5.2673152358480503E-8</v>
      </c>
      <c r="I430" s="29">
        <v>1.3774346503624599E-4</v>
      </c>
      <c r="J430" s="21">
        <f t="shared" si="39"/>
        <v>2.7550274995696216E-8</v>
      </c>
      <c r="K430" s="10">
        <f t="shared" si="36"/>
        <v>1.6817646127807605E-3</v>
      </c>
      <c r="L430" s="10">
        <f t="shared" si="37"/>
        <v>2.0327646127807604E-3</v>
      </c>
      <c r="M430" s="10">
        <f t="shared" si="38"/>
        <v>0.35229501815032116</v>
      </c>
      <c r="N430">
        <f t="shared" si="40"/>
        <v>4.0340043785086606E-2</v>
      </c>
      <c r="O430">
        <f t="shared" si="41"/>
        <v>-1.1289821492812704E-5</v>
      </c>
    </row>
    <row r="431" spans="4:15" x14ac:dyDescent="0.2">
      <c r="D431" s="29"/>
      <c r="E431">
        <v>173.70735931396499</v>
      </c>
      <c r="F431">
        <v>4999.712890625</v>
      </c>
      <c r="G431" s="44">
        <v>6.9027078947885896E-5</v>
      </c>
      <c r="H431" s="1">
        <v>2.3087669514020301E-8</v>
      </c>
      <c r="I431" s="29">
        <v>1.3769754619163E-4</v>
      </c>
      <c r="J431" s="21">
        <f t="shared" si="39"/>
        <v>2.7541090699393504E-8</v>
      </c>
      <c r="K431" s="10">
        <f t="shared" si="36"/>
        <v>1.6812039713890643E-3</v>
      </c>
      <c r="L431" s="10">
        <f t="shared" si="37"/>
        <v>2.0322039713890645E-3</v>
      </c>
      <c r="M431" s="10">
        <f t="shared" si="38"/>
        <v>0.35300878545734682</v>
      </c>
      <c r="N431">
        <f t="shared" si="40"/>
        <v>4.0335538692209877E-2</v>
      </c>
      <c r="O431">
        <f t="shared" si="41"/>
        <v>5.18769053077414E-5</v>
      </c>
    </row>
    <row r="432" spans="4:15" x14ac:dyDescent="0.2">
      <c r="D432" s="29"/>
      <c r="E432">
        <v>174.11653137207</v>
      </c>
      <c r="F432">
        <v>4999.712890625</v>
      </c>
      <c r="G432" s="44">
        <v>6.8997783185921596E-5</v>
      </c>
      <c r="H432" s="1">
        <v>2.82098562980607E-8</v>
      </c>
      <c r="I432" s="29">
        <v>1.3766283794519699E-4</v>
      </c>
      <c r="J432" s="21">
        <f t="shared" si="39"/>
        <v>2.7534148651481496E-8</v>
      </c>
      <c r="K432" s="10">
        <f t="shared" si="36"/>
        <v>1.6807802046382618E-3</v>
      </c>
      <c r="L432" s="10">
        <f t="shared" si="37"/>
        <v>2.031780204638262E-3</v>
      </c>
      <c r="M432" s="10">
        <f t="shared" si="38"/>
        <v>0.35376652174204876</v>
      </c>
      <c r="N432">
        <f t="shared" si="40"/>
        <v>4.0356765272322764E-2</v>
      </c>
      <c r="O432">
        <f t="shared" si="41"/>
        <v>1.4360618340605026E-4</v>
      </c>
    </row>
    <row r="433" spans="4:15" x14ac:dyDescent="0.2">
      <c r="D433" s="29"/>
      <c r="E433">
        <v>174.53517913818399</v>
      </c>
      <c r="F433">
        <v>4999.712890625</v>
      </c>
      <c r="G433" s="44">
        <v>6.8982295879872494E-5</v>
      </c>
      <c r="H433" s="1">
        <v>3.5385653007557501E-8</v>
      </c>
      <c r="I433" s="29">
        <v>1.37645515378449E-4</v>
      </c>
      <c r="J433" s="21">
        <f t="shared" si="39"/>
        <v>2.753068393918162E-8</v>
      </c>
      <c r="K433" s="10">
        <f t="shared" si="36"/>
        <v>1.6805687065483041E-3</v>
      </c>
      <c r="L433" s="10">
        <f t="shared" si="37"/>
        <v>2.0315687065483043E-3</v>
      </c>
      <c r="M433" s="10">
        <f t="shared" si="38"/>
        <v>0.35458020812893704</v>
      </c>
      <c r="N433">
        <f t="shared" si="40"/>
        <v>4.0416885680205863E-2</v>
      </c>
      <c r="O433">
        <f t="shared" si="41"/>
        <v>1.0989871402983911E-5</v>
      </c>
    </row>
    <row r="434" spans="4:15" x14ac:dyDescent="0.2">
      <c r="D434" s="29"/>
      <c r="E434">
        <v>174.95620727539099</v>
      </c>
      <c r="F434">
        <v>4999.712890625</v>
      </c>
      <c r="G434" s="44">
        <v>6.8940359952471896E-5</v>
      </c>
      <c r="H434" s="1">
        <v>1.5278773642623599E-8</v>
      </c>
      <c r="I434" s="29">
        <v>1.37602039196469E-4</v>
      </c>
      <c r="J434" s="21">
        <f t="shared" si="39"/>
        <v>2.7521988203460172E-8</v>
      </c>
      <c r="K434" s="10">
        <f t="shared" si="36"/>
        <v>1.6800378885938297E-3</v>
      </c>
      <c r="L434" s="10">
        <f t="shared" si="37"/>
        <v>2.0310378885938299E-3</v>
      </c>
      <c r="M434" s="10">
        <f t="shared" si="38"/>
        <v>0.3553426858209946</v>
      </c>
      <c r="N434">
        <f t="shared" si="40"/>
        <v>4.0421512725290806E-2</v>
      </c>
      <c r="O434">
        <f t="shared" si="41"/>
        <v>3.3015977785011327E-6</v>
      </c>
    </row>
    <row r="435" spans="4:15" x14ac:dyDescent="0.2">
      <c r="D435" s="29"/>
      <c r="E435">
        <v>175.35173797607399</v>
      </c>
      <c r="F435">
        <v>4999.712890625</v>
      </c>
      <c r="G435" s="44">
        <v>6.8895823726767199E-5</v>
      </c>
      <c r="H435" s="1">
        <v>1.15269697112277E-8</v>
      </c>
      <c r="I435" s="29">
        <v>1.3755996574304699E-4</v>
      </c>
      <c r="J435" s="21">
        <f t="shared" si="39"/>
        <v>2.7513573029560706E-8</v>
      </c>
      <c r="K435" s="10">
        <f t="shared" si="36"/>
        <v>1.6795241971088361E-3</v>
      </c>
      <c r="L435" s="10">
        <f t="shared" si="37"/>
        <v>2.0305241971088363E-3</v>
      </c>
      <c r="M435" s="10">
        <f t="shared" si="38"/>
        <v>0.35605594696550669</v>
      </c>
      <c r="N435">
        <f t="shared" si="40"/>
        <v>4.042281860857351E-2</v>
      </c>
      <c r="O435">
        <f t="shared" si="41"/>
        <v>6.5411414612534993E-5</v>
      </c>
    </row>
    <row r="436" spans="4:15" x14ac:dyDescent="0.2">
      <c r="D436" s="29"/>
      <c r="E436">
        <v>175.75582885742199</v>
      </c>
      <c r="F436">
        <v>4999.712890625</v>
      </c>
      <c r="G436" s="44">
        <v>6.8862215143035405E-5</v>
      </c>
      <c r="H436" s="1">
        <v>1.9422793490825799E-8</v>
      </c>
      <c r="I436" s="29">
        <v>1.3752887323157E-4</v>
      </c>
      <c r="J436" s="21">
        <f t="shared" si="39"/>
        <v>2.7507354170166738E-8</v>
      </c>
      <c r="K436" s="10">
        <f t="shared" si="36"/>
        <v>1.6791445763006132E-3</v>
      </c>
      <c r="L436" s="10">
        <f t="shared" si="37"/>
        <v>2.0301445763006134E-3</v>
      </c>
      <c r="M436" s="10">
        <f t="shared" si="38"/>
        <v>0.35680974270811405</v>
      </c>
      <c r="N436">
        <f t="shared" si="40"/>
        <v>4.0449250764754509E-2</v>
      </c>
      <c r="O436">
        <f t="shared" si="41"/>
        <v>-5.0403725033837043E-5</v>
      </c>
    </row>
    <row r="437" spans="4:15" x14ac:dyDescent="0.2">
      <c r="D437" s="29"/>
      <c r="E437">
        <v>176.170204162598</v>
      </c>
      <c r="F437">
        <v>4999.712890625</v>
      </c>
      <c r="G437" s="44">
        <v>6.8816682834137201E-5</v>
      </c>
      <c r="H437" s="1">
        <v>3.8530932117777497E-8</v>
      </c>
      <c r="I437" s="29">
        <v>1.3747482582676399E-4</v>
      </c>
      <c r="J437" s="21">
        <f t="shared" si="39"/>
        <v>2.7496544068469232E-8</v>
      </c>
      <c r="K437" s="10">
        <f t="shared" si="36"/>
        <v>1.6784846900926437E-3</v>
      </c>
      <c r="L437" s="10">
        <f t="shared" si="37"/>
        <v>2.0294846900926439E-3</v>
      </c>
      <c r="M437" s="10">
        <f t="shared" si="38"/>
        <v>0.35753473219848797</v>
      </c>
      <c r="N437">
        <f t="shared" si="40"/>
        <v>4.0428364705811605E-2</v>
      </c>
      <c r="O437">
        <f t="shared" si="41"/>
        <v>-3.9144118315969039E-5</v>
      </c>
    </row>
    <row r="438" spans="4:15" x14ac:dyDescent="0.2">
      <c r="D438" s="29"/>
      <c r="E438">
        <v>176.60825347900399</v>
      </c>
      <c r="F438">
        <v>4999.712890625</v>
      </c>
      <c r="G438" s="44">
        <v>6.8771094587963001E-5</v>
      </c>
      <c r="H438" s="1">
        <v>4.6207202303636797E-8</v>
      </c>
      <c r="I438" s="29">
        <v>1.37420253761393E-4</v>
      </c>
      <c r="J438" s="21">
        <f t="shared" si="39"/>
        <v>2.7485629028632979E-8</v>
      </c>
      <c r="K438" s="10">
        <f t="shared" si="36"/>
        <v>1.6778183980956827E-3</v>
      </c>
      <c r="L438" s="10">
        <f t="shared" si="37"/>
        <v>2.0288183980956827E-3</v>
      </c>
      <c r="M438" s="10">
        <f t="shared" si="38"/>
        <v>0.35830607391374913</v>
      </c>
      <c r="N438">
        <f t="shared" si="40"/>
        <v>4.0411217651541979E-2</v>
      </c>
      <c r="O438">
        <f t="shared" si="41"/>
        <v>2.642276153836316E-4</v>
      </c>
    </row>
    <row r="439" spans="4:15" x14ac:dyDescent="0.2">
      <c r="D439" s="29"/>
      <c r="E439">
        <v>177.01551818847699</v>
      </c>
      <c r="F439">
        <v>4999.712890625</v>
      </c>
      <c r="G439" s="44">
        <v>6.8774444632122098E-5</v>
      </c>
      <c r="H439" s="1">
        <v>2.5210556560274999E-8</v>
      </c>
      <c r="I439" s="29">
        <v>1.3742692624566801E-4</v>
      </c>
      <c r="J439" s="21">
        <f t="shared" si="39"/>
        <v>2.7486963602121693E-8</v>
      </c>
      <c r="K439" s="10">
        <f t="shared" si="36"/>
        <v>1.6778998651034286E-3</v>
      </c>
      <c r="L439" s="10">
        <f t="shared" si="37"/>
        <v>2.0288998651034288E-3</v>
      </c>
      <c r="M439" s="10">
        <f t="shared" si="38"/>
        <v>0.35914676097381448</v>
      </c>
      <c r="N439">
        <f t="shared" si="40"/>
        <v>4.0518828234555937E-2</v>
      </c>
      <c r="O439">
        <f t="shared" si="41"/>
        <v>1.4237984362597001E-5</v>
      </c>
    </row>
    <row r="440" spans="4:15" x14ac:dyDescent="0.2">
      <c r="D440" s="29"/>
      <c r="E440">
        <v>177.41616058349601</v>
      </c>
      <c r="F440">
        <v>4999.712890625</v>
      </c>
      <c r="G440" s="44">
        <v>6.8731473113404102E-5</v>
      </c>
      <c r="H440" s="1">
        <v>1.5782115322965099E-8</v>
      </c>
      <c r="I440" s="29">
        <v>1.3738722314263801E-4</v>
      </c>
      <c r="J440" s="21">
        <f t="shared" si="39"/>
        <v>2.7479022525524186E-8</v>
      </c>
      <c r="K440" s="10">
        <f t="shared" si="36"/>
        <v>1.6774151141667809E-3</v>
      </c>
      <c r="L440" s="10">
        <f t="shared" si="37"/>
        <v>2.0284151141667811E-3</v>
      </c>
      <c r="M440" s="10">
        <f t="shared" si="38"/>
        <v>0.35987362162500403</v>
      </c>
      <c r="N440">
        <f t="shared" si="40"/>
        <v>4.0524532574711211E-2</v>
      </c>
      <c r="O440">
        <f t="shared" si="41"/>
        <v>-3.7296528583481899E-5</v>
      </c>
    </row>
    <row r="441" spans="4:15" x14ac:dyDescent="0.2">
      <c r="D441" s="29"/>
      <c r="E441">
        <v>177.86582946777301</v>
      </c>
      <c r="F441">
        <v>4999.712890625</v>
      </c>
      <c r="G441" s="44">
        <v>6.8677094258479202E-5</v>
      </c>
      <c r="H441" s="1">
        <v>1.85478601436996E-8</v>
      </c>
      <c r="I441" s="29">
        <v>1.3733220363584101E-4</v>
      </c>
      <c r="J441" s="21">
        <f t="shared" si="39"/>
        <v>2.746801799226385E-8</v>
      </c>
      <c r="K441" s="10">
        <f t="shared" si="36"/>
        <v>1.6767433591799324E-3</v>
      </c>
      <c r="L441" s="10">
        <f t="shared" si="37"/>
        <v>2.0277433591799326E-3</v>
      </c>
      <c r="M441" s="10">
        <f t="shared" si="38"/>
        <v>0.36066625452830708</v>
      </c>
      <c r="N441">
        <f t="shared" si="40"/>
        <v>4.0507761486315672E-2</v>
      </c>
      <c r="O441">
        <f t="shared" si="41"/>
        <v>5.6084656534957971E-5</v>
      </c>
    </row>
    <row r="442" spans="4:15" x14ac:dyDescent="0.2">
      <c r="D442" s="29"/>
      <c r="E442">
        <v>178.29916381835901</v>
      </c>
      <c r="F442">
        <v>4999.712890625</v>
      </c>
      <c r="G442" s="44">
        <v>6.8644187328950599E-5</v>
      </c>
      <c r="H442" s="1">
        <v>2.46387287791848E-8</v>
      </c>
      <c r="I442" s="29">
        <v>1.37298033600309E-4</v>
      </c>
      <c r="J442" s="21">
        <f t="shared" si="39"/>
        <v>2.7461183592713415E-8</v>
      </c>
      <c r="K442" s="10">
        <f t="shared" si="36"/>
        <v>1.6763261636595494E-3</v>
      </c>
      <c r="L442" s="10">
        <f t="shared" si="37"/>
        <v>2.0273261636595493E-3</v>
      </c>
      <c r="M442" s="10">
        <f t="shared" si="38"/>
        <v>0.3614705597675793</v>
      </c>
      <c r="N442">
        <f t="shared" si="40"/>
        <v>4.0532064894533086E-2</v>
      </c>
      <c r="O442">
        <f t="shared" si="41"/>
        <v>-2.302810387218744E-6</v>
      </c>
    </row>
    <row r="443" spans="4:15" x14ac:dyDescent="0.2">
      <c r="D443" s="29"/>
      <c r="E443">
        <v>178.68912506103501</v>
      </c>
      <c r="F443">
        <v>4999.712890625</v>
      </c>
      <c r="G443" s="44">
        <v>6.8608387941546703E-5</v>
      </c>
      <c r="H443" s="1">
        <v>2.5441458988836599E-8</v>
      </c>
      <c r="I443" s="29">
        <v>1.3725698902157299E-4</v>
      </c>
      <c r="J443" s="21">
        <f t="shared" si="39"/>
        <v>2.7452974205567808E-8</v>
      </c>
      <c r="K443" s="10">
        <f t="shared" si="36"/>
        <v>1.6758250341137916E-3</v>
      </c>
      <c r="L443" s="10">
        <f t="shared" si="37"/>
        <v>2.0268250341137915E-3</v>
      </c>
      <c r="M443" s="10">
        <f t="shared" si="38"/>
        <v>0.36217159199759585</v>
      </c>
      <c r="N443">
        <f t="shared" si="40"/>
        <v>4.0531166887732839E-2</v>
      </c>
      <c r="O443">
        <f t="shared" si="41"/>
        <v>1.2986145488716585E-4</v>
      </c>
    </row>
    <row r="444" spans="4:15" x14ac:dyDescent="0.2">
      <c r="D444" s="29"/>
      <c r="E444">
        <v>179.11572265625</v>
      </c>
      <c r="F444">
        <v>4999.712890625</v>
      </c>
      <c r="G444" s="44">
        <v>6.8595156229431698E-5</v>
      </c>
      <c r="H444" s="1">
        <v>2.2040889760026199E-8</v>
      </c>
      <c r="I444" s="29">
        <v>1.3723807433603299E-4</v>
      </c>
      <c r="J444" s="21">
        <f t="shared" si="39"/>
        <v>2.7449191051223994E-8</v>
      </c>
      <c r="K444" s="10">
        <f t="shared" si="36"/>
        <v>1.6755940972138473E-3</v>
      </c>
      <c r="L444" s="10">
        <f t="shared" si="37"/>
        <v>2.0265940972138473E-3</v>
      </c>
      <c r="M444" s="10">
        <f t="shared" si="38"/>
        <v>0.36299486625334881</v>
      </c>
      <c r="N444">
        <f t="shared" si="40"/>
        <v>4.0586565472098823E-2</v>
      </c>
      <c r="O444">
        <f t="shared" si="41"/>
        <v>8.0533683829326846E-5</v>
      </c>
    </row>
    <row r="445" spans="4:15" x14ac:dyDescent="0.2">
      <c r="D445" s="29"/>
      <c r="E445">
        <v>179.577095031738</v>
      </c>
      <c r="F445">
        <v>4999.712890625</v>
      </c>
      <c r="G445" s="44">
        <v>6.8561374912127801E-5</v>
      </c>
      <c r="H445" s="1">
        <v>2.5832178216052899E-8</v>
      </c>
      <c r="I445" s="29">
        <v>1.3720733892926199E-4</v>
      </c>
      <c r="J445" s="21">
        <f t="shared" si="39"/>
        <v>2.7443043616872586E-8</v>
      </c>
      <c r="K445" s="10">
        <f t="shared" si="36"/>
        <v>1.6752188364386571E-3</v>
      </c>
      <c r="L445" s="10">
        <f t="shared" si="37"/>
        <v>2.0262188364386573E-3</v>
      </c>
      <c r="M445" s="10">
        <f t="shared" si="38"/>
        <v>0.36386249254624237</v>
      </c>
      <c r="N445">
        <f t="shared" si="40"/>
        <v>4.0623721489113959E-2</v>
      </c>
      <c r="O445">
        <f t="shared" si="41"/>
        <v>-6.4291163312912101E-5</v>
      </c>
    </row>
    <row r="446" spans="4:15" x14ac:dyDescent="0.2">
      <c r="D446" s="29"/>
      <c r="E446">
        <v>180.019775390625</v>
      </c>
      <c r="F446">
        <v>4999.712890625</v>
      </c>
      <c r="G446" s="44">
        <v>6.8499807749053594E-5</v>
      </c>
      <c r="H446" s="1">
        <v>2.09730472562409E-8</v>
      </c>
      <c r="I446" s="29">
        <v>1.37148828010491E-4</v>
      </c>
      <c r="J446" s="21">
        <f t="shared" si="39"/>
        <v>2.743134076111847E-8</v>
      </c>
      <c r="K446" s="10">
        <f t="shared" si="36"/>
        <v>1.6745044534178407E-3</v>
      </c>
      <c r="L446" s="10">
        <f t="shared" si="37"/>
        <v>2.0255044534178406E-3</v>
      </c>
      <c r="M446" s="10">
        <f t="shared" si="38"/>
        <v>0.36463085675699031</v>
      </c>
      <c r="N446">
        <f t="shared" si="40"/>
        <v>4.0595261053865336E-2</v>
      </c>
      <c r="O446">
        <f t="shared" si="41"/>
        <v>-8.1234779430324477E-6</v>
      </c>
    </row>
    <row r="447" spans="4:15" x14ac:dyDescent="0.2">
      <c r="D447" s="29"/>
      <c r="E447">
        <v>180.42556762695301</v>
      </c>
      <c r="F447">
        <v>4999.712890625</v>
      </c>
      <c r="G447" s="44">
        <v>6.8453355948364604E-5</v>
      </c>
      <c r="H447" s="1">
        <v>1.1791889789530499E-8</v>
      </c>
      <c r="I447" s="29">
        <v>1.3710579158318699E-4</v>
      </c>
      <c r="J447" s="21">
        <f t="shared" si="39"/>
        <v>2.7422732981382812E-8</v>
      </c>
      <c r="K447" s="10">
        <f t="shared" si="36"/>
        <v>1.6739790046026725E-3</v>
      </c>
      <c r="L447" s="10">
        <f t="shared" si="37"/>
        <v>2.0249790046026725E-3</v>
      </c>
      <c r="M447" s="10">
        <f t="shared" si="38"/>
        <v>0.36535798633809946</v>
      </c>
      <c r="N447">
        <f t="shared" si="40"/>
        <v>4.0591964609584072E-2</v>
      </c>
      <c r="O447">
        <f t="shared" si="41"/>
        <v>1.508389292219166E-4</v>
      </c>
    </row>
    <row r="448" spans="4:15" x14ac:dyDescent="0.2">
      <c r="D448" s="29"/>
      <c r="E448">
        <v>180.81252288818399</v>
      </c>
      <c r="F448">
        <v>4999.712890625</v>
      </c>
      <c r="G448" s="44">
        <v>6.8437593473667395E-5</v>
      </c>
      <c r="H448" s="1">
        <v>1.37656517677142E-8</v>
      </c>
      <c r="I448" s="29">
        <v>1.3709279614083499E-4</v>
      </c>
      <c r="J448" s="21">
        <f t="shared" si="39"/>
        <v>2.7420133743659309E-8</v>
      </c>
      <c r="K448" s="10">
        <f t="shared" si="36"/>
        <v>1.6738203380912032E-3</v>
      </c>
      <c r="L448" s="10">
        <f t="shared" si="37"/>
        <v>2.0248203380912031E-3</v>
      </c>
      <c r="M448" s="10">
        <f t="shared" si="38"/>
        <v>0.3661128737255761</v>
      </c>
      <c r="N448">
        <f t="shared" si="40"/>
        <v>4.065033252684494E-2</v>
      </c>
      <c r="O448">
        <f t="shared" si="41"/>
        <v>3.6877335472648927E-5</v>
      </c>
    </row>
    <row r="449" spans="4:15" x14ac:dyDescent="0.2">
      <c r="D449" s="29"/>
      <c r="E449">
        <v>181.20140075683599</v>
      </c>
      <c r="F449">
        <v>4999.712890625</v>
      </c>
      <c r="G449" s="44">
        <v>6.8403990591037002E-5</v>
      </c>
      <c r="H449" s="1">
        <v>1.20088692884067E-8</v>
      </c>
      <c r="I449" s="29">
        <v>1.37059760431829E-4</v>
      </c>
      <c r="J449" s="21">
        <f t="shared" si="39"/>
        <v>2.7413526222441854E-8</v>
      </c>
      <c r="K449" s="10">
        <f t="shared" si="36"/>
        <v>1.6734169920134072E-3</v>
      </c>
      <c r="L449" s="10">
        <f t="shared" si="37"/>
        <v>2.0244169920134074E-3</v>
      </c>
      <c r="M449" s="10">
        <f t="shared" si="38"/>
        <v>0.3668271946687699</v>
      </c>
      <c r="N449">
        <f t="shared" si="40"/>
        <v>4.0664673306465109E-2</v>
      </c>
      <c r="O449">
        <f t="shared" si="41"/>
        <v>6.9910703057361284E-5</v>
      </c>
    </row>
    <row r="450" spans="4:15" x14ac:dyDescent="0.2">
      <c r="D450" s="29"/>
      <c r="E450">
        <v>181.63661956787101</v>
      </c>
      <c r="F450">
        <v>4999.712890625</v>
      </c>
      <c r="G450" s="44">
        <v>6.8373690454061998E-5</v>
      </c>
      <c r="H450" s="1">
        <v>1.18891501507281E-8</v>
      </c>
      <c r="I450" s="29">
        <v>1.3702943854637401E-4</v>
      </c>
      <c r="J450" s="21">
        <f t="shared" si="39"/>
        <v>2.7407461497102957E-8</v>
      </c>
      <c r="K450" s="10">
        <f t="shared" si="36"/>
        <v>1.6730467800840242E-3</v>
      </c>
      <c r="L450" s="10">
        <f t="shared" si="37"/>
        <v>2.0240467800840241E-3</v>
      </c>
      <c r="M450" s="10">
        <f t="shared" si="38"/>
        <v>0.36764101498169616</v>
      </c>
      <c r="N450">
        <f t="shared" si="40"/>
        <v>4.0695099759528355E-2</v>
      </c>
      <c r="O450">
        <f t="shared" si="41"/>
        <v>4.5630563094338601E-5</v>
      </c>
    </row>
    <row r="451" spans="4:15" x14ac:dyDescent="0.2">
      <c r="D451" s="29"/>
      <c r="E451">
        <v>182.03184509277301</v>
      </c>
      <c r="F451">
        <v>4999.712890625</v>
      </c>
      <c r="G451" s="44">
        <v>6.8345004218173103E-5</v>
      </c>
      <c r="H451" s="1">
        <v>1.34361730049509E-8</v>
      </c>
      <c r="I451" s="29">
        <v>1.3699771090892201E-4</v>
      </c>
      <c r="J451" s="21">
        <f t="shared" si="39"/>
        <v>2.7401115605219545E-8</v>
      </c>
      <c r="K451" s="10">
        <f t="shared" si="36"/>
        <v>1.6726594047707932E-3</v>
      </c>
      <c r="L451" s="10">
        <f t="shared" si="37"/>
        <v>2.0236594047707934E-3</v>
      </c>
      <c r="M451" s="10">
        <f t="shared" si="38"/>
        <v>0.3683704552897703</v>
      </c>
      <c r="N451">
        <f t="shared" si="40"/>
        <v>4.0713134122778889E-2</v>
      </c>
      <c r="O451">
        <f t="shared" si="41"/>
        <v>-1.4744370871064353E-4</v>
      </c>
    </row>
    <row r="452" spans="4:15" x14ac:dyDescent="0.2">
      <c r="D452" s="29"/>
      <c r="E452">
        <v>182.450645446777</v>
      </c>
      <c r="F452">
        <v>4999.712890625</v>
      </c>
      <c r="G452" s="44">
        <v>6.8278314191177401E-5</v>
      </c>
      <c r="H452" s="1">
        <v>1.425114380298E-8</v>
      </c>
      <c r="I452" s="29">
        <v>1.3692794198449199E-4</v>
      </c>
      <c r="J452" s="21">
        <f t="shared" si="39"/>
        <v>2.7387161019035038E-8</v>
      </c>
      <c r="K452" s="10">
        <f t="shared" si="36"/>
        <v>1.6718075682923999E-3</v>
      </c>
      <c r="L452" s="10">
        <f t="shared" si="37"/>
        <v>2.0228075682923998E-3</v>
      </c>
      <c r="M452" s="10">
        <f t="shared" si="38"/>
        <v>0.36906254644957381</v>
      </c>
      <c r="N452">
        <f t="shared" si="40"/>
        <v>4.065138464537521E-2</v>
      </c>
      <c r="O452">
        <f t="shared" si="41"/>
        <v>9.1053890665248162E-5</v>
      </c>
    </row>
    <row r="453" spans="4:15" x14ac:dyDescent="0.2">
      <c r="D453" s="29"/>
      <c r="E453">
        <v>182.86877441406199</v>
      </c>
      <c r="F453">
        <v>4999.712890625</v>
      </c>
      <c r="G453" s="44">
        <v>6.8254715203990894E-5</v>
      </c>
      <c r="H453" s="1">
        <v>1.3650353051296199E-8</v>
      </c>
      <c r="I453" s="29">
        <v>1.3690326800259E-4</v>
      </c>
      <c r="J453" s="21">
        <f t="shared" si="39"/>
        <v>2.7382225939273107E-8</v>
      </c>
      <c r="K453" s="10">
        <f t="shared" ref="K453:K516" si="42">J453*B$6</f>
        <v>1.6715063138582366E-3</v>
      </c>
      <c r="L453" s="10">
        <f t="shared" ref="L453:L516" si="43">K453+B$7</f>
        <v>2.0225063138582366E-3</v>
      </c>
      <c r="M453" s="10">
        <f t="shared" ref="M453:M516" si="44">L453*E453</f>
        <v>0.3698532508599579</v>
      </c>
      <c r="N453">
        <f t="shared" si="40"/>
        <v>4.0689456914646351E-2</v>
      </c>
      <c r="O453">
        <f t="shared" si="41"/>
        <v>5.7675906876069871E-5</v>
      </c>
    </row>
    <row r="454" spans="4:15" x14ac:dyDescent="0.2">
      <c r="D454" s="29"/>
      <c r="E454">
        <v>183.290077209473</v>
      </c>
      <c r="F454">
        <v>4999.712890625</v>
      </c>
      <c r="G454" s="44">
        <v>6.8224877769621205E-5</v>
      </c>
      <c r="H454" s="1">
        <v>1.6556582802032102E-8</v>
      </c>
      <c r="I454" s="29">
        <v>1.3687223680680801E-4</v>
      </c>
      <c r="J454" s="21">
        <f t="shared" ref="J454:J517" si="45">I454/F454</f>
        <v>2.7376019343722356E-8</v>
      </c>
      <c r="K454" s="10">
        <f t="shared" si="42"/>
        <v>1.6711274416776605E-3</v>
      </c>
      <c r="L454" s="10">
        <f t="shared" si="43"/>
        <v>2.0221274416776605E-3</v>
      </c>
      <c r="M454" s="10">
        <f t="shared" si="44"/>
        <v>0.37063589491249249</v>
      </c>
      <c r="N454">
        <f t="shared" ref="N454:N517" si="46">((M454/E454)-$B$8)*E454</f>
        <v>4.0713755935441104E-2</v>
      </c>
      <c r="O454">
        <f t="shared" ref="O454:O517" si="47">(N455-N454)/(E455-E454)</f>
        <v>2.345843820896295E-5</v>
      </c>
    </row>
    <row r="455" spans="4:15" x14ac:dyDescent="0.2">
      <c r="D455" s="29"/>
      <c r="E455">
        <v>183.71748352050801</v>
      </c>
      <c r="F455">
        <v>4999.712890625</v>
      </c>
      <c r="G455" s="44">
        <v>6.8192125178153298E-5</v>
      </c>
      <c r="H455" s="1">
        <v>1.6242569297156999E-8</v>
      </c>
      <c r="I455" s="29">
        <v>1.36834381536661E-4</v>
      </c>
      <c r="J455" s="21">
        <f t="shared" si="45"/>
        <v>2.7368447854923871E-8</v>
      </c>
      <c r="K455" s="10">
        <f t="shared" si="42"/>
        <v>1.6706652516657876E-3</v>
      </c>
      <c r="L455" s="10">
        <f t="shared" si="43"/>
        <v>2.0216652516657878E-3</v>
      </c>
      <c r="M455" s="10">
        <f t="shared" si="44"/>
        <v>0.37141525255689306</v>
      </c>
      <c r="N455">
        <f t="shared" si="46"/>
        <v>4.072378221997864E-2</v>
      </c>
      <c r="O455">
        <f t="shared" si="47"/>
        <v>2.1080297522124997E-5</v>
      </c>
    </row>
    <row r="456" spans="4:15" x14ac:dyDescent="0.2">
      <c r="D456" s="29"/>
      <c r="E456">
        <v>184.12921905517601</v>
      </c>
      <c r="F456">
        <v>4999.712890625</v>
      </c>
      <c r="G456" s="44">
        <v>6.81603040980849E-5</v>
      </c>
      <c r="H456" s="1">
        <v>1.08846039547845E-8</v>
      </c>
      <c r="I456" s="29">
        <v>1.36797644866719E-4</v>
      </c>
      <c r="J456" s="21">
        <f t="shared" si="45"/>
        <v>2.7361100099013547E-8</v>
      </c>
      <c r="K456" s="10">
        <f t="shared" si="42"/>
        <v>1.6702167190876097E-3</v>
      </c>
      <c r="L456" s="10">
        <f t="shared" si="43"/>
        <v>2.0212167190876099E-3</v>
      </c>
      <c r="M456" s="10">
        <f t="shared" si="44"/>
        <v>0.37216505602686667</v>
      </c>
      <c r="N456">
        <f t="shared" si="46"/>
        <v>4.0732461727549872E-2</v>
      </c>
      <c r="O456">
        <f t="shared" si="47"/>
        <v>-5.7015272099518693E-5</v>
      </c>
    </row>
    <row r="457" spans="4:15" x14ac:dyDescent="0.2">
      <c r="D457" s="29"/>
      <c r="E457">
        <v>184.52479553222699</v>
      </c>
      <c r="F457">
        <v>4999.712890625</v>
      </c>
      <c r="G457" s="44">
        <v>6.8109089669609203E-5</v>
      </c>
      <c r="H457" s="1">
        <v>1.3152687556403901E-8</v>
      </c>
      <c r="I457" s="29">
        <v>1.36748792165382E-4</v>
      </c>
      <c r="J457" s="21">
        <f t="shared" si="45"/>
        <v>2.7351328997671189E-8</v>
      </c>
      <c r="K457" s="10">
        <f t="shared" si="42"/>
        <v>1.6696202570752325E-3</v>
      </c>
      <c r="L457" s="10">
        <f t="shared" si="43"/>
        <v>2.0206202570752325E-3</v>
      </c>
      <c r="M457" s="10">
        <f t="shared" si="44"/>
        <v>0.37285453978508321</v>
      </c>
      <c r="N457">
        <f t="shared" si="46"/>
        <v>4.0709907827074641E-2</v>
      </c>
      <c r="O457">
        <f t="shared" si="47"/>
        <v>1.1426778844183968E-4</v>
      </c>
    </row>
    <row r="458" spans="4:15" x14ac:dyDescent="0.2">
      <c r="D458" s="29"/>
      <c r="E458">
        <v>184.928413391113</v>
      </c>
      <c r="F458">
        <v>4999.712890625</v>
      </c>
      <c r="G458" s="44">
        <v>6.8087446193346404E-5</v>
      </c>
      <c r="H458" s="1">
        <v>9.5941286209083195E-9</v>
      </c>
      <c r="I458" s="29">
        <v>1.3672978050272499E-4</v>
      </c>
      <c r="J458" s="21">
        <f t="shared" si="45"/>
        <v>2.7347526446790185E-8</v>
      </c>
      <c r="K458" s="10">
        <f t="shared" si="42"/>
        <v>1.6693881361431922E-3</v>
      </c>
      <c r="L458" s="10">
        <f t="shared" si="43"/>
        <v>2.0203881361431923E-3</v>
      </c>
      <c r="M458" s="10">
        <f t="shared" si="44"/>
        <v>0.37362717245118854</v>
      </c>
      <c r="N458">
        <f t="shared" si="46"/>
        <v>4.0756028347185176E-2</v>
      </c>
      <c r="O458">
        <f t="shared" si="47"/>
        <v>2.8092098063935141E-5</v>
      </c>
    </row>
    <row r="459" spans="4:15" x14ac:dyDescent="0.2">
      <c r="D459" s="29"/>
      <c r="E459">
        <v>185.35573577880899</v>
      </c>
      <c r="F459">
        <v>4999.712890625</v>
      </c>
      <c r="G459" s="44">
        <v>6.80445560735582E-5</v>
      </c>
      <c r="H459" s="1">
        <v>1.2850654449408201E-8</v>
      </c>
      <c r="I459" s="29">
        <v>1.36693470544689E-4</v>
      </c>
      <c r="J459" s="21">
        <f t="shared" si="45"/>
        <v>2.7340264038161865E-8</v>
      </c>
      <c r="K459" s="10">
        <f t="shared" si="42"/>
        <v>1.6689448134599679E-3</v>
      </c>
      <c r="L459" s="10">
        <f t="shared" si="43"/>
        <v>2.0199448134599679E-3</v>
      </c>
      <c r="M459" s="10">
        <f t="shared" si="44"/>
        <v>0.37440835713146142</v>
      </c>
      <c r="N459">
        <f t="shared" si="46"/>
        <v>4.0768032729605247E-2</v>
      </c>
      <c r="O459">
        <f t="shared" si="47"/>
        <v>2.6284823745337808E-5</v>
      </c>
    </row>
    <row r="460" spans="4:15" x14ac:dyDescent="0.2">
      <c r="D460" s="29"/>
      <c r="E460">
        <v>185.77076721191401</v>
      </c>
      <c r="F460">
        <v>4999.712890625</v>
      </c>
      <c r="G460" s="44">
        <v>6.8002340420275699E-5</v>
      </c>
      <c r="H460" s="1">
        <v>1.22654889942907E-8</v>
      </c>
      <c r="I460" s="29">
        <v>1.3665803416767401E-4</v>
      </c>
      <c r="J460" s="21">
        <f t="shared" si="45"/>
        <v>2.7333176355770855E-8</v>
      </c>
      <c r="K460" s="10">
        <f t="shared" si="42"/>
        <v>1.6685121566740123E-3</v>
      </c>
      <c r="L460" s="10">
        <f t="shared" si="43"/>
        <v>2.0195121566740125E-3</v>
      </c>
      <c r="M460" s="10">
        <f t="shared" si="44"/>
        <v>0.37516632273911837</v>
      </c>
      <c r="N460">
        <f t="shared" si="46"/>
        <v>4.0778941757673187E-2</v>
      </c>
      <c r="O460">
        <f t="shared" si="47"/>
        <v>1.5109399468580799E-4</v>
      </c>
    </row>
    <row r="461" spans="4:15" x14ac:dyDescent="0.2">
      <c r="D461" s="29"/>
      <c r="E461">
        <v>186.18579864501999</v>
      </c>
      <c r="F461">
        <v>4999.712890625</v>
      </c>
      <c r="G461" s="44">
        <v>6.7990193237619094E-5</v>
      </c>
      <c r="H461" s="1">
        <v>1.2572490522204999E-8</v>
      </c>
      <c r="I461" s="29">
        <v>1.3664554275274099E-4</v>
      </c>
      <c r="J461" s="21">
        <f t="shared" si="45"/>
        <v>2.733067792931992E-8</v>
      </c>
      <c r="K461" s="10">
        <f t="shared" si="42"/>
        <v>1.6683596440332682E-3</v>
      </c>
      <c r="L461" s="10">
        <f t="shared" si="43"/>
        <v>2.0193596440332682E-3</v>
      </c>
      <c r="M461" s="10">
        <f t="shared" si="44"/>
        <v>0.37597608807585731</v>
      </c>
      <c r="N461">
        <f t="shared" si="46"/>
        <v>4.0841650514821345E-2</v>
      </c>
      <c r="O461">
        <f t="shared" si="47"/>
        <v>-6.5002251390613172E-5</v>
      </c>
    </row>
    <row r="462" spans="4:15" x14ac:dyDescent="0.2">
      <c r="D462" s="29"/>
      <c r="E462">
        <v>186.645561218262</v>
      </c>
      <c r="F462">
        <v>4999.712890625</v>
      </c>
      <c r="G462" s="44">
        <v>6.7933540950184903E-5</v>
      </c>
      <c r="H462" s="1">
        <v>1.18884510497523E-8</v>
      </c>
      <c r="I462" s="29">
        <v>1.3658817165721599E-4</v>
      </c>
      <c r="J462" s="21">
        <f t="shared" si="45"/>
        <v>2.731920305130591E-8</v>
      </c>
      <c r="K462" s="10">
        <f t="shared" si="42"/>
        <v>1.667659177566674E-3</v>
      </c>
      <c r="L462" s="10">
        <f t="shared" si="43"/>
        <v>2.0186591775666739E-3</v>
      </c>
      <c r="M462" s="10">
        <f t="shared" si="44"/>
        <v>0.37677377510532706</v>
      </c>
      <c r="N462">
        <f t="shared" si="46"/>
        <v>4.0811764912455473E-2</v>
      </c>
      <c r="O462">
        <f t="shared" si="47"/>
        <v>5.154741554313377E-5</v>
      </c>
    </row>
    <row r="463" spans="4:15" x14ac:dyDescent="0.2">
      <c r="D463" s="29"/>
      <c r="E463">
        <v>187.09748840332</v>
      </c>
      <c r="F463">
        <v>4999.712890625</v>
      </c>
      <c r="G463" s="44">
        <v>6.7904087786749596E-5</v>
      </c>
      <c r="H463" s="1">
        <v>1.5655672787799301E-8</v>
      </c>
      <c r="I463" s="29">
        <v>1.36555110860044E-4</v>
      </c>
      <c r="J463" s="21">
        <f t="shared" si="45"/>
        <v>2.7312590512167117E-8</v>
      </c>
      <c r="K463" s="10">
        <f t="shared" si="42"/>
        <v>1.6672555251775057E-3</v>
      </c>
      <c r="L463" s="10">
        <f t="shared" si="43"/>
        <v>2.0182555251775057E-3</v>
      </c>
      <c r="M463" s="10">
        <f t="shared" si="44"/>
        <v>0.37761053971683489</v>
      </c>
      <c r="N463">
        <f t="shared" si="46"/>
        <v>4.0835060590858896E-2</v>
      </c>
      <c r="O463">
        <f t="shared" si="47"/>
        <v>9.8715757747759632E-5</v>
      </c>
    </row>
    <row r="464" spans="4:15" x14ac:dyDescent="0.2">
      <c r="D464" s="29"/>
      <c r="E464">
        <v>187.523323059082</v>
      </c>
      <c r="F464">
        <v>4999.712890625</v>
      </c>
      <c r="G464" s="44">
        <v>6.7885239756435101E-5</v>
      </c>
      <c r="H464" s="1">
        <v>1.3708118696351301E-8</v>
      </c>
      <c r="I464" s="29">
        <v>1.3653287756082899E-4</v>
      </c>
      <c r="J464" s="21">
        <f t="shared" si="45"/>
        <v>2.7308143596973907E-8</v>
      </c>
      <c r="K464" s="10">
        <f t="shared" si="42"/>
        <v>1.6669840700065811E-3</v>
      </c>
      <c r="L464" s="10">
        <f t="shared" si="43"/>
        <v>2.0179840700065813E-3</v>
      </c>
      <c r="M464" s="10">
        <f t="shared" si="44"/>
        <v>0.37841907868792529</v>
      </c>
      <c r="N464">
        <f t="shared" si="46"/>
        <v>4.0877097181577698E-2</v>
      </c>
      <c r="O464">
        <f t="shared" si="47"/>
        <v>-3.7417676933801674E-5</v>
      </c>
    </row>
    <row r="465" spans="4:15" x14ac:dyDescent="0.2">
      <c r="D465" s="29"/>
      <c r="E465">
        <v>187.96417236328099</v>
      </c>
      <c r="F465">
        <v>4999.712890625</v>
      </c>
      <c r="G465" s="44">
        <v>6.7839633211099303E-5</v>
      </c>
      <c r="H465" s="1">
        <v>1.4780689763029501E-8</v>
      </c>
      <c r="I465" s="29">
        <v>1.3648381561820599E-4</v>
      </c>
      <c r="J465" s="21">
        <f t="shared" si="45"/>
        <v>2.7298330644971203E-8</v>
      </c>
      <c r="K465" s="10">
        <f t="shared" si="42"/>
        <v>1.6663850532843293E-3</v>
      </c>
      <c r="L465" s="10">
        <f t="shared" si="43"/>
        <v>2.0173850532843292E-3</v>
      </c>
      <c r="M465" s="10">
        <f t="shared" si="44"/>
        <v>0.37919611187864249</v>
      </c>
      <c r="N465">
        <f t="shared" si="46"/>
        <v>4.0860601624736689E-2</v>
      </c>
      <c r="O465">
        <f t="shared" si="47"/>
        <v>2.0603086348176878E-5</v>
      </c>
    </row>
    <row r="466" spans="4:15" x14ac:dyDescent="0.2">
      <c r="D466" s="29"/>
      <c r="E466">
        <v>188.37889099121099</v>
      </c>
      <c r="F466">
        <v>4999.712890625</v>
      </c>
      <c r="G466" s="44">
        <v>6.7805404088881204E-5</v>
      </c>
      <c r="H466" s="1">
        <v>1.0753482274939999E-8</v>
      </c>
      <c r="I466" s="29">
        <v>1.3644833326634299E-4</v>
      </c>
      <c r="J466" s="21">
        <f t="shared" si="45"/>
        <v>2.7291233767082567E-8</v>
      </c>
      <c r="K466" s="10">
        <f t="shared" si="42"/>
        <v>1.6659518351732142E-3</v>
      </c>
      <c r="L466" s="10">
        <f t="shared" si="43"/>
        <v>2.0169518351732143E-3</v>
      </c>
      <c r="M466" s="10">
        <f t="shared" si="44"/>
        <v>0.37995114989261791</v>
      </c>
      <c r="N466">
        <f t="shared" si="46"/>
        <v>4.0869146108438129E-2</v>
      </c>
      <c r="O466">
        <f t="shared" si="47"/>
        <v>-9.5999489412938643E-6</v>
      </c>
    </row>
    <row r="467" spans="4:15" x14ac:dyDescent="0.2">
      <c r="D467" s="29"/>
      <c r="E467">
        <v>188.79084777832</v>
      </c>
      <c r="F467">
        <v>4999.712890625</v>
      </c>
      <c r="G467" s="44">
        <v>6.7762105677741697E-5</v>
      </c>
      <c r="H467" s="1">
        <v>1.4175905301078601E-8</v>
      </c>
      <c r="I467" s="29">
        <v>1.36407843617882E-4</v>
      </c>
      <c r="J467" s="21">
        <f t="shared" si="45"/>
        <v>2.7283135372365359E-8</v>
      </c>
      <c r="K467" s="10">
        <f t="shared" si="42"/>
        <v>1.6654574809913463E-3</v>
      </c>
      <c r="L467" s="10">
        <f t="shared" si="43"/>
        <v>2.0164574809913463E-3</v>
      </c>
      <c r="M467" s="10">
        <f t="shared" si="44"/>
        <v>0.38068871734529186</v>
      </c>
      <c r="N467">
        <f t="shared" si="46"/>
        <v>4.0865191344315863E-2</v>
      </c>
      <c r="O467">
        <f t="shared" si="47"/>
        <v>1.1640356822333011E-4</v>
      </c>
    </row>
    <row r="468" spans="4:15" x14ac:dyDescent="0.2">
      <c r="D468" s="29"/>
      <c r="E468">
        <v>189.176139831543</v>
      </c>
      <c r="F468">
        <v>4999.712890625</v>
      </c>
      <c r="G468" s="44">
        <v>6.7745549256625597E-5</v>
      </c>
      <c r="H468" s="1">
        <v>1.5327411726136799E-8</v>
      </c>
      <c r="I468" s="29">
        <v>1.36391153340164E-4</v>
      </c>
      <c r="J468" s="21">
        <f t="shared" si="45"/>
        <v>2.7279797125133344E-8</v>
      </c>
      <c r="K468" s="10">
        <f t="shared" si="42"/>
        <v>1.6652537027690094E-3</v>
      </c>
      <c r="L468" s="10">
        <f t="shared" si="43"/>
        <v>2.0162537027690096E-3</v>
      </c>
      <c r="M468" s="10">
        <f t="shared" si="44"/>
        <v>0.38142709241089651</v>
      </c>
      <c r="N468">
        <f t="shared" si="46"/>
        <v>4.0910040714119113E-2</v>
      </c>
      <c r="O468">
        <f t="shared" si="47"/>
        <v>-2.1464756990751741E-4</v>
      </c>
    </row>
    <row r="469" spans="4:15" x14ac:dyDescent="0.2">
      <c r="D469" s="29"/>
      <c r="E469">
        <v>189.573539733887</v>
      </c>
      <c r="F469">
        <v>4999.712890625</v>
      </c>
      <c r="G469" s="44">
        <v>6.7680106973427298E-5</v>
      </c>
      <c r="H469" s="1">
        <v>1.6771431767803501E-8</v>
      </c>
      <c r="I469" s="29">
        <v>1.3631717005577399E-4</v>
      </c>
      <c r="J469" s="21">
        <f t="shared" si="45"/>
        <v>2.7264999618554769E-8</v>
      </c>
      <c r="K469" s="10">
        <f t="shared" si="42"/>
        <v>1.6643504114978651E-3</v>
      </c>
      <c r="L469" s="10">
        <f t="shared" si="43"/>
        <v>2.0153504114978653E-3</v>
      </c>
      <c r="M469" s="10">
        <f t="shared" si="44"/>
        <v>0.38205711131179609</v>
      </c>
      <c r="N469">
        <f t="shared" si="46"/>
        <v>4.0824739790799487E-2</v>
      </c>
      <c r="O469">
        <f t="shared" si="47"/>
        <v>9.4672671893145183E-5</v>
      </c>
    </row>
    <row r="470" spans="4:15" x14ac:dyDescent="0.2">
      <c r="D470" s="29"/>
      <c r="E470">
        <v>190.00496673583999</v>
      </c>
      <c r="F470">
        <v>4999.712890625</v>
      </c>
      <c r="G470" s="44">
        <v>6.7664588659660494E-5</v>
      </c>
      <c r="H470" s="1">
        <v>1.1774176067238301E-8</v>
      </c>
      <c r="I470" s="29">
        <v>1.3629472734409201E-4</v>
      </c>
      <c r="J470" s="21">
        <f t="shared" si="45"/>
        <v>2.7260510818463056E-8</v>
      </c>
      <c r="K470" s="10">
        <f t="shared" si="42"/>
        <v>1.6640763995270493E-3</v>
      </c>
      <c r="L470" s="10">
        <f t="shared" si="43"/>
        <v>2.0150763995270492E-3</v>
      </c>
      <c r="M470" s="10">
        <f t="shared" si="44"/>
        <v>0.38287452426231322</v>
      </c>
      <c r="N470">
        <f t="shared" si="46"/>
        <v>4.0865584137801225E-2</v>
      </c>
      <c r="O470">
        <f t="shared" si="47"/>
        <v>6.6785008465114032E-5</v>
      </c>
    </row>
    <row r="471" spans="4:15" x14ac:dyDescent="0.2">
      <c r="D471" s="29"/>
      <c r="E471">
        <v>190.41969299316401</v>
      </c>
      <c r="F471">
        <v>4999.712890625</v>
      </c>
      <c r="G471" s="44">
        <v>6.76366334011732E-5</v>
      </c>
      <c r="H471" s="1">
        <v>1.10278373435548E-8</v>
      </c>
      <c r="I471" s="29">
        <v>1.3626827455892799E-4</v>
      </c>
      <c r="J471" s="21">
        <f t="shared" si="45"/>
        <v>2.7255219957619102E-8</v>
      </c>
      <c r="K471" s="10">
        <f t="shared" si="42"/>
        <v>1.6637534269781401E-3</v>
      </c>
      <c r="L471" s="10">
        <f t="shared" si="43"/>
        <v>2.0147534269781401E-3</v>
      </c>
      <c r="M471" s="10">
        <f t="shared" si="44"/>
        <v>0.38364872902210251</v>
      </c>
      <c r="N471">
        <f t="shared" si="46"/>
        <v>4.0893281634407315E-2</v>
      </c>
      <c r="O471">
        <f t="shared" si="47"/>
        <v>-4.5407053528688617E-5</v>
      </c>
    </row>
    <row r="472" spans="4:15" x14ac:dyDescent="0.2">
      <c r="D472" s="29"/>
      <c r="E472">
        <v>190.83029937744101</v>
      </c>
      <c r="F472">
        <v>4999.712890625</v>
      </c>
      <c r="G472" s="44">
        <v>6.7590289895671794E-5</v>
      </c>
      <c r="H472" s="1">
        <v>1.2799853678052099E-8</v>
      </c>
      <c r="I472" s="29">
        <v>1.36222426021528E-4</v>
      </c>
      <c r="J472" s="21">
        <f t="shared" si="45"/>
        <v>2.7246049723567073E-8</v>
      </c>
      <c r="K472" s="10">
        <f t="shared" si="42"/>
        <v>1.6631936439951379E-3</v>
      </c>
      <c r="L472" s="10">
        <f t="shared" si="43"/>
        <v>2.0141936439951381E-3</v>
      </c>
      <c r="M472" s="10">
        <f t="shared" si="44"/>
        <v>0.38436917608773102</v>
      </c>
      <c r="N472">
        <f t="shared" si="46"/>
        <v>4.0874637208337228E-2</v>
      </c>
      <c r="O472">
        <f t="shared" si="47"/>
        <v>1.7819905886761506E-6</v>
      </c>
    </row>
    <row r="473" spans="4:15" x14ac:dyDescent="0.2">
      <c r="D473" s="29"/>
      <c r="E473">
        <v>191.25762939453099</v>
      </c>
      <c r="F473">
        <v>4999.712890625</v>
      </c>
      <c r="G473" s="44">
        <v>6.7556589374487394E-5</v>
      </c>
      <c r="H473" s="1">
        <v>1.38909726134553E-8</v>
      </c>
      <c r="I473" s="29">
        <v>1.36183554748401E-4</v>
      </c>
      <c r="J473" s="21">
        <f t="shared" si="45"/>
        <v>2.723827502250376E-8</v>
      </c>
      <c r="K473" s="10">
        <f t="shared" si="42"/>
        <v>1.6627190491997948E-3</v>
      </c>
      <c r="L473" s="10">
        <f t="shared" si="43"/>
        <v>2.013719049199795E-3</v>
      </c>
      <c r="M473" s="10">
        <f t="shared" si="44"/>
        <v>0.38513913161656171</v>
      </c>
      <c r="N473">
        <f t="shared" si="46"/>
        <v>4.0875398706405941E-2</v>
      </c>
      <c r="O473">
        <f t="shared" si="47"/>
        <v>1.0016925623820114E-4</v>
      </c>
    </row>
    <row r="474" spans="4:15" x14ac:dyDescent="0.2">
      <c r="D474" s="29"/>
      <c r="E474">
        <v>191.675704956055</v>
      </c>
      <c r="F474">
        <v>4999.712890625</v>
      </c>
      <c r="G474" s="44">
        <v>6.75407593127352E-5</v>
      </c>
      <c r="H474" s="1">
        <v>1.5607312034457501E-8</v>
      </c>
      <c r="I474" s="29">
        <v>1.3616326952228499E-4</v>
      </c>
      <c r="J474" s="21">
        <f t="shared" si="45"/>
        <v>2.7234217744304034E-8</v>
      </c>
      <c r="K474" s="10">
        <f t="shared" si="42"/>
        <v>1.6624713788262115E-3</v>
      </c>
      <c r="L474" s="10">
        <f t="shared" si="43"/>
        <v>2.0134713788262115E-3</v>
      </c>
      <c r="M474" s="10">
        <f t="shared" si="44"/>
        <v>0.38593354594535417</v>
      </c>
      <c r="N474">
        <f t="shared" si="46"/>
        <v>4.0917277024455169E-2</v>
      </c>
      <c r="O474">
        <f t="shared" si="47"/>
        <v>7.9180477712682181E-5</v>
      </c>
    </row>
    <row r="475" spans="4:15" x14ac:dyDescent="0.2">
      <c r="D475" s="29"/>
      <c r="E475">
        <v>192.06623077392601</v>
      </c>
      <c r="F475">
        <v>4999.712890625</v>
      </c>
      <c r="G475" s="44">
        <v>6.75190071387598E-5</v>
      </c>
      <c r="H475" s="1">
        <v>1.37293285280788E-8</v>
      </c>
      <c r="I475" s="29">
        <v>1.36140905438076E-4</v>
      </c>
      <c r="J475" s="21">
        <f t="shared" si="45"/>
        <v>2.7229744670609958E-8</v>
      </c>
      <c r="K475" s="10">
        <f t="shared" si="42"/>
        <v>1.6621983268494079E-3</v>
      </c>
      <c r="L475" s="10">
        <f t="shared" si="43"/>
        <v>2.0131983268494081E-3</v>
      </c>
      <c r="M475" s="10">
        <f t="shared" si="44"/>
        <v>0.38666741443834013</v>
      </c>
      <c r="N475">
        <f t="shared" si="46"/>
        <v>4.0948199045273331E-2</v>
      </c>
      <c r="O475">
        <f t="shared" si="47"/>
        <v>-1.3084305609759115E-4</v>
      </c>
    </row>
    <row r="476" spans="4:15" x14ac:dyDescent="0.2">
      <c r="D476" s="29"/>
      <c r="E476">
        <v>192.44322204589801</v>
      </c>
      <c r="F476">
        <v>4999.712890625</v>
      </c>
      <c r="G476" s="44">
        <v>6.7464397069484406E-5</v>
      </c>
      <c r="H476" s="1">
        <v>1.05675016499121E-8</v>
      </c>
      <c r="I476" s="29">
        <v>1.36085704665686E-4</v>
      </c>
      <c r="J476" s="21">
        <f t="shared" si="45"/>
        <v>2.7218703882149181E-8</v>
      </c>
      <c r="K476" s="10">
        <f t="shared" si="42"/>
        <v>1.6615243587190197E-3</v>
      </c>
      <c r="L476" s="10">
        <f t="shared" si="43"/>
        <v>2.0125243587190197E-3</v>
      </c>
      <c r="M476" s="10">
        <f t="shared" si="44"/>
        <v>0.38729667203774282</v>
      </c>
      <c r="N476">
        <f t="shared" si="46"/>
        <v>4.0898872355126396E-2</v>
      </c>
      <c r="O476">
        <f t="shared" si="47"/>
        <v>1.1532976917356722E-5</v>
      </c>
    </row>
    <row r="477" spans="4:15" x14ac:dyDescent="0.2">
      <c r="D477" s="29"/>
      <c r="E477">
        <v>192.85604858398401</v>
      </c>
      <c r="F477">
        <v>4999.712890625</v>
      </c>
      <c r="G477" s="44">
        <v>6.7434189731031401E-5</v>
      </c>
      <c r="H477" s="1">
        <v>1.5195145165677201E-8</v>
      </c>
      <c r="I477" s="29">
        <v>1.36050466152731E-4</v>
      </c>
      <c r="J477" s="21">
        <f t="shared" si="45"/>
        <v>2.7211655774842647E-8</v>
      </c>
      <c r="K477" s="10">
        <f t="shared" si="42"/>
        <v>1.6610941177338729E-3</v>
      </c>
      <c r="L477" s="10">
        <f t="shared" si="43"/>
        <v>2.0120941177338729E-3</v>
      </c>
      <c r="M477" s="10">
        <f t="shared" si="44"/>
        <v>0.38804452092523223</v>
      </c>
      <c r="N477">
        <f t="shared" si="46"/>
        <v>4.0903633474061014E-2</v>
      </c>
      <c r="O477">
        <f t="shared" si="47"/>
        <v>-5.0409313388882192E-5</v>
      </c>
    </row>
    <row r="478" spans="4:15" x14ac:dyDescent="0.2">
      <c r="D478" s="29"/>
      <c r="E478">
        <v>193.26584625244101</v>
      </c>
      <c r="F478">
        <v>4999.712890625</v>
      </c>
      <c r="G478" s="44">
        <v>6.7393647224522495E-5</v>
      </c>
      <c r="H478" s="1">
        <v>1.5719191390687099E-8</v>
      </c>
      <c r="I478" s="29">
        <v>1.3600487766891899E-4</v>
      </c>
      <c r="J478" s="21">
        <f t="shared" si="45"/>
        <v>2.7202537554494935E-8</v>
      </c>
      <c r="K478" s="10">
        <f t="shared" si="42"/>
        <v>1.6605375098482996E-3</v>
      </c>
      <c r="L478" s="10">
        <f t="shared" si="43"/>
        <v>2.0115375098482997E-3</v>
      </c>
      <c r="M478" s="10">
        <f t="shared" si="44"/>
        <v>0.38876149910935953</v>
      </c>
      <c r="N478">
        <f t="shared" si="46"/>
        <v>4.0882975854965732E-2</v>
      </c>
      <c r="O478">
        <f t="shared" si="47"/>
        <v>1.069400950416753E-4</v>
      </c>
    </row>
    <row r="479" spans="4:15" x14ac:dyDescent="0.2">
      <c r="D479" s="29"/>
      <c r="E479">
        <v>193.67009735107399</v>
      </c>
      <c r="F479">
        <v>4999.712890625</v>
      </c>
      <c r="G479" s="44">
        <v>6.7377342914533997E-5</v>
      </c>
      <c r="H479" s="1">
        <v>2.0350667810949699E-8</v>
      </c>
      <c r="I479" s="29">
        <v>1.3598699569806699E-4</v>
      </c>
      <c r="J479" s="21">
        <f t="shared" si="45"/>
        <v>2.7198960954949482E-8</v>
      </c>
      <c r="K479" s="10">
        <f t="shared" si="42"/>
        <v>1.660319181771699E-3</v>
      </c>
      <c r="L479" s="10">
        <f t="shared" si="43"/>
        <v>2.0113191817716989E-3</v>
      </c>
      <c r="M479" s="10">
        <f t="shared" si="44"/>
        <v>0.38953238173780741</v>
      </c>
      <c r="N479">
        <f t="shared" si="46"/>
        <v>4.0926206505874245E-2</v>
      </c>
      <c r="O479">
        <f t="shared" si="47"/>
        <v>2.546006208429142E-5</v>
      </c>
    </row>
    <row r="480" spans="4:15" x14ac:dyDescent="0.2">
      <c r="D480" s="29"/>
      <c r="E480">
        <v>194.10675048828099</v>
      </c>
      <c r="F480">
        <v>4999.712890625</v>
      </c>
      <c r="G480" s="44">
        <v>6.7344658487815596E-5</v>
      </c>
      <c r="H480" s="1">
        <v>1.45993360708861E-8</v>
      </c>
      <c r="I480" s="29">
        <v>1.35952751609216E-4</v>
      </c>
      <c r="J480" s="21">
        <f t="shared" si="45"/>
        <v>2.7192111743884744E-8</v>
      </c>
      <c r="K480" s="10">
        <f t="shared" si="42"/>
        <v>1.6599010821049644E-3</v>
      </c>
      <c r="L480" s="10">
        <f t="shared" si="43"/>
        <v>2.0109010821049646E-3</v>
      </c>
      <c r="M480" s="10">
        <f t="shared" si="44"/>
        <v>0.39032947460076262</v>
      </c>
      <c r="N480">
        <f t="shared" si="46"/>
        <v>4.0937323721856836E-2</v>
      </c>
      <c r="O480">
        <f t="shared" si="47"/>
        <v>-1.3503095791378363E-4</v>
      </c>
    </row>
    <row r="481" spans="4:15" x14ac:dyDescent="0.2">
      <c r="D481" s="29"/>
      <c r="E481">
        <v>194.54421234130899</v>
      </c>
      <c r="F481">
        <v>4999.712890625</v>
      </c>
      <c r="G481" s="44">
        <v>6.7281157611974994E-5</v>
      </c>
      <c r="H481" s="1">
        <v>1.3965631375981099E-8</v>
      </c>
      <c r="I481" s="29">
        <v>1.35889040017552E-4</v>
      </c>
      <c r="J481" s="21">
        <f t="shared" si="45"/>
        <v>2.7179368693822117E-8</v>
      </c>
      <c r="K481" s="10">
        <f t="shared" si="42"/>
        <v>1.6591232020054894E-3</v>
      </c>
      <c r="L481" s="10">
        <f t="shared" si="43"/>
        <v>2.0101232020054895E-3</v>
      </c>
      <c r="M481" s="10">
        <f t="shared" si="44"/>
        <v>0.39105783504314789</v>
      </c>
      <c r="N481">
        <f t="shared" si="46"/>
        <v>4.0878252828791727E-2</v>
      </c>
      <c r="O481">
        <f t="shared" si="47"/>
        <v>1.1326846501611977E-4</v>
      </c>
    </row>
    <row r="482" spans="4:15" x14ac:dyDescent="0.2">
      <c r="D482" s="29"/>
      <c r="E482">
        <v>194.96667480468699</v>
      </c>
      <c r="F482">
        <v>4999.712890625</v>
      </c>
      <c r="G482" s="44">
        <v>6.7264520995279794E-5</v>
      </c>
      <c r="H482" s="1">
        <v>1.6785703793459801E-8</v>
      </c>
      <c r="I482" s="29">
        <v>1.3587185086751899E-4</v>
      </c>
      <c r="J482" s="21">
        <f t="shared" si="45"/>
        <v>2.7175930666397532E-8</v>
      </c>
      <c r="K482" s="10">
        <f t="shared" si="42"/>
        <v>1.6589133328531365E-3</v>
      </c>
      <c r="L482" s="10">
        <f t="shared" si="43"/>
        <v>2.0099133328531364E-3</v>
      </c>
      <c r="M482" s="10">
        <f t="shared" si="44"/>
        <v>0.39186611915198205</v>
      </c>
      <c r="N482">
        <f t="shared" si="46"/>
        <v>4.0926104503545481E-2</v>
      </c>
      <c r="O482">
        <f t="shared" si="47"/>
        <v>-1.299520566231048E-5</v>
      </c>
    </row>
    <row r="483" spans="4:15" x14ac:dyDescent="0.2">
      <c r="D483" s="29"/>
      <c r="E483">
        <v>195.39207458496099</v>
      </c>
      <c r="F483">
        <v>4999.712890625</v>
      </c>
      <c r="G483" s="44">
        <v>6.7228369175401201E-5</v>
      </c>
      <c r="H483" s="1">
        <v>1.7231572819482001E-8</v>
      </c>
      <c r="I483" s="29">
        <v>1.3583210217794699E-4</v>
      </c>
      <c r="J483" s="21">
        <f t="shared" si="45"/>
        <v>2.7167980471968064E-8</v>
      </c>
      <c r="K483" s="10">
        <f t="shared" si="42"/>
        <v>1.6584280253323115E-3</v>
      </c>
      <c r="L483" s="10">
        <f t="shared" si="43"/>
        <v>2.0094280253323115E-3</v>
      </c>
      <c r="M483" s="10">
        <f t="shared" si="44"/>
        <v>0.3926263105988419</v>
      </c>
      <c r="N483">
        <f t="shared" si="46"/>
        <v>4.0920576345912119E-2</v>
      </c>
      <c r="O483">
        <f t="shared" si="47"/>
        <v>-2.4726929510094E-6</v>
      </c>
    </row>
    <row r="484" spans="4:15" x14ac:dyDescent="0.2">
      <c r="D484" s="29"/>
      <c r="E484">
        <v>195.82591247558599</v>
      </c>
      <c r="F484">
        <v>4999.712890625</v>
      </c>
      <c r="G484" s="44">
        <v>6.7193536913999905E-5</v>
      </c>
      <c r="H484" s="1">
        <v>1.15144660402035E-8</v>
      </c>
      <c r="I484" s="29">
        <v>1.3579365224881699E-4</v>
      </c>
      <c r="J484" s="21">
        <f t="shared" si="45"/>
        <v>2.7160290044543298E-8</v>
      </c>
      <c r="K484" s="10">
        <f t="shared" si="42"/>
        <v>1.657958574892991E-3</v>
      </c>
      <c r="L484" s="10">
        <f t="shared" si="43"/>
        <v>2.0089585748929912E-3</v>
      </c>
      <c r="M484" s="10">
        <f t="shared" si="44"/>
        <v>0.39340614605407287</v>
      </c>
      <c r="N484">
        <f t="shared" si="46"/>
        <v>4.0919503598018089E-2</v>
      </c>
      <c r="O484">
        <f t="shared" si="47"/>
        <v>-2.8635863727512387E-5</v>
      </c>
    </row>
    <row r="485" spans="4:15" x14ac:dyDescent="0.2">
      <c r="D485" s="29"/>
      <c r="E485">
        <v>196.23598480224601</v>
      </c>
      <c r="F485">
        <v>4999.712890625</v>
      </c>
      <c r="G485" s="44">
        <v>6.7155936184720095E-5</v>
      </c>
      <c r="H485" s="1">
        <v>2.0750149657107301E-8</v>
      </c>
      <c r="I485" s="29">
        <v>1.3575298695843099E-4</v>
      </c>
      <c r="J485" s="21">
        <f t="shared" si="45"/>
        <v>2.7152156519423838E-8</v>
      </c>
      <c r="K485" s="10">
        <f t="shared" si="42"/>
        <v>1.657462076229177E-3</v>
      </c>
      <c r="L485" s="10">
        <f t="shared" si="43"/>
        <v>2.008462076229177E-3</v>
      </c>
      <c r="M485" s="10">
        <f t="shared" si="44"/>
        <v>0.39413253346679622</v>
      </c>
      <c r="N485">
        <f t="shared" si="46"/>
        <v>4.0907760822753429E-2</v>
      </c>
      <c r="O485">
        <f t="shared" si="47"/>
        <v>5.5183327611303601E-5</v>
      </c>
    </row>
    <row r="486" spans="4:15" x14ac:dyDescent="0.2">
      <c r="D486" s="29"/>
      <c r="E486">
        <v>196.64939117431601</v>
      </c>
      <c r="F486">
        <v>4999.712890625</v>
      </c>
      <c r="G486" s="44">
        <v>6.7132724058188305E-5</v>
      </c>
      <c r="H486" s="1">
        <v>1.4061465953668499E-8</v>
      </c>
      <c r="I486" s="29">
        <v>1.35726594958575E-4</v>
      </c>
      <c r="J486" s="21">
        <f t="shared" si="45"/>
        <v>2.7146877816339609E-8</v>
      </c>
      <c r="K486" s="10">
        <f t="shared" si="42"/>
        <v>1.6571398458322091E-3</v>
      </c>
      <c r="L486" s="10">
        <f t="shared" si="43"/>
        <v>2.0081398458322093E-3</v>
      </c>
      <c r="M486" s="10">
        <f t="shared" si="44"/>
        <v>0.39489947807578879</v>
      </c>
      <c r="N486">
        <f t="shared" si="46"/>
        <v>4.0930573962019969E-2</v>
      </c>
      <c r="O486">
        <f t="shared" si="47"/>
        <v>-1.6987919506375343E-4</v>
      </c>
    </row>
    <row r="487" spans="4:15" x14ac:dyDescent="0.2">
      <c r="D487" s="29"/>
      <c r="E487">
        <v>197.07952880859401</v>
      </c>
      <c r="F487">
        <v>4999.712890625</v>
      </c>
      <c r="G487" s="44">
        <v>6.7069580999117704E-5</v>
      </c>
      <c r="H487" s="1">
        <v>1.9738728093894199E-8</v>
      </c>
      <c r="I487" s="29">
        <v>1.35659020060913E-4</v>
      </c>
      <c r="J487" s="21">
        <f t="shared" si="45"/>
        <v>2.7133362060707181E-8</v>
      </c>
      <c r="K487" s="10">
        <f t="shared" si="42"/>
        <v>1.6563147970970818E-3</v>
      </c>
      <c r="L487" s="10">
        <f t="shared" si="43"/>
        <v>2.007314797097082E-3</v>
      </c>
      <c r="M487" s="10">
        <f t="shared" si="44"/>
        <v>0.39560065438241138</v>
      </c>
      <c r="N487">
        <f t="shared" si="46"/>
        <v>4.0857502526942195E-2</v>
      </c>
      <c r="O487">
        <f t="shared" si="47"/>
        <v>1.371800506197527E-4</v>
      </c>
    </row>
    <row r="488" spans="4:15" x14ac:dyDescent="0.2">
      <c r="D488" s="29"/>
      <c r="E488">
        <v>197.46452331543</v>
      </c>
      <c r="F488">
        <v>4999.712890625</v>
      </c>
      <c r="G488" s="44">
        <v>6.7061065140922997E-5</v>
      </c>
      <c r="H488" s="1">
        <v>1.70388220270574E-8</v>
      </c>
      <c r="I488" s="29">
        <v>1.3564782041023399E-4</v>
      </c>
      <c r="J488" s="21">
        <f t="shared" si="45"/>
        <v>2.7131122001943003E-8</v>
      </c>
      <c r="K488" s="10">
        <f t="shared" si="42"/>
        <v>1.6561780561186077E-3</v>
      </c>
      <c r="L488" s="10">
        <f t="shared" si="43"/>
        <v>2.0071780561186077E-3</v>
      </c>
      <c r="M488" s="10">
        <f t="shared" si="44"/>
        <v>0.39634645806065227</v>
      </c>
      <c r="N488">
        <f t="shared" si="46"/>
        <v>4.0910316092878284E-2</v>
      </c>
      <c r="O488">
        <f t="shared" si="47"/>
        <v>-5.1361824886003652E-5</v>
      </c>
    </row>
    <row r="489" spans="4:15" x14ac:dyDescent="0.2">
      <c r="D489" s="29"/>
      <c r="E489">
        <v>197.82046508789099</v>
      </c>
      <c r="F489">
        <v>4999.712890625</v>
      </c>
      <c r="G489" s="44">
        <v>6.7020165168823299E-5</v>
      </c>
      <c r="H489" s="1">
        <v>1.27821332909469E-8</v>
      </c>
      <c r="I489" s="29">
        <v>1.35609718997524E-4</v>
      </c>
      <c r="J489" s="21">
        <f t="shared" si="45"/>
        <v>2.7123501281804968E-8</v>
      </c>
      <c r="K489" s="10">
        <f t="shared" si="42"/>
        <v>1.6557128608545295E-3</v>
      </c>
      <c r="L489" s="10">
        <f t="shared" si="43"/>
        <v>2.0067128608545295E-3</v>
      </c>
      <c r="M489" s="10">
        <f t="shared" si="44"/>
        <v>0.3969688714320953</v>
      </c>
      <c r="N489">
        <f t="shared" si="46"/>
        <v>4.0892034273891528E-2</v>
      </c>
      <c r="O489">
        <f t="shared" si="47"/>
        <v>1.0403871320160752E-4</v>
      </c>
    </row>
    <row r="490" spans="4:15" x14ac:dyDescent="0.2">
      <c r="D490" s="29"/>
      <c r="E490">
        <v>198.218391418457</v>
      </c>
      <c r="F490">
        <v>4999.712890625</v>
      </c>
      <c r="G490" s="44">
        <v>6.7000224274155795E-5</v>
      </c>
      <c r="H490" s="1">
        <v>1.26051882361974E-8</v>
      </c>
      <c r="I490" s="29">
        <v>1.35592836930125E-4</v>
      </c>
      <c r="J490" s="21">
        <f t="shared" si="45"/>
        <v>2.712012467443404E-8</v>
      </c>
      <c r="K490" s="10">
        <f t="shared" si="42"/>
        <v>1.6555067409958868E-3</v>
      </c>
      <c r="L490" s="10">
        <f t="shared" si="43"/>
        <v>2.006506740995887E-3</v>
      </c>
      <c r="M490" s="10">
        <f t="shared" si="44"/>
        <v>0.39772653857049522</v>
      </c>
      <c r="N490">
        <f t="shared" si="46"/>
        <v>4.0933434017272653E-2</v>
      </c>
      <c r="O490">
        <f t="shared" si="47"/>
        <v>-2.1969028369013386E-5</v>
      </c>
    </row>
    <row r="491" spans="4:15" x14ac:dyDescent="0.2">
      <c r="D491" s="29"/>
      <c r="E491">
        <v>198.64764404296901</v>
      </c>
      <c r="F491">
        <v>4999.712890625</v>
      </c>
      <c r="G491" s="44">
        <v>6.6959269780517703E-5</v>
      </c>
      <c r="H491" s="1">
        <v>1.39982320866054E-8</v>
      </c>
      <c r="I491" s="29">
        <v>1.35552400250912E-4</v>
      </c>
      <c r="J491" s="21">
        <f t="shared" si="45"/>
        <v>2.7112036874174784E-8</v>
      </c>
      <c r="K491" s="10">
        <f t="shared" si="42"/>
        <v>1.6550130335365825E-3</v>
      </c>
      <c r="L491" s="10">
        <f t="shared" si="43"/>
        <v>2.0060130335365824E-3</v>
      </c>
      <c r="M491" s="10">
        <f t="shared" si="44"/>
        <v>0.3984897630315315</v>
      </c>
      <c r="N491">
        <f t="shared" si="46"/>
        <v>4.0924003754187276E-2</v>
      </c>
      <c r="O491">
        <f t="shared" si="47"/>
        <v>-4.2715766115483011E-5</v>
      </c>
    </row>
    <row r="492" spans="4:15" x14ac:dyDescent="0.2">
      <c r="D492" s="29"/>
      <c r="E492">
        <v>199.066780090332</v>
      </c>
      <c r="F492">
        <v>4999.712890625</v>
      </c>
      <c r="G492" s="44">
        <v>6.6916091005752706E-5</v>
      </c>
      <c r="H492" s="1">
        <v>1.59602428733449E-8</v>
      </c>
      <c r="I492" s="29">
        <v>1.3550950708626701E-4</v>
      </c>
      <c r="J492" s="21">
        <f t="shared" si="45"/>
        <v>2.7103457748616313E-8</v>
      </c>
      <c r="K492" s="10">
        <f t="shared" si="42"/>
        <v>1.6544893338720568E-3</v>
      </c>
      <c r="L492" s="10">
        <f t="shared" si="43"/>
        <v>2.0054893338720568E-3</v>
      </c>
      <c r="M492" s="10">
        <f t="shared" si="44"/>
        <v>0.39922630419941513</v>
      </c>
      <c r="N492">
        <f t="shared" si="46"/>
        <v>4.090610003681755E-2</v>
      </c>
      <c r="O492">
        <f t="shared" si="47"/>
        <v>1.1472661979191004E-4</v>
      </c>
    </row>
    <row r="493" spans="4:15" x14ac:dyDescent="0.2">
      <c r="D493" s="29"/>
      <c r="E493">
        <v>199.494575500488</v>
      </c>
      <c r="F493">
        <v>4999.712890625</v>
      </c>
      <c r="G493" s="44">
        <v>6.6902780452791102E-5</v>
      </c>
      <c r="H493" s="1">
        <v>1.09809047516061E-8</v>
      </c>
      <c r="I493" s="29">
        <v>1.35493565985852E-4</v>
      </c>
      <c r="J493" s="21">
        <f t="shared" si="45"/>
        <v>2.710026934544922E-8</v>
      </c>
      <c r="K493" s="10">
        <f t="shared" si="42"/>
        <v>1.6542947026526394E-3</v>
      </c>
      <c r="L493" s="10">
        <f t="shared" si="43"/>
        <v>2.0052947026526395E-3</v>
      </c>
      <c r="M493" s="10">
        <f t="shared" si="44"/>
        <v>0.40004541545906563</v>
      </c>
      <c r="N493">
        <f t="shared" si="46"/>
        <v>4.0955179558187241E-2</v>
      </c>
      <c r="O493">
        <f t="shared" si="47"/>
        <v>-1.1276177901145441E-4</v>
      </c>
    </row>
    <row r="494" spans="4:15" x14ac:dyDescent="0.2">
      <c r="D494" s="29"/>
      <c r="E494">
        <v>199.90119934082</v>
      </c>
      <c r="F494">
        <v>4999.712890625</v>
      </c>
      <c r="G494" s="44">
        <v>6.6852187092272003E-5</v>
      </c>
      <c r="H494" s="1">
        <v>1.4024750764804701E-8</v>
      </c>
      <c r="I494" s="29">
        <v>1.35440576771279E-4</v>
      </c>
      <c r="J494" s="21">
        <f t="shared" si="45"/>
        <v>2.7089670893951664E-8</v>
      </c>
      <c r="K494" s="10">
        <f t="shared" si="42"/>
        <v>1.6536477363090496E-3</v>
      </c>
      <c r="L494" s="10">
        <f t="shared" si="43"/>
        <v>2.0046477363090498E-3</v>
      </c>
      <c r="M494" s="10">
        <f t="shared" si="44"/>
        <v>0.40073148674403891</v>
      </c>
      <c r="N494">
        <f t="shared" si="46"/>
        <v>4.0909327930562935E-2</v>
      </c>
      <c r="O494">
        <f t="shared" si="47"/>
        <v>1.4147222640319168E-4</v>
      </c>
    </row>
    <row r="495" spans="4:15" x14ac:dyDescent="0.2">
      <c r="D495" s="29"/>
      <c r="E495">
        <v>200.293510437012</v>
      </c>
      <c r="F495">
        <v>4999.712890625</v>
      </c>
      <c r="G495" s="44">
        <v>6.6843663789166195E-5</v>
      </c>
      <c r="H495" s="1">
        <v>1.4855485221308701E-8</v>
      </c>
      <c r="I495" s="29">
        <v>1.3543044189938701E-4</v>
      </c>
      <c r="J495" s="21">
        <f t="shared" si="45"/>
        <v>2.7087643803173912E-8</v>
      </c>
      <c r="K495" s="10">
        <f t="shared" si="42"/>
        <v>1.6535239956372249E-3</v>
      </c>
      <c r="L495" s="10">
        <f t="shared" si="43"/>
        <v>2.0045239956372248E-3</v>
      </c>
      <c r="M495" s="10">
        <f t="shared" si="44"/>
        <v>0.4014931478414055</v>
      </c>
      <c r="N495">
        <f t="shared" si="46"/>
        <v>4.0964829054783894E-2</v>
      </c>
      <c r="O495">
        <f t="shared" si="47"/>
        <v>-1.0184237161802793E-4</v>
      </c>
    </row>
    <row r="496" spans="4:15" x14ac:dyDescent="0.2">
      <c r="D496" s="29"/>
      <c r="E496">
        <v>200.698204040527</v>
      </c>
      <c r="F496">
        <v>4999.712890625</v>
      </c>
      <c r="G496" s="44">
        <v>6.6794728645151998E-5</v>
      </c>
      <c r="H496" s="1">
        <v>1.48408107246161E-8</v>
      </c>
      <c r="I496" s="29">
        <v>1.3537984432067401E-4</v>
      </c>
      <c r="J496" s="21">
        <f t="shared" si="45"/>
        <v>2.7077523706316376E-8</v>
      </c>
      <c r="K496" s="10">
        <f t="shared" si="42"/>
        <v>1.6529062297247041E-3</v>
      </c>
      <c r="L496" s="10">
        <f t="shared" si="43"/>
        <v>2.0039062297247043E-3</v>
      </c>
      <c r="M496" s="10">
        <f t="shared" si="44"/>
        <v>0.40218038137137185</v>
      </c>
      <c r="N496">
        <f t="shared" si="46"/>
        <v>4.092361409842328E-2</v>
      </c>
      <c r="O496">
        <f t="shared" si="47"/>
        <v>5.3071091309441725E-5</v>
      </c>
    </row>
    <row r="497" spans="4:15" x14ac:dyDescent="0.2">
      <c r="D497" s="29"/>
      <c r="E497">
        <v>201.11693572998001</v>
      </c>
      <c r="F497">
        <v>4999.712890625</v>
      </c>
      <c r="G497" s="44">
        <v>6.6773404082899498E-5</v>
      </c>
      <c r="H497" s="1">
        <v>1.3327536737088901E-8</v>
      </c>
      <c r="I497" s="29">
        <v>1.3535412286720899E-4</v>
      </c>
      <c r="J497" s="21">
        <f t="shared" si="45"/>
        <v>2.7072379120211592E-8</v>
      </c>
      <c r="K497" s="10">
        <f t="shared" si="42"/>
        <v>1.6525921862946555E-3</v>
      </c>
      <c r="L497" s="10">
        <f t="shared" si="43"/>
        <v>2.0035921862946557E-3</v>
      </c>
      <c r="M497" s="10">
        <f t="shared" si="44"/>
        <v>0.40295632096011241</v>
      </c>
      <c r="N497">
        <f t="shared" si="46"/>
        <v>4.0945836646148398E-2</v>
      </c>
      <c r="O497">
        <f t="shared" si="47"/>
        <v>-6.8282154560061331E-5</v>
      </c>
    </row>
    <row r="498" spans="4:15" x14ac:dyDescent="0.2">
      <c r="D498" s="29"/>
      <c r="E498">
        <v>201.551948547363</v>
      </c>
      <c r="F498">
        <v>4999.712890625</v>
      </c>
      <c r="G498" s="44">
        <v>6.6729936922953206E-5</v>
      </c>
      <c r="H498" s="1">
        <v>1.28380531128281E-8</v>
      </c>
      <c r="I498" s="29">
        <v>1.3530606228058899E-4</v>
      </c>
      <c r="J498" s="21">
        <f t="shared" si="45"/>
        <v>2.7062766450910099E-8</v>
      </c>
      <c r="K498" s="10">
        <f t="shared" si="42"/>
        <v>1.6520053955251209E-3</v>
      </c>
      <c r="L498" s="10">
        <f t="shared" si="43"/>
        <v>2.0030053955251209E-3</v>
      </c>
      <c r="M498" s="10">
        <f t="shared" si="44"/>
        <v>0.40370964041896962</v>
      </c>
      <c r="N498">
        <f t="shared" si="46"/>
        <v>4.0916133033716245E-2</v>
      </c>
      <c r="O498">
        <f t="shared" si="47"/>
        <v>1.6290347182917349E-4</v>
      </c>
    </row>
    <row r="499" spans="4:15" x14ac:dyDescent="0.2">
      <c r="D499" s="29"/>
      <c r="E499">
        <v>201.96848297119101</v>
      </c>
      <c r="F499">
        <v>4999.712890625</v>
      </c>
      <c r="G499" s="44">
        <v>6.6722609720758897E-5</v>
      </c>
      <c r="H499" s="1">
        <v>1.4628235415771099E-8</v>
      </c>
      <c r="I499" s="29">
        <v>1.35299288388162E-4</v>
      </c>
      <c r="J499" s="21">
        <f t="shared" si="45"/>
        <v>2.7061411594626313E-8</v>
      </c>
      <c r="K499" s="10">
        <f t="shared" si="42"/>
        <v>1.6519226903850149E-3</v>
      </c>
      <c r="L499" s="10">
        <f t="shared" si="43"/>
        <v>2.0029226903850151E-3</v>
      </c>
      <c r="M499" s="10">
        <f t="shared" si="44"/>
        <v>0.40452725728563799</v>
      </c>
      <c r="N499">
        <f t="shared" si="46"/>
        <v>4.0983987937494193E-2</v>
      </c>
      <c r="O499">
        <f t="shared" si="47"/>
        <v>-1.1623587570193557E-4</v>
      </c>
    </row>
    <row r="500" spans="4:15" x14ac:dyDescent="0.2">
      <c r="D500" s="29"/>
      <c r="E500">
        <v>202.380500793457</v>
      </c>
      <c r="F500">
        <v>4999.712890625</v>
      </c>
      <c r="G500" s="44">
        <v>6.6668815875782196E-5</v>
      </c>
      <c r="H500" s="1">
        <v>1.1346182006539699E-8</v>
      </c>
      <c r="I500" s="29">
        <v>1.35246070255093E-4</v>
      </c>
      <c r="J500" s="21">
        <f t="shared" si="45"/>
        <v>2.7050767356800417E-8</v>
      </c>
      <c r="K500" s="10">
        <f t="shared" si="42"/>
        <v>1.6512729290846864E-3</v>
      </c>
      <c r="L500" s="10">
        <f t="shared" si="43"/>
        <v>2.0022729290846866E-3</v>
      </c>
      <c r="M500" s="10">
        <f t="shared" si="44"/>
        <v>0.40522099811334089</v>
      </c>
      <c r="N500">
        <f t="shared" si="46"/>
        <v>4.0936096685118301E-2</v>
      </c>
      <c r="O500">
        <f t="shared" si="47"/>
        <v>4.651930230103006E-5</v>
      </c>
    </row>
    <row r="501" spans="4:15" x14ac:dyDescent="0.2">
      <c r="D501" s="29"/>
      <c r="E501">
        <v>202.79901123046901</v>
      </c>
      <c r="F501">
        <v>4999.712890625</v>
      </c>
      <c r="G501" s="44">
        <v>6.6651476657782197E-5</v>
      </c>
      <c r="H501" s="1">
        <v>2.59893236248554E-8</v>
      </c>
      <c r="I501" s="29">
        <v>1.35219744282678E-4</v>
      </c>
      <c r="J501" s="21">
        <f t="shared" si="45"/>
        <v>2.7045501859962716E-8</v>
      </c>
      <c r="K501" s="10">
        <f t="shared" si="42"/>
        <v>1.6509515048429414E-3</v>
      </c>
      <c r="L501" s="10">
        <f t="shared" si="43"/>
        <v>2.0019515048429414E-3</v>
      </c>
      <c r="M501" s="10">
        <f t="shared" si="44"/>
        <v>0.40599378571349798</v>
      </c>
      <c r="N501">
        <f t="shared" si="46"/>
        <v>4.0955565498653798E-2</v>
      </c>
      <c r="O501">
        <f t="shared" si="47"/>
        <v>-1.2185932606925841E-4</v>
      </c>
    </row>
    <row r="502" spans="4:15" x14ac:dyDescent="0.2">
      <c r="D502" s="29"/>
      <c r="E502">
        <v>203.19451141357399</v>
      </c>
      <c r="F502">
        <v>4999.712890625</v>
      </c>
      <c r="G502" s="44">
        <v>6.6609113014986894E-5</v>
      </c>
      <c r="H502" s="1">
        <v>1.93512027189359E-8</v>
      </c>
      <c r="I502" s="29">
        <v>1.3516812263279199E-4</v>
      </c>
      <c r="J502" s="21">
        <f t="shared" si="45"/>
        <v>2.7035176937109085E-8</v>
      </c>
      <c r="K502" s="10">
        <f t="shared" si="42"/>
        <v>1.6503212356391806E-3</v>
      </c>
      <c r="L502" s="10">
        <f t="shared" si="43"/>
        <v>2.0013212356391808E-3</v>
      </c>
      <c r="M502" s="10">
        <f t="shared" si="44"/>
        <v>0.40665749065731355</v>
      </c>
      <c r="N502">
        <f t="shared" si="46"/>
        <v>4.0907370112880356E-2</v>
      </c>
      <c r="O502">
        <f t="shared" si="47"/>
        <v>4.1308726107372903E-5</v>
      </c>
    </row>
    <row r="503" spans="4:15" x14ac:dyDescent="0.2">
      <c r="D503" s="29"/>
      <c r="E503">
        <v>203.630912780762</v>
      </c>
      <c r="F503">
        <v>4999.712890625</v>
      </c>
      <c r="G503" s="44">
        <v>6.6579924372827496E-5</v>
      </c>
      <c r="H503" s="1">
        <v>2.7811678541455E-8</v>
      </c>
      <c r="I503" s="29">
        <v>1.35140035841649E-4</v>
      </c>
      <c r="J503" s="21">
        <f t="shared" si="45"/>
        <v>2.702955925630272E-8</v>
      </c>
      <c r="K503" s="10">
        <f t="shared" si="42"/>
        <v>1.6499783128630008E-3</v>
      </c>
      <c r="L503" s="10">
        <f t="shared" si="43"/>
        <v>2.0009783128630007E-3</v>
      </c>
      <c r="M503" s="10">
        <f t="shared" si="44"/>
        <v>0.407461040302802</v>
      </c>
      <c r="N503">
        <f t="shared" si="46"/>
        <v>4.0925397297430409E-2</v>
      </c>
      <c r="O503">
        <f t="shared" si="47"/>
        <v>1.9074834721740755E-4</v>
      </c>
    </row>
    <row r="504" spans="4:15" x14ac:dyDescent="0.2">
      <c r="D504" s="29"/>
      <c r="E504">
        <v>204.087852478027</v>
      </c>
      <c r="F504">
        <v>4999.712890625</v>
      </c>
      <c r="G504" s="44">
        <v>6.6574997803333302E-5</v>
      </c>
      <c r="H504" s="1">
        <v>2.1455388714142002E-8</v>
      </c>
      <c r="I504" s="29">
        <v>1.3513815988973099E-4</v>
      </c>
      <c r="J504" s="21">
        <f t="shared" si="45"/>
        <v>2.7029184044373746E-8</v>
      </c>
      <c r="K504" s="10">
        <f t="shared" si="42"/>
        <v>1.6499554086217712E-3</v>
      </c>
      <c r="L504" s="10">
        <f t="shared" si="43"/>
        <v>2.0009554086217714E-3</v>
      </c>
      <c r="M504" s="10">
        <f t="shared" si="44"/>
        <v>0.40837069224991035</v>
      </c>
      <c r="N504">
        <f t="shared" si="46"/>
        <v>4.101255778946173E-2</v>
      </c>
      <c r="O504">
        <f t="shared" si="47"/>
        <v>-2.5641916299795216E-5</v>
      </c>
    </row>
    <row r="505" spans="4:15" x14ac:dyDescent="0.2">
      <c r="D505" s="29"/>
      <c r="E505">
        <v>204.49484252929699</v>
      </c>
      <c r="F505">
        <v>4999.712890625</v>
      </c>
      <c r="G505" s="44">
        <v>6.6546407230808397E-5</v>
      </c>
      <c r="H505" s="1">
        <v>2.1519322948508701E-8</v>
      </c>
      <c r="I505" s="29">
        <v>1.35101222856834E-4</v>
      </c>
      <c r="J505" s="21">
        <f t="shared" si="45"/>
        <v>2.7021796213571251E-8</v>
      </c>
      <c r="K505" s="10">
        <f t="shared" si="42"/>
        <v>1.6495044297327843E-3</v>
      </c>
      <c r="L505" s="10">
        <f t="shared" si="43"/>
        <v>2.0005044297327843E-3</v>
      </c>
      <c r="M505" s="10">
        <f t="shared" si="44"/>
        <v>0.40909283833736682</v>
      </c>
      <c r="N505">
        <f t="shared" si="46"/>
        <v>4.1002121784632216E-2</v>
      </c>
      <c r="O505">
        <f t="shared" si="47"/>
        <v>-1.6521678939067746E-4</v>
      </c>
    </row>
    <row r="506" spans="4:15" x14ac:dyDescent="0.2">
      <c r="D506" s="29"/>
      <c r="E506">
        <v>204.91275787353501</v>
      </c>
      <c r="F506">
        <v>4999.712890625</v>
      </c>
      <c r="G506" s="44">
        <v>6.6494494481338597E-5</v>
      </c>
      <c r="H506" s="1">
        <v>1.6660567159130601E-8</v>
      </c>
      <c r="I506" s="29">
        <v>1.3504013213294801E-4</v>
      </c>
      <c r="J506" s="21">
        <f t="shared" si="45"/>
        <v>2.7009577367164982E-8</v>
      </c>
      <c r="K506" s="10">
        <f t="shared" si="42"/>
        <v>1.6487585488478102E-3</v>
      </c>
      <c r="L506" s="10">
        <f t="shared" si="43"/>
        <v>1.9997585488478104E-3</v>
      </c>
      <c r="M506" s="10">
        <f t="shared" si="44"/>
        <v>0.4097760393255831</v>
      </c>
      <c r="N506">
        <f t="shared" si="46"/>
        <v>4.093307515322011E-2</v>
      </c>
      <c r="O506">
        <f t="shared" si="47"/>
        <v>5.5424359508811558E-5</v>
      </c>
    </row>
    <row r="507" spans="4:15" x14ac:dyDescent="0.2">
      <c r="D507" s="29"/>
      <c r="E507">
        <v>205.35151672363301</v>
      </c>
      <c r="F507">
        <v>4999.712890625</v>
      </c>
      <c r="G507" s="44">
        <v>6.6467611323144395E-5</v>
      </c>
      <c r="H507" s="1">
        <v>1.19161985091336E-8</v>
      </c>
      <c r="I507" s="29">
        <v>1.3501487389874401E-4</v>
      </c>
      <c r="J507" s="21">
        <f t="shared" si="45"/>
        <v>2.7004525430232492E-8</v>
      </c>
      <c r="K507" s="10">
        <f t="shared" si="42"/>
        <v>1.6484501610454965E-3</v>
      </c>
      <c r="L507" s="10">
        <f t="shared" si="43"/>
        <v>1.9994501610454967E-3</v>
      </c>
      <c r="M507" s="10">
        <f t="shared" si="44"/>
        <v>0.41059012318400501</v>
      </c>
      <c r="N507">
        <f t="shared" si="46"/>
        <v>4.0957393081465614E-2</v>
      </c>
      <c r="O507">
        <f t="shared" si="47"/>
        <v>-5.2050356045128267E-5</v>
      </c>
    </row>
    <row r="508" spans="4:15" x14ac:dyDescent="0.2">
      <c r="D508" s="29"/>
      <c r="E508">
        <v>205.73612976074199</v>
      </c>
      <c r="F508">
        <v>4999.712890625</v>
      </c>
      <c r="G508" s="44">
        <v>6.6426738487740093E-5</v>
      </c>
      <c r="H508" s="1">
        <v>1.31453214494602E-8</v>
      </c>
      <c r="I508" s="29">
        <v>1.3497636526489299E-4</v>
      </c>
      <c r="J508" s="21">
        <f t="shared" si="45"/>
        <v>2.6996823261189299E-8</v>
      </c>
      <c r="K508" s="10">
        <f t="shared" si="42"/>
        <v>1.6479799938569468E-3</v>
      </c>
      <c r="L508" s="10">
        <f t="shared" si="43"/>
        <v>1.9989799938569469E-3</v>
      </c>
      <c r="M508" s="10">
        <f t="shared" si="44"/>
        <v>0.41126240740528008</v>
      </c>
      <c r="N508">
        <f t="shared" si="46"/>
        <v>4.0937373835944493E-2</v>
      </c>
      <c r="O508">
        <f t="shared" si="47"/>
        <v>1.0811474337808687E-4</v>
      </c>
    </row>
    <row r="509" spans="4:15" x14ac:dyDescent="0.2">
      <c r="D509" s="29"/>
      <c r="E509">
        <v>206.15764617919899</v>
      </c>
      <c r="F509">
        <v>4999.712890625</v>
      </c>
      <c r="G509" s="44">
        <v>6.6413172660466195E-5</v>
      </c>
      <c r="H509" s="1">
        <v>1.4638830366608899E-8</v>
      </c>
      <c r="I509" s="29">
        <v>1.34961148628244E-4</v>
      </c>
      <c r="J509" s="21">
        <f t="shared" si="45"/>
        <v>2.6993779759095905E-8</v>
      </c>
      <c r="K509" s="10">
        <f t="shared" si="42"/>
        <v>1.6477942079030719E-3</v>
      </c>
      <c r="L509" s="10">
        <f t="shared" si="43"/>
        <v>1.9987942079030718E-3</v>
      </c>
      <c r="M509" s="10">
        <f t="shared" si="44"/>
        <v>0.41206670909791382</v>
      </c>
      <c r="N509">
        <f t="shared" si="46"/>
        <v>4.0982945975355622E-2</v>
      </c>
      <c r="O509">
        <f t="shared" si="47"/>
        <v>6.1302330971783702E-5</v>
      </c>
    </row>
    <row r="510" spans="4:15" x14ac:dyDescent="0.2">
      <c r="D510" s="29"/>
      <c r="E510">
        <v>206.62640380859401</v>
      </c>
      <c r="F510">
        <v>4999.712890625</v>
      </c>
      <c r="G510" s="44">
        <v>6.6389726522684899E-5</v>
      </c>
      <c r="H510" s="1">
        <v>1.37291275423174E-8</v>
      </c>
      <c r="I510" s="29">
        <v>1.34935601307144E-4</v>
      </c>
      <c r="J510" s="21">
        <f t="shared" si="45"/>
        <v>2.6988670001464042E-8</v>
      </c>
      <c r="K510" s="10">
        <f t="shared" si="42"/>
        <v>1.6474822905241529E-3</v>
      </c>
      <c r="L510" s="10">
        <f t="shared" si="43"/>
        <v>1.9984822905241531E-3</v>
      </c>
      <c r="M510" s="10">
        <f t="shared" si="44"/>
        <v>0.41293920876616752</v>
      </c>
      <c r="N510">
        <f t="shared" si="46"/>
        <v>4.1011681910698344E-2</v>
      </c>
      <c r="O510">
        <f t="shared" si="47"/>
        <v>-2.4384997507399345E-5</v>
      </c>
    </row>
    <row r="511" spans="4:15" x14ac:dyDescent="0.2">
      <c r="D511" s="29"/>
      <c r="E511">
        <v>207.04433441162101</v>
      </c>
      <c r="F511">
        <v>4999.712890625</v>
      </c>
      <c r="G511" s="44">
        <v>6.6353379896626696E-5</v>
      </c>
      <c r="H511" s="1">
        <v>1.6867839081423399E-8</v>
      </c>
      <c r="I511" s="29">
        <v>1.34898755086801E-4</v>
      </c>
      <c r="J511" s="21">
        <f t="shared" si="45"/>
        <v>2.6981300334215327E-8</v>
      </c>
      <c r="K511" s="10">
        <f t="shared" si="42"/>
        <v>1.647032420401666E-3</v>
      </c>
      <c r="L511" s="10">
        <f t="shared" si="43"/>
        <v>1.998032420401666E-3</v>
      </c>
      <c r="M511" s="10">
        <f t="shared" si="44"/>
        <v>0.41368129261490305</v>
      </c>
      <c r="N511">
        <f t="shared" si="46"/>
        <v>4.1001490673985265E-2</v>
      </c>
      <c r="O511">
        <f t="shared" si="47"/>
        <v>3.8090756212657627E-5</v>
      </c>
    </row>
    <row r="512" spans="4:15" x14ac:dyDescent="0.2">
      <c r="D512" s="29"/>
      <c r="E512">
        <v>207.42934417724601</v>
      </c>
      <c r="F512">
        <v>4999.712890625</v>
      </c>
      <c r="G512" s="44">
        <v>6.6329525435102296E-5</v>
      </c>
      <c r="H512" s="1">
        <v>1.27024227726512E-8</v>
      </c>
      <c r="I512" s="29">
        <v>1.3487444038456399E-4</v>
      </c>
      <c r="J512" s="21">
        <f t="shared" si="45"/>
        <v>2.6976437114512733E-8</v>
      </c>
      <c r="K512" s="10">
        <f t="shared" si="42"/>
        <v>1.646735552555473E-3</v>
      </c>
      <c r="L512" s="10">
        <f t="shared" si="43"/>
        <v>1.9977355525554732E-3</v>
      </c>
      <c r="M512" s="10">
        <f t="shared" si="44"/>
        <v>0.41438897550615</v>
      </c>
      <c r="N512">
        <f t="shared" si="46"/>
        <v>4.1016155987107179E-2</v>
      </c>
      <c r="O512">
        <f t="shared" si="47"/>
        <v>7.6523243946025908E-6</v>
      </c>
    </row>
    <row r="513" spans="4:15" x14ac:dyDescent="0.2">
      <c r="D513" s="29"/>
      <c r="E513">
        <v>207.818656921387</v>
      </c>
      <c r="F513">
        <v>4999.712890625</v>
      </c>
      <c r="G513" s="44">
        <v>6.6301355842076197E-5</v>
      </c>
      <c r="H513" s="1">
        <v>1.6188087951964501E-8</v>
      </c>
      <c r="I513" s="29">
        <v>1.3484527527047999E-4</v>
      </c>
      <c r="J513" s="21">
        <f t="shared" si="45"/>
        <v>2.6970603756733593E-8</v>
      </c>
      <c r="K513" s="10">
        <f t="shared" si="42"/>
        <v>1.6463794641066942E-3</v>
      </c>
      <c r="L513" s="10">
        <f t="shared" si="43"/>
        <v>1.9973794641066941E-3</v>
      </c>
      <c r="M513" s="10">
        <f t="shared" si="44"/>
        <v>0.41509271759301292</v>
      </c>
      <c r="N513">
        <f t="shared" si="46"/>
        <v>4.1019135134516299E-2</v>
      </c>
      <c r="O513">
        <f t="shared" si="47"/>
        <v>5.8744702546386808E-5</v>
      </c>
    </row>
    <row r="514" spans="4:15" x14ac:dyDescent="0.2">
      <c r="D514" s="29"/>
      <c r="E514">
        <v>208.21240234375</v>
      </c>
      <c r="F514">
        <v>4999.712890625</v>
      </c>
      <c r="G514" s="44">
        <v>6.6280907783163997E-5</v>
      </c>
      <c r="H514" s="1">
        <v>1.17876296471205E-8</v>
      </c>
      <c r="I514" s="29">
        <v>1.3482380256059901E-4</v>
      </c>
      <c r="J514" s="21">
        <f t="shared" si="45"/>
        <v>2.6966308968142582E-8</v>
      </c>
      <c r="K514" s="10">
        <f t="shared" si="42"/>
        <v>1.6461172952727037E-3</v>
      </c>
      <c r="L514" s="10">
        <f t="shared" si="43"/>
        <v>1.9971172952727039E-3</v>
      </c>
      <c r="M514" s="10">
        <f t="shared" si="44"/>
        <v>0.41582458981098203</v>
      </c>
      <c r="N514">
        <f t="shared" si="46"/>
        <v>4.1042265592232015E-2</v>
      </c>
      <c r="O514">
        <f t="shared" si="47"/>
        <v>-1.5585221005122403E-4</v>
      </c>
    </row>
    <row r="515" spans="4:15" x14ac:dyDescent="0.2">
      <c r="D515" s="29"/>
      <c r="E515">
        <v>208.603065490723</v>
      </c>
      <c r="F515">
        <v>4999.712890625</v>
      </c>
      <c r="G515" s="44">
        <v>6.6228574892944193E-5</v>
      </c>
      <c r="H515" s="1">
        <v>1.44372515795651E-8</v>
      </c>
      <c r="I515" s="29">
        <v>1.3476966175195499E-4</v>
      </c>
      <c r="J515" s="21">
        <f t="shared" si="45"/>
        <v>2.6955480184604723E-8</v>
      </c>
      <c r="K515" s="10">
        <f t="shared" si="42"/>
        <v>1.6454562686602189E-3</v>
      </c>
      <c r="L515" s="10">
        <f t="shared" si="43"/>
        <v>1.9964562686602188E-3</v>
      </c>
      <c r="M515" s="10">
        <f t="shared" si="44"/>
        <v>0.41646689776069207</v>
      </c>
      <c r="N515">
        <f t="shared" si="46"/>
        <v>4.0981379877390707E-2</v>
      </c>
      <c r="O515">
        <f t="shared" si="47"/>
        <v>1.4453758708853136E-4</v>
      </c>
    </row>
    <row r="516" spans="4:15" x14ac:dyDescent="0.2">
      <c r="D516" s="29"/>
      <c r="E516">
        <v>209.00497436523401</v>
      </c>
      <c r="F516">
        <v>4999.712890625</v>
      </c>
      <c r="G516" s="44">
        <v>6.6222450665826303E-5</v>
      </c>
      <c r="H516" s="1">
        <v>1.64967239297517E-8</v>
      </c>
      <c r="I516" s="29">
        <v>1.3476148463098501E-4</v>
      </c>
      <c r="J516" s="21">
        <f t="shared" si="45"/>
        <v>2.695384466649621E-8</v>
      </c>
      <c r="K516" s="10">
        <f t="shared" si="42"/>
        <v>1.6453564309461166E-3</v>
      </c>
      <c r="L516" s="10">
        <f t="shared" si="43"/>
        <v>1.9963564309461168E-3</v>
      </c>
      <c r="M516" s="10">
        <f t="shared" si="44"/>
        <v>0.41724842467376322</v>
      </c>
      <c r="N516">
        <f t="shared" si="46"/>
        <v>4.1039470816341996E-2</v>
      </c>
      <c r="O516">
        <f t="shared" si="47"/>
        <v>3.0505515997835223E-5</v>
      </c>
    </row>
    <row r="517" spans="4:15" x14ac:dyDescent="0.2">
      <c r="D517" s="29"/>
      <c r="E517">
        <v>209.417068481445</v>
      </c>
      <c r="F517">
        <v>4999.712890625</v>
      </c>
      <c r="G517" s="44">
        <v>6.6198873540450904E-5</v>
      </c>
      <c r="H517" s="1">
        <v>1.8743205728147999E-8</v>
      </c>
      <c r="I517" s="29">
        <v>1.3473475407429E-4</v>
      </c>
      <c r="J517" s="21">
        <f t="shared" si="45"/>
        <v>2.6948498248155846E-8</v>
      </c>
      <c r="K517" s="10">
        <f t="shared" ref="K517:K580" si="48">J517*B$6</f>
        <v>1.6450300669743831E-3</v>
      </c>
      <c r="L517" s="10">
        <f t="shared" ref="L517:L580" si="49">K517+B$7</f>
        <v>1.9960300669743833E-3</v>
      </c>
      <c r="M517" s="10">
        <f t="shared" ref="M517:M580" si="50">L517*E517</f>
        <v>0.41800276522659768</v>
      </c>
      <c r="N517">
        <f t="shared" si="46"/>
        <v>4.1052041959996684E-2</v>
      </c>
      <c r="O517">
        <f t="shared" si="47"/>
        <v>-1.1911498836180762E-4</v>
      </c>
    </row>
    <row r="518" spans="4:15" x14ac:dyDescent="0.2">
      <c r="D518" s="29"/>
      <c r="E518">
        <v>209.849906921387</v>
      </c>
      <c r="F518">
        <v>4999.712890625</v>
      </c>
      <c r="G518" s="44">
        <v>6.6149420935243198E-5</v>
      </c>
      <c r="H518" s="1">
        <v>1.6753396049982099E-8</v>
      </c>
      <c r="I518" s="29">
        <v>1.34681514652105E-4</v>
      </c>
      <c r="J518" s="21">
        <f t="shared" ref="J518:J581" si="51">I518/F518</f>
        <v>2.6937849752262243E-8</v>
      </c>
      <c r="K518" s="10">
        <f t="shared" si="48"/>
        <v>1.6443800457467909E-3</v>
      </c>
      <c r="L518" s="10">
        <f t="shared" si="49"/>
        <v>1.9953800457467911E-3</v>
      </c>
      <c r="M518" s="10">
        <f t="shared" si="50"/>
        <v>0.41873031687275702</v>
      </c>
      <c r="N518">
        <f t="shared" ref="N518:N581" si="52">((M518/E518)-$B$8)*E518</f>
        <v>4.1000484414260449E-2</v>
      </c>
      <c r="O518">
        <f t="shared" ref="O518:O581" si="53">(N519-N518)/(E519-E518)</f>
        <v>5.7333788533745157E-5</v>
      </c>
    </row>
    <row r="519" spans="4:15" x14ac:dyDescent="0.2">
      <c r="D519" s="29"/>
      <c r="E519">
        <v>210.26094055175801</v>
      </c>
      <c r="F519">
        <v>4999.712890625</v>
      </c>
      <c r="G519" s="44">
        <v>6.6130613319844204E-5</v>
      </c>
      <c r="H519" s="1">
        <v>1.1989994783330499E-8</v>
      </c>
      <c r="I519" s="29">
        <v>1.3465941175590099E-4</v>
      </c>
      <c r="J519" s="21">
        <f t="shared" si="51"/>
        <v>2.6933428919168918E-8</v>
      </c>
      <c r="K519" s="10">
        <f t="shared" si="48"/>
        <v>1.6441101827179636E-3</v>
      </c>
      <c r="L519" s="10">
        <f t="shared" si="49"/>
        <v>1.9951101827179636E-3</v>
      </c>
      <c r="M519" s="10">
        <f t="shared" si="50"/>
        <v>0.41949374352266883</v>
      </c>
      <c r="N519">
        <f t="shared" si="52"/>
        <v>4.1024050529504398E-2</v>
      </c>
      <c r="O519">
        <f t="shared" si="53"/>
        <v>2.2292834605715345E-5</v>
      </c>
    </row>
    <row r="520" spans="4:15" x14ac:dyDescent="0.2">
      <c r="D520" s="29"/>
      <c r="E520">
        <v>210.68394470214801</v>
      </c>
      <c r="F520">
        <v>4999.712890625</v>
      </c>
      <c r="G520" s="44">
        <v>6.6105483363195598E-5</v>
      </c>
      <c r="H520" s="1">
        <v>1.16857549011946E-8</v>
      </c>
      <c r="I520" s="29">
        <v>1.3463099291780701E-4</v>
      </c>
      <c r="J520" s="21">
        <f t="shared" si="51"/>
        <v>2.6927744825158784E-8</v>
      </c>
      <c r="K520" s="10">
        <f t="shared" si="48"/>
        <v>1.6437632058488231E-3</v>
      </c>
      <c r="L520" s="10">
        <f t="shared" si="49"/>
        <v>1.9947632058488233E-3</v>
      </c>
      <c r="M520" s="10">
        <f t="shared" si="50"/>
        <v>0.42026458095493296</v>
      </c>
      <c r="N520">
        <f t="shared" si="52"/>
        <v>4.1033480491066573E-2</v>
      </c>
      <c r="O520">
        <f t="shared" si="53"/>
        <v>-1.6393573906192601E-4</v>
      </c>
    </row>
    <row r="521" spans="4:15" x14ac:dyDescent="0.2">
      <c r="D521" s="29"/>
      <c r="E521">
        <v>211.11601257324199</v>
      </c>
      <c r="F521">
        <v>4999.712890625</v>
      </c>
      <c r="G521" s="44">
        <v>6.60479281477763E-5</v>
      </c>
      <c r="H521" s="1">
        <v>1.5361012813095399E-8</v>
      </c>
      <c r="I521" s="29">
        <v>1.34570866311555E-4</v>
      </c>
      <c r="J521" s="21">
        <f t="shared" si="51"/>
        <v>2.6915718813352234E-8</v>
      </c>
      <c r="K521" s="10">
        <f t="shared" si="48"/>
        <v>1.6430290962585452E-3</v>
      </c>
      <c r="L521" s="10">
        <f t="shared" si="49"/>
        <v>1.9940290962585454E-3</v>
      </c>
      <c r="M521" s="10">
        <f t="shared" si="50"/>
        <v>0.42097147175712946</v>
      </c>
      <c r="N521">
        <f t="shared" si="52"/>
        <v>4.0962649125293869E-2</v>
      </c>
      <c r="O521">
        <f t="shared" si="53"/>
        <v>2.3260491909255841E-4</v>
      </c>
    </row>
    <row r="522" spans="4:15" x14ac:dyDescent="0.2">
      <c r="D522" s="29"/>
      <c r="E522">
        <v>211.534721374512</v>
      </c>
      <c r="F522">
        <v>4999.712890625</v>
      </c>
      <c r="G522" s="44">
        <v>6.6056345872548801E-5</v>
      </c>
      <c r="H522" s="1">
        <v>1.5736985167277601E-8</v>
      </c>
      <c r="I522" s="29">
        <v>1.3457712021856501E-4</v>
      </c>
      <c r="J522" s="21">
        <f t="shared" si="51"/>
        <v>2.6916969666580574E-8</v>
      </c>
      <c r="K522" s="10">
        <f t="shared" si="48"/>
        <v>1.6431054526903968E-3</v>
      </c>
      <c r="L522" s="10">
        <f t="shared" si="49"/>
        <v>1.9941054526903968E-3</v>
      </c>
      <c r="M522" s="10">
        <f t="shared" si="50"/>
        <v>0.42182254132625824</v>
      </c>
      <c r="N522">
        <f t="shared" si="52"/>
        <v>4.1060042852136623E-2</v>
      </c>
      <c r="O522">
        <f t="shared" si="53"/>
        <v>-1.8549662454522278E-4</v>
      </c>
    </row>
    <row r="523" spans="4:15" x14ac:dyDescent="0.2">
      <c r="D523" s="29"/>
      <c r="E523">
        <v>211.92971038818399</v>
      </c>
      <c r="F523">
        <v>4999.712890625</v>
      </c>
      <c r="G523" s="44">
        <v>6.6002415476435804E-5</v>
      </c>
      <c r="H523" s="1">
        <v>1.4479033340869101E-8</v>
      </c>
      <c r="I523" s="29">
        <v>1.3451917367370399E-4</v>
      </c>
      <c r="J523" s="21">
        <f t="shared" si="51"/>
        <v>2.6905379692090306E-8</v>
      </c>
      <c r="K523" s="10">
        <f t="shared" si="48"/>
        <v>1.6423979603345561E-3</v>
      </c>
      <c r="L523" s="10">
        <f t="shared" si="49"/>
        <v>1.9933979603345563E-3</v>
      </c>
      <c r="M523" s="10">
        <f t="shared" si="50"/>
        <v>0.42246025242209917</v>
      </c>
      <c r="N523">
        <f t="shared" si="52"/>
        <v>4.0986773723368022E-2</v>
      </c>
      <c r="O523">
        <f t="shared" si="53"/>
        <v>1.587019867859123E-5</v>
      </c>
    </row>
    <row r="524" spans="4:15" x14ac:dyDescent="0.2">
      <c r="D524" s="29"/>
      <c r="E524">
        <v>212.33553314208999</v>
      </c>
      <c r="F524">
        <v>4999.712890625</v>
      </c>
      <c r="G524" s="44">
        <v>6.5979546420820402E-5</v>
      </c>
      <c r="H524" s="1">
        <v>1.4137812090380001E-8</v>
      </c>
      <c r="I524" s="29">
        <v>1.3449138385024199E-4</v>
      </c>
      <c r="J524" s="21">
        <f t="shared" si="51"/>
        <v>2.6899821408230823E-8</v>
      </c>
      <c r="K524" s="10">
        <f t="shared" si="48"/>
        <v>1.642058663354612E-3</v>
      </c>
      <c r="L524" s="10">
        <f t="shared" si="49"/>
        <v>1.9930586633546119E-3</v>
      </c>
      <c r="M524" s="10">
        <f t="shared" si="50"/>
        <v>0.42319717386686279</v>
      </c>
      <c r="N524">
        <f t="shared" si="52"/>
        <v>4.0993214211100804E-2</v>
      </c>
      <c r="O524">
        <f t="shared" si="53"/>
        <v>1.470507623537867E-4</v>
      </c>
    </row>
    <row r="525" spans="4:15" x14ac:dyDescent="0.2">
      <c r="D525" s="29"/>
      <c r="E525">
        <v>212.754096984863</v>
      </c>
      <c r="F525">
        <v>4999.712890625</v>
      </c>
      <c r="G525" s="44">
        <v>6.5975329207678497E-5</v>
      </c>
      <c r="H525" s="1">
        <v>1.5427865934609799E-8</v>
      </c>
      <c r="I525" s="29">
        <v>1.34483970372441E-4</v>
      </c>
      <c r="J525" s="21">
        <f t="shared" si="51"/>
        <v>2.6898338627526578E-8</v>
      </c>
      <c r="K525" s="10">
        <f t="shared" si="48"/>
        <v>1.6419681492629268E-3</v>
      </c>
      <c r="L525" s="10">
        <f t="shared" si="49"/>
        <v>1.992968149262927E-3</v>
      </c>
      <c r="M525" s="10">
        <f t="shared" si="50"/>
        <v>0.42401213891602768</v>
      </c>
      <c r="N525">
        <f t="shared" si="52"/>
        <v>4.1054764343274305E-2</v>
      </c>
      <c r="O525">
        <f t="shared" si="53"/>
        <v>-1.0360972115130929E-4</v>
      </c>
    </row>
    <row r="526" spans="4:15" x14ac:dyDescent="0.2">
      <c r="D526" s="29"/>
      <c r="E526">
        <v>213.18212890625</v>
      </c>
      <c r="F526">
        <v>4999.712890625</v>
      </c>
      <c r="G526" s="44">
        <v>6.5929066599060602E-5</v>
      </c>
      <c r="H526" s="1">
        <v>1.59192746274466E-8</v>
      </c>
      <c r="I526" s="29">
        <v>1.34435198447138E-4</v>
      </c>
      <c r="J526" s="21">
        <f t="shared" si="51"/>
        <v>2.6888583682318735E-8</v>
      </c>
      <c r="K526" s="10">
        <f t="shared" si="48"/>
        <v>1.6413726734771958E-3</v>
      </c>
      <c r="L526" s="10">
        <f t="shared" si="49"/>
        <v>1.992372673477196E-3</v>
      </c>
      <c r="M526" s="10">
        <f t="shared" si="50"/>
        <v>0.42473824810650551</v>
      </c>
      <c r="N526">
        <f t="shared" si="52"/>
        <v>4.1010416075255539E-2</v>
      </c>
      <c r="O526">
        <f t="shared" si="53"/>
        <v>7.8077377768317501E-5</v>
      </c>
    </row>
    <row r="527" spans="4:15" x14ac:dyDescent="0.2">
      <c r="D527" s="29"/>
      <c r="E527">
        <v>213.61550903320301</v>
      </c>
      <c r="F527">
        <v>4999.712890625</v>
      </c>
      <c r="G527" s="44">
        <v>6.5908604625543798E-5</v>
      </c>
      <c r="H527" s="1">
        <v>1.28164066076902E-8</v>
      </c>
      <c r="I527" s="29">
        <v>1.34416206462011E-4</v>
      </c>
      <c r="J527" s="21">
        <f t="shared" si="51"/>
        <v>2.6884785067169729E-8</v>
      </c>
      <c r="K527" s="10">
        <f t="shared" si="48"/>
        <v>1.641140792795926E-3</v>
      </c>
      <c r="L527" s="10">
        <f t="shared" si="49"/>
        <v>1.992140792795926E-3</v>
      </c>
      <c r="M527" s="10">
        <f t="shared" si="50"/>
        <v>0.42555216951891034</v>
      </c>
      <c r="N527">
        <f t="shared" si="52"/>
        <v>4.1044253259144931E-2</v>
      </c>
      <c r="O527">
        <f t="shared" si="53"/>
        <v>1.1319289469720521E-4</v>
      </c>
    </row>
    <row r="528" spans="4:15" x14ac:dyDescent="0.2">
      <c r="D528" s="29"/>
      <c r="E528">
        <v>213.99414825439499</v>
      </c>
      <c r="F528">
        <v>4999.712890625</v>
      </c>
      <c r="G528" s="44">
        <v>6.5894951430275903E-5</v>
      </c>
      <c r="H528" s="1">
        <v>1.7062146601825701E-8</v>
      </c>
      <c r="I528" s="29">
        <v>1.3440476530182001E-4</v>
      </c>
      <c r="J528" s="21">
        <f t="shared" si="51"/>
        <v>2.6882496703729413E-8</v>
      </c>
      <c r="K528" s="10">
        <f t="shared" si="48"/>
        <v>1.6410011031320042E-3</v>
      </c>
      <c r="L528" s="10">
        <f t="shared" si="49"/>
        <v>1.9920011031320044E-3</v>
      </c>
      <c r="M528" s="10">
        <f t="shared" si="50"/>
        <v>0.4262765793865485</v>
      </c>
      <c r="N528">
        <f t="shared" si="52"/>
        <v>4.1087112528637545E-2</v>
      </c>
      <c r="O528">
        <f t="shared" si="53"/>
        <v>-5.8850324131505423E-5</v>
      </c>
    </row>
    <row r="529" spans="4:15" x14ac:dyDescent="0.2">
      <c r="D529" s="29"/>
      <c r="E529">
        <v>214.418586730957</v>
      </c>
      <c r="F529">
        <v>4999.712890625</v>
      </c>
      <c r="G529" s="44">
        <v>6.5856954647782904E-5</v>
      </c>
      <c r="H529" s="1">
        <v>1.29345837988645E-8</v>
      </c>
      <c r="I529" s="29">
        <v>1.3436409525352901E-4</v>
      </c>
      <c r="J529" s="21">
        <f t="shared" si="51"/>
        <v>2.6874362226974306E-8</v>
      </c>
      <c r="K529" s="10">
        <f t="shared" si="48"/>
        <v>1.6405045463770403E-3</v>
      </c>
      <c r="L529" s="10">
        <f t="shared" si="49"/>
        <v>1.9915045463770402E-3</v>
      </c>
      <c r="M529" s="10">
        <f t="shared" si="50"/>
        <v>0.42701559030244057</v>
      </c>
      <c r="N529">
        <f t="shared" si="52"/>
        <v>4.1062134186717988E-2</v>
      </c>
      <c r="O529">
        <f t="shared" si="53"/>
        <v>6.6195690686539143E-5</v>
      </c>
    </row>
    <row r="530" spans="4:15" x14ac:dyDescent="0.2">
      <c r="D530" s="29"/>
      <c r="E530">
        <v>214.81651306152301</v>
      </c>
      <c r="F530">
        <v>4999.712890625</v>
      </c>
      <c r="G530" s="44">
        <v>6.5841627248732496E-5</v>
      </c>
      <c r="H530" s="1">
        <v>1.4091605163451699E-8</v>
      </c>
      <c r="I530" s="29">
        <v>1.34345083482627E-4</v>
      </c>
      <c r="J530" s="21">
        <f t="shared" si="51"/>
        <v>2.6870559654443057E-8</v>
      </c>
      <c r="K530" s="10">
        <f t="shared" si="48"/>
        <v>1.6402724241233937E-3</v>
      </c>
      <c r="L530" s="10">
        <f t="shared" si="49"/>
        <v>1.9912724241233936E-3</v>
      </c>
      <c r="M530" s="10">
        <f t="shared" si="50"/>
        <v>0.4277581987057536</v>
      </c>
      <c r="N530">
        <f t="shared" si="52"/>
        <v>4.1088475195012165E-2</v>
      </c>
      <c r="O530">
        <f t="shared" si="53"/>
        <v>-4.9681108356402431E-5</v>
      </c>
    </row>
    <row r="531" spans="4:15" x14ac:dyDescent="0.2">
      <c r="D531" s="29"/>
      <c r="E531">
        <v>215.25314331054699</v>
      </c>
      <c r="F531">
        <v>4999.712890625</v>
      </c>
      <c r="G531" s="44">
        <v>6.5802160915377002E-5</v>
      </c>
      <c r="H531" s="1">
        <v>1.35757022563601E-8</v>
      </c>
      <c r="I531" s="29">
        <v>1.3430505184018401E-4</v>
      </c>
      <c r="J531" s="21">
        <f t="shared" si="51"/>
        <v>2.6862552866189666E-8</v>
      </c>
      <c r="K531" s="10">
        <f t="shared" si="48"/>
        <v>1.6397836619187083E-3</v>
      </c>
      <c r="L531" s="10">
        <f t="shared" si="49"/>
        <v>1.9907836619187085E-3</v>
      </c>
      <c r="M531" s="10">
        <f t="shared" si="50"/>
        <v>0.42852244087928332</v>
      </c>
      <c r="N531">
        <f t="shared" si="52"/>
        <v>4.1066782920298722E-2</v>
      </c>
      <c r="O531">
        <f t="shared" si="53"/>
        <v>7.7257868593641984E-6</v>
      </c>
    </row>
    <row r="532" spans="4:15" x14ac:dyDescent="0.2">
      <c r="D532" s="29"/>
      <c r="E532">
        <v>215.66685485839801</v>
      </c>
      <c r="F532">
        <v>4999.712890625</v>
      </c>
      <c r="G532" s="44">
        <v>6.5772914458303805E-5</v>
      </c>
      <c r="H532" s="1">
        <v>1.5613376818946201E-8</v>
      </c>
      <c r="I532" s="29">
        <v>1.34276290544355E-4</v>
      </c>
      <c r="J532" s="21">
        <f t="shared" si="51"/>
        <v>2.6856800276699389E-8</v>
      </c>
      <c r="K532" s="10">
        <f t="shared" si="48"/>
        <v>1.6394325038472149E-3</v>
      </c>
      <c r="L532" s="10">
        <f t="shared" si="49"/>
        <v>1.9904325038472151E-3</v>
      </c>
      <c r="M532" s="10">
        <f t="shared" si="50"/>
        <v>0.42927031791265507</v>
      </c>
      <c r="N532">
        <f t="shared" si="52"/>
        <v>4.1069979167538677E-2</v>
      </c>
      <c r="O532">
        <f t="shared" si="53"/>
        <v>2.6930051222752888E-5</v>
      </c>
    </row>
    <row r="533" spans="4:15" x14ac:dyDescent="0.2">
      <c r="D533" s="29"/>
      <c r="E533">
        <v>216.09857177734401</v>
      </c>
      <c r="F533">
        <v>4999.712890625</v>
      </c>
      <c r="G533" s="44">
        <v>6.5749329622316404E-5</v>
      </c>
      <c r="H533" s="1">
        <v>1.5088130970419599E-8</v>
      </c>
      <c r="I533" s="29">
        <v>1.3424953725184999E-4</v>
      </c>
      <c r="J533" s="21">
        <f t="shared" si="51"/>
        <v>2.6851449310935899E-8</v>
      </c>
      <c r="K533" s="10">
        <f t="shared" si="48"/>
        <v>1.6391058622849566E-3</v>
      </c>
      <c r="L533" s="10">
        <f t="shared" si="49"/>
        <v>1.9901058622849568E-3</v>
      </c>
      <c r="M533" s="10">
        <f t="shared" si="50"/>
        <v>0.43005903452549882</v>
      </c>
      <c r="N533">
        <f t="shared" si="52"/>
        <v>4.1081605326279622E-2</v>
      </c>
      <c r="O533">
        <f t="shared" si="53"/>
        <v>-2.8084072060538376E-6</v>
      </c>
    </row>
    <row r="534" spans="4:15" x14ac:dyDescent="0.2">
      <c r="D534" s="29"/>
      <c r="E534">
        <v>216.53302001953099</v>
      </c>
      <c r="F534">
        <v>4999.712890625</v>
      </c>
      <c r="G534" s="44">
        <v>6.5722014736978597E-5</v>
      </c>
      <c r="H534" s="1">
        <v>1.7549108031189601E-8</v>
      </c>
      <c r="I534" s="29">
        <v>1.3421783544191699E-4</v>
      </c>
      <c r="J534" s="21">
        <f t="shared" si="51"/>
        <v>2.6845108584852918E-8</v>
      </c>
      <c r="K534" s="10">
        <f t="shared" si="48"/>
        <v>1.6387188023101521E-3</v>
      </c>
      <c r="L534" s="10">
        <f t="shared" si="49"/>
        <v>1.989718802310152E-3</v>
      </c>
      <c r="M534" s="10">
        <f t="shared" si="50"/>
        <v>0.43083982125386139</v>
      </c>
      <c r="N534">
        <f t="shared" si="52"/>
        <v>4.1080385218705606E-2</v>
      </c>
      <c r="O534">
        <f t="shared" si="53"/>
        <v>-6.2389629578655189E-5</v>
      </c>
    </row>
    <row r="535" spans="4:15" x14ac:dyDescent="0.2">
      <c r="D535" s="29"/>
      <c r="E535">
        <v>216.91617584228501</v>
      </c>
      <c r="F535">
        <v>4999.712890625</v>
      </c>
      <c r="G535" s="44">
        <v>6.5690433084444503E-5</v>
      </c>
      <c r="H535" s="1">
        <v>1.07686705678734E-8</v>
      </c>
      <c r="I535" s="29">
        <v>1.34181362007829E-4</v>
      </c>
      <c r="J535" s="21">
        <f t="shared" si="51"/>
        <v>2.6837813479136672E-8</v>
      </c>
      <c r="K535" s="10">
        <f t="shared" si="48"/>
        <v>1.6382734836829517E-3</v>
      </c>
      <c r="L535" s="10">
        <f t="shared" si="49"/>
        <v>1.9892734836829519E-3</v>
      </c>
      <c r="M535" s="10">
        <f t="shared" si="50"/>
        <v>0.43150559678496608</v>
      </c>
      <c r="N535">
        <f t="shared" si="52"/>
        <v>4.1056480268853078E-2</v>
      </c>
      <c r="O535">
        <f t="shared" si="53"/>
        <v>2.2066110026502529E-4</v>
      </c>
    </row>
    <row r="536" spans="4:15" x14ac:dyDescent="0.2">
      <c r="D536" s="29"/>
      <c r="E536">
        <v>217.32326507568399</v>
      </c>
      <c r="F536">
        <v>4999.712890625</v>
      </c>
      <c r="G536" s="44">
        <v>6.5700653644225495E-5</v>
      </c>
      <c r="H536" s="1">
        <v>1.33165565689029E-8</v>
      </c>
      <c r="I536" s="29">
        <v>1.34186177575917E-4</v>
      </c>
      <c r="J536" s="21">
        <f t="shared" si="51"/>
        <v>2.683877664806124E-8</v>
      </c>
      <c r="K536" s="10">
        <f t="shared" si="48"/>
        <v>1.6383322788642602E-3</v>
      </c>
      <c r="L536" s="10">
        <f t="shared" si="49"/>
        <v>1.9893322788642601E-3</v>
      </c>
      <c r="M536" s="10">
        <f t="shared" si="50"/>
        <v>0.4323281861632321</v>
      </c>
      <c r="N536">
        <f t="shared" si="52"/>
        <v>4.1146309027000942E-2</v>
      </c>
      <c r="O536">
        <f t="shared" si="53"/>
        <v>-1.3956702644041531E-4</v>
      </c>
    </row>
    <row r="537" spans="4:15" x14ac:dyDescent="0.2">
      <c r="D537" s="29"/>
      <c r="E537">
        <v>217.75117492675801</v>
      </c>
      <c r="F537">
        <v>4999.712890625</v>
      </c>
      <c r="G537" s="44">
        <v>6.5647775237252096E-5</v>
      </c>
      <c r="H537" s="1">
        <v>1.12733737707437E-8</v>
      </c>
      <c r="I537" s="29">
        <v>1.3413324042940901E-4</v>
      </c>
      <c r="J537" s="21">
        <f t="shared" si="51"/>
        <v>2.6828188610774687E-8</v>
      </c>
      <c r="K537" s="10">
        <f t="shared" si="48"/>
        <v>1.6376859482403331E-3</v>
      </c>
      <c r="L537" s="10">
        <f t="shared" si="49"/>
        <v>1.9886859482403331E-3</v>
      </c>
      <c r="M537" s="10">
        <f t="shared" si="50"/>
        <v>0.43303870178966641</v>
      </c>
      <c r="N537">
        <f t="shared" si="52"/>
        <v>4.108658692150198E-2</v>
      </c>
      <c r="O537">
        <f t="shared" si="53"/>
        <v>7.8329460464698192E-5</v>
      </c>
    </row>
    <row r="538" spans="4:15" x14ac:dyDescent="0.2">
      <c r="D538" s="29"/>
      <c r="E538">
        <v>218.16519165039099</v>
      </c>
      <c r="F538">
        <v>4999.712890625</v>
      </c>
      <c r="G538" s="44">
        <v>6.56290263598411E-5</v>
      </c>
      <c r="H538" s="1">
        <v>1.35567042948953E-8</v>
      </c>
      <c r="I538" s="29">
        <v>1.3411608758736901E-4</v>
      </c>
      <c r="J538" s="21">
        <f t="shared" si="51"/>
        <v>2.6824757845365704E-8</v>
      </c>
      <c r="K538" s="10">
        <f t="shared" si="48"/>
        <v>1.6374765223866718E-3</v>
      </c>
      <c r="L538" s="10">
        <f t="shared" si="49"/>
        <v>1.988476522386672E-3</v>
      </c>
      <c r="M538" s="10">
        <f t="shared" si="50"/>
        <v>0.43381636159879128</v>
      </c>
      <c r="N538">
        <f t="shared" si="52"/>
        <v>4.1119016628087514E-2</v>
      </c>
      <c r="O538">
        <f t="shared" si="53"/>
        <v>1.1944313430811591E-4</v>
      </c>
    </row>
    <row r="539" spans="4:15" x14ac:dyDescent="0.2">
      <c r="D539" s="29"/>
      <c r="E539">
        <v>218.56142425537101</v>
      </c>
      <c r="F539">
        <v>4999.712890625</v>
      </c>
      <c r="G539" s="44">
        <v>6.5619364004203295E-5</v>
      </c>
      <c r="H539" s="1">
        <v>1.95033632583546E-8</v>
      </c>
      <c r="I539" s="29">
        <v>1.3410583716690899E-4</v>
      </c>
      <c r="J539" s="21">
        <f t="shared" si="51"/>
        <v>2.6822707643547268E-8</v>
      </c>
      <c r="K539" s="10">
        <f t="shared" si="48"/>
        <v>1.6373513709365376E-3</v>
      </c>
      <c r="L539" s="10">
        <f t="shared" si="49"/>
        <v>1.9883513709365377E-3</v>
      </c>
      <c r="M539" s="10">
        <f t="shared" si="50"/>
        <v>0.43457690755200917</v>
      </c>
      <c r="N539">
        <f t="shared" si="52"/>
        <v>4.1166343892341396E-2</v>
      </c>
      <c r="O539">
        <f t="shared" si="53"/>
        <v>2.887445219187026E-5</v>
      </c>
    </row>
    <row r="540" spans="4:15" x14ac:dyDescent="0.2">
      <c r="D540" s="29"/>
      <c r="E540">
        <v>218.99129486083999</v>
      </c>
      <c r="F540">
        <v>4999.712890625</v>
      </c>
      <c r="G540" s="44">
        <v>6.5594787444534094E-5</v>
      </c>
      <c r="H540" s="1">
        <v>1.3643918813383801E-8</v>
      </c>
      <c r="I540" s="29">
        <v>1.3408019737315001E-4</v>
      </c>
      <c r="J540" s="21">
        <f t="shared" si="51"/>
        <v>2.6817579390321557E-8</v>
      </c>
      <c r="K540" s="10">
        <f t="shared" si="48"/>
        <v>1.6370383245222378E-3</v>
      </c>
      <c r="L540" s="10">
        <f t="shared" si="49"/>
        <v>1.9880383245222378E-3</v>
      </c>
      <c r="M540" s="10">
        <f t="shared" si="50"/>
        <v>0.43536308692009967</v>
      </c>
      <c r="N540">
        <f t="shared" si="52"/>
        <v>4.1178756170587701E-2</v>
      </c>
      <c r="O540">
        <f t="shared" si="53"/>
        <v>-2.770758778932692E-5</v>
      </c>
    </row>
    <row r="541" spans="4:15" x14ac:dyDescent="0.2">
      <c r="D541" s="29"/>
      <c r="E541">
        <v>219.43465423583999</v>
      </c>
      <c r="F541">
        <v>4999.712890625</v>
      </c>
      <c r="G541" s="44">
        <v>6.5562709052261302E-5</v>
      </c>
      <c r="H541" s="1">
        <v>1.8299057230839099E-8</v>
      </c>
      <c r="I541" s="29">
        <v>1.34044494838329E-4</v>
      </c>
      <c r="J541" s="21">
        <f t="shared" si="51"/>
        <v>2.6810438473312509E-8</v>
      </c>
      <c r="K541" s="10">
        <f t="shared" si="48"/>
        <v>1.6366024181100332E-3</v>
      </c>
      <c r="L541" s="10">
        <f t="shared" si="49"/>
        <v>1.9876024181100333E-3</v>
      </c>
      <c r="M541" s="10">
        <f t="shared" si="50"/>
        <v>0.43614884937629461</v>
      </c>
      <c r="N541">
        <f t="shared" si="52"/>
        <v>4.1166471751782667E-2</v>
      </c>
      <c r="O541">
        <f t="shared" si="53"/>
        <v>1.3360335352974873E-4</v>
      </c>
    </row>
    <row r="542" spans="4:15" x14ac:dyDescent="0.2">
      <c r="D542" s="29"/>
      <c r="E542">
        <v>219.84055328369101</v>
      </c>
      <c r="F542">
        <v>4999.712890625</v>
      </c>
      <c r="G542" s="44">
        <v>6.5558408980087899E-5</v>
      </c>
      <c r="H542" s="1">
        <v>1.4595585692559999E-8</v>
      </c>
      <c r="I542" s="29">
        <v>1.34036328972222E-4</v>
      </c>
      <c r="J542" s="21">
        <f t="shared" si="51"/>
        <v>2.6808805206305855E-8</v>
      </c>
      <c r="K542" s="10">
        <f t="shared" si="48"/>
        <v>1.6365027178110183E-3</v>
      </c>
      <c r="L542" s="10">
        <f t="shared" si="49"/>
        <v>1.9875027178110185E-3</v>
      </c>
      <c r="M542" s="10">
        <f t="shared" si="50"/>
        <v>0.43693369713641389</v>
      </c>
      <c r="N542">
        <f t="shared" si="52"/>
        <v>4.1220701225770096E-2</v>
      </c>
      <c r="O542">
        <f t="shared" si="53"/>
        <v>-2.5611655928184813E-5</v>
      </c>
    </row>
    <row r="543" spans="4:15" x14ac:dyDescent="0.2">
      <c r="D543" s="29"/>
      <c r="E543">
        <v>220.252311706543</v>
      </c>
      <c r="F543">
        <v>4999.712890625</v>
      </c>
      <c r="G543" s="44">
        <v>6.5528266165262194E-5</v>
      </c>
      <c r="H543" s="1">
        <v>1.45916917782812E-8</v>
      </c>
      <c r="I543" s="29">
        <v>1.34003697208143E-4</v>
      </c>
      <c r="J543" s="21">
        <f t="shared" si="51"/>
        <v>2.6802278478713118E-8</v>
      </c>
      <c r="K543" s="10">
        <f t="shared" si="48"/>
        <v>1.6361043036570964E-3</v>
      </c>
      <c r="L543" s="10">
        <f t="shared" si="49"/>
        <v>1.9871043036570964E-3</v>
      </c>
      <c r="M543" s="10">
        <f t="shared" si="50"/>
        <v>0.43766431648249587</v>
      </c>
      <c r="N543">
        <f t="shared" si="52"/>
        <v>4.1210155410718478E-2</v>
      </c>
      <c r="O543">
        <f t="shared" si="53"/>
        <v>-1.2517060111640399E-4</v>
      </c>
    </row>
    <row r="544" spans="4:15" x14ac:dyDescent="0.2">
      <c r="D544" s="29"/>
      <c r="E544">
        <v>220.691818237305</v>
      </c>
      <c r="F544">
        <v>4999.712890625</v>
      </c>
      <c r="G544" s="44">
        <v>6.5479449625534695E-5</v>
      </c>
      <c r="H544" s="1">
        <v>1.7028613670712599E-8</v>
      </c>
      <c r="I544" s="29">
        <v>1.3395276154338801E-4</v>
      </c>
      <c r="J544" s="21">
        <f t="shared" si="51"/>
        <v>2.6792090760764254E-8</v>
      </c>
      <c r="K544" s="10">
        <f t="shared" si="48"/>
        <v>1.6354824099179572E-3</v>
      </c>
      <c r="L544" s="10">
        <f t="shared" si="49"/>
        <v>1.9864824099179571E-3</v>
      </c>
      <c r="M544" s="10">
        <f t="shared" si="50"/>
        <v>0.4384004149412174</v>
      </c>
      <c r="N544">
        <f t="shared" si="52"/>
        <v>4.1155142114068413E-2</v>
      </c>
      <c r="O544">
        <f t="shared" si="53"/>
        <v>2.7461703189393021E-4</v>
      </c>
    </row>
    <row r="545" spans="4:15" x14ac:dyDescent="0.2">
      <c r="D545" s="29"/>
      <c r="E545">
        <v>221.09526062011699</v>
      </c>
      <c r="F545">
        <v>4999.712890625</v>
      </c>
      <c r="G545" s="44">
        <v>6.54967016129957E-5</v>
      </c>
      <c r="H545" s="1">
        <v>1.6535216718223699E-8</v>
      </c>
      <c r="I545" s="29">
        <v>1.3396593362542699E-4</v>
      </c>
      <c r="J545" s="21">
        <f t="shared" si="51"/>
        <v>2.6794725328453868E-8</v>
      </c>
      <c r="K545" s="10">
        <f t="shared" si="48"/>
        <v>1.6356432330934449E-3</v>
      </c>
      <c r="L545" s="10">
        <f t="shared" si="49"/>
        <v>1.9866432330934449E-3</v>
      </c>
      <c r="M545" s="10">
        <f t="shared" si="50"/>
        <v>0.43923740337998701</v>
      </c>
      <c r="N545">
        <f t="shared" si="52"/>
        <v>4.1265934263776456E-2</v>
      </c>
      <c r="O545">
        <f t="shared" si="53"/>
        <v>8.8226548176554149E-5</v>
      </c>
    </row>
    <row r="546" spans="4:15" x14ac:dyDescent="0.2">
      <c r="D546" s="29"/>
      <c r="E546">
        <v>221.490287780762</v>
      </c>
      <c r="F546">
        <v>4999.712890625</v>
      </c>
      <c r="G546" s="44">
        <v>6.5486881633161607E-5</v>
      </c>
      <c r="H546" s="1">
        <v>1.03484455847861E-8</v>
      </c>
      <c r="I546" s="29">
        <v>1.3395155733639101E-4</v>
      </c>
      <c r="J546" s="21">
        <f t="shared" si="51"/>
        <v>2.6791849905534496E-8</v>
      </c>
      <c r="K546" s="10">
        <f t="shared" si="48"/>
        <v>1.6354677072769753E-3</v>
      </c>
      <c r="L546" s="10">
        <f t="shared" si="49"/>
        <v>1.9864677072769753E-3</v>
      </c>
      <c r="M546" s="10">
        <f t="shared" si="50"/>
        <v>0.43998330415196774</v>
      </c>
      <c r="N546">
        <f t="shared" si="52"/>
        <v>4.1300786146596151E-2</v>
      </c>
      <c r="O546">
        <f t="shared" si="53"/>
        <v>-1.8005865679046413E-5</v>
      </c>
    </row>
    <row r="547" spans="4:15" x14ac:dyDescent="0.2">
      <c r="D547" s="29"/>
      <c r="E547">
        <v>221.91572570800801</v>
      </c>
      <c r="F547">
        <v>4999.712890625</v>
      </c>
      <c r="G547" s="44">
        <v>6.5456309442203501E-5</v>
      </c>
      <c r="H547" s="1">
        <v>1.17045433763645E-8</v>
      </c>
      <c r="I547" s="29">
        <v>1.33919450973886E-4</v>
      </c>
      <c r="J547" s="21">
        <f t="shared" si="51"/>
        <v>2.6785428264290815E-8</v>
      </c>
      <c r="K547" s="10">
        <f t="shared" si="48"/>
        <v>1.6350757079593176E-3</v>
      </c>
      <c r="L547" s="10">
        <f t="shared" si="49"/>
        <v>1.9860757079593178E-3</v>
      </c>
      <c r="M547" s="10">
        <f t="shared" si="50"/>
        <v>0.44074143204283778</v>
      </c>
      <c r="N547">
        <f t="shared" si="52"/>
        <v>4.1293125768423387E-2</v>
      </c>
      <c r="O547">
        <f t="shared" si="53"/>
        <v>5.0805231935605418E-5</v>
      </c>
    </row>
    <row r="548" spans="4:15" x14ac:dyDescent="0.2">
      <c r="D548" s="29"/>
      <c r="E548">
        <v>222.329719543457</v>
      </c>
      <c r="F548">
        <v>4999.712890625</v>
      </c>
      <c r="G548" s="44">
        <v>6.5436137895989496E-5</v>
      </c>
      <c r="H548" s="1">
        <v>1.24332002357808E-8</v>
      </c>
      <c r="I548" s="29">
        <v>1.3389882069179699E-4</v>
      </c>
      <c r="J548" s="21">
        <f t="shared" si="51"/>
        <v>2.6781301970933509E-8</v>
      </c>
      <c r="K548" s="10">
        <f t="shared" si="48"/>
        <v>1.6348238246604631E-3</v>
      </c>
      <c r="L548" s="10">
        <f t="shared" si="49"/>
        <v>1.985823824660463E-3</v>
      </c>
      <c r="M548" s="10">
        <f t="shared" si="50"/>
        <v>0.44150765399947589</v>
      </c>
      <c r="N548">
        <f t="shared" si="52"/>
        <v>4.1314158821253284E-2</v>
      </c>
      <c r="O548">
        <f t="shared" si="53"/>
        <v>1.2734180815649902E-4</v>
      </c>
    </row>
    <row r="549" spans="4:15" x14ac:dyDescent="0.2">
      <c r="D549" s="29"/>
      <c r="E549">
        <v>222.72102355957</v>
      </c>
      <c r="F549">
        <v>4999.712890625</v>
      </c>
      <c r="G549" s="44">
        <v>6.5428648816772699E-5</v>
      </c>
      <c r="H549" s="1">
        <v>1.42588216024995E-8</v>
      </c>
      <c r="I549" s="29">
        <v>1.33890405166607E-4</v>
      </c>
      <c r="J549" s="21">
        <f t="shared" si="51"/>
        <v>2.6779618769242917E-8</v>
      </c>
      <c r="K549" s="10">
        <f t="shared" si="48"/>
        <v>1.6347210761746547E-3</v>
      </c>
      <c r="L549" s="10">
        <f t="shared" si="49"/>
        <v>1.9857210761746549E-3</v>
      </c>
      <c r="M549" s="10">
        <f t="shared" si="50"/>
        <v>0.44226183058943003</v>
      </c>
      <c r="N549">
        <f t="shared" si="52"/>
        <v>4.1363988182204013E-2</v>
      </c>
      <c r="O549">
        <f t="shared" si="53"/>
        <v>9.6800048289536847E-5</v>
      </c>
    </row>
    <row r="550" spans="4:15" x14ac:dyDescent="0.2">
      <c r="D550" s="29"/>
      <c r="E550">
        <v>223.14315032958999</v>
      </c>
      <c r="F550">
        <v>4999.712890625</v>
      </c>
      <c r="G550" s="44">
        <v>6.5415996250505306E-5</v>
      </c>
      <c r="H550" s="1">
        <v>1.31419261409729E-8</v>
      </c>
      <c r="I550" s="29">
        <v>1.33876627692526E-4</v>
      </c>
      <c r="J550" s="21">
        <f t="shared" si="51"/>
        <v>2.6776863116191951E-8</v>
      </c>
      <c r="K550" s="10">
        <f t="shared" si="48"/>
        <v>1.6345528615275436E-3</v>
      </c>
      <c r="L550" s="10">
        <f t="shared" si="49"/>
        <v>1.9855528615275436E-3</v>
      </c>
      <c r="M550" s="10">
        <f t="shared" si="50"/>
        <v>0.44306252066718821</v>
      </c>
      <c r="N550">
        <f t="shared" si="52"/>
        <v>4.1404850073926254E-2</v>
      </c>
      <c r="O550">
        <f t="shared" si="53"/>
        <v>6.2957685184487341E-5</v>
      </c>
    </row>
    <row r="551" spans="4:15" x14ac:dyDescent="0.2">
      <c r="D551" s="29"/>
      <c r="E551">
        <v>223.555046081543</v>
      </c>
      <c r="F551">
        <v>4999.712890625</v>
      </c>
      <c r="G551" s="44">
        <v>6.5401601276250597E-5</v>
      </c>
      <c r="H551" s="1">
        <v>1.4738071321839499E-8</v>
      </c>
      <c r="I551" s="29">
        <v>1.33858127254452E-4</v>
      </c>
      <c r="J551" s="21">
        <f t="shared" si="51"/>
        <v>2.6773162816098983E-8</v>
      </c>
      <c r="K551" s="10">
        <f t="shared" si="48"/>
        <v>1.6343269823392598E-3</v>
      </c>
      <c r="L551" s="10">
        <f t="shared" si="49"/>
        <v>1.9853269823392598E-3</v>
      </c>
      <c r="M551" s="10">
        <f t="shared" si="50"/>
        <v>0.44382986502378391</v>
      </c>
      <c r="N551">
        <f t="shared" si="52"/>
        <v>4.1430782077006539E-2</v>
      </c>
      <c r="O551">
        <f t="shared" si="53"/>
        <v>7.4041627864933308E-5</v>
      </c>
    </row>
    <row r="552" spans="4:15" x14ac:dyDescent="0.2">
      <c r="D552" s="29"/>
      <c r="E552">
        <v>223.97610473632801</v>
      </c>
      <c r="F552">
        <v>4999.712890625</v>
      </c>
      <c r="G552" s="44">
        <v>6.5389484588051103E-5</v>
      </c>
      <c r="H552" s="1">
        <v>1.31198413305238E-8</v>
      </c>
      <c r="I552" s="29">
        <v>1.3384099223039201E-4</v>
      </c>
      <c r="J552" s="21">
        <f t="shared" si="51"/>
        <v>2.6769735614490642E-8</v>
      </c>
      <c r="K552" s="10">
        <f t="shared" si="48"/>
        <v>1.6341177740323853E-3</v>
      </c>
      <c r="L552" s="10">
        <f t="shared" si="49"/>
        <v>1.9851177740323853E-3</v>
      </c>
      <c r="M552" s="10">
        <f t="shared" si="50"/>
        <v>0.44461894647062383</v>
      </c>
      <c r="N552">
        <f t="shared" si="52"/>
        <v>4.1461957945233441E-2</v>
      </c>
      <c r="O552">
        <f t="shared" si="53"/>
        <v>2.0884002271777836E-4</v>
      </c>
    </row>
    <row r="553" spans="4:15" x14ac:dyDescent="0.2">
      <c r="D553" s="29"/>
      <c r="E553">
        <v>224.38227844238301</v>
      </c>
      <c r="F553">
        <v>4999.712890625</v>
      </c>
      <c r="G553" s="44">
        <v>6.5395732655818399E-5</v>
      </c>
      <c r="H553" s="1">
        <v>1.2210959729938201E-8</v>
      </c>
      <c r="I553" s="29">
        <v>1.3384450933187899E-4</v>
      </c>
      <c r="J553" s="21">
        <f t="shared" si="51"/>
        <v>2.6770439075182067E-8</v>
      </c>
      <c r="K553" s="10">
        <f t="shared" si="48"/>
        <v>1.6341607157198098E-3</v>
      </c>
      <c r="L553" s="10">
        <f t="shared" si="49"/>
        <v>1.9851607157198099E-3</v>
      </c>
      <c r="M553" s="10">
        <f t="shared" si="50"/>
        <v>0.44543488446752272</v>
      </c>
      <c r="N553">
        <f t="shared" si="52"/>
        <v>4.1546783271233331E-2</v>
      </c>
      <c r="O553">
        <f t="shared" si="53"/>
        <v>1.2377938608867172E-5</v>
      </c>
    </row>
    <row r="554" spans="4:15" x14ac:dyDescent="0.2">
      <c r="D554" s="29"/>
      <c r="E554">
        <v>224.77773284912101</v>
      </c>
      <c r="F554">
        <v>4999.712890625</v>
      </c>
      <c r="G554" s="44">
        <v>6.5372954413015494E-5</v>
      </c>
      <c r="H554" s="1">
        <v>1.3275352502650801E-8</v>
      </c>
      <c r="I554" s="29">
        <v>1.3381961219672699E-4</v>
      </c>
      <c r="J554" s="21">
        <f t="shared" si="51"/>
        <v>2.6765459362207212E-8</v>
      </c>
      <c r="K554" s="10">
        <f t="shared" si="48"/>
        <v>1.6338567367190839E-3</v>
      </c>
      <c r="L554" s="10">
        <f t="shared" si="49"/>
        <v>1.9848567367190839E-3</v>
      </c>
      <c r="M554" s="10">
        <f t="shared" si="50"/>
        <v>0.44615159731002035</v>
      </c>
      <c r="N554">
        <f t="shared" si="52"/>
        <v>4.155167818160254E-2</v>
      </c>
      <c r="O554">
        <f t="shared" si="53"/>
        <v>2.1729141195368771E-4</v>
      </c>
    </row>
    <row r="555" spans="4:15" x14ac:dyDescent="0.2">
      <c r="D555" s="29"/>
      <c r="E555">
        <v>225.18723297119101</v>
      </c>
      <c r="F555">
        <v>4999.712890625</v>
      </c>
      <c r="G555" s="44">
        <v>6.5378251682524102E-5</v>
      </c>
      <c r="H555" s="1">
        <v>1.05428672398616E-8</v>
      </c>
      <c r="I555" s="29">
        <v>1.3382444306970801E-4</v>
      </c>
      <c r="J555" s="21">
        <f t="shared" si="51"/>
        <v>2.676642559228616E-8</v>
      </c>
      <c r="K555" s="10">
        <f t="shared" si="48"/>
        <v>1.6339157187639031E-3</v>
      </c>
      <c r="L555" s="10">
        <f t="shared" si="49"/>
        <v>1.9849157187639033E-3</v>
      </c>
      <c r="M555" s="10">
        <f t="shared" si="50"/>
        <v>0.44697767838946612</v>
      </c>
      <c r="N555">
        <f t="shared" si="52"/>
        <v>4.1640659041322338E-2</v>
      </c>
      <c r="O555">
        <f t="shared" si="53"/>
        <v>1.2266565959344141E-4</v>
      </c>
    </row>
    <row r="556" spans="4:15" x14ac:dyDescent="0.2">
      <c r="D556" s="29"/>
      <c r="E556">
        <v>225.599906921387</v>
      </c>
      <c r="F556">
        <v>4999.712890625</v>
      </c>
      <c r="G556" s="44">
        <v>6.5368476725692195E-5</v>
      </c>
      <c r="H556" s="1">
        <v>1.6086144972016099E-8</v>
      </c>
      <c r="I556" s="29">
        <v>1.3381511667693501E-4</v>
      </c>
      <c r="J556" s="21">
        <f t="shared" si="51"/>
        <v>2.6764560206617614E-8</v>
      </c>
      <c r="K556" s="10">
        <f t="shared" si="48"/>
        <v>1.633801849134397E-3</v>
      </c>
      <c r="L556" s="10">
        <f t="shared" si="49"/>
        <v>1.9848018491343969E-3</v>
      </c>
      <c r="M556" s="10">
        <f t="shared" si="50"/>
        <v>0.44777111242211676</v>
      </c>
      <c r="N556">
        <f t="shared" si="52"/>
        <v>4.1691279963620161E-2</v>
      </c>
      <c r="O556">
        <f t="shared" si="53"/>
        <v>1.9911259621641967E-4</v>
      </c>
    </row>
    <row r="557" spans="4:15" x14ac:dyDescent="0.2">
      <c r="D557" s="29"/>
      <c r="E557">
        <v>226.028022766113</v>
      </c>
      <c r="F557">
        <v>4999.712890625</v>
      </c>
      <c r="G557" s="44">
        <v>6.5370675929504296E-5</v>
      </c>
      <c r="H557" s="1">
        <v>1.1961689696744399E-8</v>
      </c>
      <c r="I557" s="29">
        <v>1.3381733674922301E-4</v>
      </c>
      <c r="J557" s="21">
        <f t="shared" si="51"/>
        <v>2.6765004246572823E-8</v>
      </c>
      <c r="K557" s="10">
        <f t="shared" si="48"/>
        <v>1.6338289548777497E-3</v>
      </c>
      <c r="L557" s="10">
        <f t="shared" si="49"/>
        <v>1.9848289548777499E-3</v>
      </c>
      <c r="M557" s="10">
        <f t="shared" si="50"/>
        <v>0.4486269641999483</v>
      </c>
      <c r="N557">
        <f t="shared" si="52"/>
        <v>4.1776523220944939E-2</v>
      </c>
      <c r="O557">
        <f t="shared" si="53"/>
        <v>1.0992110777446937E-4</v>
      </c>
    </row>
    <row r="558" spans="4:15" x14ac:dyDescent="0.2">
      <c r="D558" s="29"/>
      <c r="E558">
        <v>226.45408630371099</v>
      </c>
      <c r="F558">
        <v>4999.712890625</v>
      </c>
      <c r="G558" s="44">
        <v>6.5359343826727203E-5</v>
      </c>
      <c r="H558" s="1">
        <v>1.15522252802974E-8</v>
      </c>
      <c r="I558" s="29">
        <v>1.33805793520093E-4</v>
      </c>
      <c r="J558" s="21">
        <f t="shared" si="51"/>
        <v>2.6762695468172436E-8</v>
      </c>
      <c r="K558" s="10">
        <f t="shared" si="48"/>
        <v>1.6336880190136566E-3</v>
      </c>
      <c r="L558" s="10">
        <f t="shared" si="49"/>
        <v>1.9846880190136566E-3</v>
      </c>
      <c r="M558" s="10">
        <f t="shared" si="50"/>
        <v>0.44944071194365981</v>
      </c>
      <c r="N558">
        <f t="shared" si="52"/>
        <v>4.182335659698002E-2</v>
      </c>
      <c r="O558">
        <f t="shared" si="53"/>
        <v>2.409607838310123E-4</v>
      </c>
    </row>
    <row r="559" spans="4:15" x14ac:dyDescent="0.2">
      <c r="D559" s="29"/>
      <c r="E559">
        <v>226.86817932128901</v>
      </c>
      <c r="F559">
        <v>4999.712890625</v>
      </c>
      <c r="G559" s="44">
        <v>6.5373466305041196E-5</v>
      </c>
      <c r="H559" s="1">
        <v>1.29158348287536E-8</v>
      </c>
      <c r="I559" s="29">
        <v>1.33814206083861E-4</v>
      </c>
      <c r="J559" s="21">
        <f t="shared" si="51"/>
        <v>2.6764378077544621E-8</v>
      </c>
      <c r="K559" s="10">
        <f t="shared" si="48"/>
        <v>1.633790731342289E-3</v>
      </c>
      <c r="L559" s="10">
        <f t="shared" si="49"/>
        <v>1.984790731342289E-3</v>
      </c>
      <c r="M559" s="10">
        <f t="shared" si="50"/>
        <v>0.45028585955339478</v>
      </c>
      <c r="N559">
        <f t="shared" si="52"/>
        <v>4.1923136775074567E-2</v>
      </c>
      <c r="O559">
        <f t="shared" si="53"/>
        <v>1.5015632930376758E-4</v>
      </c>
    </row>
    <row r="560" spans="4:15" x14ac:dyDescent="0.2">
      <c r="D560" s="29"/>
      <c r="E560">
        <v>227.28335571289099</v>
      </c>
      <c r="F560">
        <v>4999.712890625</v>
      </c>
      <c r="G560" s="44">
        <v>6.5375773123334697E-5</v>
      </c>
      <c r="H560" s="1">
        <v>1.15040640536198E-8</v>
      </c>
      <c r="I560" s="29">
        <v>1.33809024309415E-4</v>
      </c>
      <c r="J560" s="21">
        <f t="shared" si="51"/>
        <v>2.6763341663142563E-8</v>
      </c>
      <c r="K560" s="10">
        <f t="shared" si="48"/>
        <v>1.6337274650022678E-3</v>
      </c>
      <c r="L560" s="10">
        <f t="shared" si="49"/>
        <v>1.984727465002268E-3</v>
      </c>
      <c r="M560" s="10">
        <f t="shared" si="50"/>
        <v>0.45109551842125489</v>
      </c>
      <c r="N560">
        <f t="shared" si="52"/>
        <v>4.1985478138051105E-2</v>
      </c>
      <c r="O560">
        <f t="shared" si="53"/>
        <v>1.0644365850635837E-4</v>
      </c>
    </row>
    <row r="561" spans="4:15" x14ac:dyDescent="0.2">
      <c r="D561" s="29"/>
      <c r="E561">
        <v>227.69326019287101</v>
      </c>
      <c r="F561">
        <v>4999.712890625</v>
      </c>
      <c r="G561" s="44">
        <v>6.5367773056500906E-5</v>
      </c>
      <c r="H561" s="1">
        <v>1.0762662775697799E-8</v>
      </c>
      <c r="I561" s="29">
        <v>1.3379748153473901E-4</v>
      </c>
      <c r="J561" s="21">
        <f t="shared" si="51"/>
        <v>2.6761032975638199E-8</v>
      </c>
      <c r="K561" s="10">
        <f t="shared" si="48"/>
        <v>1.633586534686784E-3</v>
      </c>
      <c r="L561" s="10">
        <f t="shared" si="49"/>
        <v>1.984586534686784E-3</v>
      </c>
      <c r="M561" s="10">
        <f t="shared" si="50"/>
        <v>0.45187697821770612</v>
      </c>
      <c r="N561">
        <f t="shared" si="52"/>
        <v>4.2029109870538324E-2</v>
      </c>
      <c r="O561">
        <f t="shared" si="53"/>
        <v>2.2525523535979689E-4</v>
      </c>
    </row>
    <row r="562" spans="4:15" x14ac:dyDescent="0.2">
      <c r="D562" s="29"/>
      <c r="E562">
        <v>228.08213043212899</v>
      </c>
      <c r="F562">
        <v>4999.712890625</v>
      </c>
      <c r="G562" s="44">
        <v>6.5375313982552703E-5</v>
      </c>
      <c r="H562" s="1">
        <v>1.5090143358703899E-8</v>
      </c>
      <c r="I562" s="29">
        <v>1.3380316063502101E-4</v>
      </c>
      <c r="J562" s="21">
        <f t="shared" si="51"/>
        <v>2.6762168860919264E-8</v>
      </c>
      <c r="K562" s="10">
        <f t="shared" si="48"/>
        <v>1.6336558730752455E-3</v>
      </c>
      <c r="L562" s="10">
        <f t="shared" si="49"/>
        <v>1.9846558730752454E-3</v>
      </c>
      <c r="M562" s="10">
        <f t="shared" si="50"/>
        <v>0.45266453970563897</v>
      </c>
      <c r="N562">
        <f t="shared" si="52"/>
        <v>4.2116704927806801E-2</v>
      </c>
      <c r="O562">
        <f t="shared" si="53"/>
        <v>1.8859156434709295E-4</v>
      </c>
    </row>
    <row r="563" spans="4:15" x14ac:dyDescent="0.2">
      <c r="D563" s="29"/>
      <c r="E563">
        <v>228.468955993652</v>
      </c>
      <c r="F563">
        <v>4999.712890625</v>
      </c>
      <c r="G563" s="44">
        <v>6.53775886419032E-5</v>
      </c>
      <c r="H563" s="1">
        <v>1.7730480525219701E-8</v>
      </c>
      <c r="I563" s="29">
        <v>1.3380370641146201E-4</v>
      </c>
      <c r="J563" s="21">
        <f t="shared" si="51"/>
        <v>2.6762278022475722E-8</v>
      </c>
      <c r="K563" s="10">
        <f t="shared" si="48"/>
        <v>1.6336625366763441E-3</v>
      </c>
      <c r="L563" s="10">
        <f t="shared" si="49"/>
        <v>1.9846625366763443E-3</v>
      </c>
      <c r="M563" s="10">
        <f t="shared" si="50"/>
        <v>0.45343377775415744</v>
      </c>
      <c r="N563">
        <f t="shared" si="52"/>
        <v>4.2189656965583869E-2</v>
      </c>
      <c r="O563">
        <f t="shared" si="53"/>
        <v>4.11963742147696E-4</v>
      </c>
    </row>
    <row r="564" spans="4:15" x14ac:dyDescent="0.2">
      <c r="D564" s="29"/>
      <c r="E564">
        <v>228.87801361083999</v>
      </c>
      <c r="F564">
        <v>4999.712890625</v>
      </c>
      <c r="G564" s="44">
        <v>6.5412601613888403E-5</v>
      </c>
      <c r="H564" s="1">
        <v>1.2891068467902901E-8</v>
      </c>
      <c r="I564" s="29">
        <v>1.33836979103579E-4</v>
      </c>
      <c r="J564" s="21">
        <f t="shared" si="51"/>
        <v>2.6768932943037138E-8</v>
      </c>
      <c r="K564" s="10">
        <f t="shared" si="48"/>
        <v>1.6340687761749629E-3</v>
      </c>
      <c r="L564" s="10">
        <f t="shared" si="49"/>
        <v>1.9850687761749628E-3</v>
      </c>
      <c r="M564" s="10">
        <f t="shared" si="50"/>
        <v>0.45433859837182661</v>
      </c>
      <c r="N564">
        <f t="shared" si="52"/>
        <v>4.235817387231465E-2</v>
      </c>
      <c r="O564">
        <f t="shared" si="53"/>
        <v>2.3355081765559101E-4</v>
      </c>
    </row>
    <row r="565" spans="4:15" x14ac:dyDescent="0.2">
      <c r="D565" s="29"/>
      <c r="E565">
        <v>229.320671081543</v>
      </c>
      <c r="F565">
        <v>4999.712890625</v>
      </c>
      <c r="G565" s="44">
        <v>6.5424300833063595E-5</v>
      </c>
      <c r="H565" s="1">
        <v>1.5301112120038001E-8</v>
      </c>
      <c r="I565" s="29">
        <v>1.33844644088182E-4</v>
      </c>
      <c r="J565" s="21">
        <f t="shared" si="51"/>
        <v>2.677046602799035E-8</v>
      </c>
      <c r="K565" s="10">
        <f t="shared" si="48"/>
        <v>1.6341623610129762E-3</v>
      </c>
      <c r="L565" s="10">
        <f t="shared" si="49"/>
        <v>1.9851623610129764E-3</v>
      </c>
      <c r="M565" s="10">
        <f t="shared" si="50"/>
        <v>0.4552387648333161</v>
      </c>
      <c r="N565">
        <f t="shared" si="52"/>
        <v>4.2461556886538694E-2</v>
      </c>
      <c r="O565">
        <f t="shared" si="53"/>
        <v>2.0545218146382808E-4</v>
      </c>
    </row>
    <row r="566" spans="4:15" x14ac:dyDescent="0.2">
      <c r="D566" s="29"/>
      <c r="E566">
        <v>229.76938629150399</v>
      </c>
      <c r="F566">
        <v>4999.712890625</v>
      </c>
      <c r="G566" s="44">
        <v>6.5433538039562402E-5</v>
      </c>
      <c r="H566" s="1">
        <v>1.6173877053630302E-8</v>
      </c>
      <c r="I566" s="29">
        <v>1.3384788944627901E-4</v>
      </c>
      <c r="J566" s="21">
        <f t="shared" si="51"/>
        <v>2.6771115136882803E-8</v>
      </c>
      <c r="K566" s="10">
        <f t="shared" si="48"/>
        <v>1.6342019848775416E-3</v>
      </c>
      <c r="L566" s="10">
        <f t="shared" si="49"/>
        <v>1.9852019848775417E-3</v>
      </c>
      <c r="M566" s="10">
        <f t="shared" si="50"/>
        <v>0.45613864172998836</v>
      </c>
      <c r="N566">
        <f t="shared" si="52"/>
        <v>4.255374640528118E-2</v>
      </c>
      <c r="O566">
        <f t="shared" si="53"/>
        <v>1.9604713752822072E-4</v>
      </c>
    </row>
    <row r="567" spans="4:15" x14ac:dyDescent="0.2">
      <c r="D567" s="29"/>
      <c r="E567">
        <v>230.18653869628901</v>
      </c>
      <c r="F567">
        <v>4999.712890625</v>
      </c>
      <c r="G567" s="44">
        <v>6.5438648503561201E-5</v>
      </c>
      <c r="H567" s="1">
        <v>1.361893509288E-8</v>
      </c>
      <c r="I567" s="29">
        <v>1.3384949918834101E-4</v>
      </c>
      <c r="J567" s="21">
        <f t="shared" si="51"/>
        <v>2.6771437103783148E-8</v>
      </c>
      <c r="K567" s="10">
        <f t="shared" si="48"/>
        <v>1.6342216388570234E-3</v>
      </c>
      <c r="L567" s="10">
        <f t="shared" si="49"/>
        <v>1.9852216388570234E-3</v>
      </c>
      <c r="M567" s="10">
        <f t="shared" si="50"/>
        <v>0.45697129759347249</v>
      </c>
      <c r="N567">
        <f t="shared" si="52"/>
        <v>4.2635527940152296E-2</v>
      </c>
      <c r="O567">
        <f t="shared" si="53"/>
        <v>4.0751832181860377E-4</v>
      </c>
    </row>
    <row r="568" spans="4:15" x14ac:dyDescent="0.2">
      <c r="D568" s="29"/>
      <c r="E568">
        <v>230.60406494140599</v>
      </c>
      <c r="F568">
        <v>4999.712890625</v>
      </c>
      <c r="G568" s="44">
        <v>6.54738140437571E-5</v>
      </c>
      <c r="H568" s="1">
        <v>1.40597976897276E-8</v>
      </c>
      <c r="I568" s="29">
        <v>1.3388246437942699E-4</v>
      </c>
      <c r="J568" s="21">
        <f t="shared" si="51"/>
        <v>2.6778030520606698E-8</v>
      </c>
      <c r="K568" s="10">
        <f t="shared" si="48"/>
        <v>1.6346241239535567E-3</v>
      </c>
      <c r="L568" s="10">
        <f t="shared" si="49"/>
        <v>1.9856241239535567E-3</v>
      </c>
      <c r="M568" s="10">
        <f t="shared" si="50"/>
        <v>0.4578929944294084</v>
      </c>
      <c r="N568">
        <f t="shared" si="52"/>
        <v>4.2805677534877594E-2</v>
      </c>
      <c r="O568">
        <f t="shared" si="53"/>
        <v>3.3799231355601819E-4</v>
      </c>
    </row>
    <row r="569" spans="4:15" x14ac:dyDescent="0.2">
      <c r="D569" s="29"/>
      <c r="E569">
        <v>231.02438354492199</v>
      </c>
      <c r="F569">
        <v>4999.712890625</v>
      </c>
      <c r="G569" s="44">
        <v>6.5497089608590296E-5</v>
      </c>
      <c r="H569" s="1">
        <v>1.6289666329212899E-8</v>
      </c>
      <c r="I569" s="29">
        <v>1.3390516934740399E-4</v>
      </c>
      <c r="J569" s="21">
        <f t="shared" si="51"/>
        <v>2.678257177496944E-8</v>
      </c>
      <c r="K569" s="10">
        <f t="shared" si="48"/>
        <v>1.6349013379155259E-3</v>
      </c>
      <c r="L569" s="10">
        <f t="shared" si="49"/>
        <v>1.9859013379155258E-3</v>
      </c>
      <c r="M569" s="10">
        <f t="shared" si="50"/>
        <v>0.45879163237297016</v>
      </c>
      <c r="N569">
        <f t="shared" si="52"/>
        <v>4.29477419921106E-2</v>
      </c>
      <c r="O569">
        <f t="shared" si="53"/>
        <v>2.7549272159368157E-4</v>
      </c>
    </row>
    <row r="570" spans="4:15" x14ac:dyDescent="0.2">
      <c r="D570" s="29"/>
      <c r="E570">
        <v>231.423377990723</v>
      </c>
      <c r="F570">
        <v>4999.712890625</v>
      </c>
      <c r="G570" s="44">
        <v>6.55093098031341E-5</v>
      </c>
      <c r="H570" s="1">
        <v>2.5357904055390999E-8</v>
      </c>
      <c r="I570" s="29">
        <v>1.33917820545599E-4</v>
      </c>
      <c r="J570" s="21">
        <f t="shared" si="51"/>
        <v>2.6785102159907887E-8</v>
      </c>
      <c r="K570" s="10">
        <f t="shared" si="48"/>
        <v>1.6350558014135077E-3</v>
      </c>
      <c r="L570" s="10">
        <f t="shared" si="49"/>
        <v>1.9860558014135076E-3</v>
      </c>
      <c r="M570" s="10">
        <f t="shared" si="50"/>
        <v>0.45961974244118647</v>
      </c>
      <c r="N570">
        <f t="shared" si="52"/>
        <v>4.3057662057885082E-2</v>
      </c>
      <c r="O570">
        <f t="shared" si="53"/>
        <v>7.4901947383815076E-4</v>
      </c>
    </row>
    <row r="571" spans="4:15" x14ac:dyDescent="0.2">
      <c r="D571" s="29"/>
      <c r="E571">
        <v>231.84499359130899</v>
      </c>
      <c r="F571">
        <v>4999.712890625</v>
      </c>
      <c r="G571" s="44">
        <v>6.5593692794137305E-5</v>
      </c>
      <c r="H571" s="1">
        <v>1.8241872652151099E-8</v>
      </c>
      <c r="I571" s="29">
        <v>1.3400167094100099E-4</v>
      </c>
      <c r="J571" s="21">
        <f t="shared" si="51"/>
        <v>2.680187320201297E-8</v>
      </c>
      <c r="K571" s="10">
        <f t="shared" si="48"/>
        <v>1.6360795641576615E-3</v>
      </c>
      <c r="L571" s="10">
        <f t="shared" si="49"/>
        <v>1.9870795641576617E-3</v>
      </c>
      <c r="M571" s="10">
        <f t="shared" si="50"/>
        <v>0.46069444881755411</v>
      </c>
      <c r="N571">
        <f t="shared" si="52"/>
        <v>4.337346035319796E-2</v>
      </c>
      <c r="O571">
        <f t="shared" si="53"/>
        <v>4.3168219540168709E-4</v>
      </c>
    </row>
    <row r="572" spans="4:15" x14ac:dyDescent="0.2">
      <c r="D572" s="29"/>
      <c r="E572">
        <v>232.22998046875</v>
      </c>
      <c r="F572">
        <v>4999.712890625</v>
      </c>
      <c r="G572" s="44">
        <v>6.56280325530673E-5</v>
      </c>
      <c r="H572" s="1">
        <v>2.40732672978136E-8</v>
      </c>
      <c r="I572" s="29">
        <v>1.3403488290505701E-4</v>
      </c>
      <c r="J572" s="21">
        <f t="shared" si="51"/>
        <v>2.6808515976264727E-8</v>
      </c>
      <c r="K572" s="10">
        <f t="shared" si="48"/>
        <v>1.6364850622032903E-3</v>
      </c>
      <c r="L572" s="10">
        <f t="shared" si="49"/>
        <v>1.9874850622032905E-3</v>
      </c>
      <c r="M572" s="10">
        <f t="shared" si="50"/>
        <v>0.46155361717740251</v>
      </c>
      <c r="N572">
        <f t="shared" si="52"/>
        <v>4.3539652333652534E-2</v>
      </c>
      <c r="O572">
        <f t="shared" si="53"/>
        <v>5.6617606430169141E-4</v>
      </c>
    </row>
    <row r="573" spans="4:15" x14ac:dyDescent="0.2">
      <c r="D573" s="29"/>
      <c r="E573">
        <v>232.64773559570301</v>
      </c>
      <c r="F573">
        <v>4999.712890625</v>
      </c>
      <c r="G573" s="44">
        <v>6.5686692819592706E-5</v>
      </c>
      <c r="H573" s="1">
        <v>2.34688896428081E-8</v>
      </c>
      <c r="I573" s="29">
        <v>1.3409057758835601E-4</v>
      </c>
      <c r="J573" s="21">
        <f t="shared" si="51"/>
        <v>2.6819655552579884E-8</v>
      </c>
      <c r="K573" s="10">
        <f t="shared" si="48"/>
        <v>1.6371650606879199E-3</v>
      </c>
      <c r="L573" s="10">
        <f t="shared" si="49"/>
        <v>1.98816506068792E-3</v>
      </c>
      <c r="M573" s="10">
        <f t="shared" si="50"/>
        <v>0.46254209935953805</v>
      </c>
      <c r="N573">
        <f t="shared" si="52"/>
        <v>4.3776175287272644E-2</v>
      </c>
      <c r="O573">
        <f t="shared" si="53"/>
        <v>3.3911315345729173E-4</v>
      </c>
    </row>
    <row r="574" spans="4:15" x14ac:dyDescent="0.2">
      <c r="D574" s="29"/>
      <c r="E574">
        <v>233.07203674316401</v>
      </c>
      <c r="F574">
        <v>4999.712890625</v>
      </c>
      <c r="G574" s="44">
        <v>6.5713657617698197E-5</v>
      </c>
      <c r="H574" s="1">
        <v>2.3174028619018602E-8</v>
      </c>
      <c r="I574" s="29">
        <v>1.3411308458047299E-4</v>
      </c>
      <c r="J574" s="21">
        <f t="shared" si="51"/>
        <v>2.6824157209496864E-8</v>
      </c>
      <c r="K574" s="10">
        <f t="shared" si="48"/>
        <v>1.6374398574840695E-3</v>
      </c>
      <c r="L574" s="10">
        <f t="shared" si="49"/>
        <v>1.9884398574840697E-3</v>
      </c>
      <c r="M574" s="10">
        <f t="shared" si="50"/>
        <v>0.46344972752509889</v>
      </c>
      <c r="N574">
        <f t="shared" si="52"/>
        <v>4.3920061387403689E-2</v>
      </c>
      <c r="O574">
        <f t="shared" si="53"/>
        <v>8.0545991411990912E-4</v>
      </c>
    </row>
    <row r="575" spans="4:15" x14ac:dyDescent="0.2">
      <c r="D575" s="29"/>
      <c r="E575">
        <v>233.48300170898401</v>
      </c>
      <c r="F575">
        <v>4999.712890625</v>
      </c>
      <c r="G575" s="44">
        <v>6.5808430090319307E-5</v>
      </c>
      <c r="H575" s="1">
        <v>1.13947723686497E-8</v>
      </c>
      <c r="I575" s="29">
        <v>1.3420203635318699E-4</v>
      </c>
      <c r="J575" s="21">
        <f t="shared" si="51"/>
        <v>2.6841948585653839E-8</v>
      </c>
      <c r="K575" s="10">
        <f t="shared" si="48"/>
        <v>1.6385259049677388E-3</v>
      </c>
      <c r="L575" s="10">
        <f t="shared" si="49"/>
        <v>1.989525904967739E-3</v>
      </c>
      <c r="M575" s="10">
        <f t="shared" si="50"/>
        <v>0.46452048026965054</v>
      </c>
      <c r="N575">
        <f t="shared" si="52"/>
        <v>4.4251077193479357E-2</v>
      </c>
      <c r="O575">
        <f t="shared" si="53"/>
        <v>7.0585272401994402E-4</v>
      </c>
    </row>
    <row r="576" spans="4:15" x14ac:dyDescent="0.2">
      <c r="D576" s="29"/>
      <c r="E576">
        <v>233.88929748535199</v>
      </c>
      <c r="F576">
        <v>4999.712890625</v>
      </c>
      <c r="G576" s="44">
        <v>6.5888736542676706E-5</v>
      </c>
      <c r="H576" s="1">
        <v>9.9770612398136093E-9</v>
      </c>
      <c r="I576" s="29">
        <v>1.34275498300413E-4</v>
      </c>
      <c r="J576" s="21">
        <f t="shared" si="51"/>
        <v>2.6856641818812041E-8</v>
      </c>
      <c r="K576" s="10">
        <f t="shared" si="48"/>
        <v>1.6394228310266134E-3</v>
      </c>
      <c r="L576" s="10">
        <f t="shared" si="49"/>
        <v>1.9904228310266133E-3</v>
      </c>
      <c r="M576" s="10">
        <f t="shared" si="50"/>
        <v>0.46553859764762007</v>
      </c>
      <c r="N576">
        <f t="shared" si="52"/>
        <v>4.4537862173986496E-2</v>
      </c>
      <c r="O576">
        <f t="shared" si="53"/>
        <v>9.4985689528863132E-4</v>
      </c>
    </row>
    <row r="577" spans="4:15" x14ac:dyDescent="0.2">
      <c r="D577" s="29"/>
      <c r="E577">
        <v>234.32783508300801</v>
      </c>
      <c r="F577">
        <v>4999.712890625</v>
      </c>
      <c r="G577" s="44">
        <v>6.6006299748146597E-5</v>
      </c>
      <c r="H577" s="1">
        <v>1.45666747527852E-8</v>
      </c>
      <c r="I577" s="29">
        <v>1.3439190522627001E-4</v>
      </c>
      <c r="J577" s="21">
        <f t="shared" si="51"/>
        <v>2.6879924540920999E-8</v>
      </c>
      <c r="K577" s="10">
        <f t="shared" si="48"/>
        <v>1.6408440893675253E-3</v>
      </c>
      <c r="L577" s="10">
        <f t="shared" si="49"/>
        <v>1.9918440893675255E-3</v>
      </c>
      <c r="M577" s="10">
        <f t="shared" si="50"/>
        <v>0.46674451328437777</v>
      </c>
      <c r="N577">
        <f t="shared" si="52"/>
        <v>4.4954410134963381E-2</v>
      </c>
      <c r="O577">
        <f t="shared" si="53"/>
        <v>9.7152347072476588E-4</v>
      </c>
    </row>
    <row r="578" spans="4:15" x14ac:dyDescent="0.2">
      <c r="D578" s="29"/>
      <c r="E578">
        <v>234.75959777832</v>
      </c>
      <c r="F578">
        <v>4999.712890625</v>
      </c>
      <c r="G578" s="44">
        <v>6.6120780076308003E-5</v>
      </c>
      <c r="H578" s="1">
        <v>1.2147252022653299E-8</v>
      </c>
      <c r="I578" s="29">
        <v>1.3450935267919899E-4</v>
      </c>
      <c r="J578" s="21">
        <f t="shared" si="51"/>
        <v>2.6903415380394843E-8</v>
      </c>
      <c r="K578" s="10">
        <f t="shared" si="48"/>
        <v>1.6422780519162767E-3</v>
      </c>
      <c r="L578" s="10">
        <f t="shared" si="49"/>
        <v>1.9932780519162766E-3</v>
      </c>
      <c r="M578" s="10">
        <f t="shared" si="50"/>
        <v>0.46794115372821837</v>
      </c>
      <c r="N578">
        <f t="shared" si="52"/>
        <v>4.5373877727242364E-2</v>
      </c>
      <c r="O578">
        <f t="shared" si="53"/>
        <v>1.0969255630620654E-3</v>
      </c>
    </row>
    <row r="579" spans="4:15" x14ac:dyDescent="0.2">
      <c r="D579" s="29"/>
      <c r="E579">
        <v>235.17539215087899</v>
      </c>
      <c r="F579">
        <v>4999.712890625</v>
      </c>
      <c r="G579" s="44">
        <v>6.6252797171996602E-5</v>
      </c>
      <c r="H579" s="1">
        <v>1.33474314280026E-8</v>
      </c>
      <c r="I579" s="29">
        <v>1.3464020805859401E-4</v>
      </c>
      <c r="J579" s="21">
        <f t="shared" si="51"/>
        <v>2.6929587959152393E-8</v>
      </c>
      <c r="K579" s="10">
        <f t="shared" si="48"/>
        <v>1.6438757171586939E-3</v>
      </c>
      <c r="L579" s="10">
        <f t="shared" si="49"/>
        <v>1.9948757171586941E-3</v>
      </c>
      <c r="M579" s="10">
        <f t="shared" si="50"/>
        <v>0.46914567907506183</v>
      </c>
      <c r="N579">
        <f t="shared" si="52"/>
        <v>4.5829973203479674E-2</v>
      </c>
      <c r="O579">
        <f t="shared" si="53"/>
        <v>1.5944880605913822E-3</v>
      </c>
    </row>
    <row r="580" spans="4:15" x14ac:dyDescent="0.2">
      <c r="D580" s="29"/>
      <c r="E580">
        <v>235.58510589599601</v>
      </c>
      <c r="F580">
        <v>4999.712890625</v>
      </c>
      <c r="G580" s="44">
        <v>6.6455529095280798E-5</v>
      </c>
      <c r="H580" s="1">
        <v>1.2576462198260401E-8</v>
      </c>
      <c r="I580" s="29">
        <v>1.34839571839604E-4</v>
      </c>
      <c r="J580" s="21">
        <f t="shared" si="51"/>
        <v>2.6969463005054295E-8</v>
      </c>
      <c r="K580" s="10">
        <f t="shared" si="48"/>
        <v>1.6463098286563578E-3</v>
      </c>
      <c r="L580" s="10">
        <f t="shared" si="49"/>
        <v>1.997309828656358E-3</v>
      </c>
      <c r="M580" s="10">
        <f t="shared" si="50"/>
        <v>0.47053644749112172</v>
      </c>
      <c r="N580">
        <f t="shared" si="52"/>
        <v>4.6483256878328938E-2</v>
      </c>
      <c r="O580">
        <f t="shared" si="53"/>
        <v>1.5659730821671553E-3</v>
      </c>
    </row>
    <row r="581" spans="4:15" x14ac:dyDescent="0.2">
      <c r="D581" s="29"/>
      <c r="E581">
        <v>235.99336242675801</v>
      </c>
      <c r="F581">
        <v>4999.712890625</v>
      </c>
      <c r="G581" s="44">
        <v>6.6651556813436406E-5</v>
      </c>
      <c r="H581" s="1">
        <v>1.4960774295978599E-8</v>
      </c>
      <c r="I581" s="29">
        <v>1.3503349771195301E-4</v>
      </c>
      <c r="J581" s="21">
        <f t="shared" si="51"/>
        <v>2.7008250406769428E-8</v>
      </c>
      <c r="K581" s="10">
        <f t="shared" ref="K581:K644" si="54">J581*B$6</f>
        <v>1.6486775465697511E-3</v>
      </c>
      <c r="L581" s="10">
        <f t="shared" ref="L581:L644" si="55">K581+B$7</f>
        <v>1.9996775465697513E-3</v>
      </c>
      <c r="M581" s="10">
        <f t="shared" ref="M581:M644" si="56">L581*E581</f>
        <v>0.47191062798428557</v>
      </c>
      <c r="N581">
        <f t="shared" si="52"/>
        <v>4.7122575616121182E-2</v>
      </c>
      <c r="O581">
        <f t="shared" si="53"/>
        <v>1.949251117210782E-3</v>
      </c>
    </row>
    <row r="582" spans="4:15" x14ac:dyDescent="0.2">
      <c r="D582" s="29"/>
      <c r="E582">
        <v>236.40402221679699</v>
      </c>
      <c r="F582">
        <v>4999.712890625</v>
      </c>
      <c r="G582" s="44">
        <v>6.6901231367740303E-5</v>
      </c>
      <c r="H582" s="1">
        <v>1.6892071577240099E-8</v>
      </c>
      <c r="I582" s="29">
        <v>1.3528242088178699E-4</v>
      </c>
      <c r="J582" s="21">
        <f t="shared" ref="J582:J645" si="57">I582/F582</f>
        <v>2.7058037899627415E-8</v>
      </c>
      <c r="K582" s="10">
        <f t="shared" si="54"/>
        <v>1.6517167483076909E-3</v>
      </c>
      <c r="L582" s="10">
        <f t="shared" si="55"/>
        <v>2.0027167483076909E-3</v>
      </c>
      <c r="M582" s="10">
        <f t="shared" si="56"/>
        <v>0.47345029466088279</v>
      </c>
      <c r="N582">
        <f t="shared" ref="N582:N645" si="58">((M582/E582)-$B$8)*E582</f>
        <v>4.7923054670648203E-2</v>
      </c>
      <c r="O582">
        <f t="shared" ref="O582:O645" si="59">(N583-N582)/(E583-E582)</f>
        <v>2.2947462081143425E-3</v>
      </c>
    </row>
    <row r="583" spans="4:15" x14ac:dyDescent="0.2">
      <c r="D583" s="29"/>
      <c r="E583">
        <v>236.83023834228501</v>
      </c>
      <c r="F583">
        <v>4999.712890625</v>
      </c>
      <c r="G583" s="44">
        <v>6.7211992347464907E-5</v>
      </c>
      <c r="H583" s="1">
        <v>1.4152426880336101E-8</v>
      </c>
      <c r="I583" s="29">
        <v>1.3559078675911E-4</v>
      </c>
      <c r="J583" s="21">
        <f t="shared" si="57"/>
        <v>2.7119714616684755E-8</v>
      </c>
      <c r="K583" s="10">
        <f t="shared" si="54"/>
        <v>1.6554817096445826E-3</v>
      </c>
      <c r="L583" s="10">
        <f t="shared" si="55"/>
        <v>2.0064817096445827E-3</v>
      </c>
      <c r="M583" s="10">
        <f t="shared" si="56"/>
        <v>0.47519554152456206</v>
      </c>
      <c r="N583">
        <f t="shared" si="58"/>
        <v>4.8901112508449036E-2</v>
      </c>
      <c r="O583">
        <f t="shared" si="59"/>
        <v>2.7888576292416796E-3</v>
      </c>
    </row>
    <row r="584" spans="4:15" x14ac:dyDescent="0.2">
      <c r="D584" s="29"/>
      <c r="E584">
        <v>237.238693237305</v>
      </c>
      <c r="F584">
        <v>4999.712890625</v>
      </c>
      <c r="G584" s="44">
        <v>6.7581050489649505E-5</v>
      </c>
      <c r="H584" s="1">
        <v>1.95180932911835E-8</v>
      </c>
      <c r="I584" s="29">
        <v>1.3595493971461299E-4</v>
      </c>
      <c r="J584" s="21">
        <f t="shared" si="57"/>
        <v>2.7192549390094607E-8</v>
      </c>
      <c r="K584" s="10">
        <f t="shared" si="54"/>
        <v>1.6599277975518623E-3</v>
      </c>
      <c r="L584" s="10">
        <f t="shared" si="55"/>
        <v>2.0109277975518623E-3</v>
      </c>
      <c r="M584" s="10">
        <f t="shared" si="56"/>
        <v>0.47706988288577562</v>
      </c>
      <c r="N584">
        <f t="shared" si="58"/>
        <v>5.0040235058626634E-2</v>
      </c>
      <c r="O584">
        <f t="shared" si="59"/>
        <v>3.6448557146328965E-3</v>
      </c>
    </row>
    <row r="585" spans="4:15" x14ac:dyDescent="0.2">
      <c r="D585" s="29"/>
      <c r="E585">
        <v>237.64070892333999</v>
      </c>
      <c r="F585">
        <v>4999.712890625</v>
      </c>
      <c r="G585" s="44">
        <v>6.8061399519147702E-5</v>
      </c>
      <c r="H585" s="1">
        <v>1.7458876898700301E-8</v>
      </c>
      <c r="I585" s="29">
        <v>1.3643073389744799E-4</v>
      </c>
      <c r="J585" s="21">
        <f t="shared" si="57"/>
        <v>2.7287713691174207E-8</v>
      </c>
      <c r="K585" s="10">
        <f t="shared" si="54"/>
        <v>1.6657369574960255E-3</v>
      </c>
      <c r="L585" s="10">
        <f t="shared" si="55"/>
        <v>2.0167369574960255E-3</v>
      </c>
      <c r="M585" s="10">
        <f t="shared" si="56"/>
        <v>0.47925880029125528</v>
      </c>
      <c r="N585">
        <f t="shared" si="58"/>
        <v>5.1505524229243316E-2</v>
      </c>
      <c r="O585">
        <f t="shared" si="59"/>
        <v>4.2265038594318178E-3</v>
      </c>
    </row>
    <row r="586" spans="4:15" x14ac:dyDescent="0.2">
      <c r="D586" s="29"/>
      <c r="E586">
        <v>238.05294799804699</v>
      </c>
      <c r="F586">
        <v>4999.712890625</v>
      </c>
      <c r="G586" s="44">
        <v>6.8634247963348104E-5</v>
      </c>
      <c r="H586" s="1">
        <v>2.5208534173255601E-8</v>
      </c>
      <c r="I586" s="29">
        <v>1.3699945652949599E-4</v>
      </c>
      <c r="J586" s="21">
        <f t="shared" si="57"/>
        <v>2.7401464749382854E-8</v>
      </c>
      <c r="K586" s="10">
        <f t="shared" si="54"/>
        <v>1.6726807177449359E-3</v>
      </c>
      <c r="L586" s="10">
        <f t="shared" si="55"/>
        <v>2.0236807177449359E-3</v>
      </c>
      <c r="M586" s="10">
        <f t="shared" si="56"/>
        <v>0.4817431606659856</v>
      </c>
      <c r="N586">
        <f t="shared" si="58"/>
        <v>5.3247854269501065E-2</v>
      </c>
      <c r="O586">
        <f t="shared" si="59"/>
        <v>5.4665373805677236E-3</v>
      </c>
    </row>
    <row r="587" spans="4:15" x14ac:dyDescent="0.2">
      <c r="D587" s="29"/>
      <c r="E587">
        <v>238.45842742919899</v>
      </c>
      <c r="F587">
        <v>4999.712890625</v>
      </c>
      <c r="G587" s="44">
        <v>6.9367962049038498E-5</v>
      </c>
      <c r="H587" s="1">
        <v>2.94172903535721E-8</v>
      </c>
      <c r="I587" s="29">
        <v>1.3772963652624101E-4</v>
      </c>
      <c r="J587" s="21">
        <f t="shared" si="57"/>
        <v>2.7547509134874305E-8</v>
      </c>
      <c r="K587" s="10">
        <f t="shared" si="54"/>
        <v>1.6815957750158056E-3</v>
      </c>
      <c r="L587" s="10">
        <f t="shared" si="55"/>
        <v>2.0325957750158058E-3</v>
      </c>
      <c r="M587" s="10">
        <f t="shared" si="56"/>
        <v>0.48468959210950302</v>
      </c>
      <c r="N587">
        <f t="shared" si="58"/>
        <v>5.5464422736944824E-2</v>
      </c>
      <c r="O587">
        <f t="shared" si="59"/>
        <v>6.5955354563996278E-3</v>
      </c>
    </row>
    <row r="588" spans="4:15" x14ac:dyDescent="0.2">
      <c r="D588" s="29"/>
      <c r="E588">
        <v>238.87088012695301</v>
      </c>
      <c r="F588">
        <v>4999.712890625</v>
      </c>
      <c r="G588" s="44">
        <v>7.0270346198183907E-5</v>
      </c>
      <c r="H588" s="1">
        <v>3.8377832805583199E-8</v>
      </c>
      <c r="I588" s="29">
        <v>1.38629495680233E-4</v>
      </c>
      <c r="J588" s="21">
        <f t="shared" si="57"/>
        <v>2.7727491300586127E-8</v>
      </c>
      <c r="K588" s="10">
        <f t="shared" si="54"/>
        <v>1.6925825124357793E-3</v>
      </c>
      <c r="L588" s="10">
        <f t="shared" si="55"/>
        <v>2.0435825124357795E-3</v>
      </c>
      <c r="M588" s="10">
        <f t="shared" si="56"/>
        <v>0.48815235335758456</v>
      </c>
      <c r="N588">
        <f t="shared" si="58"/>
        <v>5.8184769129069142E-2</v>
      </c>
      <c r="O588">
        <f t="shared" si="59"/>
        <v>7.7409156186890897E-3</v>
      </c>
    </row>
    <row r="589" spans="4:15" x14ac:dyDescent="0.2">
      <c r="D589" s="29"/>
      <c r="E589">
        <v>239.30690765380899</v>
      </c>
      <c r="F589">
        <v>4999.712890625</v>
      </c>
      <c r="G589" s="44">
        <v>7.1392316830509904E-5</v>
      </c>
      <c r="H589" s="1">
        <v>4.6399165308374799E-8</v>
      </c>
      <c r="I589" s="29">
        <v>1.3974834415345799E-4</v>
      </c>
      <c r="J589" s="21">
        <f t="shared" si="57"/>
        <v>2.7951273845244432E-8</v>
      </c>
      <c r="K589" s="10">
        <f t="shared" si="54"/>
        <v>1.7062429773357906E-3</v>
      </c>
      <c r="L589" s="10">
        <f t="shared" si="55"/>
        <v>2.0572429773357908E-3</v>
      </c>
      <c r="M589" s="10">
        <f t="shared" si="56"/>
        <v>0.49231245519874317</v>
      </c>
      <c r="N589">
        <f t="shared" si="58"/>
        <v>6.1560021421886976E-2</v>
      </c>
      <c r="O589">
        <f t="shared" si="59"/>
        <v>1.0261918853344029E-2</v>
      </c>
    </row>
    <row r="590" spans="4:15" x14ac:dyDescent="0.2">
      <c r="D590" s="29"/>
      <c r="E590">
        <v>239.74863433837899</v>
      </c>
      <c r="F590">
        <v>4999.712890625</v>
      </c>
      <c r="G590" s="44">
        <v>7.2905779347841898E-5</v>
      </c>
      <c r="H590" s="1">
        <v>5.9327403812486297E-8</v>
      </c>
      <c r="I590" s="29">
        <v>1.4125809857690099E-4</v>
      </c>
      <c r="J590" s="21">
        <f t="shared" si="57"/>
        <v>2.825324206951466E-8</v>
      </c>
      <c r="K590" s="10">
        <f t="shared" si="54"/>
        <v>1.7246761680695037E-3</v>
      </c>
      <c r="L590" s="10">
        <f t="shared" si="55"/>
        <v>2.0756761680695039E-3</v>
      </c>
      <c r="M590" s="10">
        <f t="shared" si="56"/>
        <v>0.49764052662338321</v>
      </c>
      <c r="N590">
        <f t="shared" si="58"/>
        <v>6.6092984814301009E-2</v>
      </c>
      <c r="O590">
        <f t="shared" si="59"/>
        <v>1.3711848998109679E-2</v>
      </c>
    </row>
    <row r="591" spans="4:15" x14ac:dyDescent="0.2">
      <c r="D591" s="29"/>
      <c r="E591">
        <v>240.17424774169899</v>
      </c>
      <c r="F591">
        <v>4999.712890625</v>
      </c>
      <c r="G591" s="44">
        <v>7.4857198187958495E-5</v>
      </c>
      <c r="H591" s="1">
        <v>7.8226982254632097E-8</v>
      </c>
      <c r="I591" s="29">
        <v>1.4320825852378899E-4</v>
      </c>
      <c r="J591" s="21">
        <f t="shared" si="57"/>
        <v>2.8643296456546516E-8</v>
      </c>
      <c r="K591" s="10">
        <f t="shared" si="54"/>
        <v>1.7484864445648396E-3</v>
      </c>
      <c r="L591" s="10">
        <f t="shared" si="55"/>
        <v>2.0994864445648396E-3</v>
      </c>
      <c r="M591" s="10">
        <f t="shared" si="56"/>
        <v>0.50424257746725454</v>
      </c>
      <c r="N591">
        <f t="shared" si="58"/>
        <v>7.19289315321964E-2</v>
      </c>
      <c r="O591">
        <f t="shared" si="59"/>
        <v>1.9737083555214415E-2</v>
      </c>
    </row>
    <row r="592" spans="4:15" x14ac:dyDescent="0.2">
      <c r="D592" s="29"/>
      <c r="E592">
        <v>240.576042175293</v>
      </c>
      <c r="F592">
        <v>4999.712890625</v>
      </c>
      <c r="G592" s="44">
        <v>7.7516401923548799E-5</v>
      </c>
      <c r="H592" s="1">
        <v>1.06355250690647E-7</v>
      </c>
      <c r="I592" s="29">
        <v>1.4586714570302101E-4</v>
      </c>
      <c r="J592" s="21">
        <f t="shared" si="57"/>
        <v>2.9175104429803882E-8</v>
      </c>
      <c r="K592" s="10">
        <f t="shared" si="54"/>
        <v>1.7809498530193327E-3</v>
      </c>
      <c r="L592" s="10">
        <f t="shared" si="55"/>
        <v>2.1319498530193329E-3</v>
      </c>
      <c r="M592" s="10">
        <f t="shared" si="56"/>
        <v>0.51289605775558877</v>
      </c>
      <c r="N592">
        <f t="shared" si="58"/>
        <v>7.9859181840061341E-2</v>
      </c>
      <c r="O592">
        <f t="shared" si="59"/>
        <v>2.9332039773127736E-2</v>
      </c>
    </row>
    <row r="593" spans="4:15" x14ac:dyDescent="0.2">
      <c r="D593" s="29"/>
      <c r="E593">
        <v>240.95713806152301</v>
      </c>
      <c r="F593">
        <v>4999.712890625</v>
      </c>
      <c r="G593" s="44">
        <v>8.1274105879171405E-5</v>
      </c>
      <c r="H593" s="1">
        <v>1.5285700241153099E-7</v>
      </c>
      <c r="I593" s="29">
        <v>1.4962378591382099E-4</v>
      </c>
      <c r="J593" s="21">
        <f t="shared" si="57"/>
        <v>2.9926475617106273E-8</v>
      </c>
      <c r="K593" s="10">
        <f t="shared" si="54"/>
        <v>1.8268161637572699E-3</v>
      </c>
      <c r="L593" s="10">
        <f t="shared" si="55"/>
        <v>2.1778161637572699E-3</v>
      </c>
      <c r="M593" s="10">
        <f t="shared" si="56"/>
        <v>0.52476035004307686</v>
      </c>
      <c r="N593">
        <f t="shared" si="58"/>
        <v>9.1037501532335474E-2</v>
      </c>
      <c r="O593">
        <f t="shared" si="59"/>
        <v>3.9431448415273906E-2</v>
      </c>
    </row>
    <row r="594" spans="4:15" x14ac:dyDescent="0.2">
      <c r="D594" s="29"/>
      <c r="E594">
        <v>241.368537902832</v>
      </c>
      <c r="F594">
        <v>4999.712890625</v>
      </c>
      <c r="G594" s="44">
        <v>8.6727330117207101E-5</v>
      </c>
      <c r="H594" s="1">
        <v>2.27489334589958E-7</v>
      </c>
      <c r="I594" s="29">
        <v>1.55075721127551E-4</v>
      </c>
      <c r="J594" s="21">
        <f t="shared" si="57"/>
        <v>3.1016925275516258E-8</v>
      </c>
      <c r="K594" s="10">
        <f t="shared" si="54"/>
        <v>1.8933810037749924E-3</v>
      </c>
      <c r="L594" s="10">
        <f t="shared" si="55"/>
        <v>2.2443810037749926E-3</v>
      </c>
      <c r="M594" s="10">
        <f t="shared" si="56"/>
        <v>0.54172296137806042</v>
      </c>
      <c r="N594">
        <f t="shared" si="58"/>
        <v>0.10725959315296285</v>
      </c>
      <c r="O594">
        <f t="shared" si="59"/>
        <v>5.9213270106585211E-2</v>
      </c>
    </row>
    <row r="595" spans="4:15" x14ac:dyDescent="0.2">
      <c r="D595" s="29"/>
      <c r="E595">
        <v>241.79087829589801</v>
      </c>
      <c r="F595">
        <v>4999.712890625</v>
      </c>
      <c r="G595" s="44">
        <v>9.5137197585225193E-5</v>
      </c>
      <c r="H595" s="1">
        <v>3.55436376777218E-7</v>
      </c>
      <c r="I595" s="29">
        <v>1.6348339741658E-4</v>
      </c>
      <c r="J595" s="21">
        <f t="shared" si="57"/>
        <v>3.2698557095774235E-8</v>
      </c>
      <c r="K595" s="10">
        <f t="shared" si="54"/>
        <v>1.9960336592376969E-3</v>
      </c>
      <c r="L595" s="10">
        <f t="shared" si="55"/>
        <v>2.3470336592376971E-3</v>
      </c>
      <c r="M595" s="10">
        <f t="shared" si="56"/>
        <v>0.56749132985711814</v>
      </c>
      <c r="N595">
        <f t="shared" si="58"/>
        <v>0.13226774892450177</v>
      </c>
      <c r="O595">
        <f t="shared" si="59"/>
        <v>9.403139990161867E-2</v>
      </c>
    </row>
    <row r="596" spans="4:15" x14ac:dyDescent="0.2">
      <c r="D596" s="29"/>
      <c r="E596">
        <v>242.211181640625</v>
      </c>
      <c r="F596">
        <v>4999.712890625</v>
      </c>
      <c r="G596" s="44">
        <v>1.0842611101905E-4</v>
      </c>
      <c r="H596" s="1">
        <v>5.6716615414241301E-7</v>
      </c>
      <c r="I596" s="29">
        <v>1.7676998454143399E-4</v>
      </c>
      <c r="J596" s="21">
        <f t="shared" si="57"/>
        <v>3.5356027117656444E-8</v>
      </c>
      <c r="K596" s="10">
        <f t="shared" si="54"/>
        <v>2.1582548727473762E-3</v>
      </c>
      <c r="L596" s="10">
        <f t="shared" si="55"/>
        <v>2.5092548727473764E-3</v>
      </c>
      <c r="M596" s="10">
        <f t="shared" si="56"/>
        <v>0.60776958776563816</v>
      </c>
      <c r="N596">
        <f t="shared" si="58"/>
        <v>0.17178946081251315</v>
      </c>
      <c r="O596">
        <f t="shared" si="59"/>
        <v>0.1528745339062948</v>
      </c>
    </row>
    <row r="597" spans="4:15" x14ac:dyDescent="0.2">
      <c r="D597" s="29"/>
      <c r="E597">
        <v>242.62044525146499</v>
      </c>
      <c r="F597">
        <v>4999.712890625</v>
      </c>
      <c r="G597" s="44">
        <v>1.2945437844669901E-4</v>
      </c>
      <c r="H597" s="1">
        <v>8.8356991250908302E-7</v>
      </c>
      <c r="I597" s="29">
        <v>1.97793101032622E-4</v>
      </c>
      <c r="J597" s="21">
        <f t="shared" si="57"/>
        <v>3.9560891867112083E-8</v>
      </c>
      <c r="K597" s="10">
        <f t="shared" si="54"/>
        <v>2.414934442670668E-3</v>
      </c>
      <c r="L597" s="10">
        <f t="shared" si="55"/>
        <v>2.7659344426706682E-3</v>
      </c>
      <c r="M597" s="10">
        <f t="shared" si="56"/>
        <v>0.67107224601712012</v>
      </c>
      <c r="N597">
        <f t="shared" si="58"/>
        <v>0.23435544456448321</v>
      </c>
      <c r="O597">
        <f t="shared" si="59"/>
        <v>0.23131298583488752</v>
      </c>
    </row>
    <row r="598" spans="4:15" x14ac:dyDescent="0.2">
      <c r="D598" s="29"/>
      <c r="E598">
        <v>243.02870941162101</v>
      </c>
      <c r="F598">
        <v>4999.712890625</v>
      </c>
      <c r="G598" s="44">
        <v>1.6115355262620899E-4</v>
      </c>
      <c r="H598" s="1">
        <v>1.2966914087474699E-6</v>
      </c>
      <c r="I598" s="29">
        <v>2.2948674151854101E-4</v>
      </c>
      <c r="J598" s="21">
        <f t="shared" si="57"/>
        <v>4.5899983966850044E-8</v>
      </c>
      <c r="K598" s="10">
        <f t="shared" si="54"/>
        <v>2.8018946734546723E-3</v>
      </c>
      <c r="L598" s="10">
        <f t="shared" si="55"/>
        <v>3.1528946734546725E-3</v>
      </c>
      <c r="M598" s="10">
        <f t="shared" si="56"/>
        <v>0.76624392340046332</v>
      </c>
      <c r="N598">
        <f t="shared" si="58"/>
        <v>0.32879224645954552</v>
      </c>
      <c r="O598">
        <f t="shared" si="59"/>
        <v>0.3200846815632859</v>
      </c>
    </row>
    <row r="599" spans="4:15" x14ac:dyDescent="0.2">
      <c r="D599" s="29"/>
      <c r="E599">
        <v>243.453407287598</v>
      </c>
      <c r="F599">
        <v>4999.712890625</v>
      </c>
      <c r="G599" s="44">
        <v>2.0669263983246001E-4</v>
      </c>
      <c r="H599" s="1">
        <v>1.8210321645570599E-6</v>
      </c>
      <c r="I599" s="29">
        <v>2.7502699075928803E-4</v>
      </c>
      <c r="J599" s="21">
        <f t="shared" si="57"/>
        <v>5.5008556846332766E-8</v>
      </c>
      <c r="K599" s="10">
        <f t="shared" si="54"/>
        <v>3.357913644010922E-3</v>
      </c>
      <c r="L599" s="10">
        <f t="shared" si="55"/>
        <v>3.7089136440109222E-3</v>
      </c>
      <c r="M599" s="10">
        <f t="shared" si="56"/>
        <v>0.90294766396992032</v>
      </c>
      <c r="N599">
        <f t="shared" si="58"/>
        <v>0.46473153085224389</v>
      </c>
      <c r="O599">
        <f t="shared" si="59"/>
        <v>0.40625355547107506</v>
      </c>
    </row>
    <row r="600" spans="4:15" x14ac:dyDescent="0.2">
      <c r="D600" s="29"/>
      <c r="E600">
        <v>243.902626037598</v>
      </c>
      <c r="F600">
        <v>4999.712890625</v>
      </c>
      <c r="G600" s="44">
        <v>2.67685727327145E-4</v>
      </c>
      <c r="H600" s="1">
        <v>2.3172478814399501E-6</v>
      </c>
      <c r="I600" s="29">
        <v>3.3602264375226E-4</v>
      </c>
      <c r="J600" s="21">
        <f t="shared" si="57"/>
        <v>6.7208387982105655E-8</v>
      </c>
      <c r="K600" s="10">
        <f t="shared" si="54"/>
        <v>4.1026337707337542E-3</v>
      </c>
      <c r="L600" s="10">
        <f t="shared" si="55"/>
        <v>4.453633770733754E-3</v>
      </c>
      <c r="M600" s="10">
        <f t="shared" si="56"/>
        <v>1.0862529720916922</v>
      </c>
      <c r="N600">
        <f t="shared" si="58"/>
        <v>0.6472282452240159</v>
      </c>
      <c r="O600">
        <f t="shared" si="59"/>
        <v>0.52320800493617658</v>
      </c>
    </row>
    <row r="601" spans="4:15" x14ac:dyDescent="0.2">
      <c r="D601" s="29"/>
      <c r="E601">
        <v>244.31769561767601</v>
      </c>
      <c r="F601">
        <v>4999.712890625</v>
      </c>
      <c r="G601" s="44">
        <v>3.4012598173476899E-4</v>
      </c>
      <c r="H601" s="1">
        <v>2.5945222600382001E-6</v>
      </c>
      <c r="I601" s="29">
        <v>4.0845587735659499E-4</v>
      </c>
      <c r="J601" s="21">
        <f t="shared" si="57"/>
        <v>8.1695866601158986E-8</v>
      </c>
      <c r="K601" s="10">
        <f t="shared" si="54"/>
        <v>4.9869998568707486E-3</v>
      </c>
      <c r="L601" s="10">
        <f t="shared" si="55"/>
        <v>5.3379998568707484E-3</v>
      </c>
      <c r="M601" s="10">
        <f t="shared" si="56"/>
        <v>1.3041678242381456</v>
      </c>
      <c r="N601">
        <f t="shared" si="58"/>
        <v>0.86439597212632879</v>
      </c>
      <c r="O601">
        <f t="shared" si="59"/>
        <v>0.56935500943119732</v>
      </c>
    </row>
    <row r="602" spans="4:15" x14ac:dyDescent="0.2">
      <c r="D602" s="29"/>
      <c r="E602">
        <v>244.72499084472699</v>
      </c>
      <c r="F602">
        <v>4999.712890625</v>
      </c>
      <c r="G602" s="44">
        <v>4.17261336194805E-4</v>
      </c>
      <c r="H602" s="1">
        <v>2.6436496751699901E-6</v>
      </c>
      <c r="I602" s="29">
        <v>4.85584005737847E-4</v>
      </c>
      <c r="J602" s="21">
        <f t="shared" si="57"/>
        <v>9.7122378096624168E-8</v>
      </c>
      <c r="K602" s="10">
        <f t="shared" si="54"/>
        <v>5.928687775985232E-3</v>
      </c>
      <c r="L602" s="10">
        <f t="shared" si="55"/>
        <v>6.2796877759852317E-3</v>
      </c>
      <c r="M602" s="10">
        <f t="shared" si="56"/>
        <v>1.5367965334857299</v>
      </c>
      <c r="N602">
        <f t="shared" si="58"/>
        <v>1.0962915499652213</v>
      </c>
      <c r="O602">
        <f t="shared" si="59"/>
        <v>0.57184340906759212</v>
      </c>
    </row>
    <row r="603" spans="4:15" x14ac:dyDescent="0.2">
      <c r="D603" s="29"/>
      <c r="E603">
        <v>245.126274108887</v>
      </c>
      <c r="F603">
        <v>4999.712890625</v>
      </c>
      <c r="G603" s="44">
        <v>4.9333533576686496E-4</v>
      </c>
      <c r="H603" s="1">
        <v>2.5279133685029298E-6</v>
      </c>
      <c r="I603" s="29">
        <v>5.6165665477832802E-4</v>
      </c>
      <c r="J603" s="21">
        <f t="shared" si="57"/>
        <v>1.1233778160171852E-7</v>
      </c>
      <c r="K603" s="10">
        <f t="shared" si="54"/>
        <v>6.8574889290788175E-3</v>
      </c>
      <c r="L603" s="10">
        <f t="shared" si="55"/>
        <v>7.2084889290788172E-3</v>
      </c>
      <c r="M603" s="10">
        <f t="shared" si="56"/>
        <v>1.7669900331402515</v>
      </c>
      <c r="N603">
        <f t="shared" si="58"/>
        <v>1.3257627397442548</v>
      </c>
      <c r="O603">
        <f t="shared" si="59"/>
        <v>0.54217536822702739</v>
      </c>
    </row>
    <row r="604" spans="4:15" x14ac:dyDescent="0.2">
      <c r="D604" s="29"/>
      <c r="E604">
        <v>245.52740478515599</v>
      </c>
      <c r="F604">
        <v>4999.712890625</v>
      </c>
      <c r="G604" s="44">
        <v>5.6516166308880902E-4</v>
      </c>
      <c r="H604" s="1">
        <v>2.3495701334953299E-6</v>
      </c>
      <c r="I604" s="29">
        <v>6.33481947797879E-4</v>
      </c>
      <c r="J604" s="21">
        <f t="shared" si="57"/>
        <v>1.2670366512159645E-7</v>
      </c>
      <c r="K604" s="10">
        <f t="shared" si="54"/>
        <v>7.7344324274226705E-3</v>
      </c>
      <c r="L604" s="10">
        <f t="shared" si="55"/>
        <v>8.0854324274226702E-3</v>
      </c>
      <c r="M604" s="10">
        <f t="shared" si="56"/>
        <v>1.9851952404708324</v>
      </c>
      <c r="N604">
        <f t="shared" si="58"/>
        <v>1.5432459118575517</v>
      </c>
      <c r="O604">
        <f t="shared" si="59"/>
        <v>0.48684282520564043</v>
      </c>
    </row>
    <row r="605" spans="4:15" x14ac:dyDescent="0.2">
      <c r="D605" s="29"/>
      <c r="E605">
        <v>245.936767578125</v>
      </c>
      <c r="F605">
        <v>4999.712890625</v>
      </c>
      <c r="G605" s="44">
        <v>6.3067899386048097E-4</v>
      </c>
      <c r="H605" s="1">
        <v>2.1120896510428699E-6</v>
      </c>
      <c r="I605" s="29">
        <v>6.9899622635455599E-4</v>
      </c>
      <c r="J605" s="21">
        <f t="shared" si="57"/>
        <v>1.3980727326668082E-7</v>
      </c>
      <c r="K605" s="10">
        <f t="shared" si="54"/>
        <v>8.5343222463660825E-3</v>
      </c>
      <c r="L605" s="10">
        <f t="shared" si="55"/>
        <v>8.8853222463660831E-3</v>
      </c>
      <c r="M605" s="10">
        <f t="shared" si="56"/>
        <v>2.185227432161279</v>
      </c>
      <c r="N605">
        <f t="shared" si="58"/>
        <v>1.7425412505206541</v>
      </c>
      <c r="O605">
        <f t="shared" si="59"/>
        <v>0.43520266341083014</v>
      </c>
    </row>
    <row r="606" spans="4:15" x14ac:dyDescent="0.2">
      <c r="D606" s="29"/>
      <c r="E606">
        <v>246.343315124512</v>
      </c>
      <c r="F606">
        <v>4999.712890625</v>
      </c>
      <c r="G606" s="44">
        <v>6.8855053941053795E-4</v>
      </c>
      <c r="H606" s="1">
        <v>1.82937456739412E-6</v>
      </c>
      <c r="I606" s="29">
        <v>7.5686432007664997E-4</v>
      </c>
      <c r="J606" s="21">
        <f t="shared" si="57"/>
        <v>1.5138155662815201E-7</v>
      </c>
      <c r="K606" s="10">
        <f t="shared" si="54"/>
        <v>9.2408567611271929E-3</v>
      </c>
      <c r="L606" s="10">
        <f t="shared" si="55"/>
        <v>9.5918567611271936E-3</v>
      </c>
      <c r="M606" s="10">
        <f t="shared" si="56"/>
        <v>2.3628897927355372</v>
      </c>
      <c r="N606">
        <f t="shared" si="58"/>
        <v>1.9194718255114158</v>
      </c>
      <c r="O606">
        <f t="shared" si="59"/>
        <v>0.37912496955641439</v>
      </c>
    </row>
    <row r="607" spans="4:15" x14ac:dyDescent="0.2">
      <c r="D607" s="29"/>
      <c r="E607">
        <v>246.740234375</v>
      </c>
      <c r="F607">
        <v>4999.712890625</v>
      </c>
      <c r="G607" s="44">
        <v>7.3747868229881702E-4</v>
      </c>
      <c r="H607" s="1">
        <v>1.52087000486414E-6</v>
      </c>
      <c r="I607" s="29">
        <v>8.0578941328262297E-4</v>
      </c>
      <c r="J607" s="21">
        <f t="shared" si="57"/>
        <v>1.6116713717572961E-7</v>
      </c>
      <c r="K607" s="10">
        <f t="shared" si="54"/>
        <v>9.8382026345532336E-3</v>
      </c>
      <c r="L607" s="10">
        <f t="shared" si="55"/>
        <v>1.0189202634553234E-2</v>
      </c>
      <c r="M607" s="10">
        <f t="shared" si="56"/>
        <v>2.5140862461440325</v>
      </c>
      <c r="N607">
        <f t="shared" si="58"/>
        <v>2.0699538242690325</v>
      </c>
      <c r="O607">
        <f t="shared" si="59"/>
        <v>0.29460493208742816</v>
      </c>
    </row>
    <row r="608" spans="4:15" x14ac:dyDescent="0.2">
      <c r="D608" s="29"/>
      <c r="E608">
        <v>247.15856933593801</v>
      </c>
      <c r="F608">
        <v>4999.712890625</v>
      </c>
      <c r="G608" s="44">
        <v>7.7715961257547204E-4</v>
      </c>
      <c r="H608" s="1">
        <v>1.1902723044157E-6</v>
      </c>
      <c r="I608" s="29">
        <v>8.4546723113777995E-4</v>
      </c>
      <c r="J608" s="21">
        <f t="shared" si="57"/>
        <v>1.6910315644786765E-7</v>
      </c>
      <c r="K608" s="10">
        <f t="shared" si="54"/>
        <v>1.0322644854469834E-2</v>
      </c>
      <c r="L608" s="10">
        <f t="shared" si="55"/>
        <v>1.0673644854469835E-2</v>
      </c>
      <c r="M608" s="10">
        <f t="shared" si="56"/>
        <v>2.6380827918306604</v>
      </c>
      <c r="N608">
        <f t="shared" si="58"/>
        <v>2.1931973670259723</v>
      </c>
      <c r="O608">
        <f t="shared" si="59"/>
        <v>0.20574238534644401</v>
      </c>
    </row>
    <row r="609" spans="4:15" x14ac:dyDescent="0.2">
      <c r="D609" s="29"/>
      <c r="E609">
        <v>247.61708068847699</v>
      </c>
      <c r="F609">
        <v>4999.712890625</v>
      </c>
      <c r="G609" s="44">
        <v>8.0702314137178898E-4</v>
      </c>
      <c r="H609" s="1">
        <v>8.6826521287019996E-7</v>
      </c>
      <c r="I609" s="29">
        <v>8.7532463555101202E-4</v>
      </c>
      <c r="J609" s="21">
        <f t="shared" si="57"/>
        <v>1.7507498024383358E-7</v>
      </c>
      <c r="K609" s="10">
        <f t="shared" si="54"/>
        <v>1.0687185750536624E-2</v>
      </c>
      <c r="L609" s="10">
        <f t="shared" si="55"/>
        <v>1.1038185750536625E-2</v>
      </c>
      <c r="M609" s="10">
        <f t="shared" si="56"/>
        <v>2.7332433316450242</v>
      </c>
      <c r="N609">
        <f t="shared" si="58"/>
        <v>2.2875325864057658</v>
      </c>
      <c r="O609">
        <f t="shared" si="59"/>
        <v>0.14497393166695083</v>
      </c>
    </row>
    <row r="610" spans="4:15" x14ac:dyDescent="0.2">
      <c r="D610" s="29"/>
      <c r="E610">
        <v>248.06765747070301</v>
      </c>
      <c r="F610">
        <v>4999.712890625</v>
      </c>
      <c r="G610" s="44">
        <v>8.2722277106713502E-4</v>
      </c>
      <c r="H610" s="1">
        <v>5.20667184990298E-7</v>
      </c>
      <c r="I610" s="29">
        <v>8.9551753540164302E-4</v>
      </c>
      <c r="J610" s="21">
        <f t="shared" si="57"/>
        <v>1.7911379213011107E-7</v>
      </c>
      <c r="K610" s="10">
        <f t="shared" si="54"/>
        <v>1.0933728876116346E-2</v>
      </c>
      <c r="L610" s="10">
        <f t="shared" si="55"/>
        <v>1.1284728876116347E-2</v>
      </c>
      <c r="M610" s="10">
        <f t="shared" si="56"/>
        <v>2.7993762574901813</v>
      </c>
      <c r="N610">
        <f t="shared" si="58"/>
        <v>2.3528544740429158</v>
      </c>
      <c r="O610">
        <f t="shared" si="59"/>
        <v>9.1563229307414645E-2</v>
      </c>
    </row>
    <row r="611" spans="4:15" x14ac:dyDescent="0.2">
      <c r="D611" s="29"/>
      <c r="E611">
        <v>248.49919891357399</v>
      </c>
      <c r="F611">
        <v>4999.712890625</v>
      </c>
      <c r="G611" s="44">
        <v>8.3889338702322798E-4</v>
      </c>
      <c r="H611" s="1">
        <v>2.8870701660618699E-7</v>
      </c>
      <c r="I611" s="29">
        <v>9.0719188577784496E-4</v>
      </c>
      <c r="J611" s="21">
        <f t="shared" si="57"/>
        <v>1.8144879628566821E-7</v>
      </c>
      <c r="K611" s="10">
        <f t="shared" si="54"/>
        <v>1.1076265651525138E-2</v>
      </c>
      <c r="L611" s="10">
        <f t="shared" si="55"/>
        <v>1.1427265651525138E-2</v>
      </c>
      <c r="M611" s="10">
        <f t="shared" si="56"/>
        <v>2.8396663601765972</v>
      </c>
      <c r="N611">
        <f t="shared" si="58"/>
        <v>2.3923678021321639</v>
      </c>
      <c r="O611">
        <f t="shared" si="59"/>
        <v>6.5424034402768116E-2</v>
      </c>
    </row>
    <row r="612" spans="4:15" x14ac:dyDescent="0.2">
      <c r="D612" s="29"/>
      <c r="E612">
        <v>248.863899230957</v>
      </c>
      <c r="F612">
        <v>4999.712890625</v>
      </c>
      <c r="G612" s="44">
        <v>8.4558714139379302E-4</v>
      </c>
      <c r="H612" s="1">
        <v>1.76854888654844E-7</v>
      </c>
      <c r="I612" s="29">
        <v>9.13889021231587E-4</v>
      </c>
      <c r="J612" s="21">
        <f t="shared" si="57"/>
        <v>1.827883002932483E-7</v>
      </c>
      <c r="K612" s="10">
        <f t="shared" si="54"/>
        <v>1.11580336352922E-2</v>
      </c>
      <c r="L612" s="10">
        <f t="shared" si="55"/>
        <v>1.1509033635292201E-2</v>
      </c>
      <c r="M612" s="10">
        <f t="shared" si="56"/>
        <v>2.8641829868590531</v>
      </c>
      <c r="N612">
        <f t="shared" si="58"/>
        <v>2.4162279682433305</v>
      </c>
      <c r="O612">
        <f t="shared" si="59"/>
        <v>3.989442946848263E-2</v>
      </c>
    </row>
    <row r="613" spans="4:15" x14ac:dyDescent="0.2">
      <c r="D613" s="29"/>
      <c r="E613">
        <v>249.30890655517601</v>
      </c>
      <c r="F613">
        <v>4999.712890625</v>
      </c>
      <c r="G613" s="44">
        <v>8.5000402765726603E-4</v>
      </c>
      <c r="H613" s="1">
        <v>1.3380627774281899E-7</v>
      </c>
      <c r="I613" s="29">
        <v>9.1830200199318097E-4</v>
      </c>
      <c r="J613" s="21">
        <f t="shared" si="57"/>
        <v>1.8367094712880335E-7</v>
      </c>
      <c r="K613" s="10">
        <f t="shared" si="54"/>
        <v>1.1211913468210431E-2</v>
      </c>
      <c r="L613" s="10">
        <f t="shared" si="55"/>
        <v>1.1562913468210432E-2</v>
      </c>
      <c r="M613" s="10">
        <f t="shared" si="56"/>
        <v>2.8827373133516607</v>
      </c>
      <c r="N613">
        <f t="shared" si="58"/>
        <v>2.4339812815523438</v>
      </c>
      <c r="O613">
        <f t="shared" si="59"/>
        <v>3.096467161665108E-2</v>
      </c>
    </row>
    <row r="614" spans="4:15" x14ac:dyDescent="0.2">
      <c r="D614" s="29"/>
      <c r="E614">
        <v>249.707481384277</v>
      </c>
      <c r="F614">
        <v>4999.712890625</v>
      </c>
      <c r="G614" s="44">
        <v>8.5278010359487099E-4</v>
      </c>
      <c r="H614" s="1">
        <v>1.4718594349101601E-7</v>
      </c>
      <c r="I614" s="29">
        <v>9.2107376429851305E-4</v>
      </c>
      <c r="J614" s="21">
        <f t="shared" si="57"/>
        <v>1.8422533142365545E-7</v>
      </c>
      <c r="K614" s="10">
        <f t="shared" si="54"/>
        <v>1.1245755013861403E-2</v>
      </c>
      <c r="L614" s="10">
        <f t="shared" si="55"/>
        <v>1.1596755013861404E-2</v>
      </c>
      <c r="M614" s="10">
        <f t="shared" si="56"/>
        <v>2.8957964867418173</v>
      </c>
      <c r="N614">
        <f t="shared" si="58"/>
        <v>2.4463230202501189</v>
      </c>
      <c r="O614">
        <f t="shared" si="59"/>
        <v>2.6417029390762365E-2</v>
      </c>
    </row>
    <row r="615" spans="4:15" x14ac:dyDescent="0.2">
      <c r="D615" s="29"/>
      <c r="E615">
        <v>250.11022949218699</v>
      </c>
      <c r="F615">
        <v>4999.712890625</v>
      </c>
      <c r="G615" s="44">
        <v>8.5497869222601105E-4</v>
      </c>
      <c r="H615" s="1">
        <v>2.15135562588316E-7</v>
      </c>
      <c r="I615" s="29">
        <v>9.2326579199408603E-4</v>
      </c>
      <c r="J615" s="21">
        <f t="shared" si="57"/>
        <v>1.8466376213828374E-7</v>
      </c>
      <c r="K615" s="10">
        <f t="shared" si="54"/>
        <v>1.1272518349658712E-2</v>
      </c>
      <c r="L615" s="10">
        <f t="shared" si="55"/>
        <v>1.1623518349658713E-2</v>
      </c>
      <c r="M615" s="10">
        <f t="shared" si="56"/>
        <v>2.9071608419397874</v>
      </c>
      <c r="N615">
        <f t="shared" si="58"/>
        <v>2.456962428853851</v>
      </c>
      <c r="O615">
        <f t="shared" si="59"/>
        <v>2.7109921833946015E-2</v>
      </c>
    </row>
    <row r="616" spans="4:15" x14ac:dyDescent="0.2">
      <c r="D616" s="29"/>
      <c r="E616">
        <v>250.51852416992199</v>
      </c>
      <c r="F616">
        <v>4999.712890625</v>
      </c>
      <c r="G616" s="44">
        <v>8.5729305876401998E-4</v>
      </c>
      <c r="H616" s="1">
        <v>2.09601799674563E-7</v>
      </c>
      <c r="I616" s="29">
        <v>9.2557330583008799E-4</v>
      </c>
      <c r="J616" s="21">
        <f t="shared" si="57"/>
        <v>1.8512529140736012E-7</v>
      </c>
      <c r="K616" s="10">
        <f t="shared" si="54"/>
        <v>1.1300691701562331E-2</v>
      </c>
      <c r="L616" s="10">
        <f t="shared" si="55"/>
        <v>1.1651691701562331E-2</v>
      </c>
      <c r="M616" s="10">
        <f t="shared" si="56"/>
        <v>2.9189646091583223</v>
      </c>
      <c r="N616">
        <f t="shared" si="58"/>
        <v>2.468031265652463</v>
      </c>
      <c r="O616">
        <f t="shared" si="59"/>
        <v>2.9323151942536069E-2</v>
      </c>
    </row>
    <row r="617" spans="4:15" x14ac:dyDescent="0.2">
      <c r="D617" s="29"/>
      <c r="E617">
        <v>250.941368103027</v>
      </c>
      <c r="F617">
        <v>4999.712890625</v>
      </c>
      <c r="G617" s="44">
        <v>8.5998538123794298E-4</v>
      </c>
      <c r="H617" s="1">
        <v>1.8317385478963299E-7</v>
      </c>
      <c r="I617" s="29">
        <v>9.2826058111819001E-4</v>
      </c>
      <c r="J617" s="21">
        <f t="shared" si="57"/>
        <v>1.856627773284299E-7</v>
      </c>
      <c r="K617" s="10">
        <f t="shared" si="54"/>
        <v>1.1333501711700679E-2</v>
      </c>
      <c r="L617" s="10">
        <f t="shared" si="55"/>
        <v>1.1684501711700679E-2</v>
      </c>
      <c r="M617" s="10">
        <f t="shared" si="56"/>
        <v>2.9321248451363293</v>
      </c>
      <c r="N617">
        <f t="shared" si="58"/>
        <v>2.4804303825508809</v>
      </c>
      <c r="O617">
        <f t="shared" si="59"/>
        <v>2.8451999032175549E-2</v>
      </c>
    </row>
    <row r="618" spans="4:15" x14ac:dyDescent="0.2">
      <c r="D618" s="29"/>
      <c r="E618">
        <v>251.36859130859401</v>
      </c>
      <c r="F618">
        <v>4999.712890625</v>
      </c>
      <c r="G618" s="44">
        <v>8.6257477968259796E-4</v>
      </c>
      <c r="H618" s="1">
        <v>2.0086813813568101E-7</v>
      </c>
      <c r="I618" s="29">
        <v>9.3084523852922797E-4</v>
      </c>
      <c r="J618" s="21">
        <f t="shared" si="57"/>
        <v>1.8617973849551702E-7</v>
      </c>
      <c r="K618" s="10">
        <f t="shared" si="54"/>
        <v>1.1365058819465474E-2</v>
      </c>
      <c r="L618" s="10">
        <f t="shared" si="55"/>
        <v>1.1716058819465474E-2</v>
      </c>
      <c r="M618" s="10">
        <f t="shared" si="56"/>
        <v>2.9450492011376652</v>
      </c>
      <c r="N618">
        <f t="shared" si="58"/>
        <v>2.4925857367821962</v>
      </c>
      <c r="O618">
        <f t="shared" si="59"/>
        <v>3.3964392187515305E-2</v>
      </c>
    </row>
    <row r="619" spans="4:15" x14ac:dyDescent="0.2">
      <c r="D619" s="29"/>
      <c r="E619">
        <v>251.81497192382801</v>
      </c>
      <c r="F619">
        <v>4999.712890625</v>
      </c>
      <c r="G619" s="44">
        <v>8.6606703898330496E-4</v>
      </c>
      <c r="H619" s="1">
        <v>1.9026453175844501E-7</v>
      </c>
      <c r="I619" s="29">
        <v>9.3433675870497105E-4</v>
      </c>
      <c r="J619" s="21">
        <f t="shared" si="57"/>
        <v>1.8687808263089528E-7</v>
      </c>
      <c r="K619" s="10">
        <f t="shared" si="54"/>
        <v>1.1407688174512043E-2</v>
      </c>
      <c r="L619" s="10">
        <f t="shared" si="55"/>
        <v>1.1758688174512043E-2</v>
      </c>
      <c r="M619" s="10">
        <f t="shared" si="56"/>
        <v>2.9610137325257986</v>
      </c>
      <c r="N619">
        <f t="shared" si="58"/>
        <v>2.5077467830629083</v>
      </c>
      <c r="O619">
        <f t="shared" si="59"/>
        <v>3.7005762144068484E-2</v>
      </c>
    </row>
    <row r="620" spans="4:15" x14ac:dyDescent="0.2">
      <c r="D620" s="29"/>
      <c r="E620">
        <v>252.26910400390599</v>
      </c>
      <c r="F620">
        <v>4999.712890625</v>
      </c>
      <c r="G620" s="44">
        <v>8.70055145165176E-4</v>
      </c>
      <c r="H620" s="1">
        <v>2.5969284358697198E-7</v>
      </c>
      <c r="I620" s="29">
        <v>9.3832465815542104E-4</v>
      </c>
      <c r="J620" s="21">
        <f t="shared" si="57"/>
        <v>1.8767570832214801E-7</v>
      </c>
      <c r="K620" s="10">
        <f t="shared" si="54"/>
        <v>1.145637802105634E-2</v>
      </c>
      <c r="L620" s="10">
        <f t="shared" si="55"/>
        <v>1.1807378021056341E-2</v>
      </c>
      <c r="M620" s="10">
        <f t="shared" si="56"/>
        <v>2.978636674007296</v>
      </c>
      <c r="N620">
        <f t="shared" si="58"/>
        <v>2.5245522868002652</v>
      </c>
      <c r="O620">
        <f t="shared" si="59"/>
        <v>5.3661896105062598E-2</v>
      </c>
    </row>
    <row r="621" spans="4:15" x14ac:dyDescent="0.2">
      <c r="D621" s="29"/>
      <c r="E621">
        <v>252.66709136962899</v>
      </c>
      <c r="F621">
        <v>4999.712890625</v>
      </c>
      <c r="G621" s="44">
        <v>8.7569292320537799E-4</v>
      </c>
      <c r="H621" s="1">
        <v>3.0251681974395601E-7</v>
      </c>
      <c r="I621" s="29">
        <v>9.4395656673707201E-4</v>
      </c>
      <c r="J621" s="21">
        <f t="shared" si="57"/>
        <v>1.8880215472114252E-7</v>
      </c>
      <c r="K621" s="10">
        <f t="shared" si="54"/>
        <v>1.1525140227325396E-2</v>
      </c>
      <c r="L621" s="10">
        <f t="shared" si="55"/>
        <v>1.1876140227325397E-2</v>
      </c>
      <c r="M621" s="10">
        <f t="shared" si="56"/>
        <v>3.0007098079361523</v>
      </c>
      <c r="N621">
        <f t="shared" si="58"/>
        <v>2.5459090434708203</v>
      </c>
      <c r="O621">
        <f t="shared" si="59"/>
        <v>6.404604674037595E-2</v>
      </c>
    </row>
    <row r="622" spans="4:15" x14ac:dyDescent="0.2">
      <c r="D622" s="29"/>
      <c r="E622">
        <v>253.06723022460901</v>
      </c>
      <c r="F622">
        <v>4999.712890625</v>
      </c>
      <c r="G622" s="44">
        <v>8.82688543447279E-4</v>
      </c>
      <c r="H622" s="1">
        <v>2.94673235348787E-7</v>
      </c>
      <c r="I622" s="29">
        <v>9.5094584405886297E-4</v>
      </c>
      <c r="J622" s="21">
        <f t="shared" si="57"/>
        <v>1.9020009045759185E-7</v>
      </c>
      <c r="K622" s="10">
        <f t="shared" si="54"/>
        <v>1.1610475087063433E-2</v>
      </c>
      <c r="L622" s="10">
        <f t="shared" si="55"/>
        <v>1.1961475087063434E-2</v>
      </c>
      <c r="M622" s="10">
        <f t="shared" si="56"/>
        <v>3.0270573696838072</v>
      </c>
      <c r="N622">
        <f t="shared" si="58"/>
        <v>2.5715363552795107</v>
      </c>
      <c r="O622">
        <f t="shared" si="59"/>
        <v>8.0539435653599056E-2</v>
      </c>
    </row>
    <row r="623" spans="4:15" x14ac:dyDescent="0.2">
      <c r="D623" s="29"/>
      <c r="E623">
        <v>253.46657562255899</v>
      </c>
      <c r="F623">
        <v>4999.712890625</v>
      </c>
      <c r="G623" s="44">
        <v>8.91771355572335E-4</v>
      </c>
      <c r="H623" s="1">
        <v>4.00964600121225E-7</v>
      </c>
      <c r="I623" s="29">
        <v>9.6002761319998397E-4</v>
      </c>
      <c r="J623" s="21">
        <f t="shared" si="57"/>
        <v>1.9201654859024786E-7</v>
      </c>
      <c r="K623" s="10">
        <f t="shared" si="54"/>
        <v>1.1721358009596001E-2</v>
      </c>
      <c r="L623" s="10">
        <f t="shared" si="55"/>
        <v>1.2072358009596001E-2</v>
      </c>
      <c r="M623" s="10">
        <f t="shared" si="56"/>
        <v>3.0599392443818707</v>
      </c>
      <c r="N623">
        <f t="shared" si="58"/>
        <v>2.6036994082612646</v>
      </c>
      <c r="O623">
        <f t="shared" si="59"/>
        <v>0.10311166317676972</v>
      </c>
    </row>
    <row r="624" spans="4:15" x14ac:dyDescent="0.2">
      <c r="D624" s="29"/>
      <c r="E624">
        <v>253.87400817871099</v>
      </c>
      <c r="F624">
        <v>4999.712890625</v>
      </c>
      <c r="G624" s="44">
        <v>9.03974397437724E-4</v>
      </c>
      <c r="H624" s="1">
        <v>5.1785364486842797E-7</v>
      </c>
      <c r="I624" s="29">
        <v>9.7223085352495301E-4</v>
      </c>
      <c r="J624" s="21">
        <f t="shared" si="57"/>
        <v>1.9445733680987772E-7</v>
      </c>
      <c r="K624" s="10">
        <f t="shared" si="54"/>
        <v>1.1870352212220362E-2</v>
      </c>
      <c r="L624" s="10">
        <f t="shared" si="55"/>
        <v>1.2221352212220362E-2</v>
      </c>
      <c r="M624" s="10">
        <f t="shared" si="56"/>
        <v>3.1026836714801398</v>
      </c>
      <c r="N624">
        <f t="shared" si="58"/>
        <v>2.6457104567584602</v>
      </c>
      <c r="O624">
        <f t="shared" si="59"/>
        <v>0.12901089487832432</v>
      </c>
    </row>
    <row r="625" spans="4:15" x14ac:dyDescent="0.2">
      <c r="D625" s="29"/>
      <c r="E625">
        <v>254.26974487304699</v>
      </c>
      <c r="F625">
        <v>4999.712890625</v>
      </c>
      <c r="G625" s="44">
        <v>9.1909073887656498E-4</v>
      </c>
      <c r="H625" s="1">
        <v>6.2723945221855702E-7</v>
      </c>
      <c r="I625" s="29">
        <v>9.8734779119827396E-4</v>
      </c>
      <c r="J625" s="21">
        <f t="shared" si="57"/>
        <v>1.9748089796309252E-7</v>
      </c>
      <c r="K625" s="10">
        <f t="shared" si="54"/>
        <v>1.205492090174704E-2</v>
      </c>
      <c r="L625" s="10">
        <f t="shared" si="55"/>
        <v>1.2405920901747041E-2</v>
      </c>
      <c r="M625" s="10">
        <f t="shared" si="56"/>
        <v>3.1544503426024213</v>
      </c>
      <c r="N625">
        <f t="shared" si="58"/>
        <v>2.6967648018309367</v>
      </c>
      <c r="O625">
        <f t="shared" si="59"/>
        <v>0.15565880055739553</v>
      </c>
    </row>
    <row r="626" spans="4:15" x14ac:dyDescent="0.2">
      <c r="D626" s="29"/>
      <c r="E626">
        <v>254.65678405761699</v>
      </c>
      <c r="F626">
        <v>4999.712890625</v>
      </c>
      <c r="G626" s="44">
        <v>9.3714646708926996E-4</v>
      </c>
      <c r="H626" s="1">
        <v>6.7808903533332996E-7</v>
      </c>
      <c r="I626" s="29">
        <v>1.0054042189552399E-3</v>
      </c>
      <c r="J626" s="21">
        <f t="shared" si="57"/>
        <v>2.0109239089318131E-7</v>
      </c>
      <c r="K626" s="10">
        <f t="shared" si="54"/>
        <v>1.2275378991914198E-2</v>
      </c>
      <c r="L626" s="10">
        <f t="shared" si="55"/>
        <v>1.2626378991914199E-2</v>
      </c>
      <c r="M626" s="10">
        <f t="shared" si="56"/>
        <v>3.2153930683735257</v>
      </c>
      <c r="N626">
        <f t="shared" si="58"/>
        <v>2.7570108570698153</v>
      </c>
      <c r="O626">
        <f t="shared" si="59"/>
        <v>0.15911182675218161</v>
      </c>
    </row>
    <row r="627" spans="4:15" x14ac:dyDescent="0.2">
      <c r="D627" s="29"/>
      <c r="E627">
        <v>255.09313964843801</v>
      </c>
      <c r="F627">
        <v>4999.712890625</v>
      </c>
      <c r="G627" s="44">
        <v>9.5792642511703901E-4</v>
      </c>
      <c r="H627" s="1">
        <v>7.4872485888482395E-7</v>
      </c>
      <c r="I627" s="29">
        <v>1.02617946100693E-3</v>
      </c>
      <c r="J627" s="21">
        <f t="shared" si="57"/>
        <v>2.0524767790789087E-7</v>
      </c>
      <c r="K627" s="10">
        <f t="shared" si="54"/>
        <v>1.2529032164464295E-2</v>
      </c>
      <c r="L627" s="10">
        <f t="shared" si="55"/>
        <v>1.2880032164464296E-2</v>
      </c>
      <c r="M627" s="10">
        <f t="shared" si="56"/>
        <v>3.2856078436060638</v>
      </c>
      <c r="N627">
        <f t="shared" si="58"/>
        <v>2.8264401922388758</v>
      </c>
      <c r="O627">
        <f t="shared" si="59"/>
        <v>0.17002710507608659</v>
      </c>
    </row>
    <row r="628" spans="4:15" x14ac:dyDescent="0.2">
      <c r="D628" s="29"/>
      <c r="E628">
        <v>255.53245544433599</v>
      </c>
      <c r="F628">
        <v>4999.712890625</v>
      </c>
      <c r="G628" s="44">
        <v>9.8031521142080192E-4</v>
      </c>
      <c r="H628" s="1">
        <v>8.39529958889019E-7</v>
      </c>
      <c r="I628" s="29">
        <v>1.0485609553237E-3</v>
      </c>
      <c r="J628" s="21">
        <f t="shared" si="57"/>
        <v>2.0972423382347908E-7</v>
      </c>
      <c r="K628" s="10">
        <f t="shared" si="54"/>
        <v>1.2802296708181072E-2</v>
      </c>
      <c r="L628" s="10">
        <f t="shared" si="55"/>
        <v>1.3153296708181073E-2</v>
      </c>
      <c r="M628" s="10">
        <f t="shared" si="56"/>
        <v>3.3610942050294113</v>
      </c>
      <c r="N628">
        <f t="shared" si="58"/>
        <v>2.9011357852296067</v>
      </c>
      <c r="O628">
        <f t="shared" si="59"/>
        <v>0.19675287282511589</v>
      </c>
    </row>
    <row r="629" spans="4:15" x14ac:dyDescent="0.2">
      <c r="D629" s="29"/>
      <c r="E629">
        <v>255.929481506348</v>
      </c>
      <c r="F629">
        <v>4999.712890625</v>
      </c>
      <c r="G629" s="44">
        <v>1.00387655812742E-3</v>
      </c>
      <c r="H629" s="1">
        <v>8.1636145353024195E-7</v>
      </c>
      <c r="I629" s="29">
        <v>1.0721175890883901E-3</v>
      </c>
      <c r="J629" s="21">
        <f t="shared" si="57"/>
        <v>2.1443583112516841E-7</v>
      </c>
      <c r="K629" s="10">
        <f t="shared" si="54"/>
        <v>1.3089908995640716E-2</v>
      </c>
      <c r="L629" s="10">
        <f t="shared" si="55"/>
        <v>1.3440908995640717E-2</v>
      </c>
      <c r="M629" s="10">
        <f t="shared" si="56"/>
        <v>3.4399248702283374</v>
      </c>
      <c r="N629">
        <f t="shared" si="58"/>
        <v>2.9792518035169109</v>
      </c>
      <c r="O629">
        <f t="shared" si="59"/>
        <v>0.19410317737545887</v>
      </c>
    </row>
    <row r="630" spans="4:15" x14ac:dyDescent="0.2">
      <c r="D630" s="29"/>
      <c r="E630">
        <v>256.32147216796898</v>
      </c>
      <c r="F630">
        <v>4999.712890625</v>
      </c>
      <c r="G630" s="44">
        <v>1.0267350322484901E-3</v>
      </c>
      <c r="H630" s="1">
        <v>8.0075585003161599E-7</v>
      </c>
      <c r="I630" s="29">
        <v>1.09497197706904E-3</v>
      </c>
      <c r="J630" s="21">
        <f t="shared" si="57"/>
        <v>2.1900697120473265E-7</v>
      </c>
      <c r="K630" s="10">
        <f t="shared" si="54"/>
        <v>1.3368947285714985E-2</v>
      </c>
      <c r="L630" s="10">
        <f t="shared" si="55"/>
        <v>1.3719947285714986E-2</v>
      </c>
      <c r="M630" s="10">
        <f t="shared" si="56"/>
        <v>3.5167170863413952</v>
      </c>
      <c r="N630">
        <f t="shared" si="58"/>
        <v>3.0553384364390515</v>
      </c>
      <c r="O630">
        <f t="shared" si="59"/>
        <v>0.17103230182441853</v>
      </c>
    </row>
    <row r="631" spans="4:15" x14ac:dyDescent="0.2">
      <c r="D631" s="29"/>
      <c r="E631">
        <v>256.7451171875</v>
      </c>
      <c r="F631">
        <v>4999.712890625</v>
      </c>
      <c r="G631" s="44">
        <v>1.0482424520816601E-3</v>
      </c>
      <c r="H631" s="1">
        <v>7.9616909011400904E-7</v>
      </c>
      <c r="I631" s="29">
        <v>1.11647549961091E-3</v>
      </c>
      <c r="J631" s="21">
        <f t="shared" si="57"/>
        <v>2.2330792268180473E-7</v>
      </c>
      <c r="K631" s="10">
        <f t="shared" si="54"/>
        <v>1.3631492323706688E-2</v>
      </c>
      <c r="L631" s="10">
        <f t="shared" si="55"/>
        <v>1.3982492323706689E-2</v>
      </c>
      <c r="M631" s="10">
        <f t="shared" si="56"/>
        <v>3.5899366302233933</v>
      </c>
      <c r="N631">
        <f t="shared" si="58"/>
        <v>3.127795419285893</v>
      </c>
      <c r="O631">
        <f t="shared" si="59"/>
        <v>0.15390916118398754</v>
      </c>
    </row>
    <row r="632" spans="4:15" x14ac:dyDescent="0.2">
      <c r="D632" s="29"/>
      <c r="E632">
        <v>257.16851806640602</v>
      </c>
      <c r="F632">
        <v>4999.712890625</v>
      </c>
      <c r="G632" s="44">
        <v>1.0673574918460701E-3</v>
      </c>
      <c r="H632" s="1">
        <v>6.5998766473088903E-7</v>
      </c>
      <c r="I632" s="29">
        <v>1.13558684786288E-3</v>
      </c>
      <c r="J632" s="21">
        <f t="shared" si="57"/>
        <v>2.2713041182669262E-7</v>
      </c>
      <c r="K632" s="10">
        <f t="shared" si="54"/>
        <v>1.3864830356725063E-2</v>
      </c>
      <c r="L632" s="10">
        <f t="shared" si="55"/>
        <v>1.4215830356725063E-2</v>
      </c>
      <c r="M632" s="10">
        <f t="shared" si="56"/>
        <v>3.6558640259224124</v>
      </c>
      <c r="N632">
        <f t="shared" si="58"/>
        <v>3.192960693402882</v>
      </c>
      <c r="O632">
        <f t="shared" si="59"/>
        <v>0.13912451281614346</v>
      </c>
    </row>
    <row r="633" spans="4:15" x14ac:dyDescent="0.2">
      <c r="D633" s="29"/>
      <c r="E633">
        <v>257.58444213867199</v>
      </c>
      <c r="F633">
        <v>4999.712890625</v>
      </c>
      <c r="G633" s="44">
        <v>1.0841170549391701E-3</v>
      </c>
      <c r="H633" s="1">
        <v>5.8433863877465995E-7</v>
      </c>
      <c r="I633" s="29">
        <v>1.15234424634141E-3</v>
      </c>
      <c r="J633" s="21">
        <f t="shared" si="57"/>
        <v>2.3048208398169813E-7</v>
      </c>
      <c r="K633" s="10">
        <f t="shared" si="54"/>
        <v>1.4069428083056704E-2</v>
      </c>
      <c r="L633" s="10">
        <f t="shared" si="55"/>
        <v>1.4420428083056705E-2</v>
      </c>
      <c r="M633" s="10">
        <f t="shared" si="56"/>
        <v>3.7144779231750005</v>
      </c>
      <c r="N633">
        <f t="shared" si="58"/>
        <v>3.250825927325391</v>
      </c>
      <c r="O633">
        <f t="shared" si="59"/>
        <v>0.12561476814336081</v>
      </c>
    </row>
    <row r="634" spans="4:15" x14ac:dyDescent="0.2">
      <c r="D634" s="29"/>
      <c r="E634">
        <v>257.96774291992199</v>
      </c>
      <c r="F634">
        <v>4999.712890625</v>
      </c>
      <c r="G634" s="44">
        <v>1.0978697741984599E-3</v>
      </c>
      <c r="H634" s="1">
        <v>4.4665350496400301E-7</v>
      </c>
      <c r="I634" s="29">
        <v>1.1660953255742299E-3</v>
      </c>
      <c r="J634" s="21">
        <f t="shared" si="57"/>
        <v>2.3323245775988141E-7</v>
      </c>
      <c r="K634" s="10">
        <f t="shared" si="54"/>
        <v>1.4237320464994501E-2</v>
      </c>
      <c r="L634" s="10">
        <f t="shared" si="55"/>
        <v>1.4588320464994501E-2</v>
      </c>
      <c r="M634" s="10">
        <f t="shared" si="56"/>
        <v>3.7633161033471385</v>
      </c>
      <c r="N634">
        <f t="shared" si="58"/>
        <v>3.2989741660912788</v>
      </c>
      <c r="O634">
        <f t="shared" si="59"/>
        <v>0.1002249563204901</v>
      </c>
    </row>
    <row r="635" spans="4:15" x14ac:dyDescent="0.2">
      <c r="D635" s="29"/>
      <c r="E635">
        <v>258.36628723144503</v>
      </c>
      <c r="F635">
        <v>4999.712890625</v>
      </c>
      <c r="G635" s="44">
        <v>1.1089170533085601E-3</v>
      </c>
      <c r="H635" s="1">
        <v>4.0339769821121602E-7</v>
      </c>
      <c r="I635" s="29">
        <v>1.17714221492315E-3</v>
      </c>
      <c r="J635" s="21">
        <f t="shared" si="57"/>
        <v>2.3544196250357064E-7</v>
      </c>
      <c r="K635" s="10">
        <f t="shared" si="54"/>
        <v>1.4372196319783183E-2</v>
      </c>
      <c r="L635" s="10">
        <f t="shared" si="55"/>
        <v>1.4723196319783183E-2</v>
      </c>
      <c r="M635" s="10">
        <f t="shared" si="56"/>
        <v>3.8039775693220563</v>
      </c>
      <c r="N635">
        <f t="shared" si="58"/>
        <v>3.3389182523054552</v>
      </c>
      <c r="O635">
        <f t="shared" si="59"/>
        <v>7.6486911245657624E-2</v>
      </c>
    </row>
    <row r="636" spans="4:15" x14ac:dyDescent="0.2">
      <c r="D636" s="29"/>
      <c r="E636">
        <v>258.79998779296898</v>
      </c>
      <c r="F636">
        <v>4999.712890625</v>
      </c>
      <c r="G636" s="44">
        <v>1.11764109769749E-3</v>
      </c>
      <c r="H636" s="1">
        <v>2.77505658448418E-7</v>
      </c>
      <c r="I636" s="29">
        <v>1.18586671996602E-3</v>
      </c>
      <c r="J636" s="21">
        <f t="shared" si="57"/>
        <v>2.3718696371338599E-7</v>
      </c>
      <c r="K636" s="10">
        <f t="shared" si="54"/>
        <v>1.4478717263199737E-2</v>
      </c>
      <c r="L636" s="10">
        <f t="shared" si="55"/>
        <v>1.4829717263199737E-2</v>
      </c>
      <c r="M636" s="10">
        <f t="shared" si="56"/>
        <v>3.8379306466892733</v>
      </c>
      <c r="N636">
        <f t="shared" si="58"/>
        <v>3.3720906686619294</v>
      </c>
      <c r="O636">
        <f t="shared" si="59"/>
        <v>6.3050954830817574E-2</v>
      </c>
    </row>
    <row r="637" spans="4:15" x14ac:dyDescent="0.2">
      <c r="D637" s="29"/>
      <c r="E637">
        <v>259.23847961425798</v>
      </c>
      <c r="F637">
        <v>4999.712890625</v>
      </c>
      <c r="G637" s="44">
        <v>1.12457214164657E-3</v>
      </c>
      <c r="H637" s="1">
        <v>2.8083515437495699E-7</v>
      </c>
      <c r="I637" s="29">
        <v>1.1927965448122299E-3</v>
      </c>
      <c r="J637" s="21">
        <f t="shared" si="57"/>
        <v>2.3857300827190536E-7</v>
      </c>
      <c r="K637" s="10">
        <f t="shared" si="54"/>
        <v>1.4563326244076311E-2</v>
      </c>
      <c r="L637" s="10">
        <f t="shared" si="55"/>
        <v>1.4914326244076312E-2</v>
      </c>
      <c r="M637" s="10">
        <f t="shared" si="56"/>
        <v>3.8663672599853696</v>
      </c>
      <c r="N637">
        <f t="shared" si="58"/>
        <v>3.3997379966797054</v>
      </c>
      <c r="O637">
        <f t="shared" si="59"/>
        <v>5.3134793942884631E-2</v>
      </c>
    </row>
    <row r="638" spans="4:15" x14ac:dyDescent="0.2">
      <c r="D638" s="29"/>
      <c r="E638">
        <v>259.66572570800798</v>
      </c>
      <c r="F638">
        <v>4999.712890625</v>
      </c>
      <c r="G638" s="44">
        <v>1.12996760337529E-3</v>
      </c>
      <c r="H638" s="1">
        <v>2.3494347955314799E-7</v>
      </c>
      <c r="I638" s="29">
        <v>1.1981898056526801E-3</v>
      </c>
      <c r="J638" s="21">
        <f t="shared" si="57"/>
        <v>2.3965172238178216E-7</v>
      </c>
      <c r="K638" s="10">
        <f t="shared" si="54"/>
        <v>1.4629174705392269E-2</v>
      </c>
      <c r="L638" s="10">
        <f t="shared" si="55"/>
        <v>1.498017470539227E-2</v>
      </c>
      <c r="M638" s="10">
        <f t="shared" si="56"/>
        <v>3.8898379361084285</v>
      </c>
      <c r="N638">
        <f t="shared" si="58"/>
        <v>3.4224396298340141</v>
      </c>
      <c r="O638">
        <f t="shared" si="59"/>
        <v>4.4034201089761658E-2</v>
      </c>
    </row>
    <row r="639" spans="4:15" x14ac:dyDescent="0.2">
      <c r="D639" s="29"/>
      <c r="E639">
        <v>260.05766296386702</v>
      </c>
      <c r="F639">
        <v>4999.712890625</v>
      </c>
      <c r="G639" s="44">
        <v>1.13377899693877E-3</v>
      </c>
      <c r="H639" s="1">
        <v>2.4335415083181201E-7</v>
      </c>
      <c r="I639" s="29">
        <v>1.20199839836979E-3</v>
      </c>
      <c r="J639" s="21">
        <f t="shared" si="57"/>
        <v>2.4041348466702283E-7</v>
      </c>
      <c r="K639" s="10">
        <f t="shared" si="54"/>
        <v>1.4675675324891307E-2</v>
      </c>
      <c r="L639" s="10">
        <f t="shared" si="55"/>
        <v>1.5026675324891308E-2</v>
      </c>
      <c r="M639" s="10">
        <f t="shared" si="56"/>
        <v>3.9078020671080407</v>
      </c>
      <c r="N639">
        <f t="shared" si="58"/>
        <v>3.4396982737730801</v>
      </c>
      <c r="O639">
        <f t="shared" si="59"/>
        <v>3.3091087135318963E-2</v>
      </c>
    </row>
    <row r="640" spans="4:15" x14ac:dyDescent="0.2">
      <c r="D640" s="29"/>
      <c r="E640">
        <v>260.48817443847702</v>
      </c>
      <c r="F640">
        <v>4999.712890625</v>
      </c>
      <c r="G640" s="44">
        <v>1.13647127995652E-3</v>
      </c>
      <c r="H640" s="1">
        <v>2.3620904037377399E-7</v>
      </c>
      <c r="I640" s="29">
        <v>1.20468732048559E-3</v>
      </c>
      <c r="J640" s="21">
        <f t="shared" si="57"/>
        <v>2.4095129997254613E-7</v>
      </c>
      <c r="K640" s="10">
        <f t="shared" si="54"/>
        <v>1.4708505441802381E-2</v>
      </c>
      <c r="L640" s="10">
        <f t="shared" si="55"/>
        <v>1.5059505441802382E-2</v>
      </c>
      <c r="M640" s="10">
        <f t="shared" si="56"/>
        <v>3.9228230804814128</v>
      </c>
      <c r="N640">
        <f t="shared" si="58"/>
        <v>3.4539443664921543</v>
      </c>
      <c r="O640">
        <f t="shared" si="59"/>
        <v>3.3472815371897106E-2</v>
      </c>
    </row>
    <row r="641" spans="4:15" x14ac:dyDescent="0.2">
      <c r="D641" s="29"/>
      <c r="E641">
        <v>260.93321228027298</v>
      </c>
      <c r="F641">
        <v>4999.712890625</v>
      </c>
      <c r="G641" s="44">
        <v>1.13929755078746E-3</v>
      </c>
      <c r="H641" s="1">
        <v>1.97140384939106E-7</v>
      </c>
      <c r="I641" s="29">
        <v>1.2075109701303701E-3</v>
      </c>
      <c r="J641" s="21">
        <f t="shared" si="57"/>
        <v>2.4151606233121568E-7</v>
      </c>
      <c r="K641" s="10">
        <f t="shared" si="54"/>
        <v>1.4742980500566384E-2</v>
      </c>
      <c r="L641" s="10">
        <f t="shared" si="55"/>
        <v>1.5093980500566385E-2</v>
      </c>
      <c r="M641" s="10">
        <f t="shared" si="56"/>
        <v>3.9385208181085898</v>
      </c>
      <c r="N641">
        <f t="shared" si="58"/>
        <v>3.4688410360040982</v>
      </c>
      <c r="O641">
        <f t="shared" si="59"/>
        <v>3.0421957430819126E-2</v>
      </c>
    </row>
    <row r="642" spans="4:15" x14ac:dyDescent="0.2">
      <c r="D642" s="29"/>
      <c r="E642">
        <v>261.34550476074202</v>
      </c>
      <c r="F642">
        <v>4999.712890625</v>
      </c>
      <c r="G642" s="44">
        <v>1.1415127473453301E-3</v>
      </c>
      <c r="H642" s="1">
        <v>2.15768672224934E-7</v>
      </c>
      <c r="I642" s="29">
        <v>1.2097240762687701E-3</v>
      </c>
      <c r="J642" s="21">
        <f t="shared" si="57"/>
        <v>2.4195870897649601E-7</v>
      </c>
      <c r="K642" s="10">
        <f t="shared" si="54"/>
        <v>1.47700011914348E-2</v>
      </c>
      <c r="L642" s="10">
        <f t="shared" si="55"/>
        <v>1.5121001191434801E-2</v>
      </c>
      <c r="M642" s="10">
        <f t="shared" si="56"/>
        <v>3.9518056888633093</v>
      </c>
      <c r="N642">
        <f t="shared" si="58"/>
        <v>3.481383780293974</v>
      </c>
      <c r="O642">
        <f t="shared" si="59"/>
        <v>2.4665539335308895E-2</v>
      </c>
    </row>
    <row r="643" spans="4:15" x14ac:dyDescent="0.2">
      <c r="D643" s="29"/>
      <c r="E643">
        <v>261.74984741210898</v>
      </c>
      <c r="F643">
        <v>4999.712890625</v>
      </c>
      <c r="G643" s="44">
        <v>1.1429484986390599E-3</v>
      </c>
      <c r="H643" s="1">
        <v>2.09636977153914E-7</v>
      </c>
      <c r="I643" s="29">
        <v>1.2111594193852499E-3</v>
      </c>
      <c r="J643" s="21">
        <f t="shared" si="57"/>
        <v>2.4224579408475717E-7</v>
      </c>
      <c r="K643" s="10">
        <f t="shared" si="54"/>
        <v>1.478752586499996E-2</v>
      </c>
      <c r="L643" s="10">
        <f t="shared" si="55"/>
        <v>1.513852586499996E-2</v>
      </c>
      <c r="M643" s="10">
        <f t="shared" si="56"/>
        <v>3.9625068352080048</v>
      </c>
      <c r="N643">
        <f t="shared" si="58"/>
        <v>3.4913571098662088</v>
      </c>
      <c r="O643">
        <f t="shared" si="59"/>
        <v>2.0825247891233474E-2</v>
      </c>
    </row>
    <row r="644" spans="4:15" x14ac:dyDescent="0.2">
      <c r="D644" s="29"/>
      <c r="E644">
        <v>262.15017700195301</v>
      </c>
      <c r="F644">
        <v>4999.712890625</v>
      </c>
      <c r="G644" s="44">
        <v>1.14388441370592E-3</v>
      </c>
      <c r="H644" s="1">
        <v>2.3622780080276E-7</v>
      </c>
      <c r="I644" s="29">
        <v>1.2120958272200299E-3</v>
      </c>
      <c r="J644" s="21">
        <f t="shared" si="57"/>
        <v>2.4243308640638947E-7</v>
      </c>
      <c r="K644" s="10">
        <f t="shared" si="54"/>
        <v>1.4798958839763949E-2</v>
      </c>
      <c r="L644" s="10">
        <f t="shared" si="55"/>
        <v>1.5149958839763949E-2</v>
      </c>
      <c r="M644" s="10">
        <f t="shared" si="56"/>
        <v>3.9715643914164218</v>
      </c>
      <c r="N644">
        <f t="shared" si="58"/>
        <v>3.4996940728129067</v>
      </c>
      <c r="O644">
        <f t="shared" si="59"/>
        <v>2.2243565619683898E-2</v>
      </c>
    </row>
    <row r="645" spans="4:15" x14ac:dyDescent="0.2">
      <c r="D645" s="29"/>
      <c r="E645">
        <v>262.55702209472702</v>
      </c>
      <c r="F645">
        <v>4999.712890625</v>
      </c>
      <c r="G645" s="44">
        <v>1.1450157893983101E-3</v>
      </c>
      <c r="H645" s="1">
        <v>2.0761146083311899E-7</v>
      </c>
      <c r="I645" s="29">
        <v>1.21322455486408E-3</v>
      </c>
      <c r="J645" s="21">
        <f t="shared" si="57"/>
        <v>2.426588448986754E-7</v>
      </c>
      <c r="K645" s="10">
        <f t="shared" ref="K645:K708" si="60">J645*B$6</f>
        <v>1.4812739923380011E-2</v>
      </c>
      <c r="L645" s="10">
        <f t="shared" ref="L645:L708" si="61">K645+B$7</f>
        <v>1.5163739923380012E-2</v>
      </c>
      <c r="M645" s="10">
        <f t="shared" ref="M645:M708" si="62">L645*E645</f>
        <v>3.98134639810158</v>
      </c>
      <c r="N645">
        <f t="shared" si="58"/>
        <v>3.5087437583310717</v>
      </c>
      <c r="O645">
        <f t="shared" si="59"/>
        <v>1.3217523793249874E-2</v>
      </c>
    </row>
    <row r="646" spans="4:15" x14ac:dyDescent="0.2">
      <c r="D646" s="29"/>
      <c r="E646">
        <v>262.969970703125</v>
      </c>
      <c r="F646">
        <v>4999.712890625</v>
      </c>
      <c r="G646" s="44">
        <v>1.14500156774944E-3</v>
      </c>
      <c r="H646" s="1">
        <v>2.5059387528353898E-7</v>
      </c>
      <c r="I646" s="29">
        <v>1.2132057491024001E-3</v>
      </c>
      <c r="J646" s="21">
        <f t="shared" ref="J646:J709" si="63">I646/F646</f>
        <v>2.4265508353035463E-7</v>
      </c>
      <c r="K646" s="10">
        <f t="shared" si="60"/>
        <v>1.4812510316374691E-2</v>
      </c>
      <c r="L646" s="10">
        <f t="shared" si="61"/>
        <v>1.5163510316374692E-2</v>
      </c>
      <c r="M646" s="10">
        <f t="shared" si="62"/>
        <v>3.9875478636535866</v>
      </c>
      <c r="N646">
        <f t="shared" ref="N646:N709" si="64">((M646/E646)-$B$8)*E646</f>
        <v>3.5142019163879614</v>
      </c>
      <c r="O646">
        <f t="shared" ref="O646:O709" si="65">(N647-N646)/(E647-E646)</f>
        <v>1.7750052194348803E-2</v>
      </c>
    </row>
    <row r="647" spans="4:15" x14ac:dyDescent="0.2">
      <c r="D647" s="29"/>
      <c r="E647">
        <v>263.38562011718699</v>
      </c>
      <c r="F647">
        <v>4999.712890625</v>
      </c>
      <c r="G647" s="44">
        <v>1.1455723724508201E-3</v>
      </c>
      <c r="H647" s="1">
        <v>2.00029237618097E-7</v>
      </c>
      <c r="I647" s="29">
        <v>1.21377272315756E-3</v>
      </c>
      <c r="J647" s="21">
        <f t="shared" si="63"/>
        <v>2.4276848485310316E-7</v>
      </c>
      <c r="K647" s="10">
        <f t="shared" si="60"/>
        <v>1.4819432727554645E-2</v>
      </c>
      <c r="L647" s="10">
        <f t="shared" si="61"/>
        <v>1.5170432727554646E-2</v>
      </c>
      <c r="M647" s="10">
        <f t="shared" si="62"/>
        <v>3.9956738313930487</v>
      </c>
      <c r="N647">
        <f t="shared" si="64"/>
        <v>3.5215797151821122</v>
      </c>
      <c r="O647">
        <f t="shared" si="65"/>
        <v>1.0303640255671145E-2</v>
      </c>
    </row>
    <row r="648" spans="4:15" x14ac:dyDescent="0.2">
      <c r="D648" s="29"/>
      <c r="E648">
        <v>263.78747558593801</v>
      </c>
      <c r="F648">
        <v>4999.712890625</v>
      </c>
      <c r="G648" s="44">
        <v>1.1451931616217801E-3</v>
      </c>
      <c r="H648" s="1">
        <v>2.25533534363668E-7</v>
      </c>
      <c r="I648" s="29">
        <v>1.2133900694782701E-3</v>
      </c>
      <c r="J648" s="21">
        <f t="shared" si="63"/>
        <v>2.4269194972245451E-7</v>
      </c>
      <c r="K648" s="10">
        <f t="shared" si="60"/>
        <v>1.4814760756970701E-2</v>
      </c>
      <c r="L648" s="10">
        <f t="shared" si="61"/>
        <v>1.5165760756970702E-2</v>
      </c>
      <c r="M648" s="10">
        <f t="shared" si="62"/>
        <v>4.0005377454215854</v>
      </c>
      <c r="N648">
        <f t="shared" si="64"/>
        <v>3.5257202893668969</v>
      </c>
      <c r="O648">
        <f t="shared" si="65"/>
        <v>9.4873102850866371E-3</v>
      </c>
    </row>
    <row r="649" spans="4:15" x14ac:dyDescent="0.2">
      <c r="D649" s="29"/>
      <c r="E649">
        <v>264.19964599609398</v>
      </c>
      <c r="F649">
        <v>4999.712890625</v>
      </c>
      <c r="G649" s="44">
        <v>1.1447002068443301E-3</v>
      </c>
      <c r="H649" s="1">
        <v>2.1115681929365901E-7</v>
      </c>
      <c r="I649" s="29">
        <v>1.21289449535338E-3</v>
      </c>
      <c r="J649" s="21">
        <f t="shared" si="63"/>
        <v>2.4259282920579057E-7</v>
      </c>
      <c r="K649" s="10">
        <f t="shared" si="60"/>
        <v>1.4808710095866521E-2</v>
      </c>
      <c r="L649" s="10">
        <f t="shared" si="61"/>
        <v>1.5159710095866521E-2</v>
      </c>
      <c r="M649" s="10">
        <f t="shared" si="62"/>
        <v>4.005190040731347</v>
      </c>
      <c r="N649">
        <f t="shared" si="64"/>
        <v>3.5296306779383779</v>
      </c>
      <c r="O649">
        <f t="shared" si="65"/>
        <v>1.1508945106332642E-2</v>
      </c>
    </row>
    <row r="650" spans="4:15" x14ac:dyDescent="0.2">
      <c r="D650" s="29"/>
      <c r="E650">
        <v>264.63688659667997</v>
      </c>
      <c r="F650">
        <v>4999.712890625</v>
      </c>
      <c r="G650" s="44">
        <v>1.1444522450234E-3</v>
      </c>
      <c r="H650" s="1">
        <v>2.4543655456567502E-7</v>
      </c>
      <c r="I650" s="29">
        <v>1.21264404181429E-3</v>
      </c>
      <c r="J650" s="21">
        <f t="shared" si="63"/>
        <v>2.4254273562150499E-7</v>
      </c>
      <c r="K650" s="10">
        <f t="shared" si="60"/>
        <v>1.4805652209243176E-2</v>
      </c>
      <c r="L650" s="10">
        <f t="shared" si="61"/>
        <v>1.5156652209243176E-2</v>
      </c>
      <c r="M650" s="10">
        <f t="shared" si="62"/>
        <v>4.0110092518828058</v>
      </c>
      <c r="N650">
        <f t="shared" si="64"/>
        <v>3.5346628560087821</v>
      </c>
      <c r="O650">
        <f t="shared" si="65"/>
        <v>5.8076774419507362E-3</v>
      </c>
    </row>
    <row r="651" spans="4:15" x14ac:dyDescent="0.2">
      <c r="D651" s="29"/>
      <c r="E651">
        <v>265.06874084472702</v>
      </c>
      <c r="F651">
        <v>4999.712890625</v>
      </c>
      <c r="G651" s="44">
        <v>1.14344905102541E-3</v>
      </c>
      <c r="H651" s="1">
        <v>2.2675873074010099E-7</v>
      </c>
      <c r="I651" s="29">
        <v>1.2116367102362601E-3</v>
      </c>
      <c r="J651" s="21">
        <f t="shared" si="63"/>
        <v>2.4234125773666111E-7</v>
      </c>
      <c r="K651" s="10">
        <f t="shared" si="60"/>
        <v>1.479335329835966E-2</v>
      </c>
      <c r="L651" s="10">
        <f t="shared" si="61"/>
        <v>1.5144353298359661E-2</v>
      </c>
      <c r="M651" s="10">
        <f t="shared" si="62"/>
        <v>4.014294659703884</v>
      </c>
      <c r="N651">
        <f t="shared" si="64"/>
        <v>3.5371709261833755</v>
      </c>
      <c r="O651">
        <f t="shared" si="65"/>
        <v>8.287312864342861E-3</v>
      </c>
    </row>
    <row r="652" spans="4:15" x14ac:dyDescent="0.2">
      <c r="D652" s="29"/>
      <c r="E652">
        <v>265.48486328125</v>
      </c>
      <c r="F652">
        <v>4999.712890625</v>
      </c>
      <c r="G652" s="44">
        <v>1.1428043474499901E-3</v>
      </c>
      <c r="H652" s="1">
        <v>2.17826382024686E-7</v>
      </c>
      <c r="I652" s="29">
        <v>1.21098750264713E-3</v>
      </c>
      <c r="J652" s="21">
        <f t="shared" si="63"/>
        <v>2.4221140876266356E-7</v>
      </c>
      <c r="K652" s="10">
        <f t="shared" si="60"/>
        <v>1.4785426865338246E-2</v>
      </c>
      <c r="L652" s="10">
        <f t="shared" si="61"/>
        <v>1.5136426865338247E-2</v>
      </c>
      <c r="M652" s="10">
        <f t="shared" si="62"/>
        <v>4.018492216910964</v>
      </c>
      <c r="N652">
        <f t="shared" si="64"/>
        <v>3.5406194630047141</v>
      </c>
      <c r="O652">
        <f t="shared" si="65"/>
        <v>3.9304561866724324E-3</v>
      </c>
    </row>
    <row r="653" spans="4:15" x14ac:dyDescent="0.2">
      <c r="D653" s="29"/>
      <c r="E653">
        <v>265.87945556640602</v>
      </c>
      <c r="F653">
        <v>4999.712890625</v>
      </c>
      <c r="G653" s="44">
        <v>1.1416611265028199E-3</v>
      </c>
      <c r="H653" s="1">
        <v>2.1472523529093699E-7</v>
      </c>
      <c r="I653" s="29">
        <v>1.2098441683707701E-3</v>
      </c>
      <c r="J653" s="21">
        <f t="shared" si="63"/>
        <v>2.4198272877615794E-7</v>
      </c>
      <c r="K653" s="10">
        <f t="shared" si="60"/>
        <v>1.4771467443553295E-2</v>
      </c>
      <c r="L653" s="10">
        <f t="shared" si="61"/>
        <v>1.5122467443553295E-2</v>
      </c>
      <c r="M653" s="10">
        <f t="shared" si="62"/>
        <v>4.0207534107126497</v>
      </c>
      <c r="N653">
        <f t="shared" si="64"/>
        <v>3.5421703906931188</v>
      </c>
      <c r="O653">
        <f t="shared" si="65"/>
        <v>9.196408621362822E-3</v>
      </c>
    </row>
    <row r="654" spans="4:15" x14ac:dyDescent="0.2">
      <c r="D654" s="29"/>
      <c r="E654">
        <v>266.30569458007801</v>
      </c>
      <c r="F654">
        <v>4999.712890625</v>
      </c>
      <c r="G654" s="44">
        <v>1.1411184834538E-3</v>
      </c>
      <c r="H654" s="1">
        <v>2.6138905269198398E-7</v>
      </c>
      <c r="I654" s="29">
        <v>1.20930327214159E-3</v>
      </c>
      <c r="J654" s="21">
        <f t="shared" si="63"/>
        <v>2.418745433181101E-7</v>
      </c>
      <c r="K654" s="10">
        <f t="shared" si="60"/>
        <v>1.4764863426896809E-2</v>
      </c>
      <c r="L654" s="10">
        <f t="shared" si="61"/>
        <v>1.511586342689681E-2</v>
      </c>
      <c r="M654" s="10">
        <f t="shared" si="62"/>
        <v>4.0254405090773533</v>
      </c>
      <c r="N654">
        <f t="shared" si="64"/>
        <v>3.546090258833213</v>
      </c>
      <c r="O654">
        <f t="shared" si="65"/>
        <v>9.3214847600758006E-3</v>
      </c>
    </row>
    <row r="655" spans="4:15" x14ac:dyDescent="0.2">
      <c r="D655" s="29"/>
      <c r="E655">
        <v>266.663818359375</v>
      </c>
      <c r="F655">
        <v>4999.712890625</v>
      </c>
      <c r="G655" s="44">
        <v>1.14068387925704E-3</v>
      </c>
      <c r="H655" s="1">
        <v>2.5397283253932101E-7</v>
      </c>
      <c r="I655" s="29">
        <v>1.2088639085225E-3</v>
      </c>
      <c r="J655" s="21">
        <f t="shared" si="63"/>
        <v>2.4178666554818577E-7</v>
      </c>
      <c r="K655" s="10">
        <f t="shared" si="60"/>
        <v>1.4759499062158819E-2</v>
      </c>
      <c r="L655" s="10">
        <f t="shared" si="61"/>
        <v>1.5110499062158819E-2</v>
      </c>
      <c r="M655" s="10">
        <f t="shared" si="62"/>
        <v>4.0294233772310255</v>
      </c>
      <c r="N655">
        <f t="shared" si="64"/>
        <v>3.5494285041841507</v>
      </c>
      <c r="O655">
        <f t="shared" si="65"/>
        <v>3.8037309700345288E-3</v>
      </c>
    </row>
    <row r="656" spans="4:15" x14ac:dyDescent="0.2">
      <c r="D656" s="29"/>
      <c r="E656">
        <v>267.06031799316401</v>
      </c>
      <c r="F656">
        <v>4999.712890625</v>
      </c>
      <c r="G656" s="44">
        <v>1.13953803222205E-3</v>
      </c>
      <c r="H656" s="1">
        <v>2.4441353504486603E-7</v>
      </c>
      <c r="I656" s="29">
        <v>1.20770787048925E-3</v>
      </c>
      <c r="J656" s="21">
        <f t="shared" si="63"/>
        <v>2.4155544466439908E-7</v>
      </c>
      <c r="K656" s="10">
        <f t="shared" si="60"/>
        <v>1.4745384535165927E-2</v>
      </c>
      <c r="L656" s="10">
        <f t="shared" si="61"/>
        <v>1.5096384535165928E-2</v>
      </c>
      <c r="M656" s="10">
        <f t="shared" si="62"/>
        <v>4.0316452545084962</v>
      </c>
      <c r="N656">
        <f t="shared" si="64"/>
        <v>3.5509366821208013</v>
      </c>
      <c r="O656">
        <f t="shared" si="65"/>
        <v>5.4635261586948236E-3</v>
      </c>
    </row>
    <row r="657" spans="4:15" x14ac:dyDescent="0.2">
      <c r="D657" s="29"/>
      <c r="E657">
        <v>267.49655151367199</v>
      </c>
      <c r="F657">
        <v>4999.712890625</v>
      </c>
      <c r="G657" s="44">
        <v>1.1385015971818501E-3</v>
      </c>
      <c r="H657" s="1">
        <v>2.30274068448614E-7</v>
      </c>
      <c r="I657" s="29">
        <v>1.20666164110223E-3</v>
      </c>
      <c r="J657" s="21">
        <f t="shared" si="63"/>
        <v>2.413461867710145E-7</v>
      </c>
      <c r="K657" s="10">
        <f t="shared" si="60"/>
        <v>1.473261070550019E-2</v>
      </c>
      <c r="L657" s="10">
        <f t="shared" si="61"/>
        <v>1.508361070550019E-2</v>
      </c>
      <c r="M657" s="10">
        <f t="shared" si="62"/>
        <v>4.0348138480960056</v>
      </c>
      <c r="N657">
        <f t="shared" si="64"/>
        <v>3.5533200553713962</v>
      </c>
      <c r="O657">
        <f t="shared" si="65"/>
        <v>8.2454547225039327E-3</v>
      </c>
    </row>
    <row r="658" spans="4:15" x14ac:dyDescent="0.2">
      <c r="D658" s="29"/>
      <c r="E658">
        <v>267.90345764160202</v>
      </c>
      <c r="F658">
        <v>4999.712890625</v>
      </c>
      <c r="G658" s="44">
        <v>1.13788226462676E-3</v>
      </c>
      <c r="H658" s="1">
        <v>2.5033067136300798E-7</v>
      </c>
      <c r="I658" s="29">
        <v>1.20603489258578E-3</v>
      </c>
      <c r="J658" s="21">
        <f t="shared" si="63"/>
        <v>2.4122082986949613E-7</v>
      </c>
      <c r="K658" s="10">
        <f t="shared" si="60"/>
        <v>1.4724958484207504E-2</v>
      </c>
      <c r="L658" s="10">
        <f t="shared" si="61"/>
        <v>1.5075958484207504E-2</v>
      </c>
      <c r="M658" s="10">
        <f t="shared" si="62"/>
        <v>4.0389014051804359</v>
      </c>
      <c r="N658">
        <f t="shared" si="64"/>
        <v>3.5566751814255526</v>
      </c>
      <c r="O658">
        <f t="shared" si="65"/>
        <v>2.1279791880701071E-3</v>
      </c>
    </row>
    <row r="659" spans="4:15" x14ac:dyDescent="0.2">
      <c r="D659" s="29"/>
      <c r="E659">
        <v>268.33996582031301</v>
      </c>
      <c r="F659">
        <v>4999.712890625</v>
      </c>
      <c r="G659" s="44">
        <v>1.13640093537173E-3</v>
      </c>
      <c r="H659" s="1">
        <v>2.2146176788752499E-7</v>
      </c>
      <c r="I659" s="29">
        <v>1.2045496103989101E-3</v>
      </c>
      <c r="J659" s="21">
        <f t="shared" si="63"/>
        <v>2.4092375637360504E-7</v>
      </c>
      <c r="K659" s="10">
        <f t="shared" si="60"/>
        <v>1.4706824084719195E-2</v>
      </c>
      <c r="L659" s="10">
        <f t="shared" si="61"/>
        <v>1.5057824084719196E-2</v>
      </c>
      <c r="M659" s="10">
        <f t="shared" si="62"/>
        <v>4.040616000221835</v>
      </c>
      <c r="N659">
        <f t="shared" si="64"/>
        <v>3.557604061745272</v>
      </c>
      <c r="O659">
        <f t="shared" si="65"/>
        <v>7.3825724061598458E-3</v>
      </c>
    </row>
    <row r="660" spans="4:15" x14ac:dyDescent="0.2">
      <c r="D660" s="29"/>
      <c r="E660">
        <v>268.78663635253901</v>
      </c>
      <c r="F660">
        <v>4999.712890625</v>
      </c>
      <c r="G660" s="44">
        <v>1.1356018746768899E-3</v>
      </c>
      <c r="H660" s="1">
        <v>2.3339485767774401E-7</v>
      </c>
      <c r="I660" s="29">
        <v>1.2037499383823801E-3</v>
      </c>
      <c r="J660" s="21">
        <f t="shared" si="63"/>
        <v>2.4076381278603832E-7</v>
      </c>
      <c r="K660" s="10">
        <f t="shared" si="60"/>
        <v>1.46970605718086E-2</v>
      </c>
      <c r="L660" s="10">
        <f t="shared" si="61"/>
        <v>1.5048060571808601E-2</v>
      </c>
      <c r="M660" s="10">
        <f t="shared" si="62"/>
        <v>4.0447175847256984</v>
      </c>
      <c r="N660">
        <f t="shared" si="64"/>
        <v>3.5609016392911284</v>
      </c>
      <c r="O660">
        <f t="shared" si="65"/>
        <v>3.6330483573178795E-3</v>
      </c>
    </row>
    <row r="661" spans="4:15" x14ac:dyDescent="0.2">
      <c r="D661" s="29"/>
      <c r="E661">
        <v>269.21603393554699</v>
      </c>
      <c r="F661">
        <v>4999.712890625</v>
      </c>
      <c r="G661" s="44">
        <v>1.13434885832018E-3</v>
      </c>
      <c r="H661" s="1">
        <v>2.27961133590842E-7</v>
      </c>
      <c r="I661" s="29">
        <v>1.2024938670384901E-3</v>
      </c>
      <c r="J661" s="21">
        <f t="shared" si="63"/>
        <v>2.405125840912376E-7</v>
      </c>
      <c r="K661" s="10">
        <f t="shared" si="60"/>
        <v>1.4681724698439027E-2</v>
      </c>
      <c r="L661" s="10">
        <f t="shared" si="61"/>
        <v>1.5032724698439028E-2</v>
      </c>
      <c r="M661" s="10">
        <f t="shared" si="62"/>
        <v>4.0470505225586964</v>
      </c>
      <c r="N661">
        <f t="shared" si="64"/>
        <v>3.5624616614747118</v>
      </c>
      <c r="O661">
        <f t="shared" si="65"/>
        <v>6.0636248329951912E-3</v>
      </c>
    </row>
    <row r="662" spans="4:15" x14ac:dyDescent="0.2">
      <c r="D662" s="29"/>
      <c r="E662">
        <v>269.63917541503901</v>
      </c>
      <c r="F662">
        <v>4999.712890625</v>
      </c>
      <c r="G662" s="44">
        <v>1.1334313549205401E-3</v>
      </c>
      <c r="H662" s="1">
        <v>2.5325088736296797E-7</v>
      </c>
      <c r="I662" s="29">
        <v>1.20157241436625E-3</v>
      </c>
      <c r="J662" s="21">
        <f t="shared" si="63"/>
        <v>2.403282829738739E-7</v>
      </c>
      <c r="K662" s="10">
        <f t="shared" si="60"/>
        <v>1.4670474317187782E-2</v>
      </c>
      <c r="L662" s="10">
        <f t="shared" si="61"/>
        <v>1.5021474317187783E-2</v>
      </c>
      <c r="M662" s="10">
        <f t="shared" si="62"/>
        <v>4.0503779484046998</v>
      </c>
      <c r="N662">
        <f t="shared" si="64"/>
        <v>3.5650274326576299</v>
      </c>
      <c r="O662">
        <f t="shared" si="65"/>
        <v>4.5951626527136399E-3</v>
      </c>
    </row>
    <row r="663" spans="4:15" x14ac:dyDescent="0.2">
      <c r="D663" s="29"/>
      <c r="E663">
        <v>270.04920959472702</v>
      </c>
      <c r="F663">
        <v>4999.712890625</v>
      </c>
      <c r="G663" s="44">
        <v>1.1323644652385099E-3</v>
      </c>
      <c r="H663" s="1">
        <v>2.3274428424974799E-7</v>
      </c>
      <c r="I663" s="29">
        <v>1.2004996407387501E-3</v>
      </c>
      <c r="J663" s="21">
        <f t="shared" si="63"/>
        <v>2.4011371592753181E-7</v>
      </c>
      <c r="K663" s="10">
        <f t="shared" si="60"/>
        <v>1.4657376398358899E-2</v>
      </c>
      <c r="L663" s="10">
        <f t="shared" si="61"/>
        <v>1.50083763983589E-2</v>
      </c>
      <c r="M663" s="10">
        <f t="shared" si="62"/>
        <v>4.0530001836769767</v>
      </c>
      <c r="N663">
        <f t="shared" si="64"/>
        <v>3.5669116064064683</v>
      </c>
      <c r="O663">
        <f t="shared" si="65"/>
        <v>3.1988817116422557E-3</v>
      </c>
    </row>
    <row r="664" spans="4:15" x14ac:dyDescent="0.2">
      <c r="D664" s="29"/>
      <c r="E664">
        <v>270.45516967773398</v>
      </c>
      <c r="F664">
        <v>4999.712890625</v>
      </c>
      <c r="G664" s="44">
        <v>1.1311403114889901E-3</v>
      </c>
      <c r="H664" s="1">
        <v>1.9474396148536701E-7</v>
      </c>
      <c r="I664" s="29">
        <v>1.1992690716757001E-3</v>
      </c>
      <c r="J664" s="21">
        <f t="shared" si="63"/>
        <v>2.3986758798179364E-7</v>
      </c>
      <c r="K664" s="10">
        <f t="shared" si="60"/>
        <v>1.4642351892453838E-2</v>
      </c>
      <c r="L664" s="10">
        <f t="shared" si="61"/>
        <v>1.4993351892453839E-2</v>
      </c>
      <c r="M664" s="10">
        <f t="shared" si="62"/>
        <v>4.0550295301115771</v>
      </c>
      <c r="N664">
        <f t="shared" si="64"/>
        <v>3.5682102246916561</v>
      </c>
      <c r="O664">
        <f t="shared" si="65"/>
        <v>1.4873957228712952E-3</v>
      </c>
    </row>
    <row r="665" spans="4:15" x14ac:dyDescent="0.2">
      <c r="D665" s="29"/>
      <c r="E665">
        <v>270.87657165527298</v>
      </c>
      <c r="F665">
        <v>4999.712890625</v>
      </c>
      <c r="G665" s="44">
        <v>1.12965248646642E-3</v>
      </c>
      <c r="H665" s="1">
        <v>2.2254448830741701E-7</v>
      </c>
      <c r="I665" s="29">
        <v>1.19777752168868E-3</v>
      </c>
      <c r="J665" s="21">
        <f t="shared" si="63"/>
        <v>2.3956926085388659E-7</v>
      </c>
      <c r="K665" s="10">
        <f t="shared" si="60"/>
        <v>1.4624140966906818E-2</v>
      </c>
      <c r="L665" s="10">
        <f t="shared" si="61"/>
        <v>1.4975140966906818E-2</v>
      </c>
      <c r="M665" s="10">
        <f t="shared" si="62"/>
        <v>4.0564148451701483</v>
      </c>
      <c r="N665">
        <f t="shared" si="64"/>
        <v>3.5688370161906571</v>
      </c>
      <c r="O665">
        <f t="shared" si="65"/>
        <v>8.4049940425631221E-4</v>
      </c>
    </row>
    <row r="666" spans="4:15" x14ac:dyDescent="0.2">
      <c r="D666" s="29"/>
      <c r="E666">
        <v>271.27983093261702</v>
      </c>
      <c r="F666">
        <v>4999.712890625</v>
      </c>
      <c r="G666" s="44">
        <v>1.12815312437E-3</v>
      </c>
      <c r="H666" s="1">
        <v>2.8526422563890602E-7</v>
      </c>
      <c r="I666" s="29">
        <v>1.19627576633481E-3</v>
      </c>
      <c r="J666" s="21">
        <f t="shared" si="63"/>
        <v>2.3926889253540053E-7</v>
      </c>
      <c r="K666" s="10">
        <f t="shared" si="60"/>
        <v>1.4605805439987058E-2</v>
      </c>
      <c r="L666" s="10">
        <f t="shared" si="61"/>
        <v>1.4956805439987059E-2</v>
      </c>
      <c r="M666" s="10">
        <f t="shared" si="62"/>
        <v>4.0574796510517359</v>
      </c>
      <c r="N666">
        <f t="shared" si="64"/>
        <v>3.5691759553730256</v>
      </c>
      <c r="O666">
        <f t="shared" si="65"/>
        <v>4.7926483050547159E-3</v>
      </c>
    </row>
    <row r="667" spans="4:15" x14ac:dyDescent="0.2">
      <c r="D667" s="29"/>
      <c r="E667">
        <v>271.67167663574202</v>
      </c>
      <c r="F667">
        <v>4999.712890625</v>
      </c>
      <c r="G667" s="44">
        <v>1.1271709278047101E-3</v>
      </c>
      <c r="H667" s="1">
        <v>2.6364157566178398E-7</v>
      </c>
      <c r="I667" s="29">
        <v>1.19528767133231E-3</v>
      </c>
      <c r="J667" s="21">
        <f t="shared" si="63"/>
        <v>2.3907126218659538E-7</v>
      </c>
      <c r="K667" s="10">
        <f t="shared" si="60"/>
        <v>1.4593741396086084E-2</v>
      </c>
      <c r="L667" s="10">
        <f t="shared" si="61"/>
        <v>1.4944741396086085E-2</v>
      </c>
      <c r="M667" s="10">
        <f t="shared" si="62"/>
        <v>4.0600629519622862</v>
      </c>
      <c r="N667">
        <f t="shared" si="64"/>
        <v>3.5710539340179506</v>
      </c>
      <c r="O667">
        <f t="shared" si="65"/>
        <v>3.4531332278762553E-3</v>
      </c>
    </row>
    <row r="668" spans="4:15" x14ac:dyDescent="0.2">
      <c r="D668" s="29"/>
      <c r="E668">
        <v>272.09651184082003</v>
      </c>
      <c r="F668">
        <v>4999.712890625</v>
      </c>
      <c r="G668" s="44">
        <v>1.1259411026182499E-3</v>
      </c>
      <c r="H668" s="1">
        <v>2.67619500119177E-7</v>
      </c>
      <c r="I668" s="29">
        <v>1.1940483065095301E-3</v>
      </c>
      <c r="J668" s="21">
        <f t="shared" si="63"/>
        <v>2.3882337498789164E-7</v>
      </c>
      <c r="K668" s="10">
        <f t="shared" si="60"/>
        <v>1.4578609499260865E-2</v>
      </c>
      <c r="L668" s="10">
        <f t="shared" si="61"/>
        <v>1.4929609499260865E-2</v>
      </c>
      <c r="M668" s="10">
        <f t="shared" si="62"/>
        <v>4.0622946678944531</v>
      </c>
      <c r="N668">
        <f t="shared" si="64"/>
        <v>3.5725209465809771</v>
      </c>
      <c r="O668">
        <f t="shared" si="65"/>
        <v>2.91648179450391E-3</v>
      </c>
    </row>
    <row r="669" spans="4:15" x14ac:dyDescent="0.2">
      <c r="D669" s="29"/>
      <c r="E669">
        <v>272.51118469238298</v>
      </c>
      <c r="F669">
        <v>4999.712890625</v>
      </c>
      <c r="G669" s="44">
        <v>1.12467597071604E-3</v>
      </c>
      <c r="H669" s="1">
        <v>2.3541904308766701E-7</v>
      </c>
      <c r="I669" s="29">
        <v>1.1927754313017199E-3</v>
      </c>
      <c r="J669" s="21">
        <f t="shared" si="63"/>
        <v>2.3856878532731395E-7</v>
      </c>
      <c r="K669" s="10">
        <f t="shared" si="60"/>
        <v>1.4563068460849949E-2</v>
      </c>
      <c r="L669" s="10">
        <f t="shared" si="61"/>
        <v>1.4914068460849949E-2</v>
      </c>
      <c r="M669" s="10">
        <f t="shared" si="62"/>
        <v>4.0642504648495246</v>
      </c>
      <c r="N669">
        <f t="shared" si="64"/>
        <v>3.5737303324032355</v>
      </c>
      <c r="O669">
        <f t="shared" si="65"/>
        <v>4.7070505801925154E-4</v>
      </c>
    </row>
    <row r="670" spans="4:15" x14ac:dyDescent="0.2">
      <c r="D670" s="29"/>
      <c r="E670">
        <v>272.93948364257801</v>
      </c>
      <c r="F670">
        <v>4999.712890625</v>
      </c>
      <c r="G670" s="44">
        <v>1.12305759250849E-3</v>
      </c>
      <c r="H670" s="1">
        <v>2.6349939957655297E-7</v>
      </c>
      <c r="I670" s="29">
        <v>1.1911504474145899E-3</v>
      </c>
      <c r="J670" s="21">
        <f t="shared" si="63"/>
        <v>2.3824376988689197E-7</v>
      </c>
      <c r="K670" s="10">
        <f t="shared" si="60"/>
        <v>1.4543228387878101E-2</v>
      </c>
      <c r="L670" s="10">
        <f t="shared" si="61"/>
        <v>1.4894228387878102E-2</v>
      </c>
      <c r="M670" s="10">
        <f t="shared" si="62"/>
        <v>4.0652230054420766</v>
      </c>
      <c r="N670">
        <f t="shared" si="64"/>
        <v>3.5739319348854366</v>
      </c>
      <c r="O670">
        <f t="shared" si="65"/>
        <v>3.0849103293340537E-3</v>
      </c>
    </row>
    <row r="671" spans="4:15" x14ac:dyDescent="0.2">
      <c r="D671" s="29"/>
      <c r="E671">
        <v>273.32722473144503</v>
      </c>
      <c r="F671">
        <v>4999.712890625</v>
      </c>
      <c r="G671" s="44">
        <v>1.1218979026390301E-3</v>
      </c>
      <c r="H671" s="1">
        <v>2.5480099426433398E-7</v>
      </c>
      <c r="I671" s="29">
        <v>1.1899874755250601E-3</v>
      </c>
      <c r="J671" s="21">
        <f t="shared" si="63"/>
        <v>2.3801116215221373E-7</v>
      </c>
      <c r="K671" s="10">
        <f t="shared" si="60"/>
        <v>1.4529029202682961E-2</v>
      </c>
      <c r="L671" s="10">
        <f t="shared" si="61"/>
        <v>1.4880029202682962E-2</v>
      </c>
      <c r="M671" s="10">
        <f t="shared" si="62"/>
        <v>4.0671170858921908</v>
      </c>
      <c r="N671">
        <f t="shared" si="64"/>
        <v>3.5751280813755897</v>
      </c>
      <c r="O671">
        <f t="shared" si="65"/>
        <v>-2.3123440865465629E-3</v>
      </c>
    </row>
    <row r="672" spans="4:15" x14ac:dyDescent="0.2">
      <c r="D672" s="29"/>
      <c r="E672">
        <v>273.73480224609398</v>
      </c>
      <c r="F672">
        <v>4999.712890625</v>
      </c>
      <c r="G672" s="44">
        <v>1.12002164370177E-3</v>
      </c>
      <c r="H672" s="1">
        <v>2.5246423988148998E-7</v>
      </c>
      <c r="I672" s="29">
        <v>1.1881103574949399E-3</v>
      </c>
      <c r="J672" s="21">
        <f t="shared" si="63"/>
        <v>2.3763571698742437E-7</v>
      </c>
      <c r="K672" s="10">
        <f t="shared" si="60"/>
        <v>1.4506110723927993E-2</v>
      </c>
      <c r="L672" s="10">
        <f t="shared" si="61"/>
        <v>1.4857110723927994E-2</v>
      </c>
      <c r="M672" s="10">
        <f t="shared" si="62"/>
        <v>4.0669082659627511</v>
      </c>
      <c r="N672">
        <f t="shared" si="64"/>
        <v>3.5741856219197818</v>
      </c>
      <c r="O672">
        <f t="shared" si="65"/>
        <v>5.9798482430344913E-3</v>
      </c>
    </row>
    <row r="673" spans="4:15" x14ac:dyDescent="0.2">
      <c r="D673" s="29"/>
      <c r="E673">
        <v>274.13385009765602</v>
      </c>
      <c r="F673">
        <v>4999.712890625</v>
      </c>
      <c r="G673" s="44">
        <v>1.1191793329793801E-3</v>
      </c>
      <c r="H673" s="1">
        <v>2.5128333323194301E-7</v>
      </c>
      <c r="I673" s="29">
        <v>1.1872665693717201E-3</v>
      </c>
      <c r="J673" s="21">
        <f t="shared" si="63"/>
        <v>2.3746694967184471E-7</v>
      </c>
      <c r="K673" s="10">
        <f t="shared" si="60"/>
        <v>1.449580857996826E-2</v>
      </c>
      <c r="L673" s="10">
        <f t="shared" si="61"/>
        <v>1.484680857996826E-2</v>
      </c>
      <c r="M673" s="10">
        <f t="shared" si="62"/>
        <v>4.0700127976896123</v>
      </c>
      <c r="N673">
        <f t="shared" si="64"/>
        <v>3.5765718675138318</v>
      </c>
      <c r="O673">
        <f t="shared" si="65"/>
        <v>2.639019008896452E-3</v>
      </c>
    </row>
    <row r="674" spans="4:15" x14ac:dyDescent="0.2">
      <c r="D674" s="29"/>
      <c r="E674">
        <v>274.564208984375</v>
      </c>
      <c r="F674">
        <v>4999.712890625</v>
      </c>
      <c r="G674" s="44">
        <v>1.11784586596127E-3</v>
      </c>
      <c r="H674" s="1">
        <v>2.7559441092242402E-7</v>
      </c>
      <c r="I674" s="29">
        <v>1.18593043188637E-3</v>
      </c>
      <c r="J674" s="21">
        <f t="shared" si="63"/>
        <v>2.3719970682918956E-7</v>
      </c>
      <c r="K674" s="10">
        <f t="shared" si="60"/>
        <v>1.4479495147312268E-2</v>
      </c>
      <c r="L674" s="10">
        <f t="shared" si="61"/>
        <v>1.4830495147312269E-2</v>
      </c>
      <c r="M674" s="10">
        <f t="shared" si="62"/>
        <v>4.0719231689684054</v>
      </c>
      <c r="N674">
        <f t="shared" si="64"/>
        <v>3.5777075927965307</v>
      </c>
      <c r="O674">
        <f t="shared" si="65"/>
        <v>1.810771743108343E-3</v>
      </c>
    </row>
    <row r="675" spans="4:15" x14ac:dyDescent="0.2">
      <c r="D675" s="29"/>
      <c r="E675">
        <v>274.96588134765602</v>
      </c>
      <c r="F675">
        <v>4999.712890625</v>
      </c>
      <c r="G675" s="44">
        <v>1.1165066871775999E-3</v>
      </c>
      <c r="H675" s="1">
        <v>2.4898108644511599E-7</v>
      </c>
      <c r="I675" s="29">
        <v>1.18458803453259E-3</v>
      </c>
      <c r="J675" s="21">
        <f t="shared" si="63"/>
        <v>2.3693121194095367E-7</v>
      </c>
      <c r="K675" s="10">
        <f t="shared" si="60"/>
        <v>1.4463105285439086E-2</v>
      </c>
      <c r="L675" s="10">
        <f t="shared" si="61"/>
        <v>1.4814105285439087E-2</v>
      </c>
      <c r="M675" s="10">
        <f t="shared" si="62"/>
        <v>4.0733735161877282</v>
      </c>
      <c r="N675">
        <f t="shared" si="64"/>
        <v>3.5784349297619475</v>
      </c>
      <c r="O675">
        <f t="shared" si="65"/>
        <v>4.2942519598831485E-3</v>
      </c>
    </row>
    <row r="676" spans="4:15" x14ac:dyDescent="0.2">
      <c r="D676" s="29"/>
      <c r="E676">
        <v>275.37832641601602</v>
      </c>
      <c r="F676">
        <v>4999.712890625</v>
      </c>
      <c r="G676" s="44">
        <v>1.1154413830476301E-3</v>
      </c>
      <c r="H676" s="1">
        <v>2.1813272300277299E-7</v>
      </c>
      <c r="I676" s="29">
        <v>1.1835183607967199E-3</v>
      </c>
      <c r="J676" s="21">
        <f t="shared" si="63"/>
        <v>2.3671726490853989E-7</v>
      </c>
      <c r="K676" s="10">
        <f t="shared" si="60"/>
        <v>1.4450045214416958E-2</v>
      </c>
      <c r="L676" s="10">
        <f t="shared" si="61"/>
        <v>1.4801045214416959E-2</v>
      </c>
      <c r="M676" s="10">
        <f t="shared" si="62"/>
        <v>4.0758870603539252</v>
      </c>
      <c r="N676">
        <f t="shared" si="64"/>
        <v>3.5802060728050966</v>
      </c>
      <c r="O676">
        <f t="shared" si="65"/>
        <v>-9.0814924720920127E-4</v>
      </c>
    </row>
    <row r="677" spans="4:15" x14ac:dyDescent="0.2">
      <c r="D677" s="29"/>
      <c r="E677">
        <v>275.79437255859398</v>
      </c>
      <c r="F677">
        <v>4999.712890625</v>
      </c>
      <c r="G677" s="44">
        <v>1.1137259122048599E-3</v>
      </c>
      <c r="H677" s="1">
        <v>2.9339586411050402E-7</v>
      </c>
      <c r="I677" s="29">
        <v>1.1817998040695599E-3</v>
      </c>
      <c r="J677" s="21">
        <f t="shared" si="63"/>
        <v>2.3637353382542463E-7</v>
      </c>
      <c r="K677" s="10">
        <f t="shared" si="60"/>
        <v>1.4429062673517226E-2</v>
      </c>
      <c r="L677" s="10">
        <f t="shared" si="61"/>
        <v>1.4780062673517226E-2</v>
      </c>
      <c r="M677" s="10">
        <f t="shared" si="62"/>
        <v>4.0762581114193788</v>
      </c>
      <c r="N677">
        <f t="shared" si="64"/>
        <v>3.5798282408139102</v>
      </c>
      <c r="O677">
        <f t="shared" si="65"/>
        <v>1.3476326303855466E-3</v>
      </c>
    </row>
    <row r="678" spans="4:15" x14ac:dyDescent="0.2">
      <c r="D678" s="29"/>
      <c r="E678">
        <v>276.21115112304699</v>
      </c>
      <c r="F678">
        <v>4999.712890625</v>
      </c>
      <c r="G678" s="44">
        <v>1.11228969574581E-3</v>
      </c>
      <c r="H678" s="1">
        <v>2.7921184982250299E-7</v>
      </c>
      <c r="I678" s="29">
        <v>1.18036219630462E-3</v>
      </c>
      <c r="J678" s="21">
        <f t="shared" si="63"/>
        <v>2.3608599576146186E-7</v>
      </c>
      <c r="K678" s="10">
        <f t="shared" si="60"/>
        <v>1.4411510349960542E-2</v>
      </c>
      <c r="L678" s="10">
        <f t="shared" si="61"/>
        <v>1.4762510349960543E-2</v>
      </c>
      <c r="M678" s="10">
        <f t="shared" si="62"/>
        <v>4.0775699772284968</v>
      </c>
      <c r="N678">
        <f t="shared" si="64"/>
        <v>3.5803899052070123</v>
      </c>
      <c r="O678">
        <f t="shared" si="65"/>
        <v>6.4215414241566285E-3</v>
      </c>
    </row>
    <row r="679" spans="4:15" x14ac:dyDescent="0.2">
      <c r="D679" s="29"/>
      <c r="E679">
        <v>276.64039611816401</v>
      </c>
      <c r="F679">
        <v>4999.712890625</v>
      </c>
      <c r="G679" s="44">
        <v>1.1114625664509999E-3</v>
      </c>
      <c r="H679" s="1">
        <v>2.09288031488859E-7</v>
      </c>
      <c r="I679" s="29">
        <v>1.1795309350811399E-3</v>
      </c>
      <c r="J679" s="21">
        <f t="shared" si="63"/>
        <v>2.3591973396970203E-7</v>
      </c>
      <c r="K679" s="10">
        <f t="shared" si="60"/>
        <v>1.4401361151889638E-2</v>
      </c>
      <c r="L679" s="10">
        <f t="shared" si="61"/>
        <v>1.4752361151889638E-2</v>
      </c>
      <c r="M679" s="10">
        <f t="shared" si="62"/>
        <v>4.0810990327369634</v>
      </c>
      <c r="N679">
        <f t="shared" si="64"/>
        <v>3.5831463197242681</v>
      </c>
      <c r="O679">
        <f t="shared" si="65"/>
        <v>9.7374106644656838E-4</v>
      </c>
    </row>
    <row r="680" spans="4:15" x14ac:dyDescent="0.2">
      <c r="D680" s="29"/>
      <c r="E680">
        <v>277.06501770019503</v>
      </c>
      <c r="F680">
        <v>4999.712890625</v>
      </c>
      <c r="G680" s="44">
        <v>1.10996560565885E-3</v>
      </c>
      <c r="H680" s="1">
        <v>3.5817041007997398E-7</v>
      </c>
      <c r="I680" s="29">
        <v>1.1780273328765201E-3</v>
      </c>
      <c r="J680" s="21">
        <f t="shared" si="63"/>
        <v>2.3561899625985488E-7</v>
      </c>
      <c r="K680" s="10">
        <f t="shared" si="60"/>
        <v>1.438300307603636E-2</v>
      </c>
      <c r="L680" s="10">
        <f t="shared" si="61"/>
        <v>1.473400307603636E-2</v>
      </c>
      <c r="M680" s="10">
        <f t="shared" si="62"/>
        <v>4.0822768230567421</v>
      </c>
      <c r="N680">
        <f t="shared" si="64"/>
        <v>3.5835597911963912</v>
      </c>
      <c r="O680">
        <f t="shared" si="65"/>
        <v>8.4039265540786028E-4</v>
      </c>
    </row>
    <row r="681" spans="4:15" x14ac:dyDescent="0.2">
      <c r="D681" s="29"/>
      <c r="E681">
        <v>277.50003051757801</v>
      </c>
      <c r="F681">
        <v>4999.712890625</v>
      </c>
      <c r="G681" s="44">
        <v>1.1084183582767901E-3</v>
      </c>
      <c r="H681" s="1">
        <v>2.5716018580467801E-7</v>
      </c>
      <c r="I681" s="29">
        <v>1.1764745855639301E-3</v>
      </c>
      <c r="J681" s="21">
        <f t="shared" si="63"/>
        <v>2.3530842896398043E-7</v>
      </c>
      <c r="K681" s="10">
        <f t="shared" si="60"/>
        <v>1.4364044968062111E-2</v>
      </c>
      <c r="L681" s="10">
        <f t="shared" si="61"/>
        <v>1.4715044968062111E-2</v>
      </c>
      <c r="M681" s="10">
        <f t="shared" si="62"/>
        <v>4.0834254277047686</v>
      </c>
      <c r="N681">
        <f t="shared" si="64"/>
        <v>3.5839253727731282</v>
      </c>
      <c r="O681">
        <f t="shared" si="65"/>
        <v>2.2967829895081567E-3</v>
      </c>
    </row>
    <row r="682" spans="4:15" x14ac:dyDescent="0.2">
      <c r="D682" s="29"/>
      <c r="E682">
        <v>277.92556762695301</v>
      </c>
      <c r="F682">
        <v>4999.712890625</v>
      </c>
      <c r="G682" s="44">
        <v>1.1070913532583999E-3</v>
      </c>
      <c r="H682" s="1">
        <v>1.88823210902561E-7</v>
      </c>
      <c r="I682" s="29">
        <v>1.1751430027910699E-3</v>
      </c>
      <c r="J682" s="21">
        <f t="shared" si="63"/>
        <v>2.3504209711613433E-7</v>
      </c>
      <c r="K682" s="10">
        <f t="shared" si="60"/>
        <v>1.4347787145697941E-2</v>
      </c>
      <c r="L682" s="10">
        <f t="shared" si="61"/>
        <v>1.4698787145697941E-2</v>
      </c>
      <c r="M682" s="10">
        <f t="shared" si="62"/>
        <v>4.0851687608958605</v>
      </c>
      <c r="N682">
        <f t="shared" si="64"/>
        <v>3.5849027391673451</v>
      </c>
      <c r="O682">
        <f t="shared" si="65"/>
        <v>4.1680647625452385E-5</v>
      </c>
    </row>
    <row r="683" spans="4:15" x14ac:dyDescent="0.2">
      <c r="D683" s="29"/>
      <c r="E683">
        <v>278.32437133789102</v>
      </c>
      <c r="F683">
        <v>4999.712890625</v>
      </c>
      <c r="G683" s="44">
        <v>1.1055871997105999E-3</v>
      </c>
      <c r="H683" s="1">
        <v>2.4412351468011E-7</v>
      </c>
      <c r="I683" s="29">
        <v>1.1736341148448899E-3</v>
      </c>
      <c r="J683" s="21">
        <f t="shared" si="63"/>
        <v>2.3474030219726821E-7</v>
      </c>
      <c r="K683" s="10">
        <f t="shared" si="60"/>
        <v>1.4329364534128895E-2</v>
      </c>
      <c r="L683" s="10">
        <f t="shared" si="61"/>
        <v>1.4680364534128895E-2</v>
      </c>
      <c r="M683" s="10">
        <f t="shared" si="62"/>
        <v>4.0859032299724962</v>
      </c>
      <c r="N683">
        <f t="shared" si="64"/>
        <v>3.5849193615642925</v>
      </c>
      <c r="O683">
        <f t="shared" si="65"/>
        <v>8.5335924760948558E-4</v>
      </c>
    </row>
    <row r="684" spans="4:15" x14ac:dyDescent="0.2">
      <c r="D684" s="29"/>
      <c r="E684">
        <v>278.71844482421898</v>
      </c>
      <c r="F684">
        <v>4999.712890625</v>
      </c>
      <c r="G684" s="44">
        <v>1.10419942499023E-3</v>
      </c>
      <c r="H684" s="1">
        <v>2.2074326462088501E-7</v>
      </c>
      <c r="I684" s="29">
        <v>1.1722413596029801E-3</v>
      </c>
      <c r="J684" s="21">
        <f t="shared" si="63"/>
        <v>2.3446173515304426E-7</v>
      </c>
      <c r="K684" s="10">
        <f t="shared" si="60"/>
        <v>1.4312359832820615E-2</v>
      </c>
      <c r="L684" s="10">
        <f t="shared" si="61"/>
        <v>1.4663359832820615E-2</v>
      </c>
      <c r="M684" s="10">
        <f t="shared" si="62"/>
        <v>4.0869488485016818</v>
      </c>
      <c r="N684">
        <f t="shared" si="64"/>
        <v>3.5852556478180881</v>
      </c>
      <c r="O684">
        <f t="shared" si="65"/>
        <v>-7.1686758796984788E-4</v>
      </c>
    </row>
    <row r="685" spans="4:15" x14ac:dyDescent="0.2">
      <c r="D685" s="29"/>
      <c r="E685">
        <v>279.13204956054699</v>
      </c>
      <c r="F685">
        <v>4999.712890625</v>
      </c>
      <c r="G685" s="44">
        <v>1.1025539029583299E-3</v>
      </c>
      <c r="H685" s="1">
        <v>2.04213161184024E-7</v>
      </c>
      <c r="I685" s="29">
        <v>1.1705932403389501E-3</v>
      </c>
      <c r="J685" s="21">
        <f t="shared" si="63"/>
        <v>2.3413209237153166E-7</v>
      </c>
      <c r="K685" s="10">
        <f t="shared" si="60"/>
        <v>1.4292237290853499E-2</v>
      </c>
      <c r="L685" s="10">
        <f t="shared" si="61"/>
        <v>1.4643237290853499E-2</v>
      </c>
      <c r="M685" s="10">
        <f t="shared" si="62"/>
        <v>4.0873968371973683</v>
      </c>
      <c r="N685">
        <f t="shared" si="64"/>
        <v>3.5849591479883838</v>
      </c>
      <c r="O685">
        <f t="shared" si="65"/>
        <v>-1.1548514169263805E-3</v>
      </c>
    </row>
    <row r="686" spans="4:15" x14ac:dyDescent="0.2">
      <c r="D686" s="29"/>
      <c r="E686">
        <v>279.56938171386702</v>
      </c>
      <c r="F686">
        <v>4999.712890625</v>
      </c>
      <c r="G686" s="44">
        <v>1.1007596104468001E-3</v>
      </c>
      <c r="H686" s="1">
        <v>2.8133121562755602E-7</v>
      </c>
      <c r="I686" s="29">
        <v>1.1687997611659999E-3</v>
      </c>
      <c r="J686" s="21">
        <f t="shared" si="63"/>
        <v>2.3377337593877145E-7</v>
      </c>
      <c r="K686" s="10">
        <f t="shared" si="60"/>
        <v>1.4270339992088484E-2</v>
      </c>
      <c r="L686" s="10">
        <f t="shared" si="61"/>
        <v>1.4621339992088485E-2</v>
      </c>
      <c r="M686" s="10">
        <f t="shared" si="62"/>
        <v>4.0876789814164152</v>
      </c>
      <c r="N686">
        <f t="shared" si="64"/>
        <v>3.5844540943314547</v>
      </c>
      <c r="O686">
        <f t="shared" si="65"/>
        <v>2.4243290492807512E-3</v>
      </c>
    </row>
    <row r="687" spans="4:15" x14ac:dyDescent="0.2">
      <c r="D687" s="29"/>
      <c r="E687">
        <v>279.99627685546898</v>
      </c>
      <c r="F687">
        <v>4999.712890625</v>
      </c>
      <c r="G687" s="44">
        <v>1.09946458072347E-3</v>
      </c>
      <c r="H687" s="1">
        <v>2.4547820999192599E-7</v>
      </c>
      <c r="I687" s="29">
        <v>1.16750143667168E-3</v>
      </c>
      <c r="J687" s="21">
        <f t="shared" si="63"/>
        <v>2.3351369612860588E-7</v>
      </c>
      <c r="K687" s="10">
        <f t="shared" si="60"/>
        <v>1.4254488233241856E-2</v>
      </c>
      <c r="L687" s="10">
        <f t="shared" si="61"/>
        <v>1.4605488233241856E-2</v>
      </c>
      <c r="M687" s="10">
        <f t="shared" si="62"/>
        <v>4.089482326964081</v>
      </c>
      <c r="N687">
        <f t="shared" si="64"/>
        <v>3.5854890286242371</v>
      </c>
      <c r="O687">
        <f t="shared" si="65"/>
        <v>1.4374169751486799E-3</v>
      </c>
    </row>
    <row r="688" spans="4:15" x14ac:dyDescent="0.2">
      <c r="D688" s="29"/>
      <c r="E688">
        <v>280.40846252441401</v>
      </c>
      <c r="F688">
        <v>4999.712890625</v>
      </c>
      <c r="G688" s="44">
        <v>1.09810220691901E-3</v>
      </c>
      <c r="H688" s="1">
        <v>2.5089747333813502E-7</v>
      </c>
      <c r="I688" s="29">
        <v>1.166132780523E-3</v>
      </c>
      <c r="J688" s="21">
        <f t="shared" si="63"/>
        <v>2.3323994917980682E-7</v>
      </c>
      <c r="K688" s="10">
        <f t="shared" si="60"/>
        <v>1.4237777767323861E-2</v>
      </c>
      <c r="L688" s="10">
        <f t="shared" si="61"/>
        <v>1.4588777767323861E-2</v>
      </c>
      <c r="M688" s="10">
        <f t="shared" si="62"/>
        <v>4.0908167438456369</v>
      </c>
      <c r="N688">
        <f t="shared" si="64"/>
        <v>3.5860815113016917</v>
      </c>
      <c r="O688">
        <f t="shared" si="65"/>
        <v>-2.2135178386015628E-4</v>
      </c>
    </row>
    <row r="689" spans="4:15" x14ac:dyDescent="0.2">
      <c r="D689" s="29"/>
      <c r="E689">
        <v>280.84567260742199</v>
      </c>
      <c r="F689">
        <v>4999.712890625</v>
      </c>
      <c r="G689" s="44">
        <v>1.0964414573674901E-3</v>
      </c>
      <c r="H689" s="1">
        <v>2.2352498606410699E-7</v>
      </c>
      <c r="I689" s="29">
        <v>1.1644739200931101E-3</v>
      </c>
      <c r="J689" s="21">
        <f t="shared" si="63"/>
        <v>2.3290815804175957E-7</v>
      </c>
      <c r="K689" s="10">
        <f t="shared" si="60"/>
        <v>1.4217524082201324E-2</v>
      </c>
      <c r="L689" s="10">
        <f t="shared" si="61"/>
        <v>1.4568524082201325E-2</v>
      </c>
      <c r="M689" s="10">
        <f t="shared" si="62"/>
        <v>4.0915069447632559</v>
      </c>
      <c r="N689">
        <f t="shared" si="64"/>
        <v>3.5859847340698963</v>
      </c>
      <c r="O689">
        <f t="shared" si="65"/>
        <v>2.3261993712317511E-4</v>
      </c>
    </row>
    <row r="690" spans="4:15" x14ac:dyDescent="0.2">
      <c r="D690" s="29"/>
      <c r="E690">
        <v>281.27597045898398</v>
      </c>
      <c r="F690">
        <v>4999.712890625</v>
      </c>
      <c r="G690" s="44">
        <v>1.0948655884470599E-3</v>
      </c>
      <c r="H690" s="1">
        <v>2.5024611479541502E-7</v>
      </c>
      <c r="I690" s="29">
        <v>1.1629032028823501E-3</v>
      </c>
      <c r="J690" s="21">
        <f t="shared" si="63"/>
        <v>2.3259399655986624E-7</v>
      </c>
      <c r="K690" s="10">
        <f t="shared" si="60"/>
        <v>1.4198346572610966E-2</v>
      </c>
      <c r="L690" s="10">
        <f t="shared" si="61"/>
        <v>1.4549346572610967E-2</v>
      </c>
      <c r="M690" s="10">
        <f t="shared" si="62"/>
        <v>4.0923815767552423</v>
      </c>
      <c r="N690">
        <f t="shared" si="64"/>
        <v>3.5860848299290708</v>
      </c>
      <c r="O690">
        <f t="shared" si="65"/>
        <v>7.7020769156886286E-3</v>
      </c>
    </row>
    <row r="691" spans="4:15" x14ac:dyDescent="0.2">
      <c r="D691" s="29"/>
      <c r="E691">
        <v>281.74038696289102</v>
      </c>
      <c r="F691">
        <v>4999.712890625</v>
      </c>
      <c r="G691" s="44">
        <v>1.09419362455927E-3</v>
      </c>
      <c r="H691" s="1">
        <v>2.3149295578280701E-7</v>
      </c>
      <c r="I691" s="29">
        <v>1.1622217735248899E-3</v>
      </c>
      <c r="J691" s="21">
        <f t="shared" si="63"/>
        <v>2.3245770286213452E-7</v>
      </c>
      <c r="K691" s="10">
        <f t="shared" si="60"/>
        <v>1.4190026731236385E-2</v>
      </c>
      <c r="L691" s="10">
        <f t="shared" si="61"/>
        <v>1.4541026731236386E-2</v>
      </c>
      <c r="M691" s="10">
        <f t="shared" si="62"/>
        <v>4.0967944980962816</v>
      </c>
      <c r="N691">
        <f t="shared" si="64"/>
        <v>3.5896618015630781</v>
      </c>
      <c r="O691">
        <f t="shared" si="65"/>
        <v>-5.4920799326735402E-4</v>
      </c>
    </row>
    <row r="692" spans="4:15" x14ac:dyDescent="0.2">
      <c r="D692" s="29"/>
      <c r="E692">
        <v>282.13670349121099</v>
      </c>
      <c r="F692">
        <v>4999.712890625</v>
      </c>
      <c r="G692" s="44">
        <v>1.09267541679431E-3</v>
      </c>
      <c r="H692" s="1">
        <v>2.5773850199064002E-7</v>
      </c>
      <c r="I692" s="29">
        <v>1.16069272579504E-3</v>
      </c>
      <c r="J692" s="21">
        <f t="shared" si="63"/>
        <v>2.3215187575499863E-7</v>
      </c>
      <c r="K692" s="10">
        <f t="shared" si="60"/>
        <v>1.4171357980870353E-2</v>
      </c>
      <c r="L692" s="10">
        <f t="shared" si="61"/>
        <v>1.4522357980870353E-2</v>
      </c>
      <c r="M692" s="10">
        <f t="shared" si="62"/>
        <v>4.0972902076420405</v>
      </c>
      <c r="N692">
        <f t="shared" si="64"/>
        <v>3.5894441413578608</v>
      </c>
      <c r="O692">
        <f t="shared" si="65"/>
        <v>-7.7858181586042791E-4</v>
      </c>
    </row>
    <row r="693" spans="4:15" x14ac:dyDescent="0.2">
      <c r="D693" s="29"/>
      <c r="E693">
        <v>282.53430175781301</v>
      </c>
      <c r="F693">
        <v>4999.712890625</v>
      </c>
      <c r="G693" s="44">
        <v>1.0911212964581599E-3</v>
      </c>
      <c r="H693" s="1">
        <v>2.28928816795906E-7</v>
      </c>
      <c r="I693" s="29">
        <v>1.1591366057576999E-3</v>
      </c>
      <c r="J693" s="21">
        <f t="shared" si="63"/>
        <v>2.3184063387543831E-7</v>
      </c>
      <c r="K693" s="10">
        <f t="shared" si="60"/>
        <v>1.415235869396154E-2</v>
      </c>
      <c r="L693" s="10">
        <f t="shared" si="61"/>
        <v>1.450335869396154E-2</v>
      </c>
      <c r="M693" s="10">
        <f t="shared" si="62"/>
        <v>4.0976963217415303</v>
      </c>
      <c r="N693">
        <f t="shared" si="64"/>
        <v>3.5891345785774669</v>
      </c>
      <c r="O693">
        <f t="shared" si="65"/>
        <v>-1.7093425580765528E-3</v>
      </c>
    </row>
    <row r="694" spans="4:15" x14ac:dyDescent="0.2">
      <c r="D694" s="29"/>
      <c r="E694">
        <v>282.91488647460898</v>
      </c>
      <c r="F694">
        <v>4999.712890625</v>
      </c>
      <c r="G694" s="44">
        <v>1.0895331804687399E-3</v>
      </c>
      <c r="H694" s="1">
        <v>2.22390441457759E-7</v>
      </c>
      <c r="I694" s="29">
        <v>1.15754861956174E-3</v>
      </c>
      <c r="J694" s="21">
        <f t="shared" si="63"/>
        <v>2.3152301839817009E-7</v>
      </c>
      <c r="K694" s="10">
        <f t="shared" si="60"/>
        <v>1.4132970340479601E-2</v>
      </c>
      <c r="L694" s="10">
        <f t="shared" si="61"/>
        <v>1.4483970340479602E-2</v>
      </c>
      <c r="M694" s="10">
        <f t="shared" si="62"/>
        <v>4.0977308245783899</v>
      </c>
      <c r="N694">
        <f t="shared" si="64"/>
        <v>3.588484028924094</v>
      </c>
      <c r="O694">
        <f t="shared" si="65"/>
        <v>3.0461133687060262E-3</v>
      </c>
    </row>
    <row r="695" spans="4:15" x14ac:dyDescent="0.2">
      <c r="D695" s="29"/>
      <c r="E695">
        <v>283.31849670410202</v>
      </c>
      <c r="F695">
        <v>4999.712890625</v>
      </c>
      <c r="G695" s="44">
        <v>1.08841029552859E-3</v>
      </c>
      <c r="H695" s="1">
        <v>2.3371806176743701E-7</v>
      </c>
      <c r="I695" s="29">
        <v>1.1564240831893999E-3</v>
      </c>
      <c r="J695" s="21">
        <f t="shared" si="63"/>
        <v>2.3129809820836303E-7</v>
      </c>
      <c r="K695" s="10">
        <f t="shared" si="60"/>
        <v>1.4119240429762684E-2</v>
      </c>
      <c r="L695" s="10">
        <f t="shared" si="61"/>
        <v>1.4470240429762684E-2</v>
      </c>
      <c r="M695" s="10">
        <f t="shared" si="62"/>
        <v>4.0996867655072826</v>
      </c>
      <c r="N695">
        <f t="shared" si="64"/>
        <v>3.5897134714398993</v>
      </c>
      <c r="O695">
        <f t="shared" si="65"/>
        <v>-2.9745357195201994E-3</v>
      </c>
    </row>
    <row r="696" spans="4:15" x14ac:dyDescent="0.2">
      <c r="D696" s="29"/>
      <c r="E696">
        <v>283.73075866699202</v>
      </c>
      <c r="F696">
        <v>4999.712890625</v>
      </c>
      <c r="G696" s="44">
        <v>1.0865515943235401E-3</v>
      </c>
      <c r="H696" s="1">
        <v>2.5114397905782301E-7</v>
      </c>
      <c r="I696" s="29">
        <v>1.1545622447402999E-3</v>
      </c>
      <c r="J696" s="21">
        <f t="shared" si="63"/>
        <v>2.3092570913526424E-7</v>
      </c>
      <c r="K696" s="10">
        <f t="shared" si="60"/>
        <v>1.4096508505474392E-2</v>
      </c>
      <c r="L696" s="10">
        <f t="shared" si="61"/>
        <v>1.4447508505474393E-2</v>
      </c>
      <c r="M696" s="10">
        <f t="shared" si="62"/>
        <v>4.0992025491060691</v>
      </c>
      <c r="N696">
        <f t="shared" si="64"/>
        <v>3.5884871835054835</v>
      </c>
      <c r="O696">
        <f t="shared" si="65"/>
        <v>9.5027933746207125E-4</v>
      </c>
    </row>
    <row r="697" spans="4:15" x14ac:dyDescent="0.2">
      <c r="D697" s="29"/>
      <c r="E697">
        <v>284.14268493652298</v>
      </c>
      <c r="F697">
        <v>4999.712890625</v>
      </c>
      <c r="G697" s="44">
        <v>1.0851676908187999E-3</v>
      </c>
      <c r="H697" s="1">
        <v>2.1801461033173299E-7</v>
      </c>
      <c r="I697" s="29">
        <v>1.15317334210699E-3</v>
      </c>
      <c r="J697" s="21">
        <f t="shared" si="63"/>
        <v>2.306479126570076E-7</v>
      </c>
      <c r="K697" s="10">
        <f t="shared" si="60"/>
        <v>1.4079550842192987E-2</v>
      </c>
      <c r="L697" s="10">
        <f t="shared" si="61"/>
        <v>1.4430550842192988E-2</v>
      </c>
      <c r="M697" s="10">
        <f t="shared" si="62"/>
        <v>4.1003354614137182</v>
      </c>
      <c r="N697">
        <f t="shared" si="64"/>
        <v>3.5888786285279766</v>
      </c>
      <c r="O697">
        <f t="shared" si="65"/>
        <v>3.0334070304504444E-3</v>
      </c>
    </row>
    <row r="698" spans="4:15" x14ac:dyDescent="0.2">
      <c r="D698" s="29"/>
      <c r="E698">
        <v>284.554931640625</v>
      </c>
      <c r="F698">
        <v>4999.712890625</v>
      </c>
      <c r="G698" s="44">
        <v>1.0840366047782199E-3</v>
      </c>
      <c r="H698" s="1">
        <v>2.2854799583043801E-7</v>
      </c>
      <c r="I698" s="29">
        <v>1.1520345646223601E-3</v>
      </c>
      <c r="J698" s="21">
        <f t="shared" si="63"/>
        <v>2.3042014408118293E-7</v>
      </c>
      <c r="K698" s="10">
        <f t="shared" si="60"/>
        <v>1.4065647056086124E-2</v>
      </c>
      <c r="L698" s="10">
        <f t="shared" si="61"/>
        <v>1.4416647056086125E-2</v>
      </c>
      <c r="M698" s="10">
        <f t="shared" si="62"/>
        <v>4.1023280175316046</v>
      </c>
      <c r="N698">
        <f t="shared" si="64"/>
        <v>3.5901291405784796</v>
      </c>
      <c r="O698">
        <f t="shared" si="65"/>
        <v>1.6883516220419378E-3</v>
      </c>
    </row>
    <row r="699" spans="4:15" x14ac:dyDescent="0.2">
      <c r="D699" s="29"/>
      <c r="E699">
        <v>284.96214294433599</v>
      </c>
      <c r="F699">
        <v>4999.712890625</v>
      </c>
      <c r="G699" s="44">
        <v>1.08276418389801E-3</v>
      </c>
      <c r="H699" s="1">
        <v>2.36833709546127E-7</v>
      </c>
      <c r="I699" s="29">
        <v>1.15075550473882E-3</v>
      </c>
      <c r="J699" s="21">
        <f t="shared" si="63"/>
        <v>2.3016431741442803E-7</v>
      </c>
      <c r="K699" s="10">
        <f t="shared" si="60"/>
        <v>1.405003050651552E-2</v>
      </c>
      <c r="L699" s="10">
        <f t="shared" si="61"/>
        <v>1.4401030506515521E-2</v>
      </c>
      <c r="M699" s="10">
        <f t="shared" si="62"/>
        <v>4.1037485137434189</v>
      </c>
      <c r="N699">
        <f t="shared" si="64"/>
        <v>3.5908166564436139</v>
      </c>
      <c r="O699">
        <f t="shared" si="65"/>
        <v>-3.6383866899667686E-3</v>
      </c>
    </row>
    <row r="700" spans="4:15" x14ac:dyDescent="0.2">
      <c r="D700" s="29"/>
      <c r="E700">
        <v>285.36141967773398</v>
      </c>
      <c r="F700">
        <v>4999.712890625</v>
      </c>
      <c r="G700" s="44">
        <v>1.0809079883080299E-3</v>
      </c>
      <c r="H700" s="1">
        <v>2.6807440910851498E-7</v>
      </c>
      <c r="I700" s="29">
        <v>1.14889446785793E-3</v>
      </c>
      <c r="J700" s="21">
        <f t="shared" si="63"/>
        <v>2.2979208866417727E-7</v>
      </c>
      <c r="K700" s="10">
        <f t="shared" si="60"/>
        <v>1.4027308368891517E-2</v>
      </c>
      <c r="L700" s="10">
        <f t="shared" si="61"/>
        <v>1.4378308368891517E-2</v>
      </c>
      <c r="M700" s="10">
        <f t="shared" si="62"/>
        <v>4.1030144887111266</v>
      </c>
      <c r="N700">
        <f t="shared" si="64"/>
        <v>3.5893639332912053</v>
      </c>
      <c r="O700">
        <f t="shared" si="65"/>
        <v>3.9316434485567563E-3</v>
      </c>
    </row>
    <row r="701" spans="4:15" x14ac:dyDescent="0.2">
      <c r="D701" s="29"/>
      <c r="E701">
        <v>285.75492858886702</v>
      </c>
      <c r="F701">
        <v>4999.712890625</v>
      </c>
      <c r="G701" s="44">
        <v>1.0799374296105999E-3</v>
      </c>
      <c r="H701" s="1">
        <v>2.3991498469741502E-7</v>
      </c>
      <c r="I701" s="29">
        <v>1.1479192194162799E-3</v>
      </c>
      <c r="J701" s="21">
        <f t="shared" si="63"/>
        <v>2.2959702777508526E-7</v>
      </c>
      <c r="K701" s="10">
        <f t="shared" si="60"/>
        <v>1.4015401173748684E-2</v>
      </c>
      <c r="L701" s="10">
        <f t="shared" si="61"/>
        <v>1.4366401173748685E-2</v>
      </c>
      <c r="M701" s="10">
        <f t="shared" si="62"/>
        <v>4.1052699414835709</v>
      </c>
      <c r="N701">
        <f t="shared" si="64"/>
        <v>3.5909110700236102</v>
      </c>
      <c r="O701">
        <f t="shared" si="65"/>
        <v>8.5133028504570695E-4</v>
      </c>
    </row>
    <row r="702" spans="4:15" x14ac:dyDescent="0.2">
      <c r="D702" s="29"/>
      <c r="E702">
        <v>286.16209411621099</v>
      </c>
      <c r="F702">
        <v>4999.712890625</v>
      </c>
      <c r="G702" s="44">
        <v>1.07857688649412E-3</v>
      </c>
      <c r="H702" s="1">
        <v>2.3159989084749001E-7</v>
      </c>
      <c r="I702" s="29">
        <v>1.1465539775091999E-3</v>
      </c>
      <c r="J702" s="21">
        <f t="shared" si="63"/>
        <v>2.2932396371381885E-7</v>
      </c>
      <c r="K702" s="10">
        <f t="shared" si="60"/>
        <v>1.3998732393660942E-2</v>
      </c>
      <c r="L702" s="10">
        <f t="shared" si="61"/>
        <v>1.4349732393660943E-2</v>
      </c>
      <c r="M702" s="10">
        <f t="shared" si="62"/>
        <v>4.1063494717772446</v>
      </c>
      <c r="N702">
        <f t="shared" si="64"/>
        <v>3.5912577023680647</v>
      </c>
      <c r="O702">
        <f t="shared" si="65"/>
        <v>-1.8924323035383172E-3</v>
      </c>
    </row>
    <row r="703" spans="4:15" x14ac:dyDescent="0.2">
      <c r="D703" s="29"/>
      <c r="E703">
        <v>286.56668090820301</v>
      </c>
      <c r="F703">
        <v>4999.712890625</v>
      </c>
      <c r="G703" s="44">
        <v>1.07691128436966E-3</v>
      </c>
      <c r="H703" s="1">
        <v>2.3109517239530099E-7</v>
      </c>
      <c r="I703" s="29">
        <v>1.14488394819507E-3</v>
      </c>
      <c r="J703" s="21">
        <f t="shared" si="63"/>
        <v>2.2898993867064861E-7</v>
      </c>
      <c r="K703" s="10">
        <f t="shared" si="60"/>
        <v>1.3978342343199593E-2</v>
      </c>
      <c r="L703" s="10">
        <f t="shared" si="61"/>
        <v>1.4329342343199594E-2</v>
      </c>
      <c r="M703" s="10">
        <f t="shared" si="62"/>
        <v>4.1063120748880797</v>
      </c>
      <c r="N703">
        <f t="shared" si="64"/>
        <v>3.5904920492533141</v>
      </c>
      <c r="O703">
        <f t="shared" si="65"/>
        <v>1.8297868111745998E-3</v>
      </c>
    </row>
    <row r="704" spans="4:15" x14ac:dyDescent="0.2">
      <c r="D704" s="29"/>
      <c r="E704">
        <v>286.97103881835898</v>
      </c>
      <c r="F704">
        <v>4999.712890625</v>
      </c>
      <c r="G704" s="44">
        <v>1.0756805081335299E-3</v>
      </c>
      <c r="H704" s="1">
        <v>2.3484611956330501E-7</v>
      </c>
      <c r="I704" s="29">
        <v>1.14364914028057E-3</v>
      </c>
      <c r="J704" s="21">
        <f t="shared" si="63"/>
        <v>2.2874296290593712E-7</v>
      </c>
      <c r="K704" s="10">
        <f t="shared" si="60"/>
        <v>1.3963266083475466E-2</v>
      </c>
      <c r="L704" s="10">
        <f t="shared" si="61"/>
        <v>1.4314266083475467E-2</v>
      </c>
      <c r="M704" s="10">
        <f t="shared" si="62"/>
        <v>4.1077798078973577</v>
      </c>
      <c r="N704">
        <f t="shared" si="64"/>
        <v>3.5912319380243116</v>
      </c>
      <c r="O704">
        <f t="shared" si="65"/>
        <v>1.0200452849174636E-3</v>
      </c>
    </row>
    <row r="705" spans="4:15" x14ac:dyDescent="0.2">
      <c r="D705" s="29"/>
      <c r="E705">
        <v>287.39425659179699</v>
      </c>
      <c r="F705">
        <v>4999.712890625</v>
      </c>
      <c r="G705" s="44">
        <v>1.0742983457842101E-3</v>
      </c>
      <c r="H705" s="1">
        <v>2.3195590117647299E-7</v>
      </c>
      <c r="I705" s="29">
        <v>1.14226279584831E-3</v>
      </c>
      <c r="J705" s="21">
        <f t="shared" si="63"/>
        <v>2.2846567809727149E-7</v>
      </c>
      <c r="K705" s="10">
        <f t="shared" si="60"/>
        <v>1.3946339654285617E-2</v>
      </c>
      <c r="L705" s="10">
        <f t="shared" si="61"/>
        <v>1.4297339654285618E-2</v>
      </c>
      <c r="M705" s="10">
        <f t="shared" si="62"/>
        <v>4.108973301183835</v>
      </c>
      <c r="N705">
        <f t="shared" si="64"/>
        <v>3.5916636393186003</v>
      </c>
      <c r="O705">
        <f t="shared" si="65"/>
        <v>1.6322810687408279E-3</v>
      </c>
    </row>
    <row r="706" spans="4:15" x14ac:dyDescent="0.2">
      <c r="D706" s="29"/>
      <c r="E706">
        <v>287.82630920410202</v>
      </c>
      <c r="F706">
        <v>4999.712890625</v>
      </c>
      <c r="G706" s="44">
        <v>1.0729667366810201E-3</v>
      </c>
      <c r="H706" s="1">
        <v>2.0704138962965199E-7</v>
      </c>
      <c r="I706" s="29">
        <v>1.1409269879320901E-3</v>
      </c>
      <c r="J706" s="21">
        <f t="shared" si="63"/>
        <v>2.2819850117222751E-7</v>
      </c>
      <c r="K706" s="10">
        <f t="shared" si="60"/>
        <v>1.3930030245469889E-2</v>
      </c>
      <c r="L706" s="10">
        <f t="shared" si="61"/>
        <v>1.4281030245469889E-2</v>
      </c>
      <c r="M706" s="10">
        <f t="shared" si="62"/>
        <v>4.1104562271857494</v>
      </c>
      <c r="N706">
        <f t="shared" si="64"/>
        <v>3.5923688706183659</v>
      </c>
      <c r="O706">
        <f t="shared" si="65"/>
        <v>-4.5402154672521027E-3</v>
      </c>
    </row>
    <row r="707" spans="4:15" x14ac:dyDescent="0.2">
      <c r="D707" s="29"/>
      <c r="E707">
        <v>288.23063659667997</v>
      </c>
      <c r="F707">
        <v>4999.712890625</v>
      </c>
      <c r="G707" s="44">
        <v>1.07101358027094E-3</v>
      </c>
      <c r="H707" s="1">
        <v>2.4625658513796699E-7</v>
      </c>
      <c r="I707" s="29">
        <v>1.1389713423144601E-3</v>
      </c>
      <c r="J707" s="21">
        <f t="shared" si="63"/>
        <v>2.2780734958804415E-7</v>
      </c>
      <c r="K707" s="10">
        <f t="shared" si="60"/>
        <v>1.3906152992244087E-2</v>
      </c>
      <c r="L707" s="10">
        <f t="shared" si="61"/>
        <v>1.4257152992244088E-2</v>
      </c>
      <c r="M707" s="10">
        <f t="shared" si="62"/>
        <v>4.1093482830107737</v>
      </c>
      <c r="N707">
        <f t="shared" si="64"/>
        <v>3.5905331371367497</v>
      </c>
      <c r="O707">
        <f t="shared" si="65"/>
        <v>-2.5750143430911459E-4</v>
      </c>
    </row>
    <row r="708" spans="4:15" x14ac:dyDescent="0.2">
      <c r="D708" s="29"/>
      <c r="E708">
        <v>288.66998291015602</v>
      </c>
      <c r="F708">
        <v>4999.712890625</v>
      </c>
      <c r="G708" s="44">
        <v>1.06942900297756E-3</v>
      </c>
      <c r="H708" s="1">
        <v>2.6028681639084202E-7</v>
      </c>
      <c r="I708" s="29">
        <v>1.1373863917718699E-3</v>
      </c>
      <c r="J708" s="21">
        <f t="shared" si="63"/>
        <v>2.2749034127631446E-7</v>
      </c>
      <c r="K708" s="10">
        <f t="shared" si="60"/>
        <v>1.38868017022585E-2</v>
      </c>
      <c r="L708" s="10">
        <f t="shared" si="61"/>
        <v>1.4237801702258501E-2</v>
      </c>
      <c r="M708" s="10">
        <f t="shared" si="62"/>
        <v>4.1100259740691518</v>
      </c>
      <c r="N708">
        <f t="shared" si="64"/>
        <v>3.5904200048308712</v>
      </c>
      <c r="O708">
        <f t="shared" si="65"/>
        <v>4.2777184511021867E-3</v>
      </c>
    </row>
    <row r="709" spans="4:15" x14ac:dyDescent="0.2">
      <c r="D709" s="29"/>
      <c r="E709">
        <v>289.09950256347702</v>
      </c>
      <c r="F709">
        <v>4999.712890625</v>
      </c>
      <c r="G709" s="44">
        <v>1.06843951708894E-3</v>
      </c>
      <c r="H709" s="1">
        <v>2.3808506006681299E-7</v>
      </c>
      <c r="I709" s="29">
        <v>1.1363934218820901E-3</v>
      </c>
      <c r="J709" s="21">
        <f t="shared" si="63"/>
        <v>2.2729173589406507E-7</v>
      </c>
      <c r="K709" s="10">
        <f t="shared" ref="K709:K722" si="66">J709*B$6</f>
        <v>1.3874678138924668E-2</v>
      </c>
      <c r="L709" s="10">
        <f t="shared" ref="L709:L722" si="67">K709+B$7</f>
        <v>1.4225678138924669E-2</v>
      </c>
      <c r="M709" s="10">
        <f t="shared" ref="M709:M722" si="68">L709*E709</f>
        <v>4.1126364735912517</v>
      </c>
      <c r="N709">
        <f t="shared" si="64"/>
        <v>3.5922573689769934</v>
      </c>
      <c r="O709">
        <f t="shared" si="65"/>
        <v>-1.2695061065769687E-3</v>
      </c>
    </row>
    <row r="710" spans="4:15" x14ac:dyDescent="0.2">
      <c r="D710" s="29"/>
      <c r="E710">
        <v>289.51202392578102</v>
      </c>
      <c r="F710">
        <v>4999.712890625</v>
      </c>
      <c r="G710" s="44">
        <v>1.06684779231858E-3</v>
      </c>
      <c r="H710" s="1">
        <v>1.9983039488056199E-7</v>
      </c>
      <c r="I710" s="29">
        <v>1.1347951395044699E-3</v>
      </c>
      <c r="J710" s="21">
        <f t="shared" ref="J710:J748" si="69">I710/F710</f>
        <v>2.2697206106221278E-7</v>
      </c>
      <c r="K710" s="10">
        <f t="shared" si="66"/>
        <v>1.3855164075275947E-2</v>
      </c>
      <c r="L710" s="10">
        <f t="shared" si="67"/>
        <v>1.4206164075275947E-2</v>
      </c>
      <c r="M710" s="10">
        <f t="shared" si="68"/>
        <v>4.1128553136548609</v>
      </c>
      <c r="N710">
        <f t="shared" ref="N710:N748" si="70">((M710/E710)-$B$8)*E710</f>
        <v>3.5917336705884551</v>
      </c>
      <c r="O710">
        <f t="shared" ref="O710:O748" si="71">(N711-N710)/(E711-E710)</f>
        <v>7.5673294236737939E-5</v>
      </c>
    </row>
    <row r="711" spans="4:15" x14ac:dyDescent="0.2">
      <c r="D711" s="29"/>
      <c r="E711">
        <v>289.93096923828102</v>
      </c>
      <c r="F711">
        <v>4999.712890625</v>
      </c>
      <c r="G711" s="44">
        <v>1.0653944128050201E-3</v>
      </c>
      <c r="H711" s="1">
        <v>2.38629979981971E-7</v>
      </c>
      <c r="I711" s="29">
        <v>1.1333358250477899E-3</v>
      </c>
      <c r="J711" s="21">
        <f t="shared" si="69"/>
        <v>2.2668018141059992E-7</v>
      </c>
      <c r="K711" s="10">
        <f t="shared" si="66"/>
        <v>1.3837346726107926E-2</v>
      </c>
      <c r="L711" s="10">
        <f t="shared" si="67"/>
        <v>1.4188346726107927E-2</v>
      </c>
      <c r="M711" s="10">
        <f t="shared" si="68"/>
        <v>4.1136411181892623</v>
      </c>
      <c r="N711">
        <f t="shared" si="70"/>
        <v>3.591765373560357</v>
      </c>
      <c r="O711">
        <f t="shared" si="71"/>
        <v>2.632820058033147E-3</v>
      </c>
    </row>
    <row r="712" spans="4:15" x14ac:dyDescent="0.2">
      <c r="D712" s="29"/>
      <c r="E712">
        <v>290.35812377929699</v>
      </c>
      <c r="F712">
        <v>4999.712890625</v>
      </c>
      <c r="G712" s="44">
        <v>1.06422399400692E-3</v>
      </c>
      <c r="H712" s="1">
        <v>2.05230792498683E-7</v>
      </c>
      <c r="I712" s="29">
        <v>1.1321603658448799E-3</v>
      </c>
      <c r="J712" s="21">
        <f t="shared" si="69"/>
        <v>2.2644507606982841E-7</v>
      </c>
      <c r="K712" s="10">
        <f t="shared" si="66"/>
        <v>1.3822995078349526E-2</v>
      </c>
      <c r="L712" s="10">
        <f t="shared" si="67"/>
        <v>1.4173995078349527E-2</v>
      </c>
      <c r="M712" s="10">
        <f t="shared" si="68"/>
        <v>4.1155346174065581</v>
      </c>
      <c r="N712">
        <f t="shared" si="70"/>
        <v>3.5928899946038237</v>
      </c>
      <c r="O712">
        <f t="shared" si="71"/>
        <v>1.3910901461399311E-3</v>
      </c>
    </row>
    <row r="713" spans="4:15" x14ac:dyDescent="0.2">
      <c r="D713" s="29"/>
      <c r="E713">
        <v>290.78118896484398</v>
      </c>
      <c r="F713">
        <v>4999.712890625</v>
      </c>
      <c r="G713" s="44">
        <v>1.0629195262164899E-3</v>
      </c>
      <c r="H713" s="1">
        <v>2.2660503429832699E-7</v>
      </c>
      <c r="I713" s="29">
        <v>1.13085159383458E-3</v>
      </c>
      <c r="J713" s="21">
        <f t="shared" si="69"/>
        <v>2.2618330663647676E-7</v>
      </c>
      <c r="K713" s="10">
        <f t="shared" si="66"/>
        <v>1.3807015761635365E-2</v>
      </c>
      <c r="L713" s="10">
        <f t="shared" si="67"/>
        <v>1.4158015761635365E-2</v>
      </c>
      <c r="M713" s="10">
        <f t="shared" si="68"/>
        <v>4.1168846565513322</v>
      </c>
      <c r="N713">
        <f t="shared" si="70"/>
        <v>3.593478516414613</v>
      </c>
      <c r="O713">
        <f t="shared" si="71"/>
        <v>-1.6215298113037503E-3</v>
      </c>
    </row>
    <row r="714" spans="4:15" x14ac:dyDescent="0.2">
      <c r="D714" s="29"/>
      <c r="E714">
        <v>291.16719055175798</v>
      </c>
      <c r="F714">
        <v>4999.712890625</v>
      </c>
      <c r="G714" s="44">
        <v>1.0614045411281999E-3</v>
      </c>
      <c r="H714" s="1">
        <v>2.1436914252140899E-7</v>
      </c>
      <c r="I714" s="29">
        <v>1.12933368565181E-3</v>
      </c>
      <c r="J714" s="21">
        <f t="shared" si="69"/>
        <v>2.2587970756669493E-7</v>
      </c>
      <c r="K714" s="10">
        <f t="shared" si="66"/>
        <v>1.3788483018419118E-2</v>
      </c>
      <c r="L714" s="10">
        <f t="shared" si="67"/>
        <v>1.4139483018419118E-2</v>
      </c>
      <c r="M714" s="10">
        <f t="shared" si="68"/>
        <v>4.1169535463273856</v>
      </c>
      <c r="N714">
        <f t="shared" si="70"/>
        <v>3.5928526033342214</v>
      </c>
      <c r="O714">
        <f t="shared" si="71"/>
        <v>-3.356080708177328E-3</v>
      </c>
    </row>
    <row r="715" spans="4:15" x14ac:dyDescent="0.2">
      <c r="D715" s="29"/>
      <c r="E715">
        <v>291.53953552246099</v>
      </c>
      <c r="F715">
        <v>4999.712890625</v>
      </c>
      <c r="G715" s="44">
        <v>1.0597658262128701E-3</v>
      </c>
      <c r="H715" s="1">
        <v>1.97107904731409E-7</v>
      </c>
      <c r="I715" s="29">
        <v>1.1276918459735201E-3</v>
      </c>
      <c r="J715" s="21">
        <f t="shared" si="69"/>
        <v>2.2555132077445162E-7</v>
      </c>
      <c r="K715" s="10">
        <f t="shared" si="66"/>
        <v>1.3768437146405656E-2</v>
      </c>
      <c r="L715" s="10">
        <f t="shared" si="67"/>
        <v>1.4119437146405657E-2</v>
      </c>
      <c r="M715" s="10">
        <f t="shared" si="68"/>
        <v>4.1163741475016877</v>
      </c>
      <c r="N715">
        <f t="shared" si="70"/>
        <v>3.5916029835612582</v>
      </c>
      <c r="O715">
        <f t="shared" si="71"/>
        <v>1.2724361178506794E-3</v>
      </c>
    </row>
    <row r="716" spans="4:15" x14ac:dyDescent="0.2">
      <c r="D716" s="29"/>
      <c r="E716">
        <v>291.95808410644503</v>
      </c>
      <c r="F716">
        <v>4999.712890625</v>
      </c>
      <c r="G716" s="44">
        <v>1.0584733217596E-3</v>
      </c>
      <c r="H716" s="1">
        <v>2.50775323330975E-7</v>
      </c>
      <c r="I716" s="29">
        <v>1.1263947396988399E-3</v>
      </c>
      <c r="J716" s="21">
        <f t="shared" si="69"/>
        <v>2.2529188462220526E-7</v>
      </c>
      <c r="K716" s="10">
        <f t="shared" si="66"/>
        <v>1.3752600261285922E-2</v>
      </c>
      <c r="L716" s="10">
        <f t="shared" si="67"/>
        <v>1.4103600261285923E-2</v>
      </c>
      <c r="M716" s="10">
        <f t="shared" si="68"/>
        <v>4.1176601112881954</v>
      </c>
      <c r="N716">
        <f t="shared" si="70"/>
        <v>3.5921355598965947</v>
      </c>
      <c r="O716">
        <f t="shared" si="71"/>
        <v>-2.2134491306861339E-3</v>
      </c>
    </row>
    <row r="717" spans="4:15" x14ac:dyDescent="0.2">
      <c r="D717" s="29"/>
      <c r="E717">
        <v>292.39041137695301</v>
      </c>
      <c r="F717">
        <v>4999.712890625</v>
      </c>
      <c r="G717" s="44">
        <v>1.05672024010827E-3</v>
      </c>
      <c r="H717" s="1">
        <v>2.5072173510590898E-7</v>
      </c>
      <c r="I717" s="29">
        <v>1.12463667986014E-3</v>
      </c>
      <c r="J717" s="21">
        <f t="shared" si="69"/>
        <v>2.2494025246308741E-7</v>
      </c>
      <c r="K717" s="10">
        <f t="shared" si="66"/>
        <v>1.3731135411224988E-2</v>
      </c>
      <c r="L717" s="10">
        <f t="shared" si="67"/>
        <v>1.4082135411224989E-2</v>
      </c>
      <c r="M717" s="10">
        <f t="shared" si="68"/>
        <v>4.1174813659540321</v>
      </c>
      <c r="N717">
        <f t="shared" si="70"/>
        <v>3.5911786254755169</v>
      </c>
      <c r="O717">
        <f t="shared" si="71"/>
        <v>4.5575934212389851E-3</v>
      </c>
    </row>
    <row r="718" spans="4:15" x14ac:dyDescent="0.2">
      <c r="D718" s="29"/>
      <c r="E718">
        <v>292.84632873535202</v>
      </c>
      <c r="F718">
        <v>4999.712890625</v>
      </c>
      <c r="G718" s="44">
        <v>1.05574106385341E-3</v>
      </c>
      <c r="H718" s="1">
        <v>2.26744865325059E-7</v>
      </c>
      <c r="I718" s="29">
        <v>1.1236517056124799E-3</v>
      </c>
      <c r="J718" s="21">
        <f t="shared" si="69"/>
        <v>2.2474324630109219E-7</v>
      </c>
      <c r="K718" s="10">
        <f t="shared" si="66"/>
        <v>1.3719109469857976E-2</v>
      </c>
      <c r="L718" s="10">
        <f t="shared" si="67"/>
        <v>1.4070109469857976E-2</v>
      </c>
      <c r="M718" s="10">
        <f t="shared" si="68"/>
        <v>4.1203799031524184</v>
      </c>
      <c r="N718">
        <f t="shared" si="70"/>
        <v>3.5932565114287849</v>
      </c>
      <c r="O718">
        <f t="shared" si="71"/>
        <v>-2.172522826467294E-3</v>
      </c>
    </row>
    <row r="719" spans="4:15" x14ac:dyDescent="0.2">
      <c r="D719" s="29"/>
      <c r="E719">
        <v>293.27041625976602</v>
      </c>
      <c r="F719">
        <v>4999.712890625</v>
      </c>
      <c r="G719" s="44">
        <v>1.05403609346594E-3</v>
      </c>
      <c r="H719" s="1">
        <v>2.5455228914747199E-7</v>
      </c>
      <c r="I719" s="29">
        <v>1.1219411413694799E-3</v>
      </c>
      <c r="J719" s="21">
        <f t="shared" si="69"/>
        <v>2.2440111380660286E-7</v>
      </c>
      <c r="K719" s="10">
        <f t="shared" si="66"/>
        <v>1.369822451236828E-2</v>
      </c>
      <c r="L719" s="10">
        <f t="shared" si="67"/>
        <v>1.4049224512368281E-2</v>
      </c>
      <c r="M719" s="10">
        <f t="shared" si="68"/>
        <v>4.1202219208691542</v>
      </c>
      <c r="N719">
        <f t="shared" si="70"/>
        <v>3.5923351716015754</v>
      </c>
      <c r="O719">
        <f t="shared" si="71"/>
        <v>3.4880487265541451E-3</v>
      </c>
    </row>
    <row r="720" spans="4:15" x14ac:dyDescent="0.2">
      <c r="D720" s="29"/>
      <c r="E720">
        <v>293.67518615722702</v>
      </c>
      <c r="F720">
        <v>4999.712890625</v>
      </c>
      <c r="G720" s="44">
        <v>1.0530526330642801E-3</v>
      </c>
      <c r="H720" s="1">
        <v>2.3609000127073401E-7</v>
      </c>
      <c r="I720" s="29">
        <v>1.12095211210522E-3</v>
      </c>
      <c r="J720" s="21">
        <f t="shared" si="69"/>
        <v>2.2420329659471565E-7</v>
      </c>
      <c r="K720" s="10">
        <f t="shared" si="66"/>
        <v>1.3686149061694818E-2</v>
      </c>
      <c r="L720" s="10">
        <f t="shared" si="67"/>
        <v>1.4037149061694818E-2</v>
      </c>
      <c r="M720" s="10">
        <f t="shared" si="68"/>
        <v>4.1223623638099705</v>
      </c>
      <c r="N720">
        <f t="shared" si="70"/>
        <v>3.5937470287269617</v>
      </c>
      <c r="O720">
        <f t="shared" si="71"/>
        <v>1.284372284848958E-3</v>
      </c>
    </row>
    <row r="721" spans="4:15" x14ac:dyDescent="0.2">
      <c r="D721" s="29"/>
      <c r="E721">
        <v>294.08609008789102</v>
      </c>
      <c r="F721">
        <v>4999.712890625</v>
      </c>
      <c r="G721" s="44">
        <v>1.0518012195976801E-3</v>
      </c>
      <c r="H721" s="1">
        <v>1.9050920006920901E-7</v>
      </c>
      <c r="I721" s="29">
        <v>1.1196986943489101E-3</v>
      </c>
      <c r="J721" s="21">
        <f t="shared" si="69"/>
        <v>2.2395259864790751E-7</v>
      </c>
      <c r="K721" s="10">
        <f t="shared" si="66"/>
        <v>1.3670845587028789E-2</v>
      </c>
      <c r="L721" s="10">
        <f t="shared" si="67"/>
        <v>1.402184558702879E-2</v>
      </c>
      <c r="M721" s="10">
        <f t="shared" si="68"/>
        <v>4.1236297445054459</v>
      </c>
      <c r="N721">
        <f t="shared" si="70"/>
        <v>3.5942747823472421</v>
      </c>
      <c r="O721">
        <f t="shared" si="71"/>
        <v>-6.6111159596605735E-4</v>
      </c>
    </row>
    <row r="722" spans="4:15" x14ac:dyDescent="0.2">
      <c r="D722" s="29"/>
      <c r="E722">
        <v>294.52566528320301</v>
      </c>
      <c r="F722">
        <v>4999.712890625</v>
      </c>
      <c r="G722" s="44">
        <v>1.05022274208678E-3</v>
      </c>
      <c r="H722" s="1">
        <v>2.1506530243697899E-7</v>
      </c>
      <c r="I722" s="29">
        <v>1.1181238726530099E-3</v>
      </c>
      <c r="J722" s="21">
        <f t="shared" si="69"/>
        <v>2.2363761622184597E-7</v>
      </c>
      <c r="K722" s="10">
        <f t="shared" si="66"/>
        <v>1.3651617964150946E-2</v>
      </c>
      <c r="L722" s="10">
        <f t="shared" si="67"/>
        <v>1.4002617964150947E-2</v>
      </c>
      <c r="M722" s="10">
        <f t="shared" si="68"/>
        <v>4.1241303715980875</v>
      </c>
      <c r="N722">
        <f t="shared" si="70"/>
        <v>3.5939841740883223</v>
      </c>
      <c r="O722">
        <f t="shared" si="71"/>
        <v>-9.9623515169059893E-4</v>
      </c>
    </row>
    <row r="723" spans="4:15" x14ac:dyDescent="0.2">
      <c r="D723" s="29"/>
      <c r="E723">
        <v>294.94424438476602</v>
      </c>
      <c r="F723">
        <v>4999.712890625</v>
      </c>
      <c r="G723" s="44">
        <v>1.0486898497992E-3</v>
      </c>
      <c r="H723" s="1">
        <v>2.21040917388706E-7</v>
      </c>
      <c r="I723" s="29">
        <v>1.1165896810356401E-3</v>
      </c>
      <c r="J723" s="21">
        <f t="shared" si="69"/>
        <v>2.2333076027812836E-7</v>
      </c>
      <c r="K723" s="10">
        <f t="shared" ref="K723:K748" si="72">J723*B$6</f>
        <v>1.3632886410021401E-2</v>
      </c>
      <c r="L723" s="10">
        <f t="shared" ref="L723:L748" si="73">K723+B$7</f>
        <v>1.3983886410021401E-2</v>
      </c>
      <c r="M723" s="10">
        <f t="shared" ref="M723:M748" si="74">L723*E723</f>
        <v>4.1244668107661608</v>
      </c>
      <c r="N723">
        <f t="shared" si="70"/>
        <v>3.5935671708735821</v>
      </c>
      <c r="O723">
        <f t="shared" si="71"/>
        <v>-3.3304690886087391E-4</v>
      </c>
    </row>
    <row r="724" spans="4:15" x14ac:dyDescent="0.2">
      <c r="D724" s="29"/>
      <c r="E724">
        <v>295.34097290039102</v>
      </c>
      <c r="F724">
        <v>4999.712890625</v>
      </c>
      <c r="G724" s="44">
        <v>1.0473198587087999E-3</v>
      </c>
      <c r="H724" s="1">
        <v>2.0955128906614201E-7</v>
      </c>
      <c r="I724" s="29">
        <v>1.1152125557623101E-3</v>
      </c>
      <c r="J724" s="21">
        <f t="shared" si="69"/>
        <v>2.230553194071311E-7</v>
      </c>
      <c r="K724" s="10">
        <f t="shared" si="72"/>
        <v>1.3616072541200525E-2</v>
      </c>
      <c r="L724" s="10">
        <f t="shared" si="73"/>
        <v>1.3967072541200526E-2</v>
      </c>
      <c r="M724" s="10">
        <f t="shared" si="74"/>
        <v>4.1250487928885002</v>
      </c>
      <c r="N724">
        <f t="shared" si="70"/>
        <v>3.5934350416677963</v>
      </c>
      <c r="O724">
        <f t="shared" si="71"/>
        <v>3.2703828879524625E-3</v>
      </c>
    </row>
    <row r="725" spans="4:15" x14ac:dyDescent="0.2">
      <c r="D725" s="29"/>
      <c r="E725">
        <v>295.74827575683599</v>
      </c>
      <c r="F725">
        <v>4999.712890625</v>
      </c>
      <c r="G725" s="44">
        <v>1.0463212040435199E-3</v>
      </c>
      <c r="H725" s="1">
        <v>2.0342969463192201E-7</v>
      </c>
      <c r="I725" s="29">
        <v>1.1142090278200101E-3</v>
      </c>
      <c r="J725" s="21">
        <f t="shared" si="69"/>
        <v>2.2285460229311806E-7</v>
      </c>
      <c r="K725" s="10">
        <f t="shared" si="72"/>
        <v>1.3603820070414685E-2</v>
      </c>
      <c r="L725" s="10">
        <f t="shared" si="73"/>
        <v>1.3954820070414686E-2</v>
      </c>
      <c r="M725" s="10">
        <f t="shared" si="74"/>
        <v>4.1271139743220324</v>
      </c>
      <c r="N725">
        <f t="shared" si="70"/>
        <v>3.5947670779597281</v>
      </c>
      <c r="O725">
        <f t="shared" si="71"/>
        <v>-5.547959327570288E-4</v>
      </c>
    </row>
    <row r="726" spans="4:15" x14ac:dyDescent="0.2">
      <c r="D726" s="29"/>
      <c r="E726">
        <v>296.19070434570301</v>
      </c>
      <c r="F726">
        <v>4999.712890625</v>
      </c>
      <c r="G726" s="44">
        <v>1.0447677914979801E-3</v>
      </c>
      <c r="H726" s="1">
        <v>2.06985406690446E-7</v>
      </c>
      <c r="I726" s="29">
        <v>1.11265410090452E-3</v>
      </c>
      <c r="J726" s="21">
        <f t="shared" si="69"/>
        <v>2.225435990516308E-7</v>
      </c>
      <c r="K726" s="10">
        <f t="shared" si="72"/>
        <v>1.3584835350803898E-2</v>
      </c>
      <c r="L726" s="10">
        <f t="shared" si="73"/>
        <v>1.3935835350803899E-2</v>
      </c>
      <c r="M726" s="10">
        <f t="shared" si="74"/>
        <v>4.1276648882003544</v>
      </c>
      <c r="N726">
        <f t="shared" si="70"/>
        <v>3.5945216203780892</v>
      </c>
      <c r="O726">
        <f t="shared" si="71"/>
        <v>1.9249782664487226E-4</v>
      </c>
    </row>
    <row r="727" spans="4:15" x14ac:dyDescent="0.2">
      <c r="D727" s="29"/>
      <c r="E727">
        <v>296.63172912597702</v>
      </c>
      <c r="F727">
        <v>4999.712890625</v>
      </c>
      <c r="G727" s="44">
        <v>1.0433183081216099E-3</v>
      </c>
      <c r="H727" s="1">
        <v>1.9598454608026999E-7</v>
      </c>
      <c r="I727" s="29">
        <v>1.11119972427045E-3</v>
      </c>
      <c r="J727" s="21">
        <f t="shared" si="69"/>
        <v>2.2225270702125099E-7</v>
      </c>
      <c r="K727" s="10">
        <f t="shared" si="72"/>
        <v>1.3567078289471148E-2</v>
      </c>
      <c r="L727" s="10">
        <f t="shared" si="73"/>
        <v>1.3918078289471149E-2</v>
      </c>
      <c r="M727" s="10">
        <f t="shared" si="74"/>
        <v>4.1285436291165469</v>
      </c>
      <c r="N727">
        <f t="shared" si="70"/>
        <v>3.5946065166897885</v>
      </c>
      <c r="O727">
        <f t="shared" si="71"/>
        <v>-1.3160593893969522E-3</v>
      </c>
    </row>
    <row r="728" spans="4:15" x14ac:dyDescent="0.2">
      <c r="D728" s="29"/>
      <c r="E728">
        <v>297.03292846679699</v>
      </c>
      <c r="F728">
        <v>4999.712890625</v>
      </c>
      <c r="G728" s="44">
        <v>1.0418393092512699E-3</v>
      </c>
      <c r="H728" s="1">
        <v>2.0596646814512899E-7</v>
      </c>
      <c r="I728" s="29">
        <v>1.1097135449894299E-3</v>
      </c>
      <c r="J728" s="21">
        <f t="shared" si="69"/>
        <v>2.2195545409622666E-7</v>
      </c>
      <c r="K728" s="10">
        <f t="shared" si="72"/>
        <v>1.3548932937004446E-2</v>
      </c>
      <c r="L728" s="10">
        <f t="shared" si="73"/>
        <v>1.3899932937004447E-2</v>
      </c>
      <c r="M728" s="10">
        <f t="shared" si="74"/>
        <v>4.1287377857705172</v>
      </c>
      <c r="N728">
        <f t="shared" si="70"/>
        <v>3.5940785145302825</v>
      </c>
      <c r="O728">
        <f t="shared" si="71"/>
        <v>1.5104644337658785E-3</v>
      </c>
    </row>
    <row r="729" spans="4:15" x14ac:dyDescent="0.2">
      <c r="D729" s="29"/>
      <c r="E729">
        <v>297.45254516601602</v>
      </c>
      <c r="F729">
        <v>4999.712890625</v>
      </c>
      <c r="G729" s="44">
        <v>1.04061999034391E-3</v>
      </c>
      <c r="H729" s="1">
        <v>1.7904382380440701E-7</v>
      </c>
      <c r="I729" s="29">
        <v>1.1084900138391899E-3</v>
      </c>
      <c r="J729" s="21">
        <f t="shared" si="69"/>
        <v>2.2171073381388122E-7</v>
      </c>
      <c r="K729" s="10">
        <f t="shared" si="72"/>
        <v>1.3533994359769097E-2</v>
      </c>
      <c r="L729" s="10">
        <f t="shared" si="73"/>
        <v>1.3884994359769098E-2</v>
      </c>
      <c r="M729" s="10">
        <f t="shared" si="74"/>
        <v>4.1301269119290955</v>
      </c>
      <c r="N729">
        <f t="shared" si="70"/>
        <v>3.5947123306302671</v>
      </c>
      <c r="O729">
        <f t="shared" si="71"/>
        <v>-3.0659052463378588E-3</v>
      </c>
    </row>
    <row r="730" spans="4:15" x14ac:dyDescent="0.2">
      <c r="D730" s="29"/>
      <c r="E730">
        <v>297.87187194824202</v>
      </c>
      <c r="F730">
        <v>4999.712890625</v>
      </c>
      <c r="G730" s="44">
        <v>1.0388746690976501E-3</v>
      </c>
      <c r="H730" s="1">
        <v>2.1597616256619701E-7</v>
      </c>
      <c r="I730" s="29">
        <v>1.1067431167503701E-3</v>
      </c>
      <c r="J730" s="21">
        <f t="shared" si="69"/>
        <v>2.2136133433294392E-7</v>
      </c>
      <c r="K730" s="10">
        <f t="shared" si="72"/>
        <v>1.3512665800150142E-2</v>
      </c>
      <c r="L730" s="10">
        <f t="shared" si="73"/>
        <v>1.3863665800150143E-2</v>
      </c>
      <c r="M730" s="10">
        <f t="shared" si="74"/>
        <v>4.1295960839555459</v>
      </c>
      <c r="N730">
        <f t="shared" si="70"/>
        <v>3.5934267144487104</v>
      </c>
      <c r="O730">
        <f t="shared" si="71"/>
        <v>-3.3966190936170879E-5</v>
      </c>
    </row>
    <row r="731" spans="4:15" x14ac:dyDescent="0.2">
      <c r="D731" s="29"/>
      <c r="E731">
        <v>298.26919555664102</v>
      </c>
      <c r="F731">
        <v>4999.712890625</v>
      </c>
      <c r="G731" s="44">
        <v>1.0375566195533E-3</v>
      </c>
      <c r="H731" s="1">
        <v>2.1974906571541601E-7</v>
      </c>
      <c r="I731" s="29">
        <v>1.10542321340052E-3</v>
      </c>
      <c r="J731" s="21">
        <f t="shared" si="69"/>
        <v>2.210973385038384E-7</v>
      </c>
      <c r="K731" s="10">
        <f t="shared" si="72"/>
        <v>1.3496550576495179E-2</v>
      </c>
      <c r="L731" s="10">
        <f t="shared" si="73"/>
        <v>1.384755057649518E-2</v>
      </c>
      <c r="M731" s="10">
        <f t="shared" si="74"/>
        <v>4.1302977708811177</v>
      </c>
      <c r="N731">
        <f t="shared" si="70"/>
        <v>3.5934132188791641</v>
      </c>
      <c r="O731">
        <f t="shared" si="71"/>
        <v>1.6745606449884687E-3</v>
      </c>
    </row>
    <row r="732" spans="4:15" x14ac:dyDescent="0.2">
      <c r="D732" s="29"/>
      <c r="E732">
        <v>298.65222167968699</v>
      </c>
      <c r="F732">
        <v>4999.712890625</v>
      </c>
      <c r="G732" s="44">
        <v>1.03646914202929E-3</v>
      </c>
      <c r="H732" s="1">
        <v>1.92262971011669E-7</v>
      </c>
      <c r="I732" s="29">
        <v>1.1043336001022399E-3</v>
      </c>
      <c r="J732" s="21">
        <f t="shared" si="69"/>
        <v>2.2087940332993607E-7</v>
      </c>
      <c r="K732" s="10">
        <f t="shared" si="72"/>
        <v>1.3483247055444793E-2</v>
      </c>
      <c r="L732" s="10">
        <f t="shared" si="73"/>
        <v>1.3834247055444794E-2</v>
      </c>
      <c r="M732" s="10">
        <f t="shared" si="74"/>
        <v>4.1316286183742559</v>
      </c>
      <c r="N732">
        <f t="shared" si="70"/>
        <v>3.5940546193508194</v>
      </c>
      <c r="O732">
        <f t="shared" si="71"/>
        <v>1.738770113047342E-3</v>
      </c>
    </row>
    <row r="733" spans="4:15" x14ac:dyDescent="0.2">
      <c r="D733" s="29"/>
      <c r="E733">
        <v>298.96908569335898</v>
      </c>
      <c r="F733">
        <v>4999.712890625</v>
      </c>
      <c r="G733" s="44">
        <v>1.0355772581381801E-3</v>
      </c>
      <c r="H733" s="1">
        <v>2.0195571205468601E-7</v>
      </c>
      <c r="I733" s="29">
        <v>1.10343988540522E-3</v>
      </c>
      <c r="J733" s="21">
        <f t="shared" si="69"/>
        <v>2.2070065012618796E-7</v>
      </c>
      <c r="K733" s="10">
        <f t="shared" si="72"/>
        <v>1.3472335338137735E-2</v>
      </c>
      <c r="L733" s="10">
        <f t="shared" si="73"/>
        <v>1.3823335338137736E-2</v>
      </c>
      <c r="M733" s="10">
        <f t="shared" si="74"/>
        <v>4.1327499272757384</v>
      </c>
      <c r="N733">
        <f t="shared" si="70"/>
        <v>3.5946055730276925</v>
      </c>
      <c r="O733">
        <f t="shared" si="71"/>
        <v>-4.3434671631035369E-3</v>
      </c>
    </row>
    <row r="734" spans="4:15" x14ac:dyDescent="0.2">
      <c r="D734" s="29"/>
      <c r="E734">
        <v>299.18106079101602</v>
      </c>
      <c r="F734">
        <v>4999.712890625</v>
      </c>
      <c r="G734" s="44">
        <v>1.03462891070903E-3</v>
      </c>
      <c r="H734" s="1">
        <v>2.1161975586523301E-7</v>
      </c>
      <c r="I734" s="29">
        <v>1.1024901111748699E-3</v>
      </c>
      <c r="J734" s="21">
        <f t="shared" si="69"/>
        <v>2.2051068437192814E-7</v>
      </c>
      <c r="K734" s="10">
        <f t="shared" si="72"/>
        <v>1.3460739167747267E-2</v>
      </c>
      <c r="L734" s="10">
        <f t="shared" si="73"/>
        <v>1.3811739167747267E-2</v>
      </c>
      <c r="M734" s="10">
        <f t="shared" si="74"/>
        <v>4.1322107755754525</v>
      </c>
      <c r="N734">
        <f t="shared" si="70"/>
        <v>3.5936848661516234</v>
      </c>
      <c r="O734">
        <f t="shared" si="71"/>
        <v>-2.8052307946522526E-3</v>
      </c>
    </row>
    <row r="735" spans="4:15" x14ac:dyDescent="0.2">
      <c r="D735" s="29"/>
      <c r="E735">
        <v>299.35023498535202</v>
      </c>
      <c r="F735">
        <v>4999.712890625</v>
      </c>
      <c r="G735" s="44">
        <v>1.0339442143180899E-3</v>
      </c>
      <c r="H735" s="1">
        <v>2.4081996607366401E-7</v>
      </c>
      <c r="I735" s="29">
        <v>1.10180427607498E-3</v>
      </c>
      <c r="J735" s="21">
        <f t="shared" si="69"/>
        <v>2.2037350947511039E-7</v>
      </c>
      <c r="K735" s="10">
        <f t="shared" si="72"/>
        <v>1.3452365534915436E-2</v>
      </c>
      <c r="L735" s="10">
        <f t="shared" si="73"/>
        <v>1.3803365534915436E-2</v>
      </c>
      <c r="M735" s="10">
        <f t="shared" si="74"/>
        <v>4.132040716465645</v>
      </c>
      <c r="N735">
        <f t="shared" si="70"/>
        <v>3.5932102934920116</v>
      </c>
      <c r="O735">
        <f t="shared" si="71"/>
        <v>-1.7133833387393393E-2</v>
      </c>
    </row>
    <row r="736" spans="4:15" x14ac:dyDescent="0.2">
      <c r="D736" s="29"/>
      <c r="E736">
        <v>299.46357727050798</v>
      </c>
      <c r="F736">
        <v>4999.712890625</v>
      </c>
      <c r="G736" s="44">
        <v>1.0330417405780899E-3</v>
      </c>
      <c r="H736" s="1">
        <v>2.3231084698605201E-7</v>
      </c>
      <c r="I736" s="29">
        <v>1.1009010394297601E-3</v>
      </c>
      <c r="J736" s="21">
        <f t="shared" si="69"/>
        <v>2.2019285177236237E-7</v>
      </c>
      <c r="K736" s="10">
        <f t="shared" si="72"/>
        <v>1.3441337560365077E-2</v>
      </c>
      <c r="L736" s="10">
        <f t="shared" si="73"/>
        <v>1.3792337560365077E-2</v>
      </c>
      <c r="M736" s="10">
        <f t="shared" si="74"/>
        <v>4.1303027447493168</v>
      </c>
      <c r="N736">
        <f t="shared" si="70"/>
        <v>3.5912683056624028</v>
      </c>
      <c r="O736">
        <f t="shared" si="71"/>
        <v>3.6760524179211417E-3</v>
      </c>
    </row>
    <row r="737" spans="4:15" x14ac:dyDescent="0.2">
      <c r="D737" s="29"/>
      <c r="E737">
        <v>299.55696105957003</v>
      </c>
      <c r="F737">
        <v>4999.712890625</v>
      </c>
      <c r="G737" s="44">
        <v>1.0328300313784001E-3</v>
      </c>
      <c r="H737" s="1">
        <v>1.9964466901115601E-7</v>
      </c>
      <c r="I737" s="29">
        <v>1.10068870166519E-3</v>
      </c>
      <c r="J737" s="21">
        <f t="shared" si="69"/>
        <v>2.2015038178074182E-7</v>
      </c>
      <c r="K737" s="10">
        <f t="shared" si="72"/>
        <v>1.343874504435485E-2</v>
      </c>
      <c r="L737" s="10">
        <f t="shared" si="73"/>
        <v>1.378974504435485E-2</v>
      </c>
      <c r="M737" s="10">
        <f t="shared" si="74"/>
        <v>4.1308141192732046</v>
      </c>
      <c r="N737">
        <f t="shared" si="70"/>
        <v>3.591611589365979</v>
      </c>
      <c r="O737">
        <f t="shared" si="71"/>
        <v>-1.9666156520084278E-2</v>
      </c>
    </row>
    <row r="738" spans="4:15" x14ac:dyDescent="0.2">
      <c r="D738" s="29"/>
      <c r="E738">
        <v>299.62841796875</v>
      </c>
      <c r="F738">
        <v>4999.712890625</v>
      </c>
      <c r="G738" s="44">
        <v>1.0322121803768001E-3</v>
      </c>
      <c r="H738" s="1">
        <v>1.8327426188789299E-7</v>
      </c>
      <c r="I738" s="29">
        <v>1.10007036968821E-3</v>
      </c>
      <c r="J738" s="21">
        <f t="shared" si="69"/>
        <v>2.2002670828378173E-7</v>
      </c>
      <c r="K738" s="10">
        <f t="shared" si="72"/>
        <v>1.3431195583931721E-2</v>
      </c>
      <c r="L738" s="10">
        <f t="shared" si="73"/>
        <v>1.3782195583931721E-2</v>
      </c>
      <c r="M738" s="10">
        <f t="shared" si="74"/>
        <v>4.1295374589493541</v>
      </c>
      <c r="N738">
        <f t="shared" si="70"/>
        <v>3.5902063066056042</v>
      </c>
      <c r="O738">
        <f t="shared" si="71"/>
        <v>-1.6669157883672597E-2</v>
      </c>
    </row>
    <row r="739" spans="4:15" x14ac:dyDescent="0.2">
      <c r="D739" s="29"/>
      <c r="E739">
        <v>299.68321228027298</v>
      </c>
      <c r="F739">
        <v>4999.712890625</v>
      </c>
      <c r="G739" s="44">
        <v>1.03178348330116E-3</v>
      </c>
      <c r="H739" s="1">
        <v>1.96318096631985E-7</v>
      </c>
      <c r="I739" s="29">
        <v>1.0996413037928799E-3</v>
      </c>
      <c r="J739" s="21">
        <f t="shared" si="69"/>
        <v>2.1994089017687911E-7</v>
      </c>
      <c r="K739" s="10">
        <f t="shared" si="72"/>
        <v>1.3425956948188621E-2</v>
      </c>
      <c r="L739" s="10">
        <f t="shared" si="73"/>
        <v>1.3776956948188621E-2</v>
      </c>
      <c r="M739" s="10">
        <f t="shared" si="74"/>
        <v>4.1287227136801921</v>
      </c>
      <c r="N739">
        <f t="shared" si="70"/>
        <v>3.5892929315757005</v>
      </c>
      <c r="O739">
        <f t="shared" si="71"/>
        <v>-3.6256645581724083E-2</v>
      </c>
    </row>
    <row r="740" spans="4:15" x14ac:dyDescent="0.2">
      <c r="D740" s="29"/>
      <c r="E740">
        <v>299.72775268554699</v>
      </c>
      <c r="F740">
        <v>4999.712890625</v>
      </c>
      <c r="G740" s="44">
        <v>1.0311967228170201E-3</v>
      </c>
      <c r="H740" s="1">
        <v>2.39490559687146E-7</v>
      </c>
      <c r="I740" s="29">
        <v>1.0990542435079401E-3</v>
      </c>
      <c r="J740" s="21">
        <f t="shared" si="69"/>
        <v>2.1982347137748353E-7</v>
      </c>
      <c r="K740" s="10">
        <f t="shared" si="72"/>
        <v>1.34187892962603E-2</v>
      </c>
      <c r="L740" s="10">
        <f t="shared" si="73"/>
        <v>1.37697892962603E-2</v>
      </c>
      <c r="M740" s="10">
        <f t="shared" si="74"/>
        <v>4.1271880007215991</v>
      </c>
      <c r="N740">
        <f t="shared" si="70"/>
        <v>3.5876780458876145</v>
      </c>
      <c r="O740">
        <f t="shared" si="71"/>
        <v>-2.334902783616373E-2</v>
      </c>
    </row>
    <row r="741" spans="4:15" x14ac:dyDescent="0.2">
      <c r="D741" s="29"/>
      <c r="E741">
        <v>299.76443481445301</v>
      </c>
      <c r="F741">
        <v>4999.712890625</v>
      </c>
      <c r="G741" s="44">
        <v>1.03084299268034E-3</v>
      </c>
      <c r="H741" s="1">
        <v>2.1299979328946099E-7</v>
      </c>
      <c r="I741" s="29">
        <v>1.0987002572754401E-3</v>
      </c>
      <c r="J741" s="21">
        <f t="shared" si="69"/>
        <v>2.1975267006543943E-7</v>
      </c>
      <c r="K741" s="10">
        <f t="shared" si="72"/>
        <v>1.3414467337907694E-2</v>
      </c>
      <c r="L741" s="10">
        <f t="shared" si="73"/>
        <v>1.3765467337907695E-2</v>
      </c>
      <c r="M741" s="10">
        <f t="shared" si="74"/>
        <v>4.1263975365047134</v>
      </c>
      <c r="N741">
        <f t="shared" si="70"/>
        <v>3.5868215538386981</v>
      </c>
      <c r="O741">
        <f t="shared" si="71"/>
        <v>4.6962144589124226E-2</v>
      </c>
    </row>
    <row r="742" spans="4:15" x14ac:dyDescent="0.2">
      <c r="D742" s="29"/>
      <c r="E742">
        <v>299.79408264160202</v>
      </c>
      <c r="F742">
        <v>4999.712890625</v>
      </c>
      <c r="G742" s="44">
        <v>1.0311267291296599E-3</v>
      </c>
      <c r="H742" s="1">
        <v>1.8523770669387899E-7</v>
      </c>
      <c r="I742" s="29">
        <v>1.0989837242181501E-3</v>
      </c>
      <c r="J742" s="21">
        <f t="shared" si="69"/>
        <v>2.1980936670960904E-7</v>
      </c>
      <c r="K742" s="10">
        <f t="shared" si="72"/>
        <v>1.3417928298273527E-2</v>
      </c>
      <c r="L742" s="10">
        <f t="shared" si="73"/>
        <v>1.3768928298273527E-2</v>
      </c>
      <c r="M742" s="10">
        <f t="shared" si="74"/>
        <v>4.1278432281389064</v>
      </c>
      <c r="N742">
        <f t="shared" si="70"/>
        <v>3.588213879384023</v>
      </c>
      <c r="O742">
        <f t="shared" si="71"/>
        <v>-7.784212845106557E-2</v>
      </c>
    </row>
    <row r="743" spans="4:15" x14ac:dyDescent="0.2">
      <c r="D743" s="29"/>
      <c r="E743">
        <v>299.81861877441401</v>
      </c>
      <c r="F743">
        <v>4999.712890625</v>
      </c>
      <c r="G743" s="44">
        <v>1.03052497071089E-3</v>
      </c>
      <c r="H743" s="1">
        <v>2.1761443052204301E-7</v>
      </c>
      <c r="I743" s="29">
        <v>1.09838174275943E-3</v>
      </c>
      <c r="J743" s="21">
        <f t="shared" si="69"/>
        <v>2.196889635040872E-7</v>
      </c>
      <c r="K743" s="10">
        <f t="shared" si="72"/>
        <v>1.3410578467814715E-2</v>
      </c>
      <c r="L743" s="10">
        <f t="shared" si="73"/>
        <v>1.3761578467814716E-2</v>
      </c>
      <c r="M743" s="10">
        <f t="shared" si="74"/>
        <v>4.1259774483759246</v>
      </c>
      <c r="N743">
        <f t="shared" si="70"/>
        <v>3.5863039345819798</v>
      </c>
      <c r="O743">
        <f t="shared" si="71"/>
        <v>1.852306214207611E-3</v>
      </c>
    </row>
    <row r="744" spans="4:15" x14ac:dyDescent="0.2">
      <c r="D744" s="29"/>
      <c r="E744">
        <v>299.84152221679699</v>
      </c>
      <c r="F744">
        <v>4999.712890625</v>
      </c>
      <c r="G744" s="44">
        <v>1.0304619326747201E-3</v>
      </c>
      <c r="H744" s="1">
        <v>2.25552041321738E-7</v>
      </c>
      <c r="I744" s="29">
        <v>1.0983184965249E-3</v>
      </c>
      <c r="J744" s="21">
        <f t="shared" si="69"/>
        <v>2.1967631353079604E-7</v>
      </c>
      <c r="K744" s="10">
        <f t="shared" si="72"/>
        <v>1.3409806269445115E-2</v>
      </c>
      <c r="L744" s="10">
        <f t="shared" si="73"/>
        <v>1.3760806269445116E-2</v>
      </c>
      <c r="M744" s="10">
        <f t="shared" si="74"/>
        <v>4.126061098760867</v>
      </c>
      <c r="N744">
        <f t="shared" si="70"/>
        <v>3.5863463587706326</v>
      </c>
      <c r="O744">
        <f t="shared" si="71"/>
        <v>1.4709368451882757E-2</v>
      </c>
    </row>
    <row r="745" spans="4:15" x14ac:dyDescent="0.2">
      <c r="D745" s="29"/>
      <c r="E745">
        <v>299.862060546875</v>
      </c>
      <c r="F745">
        <v>4999.712890625</v>
      </c>
      <c r="G745" s="44">
        <v>1.03047753832958E-3</v>
      </c>
      <c r="H745" s="1">
        <v>4.5097915278253602E-7</v>
      </c>
      <c r="I745" s="29">
        <v>1.09833391548089E-3</v>
      </c>
      <c r="J745" s="21">
        <f t="shared" si="69"/>
        <v>2.1967939749908126E-7</v>
      </c>
      <c r="K745" s="10">
        <f t="shared" si="72"/>
        <v>1.3409994525596092E-2</v>
      </c>
      <c r="L745" s="10">
        <f t="shared" si="73"/>
        <v>1.3760994525596093E-2</v>
      </c>
      <c r="M745" s="10">
        <f t="shared" si="74"/>
        <v>4.1264001736195111</v>
      </c>
      <c r="N745">
        <f t="shared" si="70"/>
        <v>3.5866484646351364</v>
      </c>
      <c r="O745">
        <f t="shared" si="71"/>
        <v>-0.13971614334008645</v>
      </c>
    </row>
    <row r="746" spans="4:15" x14ac:dyDescent="0.2">
      <c r="D746" s="29"/>
      <c r="E746">
        <v>299.87803649902298</v>
      </c>
      <c r="F746">
        <v>4999.712890625</v>
      </c>
      <c r="G746" s="44">
        <v>1.0298158511749401E-3</v>
      </c>
      <c r="H746" s="1">
        <v>3.9241607608119702E-7</v>
      </c>
      <c r="I746" s="29">
        <v>1.09767208310061E-3</v>
      </c>
      <c r="J746" s="21">
        <f t="shared" si="69"/>
        <v>2.1954702342185756E-7</v>
      </c>
      <c r="K746" s="10">
        <f t="shared" si="72"/>
        <v>1.3401913951490783E-2</v>
      </c>
      <c r="L746" s="10">
        <f t="shared" si="73"/>
        <v>1.3752913951490784E-2</v>
      </c>
      <c r="M746" s="10">
        <f t="shared" si="74"/>
        <v>4.1241968319130757</v>
      </c>
      <c r="N746">
        <f t="shared" si="70"/>
        <v>3.5844163662148345</v>
      </c>
      <c r="O746">
        <f t="shared" si="71"/>
        <v>0.126620029066732</v>
      </c>
    </row>
    <row r="747" spans="4:15" x14ac:dyDescent="0.2">
      <c r="D747" s="29"/>
      <c r="E747">
        <v>299.89251708984398</v>
      </c>
      <c r="F747">
        <v>4999.712890625</v>
      </c>
      <c r="G747" s="44">
        <v>1.0302694703198799E-3</v>
      </c>
      <c r="H747" s="1">
        <v>2.5073435197338398E-7</v>
      </c>
      <c r="I747" s="29">
        <v>1.09812557061314E-3</v>
      </c>
      <c r="J747" s="21">
        <f t="shared" si="69"/>
        <v>2.1963772613268327E-7</v>
      </c>
      <c r="K747" s="10">
        <f t="shared" si="72"/>
        <v>1.3407450760447276E-2</v>
      </c>
      <c r="L747" s="10">
        <f t="shared" si="73"/>
        <v>1.3758450760447277E-2</v>
      </c>
      <c r="M747" s="10">
        <f t="shared" si="74"/>
        <v>4.1260564298072113</v>
      </c>
      <c r="N747">
        <f t="shared" si="70"/>
        <v>3.5862498990454923</v>
      </c>
      <c r="O747">
        <f t="shared" si="71"/>
        <v>-2.4597217764846087E-2</v>
      </c>
    </row>
    <row r="748" spans="4:15" x14ac:dyDescent="0.2">
      <c r="D748" s="29"/>
      <c r="E748">
        <v>299.91557312011702</v>
      </c>
      <c r="F748">
        <v>4999.689453125</v>
      </c>
      <c r="G748" s="44">
        <v>1.0300343646436499E-3</v>
      </c>
      <c r="H748" s="1">
        <v>2.3981562789688598E-7</v>
      </c>
      <c r="I748" s="29">
        <v>1.09789025535148E-3</v>
      </c>
      <c r="J748" s="21">
        <f t="shared" si="69"/>
        <v>2.1959168977290299E-7</v>
      </c>
      <c r="K748" s="10">
        <f t="shared" si="72"/>
        <v>1.3404640540919818E-2</v>
      </c>
      <c r="L748" s="10">
        <f t="shared" si="73"/>
        <v>1.3755640540919819E-2</v>
      </c>
      <c r="M748" s="10">
        <f t="shared" si="74"/>
        <v>4.1255308164642841</v>
      </c>
      <c r="N748">
        <f t="shared" si="70"/>
        <v>3.5856827848480735</v>
      </c>
      <c r="O748">
        <f t="shared" si="71"/>
        <v>1.1955640540919819E-2</v>
      </c>
    </row>
    <row r="749" spans="4:15" x14ac:dyDescent="0.2">
      <c r="D749"/>
      <c r="E749" s="19"/>
      <c r="F749" s="19"/>
      <c r="G749" s="44"/>
      <c r="H749" s="20"/>
      <c r="I749" s="29"/>
      <c r="J749" s="21"/>
      <c r="K749" s="10"/>
      <c r="L749" s="10"/>
      <c r="M749" s="10"/>
    </row>
    <row r="750" spans="4:15" x14ac:dyDescent="0.2">
      <c r="D750"/>
      <c r="E750" s="19"/>
      <c r="F750" s="19"/>
      <c r="G750" s="44"/>
      <c r="H750" s="20"/>
      <c r="I750" s="29"/>
      <c r="J750" s="21"/>
      <c r="K750" s="10"/>
      <c r="L750" s="10"/>
      <c r="M750" s="10"/>
    </row>
    <row r="751" spans="4:15" x14ac:dyDescent="0.2">
      <c r="D751"/>
      <c r="E751" s="19"/>
      <c r="F751" s="19"/>
      <c r="G751" s="44"/>
      <c r="H751" s="20"/>
      <c r="I751" s="29"/>
      <c r="J751" s="21"/>
      <c r="K751" s="10"/>
      <c r="L751" s="10"/>
      <c r="M751" s="10"/>
    </row>
    <row r="752" spans="4:15" x14ac:dyDescent="0.2">
      <c r="D752"/>
      <c r="E752" s="19"/>
      <c r="F752" s="19"/>
      <c r="G752" s="44"/>
      <c r="H752" s="20"/>
      <c r="I752" s="29"/>
      <c r="J752" s="21"/>
      <c r="K752" s="10"/>
      <c r="L752" s="10"/>
      <c r="M752" s="10"/>
    </row>
    <row r="753" spans="4:13" x14ac:dyDescent="0.2">
      <c r="D753"/>
      <c r="E753" s="19"/>
      <c r="F753" s="19"/>
      <c r="G753" s="44"/>
      <c r="H753" s="20"/>
      <c r="I753" s="29"/>
      <c r="J753" s="21"/>
      <c r="K753" s="10"/>
      <c r="L753" s="10"/>
      <c r="M753" s="10"/>
    </row>
    <row r="754" spans="4:13" x14ac:dyDescent="0.2">
      <c r="D754"/>
      <c r="E754" s="19"/>
      <c r="F754" s="19"/>
      <c r="G754" s="44"/>
      <c r="H754" s="20"/>
      <c r="I754" s="29"/>
      <c r="J754" s="21"/>
      <c r="K754" s="10"/>
      <c r="L754" s="10"/>
      <c r="M754" s="10"/>
    </row>
    <row r="755" spans="4:13" x14ac:dyDescent="0.2">
      <c r="D755"/>
      <c r="E755" s="19"/>
      <c r="F755" s="19"/>
      <c r="G755" s="44"/>
      <c r="H755" s="20"/>
      <c r="I755" s="29"/>
      <c r="J755" s="21"/>
      <c r="K755" s="10"/>
      <c r="L755" s="10"/>
      <c r="M755" s="10"/>
    </row>
    <row r="756" spans="4:13" x14ac:dyDescent="0.2">
      <c r="D756"/>
      <c r="E756" s="19"/>
      <c r="F756" s="19"/>
      <c r="G756" s="44"/>
      <c r="H756" s="20"/>
      <c r="I756" s="29"/>
      <c r="J756" s="21"/>
      <c r="K756" s="10"/>
      <c r="L756" s="10"/>
      <c r="M756" s="10"/>
    </row>
    <row r="757" spans="4:13" x14ac:dyDescent="0.2">
      <c r="D757"/>
      <c r="E757" s="19"/>
      <c r="F757" s="19"/>
      <c r="G757" s="44"/>
      <c r="H757" s="20"/>
      <c r="I757" s="29"/>
      <c r="J757" s="21"/>
      <c r="K757" s="10"/>
      <c r="L757" s="10"/>
      <c r="M757" s="10"/>
    </row>
    <row r="758" spans="4:13" x14ac:dyDescent="0.2">
      <c r="D758"/>
      <c r="E758" s="19"/>
      <c r="F758" s="19"/>
      <c r="G758" s="44"/>
      <c r="H758" s="20"/>
      <c r="I758" s="29"/>
      <c r="J758" s="21"/>
      <c r="K758" s="10"/>
      <c r="L758" s="10"/>
      <c r="M758" s="10"/>
    </row>
    <row r="759" spans="4:13" x14ac:dyDescent="0.2">
      <c r="D759"/>
      <c r="E759" s="19"/>
      <c r="F759" s="19"/>
      <c r="G759" s="44"/>
      <c r="H759" s="20"/>
      <c r="I759" s="29"/>
      <c r="J759" s="21"/>
      <c r="K759" s="10"/>
      <c r="L759" s="10"/>
      <c r="M759" s="10"/>
    </row>
    <row r="760" spans="4:13" x14ac:dyDescent="0.2">
      <c r="D760"/>
      <c r="E760" s="19"/>
      <c r="F760" s="19"/>
      <c r="G760" s="44"/>
      <c r="H760" s="20"/>
      <c r="I760" s="29"/>
      <c r="J760" s="21"/>
      <c r="K760" s="10"/>
      <c r="L760" s="10"/>
      <c r="M760" s="10"/>
    </row>
    <row r="761" spans="4:13" x14ac:dyDescent="0.2">
      <c r="D761"/>
      <c r="E761" s="19"/>
      <c r="F761" s="19"/>
      <c r="G761" s="44"/>
      <c r="H761" s="20"/>
      <c r="I761" s="29"/>
      <c r="J761" s="21"/>
      <c r="K761" s="10"/>
      <c r="L761" s="10"/>
      <c r="M761" s="10"/>
    </row>
    <row r="762" spans="4:13" x14ac:dyDescent="0.2">
      <c r="D762"/>
      <c r="E762" s="19"/>
      <c r="F762" s="19"/>
      <c r="G762" s="44"/>
      <c r="H762" s="20"/>
      <c r="I762" s="29"/>
      <c r="J762" s="21"/>
      <c r="K762" s="10"/>
      <c r="L762" s="10"/>
      <c r="M762" s="10"/>
    </row>
    <row r="763" spans="4:13" x14ac:dyDescent="0.2">
      <c r="D763"/>
      <c r="E763" s="19"/>
      <c r="F763" s="19"/>
      <c r="G763" s="44"/>
      <c r="H763" s="20"/>
      <c r="I763" s="29"/>
      <c r="J763" s="21"/>
      <c r="K763" s="10"/>
      <c r="L763" s="10"/>
      <c r="M763" s="10"/>
    </row>
    <row r="764" spans="4:13" x14ac:dyDescent="0.2">
      <c r="D764"/>
      <c r="E764" s="19"/>
      <c r="F764" s="19"/>
      <c r="G764" s="44"/>
      <c r="H764" s="20"/>
      <c r="I764" s="29"/>
      <c r="J764" s="21"/>
      <c r="K764" s="10"/>
      <c r="L764" s="10"/>
      <c r="M764" s="10"/>
    </row>
    <row r="765" spans="4:13" x14ac:dyDescent="0.2">
      <c r="D765"/>
      <c r="E765" s="19"/>
      <c r="F765" s="19"/>
      <c r="G765" s="44"/>
      <c r="H765" s="20"/>
      <c r="I765" s="27"/>
      <c r="J765" s="21"/>
      <c r="K765" s="10"/>
      <c r="L765" s="10"/>
      <c r="M765" s="10"/>
    </row>
    <row r="766" spans="4:13" x14ac:dyDescent="0.2">
      <c r="D766"/>
      <c r="E766" s="19"/>
      <c r="F766" s="19"/>
      <c r="G766" s="44"/>
      <c r="H766" s="20"/>
      <c r="I766" s="27"/>
      <c r="J766" s="21"/>
      <c r="K766" s="10"/>
      <c r="L766" s="10"/>
      <c r="M766" s="10"/>
    </row>
    <row r="767" spans="4:13" x14ac:dyDescent="0.2">
      <c r="D767"/>
      <c r="E767" s="19"/>
      <c r="F767" s="19"/>
      <c r="G767" s="44"/>
      <c r="H767" s="20"/>
      <c r="I767" s="27"/>
      <c r="J767" s="21"/>
      <c r="K767" s="10"/>
      <c r="L767" s="10"/>
      <c r="M767" s="10"/>
    </row>
    <row r="768" spans="4:13" x14ac:dyDescent="0.2">
      <c r="D768"/>
      <c r="E768" s="19"/>
      <c r="F768" s="19"/>
      <c r="G768" s="44"/>
      <c r="H768" s="20"/>
      <c r="I768" s="27"/>
      <c r="J768" s="21"/>
      <c r="K768" s="10"/>
      <c r="L768" s="10"/>
      <c r="M768" s="10"/>
    </row>
    <row r="769" spans="4:13" x14ac:dyDescent="0.2">
      <c r="D769"/>
      <c r="E769" s="19"/>
      <c r="F769" s="19"/>
      <c r="G769" s="44"/>
      <c r="H769" s="20"/>
      <c r="I769" s="27"/>
      <c r="J769" s="21"/>
      <c r="K769" s="10"/>
      <c r="L769" s="10"/>
      <c r="M769" s="10"/>
    </row>
    <row r="770" spans="4:13" x14ac:dyDescent="0.2">
      <c r="D770"/>
      <c r="E770" s="19"/>
      <c r="F770" s="19"/>
      <c r="G770" s="44"/>
      <c r="H770" s="20"/>
      <c r="I770" s="27"/>
      <c r="J770" s="21"/>
      <c r="K770" s="10"/>
      <c r="L770" s="10"/>
      <c r="M770" s="10"/>
    </row>
    <row r="771" spans="4:13" x14ac:dyDescent="0.2">
      <c r="D771"/>
      <c r="E771" s="19"/>
      <c r="F771" s="19"/>
      <c r="G771" s="44"/>
      <c r="H771" s="20"/>
      <c r="I771" s="27"/>
      <c r="J771" s="21"/>
      <c r="K771" s="10"/>
      <c r="L771" s="10"/>
      <c r="M771" s="10"/>
    </row>
    <row r="772" spans="4:13" x14ac:dyDescent="0.2">
      <c r="D772"/>
      <c r="E772" s="19"/>
      <c r="F772" s="19"/>
      <c r="G772" s="44"/>
      <c r="H772" s="20"/>
      <c r="I772" s="27"/>
      <c r="J772" s="21"/>
      <c r="K772" s="10"/>
      <c r="L772" s="10"/>
      <c r="M772" s="10"/>
    </row>
    <row r="773" spans="4:13" x14ac:dyDescent="0.2">
      <c r="D773"/>
      <c r="E773" s="19"/>
      <c r="F773" s="19"/>
      <c r="G773" s="44"/>
      <c r="H773" s="20"/>
      <c r="I773" s="27"/>
      <c r="J773" s="21"/>
      <c r="K773" s="10"/>
      <c r="L773" s="10"/>
      <c r="M773" s="10"/>
    </row>
    <row r="774" spans="4:13" x14ac:dyDescent="0.2">
      <c r="D774"/>
      <c r="E774" s="19"/>
      <c r="F774" s="19"/>
      <c r="G774" s="44"/>
      <c r="H774" s="20"/>
      <c r="I774" s="27"/>
      <c r="J774" s="21"/>
      <c r="K774" s="10"/>
      <c r="L774" s="10"/>
      <c r="M774" s="10"/>
    </row>
    <row r="775" spans="4:13" x14ac:dyDescent="0.2">
      <c r="D775"/>
      <c r="E775" s="19"/>
      <c r="F775" s="19"/>
      <c r="G775" s="44"/>
      <c r="H775" s="20"/>
      <c r="I775" s="27"/>
      <c r="J775" s="21"/>
      <c r="K775" s="10"/>
      <c r="L775" s="10"/>
      <c r="M775" s="10"/>
    </row>
    <row r="776" spans="4:13" x14ac:dyDescent="0.2">
      <c r="D776"/>
      <c r="E776" s="19"/>
      <c r="F776" s="19"/>
      <c r="G776" s="44"/>
      <c r="H776" s="20"/>
      <c r="I776" s="27"/>
      <c r="J776" s="21"/>
      <c r="K776" s="10"/>
      <c r="L776" s="10"/>
      <c r="M776" s="10"/>
    </row>
    <row r="777" spans="4:13" x14ac:dyDescent="0.2">
      <c r="D777"/>
      <c r="E777" s="19"/>
      <c r="F777" s="19"/>
      <c r="G777" s="44"/>
      <c r="H777" s="20"/>
      <c r="I777" s="27"/>
      <c r="J777" s="21"/>
      <c r="K777" s="10"/>
      <c r="L777" s="10"/>
      <c r="M777" s="10"/>
    </row>
    <row r="778" spans="4:13" x14ac:dyDescent="0.2">
      <c r="D778"/>
      <c r="E778" s="19"/>
      <c r="F778" s="19"/>
      <c r="G778" s="44"/>
      <c r="H778" s="20"/>
      <c r="I778" s="27"/>
      <c r="J778" s="21"/>
      <c r="K778" s="10"/>
      <c r="L778" s="10"/>
      <c r="M778" s="10"/>
    </row>
    <row r="779" spans="4:13" x14ac:dyDescent="0.2">
      <c r="D779"/>
      <c r="E779" s="19"/>
      <c r="F779" s="19"/>
      <c r="G779" s="44"/>
      <c r="H779" s="20"/>
      <c r="I779" s="27"/>
      <c r="J779" s="21"/>
      <c r="K779" s="10"/>
      <c r="L779" s="10"/>
      <c r="M779" s="10"/>
    </row>
    <row r="780" spans="4:13" x14ac:dyDescent="0.2">
      <c r="D780"/>
      <c r="E780" s="19"/>
      <c r="F780" s="19"/>
      <c r="G780" s="44"/>
      <c r="H780" s="20"/>
      <c r="I780" s="27"/>
      <c r="J780" s="21"/>
      <c r="K780" s="10"/>
      <c r="L780" s="10"/>
      <c r="M780" s="10"/>
    </row>
    <row r="781" spans="4:13" x14ac:dyDescent="0.2">
      <c r="D781"/>
      <c r="E781" s="19"/>
      <c r="F781" s="19"/>
      <c r="G781" s="44"/>
      <c r="H781" s="20"/>
      <c r="I781" s="27"/>
      <c r="J781" s="21"/>
      <c r="K781" s="10"/>
      <c r="L781" s="10"/>
      <c r="M781" s="10"/>
    </row>
    <row r="782" spans="4:13" x14ac:dyDescent="0.2">
      <c r="D782"/>
      <c r="E782" s="19"/>
      <c r="F782" s="19"/>
      <c r="G782" s="44"/>
      <c r="H782" s="20"/>
      <c r="I782" s="27"/>
      <c r="J782" s="21"/>
      <c r="K782" s="10"/>
      <c r="L782" s="10"/>
      <c r="M782" s="10"/>
    </row>
    <row r="783" spans="4:13" x14ac:dyDescent="0.2">
      <c r="D783"/>
      <c r="E783" s="19"/>
      <c r="F783" s="19"/>
      <c r="G783" s="44"/>
      <c r="H783" s="20"/>
      <c r="I783" s="27"/>
      <c r="J783" s="21"/>
      <c r="K783" s="10"/>
      <c r="L783" s="10"/>
      <c r="M783" s="10"/>
    </row>
    <row r="784" spans="4:13" x14ac:dyDescent="0.2">
      <c r="D784"/>
      <c r="E784" s="19"/>
      <c r="F784" s="19"/>
      <c r="G784" s="44"/>
      <c r="H784" s="20"/>
      <c r="I784" s="27"/>
      <c r="J784" s="21"/>
      <c r="K784" s="10"/>
      <c r="L784" s="10"/>
      <c r="M784" s="10"/>
    </row>
    <row r="785" spans="4:13" x14ac:dyDescent="0.2">
      <c r="D785"/>
      <c r="E785" s="19"/>
      <c r="F785" s="19"/>
      <c r="G785" s="44"/>
      <c r="H785" s="20"/>
      <c r="I785" s="27"/>
      <c r="J785" s="21"/>
      <c r="K785" s="10"/>
      <c r="L785" s="10"/>
      <c r="M785" s="10"/>
    </row>
    <row r="786" spans="4:13" x14ac:dyDescent="0.2">
      <c r="D786"/>
      <c r="E786" s="19"/>
      <c r="F786" s="19"/>
      <c r="G786" s="44"/>
      <c r="H786" s="20"/>
      <c r="I786" s="27"/>
      <c r="J786" s="21"/>
      <c r="K786" s="10"/>
      <c r="L786" s="10"/>
      <c r="M786" s="10"/>
    </row>
    <row r="787" spans="4:13" x14ac:dyDescent="0.2">
      <c r="D787"/>
      <c r="E787" s="19"/>
      <c r="F787" s="19"/>
      <c r="G787" s="44"/>
      <c r="H787" s="20"/>
      <c r="I787" s="27"/>
      <c r="J787" s="21"/>
      <c r="K787" s="10"/>
      <c r="L787" s="10"/>
      <c r="M787" s="10"/>
    </row>
    <row r="788" spans="4:13" x14ac:dyDescent="0.2">
      <c r="D788"/>
      <c r="E788" s="19"/>
      <c r="F788" s="19"/>
      <c r="G788" s="44"/>
      <c r="H788" s="20"/>
      <c r="I788" s="27"/>
      <c r="J788" s="21"/>
      <c r="K788" s="10"/>
      <c r="L788" s="10"/>
      <c r="M788" s="10"/>
    </row>
    <row r="789" spans="4:13" x14ac:dyDescent="0.2">
      <c r="D789"/>
      <c r="E789" s="19"/>
      <c r="F789" s="19"/>
      <c r="G789" s="44"/>
      <c r="H789" s="20"/>
      <c r="I789" s="27"/>
      <c r="J789" s="21"/>
      <c r="K789" s="10"/>
      <c r="L789" s="10"/>
      <c r="M789" s="10"/>
    </row>
    <row r="790" spans="4:13" x14ac:dyDescent="0.2">
      <c r="D790"/>
      <c r="E790" s="19"/>
      <c r="F790" s="19"/>
      <c r="G790" s="44"/>
      <c r="H790" s="20"/>
      <c r="I790" s="27"/>
      <c r="J790" s="21"/>
      <c r="K790" s="10"/>
      <c r="L790" s="10"/>
      <c r="M790" s="10"/>
    </row>
    <row r="791" spans="4:13" x14ac:dyDescent="0.2">
      <c r="D791"/>
      <c r="E791" s="19"/>
      <c r="F791" s="19"/>
      <c r="G791" s="44"/>
      <c r="H791" s="20"/>
      <c r="I791" s="27"/>
      <c r="J791" s="21"/>
      <c r="K791" s="10"/>
      <c r="L791" s="10"/>
      <c r="M791" s="10"/>
    </row>
    <row r="792" spans="4:13" x14ac:dyDescent="0.2">
      <c r="D792"/>
      <c r="E792" s="19"/>
      <c r="F792" s="19"/>
      <c r="G792" s="44"/>
      <c r="H792" s="20"/>
      <c r="I792" s="27"/>
      <c r="J792" s="21"/>
      <c r="K792" s="10"/>
      <c r="L792" s="10"/>
      <c r="M792" s="10"/>
    </row>
    <row r="793" spans="4:13" x14ac:dyDescent="0.2">
      <c r="D793"/>
      <c r="E793" s="19"/>
      <c r="F793" s="19"/>
      <c r="G793" s="44"/>
      <c r="H793" s="20"/>
      <c r="I793" s="27"/>
      <c r="J793" s="21"/>
      <c r="K793" s="10"/>
      <c r="L793" s="10"/>
      <c r="M793" s="10"/>
    </row>
    <row r="794" spans="4:13" x14ac:dyDescent="0.2">
      <c r="D794"/>
      <c r="E794" s="19"/>
      <c r="F794" s="19"/>
      <c r="G794" s="44"/>
      <c r="H794" s="20"/>
      <c r="I794" s="27"/>
      <c r="J794" s="21"/>
      <c r="K794" s="10"/>
      <c r="L794" s="10"/>
      <c r="M794" s="10"/>
    </row>
    <row r="795" spans="4:13" x14ac:dyDescent="0.2">
      <c r="D795"/>
      <c r="E795" s="19"/>
      <c r="F795" s="19"/>
      <c r="G795" s="44"/>
      <c r="H795" s="20"/>
      <c r="I795" s="27"/>
      <c r="J795" s="21"/>
      <c r="K795" s="10"/>
      <c r="L795" s="10"/>
      <c r="M795" s="10"/>
    </row>
    <row r="796" spans="4:13" x14ac:dyDescent="0.2">
      <c r="D796"/>
      <c r="E796" s="19"/>
      <c r="F796" s="19"/>
      <c r="G796" s="44"/>
      <c r="H796" s="20"/>
      <c r="I796" s="27"/>
      <c r="J796" s="21"/>
      <c r="K796" s="10"/>
      <c r="L796" s="10"/>
      <c r="M796" s="10"/>
    </row>
    <row r="797" spans="4:13" x14ac:dyDescent="0.2">
      <c r="D797"/>
      <c r="E797" s="19"/>
      <c r="F797" s="19"/>
      <c r="G797" s="44"/>
      <c r="H797" s="20"/>
      <c r="I797" s="27"/>
      <c r="J797" s="21"/>
      <c r="K797" s="10"/>
      <c r="L797" s="10"/>
      <c r="M797" s="10"/>
    </row>
    <row r="798" spans="4:13" x14ac:dyDescent="0.2">
      <c r="D798"/>
      <c r="E798" s="19"/>
      <c r="F798" s="19"/>
      <c r="G798" s="44"/>
      <c r="H798" s="20"/>
      <c r="I798" s="27"/>
      <c r="J798" s="21"/>
      <c r="K798" s="10"/>
      <c r="L798" s="10"/>
      <c r="M798" s="10"/>
    </row>
    <row r="799" spans="4:13" x14ac:dyDescent="0.2">
      <c r="D799"/>
      <c r="E799" s="19"/>
      <c r="F799" s="19"/>
      <c r="G799" s="44"/>
      <c r="H799" s="20"/>
      <c r="I799" s="27"/>
      <c r="J799" s="21"/>
      <c r="K799" s="10"/>
      <c r="L799" s="10"/>
      <c r="M799" s="10"/>
    </row>
    <row r="800" spans="4:13" x14ac:dyDescent="0.2">
      <c r="D800"/>
      <c r="E800" s="19"/>
      <c r="F800" s="19"/>
      <c r="G800" s="44"/>
      <c r="H800" s="20"/>
      <c r="I800" s="27"/>
      <c r="J800" s="21"/>
      <c r="K800" s="10"/>
      <c r="L800" s="10"/>
      <c r="M800" s="10"/>
    </row>
    <row r="801" spans="5:13" x14ac:dyDescent="0.2">
      <c r="E801" s="19"/>
      <c r="F801" s="19"/>
      <c r="G801" s="44"/>
      <c r="H801" s="20"/>
      <c r="I801" s="27"/>
      <c r="J801" s="21"/>
      <c r="K801" s="10"/>
      <c r="L801" s="10"/>
      <c r="M801" s="10"/>
    </row>
    <row r="802" spans="5:13" x14ac:dyDescent="0.2">
      <c r="E802" s="19"/>
      <c r="F802" s="19"/>
      <c r="G802" s="44"/>
      <c r="H802" s="20"/>
      <c r="I802" s="27"/>
      <c r="J802" s="21"/>
      <c r="K802" s="10"/>
      <c r="L802" s="10"/>
      <c r="M802" s="10"/>
    </row>
    <row r="803" spans="5:13" x14ac:dyDescent="0.2">
      <c r="E803" s="19"/>
      <c r="F803" s="19"/>
      <c r="G803" s="44"/>
      <c r="H803" s="20"/>
      <c r="I803" s="27"/>
      <c r="J803" s="21"/>
      <c r="K803" s="10"/>
      <c r="L803" s="10"/>
      <c r="M803" s="10"/>
    </row>
    <row r="804" spans="5:13" x14ac:dyDescent="0.2">
      <c r="E804" s="19"/>
      <c r="F804" s="19"/>
      <c r="G804" s="44"/>
      <c r="H804" s="20"/>
      <c r="I804" s="27"/>
      <c r="J804" s="21"/>
      <c r="K804" s="10"/>
      <c r="L804" s="10"/>
      <c r="M804" s="10"/>
    </row>
    <row r="805" spans="5:13" x14ac:dyDescent="0.2">
      <c r="E805" s="19"/>
      <c r="F805" s="19"/>
      <c r="G805" s="44"/>
      <c r="H805" s="20"/>
      <c r="I805" s="27"/>
      <c r="J805" s="21"/>
      <c r="K805" s="10"/>
      <c r="L805" s="10"/>
      <c r="M805" s="10"/>
    </row>
    <row r="806" spans="5:13" x14ac:dyDescent="0.2">
      <c r="E806" s="19"/>
      <c r="F806" s="19"/>
      <c r="G806" s="44"/>
      <c r="H806" s="20"/>
      <c r="I806" s="27"/>
      <c r="J806" s="21"/>
      <c r="K806" s="10"/>
      <c r="L806" s="10"/>
      <c r="M806" s="10"/>
    </row>
    <row r="807" spans="5:13" x14ac:dyDescent="0.2">
      <c r="E807" s="19"/>
      <c r="F807" s="19"/>
      <c r="G807" s="44"/>
      <c r="H807" s="20"/>
      <c r="I807" s="27"/>
      <c r="J807" s="21"/>
      <c r="K807" s="10"/>
      <c r="L807" s="10"/>
      <c r="M807" s="10"/>
    </row>
    <row r="808" spans="5:13" x14ac:dyDescent="0.2">
      <c r="E808" s="19"/>
      <c r="F808" s="19"/>
      <c r="G808" s="44"/>
      <c r="H808" s="20"/>
      <c r="I808" s="27"/>
      <c r="J808" s="21"/>
      <c r="K808" s="10"/>
      <c r="L808" s="10"/>
      <c r="M808" s="10"/>
    </row>
    <row r="809" spans="5:13" x14ac:dyDescent="0.2">
      <c r="E809" s="19"/>
      <c r="F809" s="19"/>
      <c r="G809" s="44"/>
      <c r="H809" s="20"/>
      <c r="I809" s="27"/>
      <c r="J809" s="21"/>
      <c r="K809" s="10"/>
      <c r="L809" s="10"/>
      <c r="M809" s="10"/>
    </row>
    <row r="810" spans="5:13" x14ac:dyDescent="0.2">
      <c r="E810" s="19"/>
      <c r="F810" s="19"/>
      <c r="G810" s="44"/>
      <c r="H810" s="20"/>
      <c r="I810" s="27"/>
      <c r="J810" s="21"/>
      <c r="K810" s="10"/>
      <c r="L810" s="10"/>
      <c r="M810" s="10"/>
    </row>
    <row r="811" spans="5:13" x14ac:dyDescent="0.2">
      <c r="E811" s="19"/>
      <c r="F811" s="19"/>
      <c r="G811" s="44"/>
      <c r="H811" s="20"/>
      <c r="I811" s="27"/>
      <c r="J811" s="21"/>
      <c r="K811" s="10"/>
      <c r="L811" s="10"/>
      <c r="M811" s="10"/>
    </row>
    <row r="812" spans="5:13" x14ac:dyDescent="0.2">
      <c r="E812" s="19"/>
      <c r="F812" s="19"/>
      <c r="G812" s="44"/>
      <c r="H812" s="20"/>
      <c r="I812" s="27"/>
      <c r="J812" s="21"/>
      <c r="K812" s="10"/>
      <c r="L812" s="10"/>
      <c r="M812" s="10"/>
    </row>
    <row r="813" spans="5:13" x14ac:dyDescent="0.2">
      <c r="E813" s="19"/>
      <c r="F813" s="19"/>
      <c r="G813" s="44"/>
      <c r="H813" s="20"/>
      <c r="I813" s="27"/>
      <c r="J813" s="21"/>
      <c r="K813" s="10"/>
      <c r="L813" s="10"/>
      <c r="M813" s="10"/>
    </row>
    <row r="814" spans="5:13" x14ac:dyDescent="0.2">
      <c r="E814" s="19"/>
      <c r="F814" s="19"/>
      <c r="G814" s="44"/>
      <c r="H814" s="20"/>
      <c r="I814" s="27"/>
      <c r="J814" s="21"/>
      <c r="K814" s="10"/>
      <c r="L814" s="10"/>
      <c r="M814" s="10"/>
    </row>
    <row r="815" spans="5:13" x14ac:dyDescent="0.2">
      <c r="E815" s="19"/>
      <c r="F815" s="19"/>
      <c r="G815" s="44"/>
      <c r="H815" s="20"/>
      <c r="I815" s="27"/>
      <c r="J815" s="21"/>
      <c r="K815" s="10"/>
      <c r="L815" s="10"/>
      <c r="M815" s="10"/>
    </row>
    <row r="816" spans="5:13" x14ac:dyDescent="0.2">
      <c r="E816" s="19"/>
      <c r="F816" s="19"/>
      <c r="G816" s="44"/>
      <c r="H816" s="20"/>
      <c r="I816" s="27"/>
      <c r="J816" s="21"/>
      <c r="K816" s="10"/>
      <c r="L816" s="10"/>
      <c r="M816" s="10"/>
    </row>
    <row r="817" spans="5:13" x14ac:dyDescent="0.2">
      <c r="E817" s="19"/>
      <c r="F817" s="19"/>
      <c r="G817" s="44"/>
      <c r="H817" s="20"/>
      <c r="I817" s="27"/>
      <c r="J817" s="21"/>
      <c r="K817" s="10"/>
      <c r="L817" s="10"/>
      <c r="M817" s="10"/>
    </row>
    <row r="818" spans="5:13" x14ac:dyDescent="0.2">
      <c r="E818" s="19"/>
      <c r="F818" s="19"/>
      <c r="G818" s="44"/>
      <c r="H818" s="20"/>
      <c r="I818" s="27"/>
      <c r="J818" s="21"/>
      <c r="K818" s="10"/>
      <c r="L818" s="10"/>
      <c r="M818" s="10"/>
    </row>
    <row r="819" spans="5:13" x14ac:dyDescent="0.2">
      <c r="E819" s="19"/>
      <c r="F819" s="19"/>
      <c r="G819" s="44"/>
      <c r="H819" s="20"/>
      <c r="I819" s="27"/>
      <c r="J819" s="21"/>
      <c r="K819" s="10"/>
      <c r="L819" s="10"/>
      <c r="M819" s="10"/>
    </row>
    <row r="820" spans="5:13" x14ac:dyDescent="0.2">
      <c r="E820" s="19"/>
      <c r="F820" s="19"/>
      <c r="G820" s="44"/>
      <c r="H820" s="20"/>
      <c r="I820" s="27"/>
      <c r="J820" s="21"/>
      <c r="K820" s="10"/>
      <c r="L820" s="10"/>
      <c r="M820" s="10"/>
    </row>
    <row r="821" spans="5:13" x14ac:dyDescent="0.2">
      <c r="E821" s="19"/>
      <c r="F821" s="19"/>
      <c r="G821" s="44"/>
      <c r="H821" s="20"/>
      <c r="I821" s="27"/>
      <c r="J821" s="21"/>
      <c r="K821" s="10"/>
      <c r="L821" s="10"/>
      <c r="M821" s="10"/>
    </row>
    <row r="822" spans="5:13" x14ac:dyDescent="0.2">
      <c r="E822" s="19"/>
      <c r="F822" s="19"/>
      <c r="G822" s="44"/>
      <c r="H822" s="20"/>
      <c r="I822" s="27"/>
      <c r="J822" s="21"/>
      <c r="K822" s="10"/>
      <c r="L822" s="10"/>
      <c r="M822" s="10"/>
    </row>
    <row r="823" spans="5:13" x14ac:dyDescent="0.2">
      <c r="E823" s="19"/>
      <c r="F823" s="19"/>
      <c r="G823" s="44"/>
      <c r="H823" s="20"/>
      <c r="I823" s="27"/>
      <c r="J823" s="21"/>
      <c r="K823" s="10"/>
      <c r="L823" s="10"/>
      <c r="M823" s="10"/>
    </row>
    <row r="824" spans="5:13" x14ac:dyDescent="0.2">
      <c r="E824" s="19"/>
      <c r="F824" s="19"/>
      <c r="G824" s="44"/>
      <c r="H824" s="20"/>
      <c r="I824" s="27"/>
      <c r="J824" s="21"/>
      <c r="K824" s="10"/>
      <c r="L824" s="10"/>
      <c r="M824" s="10"/>
    </row>
    <row r="825" spans="5:13" x14ac:dyDescent="0.2">
      <c r="E825" s="19"/>
      <c r="F825" s="19"/>
      <c r="G825" s="44"/>
      <c r="H825" s="20"/>
      <c r="I825" s="27"/>
      <c r="J825" s="21"/>
      <c r="K825" s="10"/>
      <c r="L825" s="10"/>
      <c r="M825" s="10"/>
    </row>
    <row r="826" spans="5:13" x14ac:dyDescent="0.2">
      <c r="E826" s="19"/>
      <c r="F826" s="19"/>
      <c r="G826" s="44"/>
      <c r="H826" s="20"/>
      <c r="I826" s="27"/>
      <c r="J826" s="21"/>
      <c r="K826" s="10"/>
      <c r="L826" s="10"/>
      <c r="M826" s="10"/>
    </row>
    <row r="827" spans="5:13" x14ac:dyDescent="0.2">
      <c r="E827" s="19"/>
      <c r="F827" s="19"/>
      <c r="G827" s="44"/>
      <c r="H827" s="20"/>
      <c r="I827" s="27"/>
      <c r="J827" s="21"/>
      <c r="K827" s="10"/>
      <c r="L827" s="10"/>
      <c r="M827" s="10"/>
    </row>
    <row r="828" spans="5:13" x14ac:dyDescent="0.2">
      <c r="E828" s="19"/>
      <c r="F828" s="19"/>
      <c r="G828" s="44"/>
      <c r="H828" s="20"/>
      <c r="I828" s="27"/>
      <c r="J828" s="21"/>
      <c r="K828" s="10"/>
      <c r="L828" s="10"/>
      <c r="M828" s="10"/>
    </row>
    <row r="829" spans="5:13" x14ac:dyDescent="0.2">
      <c r="E829" s="19"/>
      <c r="F829" s="19"/>
      <c r="G829" s="44"/>
      <c r="H829" s="20"/>
      <c r="I829" s="27"/>
      <c r="J829" s="21"/>
      <c r="K829" s="10"/>
      <c r="L829" s="10"/>
      <c r="M829" s="10"/>
    </row>
    <row r="830" spans="5:13" x14ac:dyDescent="0.2">
      <c r="E830" s="19"/>
      <c r="F830" s="19"/>
      <c r="G830" s="44"/>
      <c r="H830" s="20"/>
      <c r="I830" s="27"/>
      <c r="J830" s="21"/>
      <c r="K830" s="10"/>
      <c r="L830" s="10"/>
      <c r="M830" s="10"/>
    </row>
    <row r="831" spans="5:13" x14ac:dyDescent="0.2">
      <c r="E831" s="19"/>
      <c r="F831" s="19"/>
      <c r="G831" s="44"/>
      <c r="H831" s="20"/>
      <c r="I831" s="27"/>
      <c r="J831" s="21"/>
      <c r="K831" s="10"/>
      <c r="L831" s="10"/>
      <c r="M831" s="10"/>
    </row>
    <row r="832" spans="5:13" x14ac:dyDescent="0.2">
      <c r="E832" s="19"/>
      <c r="F832" s="19"/>
      <c r="G832" s="44"/>
      <c r="H832" s="20"/>
      <c r="I832" s="27"/>
      <c r="J832" s="21"/>
      <c r="K832" s="10"/>
      <c r="L832" s="10"/>
      <c r="M832" s="10"/>
    </row>
    <row r="833" spans="5:13" x14ac:dyDescent="0.2">
      <c r="E833" s="19"/>
      <c r="F833" s="19"/>
      <c r="G833" s="44"/>
      <c r="H833" s="20"/>
      <c r="I833" s="27"/>
      <c r="J833" s="21"/>
      <c r="K833" s="10"/>
      <c r="L833" s="10"/>
      <c r="M833" s="10"/>
    </row>
    <row r="834" spans="5:13" x14ac:dyDescent="0.2">
      <c r="E834" s="19"/>
      <c r="F834" s="19"/>
      <c r="G834" s="44"/>
      <c r="H834" s="20"/>
      <c r="I834" s="27"/>
      <c r="J834" s="21"/>
      <c r="K834" s="10"/>
      <c r="L834" s="10"/>
      <c r="M834" s="10"/>
    </row>
    <row r="835" spans="5:13" x14ac:dyDescent="0.2">
      <c r="E835" s="19"/>
      <c r="F835" s="19"/>
      <c r="G835" s="44"/>
      <c r="H835" s="20"/>
      <c r="I835" s="27"/>
      <c r="J835" s="21"/>
      <c r="K835" s="10"/>
      <c r="L835" s="10"/>
      <c r="M835" s="10"/>
    </row>
    <row r="836" spans="5:13" x14ac:dyDescent="0.2">
      <c r="E836" s="19"/>
      <c r="F836" s="19"/>
      <c r="G836" s="44"/>
      <c r="H836" s="20"/>
      <c r="I836" s="27"/>
      <c r="J836" s="21"/>
      <c r="K836" s="10"/>
      <c r="L836" s="10"/>
      <c r="M836" s="10"/>
    </row>
    <row r="837" spans="5:13" x14ac:dyDescent="0.2">
      <c r="E837" s="19"/>
      <c r="F837" s="19"/>
      <c r="G837" s="44"/>
      <c r="H837" s="20"/>
      <c r="I837" s="27"/>
      <c r="J837" s="21"/>
      <c r="K837" s="10"/>
      <c r="L837" s="10"/>
      <c r="M837" s="10"/>
    </row>
    <row r="838" spans="5:13" x14ac:dyDescent="0.2">
      <c r="E838" s="19"/>
      <c r="F838" s="19"/>
      <c r="G838" s="44"/>
      <c r="H838" s="20"/>
      <c r="I838" s="27"/>
      <c r="J838" s="21"/>
      <c r="K838" s="10"/>
      <c r="L838" s="10"/>
      <c r="M838" s="10"/>
    </row>
    <row r="839" spans="5:13" x14ac:dyDescent="0.2">
      <c r="E839" s="19"/>
      <c r="F839" s="19"/>
      <c r="G839" s="44"/>
      <c r="H839" s="20"/>
      <c r="I839" s="27"/>
      <c r="J839" s="21"/>
      <c r="K839" s="10"/>
      <c r="L839" s="10"/>
      <c r="M839" s="10"/>
    </row>
    <row r="840" spans="5:13" x14ac:dyDescent="0.2">
      <c r="E840" s="19"/>
      <c r="F840" s="19"/>
      <c r="G840" s="44"/>
      <c r="H840" s="20"/>
      <c r="I840" s="27"/>
      <c r="J840" s="21"/>
      <c r="K840" s="10"/>
      <c r="L840" s="10"/>
      <c r="M840" s="10"/>
    </row>
    <row r="841" spans="5:13" x14ac:dyDescent="0.2">
      <c r="E841" s="19"/>
      <c r="F841" s="19"/>
      <c r="G841" s="44"/>
      <c r="H841" s="20"/>
      <c r="I841" s="27"/>
      <c r="J841" s="21"/>
      <c r="K841" s="10"/>
      <c r="L841" s="10"/>
      <c r="M841" s="10"/>
    </row>
    <row r="842" spans="5:13" x14ac:dyDescent="0.2">
      <c r="E842" s="19"/>
      <c r="F842" s="19"/>
      <c r="G842" s="44"/>
      <c r="H842" s="20"/>
      <c r="I842" s="27"/>
      <c r="J842" s="21"/>
      <c r="K842" s="10"/>
      <c r="L842" s="10"/>
      <c r="M842" s="10"/>
    </row>
    <row r="843" spans="5:13" x14ac:dyDescent="0.2">
      <c r="E843" s="19"/>
      <c r="F843" s="19"/>
      <c r="G843" s="44"/>
      <c r="H843" s="20"/>
      <c r="I843" s="27"/>
      <c r="J843" s="21"/>
      <c r="K843" s="10"/>
      <c r="L843" s="10"/>
      <c r="M843" s="10"/>
    </row>
    <row r="844" spans="5:13" x14ac:dyDescent="0.2">
      <c r="E844" s="19"/>
      <c r="F844" s="19"/>
      <c r="G844" s="44"/>
      <c r="H844" s="20"/>
      <c r="I844" s="27"/>
      <c r="J844" s="21"/>
      <c r="K844" s="10"/>
      <c r="L844" s="10"/>
      <c r="M844" s="10"/>
    </row>
    <row r="845" spans="5:13" x14ac:dyDescent="0.2">
      <c r="E845" s="19"/>
      <c r="F845" s="19"/>
      <c r="G845" s="44"/>
      <c r="H845" s="20"/>
      <c r="I845" s="27"/>
      <c r="J845" s="21"/>
      <c r="K845" s="10"/>
      <c r="L845" s="10"/>
      <c r="M845" s="10"/>
    </row>
    <row r="846" spans="5:13" x14ac:dyDescent="0.2">
      <c r="E846" s="19"/>
      <c r="F846" s="19"/>
      <c r="G846" s="44"/>
      <c r="H846" s="20"/>
      <c r="I846" s="27"/>
      <c r="J846" s="21"/>
      <c r="K846" s="10"/>
      <c r="L846" s="10"/>
      <c r="M846" s="10"/>
    </row>
    <row r="847" spans="5:13" x14ac:dyDescent="0.2">
      <c r="E847" s="19"/>
      <c r="F847" s="19"/>
      <c r="G847" s="44"/>
      <c r="H847" s="20"/>
      <c r="I847" s="27"/>
      <c r="J847" s="21"/>
      <c r="K847" s="10"/>
      <c r="L847" s="10"/>
      <c r="M847" s="10"/>
    </row>
    <row r="848" spans="5:13" x14ac:dyDescent="0.2">
      <c r="E848" s="19"/>
      <c r="F848" s="19"/>
      <c r="G848" s="44"/>
      <c r="H848" s="20"/>
      <c r="I848" s="27"/>
      <c r="J848" s="21"/>
      <c r="K848" s="10"/>
      <c r="L848" s="10"/>
      <c r="M848" s="10"/>
    </row>
    <row r="849" spans="5:13" x14ac:dyDescent="0.2">
      <c r="E849" s="19"/>
      <c r="F849" s="19"/>
      <c r="G849" s="44"/>
      <c r="H849" s="20"/>
      <c r="I849" s="27"/>
      <c r="J849" s="21"/>
      <c r="K849" s="10"/>
      <c r="L849" s="10"/>
      <c r="M849" s="10"/>
    </row>
    <row r="850" spans="5:13" x14ac:dyDescent="0.2">
      <c r="E850" s="19"/>
      <c r="F850" s="19"/>
      <c r="G850" s="44"/>
      <c r="H850" s="20"/>
      <c r="I850" s="27"/>
      <c r="J850" s="21"/>
      <c r="K850" s="10"/>
      <c r="L850" s="10"/>
      <c r="M850" s="10"/>
    </row>
    <row r="851" spans="5:13" x14ac:dyDescent="0.2">
      <c r="E851" s="19"/>
      <c r="F851" s="19"/>
      <c r="G851" s="44"/>
      <c r="H851" s="20"/>
      <c r="I851" s="27"/>
      <c r="J851" s="21"/>
      <c r="K851" s="10"/>
      <c r="L851" s="10"/>
      <c r="M851" s="10"/>
    </row>
    <row r="852" spans="5:13" x14ac:dyDescent="0.2">
      <c r="E852" s="19"/>
      <c r="F852" s="19"/>
      <c r="G852" s="44"/>
      <c r="H852" s="20"/>
      <c r="I852" s="27"/>
      <c r="J852" s="21"/>
      <c r="K852" s="10"/>
      <c r="L852" s="10"/>
      <c r="M852" s="10"/>
    </row>
    <row r="853" spans="5:13" x14ac:dyDescent="0.2">
      <c r="E853" s="19"/>
      <c r="F853" s="19"/>
      <c r="G853" s="44"/>
      <c r="H853" s="20"/>
      <c r="I853" s="27"/>
      <c r="J853" s="21"/>
      <c r="K853" s="10"/>
      <c r="L853" s="10"/>
      <c r="M853" s="10"/>
    </row>
    <row r="854" spans="5:13" x14ac:dyDescent="0.2">
      <c r="E854" s="19"/>
      <c r="F854" s="19"/>
      <c r="G854" s="44"/>
      <c r="H854" s="20"/>
      <c r="I854" s="27"/>
      <c r="J854" s="21"/>
      <c r="K854" s="10"/>
      <c r="L854" s="10"/>
      <c r="M854" s="10"/>
    </row>
    <row r="855" spans="5:13" x14ac:dyDescent="0.2">
      <c r="E855" s="19"/>
      <c r="F855" s="19"/>
      <c r="G855" s="44"/>
      <c r="H855" s="20"/>
      <c r="I855" s="27"/>
      <c r="J855" s="21"/>
      <c r="K855" s="10"/>
      <c r="L855" s="10"/>
      <c r="M855" s="10"/>
    </row>
    <row r="856" spans="5:13" x14ac:dyDescent="0.2">
      <c r="E856" s="19"/>
      <c r="F856" s="19"/>
      <c r="G856" s="44"/>
      <c r="H856" s="20"/>
      <c r="I856" s="27"/>
      <c r="J856" s="21"/>
      <c r="K856" s="10"/>
      <c r="L856" s="10"/>
      <c r="M856" s="10"/>
    </row>
    <row r="857" spans="5:13" x14ac:dyDescent="0.2">
      <c r="E857" s="19"/>
      <c r="F857" s="19"/>
      <c r="G857" s="44"/>
      <c r="H857" s="20"/>
      <c r="I857" s="27"/>
      <c r="J857" s="21"/>
      <c r="K857" s="10"/>
      <c r="L857" s="10"/>
      <c r="M857" s="10"/>
    </row>
    <row r="858" spans="5:13" x14ac:dyDescent="0.2">
      <c r="E858" s="19"/>
      <c r="F858" s="19"/>
      <c r="G858" s="44"/>
      <c r="H858" s="20"/>
      <c r="I858" s="27"/>
      <c r="J858" s="21"/>
      <c r="K858" s="10"/>
      <c r="L858" s="10"/>
      <c r="M858" s="10"/>
    </row>
    <row r="859" spans="5:13" x14ac:dyDescent="0.2">
      <c r="E859" s="19"/>
      <c r="F859" s="19"/>
      <c r="G859" s="44"/>
      <c r="H859" s="20"/>
      <c r="I859" s="27"/>
      <c r="J859" s="21"/>
      <c r="K859" s="10"/>
      <c r="L859" s="10"/>
      <c r="M859" s="10"/>
    </row>
    <row r="860" spans="5:13" x14ac:dyDescent="0.2">
      <c r="E860" s="19"/>
      <c r="F860" s="19"/>
      <c r="G860" s="44"/>
      <c r="H860" s="20"/>
      <c r="I860" s="27"/>
      <c r="J860" s="21"/>
      <c r="K860" s="10"/>
      <c r="L860" s="10"/>
      <c r="M860" s="10"/>
    </row>
    <row r="861" spans="5:13" x14ac:dyDescent="0.2">
      <c r="E861" s="19"/>
      <c r="F861" s="19"/>
      <c r="G861" s="44"/>
      <c r="H861" s="20"/>
      <c r="I861" s="27"/>
      <c r="J861" s="21"/>
      <c r="K861" s="10"/>
      <c r="L861" s="10"/>
      <c r="M861" s="10"/>
    </row>
    <row r="862" spans="5:13" x14ac:dyDescent="0.2">
      <c r="E862" s="19"/>
      <c r="F862" s="19"/>
      <c r="G862" s="44"/>
      <c r="H862" s="20"/>
      <c r="I862" s="27"/>
      <c r="J862" s="21"/>
      <c r="K862" s="10"/>
      <c r="L862" s="10"/>
      <c r="M862" s="10"/>
    </row>
    <row r="863" spans="5:13" x14ac:dyDescent="0.2">
      <c r="E863" s="19"/>
      <c r="F863" s="19"/>
      <c r="G863" s="44"/>
      <c r="H863" s="20"/>
      <c r="I863" s="27"/>
      <c r="J863" s="21"/>
      <c r="K863" s="10"/>
      <c r="L863" s="10"/>
      <c r="M863" s="10"/>
    </row>
    <row r="864" spans="5:13" x14ac:dyDescent="0.2">
      <c r="E864" s="19"/>
      <c r="F864" s="19"/>
      <c r="G864" s="44"/>
      <c r="H864" s="20"/>
      <c r="I864" s="27"/>
      <c r="J864" s="21"/>
      <c r="K864" s="10"/>
      <c r="L864" s="10"/>
      <c r="M864" s="10"/>
    </row>
    <row r="865" spans="5:13" x14ac:dyDescent="0.2">
      <c r="E865" s="19"/>
      <c r="F865" s="19"/>
      <c r="G865" s="44"/>
      <c r="H865" s="20"/>
      <c r="I865" s="27"/>
      <c r="J865" s="21"/>
      <c r="K865" s="10"/>
      <c r="L865" s="10"/>
      <c r="M865" s="10"/>
    </row>
    <row r="866" spans="5:13" x14ac:dyDescent="0.2">
      <c r="E866" s="19"/>
      <c r="F866" s="19"/>
      <c r="G866" s="44"/>
      <c r="H866" s="20"/>
      <c r="I866" s="27"/>
      <c r="J866" s="21"/>
      <c r="K866" s="10"/>
      <c r="L866" s="10"/>
      <c r="M866" s="10"/>
    </row>
    <row r="867" spans="5:13" x14ac:dyDescent="0.2">
      <c r="E867" s="19"/>
      <c r="F867" s="19"/>
      <c r="G867" s="44"/>
      <c r="H867" s="20"/>
      <c r="I867" s="27"/>
      <c r="J867" s="21"/>
      <c r="K867" s="10"/>
      <c r="L867" s="10"/>
      <c r="M867" s="10"/>
    </row>
    <row r="868" spans="5:13" x14ac:dyDescent="0.2">
      <c r="E868" s="19"/>
      <c r="F868" s="19"/>
      <c r="G868" s="44"/>
      <c r="H868" s="20"/>
      <c r="I868" s="27"/>
      <c r="J868" s="21"/>
      <c r="K868" s="10"/>
      <c r="L868" s="10"/>
      <c r="M868" s="10"/>
    </row>
    <row r="869" spans="5:13" x14ac:dyDescent="0.2">
      <c r="E869" s="19"/>
      <c r="F869" s="19"/>
      <c r="G869" s="44"/>
      <c r="H869" s="20"/>
      <c r="I869" s="27"/>
      <c r="J869" s="21"/>
      <c r="K869" s="10"/>
      <c r="L869" s="10"/>
      <c r="M869" s="10"/>
    </row>
    <row r="870" spans="5:13" x14ac:dyDescent="0.2">
      <c r="E870" s="19"/>
      <c r="F870" s="19"/>
      <c r="G870" s="44"/>
      <c r="H870" s="20"/>
      <c r="I870" s="27"/>
      <c r="J870" s="21"/>
      <c r="K870" s="10"/>
      <c r="L870" s="10"/>
      <c r="M870" s="10"/>
    </row>
    <row r="871" spans="5:13" x14ac:dyDescent="0.2">
      <c r="E871" s="19"/>
      <c r="F871" s="19"/>
      <c r="G871" s="44"/>
      <c r="H871" s="20"/>
      <c r="I871" s="27"/>
      <c r="J871" s="21"/>
      <c r="K871" s="10"/>
      <c r="L871" s="10"/>
      <c r="M871" s="10"/>
    </row>
    <row r="872" spans="5:13" x14ac:dyDescent="0.2">
      <c r="E872" s="19"/>
      <c r="F872" s="19"/>
      <c r="G872" s="44"/>
      <c r="H872" s="20"/>
      <c r="I872" s="27"/>
      <c r="J872" s="21"/>
      <c r="K872" s="10"/>
      <c r="L872" s="10"/>
      <c r="M872" s="10"/>
    </row>
    <row r="873" spans="5:13" x14ac:dyDescent="0.2">
      <c r="E873" s="19"/>
      <c r="F873" s="19"/>
      <c r="G873" s="44"/>
      <c r="H873" s="20"/>
      <c r="I873" s="27"/>
      <c r="J873" s="21"/>
      <c r="K873" s="10"/>
      <c r="L873" s="10"/>
      <c r="M873" s="10"/>
    </row>
    <row r="874" spans="5:13" x14ac:dyDescent="0.2">
      <c r="E874" s="19"/>
      <c r="F874" s="19"/>
      <c r="G874" s="44"/>
      <c r="H874" s="20"/>
      <c r="I874" s="27"/>
      <c r="J874" s="21"/>
      <c r="K874" s="10"/>
      <c r="L874" s="10"/>
      <c r="M874" s="10"/>
    </row>
    <row r="875" spans="5:13" x14ac:dyDescent="0.2">
      <c r="E875" s="19"/>
      <c r="F875" s="19"/>
      <c r="G875" s="44"/>
      <c r="H875" s="20"/>
      <c r="I875" s="27"/>
      <c r="J875" s="21"/>
      <c r="K875" s="10"/>
      <c r="L875" s="10"/>
      <c r="M875" s="10"/>
    </row>
    <row r="876" spans="5:13" x14ac:dyDescent="0.2">
      <c r="E876" s="19"/>
      <c r="F876" s="19"/>
      <c r="G876" s="44"/>
      <c r="H876" s="20"/>
      <c r="I876" s="27"/>
      <c r="J876" s="21"/>
      <c r="K876" s="10"/>
      <c r="L876" s="10"/>
      <c r="M876" s="10"/>
    </row>
    <row r="877" spans="5:13" x14ac:dyDescent="0.2">
      <c r="E877" s="19"/>
      <c r="F877" s="19"/>
      <c r="G877" s="44"/>
      <c r="H877" s="20"/>
      <c r="I877" s="27"/>
      <c r="J877" s="21"/>
      <c r="K877" s="10"/>
      <c r="L877" s="10"/>
      <c r="M877" s="10"/>
    </row>
    <row r="878" spans="5:13" x14ac:dyDescent="0.2">
      <c r="E878" s="19"/>
      <c r="F878" s="19"/>
      <c r="G878" s="44"/>
      <c r="H878" s="20"/>
      <c r="I878" s="27"/>
      <c r="J878" s="21"/>
      <c r="K878" s="10"/>
      <c r="L878" s="10"/>
      <c r="M878" s="10"/>
    </row>
    <row r="879" spans="5:13" x14ac:dyDescent="0.2">
      <c r="E879" s="19"/>
      <c r="F879" s="19"/>
      <c r="G879" s="44"/>
      <c r="H879" s="20"/>
      <c r="I879" s="27"/>
      <c r="J879" s="21"/>
      <c r="K879" s="10"/>
      <c r="L879" s="10"/>
      <c r="M879" s="10"/>
    </row>
    <row r="880" spans="5:13" x14ac:dyDescent="0.2">
      <c r="E880" s="19"/>
      <c r="F880" s="19"/>
      <c r="G880" s="44"/>
      <c r="H880" s="20"/>
      <c r="I880" s="27"/>
      <c r="J880" s="21"/>
      <c r="K880" s="10"/>
      <c r="L880" s="10"/>
      <c r="M880" s="10"/>
    </row>
    <row r="881" spans="5:13" x14ac:dyDescent="0.2">
      <c r="E881" s="19"/>
      <c r="F881" s="19"/>
      <c r="G881" s="44"/>
      <c r="H881" s="20"/>
      <c r="I881" s="27"/>
      <c r="J881" s="21"/>
      <c r="K881" s="10"/>
      <c r="L881" s="10"/>
      <c r="M881" s="10"/>
    </row>
    <row r="882" spans="5:13" x14ac:dyDescent="0.2">
      <c r="E882" s="19"/>
      <c r="F882" s="19"/>
      <c r="G882" s="44"/>
      <c r="H882" s="20"/>
      <c r="I882" s="27"/>
      <c r="J882" s="21"/>
      <c r="K882" s="10"/>
      <c r="L882" s="10"/>
      <c r="M882" s="10"/>
    </row>
    <row r="883" spans="5:13" x14ac:dyDescent="0.2">
      <c r="E883" s="19"/>
      <c r="F883" s="19"/>
      <c r="G883" s="44"/>
      <c r="H883" s="20"/>
      <c r="I883" s="27"/>
      <c r="J883" s="21"/>
      <c r="K883" s="10"/>
      <c r="L883" s="10"/>
      <c r="M883" s="10"/>
    </row>
    <row r="884" spans="5:13" x14ac:dyDescent="0.2">
      <c r="E884" s="19"/>
      <c r="F884" s="19"/>
      <c r="G884" s="44"/>
      <c r="H884" s="20"/>
      <c r="I884" s="27"/>
      <c r="J884" s="21"/>
      <c r="K884" s="10"/>
      <c r="L884" s="10"/>
      <c r="M884" s="10"/>
    </row>
    <row r="885" spans="5:13" x14ac:dyDescent="0.2">
      <c r="E885" s="19"/>
      <c r="F885" s="19"/>
      <c r="G885" s="44"/>
      <c r="H885" s="20"/>
      <c r="I885" s="27"/>
      <c r="J885" s="21"/>
      <c r="K885" s="10"/>
      <c r="L885" s="10"/>
      <c r="M885" s="10"/>
    </row>
    <row r="886" spans="5:13" x14ac:dyDescent="0.2">
      <c r="E886" s="19"/>
      <c r="F886" s="19"/>
      <c r="G886" s="44"/>
      <c r="H886" s="20"/>
      <c r="I886" s="27"/>
      <c r="J886" s="21"/>
      <c r="K886" s="10"/>
      <c r="L886" s="10"/>
      <c r="M886" s="10"/>
    </row>
    <row r="887" spans="5:13" x14ac:dyDescent="0.2">
      <c r="E887" s="19"/>
      <c r="F887" s="19"/>
      <c r="G887" s="44"/>
      <c r="H887" s="20"/>
      <c r="I887" s="27"/>
      <c r="J887" s="21"/>
      <c r="K887" s="10"/>
      <c r="L887" s="10"/>
      <c r="M887" s="10"/>
    </row>
    <row r="888" spans="5:13" x14ac:dyDescent="0.2">
      <c r="E888" s="19"/>
      <c r="F888" s="19"/>
      <c r="G888" s="44"/>
      <c r="H888" s="20"/>
      <c r="I888" s="27"/>
      <c r="J888" s="21"/>
      <c r="K888" s="10"/>
      <c r="L888" s="10"/>
      <c r="M888" s="10"/>
    </row>
    <row r="889" spans="5:13" x14ac:dyDescent="0.2">
      <c r="E889" s="19"/>
      <c r="F889" s="19"/>
      <c r="G889" s="44"/>
      <c r="H889" s="20"/>
      <c r="I889" s="27"/>
      <c r="J889" s="21"/>
      <c r="K889" s="10"/>
      <c r="L889" s="10"/>
      <c r="M889" s="10"/>
    </row>
    <row r="890" spans="5:13" x14ac:dyDescent="0.2">
      <c r="E890" s="19"/>
      <c r="F890" s="19"/>
      <c r="G890" s="44"/>
      <c r="H890" s="20"/>
      <c r="I890" s="27"/>
      <c r="J890" s="21"/>
      <c r="K890" s="10"/>
      <c r="L890" s="10"/>
      <c r="M890" s="10"/>
    </row>
    <row r="891" spans="5:13" x14ac:dyDescent="0.2">
      <c r="E891" s="19"/>
      <c r="F891" s="19"/>
      <c r="G891" s="44"/>
      <c r="H891" s="20"/>
      <c r="I891" s="27"/>
      <c r="J891" s="21"/>
      <c r="K891" s="10"/>
      <c r="L891" s="10"/>
      <c r="M891" s="10"/>
    </row>
    <row r="892" spans="5:13" x14ac:dyDescent="0.2">
      <c r="E892" s="19"/>
      <c r="F892" s="19"/>
      <c r="G892" s="44"/>
      <c r="H892" s="20"/>
      <c r="I892" s="27"/>
      <c r="J892" s="21"/>
      <c r="K892" s="10"/>
      <c r="L892" s="10"/>
      <c r="M892" s="10"/>
    </row>
    <row r="893" spans="5:13" x14ac:dyDescent="0.2">
      <c r="E893" s="19"/>
      <c r="F893" s="19"/>
      <c r="G893" s="44"/>
      <c r="H893" s="20"/>
      <c r="I893" s="27"/>
      <c r="J893" s="21"/>
      <c r="K893" s="10"/>
      <c r="L893" s="10"/>
      <c r="M893" s="10"/>
    </row>
    <row r="894" spans="5:13" x14ac:dyDescent="0.2">
      <c r="E894" s="19"/>
      <c r="F894" s="19"/>
      <c r="G894" s="44"/>
      <c r="H894" s="20"/>
      <c r="I894" s="27"/>
      <c r="J894" s="21"/>
      <c r="K894" s="10"/>
      <c r="L894" s="10"/>
      <c r="M894" s="10"/>
    </row>
    <row r="895" spans="5:13" x14ac:dyDescent="0.2">
      <c r="E895" s="19"/>
      <c r="F895" s="19"/>
      <c r="G895" s="44"/>
      <c r="H895" s="20"/>
      <c r="I895" s="27"/>
      <c r="J895" s="21"/>
      <c r="K895" s="10"/>
      <c r="L895" s="10"/>
      <c r="M895" s="10"/>
    </row>
    <row r="896" spans="5:13" x14ac:dyDescent="0.2">
      <c r="E896" s="19"/>
      <c r="F896" s="19"/>
      <c r="G896" s="44"/>
      <c r="H896" s="20"/>
      <c r="I896" s="27"/>
      <c r="J896" s="21"/>
      <c r="K896" s="10"/>
      <c r="L896" s="10"/>
      <c r="M896" s="10"/>
    </row>
    <row r="897" spans="5:13" x14ac:dyDescent="0.2">
      <c r="E897" s="19"/>
      <c r="F897" s="19"/>
      <c r="G897" s="44"/>
      <c r="H897" s="20"/>
      <c r="I897" s="27"/>
      <c r="J897" s="21"/>
      <c r="K897" s="10"/>
      <c r="L897" s="10"/>
      <c r="M897" s="10"/>
    </row>
    <row r="898" spans="5:13" x14ac:dyDescent="0.2">
      <c r="E898" s="19"/>
      <c r="F898" s="19"/>
      <c r="G898" s="44"/>
      <c r="H898" s="20"/>
      <c r="I898" s="27"/>
      <c r="J898" s="21"/>
      <c r="K898" s="10"/>
      <c r="L898" s="10"/>
      <c r="M898" s="10"/>
    </row>
    <row r="899" spans="5:13" x14ac:dyDescent="0.2">
      <c r="E899" s="19"/>
      <c r="F899" s="19"/>
      <c r="G899" s="44"/>
      <c r="H899" s="20"/>
      <c r="I899" s="27"/>
      <c r="J899" s="21"/>
      <c r="K899" s="10"/>
      <c r="L899" s="10"/>
      <c r="M899" s="10"/>
    </row>
    <row r="900" spans="5:13" x14ac:dyDescent="0.2">
      <c r="E900" s="19"/>
      <c r="F900" s="19"/>
      <c r="G900" s="44"/>
      <c r="H900" s="20"/>
      <c r="I900" s="27"/>
      <c r="J900" s="21"/>
      <c r="K900" s="10"/>
      <c r="L900" s="10"/>
      <c r="M900" s="10"/>
    </row>
    <row r="901" spans="5:13" x14ac:dyDescent="0.2">
      <c r="E901" s="19"/>
      <c r="F901" s="19"/>
      <c r="G901" s="44"/>
      <c r="H901" s="20"/>
      <c r="I901" s="27"/>
      <c r="J901" s="21"/>
      <c r="K901" s="10"/>
      <c r="L901" s="10"/>
      <c r="M901" s="10"/>
    </row>
    <row r="902" spans="5:13" x14ac:dyDescent="0.2">
      <c r="E902" s="19"/>
      <c r="F902" s="19"/>
      <c r="G902" s="44"/>
      <c r="H902" s="20"/>
      <c r="I902" s="27"/>
      <c r="J902" s="21"/>
      <c r="K902" s="10"/>
      <c r="L902" s="10"/>
      <c r="M902" s="10"/>
    </row>
    <row r="903" spans="5:13" x14ac:dyDescent="0.2">
      <c r="E903" s="19"/>
      <c r="F903" s="19"/>
      <c r="G903" s="44"/>
      <c r="H903" s="20"/>
      <c r="I903" s="27"/>
      <c r="J903" s="21"/>
      <c r="K903" s="10"/>
      <c r="L903" s="10"/>
      <c r="M903" s="10"/>
    </row>
    <row r="904" spans="5:13" x14ac:dyDescent="0.2">
      <c r="E904" s="19"/>
      <c r="F904" s="19"/>
      <c r="G904" s="44"/>
      <c r="H904" s="20"/>
      <c r="I904" s="27"/>
      <c r="J904" s="21"/>
      <c r="K904" s="10"/>
      <c r="L904" s="10"/>
      <c r="M904" s="10"/>
    </row>
    <row r="905" spans="5:13" x14ac:dyDescent="0.2">
      <c r="E905" s="19"/>
      <c r="F905" s="19"/>
      <c r="G905" s="44"/>
      <c r="H905" s="20"/>
      <c r="I905" s="27"/>
      <c r="J905" s="21"/>
      <c r="K905" s="10"/>
      <c r="L905" s="10"/>
      <c r="M905" s="10"/>
    </row>
    <row r="906" spans="5:13" x14ac:dyDescent="0.2">
      <c r="E906" s="19"/>
      <c r="F906" s="19"/>
      <c r="G906" s="44"/>
      <c r="H906" s="20"/>
      <c r="I906" s="27"/>
      <c r="J906" s="21"/>
      <c r="K906" s="10"/>
      <c r="L906" s="10"/>
      <c r="M906" s="10"/>
    </row>
    <row r="907" spans="5:13" x14ac:dyDescent="0.2">
      <c r="E907" s="19"/>
      <c r="F907" s="19"/>
      <c r="G907" s="44"/>
      <c r="H907" s="20"/>
      <c r="I907" s="27"/>
      <c r="J907" s="21"/>
      <c r="K907" s="10"/>
      <c r="L907" s="10"/>
      <c r="M907" s="10"/>
    </row>
    <row r="908" spans="5:13" x14ac:dyDescent="0.2">
      <c r="E908" s="19"/>
      <c r="F908" s="19"/>
      <c r="G908" s="44"/>
      <c r="H908" s="20"/>
      <c r="I908" s="27"/>
      <c r="J908" s="21"/>
      <c r="K908" s="10"/>
      <c r="L908" s="10"/>
      <c r="M908" s="10"/>
    </row>
    <row r="909" spans="5:13" x14ac:dyDescent="0.2">
      <c r="E909" s="19"/>
      <c r="F909" s="19"/>
      <c r="G909" s="44"/>
      <c r="H909" s="20"/>
      <c r="I909" s="27"/>
      <c r="J909" s="21"/>
      <c r="K909" s="10"/>
      <c r="L909" s="10"/>
      <c r="M909" s="10"/>
    </row>
    <row r="910" spans="5:13" x14ac:dyDescent="0.2">
      <c r="E910" s="19"/>
      <c r="F910" s="19"/>
      <c r="G910" s="44"/>
      <c r="H910" s="20"/>
      <c r="I910" s="27"/>
      <c r="J910" s="21"/>
      <c r="K910" s="10"/>
      <c r="L910" s="10"/>
      <c r="M910" s="10"/>
    </row>
    <row r="911" spans="5:13" x14ac:dyDescent="0.2">
      <c r="E911" s="19"/>
      <c r="F911" s="19"/>
      <c r="G911" s="44"/>
      <c r="H911" s="20"/>
      <c r="I911" s="27"/>
      <c r="J911" s="21"/>
      <c r="K911" s="10"/>
      <c r="L911" s="10"/>
      <c r="M911" s="10"/>
    </row>
    <row r="912" spans="5:13" x14ac:dyDescent="0.2">
      <c r="E912" s="19"/>
      <c r="F912" s="19"/>
      <c r="G912" s="44"/>
      <c r="H912" s="20"/>
      <c r="I912" s="27"/>
      <c r="J912" s="21"/>
      <c r="K912" s="10"/>
      <c r="L912" s="10"/>
      <c r="M912" s="10"/>
    </row>
    <row r="913" spans="5:13" x14ac:dyDescent="0.2">
      <c r="E913" s="19"/>
      <c r="F913" s="19"/>
      <c r="G913" s="44"/>
      <c r="H913" s="20"/>
      <c r="I913" s="27"/>
      <c r="J913" s="21"/>
      <c r="K913" s="10"/>
      <c r="L913" s="10"/>
      <c r="M913" s="10"/>
    </row>
    <row r="914" spans="5:13" x14ac:dyDescent="0.2">
      <c r="E914" s="19"/>
      <c r="F914" s="19"/>
      <c r="G914" s="44"/>
      <c r="H914" s="20"/>
      <c r="I914" s="27"/>
      <c r="J914" s="21"/>
      <c r="K914" s="10"/>
      <c r="L914" s="10"/>
      <c r="M914" s="10"/>
    </row>
    <row r="915" spans="5:13" x14ac:dyDescent="0.2">
      <c r="E915" s="19"/>
      <c r="F915" s="19"/>
      <c r="G915" s="44"/>
      <c r="H915" s="20"/>
      <c r="I915" s="27"/>
      <c r="J915" s="21"/>
      <c r="K915" s="10"/>
      <c r="L915" s="10"/>
      <c r="M915" s="10"/>
    </row>
    <row r="916" spans="5:13" x14ac:dyDescent="0.2">
      <c r="E916" s="19"/>
      <c r="F916" s="19"/>
      <c r="G916" s="44"/>
      <c r="H916" s="20"/>
      <c r="I916" s="27"/>
      <c r="J916" s="21"/>
      <c r="K916" s="10"/>
      <c r="L916" s="10"/>
      <c r="M916" s="10"/>
    </row>
    <row r="917" spans="5:13" x14ac:dyDescent="0.2">
      <c r="E917" s="19"/>
      <c r="F917" s="19"/>
      <c r="G917" s="44"/>
      <c r="H917" s="20"/>
      <c r="I917" s="27"/>
      <c r="J917" s="21"/>
      <c r="K917" s="10"/>
      <c r="L917" s="10"/>
      <c r="M917" s="10"/>
    </row>
    <row r="918" spans="5:13" x14ac:dyDescent="0.2">
      <c r="E918" s="19"/>
      <c r="F918" s="19"/>
      <c r="G918" s="44"/>
      <c r="H918" s="20"/>
      <c r="I918" s="27"/>
      <c r="J918" s="21"/>
      <c r="K918" s="10"/>
      <c r="L918" s="10"/>
      <c r="M918" s="10"/>
    </row>
    <row r="919" spans="5:13" x14ac:dyDescent="0.2">
      <c r="E919" s="19"/>
      <c r="F919" s="19"/>
      <c r="G919" s="44"/>
      <c r="H919" s="20"/>
      <c r="I919" s="27"/>
      <c r="J919" s="21"/>
      <c r="K919" s="10"/>
      <c r="L919" s="10"/>
      <c r="M919" s="10"/>
    </row>
    <row r="920" spans="5:13" x14ac:dyDescent="0.2">
      <c r="E920" s="19"/>
      <c r="F920" s="19"/>
      <c r="G920" s="44"/>
      <c r="H920" s="20"/>
      <c r="I920" s="27"/>
      <c r="J920" s="21"/>
      <c r="K920" s="10"/>
      <c r="L920" s="10"/>
      <c r="M920" s="10"/>
    </row>
    <row r="921" spans="5:13" x14ac:dyDescent="0.2">
      <c r="E921" s="19"/>
      <c r="F921" s="19"/>
      <c r="G921" s="44"/>
      <c r="H921" s="20"/>
      <c r="I921" s="27"/>
      <c r="J921" s="21"/>
      <c r="K921" s="10"/>
      <c r="L921" s="10"/>
      <c r="M921" s="10"/>
    </row>
    <row r="922" spans="5:13" x14ac:dyDescent="0.2">
      <c r="E922" s="19"/>
      <c r="F922" s="19"/>
      <c r="G922" s="44"/>
      <c r="H922" s="20"/>
      <c r="I922" s="27"/>
      <c r="J922" s="21"/>
      <c r="K922" s="10"/>
      <c r="L922" s="10"/>
      <c r="M922" s="10"/>
    </row>
    <row r="923" spans="5:13" x14ac:dyDescent="0.2">
      <c r="E923" s="19"/>
      <c r="F923" s="19"/>
      <c r="G923" s="44"/>
      <c r="H923" s="20"/>
      <c r="I923" s="27"/>
      <c r="J923" s="21"/>
      <c r="K923" s="10"/>
      <c r="L923" s="10"/>
      <c r="M923" s="10"/>
    </row>
    <row r="924" spans="5:13" x14ac:dyDescent="0.2">
      <c r="G924" s="44"/>
      <c r="H924" s="17"/>
      <c r="J924" s="21"/>
      <c r="K924" s="10"/>
      <c r="L924" s="10"/>
      <c r="M924" s="10"/>
    </row>
    <row r="925" spans="5:13" x14ac:dyDescent="0.2">
      <c r="G925" s="44"/>
      <c r="H925" s="17"/>
      <c r="J925" s="21"/>
      <c r="K925" s="10"/>
      <c r="L925" s="10"/>
      <c r="M925" s="10"/>
    </row>
    <row r="926" spans="5:13" x14ac:dyDescent="0.2">
      <c r="G926" s="44"/>
      <c r="H926" s="17"/>
      <c r="J926" s="21"/>
      <c r="K926" s="10"/>
      <c r="L926" s="10"/>
      <c r="M926" s="10"/>
    </row>
    <row r="927" spans="5:13" x14ac:dyDescent="0.2">
      <c r="G927" s="44"/>
      <c r="H927" s="17"/>
      <c r="J927" s="21"/>
      <c r="K927" s="10"/>
      <c r="L927" s="10"/>
      <c r="M927" s="10"/>
    </row>
    <row r="928" spans="5:13" x14ac:dyDescent="0.2">
      <c r="G928" s="44"/>
      <c r="H928" s="17"/>
      <c r="J928" s="21"/>
      <c r="K928" s="10"/>
      <c r="L928" s="10"/>
      <c r="M928" s="10"/>
    </row>
    <row r="929" spans="7:13" x14ac:dyDescent="0.2">
      <c r="G929" s="44"/>
      <c r="H929" s="17"/>
      <c r="J929" s="21"/>
      <c r="K929" s="10"/>
      <c r="L929" s="10"/>
      <c r="M929" s="10"/>
    </row>
    <row r="930" spans="7:13" x14ac:dyDescent="0.2">
      <c r="G930" s="44"/>
      <c r="H930" s="17"/>
      <c r="J930" s="21"/>
      <c r="K930" s="10"/>
      <c r="L930" s="10"/>
      <c r="M930" s="10"/>
    </row>
    <row r="931" spans="7:13" x14ac:dyDescent="0.2">
      <c r="G931" s="44"/>
      <c r="H931" s="17"/>
      <c r="J931" s="21"/>
      <c r="K931" s="10"/>
      <c r="L931" s="10"/>
      <c r="M931" s="10"/>
    </row>
    <row r="932" spans="7:13" x14ac:dyDescent="0.2">
      <c r="G932" s="44"/>
      <c r="H932" s="17"/>
      <c r="J932" s="21"/>
      <c r="K932" s="10"/>
      <c r="L932" s="10"/>
      <c r="M932" s="10"/>
    </row>
    <row r="933" spans="7:13" x14ac:dyDescent="0.2">
      <c r="G933" s="44"/>
      <c r="H933" s="17"/>
      <c r="J933" s="21"/>
      <c r="K933" s="10"/>
      <c r="L933" s="10"/>
      <c r="M933" s="10"/>
    </row>
    <row r="934" spans="7:13" x14ac:dyDescent="0.2">
      <c r="G934" s="44"/>
      <c r="H934" s="17"/>
      <c r="J934" s="21"/>
      <c r="K934" s="10"/>
      <c r="L934" s="10"/>
      <c r="M934" s="10"/>
    </row>
    <row r="935" spans="7:13" x14ac:dyDescent="0.2">
      <c r="G935" s="44"/>
      <c r="H935" s="17"/>
      <c r="J935" s="21"/>
      <c r="K935" s="10"/>
      <c r="L935" s="10"/>
      <c r="M935" s="10"/>
    </row>
    <row r="936" spans="7:13" x14ac:dyDescent="0.2">
      <c r="G936" s="44"/>
      <c r="H936" s="17"/>
      <c r="J936" s="21"/>
      <c r="K936" s="10"/>
      <c r="L936" s="10"/>
      <c r="M936" s="10"/>
    </row>
    <row r="937" spans="7:13" x14ac:dyDescent="0.2">
      <c r="G937" s="44"/>
      <c r="H937" s="17"/>
      <c r="J937" s="21"/>
      <c r="K937" s="10"/>
      <c r="L937" s="10"/>
      <c r="M937" s="10"/>
    </row>
    <row r="938" spans="7:13" x14ac:dyDescent="0.2">
      <c r="G938" s="44"/>
      <c r="H938" s="17"/>
      <c r="J938" s="21"/>
      <c r="K938" s="10"/>
      <c r="L938" s="10"/>
      <c r="M938" s="10"/>
    </row>
    <row r="939" spans="7:13" x14ac:dyDescent="0.2">
      <c r="G939" s="44"/>
      <c r="H939" s="17"/>
      <c r="J939" s="21"/>
      <c r="K939" s="10"/>
      <c r="L939" s="10"/>
      <c r="M939" s="10"/>
    </row>
    <row r="940" spans="7:13" x14ac:dyDescent="0.2">
      <c r="G940" s="44"/>
      <c r="H940" s="17"/>
      <c r="J940" s="21"/>
      <c r="K940" s="10"/>
      <c r="L940" s="10"/>
      <c r="M940" s="10"/>
    </row>
    <row r="941" spans="7:13" x14ac:dyDescent="0.2">
      <c r="G941" s="44"/>
      <c r="H941" s="17"/>
      <c r="J941" s="21"/>
      <c r="K941" s="10"/>
      <c r="L941" s="10"/>
      <c r="M941" s="10"/>
    </row>
    <row r="942" spans="7:13" x14ac:dyDescent="0.2">
      <c r="G942" s="44"/>
      <c r="H942" s="17"/>
      <c r="J942" s="21"/>
      <c r="K942" s="10"/>
      <c r="L942" s="10"/>
      <c r="M942" s="10"/>
    </row>
    <row r="943" spans="7:13" x14ac:dyDescent="0.2">
      <c r="G943" s="44"/>
      <c r="H943" s="17"/>
      <c r="J943" s="21"/>
      <c r="K943" s="10"/>
      <c r="L943" s="10"/>
      <c r="M943" s="10"/>
    </row>
    <row r="944" spans="7:13" x14ac:dyDescent="0.2">
      <c r="G944" s="44"/>
      <c r="H944" s="17"/>
      <c r="J944" s="21"/>
      <c r="K944" s="10"/>
      <c r="L944" s="10"/>
      <c r="M944" s="10"/>
    </row>
    <row r="945" spans="7:13" x14ac:dyDescent="0.2">
      <c r="G945" s="44"/>
      <c r="H945" s="17"/>
      <c r="J945" s="21"/>
      <c r="K945" s="10"/>
      <c r="L945" s="10"/>
      <c r="M945" s="10"/>
    </row>
    <row r="946" spans="7:13" x14ac:dyDescent="0.2">
      <c r="G946" s="44"/>
      <c r="H946" s="17"/>
      <c r="J946" s="21"/>
      <c r="K946" s="10"/>
      <c r="L946" s="10"/>
      <c r="M946" s="10"/>
    </row>
    <row r="947" spans="7:13" x14ac:dyDescent="0.2">
      <c r="G947" s="44"/>
      <c r="H947" s="17"/>
      <c r="J947" s="21"/>
      <c r="K947" s="10"/>
      <c r="L947" s="10"/>
      <c r="M947" s="10"/>
    </row>
    <row r="948" spans="7:13" x14ac:dyDescent="0.2">
      <c r="G948" s="44"/>
      <c r="H948" s="17"/>
      <c r="J948" s="21"/>
      <c r="K948" s="10"/>
      <c r="L948" s="10"/>
      <c r="M948" s="10"/>
    </row>
    <row r="949" spans="7:13" x14ac:dyDescent="0.2">
      <c r="G949" s="44"/>
      <c r="H949" s="17"/>
      <c r="J949" s="21"/>
      <c r="K949" s="10"/>
      <c r="L949" s="10"/>
      <c r="M949" s="10"/>
    </row>
    <row r="950" spans="7:13" x14ac:dyDescent="0.2">
      <c r="G950" s="44"/>
      <c r="H950" s="17"/>
      <c r="J950" s="21"/>
      <c r="K950" s="10"/>
      <c r="L950" s="10"/>
      <c r="M950" s="10"/>
    </row>
    <row r="951" spans="7:13" x14ac:dyDescent="0.2">
      <c r="G951" s="44"/>
      <c r="H951" s="17"/>
      <c r="J951" s="21"/>
      <c r="K951" s="10"/>
      <c r="L951" s="10"/>
      <c r="M951" s="10"/>
    </row>
    <row r="952" spans="7:13" x14ac:dyDescent="0.2">
      <c r="G952" s="44"/>
      <c r="H952" s="17"/>
      <c r="J952" s="21"/>
      <c r="K952" s="10"/>
      <c r="L952" s="10"/>
      <c r="M952" s="10"/>
    </row>
    <row r="953" spans="7:13" x14ac:dyDescent="0.2">
      <c r="G953" s="44"/>
      <c r="H953" s="17"/>
      <c r="J953" s="21"/>
      <c r="K953" s="10"/>
      <c r="L953" s="10"/>
      <c r="M953" s="10"/>
    </row>
    <row r="954" spans="7:13" x14ac:dyDescent="0.2">
      <c r="G954" s="44"/>
      <c r="H954" s="17"/>
      <c r="J954" s="21"/>
      <c r="K954" s="10"/>
      <c r="L954" s="10"/>
      <c r="M954" s="10"/>
    </row>
    <row r="955" spans="7:13" x14ac:dyDescent="0.2">
      <c r="G955" s="44"/>
      <c r="H955" s="17"/>
      <c r="J955" s="21"/>
      <c r="K955" s="10"/>
      <c r="L955" s="10"/>
      <c r="M955" s="10"/>
    </row>
    <row r="956" spans="7:13" x14ac:dyDescent="0.2">
      <c r="G956" s="44"/>
      <c r="H956" s="17"/>
      <c r="J956" s="21"/>
      <c r="K956" s="10"/>
      <c r="L956" s="10"/>
      <c r="M956" s="10"/>
    </row>
    <row r="957" spans="7:13" x14ac:dyDescent="0.2">
      <c r="G957" s="44"/>
      <c r="H957" s="17"/>
      <c r="J957" s="21"/>
      <c r="K957" s="10"/>
      <c r="L957" s="10"/>
      <c r="M957" s="10"/>
    </row>
    <row r="958" spans="7:13" x14ac:dyDescent="0.2">
      <c r="G958" s="44"/>
      <c r="H958" s="17"/>
      <c r="J958" s="21"/>
      <c r="K958" s="10"/>
      <c r="L958" s="10"/>
      <c r="M958" s="10"/>
    </row>
    <row r="959" spans="7:13" x14ac:dyDescent="0.2">
      <c r="G959" s="44"/>
      <c r="H959" s="17"/>
      <c r="J959" s="21"/>
      <c r="K959" s="10"/>
      <c r="L959" s="10"/>
      <c r="M959" s="10"/>
    </row>
    <row r="960" spans="7:13" x14ac:dyDescent="0.2">
      <c r="G960" s="44"/>
      <c r="H960" s="17"/>
      <c r="J960" s="21"/>
      <c r="K960" s="10"/>
      <c r="L960" s="10"/>
      <c r="M960" s="10"/>
    </row>
    <row r="961" spans="7:13" x14ac:dyDescent="0.2">
      <c r="G961" s="44"/>
      <c r="H961" s="17"/>
      <c r="J961" s="21"/>
      <c r="K961" s="10"/>
      <c r="L961" s="10"/>
      <c r="M961" s="10"/>
    </row>
    <row r="962" spans="7:13" x14ac:dyDescent="0.2">
      <c r="G962" s="44"/>
      <c r="H962" s="17"/>
      <c r="J962" s="21"/>
      <c r="K962" s="10"/>
      <c r="L962" s="10"/>
      <c r="M962" s="10"/>
    </row>
    <row r="963" spans="7:13" x14ac:dyDescent="0.2">
      <c r="G963" s="44"/>
      <c r="H963" s="17"/>
      <c r="J963" s="21"/>
      <c r="K963" s="10"/>
      <c r="L963" s="10"/>
      <c r="M963" s="10"/>
    </row>
    <row r="964" spans="7:13" x14ac:dyDescent="0.2">
      <c r="G964" s="44"/>
      <c r="H964" s="17"/>
      <c r="J964" s="21"/>
      <c r="K964" s="10"/>
      <c r="L964" s="10"/>
      <c r="M964" s="10"/>
    </row>
    <row r="965" spans="7:13" x14ac:dyDescent="0.2">
      <c r="G965" s="44"/>
      <c r="H965" s="17"/>
      <c r="J965" s="21"/>
      <c r="K965" s="10"/>
      <c r="L965" s="10"/>
      <c r="M965" s="10"/>
    </row>
    <row r="966" spans="7:13" x14ac:dyDescent="0.2">
      <c r="G966" s="44"/>
      <c r="H966" s="17"/>
      <c r="J966" s="21"/>
      <c r="K966" s="10"/>
      <c r="L966" s="10"/>
      <c r="M966" s="10"/>
    </row>
    <row r="967" spans="7:13" x14ac:dyDescent="0.2">
      <c r="G967" s="44"/>
      <c r="H967" s="17"/>
      <c r="J967" s="21"/>
      <c r="K967" s="10"/>
      <c r="L967" s="10"/>
      <c r="M967" s="10"/>
    </row>
    <row r="968" spans="7:13" x14ac:dyDescent="0.2">
      <c r="G968" s="44"/>
      <c r="H968" s="17"/>
      <c r="J968" s="21"/>
      <c r="K968" s="10"/>
      <c r="L968" s="10"/>
      <c r="M968" s="10"/>
    </row>
    <row r="969" spans="7:13" x14ac:dyDescent="0.2">
      <c r="G969" s="44"/>
      <c r="H969" s="17"/>
      <c r="J969" s="21"/>
      <c r="K969" s="10"/>
      <c r="L969" s="10"/>
      <c r="M969" s="10"/>
    </row>
    <row r="970" spans="7:13" x14ac:dyDescent="0.2">
      <c r="G970" s="44"/>
      <c r="H970" s="17"/>
      <c r="J970" s="21"/>
      <c r="K970" s="10"/>
      <c r="L970" s="10"/>
      <c r="M970" s="10"/>
    </row>
    <row r="971" spans="7:13" x14ac:dyDescent="0.2">
      <c r="G971" s="44"/>
      <c r="H971" s="17"/>
      <c r="J971" s="21"/>
      <c r="K971" s="10"/>
      <c r="L971" s="10"/>
      <c r="M971" s="10"/>
    </row>
    <row r="972" spans="7:13" x14ac:dyDescent="0.2">
      <c r="G972" s="44"/>
      <c r="H972" s="17"/>
      <c r="J972" s="21"/>
      <c r="K972" s="10"/>
      <c r="L972" s="10"/>
      <c r="M972" s="10"/>
    </row>
    <row r="973" spans="7:13" x14ac:dyDescent="0.2">
      <c r="G973" s="44"/>
      <c r="H973" s="17"/>
      <c r="J973" s="21"/>
      <c r="K973" s="10"/>
      <c r="L973" s="10"/>
      <c r="M973" s="10"/>
    </row>
    <row r="974" spans="7:13" x14ac:dyDescent="0.2">
      <c r="G974" s="44"/>
      <c r="H974" s="17"/>
      <c r="J974" s="21"/>
      <c r="K974" s="10"/>
      <c r="L974" s="10"/>
      <c r="M974" s="10"/>
    </row>
    <row r="975" spans="7:13" x14ac:dyDescent="0.2">
      <c r="G975" s="44"/>
      <c r="H975" s="17"/>
      <c r="J975" s="21"/>
      <c r="K975" s="10"/>
      <c r="L975" s="10"/>
      <c r="M975" s="10"/>
    </row>
    <row r="976" spans="7:13" x14ac:dyDescent="0.2">
      <c r="G976" s="44"/>
      <c r="H976" s="17"/>
      <c r="J976" s="21"/>
      <c r="K976" s="10"/>
      <c r="L976" s="10"/>
      <c r="M976" s="10"/>
    </row>
    <row r="977" spans="7:13" x14ac:dyDescent="0.2">
      <c r="G977" s="44"/>
      <c r="H977" s="17"/>
      <c r="J977" s="21"/>
      <c r="K977" s="10"/>
      <c r="L977" s="10"/>
      <c r="M977" s="10"/>
    </row>
    <row r="978" spans="7:13" x14ac:dyDescent="0.2">
      <c r="G978" s="44"/>
      <c r="H978" s="17"/>
      <c r="J978" s="21"/>
      <c r="K978" s="10"/>
      <c r="L978" s="10"/>
      <c r="M978" s="10"/>
    </row>
    <row r="979" spans="7:13" x14ac:dyDescent="0.2">
      <c r="G979" s="44"/>
      <c r="H979" s="17"/>
      <c r="J979" s="21"/>
      <c r="K979" s="10"/>
      <c r="L979" s="10"/>
      <c r="M979" s="10"/>
    </row>
    <row r="980" spans="7:13" x14ac:dyDescent="0.2">
      <c r="G980" s="44"/>
      <c r="H980" s="17"/>
      <c r="J980" s="21"/>
      <c r="K980" s="10"/>
      <c r="L980" s="10"/>
      <c r="M980" s="10"/>
    </row>
    <row r="981" spans="7:13" x14ac:dyDescent="0.2">
      <c r="G981" s="44"/>
      <c r="H981" s="17"/>
      <c r="J981" s="21"/>
      <c r="K981" s="10"/>
      <c r="L981" s="10"/>
      <c r="M981" s="10"/>
    </row>
    <row r="982" spans="7:13" x14ac:dyDescent="0.2">
      <c r="G982" s="44"/>
      <c r="H982" s="17"/>
      <c r="J982" s="21"/>
      <c r="K982" s="10"/>
      <c r="L982" s="10"/>
      <c r="M982" s="10"/>
    </row>
    <row r="983" spans="7:13" x14ac:dyDescent="0.2">
      <c r="G983" s="44"/>
      <c r="H983" s="17"/>
      <c r="J983" s="21"/>
      <c r="K983" s="10"/>
      <c r="L983" s="10"/>
      <c r="M983" s="10"/>
    </row>
    <row r="984" spans="7:13" x14ac:dyDescent="0.2">
      <c r="G984" s="44"/>
      <c r="H984" s="17"/>
      <c r="J984" s="21"/>
      <c r="K984" s="10"/>
      <c r="L984" s="10"/>
      <c r="M984" s="10"/>
    </row>
    <row r="985" spans="7:13" x14ac:dyDescent="0.2">
      <c r="G985" s="44"/>
      <c r="H985" s="17"/>
      <c r="J985" s="21"/>
      <c r="K985" s="10"/>
      <c r="L985" s="10"/>
      <c r="M985" s="10"/>
    </row>
    <row r="986" spans="7:13" x14ac:dyDescent="0.2">
      <c r="G986" s="44"/>
      <c r="H986" s="17"/>
      <c r="J986" s="21"/>
      <c r="K986" s="10"/>
      <c r="L986" s="10"/>
      <c r="M986" s="10"/>
    </row>
    <row r="987" spans="7:13" x14ac:dyDescent="0.2">
      <c r="G987" s="44"/>
      <c r="H987" s="17"/>
      <c r="J987" s="21"/>
      <c r="K987" s="10"/>
      <c r="L987" s="10"/>
      <c r="M987" s="10"/>
    </row>
    <row r="988" spans="7:13" x14ac:dyDescent="0.2">
      <c r="G988" s="44"/>
      <c r="H988" s="17"/>
      <c r="J988" s="21"/>
      <c r="K988" s="10"/>
      <c r="L988" s="10"/>
      <c r="M988" s="10"/>
    </row>
    <row r="989" spans="7:13" x14ac:dyDescent="0.2">
      <c r="G989" s="44"/>
      <c r="H989" s="17"/>
      <c r="J989" s="21"/>
      <c r="K989" s="10"/>
      <c r="L989" s="10"/>
      <c r="M989" s="10"/>
    </row>
    <row r="990" spans="7:13" x14ac:dyDescent="0.2">
      <c r="G990" s="44"/>
      <c r="H990" s="17"/>
      <c r="J990" s="21"/>
      <c r="K990" s="10"/>
      <c r="L990" s="10"/>
      <c r="M990" s="10"/>
    </row>
    <row r="991" spans="7:13" x14ac:dyDescent="0.2">
      <c r="G991" s="44"/>
      <c r="H991" s="17"/>
      <c r="J991" s="21"/>
      <c r="K991" s="10"/>
      <c r="L991" s="10"/>
      <c r="M991" s="10"/>
    </row>
    <row r="992" spans="7:13" x14ac:dyDescent="0.2">
      <c r="G992" s="44"/>
      <c r="H992" s="17"/>
      <c r="J992" s="21"/>
      <c r="K992" s="10"/>
      <c r="L992" s="10"/>
      <c r="M992" s="10"/>
    </row>
    <row r="993" spans="7:13" x14ac:dyDescent="0.2">
      <c r="G993" s="44"/>
      <c r="H993" s="17"/>
      <c r="J993" s="21"/>
      <c r="K993" s="10"/>
      <c r="L993" s="10"/>
      <c r="M993" s="10"/>
    </row>
    <row r="994" spans="7:13" x14ac:dyDescent="0.2">
      <c r="G994" s="44"/>
      <c r="H994" s="17"/>
      <c r="J994" s="21"/>
      <c r="K994" s="10"/>
      <c r="L994" s="10"/>
      <c r="M994" s="10"/>
    </row>
    <row r="995" spans="7:13" x14ac:dyDescent="0.2">
      <c r="G995" s="44"/>
      <c r="H995" s="17"/>
      <c r="J995" s="21"/>
      <c r="K995" s="10"/>
      <c r="L995" s="10"/>
      <c r="M995" s="10"/>
    </row>
    <row r="996" spans="7:13" x14ac:dyDescent="0.2">
      <c r="G996" s="44"/>
      <c r="H996" s="17"/>
      <c r="J996" s="21"/>
      <c r="K996" s="10"/>
      <c r="L996" s="10"/>
      <c r="M996" s="10"/>
    </row>
    <row r="997" spans="7:13" x14ac:dyDescent="0.2">
      <c r="G997" s="44"/>
      <c r="H997" s="17"/>
      <c r="J997" s="21"/>
      <c r="K997" s="10"/>
      <c r="L997" s="10"/>
      <c r="M997" s="10"/>
    </row>
    <row r="998" spans="7:13" x14ac:dyDescent="0.2">
      <c r="G998" s="44"/>
      <c r="H998" s="17"/>
      <c r="J998" s="21"/>
      <c r="K998" s="10"/>
      <c r="L998" s="10"/>
      <c r="M998" s="10"/>
    </row>
    <row r="999" spans="7:13" x14ac:dyDescent="0.2">
      <c r="G999" s="44"/>
      <c r="H999" s="17"/>
      <c r="J999" s="21"/>
      <c r="K999" s="10"/>
      <c r="L999" s="10"/>
      <c r="M999" s="10"/>
    </row>
    <row r="1000" spans="7:13" x14ac:dyDescent="0.2">
      <c r="G1000" s="44"/>
      <c r="H1000" s="17"/>
      <c r="J1000" s="21"/>
      <c r="K1000" s="10"/>
      <c r="L1000" s="10"/>
      <c r="M1000" s="10"/>
    </row>
    <row r="1001" spans="7:13" x14ac:dyDescent="0.2">
      <c r="G1001" s="44"/>
      <c r="H1001" s="17"/>
      <c r="J1001" s="21"/>
      <c r="K1001" s="10"/>
      <c r="L1001" s="10"/>
      <c r="M1001" s="10"/>
    </row>
    <row r="1002" spans="7:13" x14ac:dyDescent="0.2">
      <c r="G1002" s="44"/>
      <c r="H1002" s="17"/>
      <c r="J1002" s="21"/>
      <c r="K1002" s="10"/>
      <c r="L1002" s="10"/>
      <c r="M1002" s="10"/>
    </row>
    <row r="1003" spans="7:13" x14ac:dyDescent="0.2">
      <c r="G1003" s="44"/>
      <c r="H1003" s="17"/>
      <c r="J1003" s="21"/>
      <c r="K1003" s="10"/>
      <c r="L1003" s="10"/>
      <c r="M1003" s="10"/>
    </row>
    <row r="1004" spans="7:13" x14ac:dyDescent="0.2">
      <c r="G1004" s="44"/>
      <c r="H1004" s="17"/>
      <c r="J1004" s="21"/>
      <c r="K1004" s="10"/>
      <c r="L1004" s="10"/>
      <c r="M1004" s="10"/>
    </row>
    <row r="1005" spans="7:13" x14ac:dyDescent="0.2">
      <c r="G1005" s="44"/>
      <c r="H1005" s="17"/>
      <c r="J1005" s="21"/>
      <c r="K1005" s="10"/>
      <c r="L1005" s="10"/>
      <c r="M1005" s="10"/>
    </row>
    <row r="1006" spans="7:13" x14ac:dyDescent="0.2">
      <c r="G1006" s="44"/>
      <c r="H1006" s="17"/>
      <c r="J1006" s="21"/>
      <c r="K1006" s="10"/>
      <c r="L1006" s="10"/>
      <c r="M1006" s="10"/>
    </row>
    <row r="1007" spans="7:13" x14ac:dyDescent="0.2">
      <c r="G1007" s="44"/>
      <c r="H1007" s="17"/>
      <c r="J1007" s="21"/>
      <c r="K1007" s="10"/>
      <c r="L1007" s="10"/>
      <c r="M1007" s="10"/>
    </row>
    <row r="1008" spans="7:13" x14ac:dyDescent="0.2">
      <c r="G1008" s="44"/>
      <c r="H1008" s="17"/>
      <c r="J1008" s="21"/>
      <c r="K1008" s="10"/>
      <c r="L1008" s="10"/>
      <c r="M1008" s="10"/>
    </row>
    <row r="1009" spans="7:13" x14ac:dyDescent="0.2">
      <c r="G1009" s="44"/>
      <c r="H1009" s="17"/>
      <c r="J1009" s="21"/>
      <c r="K1009" s="10"/>
      <c r="L1009" s="10"/>
      <c r="M1009" s="10"/>
    </row>
    <row r="1010" spans="7:13" x14ac:dyDescent="0.2">
      <c r="G1010" s="44"/>
      <c r="H1010" s="17"/>
      <c r="J1010" s="21"/>
      <c r="K1010" s="10"/>
      <c r="L1010" s="10"/>
      <c r="M1010" s="10"/>
    </row>
    <row r="1011" spans="7:13" x14ac:dyDescent="0.2">
      <c r="G1011" s="44"/>
      <c r="H1011" s="17"/>
      <c r="J1011" s="21"/>
      <c r="K1011" s="10"/>
      <c r="L1011" s="10"/>
      <c r="M1011" s="10"/>
    </row>
    <row r="1012" spans="7:13" x14ac:dyDescent="0.2">
      <c r="G1012" s="44"/>
      <c r="H1012" s="17"/>
      <c r="J1012" s="21"/>
      <c r="K1012" s="10"/>
      <c r="L1012" s="10"/>
      <c r="M1012" s="10"/>
    </row>
    <row r="1013" spans="7:13" x14ac:dyDescent="0.2">
      <c r="G1013" s="44"/>
      <c r="H1013" s="17"/>
      <c r="J1013" s="21"/>
      <c r="K1013" s="10"/>
      <c r="L1013" s="10"/>
      <c r="M1013" s="10"/>
    </row>
    <row r="1014" spans="7:13" x14ac:dyDescent="0.2">
      <c r="G1014" s="44"/>
      <c r="H1014" s="17"/>
      <c r="J1014" s="21"/>
      <c r="K1014" s="10"/>
      <c r="L1014" s="10"/>
      <c r="M1014" s="10"/>
    </row>
    <row r="1015" spans="7:13" x14ac:dyDescent="0.2">
      <c r="G1015" s="44"/>
      <c r="H1015" s="17"/>
      <c r="J1015" s="21"/>
      <c r="K1015" s="10"/>
      <c r="L1015" s="10"/>
      <c r="M1015" s="10"/>
    </row>
    <row r="1016" spans="7:13" x14ac:dyDescent="0.2">
      <c r="G1016" s="44"/>
      <c r="H1016" s="17"/>
      <c r="J1016" s="21"/>
      <c r="K1016" s="10"/>
      <c r="L1016" s="10"/>
      <c r="M1016" s="10"/>
    </row>
    <row r="1017" spans="7:13" x14ac:dyDescent="0.2">
      <c r="G1017" s="44"/>
      <c r="H1017" s="17"/>
      <c r="J1017" s="21"/>
      <c r="K1017" s="10"/>
      <c r="L1017" s="10"/>
      <c r="M1017" s="10"/>
    </row>
    <row r="1018" spans="7:13" x14ac:dyDescent="0.2">
      <c r="G1018" s="44"/>
      <c r="H1018" s="17"/>
      <c r="J1018" s="21"/>
      <c r="K1018" s="10"/>
      <c r="L1018" s="10"/>
      <c r="M1018" s="10"/>
    </row>
    <row r="1019" spans="7:13" x14ac:dyDescent="0.2">
      <c r="G1019" s="44"/>
      <c r="H1019" s="17"/>
      <c r="J1019" s="21"/>
      <c r="K1019" s="10"/>
      <c r="L1019" s="10"/>
      <c r="M1019" s="10"/>
    </row>
    <row r="1020" spans="7:13" x14ac:dyDescent="0.2">
      <c r="G1020" s="44"/>
      <c r="H1020" s="17"/>
      <c r="J1020" s="21"/>
      <c r="K1020" s="10"/>
      <c r="L1020" s="10"/>
      <c r="M1020" s="10"/>
    </row>
    <row r="1021" spans="7:13" x14ac:dyDescent="0.2">
      <c r="G1021" s="44"/>
      <c r="H1021" s="17"/>
      <c r="J1021" s="21"/>
      <c r="K1021" s="10"/>
      <c r="L1021" s="10"/>
      <c r="M1021" s="10"/>
    </row>
    <row r="1022" spans="7:13" x14ac:dyDescent="0.2">
      <c r="G1022" s="44"/>
      <c r="H1022" s="17"/>
      <c r="J1022" s="21"/>
      <c r="K1022" s="10"/>
      <c r="L1022" s="10"/>
      <c r="M1022" s="10"/>
    </row>
    <row r="1023" spans="7:13" x14ac:dyDescent="0.2">
      <c r="G1023" s="44"/>
      <c r="H1023" s="17"/>
      <c r="J1023" s="21"/>
      <c r="K1023" s="10"/>
      <c r="L1023" s="10"/>
      <c r="M1023" s="10"/>
    </row>
    <row r="1024" spans="7:13" x14ac:dyDescent="0.2">
      <c r="G1024" s="44"/>
      <c r="H1024" s="17"/>
      <c r="J1024" s="21"/>
      <c r="K1024" s="10"/>
      <c r="L1024" s="10"/>
      <c r="M1024" s="10"/>
    </row>
    <row r="1025" spans="7:13" x14ac:dyDescent="0.2">
      <c r="G1025" s="44"/>
      <c r="H1025" s="17"/>
      <c r="J1025" s="21"/>
      <c r="K1025" s="10"/>
      <c r="L1025" s="10"/>
      <c r="M1025" s="10"/>
    </row>
    <row r="1026" spans="7:13" x14ac:dyDescent="0.2">
      <c r="G1026" s="44"/>
      <c r="H1026" s="17"/>
      <c r="J1026" s="21"/>
      <c r="K1026" s="10"/>
      <c r="L1026" s="10"/>
      <c r="M1026" s="10"/>
    </row>
    <row r="1027" spans="7:13" x14ac:dyDescent="0.2">
      <c r="G1027" s="44"/>
      <c r="H1027" s="17"/>
      <c r="J1027" s="21"/>
      <c r="K1027" s="10"/>
      <c r="L1027" s="10"/>
      <c r="M1027" s="10"/>
    </row>
    <row r="1028" spans="7:13" x14ac:dyDescent="0.2">
      <c r="G1028" s="44"/>
      <c r="H1028" s="17"/>
      <c r="J1028" s="21"/>
      <c r="K1028" s="10"/>
      <c r="L1028" s="10"/>
      <c r="M1028" s="10"/>
    </row>
    <row r="1029" spans="7:13" x14ac:dyDescent="0.2">
      <c r="G1029" s="44"/>
      <c r="H1029" s="17"/>
      <c r="J1029" s="21"/>
      <c r="K1029" s="10"/>
      <c r="L1029" s="10"/>
      <c r="M1029" s="10"/>
    </row>
    <row r="1030" spans="7:13" x14ac:dyDescent="0.2">
      <c r="G1030" s="44"/>
      <c r="H1030" s="17"/>
      <c r="J1030" s="21"/>
      <c r="K1030" s="10"/>
      <c r="L1030" s="10"/>
      <c r="M1030" s="10"/>
    </row>
    <row r="1031" spans="7:13" x14ac:dyDescent="0.2">
      <c r="G1031" s="44"/>
      <c r="H1031" s="17"/>
      <c r="J1031" s="21"/>
      <c r="K1031" s="10"/>
      <c r="L1031" s="10"/>
      <c r="M1031" s="10"/>
    </row>
    <row r="1032" spans="7:13" x14ac:dyDescent="0.2">
      <c r="G1032" s="44"/>
      <c r="H1032" s="17"/>
      <c r="J1032" s="21"/>
      <c r="K1032" s="10"/>
      <c r="L1032" s="10"/>
      <c r="M1032" s="10"/>
    </row>
    <row r="1033" spans="7:13" x14ac:dyDescent="0.2">
      <c r="G1033" s="44"/>
      <c r="H1033" s="17"/>
      <c r="J1033" s="21"/>
      <c r="K1033" s="10"/>
      <c r="L1033" s="10"/>
      <c r="M1033" s="10"/>
    </row>
    <row r="1034" spans="7:13" x14ac:dyDescent="0.2">
      <c r="G1034" s="44"/>
      <c r="H1034" s="17"/>
      <c r="J1034" s="21"/>
      <c r="K1034" s="10"/>
      <c r="L1034" s="10"/>
      <c r="M1034" s="10"/>
    </row>
    <row r="1035" spans="7:13" x14ac:dyDescent="0.2">
      <c r="G1035" s="44"/>
      <c r="H1035" s="17"/>
      <c r="J1035" s="21"/>
      <c r="K1035" s="10"/>
      <c r="L1035" s="10"/>
      <c r="M1035" s="10"/>
    </row>
    <row r="1036" spans="7:13" x14ac:dyDescent="0.2">
      <c r="G1036" s="44"/>
      <c r="H1036" s="17"/>
      <c r="J1036" s="21"/>
      <c r="K1036" s="10"/>
      <c r="L1036" s="10"/>
      <c r="M1036" s="10"/>
    </row>
    <row r="1037" spans="7:13" x14ac:dyDescent="0.2">
      <c r="G1037" s="44"/>
      <c r="H1037" s="17"/>
      <c r="J1037" s="21"/>
      <c r="K1037" s="10"/>
      <c r="L1037" s="10"/>
      <c r="M1037" s="10"/>
    </row>
    <row r="1038" spans="7:13" x14ac:dyDescent="0.2">
      <c r="G1038" s="44"/>
      <c r="H1038" s="17"/>
      <c r="J1038" s="21"/>
      <c r="K1038" s="10"/>
      <c r="L1038" s="10"/>
      <c r="M1038" s="10"/>
    </row>
    <row r="1039" spans="7:13" x14ac:dyDescent="0.2">
      <c r="G1039" s="44"/>
      <c r="H1039" s="17"/>
      <c r="J1039" s="21"/>
      <c r="K1039" s="10"/>
      <c r="L1039" s="10"/>
      <c r="M1039" s="10"/>
    </row>
    <row r="1040" spans="7:13" x14ac:dyDescent="0.2">
      <c r="G1040" s="44"/>
      <c r="H1040" s="17"/>
      <c r="J1040" s="21"/>
      <c r="K1040" s="10"/>
      <c r="L1040" s="10"/>
      <c r="M1040" s="10"/>
    </row>
    <row r="1041" spans="7:13" x14ac:dyDescent="0.2">
      <c r="G1041" s="44"/>
      <c r="H1041" s="17"/>
      <c r="J1041" s="21"/>
      <c r="K1041" s="10"/>
      <c r="L1041" s="10"/>
      <c r="M1041" s="10"/>
    </row>
    <row r="1042" spans="7:13" x14ac:dyDescent="0.2">
      <c r="G1042" s="44"/>
      <c r="H1042" s="17"/>
      <c r="J1042" s="21"/>
      <c r="K1042" s="10"/>
      <c r="L1042" s="10"/>
      <c r="M1042" s="10"/>
    </row>
    <row r="1043" spans="7:13" x14ac:dyDescent="0.2">
      <c r="G1043" s="44"/>
      <c r="H1043" s="17"/>
      <c r="J1043" s="21"/>
      <c r="K1043" s="10"/>
      <c r="L1043" s="10"/>
      <c r="M1043" s="10"/>
    </row>
    <row r="1044" spans="7:13" x14ac:dyDescent="0.2">
      <c r="G1044" s="44"/>
      <c r="H1044" s="17"/>
      <c r="J1044" s="21"/>
      <c r="K1044" s="10"/>
      <c r="L1044" s="10"/>
      <c r="M1044" s="10"/>
    </row>
    <row r="1045" spans="7:13" x14ac:dyDescent="0.2">
      <c r="G1045" s="44"/>
      <c r="H1045" s="17"/>
      <c r="J1045" s="21"/>
      <c r="K1045" s="10"/>
      <c r="L1045" s="10"/>
      <c r="M1045" s="10"/>
    </row>
    <row r="1046" spans="7:13" x14ac:dyDescent="0.2">
      <c r="G1046" s="44"/>
      <c r="H1046" s="17"/>
      <c r="J1046" s="21"/>
      <c r="K1046" s="10"/>
      <c r="L1046" s="10"/>
      <c r="M1046" s="10"/>
    </row>
    <row r="1047" spans="7:13" x14ac:dyDescent="0.2">
      <c r="G1047" s="44"/>
      <c r="H1047" s="17"/>
      <c r="J1047" s="21"/>
      <c r="K1047" s="10"/>
      <c r="L1047" s="10"/>
      <c r="M1047" s="10"/>
    </row>
    <row r="1048" spans="7:13" x14ac:dyDescent="0.2">
      <c r="G1048" s="44"/>
      <c r="H1048" s="17"/>
      <c r="J1048" s="21"/>
      <c r="K1048" s="10"/>
      <c r="L1048" s="10"/>
      <c r="M1048" s="10"/>
    </row>
    <row r="1049" spans="7:13" x14ac:dyDescent="0.2">
      <c r="G1049" s="44"/>
      <c r="H1049" s="17"/>
      <c r="J1049" s="21"/>
      <c r="K1049" s="10"/>
      <c r="L1049" s="10"/>
      <c r="M1049" s="10"/>
    </row>
    <row r="1050" spans="7:13" x14ac:dyDescent="0.2">
      <c r="G1050" s="44"/>
      <c r="H1050" s="17"/>
      <c r="J1050" s="21"/>
      <c r="K1050" s="10"/>
      <c r="L1050" s="10"/>
      <c r="M1050" s="10"/>
    </row>
    <row r="1051" spans="7:13" x14ac:dyDescent="0.2">
      <c r="G1051" s="44"/>
      <c r="H1051" s="17"/>
      <c r="J1051" s="21"/>
      <c r="K1051" s="10"/>
      <c r="L1051" s="10"/>
      <c r="M1051" s="10"/>
    </row>
    <row r="1052" spans="7:13" x14ac:dyDescent="0.2">
      <c r="G1052" s="44"/>
      <c r="H1052" s="17"/>
      <c r="J1052" s="21"/>
      <c r="K1052" s="10"/>
      <c r="L1052" s="10"/>
      <c r="M1052" s="10"/>
    </row>
    <row r="1053" spans="7:13" x14ac:dyDescent="0.2">
      <c r="G1053" s="44"/>
      <c r="H1053" s="17"/>
      <c r="J1053" s="21"/>
      <c r="K1053" s="10"/>
      <c r="L1053" s="10"/>
      <c r="M1053" s="10"/>
    </row>
    <row r="1054" spans="7:13" x14ac:dyDescent="0.2">
      <c r="G1054" s="44"/>
      <c r="H1054" s="17"/>
      <c r="J1054" s="21"/>
      <c r="K1054" s="10"/>
      <c r="L1054" s="10"/>
      <c r="M1054" s="10"/>
    </row>
    <row r="1055" spans="7:13" x14ac:dyDescent="0.2">
      <c r="G1055" s="44"/>
      <c r="H1055" s="17"/>
      <c r="J1055" s="21"/>
      <c r="K1055" s="10"/>
      <c r="L1055" s="10"/>
      <c r="M1055" s="10"/>
    </row>
    <row r="1056" spans="7:13" x14ac:dyDescent="0.2">
      <c r="G1056" s="44"/>
      <c r="H1056" s="17"/>
      <c r="J1056" s="21"/>
      <c r="K1056" s="10"/>
      <c r="L1056" s="10"/>
      <c r="M1056" s="10"/>
    </row>
    <row r="1057" spans="7:13" x14ac:dyDescent="0.2">
      <c r="G1057" s="44"/>
      <c r="H1057" s="17"/>
      <c r="J1057" s="21"/>
      <c r="K1057" s="10"/>
      <c r="L1057" s="10"/>
      <c r="M1057" s="10"/>
    </row>
    <row r="1058" spans="7:13" x14ac:dyDescent="0.2">
      <c r="G1058" s="44"/>
      <c r="H1058" s="17"/>
      <c r="J1058" s="21"/>
      <c r="K1058" s="10"/>
      <c r="L1058" s="10"/>
      <c r="M1058" s="10"/>
    </row>
    <row r="1059" spans="7:13" x14ac:dyDescent="0.2">
      <c r="G1059" s="44"/>
      <c r="H1059" s="17"/>
      <c r="J1059" s="21"/>
      <c r="K1059" s="10"/>
      <c r="L1059" s="10"/>
      <c r="M1059" s="10"/>
    </row>
    <row r="1060" spans="7:13" x14ac:dyDescent="0.2">
      <c r="G1060" s="44"/>
      <c r="H1060" s="17"/>
      <c r="J1060" s="21"/>
      <c r="K1060" s="10"/>
      <c r="L1060" s="10"/>
      <c r="M1060" s="10"/>
    </row>
    <row r="1061" spans="7:13" x14ac:dyDescent="0.2">
      <c r="G1061" s="44"/>
      <c r="H1061" s="17"/>
      <c r="J1061" s="21"/>
      <c r="K1061" s="10"/>
      <c r="L1061" s="10"/>
      <c r="M1061" s="10"/>
    </row>
    <row r="1062" spans="7:13" x14ac:dyDescent="0.2">
      <c r="G1062" s="44"/>
      <c r="H1062" s="17"/>
      <c r="J1062" s="21"/>
      <c r="K1062" s="10"/>
      <c r="L1062" s="10"/>
      <c r="M1062" s="10"/>
    </row>
    <row r="1063" spans="7:13" x14ac:dyDescent="0.2">
      <c r="G1063" s="44"/>
      <c r="H1063" s="17"/>
      <c r="J1063" s="21"/>
      <c r="K1063" s="10"/>
      <c r="L1063" s="10"/>
      <c r="M1063" s="10"/>
    </row>
    <row r="1064" spans="7:13" x14ac:dyDescent="0.2">
      <c r="G1064" s="44"/>
      <c r="H1064" s="17"/>
      <c r="J1064" s="21"/>
      <c r="K1064" s="10"/>
      <c r="L1064" s="10"/>
      <c r="M1064" s="10"/>
    </row>
    <row r="1065" spans="7:13" x14ac:dyDescent="0.2">
      <c r="G1065" s="44"/>
      <c r="H1065" s="17"/>
      <c r="J1065" s="21"/>
      <c r="K1065" s="10"/>
      <c r="L1065" s="10"/>
      <c r="M1065" s="10"/>
    </row>
    <row r="1066" spans="7:13" x14ac:dyDescent="0.2">
      <c r="G1066" s="44"/>
      <c r="H1066" s="17"/>
      <c r="J1066" s="21"/>
      <c r="K1066" s="10"/>
      <c r="L1066" s="10"/>
      <c r="M1066" s="10"/>
    </row>
    <row r="1067" spans="7:13" x14ac:dyDescent="0.2">
      <c r="G1067" s="44"/>
      <c r="H1067" s="17"/>
      <c r="J1067" s="21"/>
      <c r="K1067" s="10"/>
      <c r="L1067" s="10"/>
      <c r="M1067" s="10"/>
    </row>
    <row r="1068" spans="7:13" x14ac:dyDescent="0.2">
      <c r="G1068" s="44"/>
      <c r="H1068" s="17"/>
      <c r="J1068" s="21"/>
      <c r="K1068" s="10"/>
      <c r="L1068" s="10"/>
      <c r="M1068" s="10"/>
    </row>
    <row r="1069" spans="7:13" x14ac:dyDescent="0.2">
      <c r="G1069" s="44"/>
      <c r="H1069" s="17"/>
      <c r="J1069" s="21"/>
      <c r="K1069" s="10"/>
      <c r="L1069" s="10"/>
      <c r="M1069" s="10"/>
    </row>
    <row r="1070" spans="7:13" x14ac:dyDescent="0.2">
      <c r="G1070" s="44"/>
      <c r="H1070" s="17"/>
      <c r="J1070" s="21"/>
      <c r="K1070" s="10"/>
      <c r="L1070" s="10"/>
      <c r="M1070" s="10"/>
    </row>
    <row r="1071" spans="7:13" x14ac:dyDescent="0.2">
      <c r="G1071" s="44"/>
      <c r="H1071" s="17"/>
      <c r="J1071" s="21"/>
      <c r="K1071" s="10"/>
      <c r="L1071" s="10"/>
      <c r="M1071" s="10"/>
    </row>
    <row r="1072" spans="7:13" x14ac:dyDescent="0.2">
      <c r="G1072" s="44"/>
      <c r="H1072" s="17"/>
      <c r="J1072" s="21"/>
      <c r="K1072" s="10"/>
      <c r="L1072" s="10"/>
      <c r="M1072" s="10"/>
    </row>
    <row r="1073" spans="7:13" x14ac:dyDescent="0.2">
      <c r="G1073" s="44"/>
      <c r="H1073" s="17"/>
      <c r="J1073" s="21"/>
      <c r="K1073" s="10"/>
      <c r="L1073" s="10"/>
      <c r="M1073" s="10"/>
    </row>
    <row r="1074" spans="7:13" x14ac:dyDescent="0.2">
      <c r="G1074" s="44"/>
      <c r="H1074" s="17"/>
      <c r="J1074" s="21"/>
      <c r="K1074" s="10"/>
      <c r="L1074" s="10"/>
      <c r="M1074" s="10"/>
    </row>
    <row r="1075" spans="7:13" x14ac:dyDescent="0.2">
      <c r="G1075" s="44"/>
      <c r="H1075" s="17"/>
      <c r="J1075" s="21"/>
      <c r="K1075" s="10"/>
      <c r="L1075" s="10"/>
      <c r="M1075" s="10"/>
    </row>
    <row r="1076" spans="7:13" x14ac:dyDescent="0.2">
      <c r="G1076" s="44"/>
      <c r="H1076" s="17"/>
      <c r="J1076" s="21"/>
      <c r="K1076" s="10"/>
      <c r="L1076" s="10"/>
      <c r="M1076" s="10"/>
    </row>
    <row r="1077" spans="7:13" x14ac:dyDescent="0.2">
      <c r="G1077" s="44"/>
      <c r="H1077" s="17"/>
      <c r="J1077" s="21"/>
      <c r="K1077" s="10"/>
      <c r="L1077" s="10"/>
      <c r="M1077" s="10"/>
    </row>
    <row r="1078" spans="7:13" x14ac:dyDescent="0.2">
      <c r="G1078" s="44"/>
      <c r="H1078" s="17"/>
      <c r="J1078" s="21"/>
      <c r="K1078" s="10"/>
      <c r="L1078" s="10"/>
      <c r="M1078" s="10"/>
    </row>
    <row r="1079" spans="7:13" x14ac:dyDescent="0.2">
      <c r="G1079" s="44"/>
      <c r="H1079" s="17"/>
      <c r="J1079" s="21"/>
      <c r="K1079" s="10"/>
      <c r="L1079" s="10"/>
      <c r="M1079" s="10"/>
    </row>
    <row r="1080" spans="7:13" x14ac:dyDescent="0.2">
      <c r="G1080" s="44"/>
      <c r="H1080" s="17"/>
      <c r="J1080" s="21"/>
      <c r="K1080" s="10"/>
      <c r="L1080" s="10"/>
      <c r="M1080" s="10"/>
    </row>
    <row r="1081" spans="7:13" x14ac:dyDescent="0.2">
      <c r="G1081" s="44"/>
      <c r="H1081" s="17"/>
      <c r="J1081" s="21"/>
      <c r="K1081" s="10"/>
      <c r="L1081" s="10"/>
      <c r="M1081" s="10"/>
    </row>
    <row r="1082" spans="7:13" x14ac:dyDescent="0.2">
      <c r="G1082" s="44"/>
      <c r="H1082" s="17"/>
      <c r="J1082" s="21"/>
      <c r="K1082" s="10"/>
      <c r="L1082" s="10"/>
      <c r="M1082" s="10"/>
    </row>
    <row r="1083" spans="7:13" x14ac:dyDescent="0.2">
      <c r="G1083" s="44"/>
      <c r="H1083" s="17"/>
      <c r="J1083" s="21"/>
      <c r="K1083" s="10"/>
      <c r="L1083" s="10"/>
      <c r="M1083" s="10"/>
    </row>
    <row r="1084" spans="7:13" x14ac:dyDescent="0.2">
      <c r="G1084" s="44"/>
      <c r="H1084" s="17"/>
      <c r="J1084" s="21"/>
      <c r="K1084" s="10"/>
      <c r="L1084" s="10"/>
      <c r="M1084" s="10"/>
    </row>
    <row r="1085" spans="7:13" x14ac:dyDescent="0.2">
      <c r="G1085" s="44"/>
      <c r="H1085" s="17"/>
      <c r="J1085" s="21"/>
      <c r="K1085" s="10"/>
      <c r="L1085" s="10"/>
      <c r="M1085" s="10"/>
    </row>
    <row r="1086" spans="7:13" x14ac:dyDescent="0.2">
      <c r="G1086" s="44"/>
      <c r="H1086" s="17"/>
      <c r="J1086" s="21"/>
      <c r="K1086" s="10"/>
      <c r="L1086" s="10"/>
      <c r="M1086" s="10"/>
    </row>
    <row r="1087" spans="7:13" x14ac:dyDescent="0.2">
      <c r="G1087" s="44"/>
      <c r="H1087" s="17"/>
      <c r="J1087" s="21"/>
      <c r="K1087" s="10"/>
      <c r="L1087" s="10"/>
      <c r="M1087" s="10"/>
    </row>
    <row r="1088" spans="7:13" x14ac:dyDescent="0.2">
      <c r="G1088" s="44"/>
      <c r="H1088" s="17"/>
      <c r="J1088" s="21"/>
      <c r="K1088" s="10"/>
      <c r="L1088" s="10"/>
      <c r="M1088" s="10"/>
    </row>
    <row r="1089" spans="7:13" x14ac:dyDescent="0.2">
      <c r="G1089" s="44"/>
      <c r="H1089" s="17"/>
      <c r="J1089" s="21"/>
      <c r="K1089" s="10"/>
      <c r="L1089" s="10"/>
      <c r="M1089" s="10"/>
    </row>
    <row r="1090" spans="7:13" x14ac:dyDescent="0.2">
      <c r="G1090" s="44"/>
      <c r="H1090" s="17"/>
      <c r="J1090" s="21"/>
      <c r="K1090" s="10"/>
      <c r="L1090" s="10"/>
      <c r="M1090" s="10"/>
    </row>
    <row r="1091" spans="7:13" x14ac:dyDescent="0.2">
      <c r="G1091" s="44"/>
      <c r="H1091" s="17"/>
      <c r="J1091" s="21"/>
      <c r="K1091" s="10"/>
      <c r="L1091" s="10"/>
      <c r="M1091" s="10"/>
    </row>
    <row r="1092" spans="7:13" x14ac:dyDescent="0.2">
      <c r="G1092" s="44"/>
      <c r="H1092" s="17"/>
      <c r="J1092" s="21"/>
      <c r="K1092" s="10"/>
      <c r="L1092" s="10"/>
      <c r="M1092" s="10"/>
    </row>
    <row r="1093" spans="7:13" x14ac:dyDescent="0.2">
      <c r="G1093" s="44"/>
      <c r="H1093" s="17"/>
      <c r="J1093" s="21"/>
      <c r="K1093" s="10"/>
      <c r="L1093" s="10"/>
      <c r="M1093" s="10"/>
    </row>
    <row r="1094" spans="7:13" x14ac:dyDescent="0.2">
      <c r="G1094" s="44"/>
      <c r="H1094" s="17"/>
      <c r="J1094" s="21"/>
      <c r="K1094" s="10"/>
      <c r="L1094" s="10"/>
      <c r="M1094" s="10"/>
    </row>
    <row r="1095" spans="7:13" x14ac:dyDescent="0.2">
      <c r="G1095" s="44"/>
      <c r="H1095" s="17"/>
      <c r="J1095" s="21"/>
      <c r="K1095" s="10"/>
      <c r="L1095" s="10"/>
      <c r="M1095" s="10"/>
    </row>
    <row r="1096" spans="7:13" x14ac:dyDescent="0.2">
      <c r="G1096" s="44"/>
      <c r="H1096" s="17"/>
      <c r="J1096" s="21"/>
      <c r="K1096" s="10"/>
      <c r="L1096" s="10"/>
      <c r="M1096" s="10"/>
    </row>
    <row r="1097" spans="7:13" x14ac:dyDescent="0.2">
      <c r="G1097" s="44"/>
      <c r="H1097" s="17"/>
      <c r="J1097" s="21"/>
      <c r="K1097" s="10"/>
      <c r="L1097" s="10"/>
      <c r="M1097" s="10"/>
    </row>
    <row r="1098" spans="7:13" x14ac:dyDescent="0.2">
      <c r="G1098" s="44"/>
      <c r="H1098" s="17"/>
      <c r="J1098" s="21"/>
      <c r="K1098" s="10"/>
      <c r="L1098" s="10"/>
      <c r="M1098" s="10"/>
    </row>
    <row r="1099" spans="7:13" x14ac:dyDescent="0.2">
      <c r="G1099" s="44"/>
      <c r="H1099" s="17"/>
      <c r="J1099" s="21"/>
      <c r="K1099" s="10"/>
      <c r="L1099" s="10"/>
      <c r="M1099" s="10"/>
    </row>
    <row r="1100" spans="7:13" x14ac:dyDescent="0.2">
      <c r="G1100" s="44"/>
      <c r="H1100" s="17"/>
      <c r="J1100" s="21"/>
      <c r="K1100" s="10"/>
      <c r="L1100" s="10"/>
      <c r="M1100" s="10"/>
    </row>
    <row r="1101" spans="7:13" x14ac:dyDescent="0.2">
      <c r="G1101" s="44"/>
      <c r="H1101" s="17"/>
      <c r="J1101" s="21"/>
      <c r="K1101" s="10"/>
      <c r="L1101" s="10"/>
      <c r="M1101" s="10"/>
    </row>
    <row r="1102" spans="7:13" x14ac:dyDescent="0.2">
      <c r="G1102" s="44"/>
      <c r="H1102" s="17"/>
      <c r="J1102" s="21"/>
      <c r="K1102" s="10"/>
      <c r="L1102" s="10"/>
      <c r="M1102" s="10"/>
    </row>
    <row r="1103" spans="7:13" x14ac:dyDescent="0.2">
      <c r="G1103" s="44"/>
      <c r="H1103" s="17"/>
      <c r="J1103" s="21"/>
      <c r="K1103" s="10"/>
      <c r="L1103" s="10"/>
      <c r="M1103" s="10"/>
    </row>
    <row r="1104" spans="7:13" x14ac:dyDescent="0.2">
      <c r="G1104" s="44"/>
      <c r="H1104" s="17"/>
      <c r="J1104" s="21"/>
      <c r="K1104" s="10"/>
      <c r="L1104" s="10"/>
      <c r="M1104" s="10"/>
    </row>
    <row r="1105" spans="7:13" x14ac:dyDescent="0.2">
      <c r="G1105" s="44"/>
      <c r="H1105" s="17"/>
      <c r="J1105" s="21"/>
      <c r="K1105" s="10"/>
      <c r="L1105" s="10"/>
      <c r="M1105" s="10"/>
    </row>
    <row r="1106" spans="7:13" x14ac:dyDescent="0.2">
      <c r="G1106" s="44"/>
      <c r="H1106" s="17"/>
      <c r="J1106" s="21"/>
      <c r="K1106" s="10"/>
      <c r="L1106" s="10"/>
      <c r="M1106" s="10"/>
    </row>
    <row r="1107" spans="7:13" x14ac:dyDescent="0.2">
      <c r="G1107" s="44"/>
      <c r="H1107" s="17"/>
      <c r="J1107" s="21"/>
      <c r="K1107" s="10"/>
      <c r="L1107" s="10"/>
      <c r="M1107" s="10"/>
    </row>
    <row r="1108" spans="7:13" x14ac:dyDescent="0.2">
      <c r="G1108" s="44"/>
      <c r="H1108" s="17"/>
      <c r="J1108" s="21"/>
      <c r="K1108" s="10"/>
      <c r="L1108" s="10"/>
      <c r="M1108" s="10"/>
    </row>
    <row r="1109" spans="7:13" x14ac:dyDescent="0.2">
      <c r="G1109" s="44"/>
      <c r="H1109" s="17"/>
      <c r="J1109" s="21"/>
      <c r="K1109" s="10"/>
      <c r="L1109" s="10"/>
      <c r="M1109" s="10"/>
    </row>
    <row r="1110" spans="7:13" x14ac:dyDescent="0.2">
      <c r="G1110" s="44"/>
      <c r="H1110" s="17"/>
      <c r="J1110" s="21"/>
      <c r="K1110" s="10"/>
      <c r="L1110" s="10"/>
      <c r="M1110" s="10"/>
    </row>
    <row r="1111" spans="7:13" x14ac:dyDescent="0.2">
      <c r="G1111" s="44"/>
      <c r="H1111" s="17"/>
      <c r="J1111" s="21"/>
      <c r="K1111" s="10"/>
      <c r="L1111" s="10"/>
      <c r="M1111" s="10"/>
    </row>
    <row r="1112" spans="7:13" x14ac:dyDescent="0.2">
      <c r="G1112" s="44"/>
      <c r="H1112" s="17"/>
      <c r="J1112" s="21"/>
      <c r="K1112" s="10"/>
      <c r="L1112" s="10"/>
      <c r="M1112" s="10"/>
    </row>
    <row r="1113" spans="7:13" x14ac:dyDescent="0.2">
      <c r="G1113" s="44"/>
      <c r="H1113" s="17"/>
      <c r="J1113" s="21"/>
      <c r="K1113" s="10"/>
      <c r="L1113" s="10"/>
      <c r="M1113" s="10"/>
    </row>
    <row r="1114" spans="7:13" x14ac:dyDescent="0.2">
      <c r="G1114" s="44"/>
      <c r="H1114" s="17"/>
      <c r="J1114" s="21"/>
      <c r="K1114" s="10"/>
      <c r="L1114" s="10"/>
      <c r="M1114" s="10"/>
    </row>
    <row r="1115" spans="7:13" x14ac:dyDescent="0.2">
      <c r="G1115" s="44"/>
      <c r="H1115" s="17"/>
      <c r="J1115" s="21"/>
      <c r="K1115" s="10"/>
      <c r="L1115" s="10"/>
      <c r="M1115" s="10"/>
    </row>
    <row r="1116" spans="7:13" x14ac:dyDescent="0.2">
      <c r="G1116" s="44"/>
      <c r="H1116" s="17"/>
      <c r="J1116" s="21"/>
      <c r="K1116" s="10"/>
      <c r="L1116" s="10"/>
      <c r="M1116" s="10"/>
    </row>
    <row r="1117" spans="7:13" x14ac:dyDescent="0.2">
      <c r="G1117" s="44"/>
      <c r="H1117" s="17"/>
      <c r="J1117" s="21"/>
      <c r="K1117" s="10"/>
      <c r="L1117" s="10"/>
      <c r="M1117" s="10"/>
    </row>
    <row r="1118" spans="7:13" x14ac:dyDescent="0.2">
      <c r="G1118" s="44"/>
      <c r="H1118" s="17"/>
      <c r="J1118" s="21"/>
      <c r="K1118" s="10"/>
      <c r="L1118" s="10"/>
      <c r="M1118" s="10"/>
    </row>
    <row r="1119" spans="7:13" x14ac:dyDescent="0.2">
      <c r="G1119" s="44"/>
      <c r="H1119" s="17"/>
      <c r="J1119" s="21"/>
      <c r="K1119" s="10"/>
      <c r="L1119" s="10"/>
      <c r="M1119" s="10"/>
    </row>
    <row r="1120" spans="7:13" x14ac:dyDescent="0.2">
      <c r="G1120" s="44"/>
      <c r="H1120" s="17"/>
      <c r="J1120" s="21"/>
      <c r="K1120" s="10"/>
      <c r="L1120" s="10"/>
      <c r="M1120" s="10"/>
    </row>
    <row r="1121" spans="7:13" x14ac:dyDescent="0.2">
      <c r="G1121" s="44"/>
      <c r="H1121" s="17"/>
      <c r="J1121" s="21"/>
      <c r="K1121" s="10"/>
      <c r="L1121" s="10"/>
      <c r="M1121" s="10"/>
    </row>
    <row r="1122" spans="7:13" x14ac:dyDescent="0.2">
      <c r="G1122" s="44"/>
      <c r="H1122" s="17"/>
      <c r="J1122" s="21"/>
      <c r="K1122" s="10"/>
      <c r="L1122" s="10"/>
      <c r="M1122" s="10"/>
    </row>
    <row r="1123" spans="7:13" x14ac:dyDescent="0.2">
      <c r="G1123" s="44"/>
      <c r="H1123" s="17"/>
      <c r="J1123" s="21"/>
      <c r="K1123" s="10"/>
      <c r="L1123" s="10"/>
      <c r="M1123" s="10"/>
    </row>
    <row r="1124" spans="7:13" x14ac:dyDescent="0.2">
      <c r="G1124" s="44"/>
      <c r="H1124" s="17"/>
      <c r="J1124" s="21"/>
      <c r="K1124" s="10"/>
      <c r="L1124" s="10"/>
      <c r="M1124" s="10"/>
    </row>
    <row r="1125" spans="7:13" x14ac:dyDescent="0.2">
      <c r="G1125" s="44"/>
      <c r="H1125" s="17"/>
      <c r="J1125" s="21"/>
      <c r="K1125" s="10"/>
      <c r="L1125" s="10"/>
      <c r="M1125" s="10"/>
    </row>
    <row r="1126" spans="7:13" x14ac:dyDescent="0.2">
      <c r="G1126" s="44"/>
      <c r="H1126" s="17"/>
      <c r="J1126" s="21"/>
      <c r="K1126" s="10"/>
      <c r="L1126" s="10"/>
      <c r="M1126" s="10"/>
    </row>
    <row r="1127" spans="7:13" x14ac:dyDescent="0.2">
      <c r="G1127" s="44"/>
      <c r="H1127" s="17"/>
      <c r="J1127" s="21"/>
      <c r="K1127" s="10"/>
      <c r="L1127" s="10"/>
      <c r="M1127" s="10"/>
    </row>
    <row r="1128" spans="7:13" x14ac:dyDescent="0.2">
      <c r="G1128" s="44"/>
      <c r="H1128" s="17"/>
      <c r="J1128" s="21"/>
      <c r="K1128" s="10"/>
      <c r="L1128" s="10"/>
      <c r="M1128" s="10"/>
    </row>
    <row r="1129" spans="7:13" x14ac:dyDescent="0.2">
      <c r="G1129" s="44"/>
      <c r="H1129" s="17"/>
      <c r="J1129" s="21"/>
      <c r="K1129" s="10"/>
      <c r="L1129" s="10"/>
      <c r="M1129" s="10"/>
    </row>
    <row r="1130" spans="7:13" x14ac:dyDescent="0.2">
      <c r="G1130" s="44"/>
      <c r="H1130" s="17"/>
      <c r="J1130" s="21"/>
      <c r="K1130" s="10"/>
      <c r="L1130" s="10"/>
      <c r="M1130" s="10"/>
    </row>
    <row r="1131" spans="7:13" x14ac:dyDescent="0.2">
      <c r="G1131" s="44"/>
      <c r="H1131" s="17"/>
      <c r="J1131" s="21"/>
      <c r="K1131" s="10"/>
      <c r="L1131" s="10"/>
      <c r="M1131" s="10"/>
    </row>
    <row r="1132" spans="7:13" x14ac:dyDescent="0.2">
      <c r="G1132" s="44"/>
      <c r="H1132" s="17"/>
      <c r="J1132" s="21"/>
      <c r="K1132" s="10"/>
      <c r="L1132" s="10"/>
      <c r="M1132" s="10"/>
    </row>
    <row r="1133" spans="7:13" x14ac:dyDescent="0.2">
      <c r="G1133" s="44"/>
      <c r="H1133" s="17"/>
      <c r="J1133" s="21"/>
      <c r="K1133" s="10"/>
      <c r="L1133" s="10"/>
      <c r="M1133" s="10"/>
    </row>
    <row r="1134" spans="7:13" x14ac:dyDescent="0.2">
      <c r="G1134" s="44"/>
      <c r="H1134" s="17"/>
      <c r="J1134" s="21"/>
      <c r="K1134" s="10"/>
      <c r="L1134" s="10"/>
      <c r="M1134" s="10"/>
    </row>
    <row r="1135" spans="7:13" x14ac:dyDescent="0.2">
      <c r="G1135" s="44"/>
      <c r="H1135" s="17"/>
      <c r="J1135" s="21"/>
      <c r="K1135" s="10"/>
      <c r="L1135" s="10"/>
      <c r="M1135" s="10"/>
    </row>
    <row r="1136" spans="7:13" x14ac:dyDescent="0.2">
      <c r="G1136" s="44"/>
      <c r="H1136" s="17"/>
      <c r="J1136" s="21"/>
      <c r="K1136" s="10"/>
      <c r="L1136" s="10"/>
      <c r="M1136" s="10"/>
    </row>
    <row r="1137" spans="7:13" x14ac:dyDescent="0.2">
      <c r="G1137" s="44"/>
      <c r="H1137" s="17"/>
      <c r="J1137" s="21"/>
      <c r="K1137" s="10"/>
      <c r="L1137" s="10"/>
      <c r="M1137" s="10"/>
    </row>
    <row r="1138" spans="7:13" x14ac:dyDescent="0.2">
      <c r="G1138" s="44"/>
      <c r="H1138" s="17"/>
      <c r="J1138" s="21"/>
      <c r="K1138" s="10"/>
      <c r="L1138" s="10"/>
      <c r="M1138" s="10"/>
    </row>
    <row r="1139" spans="7:13" x14ac:dyDescent="0.2">
      <c r="G1139" s="44"/>
      <c r="H1139" s="17"/>
      <c r="J1139" s="21"/>
      <c r="K1139" s="10"/>
      <c r="L1139" s="10"/>
      <c r="M1139" s="10"/>
    </row>
    <row r="1140" spans="7:13" x14ac:dyDescent="0.2">
      <c r="G1140" s="44"/>
      <c r="H1140" s="17"/>
      <c r="J1140" s="21"/>
      <c r="K1140" s="10"/>
      <c r="L1140" s="10"/>
      <c r="M1140" s="10"/>
    </row>
    <row r="1141" spans="7:13" x14ac:dyDescent="0.2">
      <c r="G1141" s="44"/>
      <c r="H1141" s="17"/>
      <c r="J1141" s="21"/>
      <c r="K1141" s="10"/>
      <c r="L1141" s="10"/>
      <c r="M1141" s="10"/>
    </row>
    <row r="1142" spans="7:13" x14ac:dyDescent="0.2">
      <c r="G1142" s="44"/>
      <c r="H1142" s="17"/>
      <c r="J1142" s="21"/>
      <c r="K1142" s="10"/>
      <c r="L1142" s="10"/>
      <c r="M1142" s="10"/>
    </row>
    <row r="1143" spans="7:13" x14ac:dyDescent="0.2">
      <c r="G1143" s="44"/>
      <c r="H1143" s="17"/>
      <c r="J1143" s="21"/>
      <c r="K1143" s="10"/>
      <c r="L1143" s="10"/>
      <c r="M1143" s="10"/>
    </row>
    <row r="1144" spans="7:13" x14ac:dyDescent="0.2">
      <c r="G1144" s="44"/>
      <c r="H1144" s="17"/>
      <c r="J1144" s="21"/>
      <c r="K1144" s="10"/>
      <c r="L1144" s="10"/>
      <c r="M1144" s="10"/>
    </row>
    <row r="1145" spans="7:13" x14ac:dyDescent="0.2">
      <c r="G1145" s="44"/>
      <c r="H1145" s="17"/>
      <c r="J1145" s="21"/>
      <c r="K1145" s="10"/>
      <c r="L1145" s="10"/>
      <c r="M1145" s="10"/>
    </row>
    <row r="1146" spans="7:13" x14ac:dyDescent="0.2">
      <c r="G1146" s="44"/>
      <c r="H1146" s="17"/>
      <c r="J1146" s="21"/>
      <c r="K1146" s="10"/>
      <c r="L1146" s="10"/>
      <c r="M1146" s="10"/>
    </row>
    <row r="1147" spans="7:13" x14ac:dyDescent="0.2">
      <c r="G1147" s="44"/>
      <c r="H1147" s="17"/>
      <c r="J1147" s="21"/>
      <c r="K1147" s="10"/>
      <c r="L1147" s="10"/>
      <c r="M1147" s="10"/>
    </row>
    <row r="1148" spans="7:13" x14ac:dyDescent="0.2">
      <c r="G1148" s="44"/>
      <c r="H1148" s="17"/>
      <c r="J1148" s="21"/>
      <c r="K1148" s="10"/>
      <c r="L1148" s="10"/>
      <c r="M1148" s="10"/>
    </row>
    <row r="1149" spans="7:13" x14ac:dyDescent="0.2">
      <c r="G1149" s="44"/>
      <c r="H1149" s="17"/>
      <c r="J1149" s="21"/>
      <c r="K1149" s="10"/>
      <c r="L1149" s="10"/>
      <c r="M1149" s="10"/>
    </row>
    <row r="1150" spans="7:13" x14ac:dyDescent="0.2">
      <c r="G1150" s="44"/>
      <c r="H1150" s="17"/>
      <c r="J1150" s="21"/>
      <c r="K1150" s="10"/>
      <c r="L1150" s="10"/>
      <c r="M1150" s="10"/>
    </row>
    <row r="1151" spans="7:13" x14ac:dyDescent="0.2">
      <c r="G1151" s="44"/>
      <c r="H1151" s="17"/>
      <c r="J1151" s="21"/>
      <c r="K1151" s="10"/>
      <c r="L1151" s="10"/>
      <c r="M1151" s="10"/>
    </row>
    <row r="1152" spans="7:13" x14ac:dyDescent="0.2">
      <c r="G1152" s="44"/>
      <c r="H1152" s="17"/>
      <c r="J1152" s="21"/>
      <c r="K1152" s="10"/>
      <c r="L1152" s="10"/>
      <c r="M1152" s="10"/>
    </row>
    <row r="1153" spans="7:13" x14ac:dyDescent="0.2">
      <c r="G1153" s="44"/>
      <c r="H1153" s="17"/>
      <c r="J1153" s="21"/>
      <c r="K1153" s="10"/>
      <c r="L1153" s="10"/>
      <c r="M1153" s="10"/>
    </row>
    <row r="1154" spans="7:13" x14ac:dyDescent="0.2">
      <c r="G1154" s="44"/>
      <c r="H1154" s="17"/>
      <c r="J1154" s="21"/>
      <c r="K1154" s="10"/>
      <c r="L1154" s="10"/>
      <c r="M1154" s="10"/>
    </row>
    <row r="1155" spans="7:13" x14ac:dyDescent="0.2">
      <c r="G1155" s="44"/>
      <c r="H1155" s="17"/>
      <c r="J1155" s="21"/>
      <c r="K1155" s="10"/>
      <c r="L1155" s="10"/>
      <c r="M1155" s="10"/>
    </row>
    <row r="1156" spans="7:13" x14ac:dyDescent="0.2">
      <c r="G1156" s="44"/>
      <c r="H1156" s="17"/>
      <c r="J1156" s="21"/>
      <c r="K1156" s="10"/>
      <c r="L1156" s="10"/>
      <c r="M1156" s="10"/>
    </row>
    <row r="1157" spans="7:13" x14ac:dyDescent="0.2">
      <c r="G1157" s="44"/>
      <c r="H1157" s="17"/>
      <c r="J1157" s="21"/>
      <c r="K1157" s="10"/>
      <c r="L1157" s="10"/>
      <c r="M1157" s="10"/>
    </row>
    <row r="1158" spans="7:13" x14ac:dyDescent="0.2">
      <c r="G1158" s="44"/>
      <c r="H1158" s="17"/>
      <c r="J1158" s="21"/>
      <c r="K1158" s="10"/>
      <c r="L1158" s="10"/>
      <c r="M1158" s="10"/>
    </row>
    <row r="1159" spans="7:13" x14ac:dyDescent="0.2">
      <c r="G1159" s="44"/>
      <c r="H1159" s="17"/>
      <c r="J1159" s="21"/>
      <c r="K1159" s="10"/>
      <c r="L1159" s="10"/>
      <c r="M1159" s="10"/>
    </row>
    <row r="1160" spans="7:13" x14ac:dyDescent="0.2">
      <c r="G1160" s="44"/>
      <c r="H1160" s="17"/>
      <c r="J1160" s="21"/>
      <c r="K1160" s="10"/>
      <c r="L1160" s="10"/>
      <c r="M1160" s="10"/>
    </row>
    <row r="1161" spans="7:13" x14ac:dyDescent="0.2">
      <c r="G1161" s="44"/>
      <c r="H1161" s="17"/>
      <c r="J1161" s="21"/>
      <c r="K1161" s="10"/>
      <c r="L1161" s="10"/>
      <c r="M1161" s="10"/>
    </row>
    <row r="1162" spans="7:13" x14ac:dyDescent="0.2">
      <c r="G1162" s="44"/>
      <c r="H1162" s="17"/>
      <c r="J1162" s="21"/>
      <c r="K1162" s="10"/>
      <c r="L1162" s="10"/>
      <c r="M1162" s="10"/>
    </row>
    <row r="1163" spans="7:13" x14ac:dyDescent="0.2">
      <c r="G1163" s="44"/>
      <c r="H1163" s="17"/>
      <c r="J1163" s="21"/>
      <c r="K1163" s="10"/>
      <c r="L1163" s="10"/>
      <c r="M1163" s="10"/>
    </row>
    <row r="1164" spans="7:13" x14ac:dyDescent="0.2">
      <c r="G1164" s="44"/>
      <c r="H1164" s="17"/>
      <c r="J1164" s="21"/>
      <c r="K1164" s="10"/>
      <c r="L1164" s="10"/>
      <c r="M1164" s="10"/>
    </row>
    <row r="1165" spans="7:13" x14ac:dyDescent="0.2">
      <c r="G1165" s="44"/>
      <c r="H1165" s="17"/>
      <c r="J1165" s="21"/>
      <c r="K1165" s="10"/>
      <c r="L1165" s="10"/>
      <c r="M1165" s="10"/>
    </row>
    <row r="1166" spans="7:13" x14ac:dyDescent="0.2">
      <c r="G1166" s="44"/>
      <c r="H1166" s="17"/>
      <c r="J1166" s="21"/>
      <c r="K1166" s="10"/>
      <c r="L1166" s="10"/>
      <c r="M1166" s="10"/>
    </row>
    <row r="1167" spans="7:13" x14ac:dyDescent="0.2">
      <c r="G1167" s="44"/>
      <c r="H1167" s="17"/>
      <c r="J1167" s="21"/>
      <c r="K1167" s="10"/>
      <c r="L1167" s="10"/>
      <c r="M1167" s="10"/>
    </row>
    <row r="1168" spans="7:13" x14ac:dyDescent="0.2">
      <c r="G1168" s="44"/>
      <c r="H1168" s="17"/>
      <c r="J1168" s="21"/>
      <c r="K1168" s="10"/>
      <c r="L1168" s="10"/>
      <c r="M1168" s="10"/>
    </row>
    <row r="1169" spans="7:13" x14ac:dyDescent="0.2">
      <c r="G1169" s="44"/>
      <c r="H1169" s="17"/>
      <c r="J1169" s="21"/>
      <c r="K1169" s="10"/>
      <c r="L1169" s="10"/>
      <c r="M1169" s="10"/>
    </row>
    <row r="1170" spans="7:13" x14ac:dyDescent="0.2">
      <c r="G1170" s="44"/>
      <c r="H1170" s="17"/>
      <c r="J1170" s="21"/>
      <c r="K1170" s="10"/>
      <c r="L1170" s="10"/>
      <c r="M1170" s="10"/>
    </row>
    <row r="1171" spans="7:13" x14ac:dyDescent="0.2">
      <c r="G1171" s="44"/>
      <c r="H1171" s="17"/>
      <c r="J1171" s="21"/>
      <c r="K1171" s="10"/>
      <c r="L1171" s="10"/>
      <c r="M1171" s="10"/>
    </row>
    <row r="1172" spans="7:13" x14ac:dyDescent="0.2">
      <c r="G1172" s="44"/>
      <c r="H1172" s="17"/>
      <c r="J1172" s="21"/>
      <c r="K1172" s="10"/>
      <c r="L1172" s="10"/>
      <c r="M1172" s="10"/>
    </row>
    <row r="1173" spans="7:13" x14ac:dyDescent="0.2">
      <c r="G1173" s="44"/>
      <c r="H1173" s="17"/>
      <c r="J1173" s="21"/>
      <c r="K1173" s="10"/>
      <c r="L1173" s="10"/>
      <c r="M1173" s="10"/>
    </row>
    <row r="1174" spans="7:13" x14ac:dyDescent="0.2">
      <c r="G1174" s="44"/>
      <c r="H1174" s="17"/>
      <c r="J1174" s="21"/>
      <c r="K1174" s="10"/>
      <c r="L1174" s="10"/>
      <c r="M1174" s="10"/>
    </row>
    <row r="1175" spans="7:13" x14ac:dyDescent="0.2">
      <c r="G1175" s="44"/>
      <c r="H1175" s="17"/>
      <c r="J1175" s="21"/>
      <c r="K1175" s="10"/>
      <c r="L1175" s="10"/>
      <c r="M1175" s="10"/>
    </row>
    <row r="1176" spans="7:13" x14ac:dyDescent="0.2">
      <c r="G1176" s="44"/>
      <c r="H1176" s="17"/>
      <c r="J1176" s="21"/>
      <c r="K1176" s="10"/>
      <c r="L1176" s="10"/>
      <c r="M1176" s="10"/>
    </row>
    <row r="1177" spans="7:13" x14ac:dyDescent="0.2">
      <c r="G1177" s="44"/>
      <c r="H1177" s="17"/>
      <c r="J1177" s="21"/>
      <c r="K1177" s="10"/>
      <c r="L1177" s="10"/>
      <c r="M1177" s="10"/>
    </row>
    <row r="1178" spans="7:13" x14ac:dyDescent="0.2">
      <c r="G1178" s="44"/>
      <c r="H1178" s="17"/>
      <c r="J1178" s="21"/>
      <c r="K1178" s="10"/>
      <c r="L1178" s="10"/>
      <c r="M1178" s="10"/>
    </row>
    <row r="1179" spans="7:13" x14ac:dyDescent="0.2">
      <c r="G1179" s="44"/>
      <c r="H1179" s="17"/>
      <c r="J1179" s="21"/>
      <c r="K1179" s="10"/>
      <c r="L1179" s="10"/>
      <c r="M1179" s="10"/>
    </row>
    <row r="1180" spans="7:13" x14ac:dyDescent="0.2">
      <c r="G1180" s="44"/>
      <c r="H1180" s="17"/>
      <c r="J1180" s="21"/>
      <c r="K1180" s="10"/>
      <c r="L1180" s="10"/>
      <c r="M1180" s="10"/>
    </row>
    <row r="1181" spans="7:13" x14ac:dyDescent="0.2">
      <c r="G1181" s="44"/>
      <c r="H1181" s="17"/>
      <c r="J1181" s="21"/>
      <c r="K1181" s="10"/>
      <c r="L1181" s="10"/>
      <c r="M1181" s="10"/>
    </row>
    <row r="1182" spans="7:13" x14ac:dyDescent="0.2">
      <c r="G1182" s="44"/>
      <c r="H1182" s="17"/>
      <c r="J1182" s="21"/>
      <c r="K1182" s="10"/>
      <c r="L1182" s="10"/>
      <c r="M1182" s="10"/>
    </row>
    <row r="1183" spans="7:13" x14ac:dyDescent="0.2">
      <c r="G1183" s="44"/>
      <c r="H1183" s="17"/>
      <c r="J1183" s="21"/>
      <c r="K1183" s="10"/>
      <c r="L1183" s="10"/>
      <c r="M1183" s="10"/>
    </row>
    <row r="1184" spans="7:13" x14ac:dyDescent="0.2">
      <c r="G1184" s="44"/>
      <c r="H1184" s="17"/>
      <c r="J1184" s="21"/>
      <c r="K1184" s="10"/>
      <c r="L1184" s="10"/>
      <c r="M1184" s="10"/>
    </row>
    <row r="1185" spans="7:13" x14ac:dyDescent="0.2">
      <c r="G1185" s="44"/>
      <c r="H1185" s="17"/>
      <c r="J1185" s="21"/>
      <c r="K1185" s="10"/>
      <c r="L1185" s="10"/>
      <c r="M1185" s="10"/>
    </row>
    <row r="1186" spans="7:13" x14ac:dyDescent="0.2">
      <c r="G1186" s="44"/>
      <c r="H1186" s="17"/>
      <c r="J1186" s="21"/>
      <c r="K1186" s="10"/>
      <c r="L1186" s="10"/>
      <c r="M1186" s="10"/>
    </row>
    <row r="1187" spans="7:13" x14ac:dyDescent="0.2">
      <c r="G1187" s="44"/>
      <c r="H1187" s="17"/>
      <c r="J1187" s="21"/>
      <c r="K1187" s="10"/>
      <c r="L1187" s="10"/>
      <c r="M1187" s="10"/>
    </row>
    <row r="1188" spans="7:13" x14ac:dyDescent="0.2">
      <c r="G1188" s="44"/>
      <c r="H1188" s="17"/>
      <c r="J1188" s="21"/>
      <c r="K1188" s="10"/>
      <c r="L1188" s="10"/>
      <c r="M1188" s="10"/>
    </row>
    <row r="1189" spans="7:13" x14ac:dyDescent="0.2">
      <c r="G1189" s="44"/>
      <c r="H1189" s="17"/>
      <c r="J1189" s="21"/>
      <c r="K1189" s="10"/>
      <c r="L1189" s="10"/>
      <c r="M1189" s="10"/>
    </row>
    <row r="1190" spans="7:13" x14ac:dyDescent="0.2">
      <c r="G1190" s="44"/>
      <c r="H1190" s="17"/>
      <c r="J1190" s="21"/>
      <c r="K1190" s="10"/>
      <c r="L1190" s="10"/>
      <c r="M1190" s="10"/>
    </row>
    <row r="1191" spans="7:13" x14ac:dyDescent="0.2">
      <c r="G1191" s="44"/>
      <c r="H1191" s="17"/>
      <c r="J1191" s="21"/>
      <c r="K1191" s="10"/>
      <c r="L1191" s="10"/>
      <c r="M1191" s="10"/>
    </row>
    <row r="1192" spans="7:13" x14ac:dyDescent="0.2">
      <c r="G1192" s="44"/>
      <c r="H1192" s="17"/>
      <c r="J1192" s="21"/>
      <c r="K1192" s="10"/>
      <c r="L1192" s="10"/>
      <c r="M1192" s="10"/>
    </row>
    <row r="1193" spans="7:13" x14ac:dyDescent="0.2">
      <c r="G1193" s="44"/>
      <c r="H1193" s="17"/>
      <c r="J1193" s="21"/>
      <c r="K1193" s="10"/>
      <c r="L1193" s="10"/>
      <c r="M1193" s="10"/>
    </row>
    <row r="1194" spans="7:13" x14ac:dyDescent="0.2">
      <c r="G1194" s="44"/>
      <c r="H1194" s="17"/>
      <c r="J1194" s="21"/>
      <c r="K1194" s="10"/>
      <c r="L1194" s="10"/>
      <c r="M1194" s="10"/>
    </row>
    <row r="1195" spans="7:13" x14ac:dyDescent="0.2">
      <c r="G1195" s="44"/>
      <c r="H1195" s="17"/>
      <c r="J1195" s="21"/>
      <c r="K1195" s="10"/>
      <c r="L1195" s="10"/>
      <c r="M1195" s="10"/>
    </row>
    <row r="1196" spans="7:13" x14ac:dyDescent="0.2">
      <c r="G1196" s="44"/>
      <c r="H1196" s="17"/>
      <c r="J1196" s="21"/>
      <c r="K1196" s="10"/>
      <c r="L1196" s="10"/>
      <c r="M1196" s="10"/>
    </row>
    <row r="1197" spans="7:13" x14ac:dyDescent="0.2">
      <c r="G1197" s="44"/>
      <c r="H1197" s="17"/>
      <c r="J1197" s="21"/>
      <c r="K1197" s="10"/>
      <c r="L1197" s="10"/>
      <c r="M1197" s="10"/>
    </row>
    <row r="1198" spans="7:13" x14ac:dyDescent="0.2">
      <c r="G1198" s="44"/>
      <c r="H1198" s="17"/>
      <c r="J1198" s="21"/>
      <c r="K1198" s="10"/>
      <c r="L1198" s="10"/>
      <c r="M1198" s="10"/>
    </row>
    <row r="1199" spans="7:13" x14ac:dyDescent="0.2">
      <c r="G1199" s="44"/>
      <c r="H1199" s="17"/>
      <c r="J1199" s="21"/>
      <c r="K1199" s="10"/>
      <c r="L1199" s="10"/>
      <c r="M1199" s="10"/>
    </row>
    <row r="1200" spans="7:13" x14ac:dyDescent="0.2">
      <c r="G1200" s="44"/>
      <c r="H1200" s="17"/>
      <c r="J1200" s="21"/>
      <c r="K1200" s="10"/>
      <c r="L1200" s="10"/>
      <c r="M1200" s="10"/>
    </row>
    <row r="1201" spans="7:13" x14ac:dyDescent="0.2">
      <c r="G1201" s="44"/>
      <c r="H1201" s="17"/>
      <c r="J1201" s="21"/>
      <c r="K1201" s="10"/>
      <c r="L1201" s="10"/>
      <c r="M1201" s="10"/>
    </row>
    <row r="1202" spans="7:13" x14ac:dyDescent="0.2">
      <c r="G1202" s="44"/>
      <c r="H1202" s="17"/>
      <c r="J1202" s="21"/>
      <c r="K1202" s="10"/>
      <c r="L1202" s="10"/>
      <c r="M1202" s="10"/>
    </row>
    <row r="1203" spans="7:13" x14ac:dyDescent="0.2">
      <c r="G1203" s="44"/>
      <c r="H1203" s="17"/>
      <c r="J1203" s="21"/>
      <c r="K1203" s="10"/>
      <c r="L1203" s="10"/>
      <c r="M1203" s="10"/>
    </row>
    <row r="1204" spans="7:13" x14ac:dyDescent="0.2">
      <c r="G1204" s="44"/>
      <c r="H1204" s="17"/>
      <c r="J1204" s="21"/>
      <c r="K1204" s="10"/>
      <c r="L1204" s="10"/>
      <c r="M1204" s="10"/>
    </row>
    <row r="1205" spans="7:13" x14ac:dyDescent="0.2">
      <c r="G1205" s="44"/>
      <c r="H1205" s="17"/>
      <c r="J1205" s="21"/>
      <c r="K1205" s="10"/>
      <c r="L1205" s="10"/>
      <c r="M1205" s="10"/>
    </row>
    <row r="1206" spans="7:13" x14ac:dyDescent="0.2">
      <c r="G1206" s="44"/>
      <c r="H1206" s="17"/>
      <c r="J1206" s="21"/>
      <c r="K1206" s="10"/>
      <c r="L1206" s="10"/>
      <c r="M1206" s="10"/>
    </row>
    <row r="1207" spans="7:13" x14ac:dyDescent="0.2">
      <c r="G1207" s="44"/>
      <c r="H1207" s="17"/>
      <c r="J1207" s="21"/>
      <c r="K1207" s="10"/>
      <c r="L1207" s="10"/>
      <c r="M1207" s="10"/>
    </row>
    <row r="1208" spans="7:13" x14ac:dyDescent="0.2">
      <c r="G1208" s="44"/>
      <c r="H1208" s="17"/>
      <c r="J1208" s="21"/>
      <c r="K1208" s="10"/>
      <c r="L1208" s="10"/>
      <c r="M1208" s="10"/>
    </row>
    <row r="1209" spans="7:13" x14ac:dyDescent="0.2">
      <c r="G1209" s="44"/>
      <c r="H1209" s="17"/>
      <c r="J1209" s="21"/>
      <c r="K1209" s="10"/>
      <c r="L1209" s="10"/>
      <c r="M1209" s="10"/>
    </row>
    <row r="1210" spans="7:13" x14ac:dyDescent="0.2">
      <c r="G1210" s="44"/>
      <c r="H1210" s="17"/>
      <c r="J1210" s="21"/>
      <c r="K1210" s="10"/>
      <c r="L1210" s="10"/>
      <c r="M1210" s="10"/>
    </row>
    <row r="1211" spans="7:13" x14ac:dyDescent="0.2">
      <c r="G1211" s="44"/>
      <c r="H1211" s="17"/>
      <c r="J1211" s="21"/>
      <c r="K1211" s="10"/>
      <c r="L1211" s="10"/>
      <c r="M1211" s="10"/>
    </row>
    <row r="1212" spans="7:13" x14ac:dyDescent="0.2">
      <c r="G1212" s="44"/>
      <c r="H1212" s="17"/>
      <c r="J1212" s="21"/>
      <c r="K1212" s="10"/>
      <c r="L1212" s="10"/>
      <c r="M1212" s="10"/>
    </row>
    <row r="1213" spans="7:13" x14ac:dyDescent="0.2">
      <c r="G1213" s="44"/>
      <c r="H1213" s="17"/>
      <c r="J1213" s="21"/>
      <c r="K1213" s="10"/>
      <c r="L1213" s="10"/>
      <c r="M1213" s="10"/>
    </row>
    <row r="1214" spans="7:13" x14ac:dyDescent="0.2">
      <c r="G1214" s="44"/>
      <c r="H1214" s="17"/>
      <c r="J1214" s="21"/>
      <c r="K1214" s="10"/>
      <c r="L1214" s="10"/>
      <c r="M1214" s="10"/>
    </row>
    <row r="1215" spans="7:13" x14ac:dyDescent="0.2">
      <c r="G1215" s="44"/>
      <c r="H1215" s="17"/>
      <c r="J1215" s="21"/>
      <c r="K1215" s="10"/>
      <c r="L1215" s="10"/>
      <c r="M1215" s="10"/>
    </row>
    <row r="1216" spans="7:13" x14ac:dyDescent="0.2">
      <c r="G1216" s="44"/>
      <c r="H1216" s="17"/>
      <c r="J1216" s="21"/>
      <c r="K1216" s="10"/>
      <c r="L1216" s="10"/>
      <c r="M1216" s="10"/>
    </row>
    <row r="1217" spans="7:13" x14ac:dyDescent="0.2">
      <c r="G1217" s="44"/>
      <c r="H1217" s="17"/>
      <c r="J1217" s="21"/>
      <c r="K1217" s="10"/>
      <c r="L1217" s="10"/>
      <c r="M1217" s="10"/>
    </row>
    <row r="1218" spans="7:13" x14ac:dyDescent="0.2">
      <c r="G1218" s="44"/>
      <c r="H1218" s="17"/>
      <c r="J1218" s="21"/>
      <c r="K1218" s="10"/>
      <c r="L1218" s="10"/>
      <c r="M1218" s="10"/>
    </row>
    <row r="1219" spans="7:13" x14ac:dyDescent="0.2">
      <c r="G1219" s="44"/>
      <c r="H1219" s="17"/>
      <c r="J1219" s="21"/>
      <c r="K1219" s="10"/>
      <c r="L1219" s="10"/>
      <c r="M1219" s="10"/>
    </row>
    <row r="1220" spans="7:13" x14ac:dyDescent="0.2">
      <c r="G1220" s="44"/>
      <c r="H1220" s="17"/>
      <c r="J1220" s="21"/>
      <c r="K1220" s="10"/>
      <c r="L1220" s="10"/>
      <c r="M1220" s="10"/>
    </row>
    <row r="1221" spans="7:13" x14ac:dyDescent="0.2">
      <c r="G1221" s="44"/>
      <c r="H1221" s="17"/>
      <c r="J1221" s="21"/>
      <c r="K1221" s="10"/>
      <c r="L1221" s="10"/>
      <c r="M1221" s="10"/>
    </row>
    <row r="1222" spans="7:13" x14ac:dyDescent="0.2">
      <c r="G1222" s="44"/>
      <c r="H1222" s="17"/>
      <c r="J1222" s="21"/>
      <c r="K1222" s="10"/>
      <c r="L1222" s="10"/>
      <c r="M1222" s="10"/>
    </row>
    <row r="1223" spans="7:13" x14ac:dyDescent="0.2">
      <c r="G1223" s="44"/>
      <c r="H1223" s="17"/>
      <c r="J1223" s="21"/>
      <c r="K1223" s="10"/>
      <c r="L1223" s="10"/>
      <c r="M1223" s="10"/>
    </row>
    <row r="1224" spans="7:13" x14ac:dyDescent="0.2">
      <c r="G1224" s="44"/>
      <c r="H1224" s="17"/>
      <c r="J1224" s="21"/>
      <c r="K1224" s="10"/>
      <c r="L1224" s="10"/>
      <c r="M1224" s="10"/>
    </row>
    <row r="1225" spans="7:13" x14ac:dyDescent="0.2">
      <c r="G1225" s="44"/>
      <c r="H1225" s="17"/>
      <c r="J1225" s="21"/>
      <c r="K1225" s="10"/>
      <c r="L1225" s="10"/>
      <c r="M1225" s="10"/>
    </row>
    <row r="1226" spans="7:13" x14ac:dyDescent="0.2">
      <c r="G1226" s="44"/>
      <c r="H1226" s="17"/>
      <c r="J1226" s="21"/>
      <c r="K1226" s="10"/>
      <c r="L1226" s="10"/>
      <c r="M1226" s="10"/>
    </row>
    <row r="1227" spans="7:13" x14ac:dyDescent="0.2">
      <c r="G1227" s="44"/>
      <c r="H1227" s="17"/>
      <c r="J1227" s="21"/>
      <c r="K1227" s="10"/>
      <c r="L1227" s="10"/>
      <c r="M1227" s="10"/>
    </row>
    <row r="1228" spans="7:13" x14ac:dyDescent="0.2">
      <c r="G1228" s="44"/>
      <c r="H1228" s="17"/>
      <c r="J1228" s="21"/>
      <c r="K1228" s="10"/>
      <c r="L1228" s="10"/>
      <c r="M1228" s="10"/>
    </row>
    <row r="1229" spans="7:13" x14ac:dyDescent="0.2">
      <c r="G1229" s="44"/>
      <c r="H1229" s="17"/>
      <c r="J1229" s="21"/>
      <c r="K1229" s="10"/>
      <c r="L1229" s="10"/>
      <c r="M1229" s="10"/>
    </row>
    <row r="1230" spans="7:13" x14ac:dyDescent="0.2">
      <c r="G1230" s="44"/>
      <c r="H1230" s="17"/>
      <c r="J1230" s="21"/>
      <c r="K1230" s="10"/>
      <c r="L1230" s="10"/>
      <c r="M1230" s="10"/>
    </row>
    <row r="1231" spans="7:13" x14ac:dyDescent="0.2">
      <c r="G1231" s="44"/>
      <c r="H1231" s="17"/>
      <c r="J1231" s="21"/>
      <c r="K1231" s="10"/>
      <c r="L1231" s="10"/>
      <c r="M1231" s="10"/>
    </row>
    <row r="1232" spans="7:13" x14ac:dyDescent="0.2">
      <c r="G1232" s="44"/>
      <c r="H1232" s="17"/>
      <c r="J1232" s="21"/>
      <c r="K1232" s="10"/>
      <c r="L1232" s="10"/>
      <c r="M1232" s="10"/>
    </row>
    <row r="1233" spans="7:13" x14ac:dyDescent="0.2">
      <c r="G1233" s="44"/>
      <c r="H1233" s="17"/>
      <c r="J1233" s="21"/>
      <c r="K1233" s="10"/>
      <c r="L1233" s="10"/>
      <c r="M1233" s="10"/>
    </row>
    <row r="1234" spans="7:13" x14ac:dyDescent="0.2">
      <c r="G1234" s="44"/>
      <c r="H1234" s="17"/>
      <c r="J1234" s="21"/>
      <c r="K1234" s="10"/>
      <c r="L1234" s="10"/>
      <c r="M1234" s="10"/>
    </row>
    <row r="1235" spans="7:13" x14ac:dyDescent="0.2">
      <c r="G1235" s="44"/>
      <c r="H1235" s="17"/>
      <c r="J1235" s="21"/>
      <c r="K1235" s="10"/>
      <c r="L1235" s="10"/>
      <c r="M1235" s="10"/>
    </row>
    <row r="1236" spans="7:13" x14ac:dyDescent="0.2">
      <c r="G1236" s="44"/>
      <c r="H1236" s="17"/>
      <c r="J1236" s="21"/>
      <c r="K1236" s="10"/>
      <c r="L1236" s="10"/>
      <c r="M1236" s="10"/>
    </row>
    <row r="1237" spans="7:13" x14ac:dyDescent="0.2">
      <c r="G1237" s="44"/>
      <c r="H1237" s="17"/>
      <c r="J1237" s="21"/>
      <c r="K1237" s="10"/>
      <c r="L1237" s="10"/>
      <c r="M1237" s="10"/>
    </row>
    <row r="1238" spans="7:13" x14ac:dyDescent="0.2">
      <c r="G1238" s="44"/>
      <c r="H1238" s="17"/>
      <c r="J1238" s="21"/>
      <c r="K1238" s="10"/>
      <c r="L1238" s="10"/>
      <c r="M1238" s="10"/>
    </row>
    <row r="1239" spans="7:13" x14ac:dyDescent="0.2">
      <c r="G1239" s="44"/>
      <c r="H1239" s="17"/>
      <c r="J1239" s="21"/>
      <c r="K1239" s="10"/>
      <c r="L1239" s="10"/>
      <c r="M1239" s="10"/>
    </row>
    <row r="1240" spans="7:13" x14ac:dyDescent="0.2">
      <c r="G1240" s="44"/>
      <c r="H1240" s="17"/>
      <c r="J1240" s="21"/>
      <c r="K1240" s="10"/>
      <c r="L1240" s="10"/>
      <c r="M1240" s="10"/>
    </row>
    <row r="1241" spans="7:13" x14ac:dyDescent="0.2">
      <c r="G1241" s="44"/>
      <c r="H1241" s="17"/>
      <c r="J1241" s="21"/>
      <c r="K1241" s="10"/>
      <c r="L1241" s="10"/>
      <c r="M1241" s="10"/>
    </row>
    <row r="1242" spans="7:13" x14ac:dyDescent="0.2">
      <c r="G1242" s="44"/>
      <c r="H1242" s="17"/>
      <c r="J1242" s="21"/>
      <c r="K1242" s="10"/>
      <c r="L1242" s="10"/>
      <c r="M1242" s="10"/>
    </row>
    <row r="1243" spans="7:13" x14ac:dyDescent="0.2">
      <c r="G1243" s="44"/>
      <c r="H1243" s="17"/>
      <c r="J1243" s="21"/>
      <c r="K1243" s="10"/>
      <c r="L1243" s="10"/>
      <c r="M1243" s="10"/>
    </row>
    <row r="1244" spans="7:13" x14ac:dyDescent="0.2">
      <c r="G1244" s="44"/>
      <c r="H1244" s="17"/>
      <c r="J1244" s="21"/>
      <c r="K1244" s="10"/>
      <c r="L1244" s="10"/>
      <c r="M1244" s="10"/>
    </row>
    <row r="1245" spans="7:13" x14ac:dyDescent="0.2">
      <c r="G1245" s="44"/>
      <c r="H1245" s="17"/>
      <c r="J1245" s="21"/>
      <c r="K1245" s="10"/>
      <c r="L1245" s="10"/>
      <c r="M1245" s="10"/>
    </row>
    <row r="1246" spans="7:13" x14ac:dyDescent="0.2">
      <c r="G1246" s="44"/>
      <c r="H1246" s="17"/>
      <c r="J1246" s="21"/>
      <c r="K1246" s="10"/>
      <c r="L1246" s="10"/>
      <c r="M1246" s="10"/>
    </row>
    <row r="1247" spans="7:13" x14ac:dyDescent="0.2">
      <c r="G1247" s="44"/>
      <c r="H1247" s="17"/>
      <c r="J1247" s="21"/>
      <c r="K1247" s="10"/>
      <c r="L1247" s="10"/>
      <c r="M1247" s="10"/>
    </row>
    <row r="1248" spans="7:13" x14ac:dyDescent="0.2">
      <c r="G1248" s="44"/>
      <c r="H1248" s="17"/>
      <c r="J1248" s="21"/>
      <c r="K1248" s="10"/>
      <c r="L1248" s="10"/>
      <c r="M1248" s="10"/>
    </row>
    <row r="1249" spans="7:13" x14ac:dyDescent="0.2">
      <c r="G1249" s="44"/>
      <c r="H1249" s="17"/>
      <c r="J1249" s="21"/>
      <c r="K1249" s="10"/>
      <c r="L1249" s="10"/>
      <c r="M1249" s="10"/>
    </row>
    <row r="1250" spans="7:13" x14ac:dyDescent="0.2">
      <c r="G1250" s="44"/>
      <c r="H1250" s="17"/>
      <c r="J1250" s="21"/>
      <c r="K1250" s="10"/>
      <c r="L1250" s="10"/>
      <c r="M1250" s="10"/>
    </row>
    <row r="1251" spans="7:13" x14ac:dyDescent="0.2">
      <c r="G1251" s="44"/>
      <c r="H1251" s="17"/>
      <c r="J1251" s="21"/>
      <c r="K1251" s="10"/>
      <c r="L1251" s="10"/>
      <c r="M1251" s="10"/>
    </row>
    <row r="1252" spans="7:13" x14ac:dyDescent="0.2">
      <c r="G1252" s="44"/>
      <c r="H1252" s="17"/>
      <c r="J1252" s="21"/>
      <c r="K1252" s="10"/>
      <c r="L1252" s="10"/>
      <c r="M1252" s="10"/>
    </row>
    <row r="1253" spans="7:13" x14ac:dyDescent="0.2">
      <c r="G1253" s="44"/>
      <c r="H1253" s="17"/>
      <c r="J1253" s="21"/>
      <c r="K1253" s="10"/>
      <c r="L1253" s="10"/>
      <c r="M1253" s="10"/>
    </row>
    <row r="1254" spans="7:13" x14ac:dyDescent="0.2">
      <c r="G1254" s="44"/>
      <c r="H1254" s="17"/>
      <c r="J1254" s="21"/>
      <c r="K1254" s="10"/>
      <c r="L1254" s="10"/>
      <c r="M1254" s="10"/>
    </row>
    <row r="1255" spans="7:13" x14ac:dyDescent="0.2">
      <c r="G1255" s="44"/>
      <c r="H1255" s="17"/>
      <c r="J1255" s="21"/>
      <c r="K1255" s="10"/>
      <c r="L1255" s="10"/>
      <c r="M1255" s="10"/>
    </row>
    <row r="1256" spans="7:13" x14ac:dyDescent="0.2">
      <c r="G1256" s="44"/>
      <c r="H1256" s="17"/>
      <c r="J1256" s="21"/>
      <c r="K1256" s="10"/>
      <c r="L1256" s="10"/>
      <c r="M1256" s="10"/>
    </row>
    <row r="1257" spans="7:13" x14ac:dyDescent="0.2">
      <c r="G1257" s="44"/>
      <c r="H1257" s="17"/>
      <c r="J1257" s="21"/>
      <c r="K1257" s="10"/>
      <c r="L1257" s="10"/>
      <c r="M1257" s="10"/>
    </row>
    <row r="1258" spans="7:13" x14ac:dyDescent="0.2">
      <c r="G1258" s="44"/>
      <c r="H1258" s="17"/>
      <c r="J1258" s="21"/>
      <c r="K1258" s="10"/>
      <c r="L1258" s="10"/>
      <c r="M1258" s="10"/>
    </row>
    <row r="1259" spans="7:13" x14ac:dyDescent="0.2">
      <c r="G1259" s="44"/>
      <c r="H1259" s="17"/>
      <c r="J1259" s="21"/>
      <c r="K1259" s="10"/>
      <c r="L1259" s="10"/>
      <c r="M1259" s="10"/>
    </row>
    <row r="1260" spans="7:13" x14ac:dyDescent="0.2">
      <c r="G1260" s="44"/>
      <c r="H1260" s="17"/>
      <c r="J1260" s="21"/>
      <c r="K1260" s="10"/>
      <c r="L1260" s="10"/>
      <c r="M1260" s="10"/>
    </row>
    <row r="1261" spans="7:13" x14ac:dyDescent="0.2">
      <c r="G1261" s="44"/>
      <c r="H1261" s="17"/>
      <c r="J1261" s="21"/>
      <c r="K1261" s="10"/>
      <c r="L1261" s="10"/>
      <c r="M1261" s="10"/>
    </row>
    <row r="1262" spans="7:13" x14ac:dyDescent="0.2">
      <c r="G1262" s="44"/>
      <c r="H1262" s="17"/>
      <c r="J1262" s="21"/>
      <c r="K1262" s="10"/>
      <c r="L1262" s="10"/>
      <c r="M1262" s="10"/>
    </row>
    <row r="1263" spans="7:13" x14ac:dyDescent="0.2">
      <c r="G1263" s="44"/>
      <c r="H1263" s="17"/>
      <c r="J1263" s="21"/>
      <c r="K1263" s="10"/>
      <c r="L1263" s="10"/>
      <c r="M1263" s="10"/>
    </row>
    <row r="1264" spans="7:13" x14ac:dyDescent="0.2">
      <c r="G1264" s="44"/>
      <c r="H1264" s="17"/>
      <c r="J1264" s="21"/>
      <c r="K1264" s="10"/>
      <c r="L1264" s="10"/>
      <c r="M1264" s="10"/>
    </row>
    <row r="1265" spans="7:13" x14ac:dyDescent="0.2">
      <c r="G1265" s="44"/>
      <c r="H1265" s="17"/>
      <c r="J1265" s="21"/>
      <c r="K1265" s="10"/>
      <c r="L1265" s="10"/>
      <c r="M1265" s="10"/>
    </row>
    <row r="1266" spans="7:13" x14ac:dyDescent="0.2">
      <c r="G1266" s="44"/>
      <c r="H1266" s="17"/>
      <c r="J1266" s="21"/>
      <c r="K1266" s="10"/>
      <c r="L1266" s="10"/>
      <c r="M1266" s="10"/>
    </row>
    <row r="1267" spans="7:13" x14ac:dyDescent="0.2">
      <c r="G1267" s="44"/>
      <c r="H1267" s="17"/>
      <c r="J1267" s="21"/>
      <c r="K1267" s="10"/>
      <c r="L1267" s="10"/>
      <c r="M1267" s="10"/>
    </row>
    <row r="1268" spans="7:13" x14ac:dyDescent="0.2">
      <c r="G1268" s="44"/>
      <c r="H1268" s="17"/>
      <c r="J1268" s="21"/>
      <c r="K1268" s="10"/>
      <c r="L1268" s="10"/>
      <c r="M1268" s="10"/>
    </row>
    <row r="1269" spans="7:13" x14ac:dyDescent="0.2">
      <c r="G1269" s="44"/>
      <c r="H1269" s="17"/>
      <c r="J1269" s="21"/>
      <c r="K1269" s="10"/>
      <c r="L1269" s="10"/>
      <c r="M1269" s="10"/>
    </row>
    <row r="1270" spans="7:13" x14ac:dyDescent="0.2">
      <c r="G1270" s="44"/>
      <c r="H1270" s="17"/>
      <c r="J1270" s="21"/>
      <c r="K1270" s="10"/>
      <c r="L1270" s="10"/>
      <c r="M1270" s="10"/>
    </row>
    <row r="1271" spans="7:13" x14ac:dyDescent="0.2">
      <c r="G1271" s="44"/>
      <c r="H1271" s="17"/>
      <c r="J1271" s="21"/>
      <c r="K1271" s="10"/>
      <c r="L1271" s="10"/>
      <c r="M1271" s="10"/>
    </row>
    <row r="1272" spans="7:13" x14ac:dyDescent="0.2">
      <c r="G1272" s="44"/>
      <c r="H1272" s="17"/>
      <c r="J1272" s="21"/>
      <c r="K1272" s="10"/>
      <c r="L1272" s="10"/>
      <c r="M1272" s="10"/>
    </row>
    <row r="1273" spans="7:13" x14ac:dyDescent="0.2">
      <c r="G1273" s="44"/>
      <c r="H1273" s="17"/>
      <c r="J1273" s="21"/>
      <c r="K1273" s="10"/>
      <c r="L1273" s="10"/>
      <c r="M1273" s="10"/>
    </row>
    <row r="1274" spans="7:13" x14ac:dyDescent="0.2">
      <c r="G1274" s="44"/>
      <c r="H1274" s="17"/>
      <c r="J1274" s="21"/>
      <c r="K1274" s="10"/>
      <c r="L1274" s="10"/>
      <c r="M1274" s="10"/>
    </row>
    <row r="1275" spans="7:13" x14ac:dyDescent="0.2">
      <c r="G1275" s="44"/>
      <c r="H1275" s="17"/>
      <c r="J1275" s="21"/>
      <c r="K1275" s="10"/>
      <c r="L1275" s="10"/>
      <c r="M1275" s="10"/>
    </row>
    <row r="1276" spans="7:13" x14ac:dyDescent="0.2">
      <c r="G1276" s="44"/>
      <c r="H1276" s="17"/>
      <c r="J1276" s="21"/>
      <c r="K1276" s="10"/>
      <c r="L1276" s="10"/>
      <c r="M1276" s="10"/>
    </row>
    <row r="1277" spans="7:13" x14ac:dyDescent="0.2">
      <c r="G1277" s="44"/>
      <c r="H1277" s="17"/>
      <c r="J1277" s="21"/>
      <c r="K1277" s="10"/>
      <c r="L1277" s="10"/>
      <c r="M1277" s="10"/>
    </row>
    <row r="1278" spans="7:13" x14ac:dyDescent="0.2">
      <c r="G1278" s="44"/>
      <c r="H1278" s="17"/>
      <c r="J1278" s="21"/>
      <c r="K1278" s="10"/>
      <c r="L1278" s="10"/>
      <c r="M1278" s="10"/>
    </row>
    <row r="1279" spans="7:13" x14ac:dyDescent="0.2">
      <c r="G1279" s="44"/>
      <c r="H1279" s="17"/>
      <c r="J1279" s="21"/>
      <c r="K1279" s="10"/>
      <c r="L1279" s="10"/>
      <c r="M1279" s="10"/>
    </row>
    <row r="1280" spans="7:13" x14ac:dyDescent="0.2">
      <c r="G1280" s="44"/>
      <c r="H1280" s="17"/>
      <c r="J1280" s="21"/>
      <c r="K1280" s="10"/>
      <c r="L1280" s="10"/>
      <c r="M1280" s="10"/>
    </row>
    <row r="1281" spans="7:13" x14ac:dyDescent="0.2">
      <c r="G1281" s="44"/>
      <c r="H1281" s="17"/>
      <c r="J1281" s="21"/>
      <c r="K1281" s="10"/>
      <c r="L1281" s="10"/>
      <c r="M1281" s="10"/>
    </row>
    <row r="1282" spans="7:13" x14ac:dyDescent="0.2">
      <c r="G1282" s="44"/>
      <c r="H1282" s="17"/>
      <c r="J1282" s="21"/>
      <c r="K1282" s="10"/>
      <c r="L1282" s="10"/>
      <c r="M1282" s="10"/>
    </row>
    <row r="1283" spans="7:13" x14ac:dyDescent="0.2">
      <c r="G1283" s="44"/>
      <c r="H1283" s="17"/>
      <c r="J1283" s="21"/>
      <c r="K1283" s="10"/>
      <c r="L1283" s="10"/>
      <c r="M1283" s="10"/>
    </row>
    <row r="1284" spans="7:13" x14ac:dyDescent="0.2">
      <c r="G1284" s="44"/>
      <c r="H1284" s="17"/>
      <c r="J1284" s="21"/>
      <c r="K1284" s="10"/>
      <c r="L1284" s="10"/>
      <c r="M1284" s="10"/>
    </row>
    <row r="1285" spans="7:13" x14ac:dyDescent="0.2">
      <c r="G1285" s="44"/>
      <c r="H1285" s="17"/>
      <c r="J1285" s="21"/>
      <c r="K1285" s="10"/>
      <c r="L1285" s="10"/>
      <c r="M1285" s="10"/>
    </row>
    <row r="1286" spans="7:13" x14ac:dyDescent="0.2">
      <c r="G1286" s="44"/>
      <c r="H1286" s="17"/>
      <c r="J1286" s="21"/>
      <c r="K1286" s="10"/>
      <c r="L1286" s="10"/>
      <c r="M1286" s="10"/>
    </row>
    <row r="1287" spans="7:13" x14ac:dyDescent="0.2">
      <c r="G1287" s="44"/>
      <c r="H1287" s="17"/>
      <c r="J1287" s="21"/>
      <c r="K1287" s="10"/>
      <c r="L1287" s="10"/>
      <c r="M1287" s="10"/>
    </row>
    <row r="1288" spans="7:13" x14ac:dyDescent="0.2">
      <c r="G1288" s="44"/>
      <c r="H1288" s="17"/>
      <c r="J1288" s="21"/>
      <c r="K1288" s="10"/>
      <c r="L1288" s="10"/>
      <c r="M1288" s="10"/>
    </row>
    <row r="1289" spans="7:13" x14ac:dyDescent="0.2">
      <c r="G1289" s="44"/>
      <c r="H1289" s="17"/>
      <c r="J1289" s="21"/>
      <c r="K1289" s="10"/>
      <c r="L1289" s="10"/>
      <c r="M1289" s="10"/>
    </row>
    <row r="1290" spans="7:13" x14ac:dyDescent="0.2">
      <c r="G1290" s="44"/>
      <c r="H1290" s="17"/>
      <c r="J1290" s="21"/>
      <c r="K1290" s="10"/>
      <c r="L1290" s="10"/>
      <c r="M1290" s="10"/>
    </row>
    <row r="1291" spans="7:13" x14ac:dyDescent="0.2">
      <c r="G1291" s="44"/>
      <c r="H1291" s="17"/>
      <c r="J1291" s="21"/>
      <c r="K1291" s="10"/>
      <c r="L1291" s="10"/>
      <c r="M1291" s="10"/>
    </row>
    <row r="1292" spans="7:13" x14ac:dyDescent="0.2">
      <c r="G1292" s="44"/>
      <c r="H1292" s="17"/>
      <c r="J1292" s="21"/>
      <c r="K1292" s="10"/>
      <c r="L1292" s="10"/>
      <c r="M1292" s="10"/>
    </row>
    <row r="1293" spans="7:13" x14ac:dyDescent="0.2">
      <c r="G1293" s="44"/>
      <c r="H1293" s="17"/>
      <c r="J1293" s="21"/>
      <c r="K1293" s="10"/>
      <c r="L1293" s="10"/>
      <c r="M1293" s="10"/>
    </row>
    <row r="1294" spans="7:13" x14ac:dyDescent="0.2">
      <c r="G1294" s="44"/>
      <c r="H1294" s="17"/>
      <c r="J1294" s="21"/>
      <c r="K1294" s="10"/>
      <c r="L1294" s="10"/>
      <c r="M1294" s="10"/>
    </row>
    <row r="1295" spans="7:13" x14ac:dyDescent="0.2">
      <c r="G1295" s="44"/>
      <c r="H1295" s="17"/>
      <c r="J1295" s="21"/>
      <c r="K1295" s="10"/>
      <c r="L1295" s="10"/>
      <c r="M1295" s="10"/>
    </row>
    <row r="1296" spans="7:13" x14ac:dyDescent="0.2">
      <c r="G1296" s="44"/>
      <c r="H1296" s="17"/>
      <c r="J1296" s="21"/>
      <c r="K1296" s="10"/>
      <c r="L1296" s="10"/>
      <c r="M1296" s="10"/>
    </row>
    <row r="1297" spans="7:13" x14ac:dyDescent="0.2">
      <c r="G1297" s="44"/>
      <c r="H1297" s="17"/>
      <c r="J1297" s="21"/>
      <c r="K1297" s="10"/>
      <c r="L1297" s="10"/>
      <c r="M1297" s="10"/>
    </row>
    <row r="1298" spans="7:13" x14ac:dyDescent="0.2">
      <c r="G1298" s="44"/>
      <c r="H1298" s="17"/>
      <c r="J1298" s="21"/>
      <c r="K1298" s="10"/>
      <c r="L1298" s="10"/>
      <c r="M1298" s="10"/>
    </row>
    <row r="1299" spans="7:13" x14ac:dyDescent="0.2">
      <c r="G1299" s="44"/>
      <c r="H1299" s="17"/>
      <c r="J1299" s="21"/>
      <c r="K1299" s="10"/>
      <c r="L1299" s="10"/>
      <c r="M1299" s="10"/>
    </row>
    <row r="1300" spans="7:13" x14ac:dyDescent="0.2">
      <c r="G1300" s="44"/>
      <c r="H1300" s="17"/>
      <c r="J1300" s="21"/>
      <c r="K1300" s="10"/>
      <c r="L1300" s="10"/>
      <c r="M1300" s="10"/>
    </row>
    <row r="1301" spans="7:13" x14ac:dyDescent="0.2">
      <c r="G1301" s="44"/>
      <c r="H1301" s="17"/>
      <c r="J1301" s="21"/>
      <c r="K1301" s="10"/>
      <c r="L1301" s="10"/>
      <c r="M1301" s="10"/>
    </row>
    <row r="1302" spans="7:13" x14ac:dyDescent="0.2">
      <c r="G1302" s="44"/>
      <c r="H1302" s="17"/>
      <c r="J1302" s="21"/>
      <c r="K1302" s="10"/>
      <c r="L1302" s="10"/>
      <c r="M1302" s="10"/>
    </row>
    <row r="1303" spans="7:13" x14ac:dyDescent="0.2">
      <c r="G1303" s="44"/>
      <c r="H1303" s="17"/>
      <c r="J1303" s="21"/>
      <c r="K1303" s="10"/>
      <c r="L1303" s="10"/>
      <c r="M1303" s="10"/>
    </row>
    <row r="1304" spans="7:13" x14ac:dyDescent="0.2">
      <c r="G1304" s="44"/>
      <c r="H1304" s="17"/>
      <c r="J1304" s="21"/>
      <c r="K1304" s="10"/>
      <c r="L1304" s="10"/>
      <c r="M1304" s="10"/>
    </row>
    <row r="1305" spans="7:13" x14ac:dyDescent="0.2">
      <c r="G1305" s="44"/>
      <c r="H1305" s="17"/>
      <c r="J1305" s="21"/>
      <c r="K1305" s="10"/>
      <c r="L1305" s="10"/>
      <c r="M1305" s="10"/>
    </row>
    <row r="1306" spans="7:13" x14ac:dyDescent="0.2">
      <c r="G1306" s="44"/>
      <c r="H1306" s="17"/>
      <c r="J1306" s="21"/>
      <c r="K1306" s="10"/>
      <c r="L1306" s="10"/>
      <c r="M1306" s="10"/>
    </row>
    <row r="1307" spans="7:13" x14ac:dyDescent="0.2">
      <c r="G1307" s="44"/>
      <c r="H1307" s="17"/>
      <c r="J1307" s="21"/>
      <c r="K1307" s="10"/>
      <c r="L1307" s="10"/>
      <c r="M1307" s="10"/>
    </row>
    <row r="1308" spans="7:13" x14ac:dyDescent="0.2">
      <c r="G1308" s="44"/>
      <c r="H1308" s="17"/>
      <c r="J1308" s="21"/>
      <c r="K1308" s="10"/>
      <c r="L1308" s="10"/>
      <c r="M1308" s="10"/>
    </row>
    <row r="1309" spans="7:13" x14ac:dyDescent="0.2">
      <c r="G1309" s="44"/>
      <c r="H1309" s="17"/>
      <c r="J1309" s="21"/>
      <c r="K1309" s="10"/>
      <c r="L1309" s="10"/>
      <c r="M1309" s="10"/>
    </row>
    <row r="1310" spans="7:13" x14ac:dyDescent="0.2">
      <c r="G1310" s="44"/>
      <c r="H1310" s="17"/>
      <c r="J1310" s="21"/>
      <c r="K1310" s="10"/>
      <c r="L1310" s="10"/>
      <c r="M1310" s="10"/>
    </row>
    <row r="1311" spans="7:13" x14ac:dyDescent="0.2">
      <c r="G1311" s="44"/>
      <c r="H1311" s="17"/>
      <c r="J1311" s="21"/>
      <c r="K1311" s="10"/>
      <c r="L1311" s="10"/>
      <c r="M1311" s="10"/>
    </row>
    <row r="1312" spans="7:13" x14ac:dyDescent="0.2">
      <c r="G1312" s="44"/>
      <c r="H1312" s="17"/>
      <c r="J1312" s="21"/>
      <c r="K1312" s="10"/>
      <c r="L1312" s="10"/>
      <c r="M1312" s="10"/>
    </row>
    <row r="1313" spans="7:13" x14ac:dyDescent="0.2">
      <c r="G1313" s="44"/>
      <c r="H1313" s="17"/>
      <c r="J1313" s="21"/>
      <c r="K1313" s="10"/>
      <c r="L1313" s="10"/>
      <c r="M1313" s="10"/>
    </row>
    <row r="1314" spans="7:13" x14ac:dyDescent="0.2">
      <c r="G1314" s="44"/>
      <c r="H1314" s="17"/>
      <c r="J1314" s="21"/>
      <c r="K1314" s="10"/>
      <c r="L1314" s="10"/>
      <c r="M1314" s="10"/>
    </row>
    <row r="1315" spans="7:13" x14ac:dyDescent="0.2">
      <c r="G1315" s="44"/>
      <c r="H1315" s="17"/>
      <c r="J1315" s="21"/>
      <c r="K1315" s="10"/>
      <c r="L1315" s="10"/>
      <c r="M1315" s="10"/>
    </row>
    <row r="1316" spans="7:13" x14ac:dyDescent="0.2">
      <c r="G1316" s="44"/>
      <c r="H1316" s="17"/>
      <c r="J1316" s="21"/>
      <c r="K1316" s="10"/>
      <c r="L1316" s="10"/>
      <c r="M1316" s="10"/>
    </row>
    <row r="1317" spans="7:13" x14ac:dyDescent="0.2">
      <c r="G1317" s="44"/>
      <c r="H1317" s="17"/>
      <c r="J1317" s="21"/>
      <c r="K1317" s="10"/>
      <c r="L1317" s="10"/>
      <c r="M1317" s="10"/>
    </row>
    <row r="1318" spans="7:13" x14ac:dyDescent="0.2">
      <c r="G1318" s="44"/>
      <c r="H1318" s="17"/>
      <c r="J1318" s="21"/>
      <c r="K1318" s="10"/>
      <c r="L1318" s="10"/>
      <c r="M1318" s="10"/>
    </row>
    <row r="1319" spans="7:13" x14ac:dyDescent="0.2">
      <c r="G1319" s="44"/>
      <c r="H1319" s="17"/>
      <c r="J1319" s="21"/>
      <c r="K1319" s="10"/>
      <c r="L1319" s="10"/>
      <c r="M1319" s="10"/>
    </row>
    <row r="1320" spans="7:13" x14ac:dyDescent="0.2">
      <c r="G1320" s="44"/>
      <c r="H1320" s="17"/>
      <c r="J1320" s="21"/>
      <c r="K1320" s="10"/>
      <c r="L1320" s="10"/>
      <c r="M1320" s="10"/>
    </row>
    <row r="1321" spans="7:13" x14ac:dyDescent="0.2">
      <c r="G1321" s="44"/>
      <c r="H1321" s="17"/>
      <c r="J1321" s="21"/>
      <c r="K1321" s="10"/>
      <c r="L1321" s="10"/>
      <c r="M1321" s="10"/>
    </row>
    <row r="1322" spans="7:13" x14ac:dyDescent="0.2">
      <c r="G1322" s="44"/>
      <c r="H1322" s="17"/>
      <c r="J1322" s="21"/>
      <c r="K1322" s="10"/>
      <c r="L1322" s="10"/>
      <c r="M1322" s="10"/>
    </row>
    <row r="1323" spans="7:13" x14ac:dyDescent="0.2">
      <c r="G1323" s="44"/>
      <c r="H1323" s="17"/>
      <c r="J1323" s="21"/>
      <c r="K1323" s="10"/>
      <c r="L1323" s="10"/>
      <c r="M1323" s="10"/>
    </row>
    <row r="1324" spans="7:13" x14ac:dyDescent="0.2">
      <c r="G1324" s="44"/>
      <c r="H1324" s="17"/>
      <c r="J1324" s="21"/>
      <c r="K1324" s="10"/>
      <c r="L1324" s="10"/>
      <c r="M1324" s="10"/>
    </row>
    <row r="1325" spans="7:13" x14ac:dyDescent="0.2">
      <c r="G1325" s="44"/>
      <c r="H1325" s="17"/>
      <c r="J1325" s="21"/>
      <c r="K1325" s="10"/>
      <c r="L1325" s="10"/>
      <c r="M1325" s="10"/>
    </row>
    <row r="1326" spans="7:13" x14ac:dyDescent="0.2">
      <c r="G1326" s="44"/>
      <c r="H1326" s="17"/>
      <c r="J1326" s="21"/>
      <c r="K1326" s="10"/>
      <c r="L1326" s="10"/>
      <c r="M1326" s="10"/>
    </row>
    <row r="1327" spans="7:13" x14ac:dyDescent="0.2">
      <c r="G1327" s="44"/>
      <c r="H1327" s="17"/>
      <c r="J1327" s="21"/>
      <c r="K1327" s="10"/>
      <c r="L1327" s="10"/>
      <c r="M1327" s="10"/>
    </row>
    <row r="1328" spans="7:13" x14ac:dyDescent="0.2">
      <c r="G1328" s="44"/>
      <c r="H1328" s="17"/>
      <c r="J1328" s="21"/>
      <c r="K1328" s="10"/>
      <c r="L1328" s="10"/>
      <c r="M1328" s="10"/>
    </row>
    <row r="1329" spans="7:13" x14ac:dyDescent="0.2">
      <c r="G1329" s="44"/>
      <c r="H1329" s="17"/>
      <c r="J1329" s="21"/>
      <c r="K1329" s="10"/>
      <c r="L1329" s="10"/>
      <c r="M1329" s="10"/>
    </row>
    <row r="1330" spans="7:13" x14ac:dyDescent="0.2">
      <c r="G1330" s="44"/>
      <c r="H1330" s="17"/>
      <c r="J1330" s="21"/>
      <c r="K1330" s="10"/>
      <c r="L1330" s="10"/>
      <c r="M1330" s="10"/>
    </row>
    <row r="1331" spans="7:13" x14ac:dyDescent="0.2">
      <c r="G1331" s="44"/>
      <c r="H1331" s="17"/>
      <c r="J1331" s="21"/>
      <c r="K1331" s="10"/>
      <c r="L1331" s="10"/>
      <c r="M1331" s="10"/>
    </row>
    <row r="1332" spans="7:13" x14ac:dyDescent="0.2">
      <c r="G1332" s="44"/>
      <c r="H1332" s="17"/>
      <c r="J1332" s="21"/>
      <c r="K1332" s="10"/>
      <c r="L1332" s="10"/>
      <c r="M1332" s="10"/>
    </row>
    <row r="1333" spans="7:13" x14ac:dyDescent="0.2">
      <c r="G1333" s="44"/>
      <c r="H1333" s="17"/>
      <c r="J1333" s="21"/>
      <c r="K1333" s="10"/>
      <c r="L1333" s="10"/>
      <c r="M1333" s="10"/>
    </row>
    <row r="1334" spans="7:13" x14ac:dyDescent="0.2">
      <c r="G1334" s="44"/>
      <c r="H1334" s="17"/>
      <c r="J1334" s="21"/>
      <c r="K1334" s="10"/>
      <c r="L1334" s="10"/>
      <c r="M1334" s="10"/>
    </row>
    <row r="1335" spans="7:13" x14ac:dyDescent="0.2">
      <c r="G1335" s="44"/>
      <c r="H1335" s="17"/>
      <c r="J1335" s="21"/>
      <c r="K1335" s="10"/>
      <c r="L1335" s="10"/>
      <c r="M1335" s="10"/>
    </row>
    <row r="1336" spans="7:13" x14ac:dyDescent="0.2">
      <c r="G1336" s="44"/>
      <c r="H1336" s="17"/>
      <c r="J1336" s="21"/>
      <c r="K1336" s="10"/>
      <c r="L1336" s="10"/>
      <c r="M1336" s="10"/>
    </row>
    <row r="1337" spans="7:13" x14ac:dyDescent="0.2">
      <c r="G1337" s="44"/>
      <c r="H1337" s="17"/>
      <c r="J1337" s="21"/>
      <c r="K1337" s="10"/>
      <c r="L1337" s="10"/>
      <c r="M1337" s="10"/>
    </row>
    <row r="1338" spans="7:13" x14ac:dyDescent="0.2">
      <c r="G1338" s="44"/>
      <c r="H1338" s="17"/>
      <c r="J1338" s="21"/>
      <c r="K1338" s="10"/>
      <c r="L1338" s="10"/>
      <c r="M1338" s="10"/>
    </row>
    <row r="1339" spans="7:13" x14ac:dyDescent="0.2">
      <c r="G1339" s="44"/>
      <c r="H1339" s="17"/>
      <c r="J1339" s="21"/>
      <c r="K1339" s="10"/>
      <c r="L1339" s="10"/>
      <c r="M1339" s="10"/>
    </row>
    <row r="1340" spans="7:13" x14ac:dyDescent="0.2">
      <c r="G1340" s="44"/>
      <c r="H1340" s="17"/>
      <c r="J1340" s="21"/>
      <c r="K1340" s="10"/>
      <c r="L1340" s="10"/>
      <c r="M1340" s="10"/>
    </row>
    <row r="1341" spans="7:13" x14ac:dyDescent="0.2">
      <c r="G1341" s="44"/>
      <c r="H1341" s="17"/>
      <c r="J1341" s="21"/>
      <c r="K1341" s="10"/>
      <c r="L1341" s="10"/>
      <c r="M1341" s="10"/>
    </row>
    <row r="1342" spans="7:13" x14ac:dyDescent="0.2">
      <c r="G1342" s="44"/>
      <c r="H1342" s="17"/>
      <c r="J1342" s="21"/>
      <c r="K1342" s="10"/>
      <c r="L1342" s="10"/>
      <c r="M1342" s="10"/>
    </row>
    <row r="1343" spans="7:13" x14ac:dyDescent="0.2">
      <c r="G1343" s="44"/>
      <c r="H1343" s="17"/>
      <c r="J1343" s="21"/>
      <c r="K1343" s="10"/>
      <c r="L1343" s="10"/>
      <c r="M1343" s="10"/>
    </row>
    <row r="1344" spans="7:13" x14ac:dyDescent="0.2">
      <c r="G1344" s="44"/>
      <c r="H1344" s="17"/>
      <c r="J1344" s="21"/>
      <c r="K1344" s="10"/>
      <c r="L1344" s="10"/>
      <c r="M1344" s="10"/>
    </row>
    <row r="1345" spans="7:13" x14ac:dyDescent="0.2">
      <c r="G1345" s="44"/>
      <c r="H1345" s="17"/>
      <c r="J1345" s="21"/>
      <c r="K1345" s="10"/>
      <c r="L1345" s="10"/>
      <c r="M1345" s="10"/>
    </row>
    <row r="1346" spans="7:13" x14ac:dyDescent="0.2">
      <c r="G1346" s="44"/>
      <c r="H1346" s="17"/>
      <c r="J1346" s="21"/>
      <c r="K1346" s="10"/>
      <c r="L1346" s="10"/>
      <c r="M1346" s="10"/>
    </row>
    <row r="1347" spans="7:13" x14ac:dyDescent="0.2">
      <c r="G1347" s="44"/>
      <c r="H1347" s="17"/>
      <c r="J1347" s="21"/>
      <c r="K1347" s="10"/>
      <c r="L1347" s="10"/>
      <c r="M1347" s="10"/>
    </row>
    <row r="1348" spans="7:13" x14ac:dyDescent="0.2">
      <c r="G1348" s="44"/>
      <c r="H1348" s="17"/>
      <c r="J1348" s="21"/>
      <c r="K1348" s="10"/>
      <c r="L1348" s="10"/>
      <c r="M1348" s="10"/>
    </row>
    <row r="1349" spans="7:13" x14ac:dyDescent="0.2">
      <c r="G1349" s="44"/>
      <c r="H1349" s="17"/>
      <c r="J1349" s="21"/>
      <c r="K1349" s="10"/>
      <c r="L1349" s="10"/>
      <c r="M1349" s="10"/>
    </row>
    <row r="1350" spans="7:13" x14ac:dyDescent="0.2">
      <c r="G1350" s="44"/>
      <c r="H1350" s="17"/>
      <c r="J1350" s="21"/>
      <c r="K1350" s="10"/>
      <c r="L1350" s="10"/>
      <c r="M1350" s="10"/>
    </row>
    <row r="1351" spans="7:13" x14ac:dyDescent="0.2">
      <c r="G1351" s="44"/>
      <c r="H1351" s="17"/>
      <c r="J1351" s="21"/>
      <c r="K1351" s="10"/>
      <c r="L1351" s="10"/>
      <c r="M1351" s="10"/>
    </row>
    <row r="1352" spans="7:13" x14ac:dyDescent="0.2">
      <c r="G1352" s="44"/>
      <c r="H1352" s="17"/>
      <c r="J1352" s="21"/>
      <c r="K1352" s="10"/>
      <c r="L1352" s="10"/>
      <c r="M1352" s="10"/>
    </row>
    <row r="1353" spans="7:13" x14ac:dyDescent="0.2">
      <c r="G1353" s="44"/>
      <c r="H1353" s="17"/>
      <c r="J1353" s="21"/>
      <c r="K1353" s="10"/>
      <c r="L1353" s="10"/>
      <c r="M1353" s="10"/>
    </row>
    <row r="1354" spans="7:13" x14ac:dyDescent="0.2">
      <c r="G1354" s="44"/>
      <c r="H1354" s="17"/>
      <c r="J1354" s="21"/>
      <c r="K1354" s="10"/>
      <c r="L1354" s="10"/>
      <c r="M1354" s="10"/>
    </row>
    <row r="1355" spans="7:13" x14ac:dyDescent="0.2">
      <c r="G1355" s="44"/>
      <c r="H1355" s="17"/>
      <c r="J1355" s="21"/>
      <c r="K1355" s="10"/>
      <c r="L1355" s="10"/>
      <c r="M1355" s="10"/>
    </row>
    <row r="1356" spans="7:13" x14ac:dyDescent="0.2">
      <c r="G1356" s="44"/>
      <c r="H1356" s="17"/>
      <c r="J1356" s="21"/>
      <c r="K1356" s="10"/>
      <c r="L1356" s="10"/>
      <c r="M1356" s="10"/>
    </row>
    <row r="1357" spans="7:13" x14ac:dyDescent="0.2">
      <c r="G1357" s="44"/>
      <c r="H1357" s="17"/>
      <c r="J1357" s="21"/>
      <c r="K1357" s="10"/>
      <c r="L1357" s="10"/>
      <c r="M1357" s="10"/>
    </row>
    <row r="1358" spans="7:13" x14ac:dyDescent="0.2">
      <c r="G1358" s="44"/>
      <c r="H1358" s="17"/>
      <c r="J1358" s="21"/>
      <c r="K1358" s="10"/>
      <c r="L1358" s="10"/>
      <c r="M1358" s="10"/>
    </row>
    <row r="1359" spans="7:13" x14ac:dyDescent="0.2">
      <c r="G1359" s="44"/>
      <c r="H1359" s="17"/>
      <c r="J1359" s="21"/>
      <c r="K1359" s="10"/>
      <c r="L1359" s="10"/>
      <c r="M1359" s="10"/>
    </row>
    <row r="1360" spans="7:13" x14ac:dyDescent="0.2">
      <c r="G1360" s="44"/>
      <c r="H1360" s="17"/>
      <c r="J1360" s="21"/>
      <c r="K1360" s="10"/>
      <c r="L1360" s="10"/>
      <c r="M1360" s="10"/>
    </row>
    <row r="1361" spans="7:13" x14ac:dyDescent="0.2">
      <c r="G1361" s="44"/>
      <c r="H1361" s="17"/>
      <c r="J1361" s="21"/>
      <c r="K1361" s="10"/>
      <c r="L1361" s="10"/>
      <c r="M1361" s="10"/>
    </row>
    <row r="1362" spans="7:13" x14ac:dyDescent="0.2">
      <c r="G1362" s="44"/>
      <c r="H1362" s="17"/>
      <c r="J1362" s="21"/>
      <c r="K1362" s="10"/>
      <c r="L1362" s="10"/>
      <c r="M1362" s="10"/>
    </row>
    <row r="1363" spans="7:13" x14ac:dyDescent="0.2">
      <c r="G1363" s="44"/>
      <c r="H1363" s="17"/>
      <c r="J1363" s="21"/>
      <c r="K1363" s="10"/>
      <c r="L1363" s="10"/>
      <c r="M1363" s="10"/>
    </row>
    <row r="1364" spans="7:13" x14ac:dyDescent="0.2">
      <c r="G1364" s="44"/>
      <c r="H1364" s="17"/>
      <c r="J1364" s="21"/>
      <c r="K1364" s="10"/>
      <c r="L1364" s="10"/>
      <c r="M1364" s="10"/>
    </row>
    <row r="1365" spans="7:13" x14ac:dyDescent="0.2">
      <c r="G1365" s="44"/>
      <c r="H1365" s="17"/>
      <c r="J1365" s="21"/>
      <c r="K1365" s="10"/>
      <c r="L1365" s="10"/>
      <c r="M1365" s="10"/>
    </row>
    <row r="1366" spans="7:13" x14ac:dyDescent="0.2">
      <c r="G1366" s="44"/>
      <c r="H1366" s="17"/>
      <c r="J1366" s="21"/>
      <c r="K1366" s="10"/>
      <c r="L1366" s="10"/>
      <c r="M1366" s="10"/>
    </row>
    <row r="1367" spans="7:13" x14ac:dyDescent="0.2">
      <c r="G1367" s="44"/>
      <c r="H1367" s="17"/>
      <c r="J1367" s="21"/>
      <c r="K1367" s="10"/>
      <c r="L1367" s="10"/>
      <c r="M1367" s="10"/>
    </row>
    <row r="1368" spans="7:13" x14ac:dyDescent="0.2">
      <c r="G1368" s="44"/>
      <c r="H1368" s="17"/>
      <c r="J1368" s="21"/>
      <c r="K1368" s="10"/>
      <c r="L1368" s="10"/>
      <c r="M1368" s="10"/>
    </row>
    <row r="1369" spans="7:13" x14ac:dyDescent="0.2">
      <c r="G1369" s="44"/>
      <c r="H1369" s="17"/>
      <c r="J1369" s="21"/>
      <c r="K1369" s="10"/>
      <c r="L1369" s="10"/>
      <c r="M1369" s="10"/>
    </row>
    <row r="1370" spans="7:13" x14ac:dyDescent="0.2">
      <c r="G1370" s="44"/>
      <c r="H1370" s="17"/>
      <c r="J1370" s="21"/>
      <c r="K1370" s="10"/>
      <c r="L1370" s="10"/>
      <c r="M1370" s="10"/>
    </row>
    <row r="1371" spans="7:13" x14ac:dyDescent="0.2">
      <c r="G1371" s="44"/>
      <c r="H1371" s="17"/>
      <c r="J1371" s="21"/>
      <c r="K1371" s="10"/>
      <c r="L1371" s="10"/>
      <c r="M1371" s="10"/>
    </row>
    <row r="1372" spans="7:13" x14ac:dyDescent="0.2">
      <c r="G1372" s="44"/>
      <c r="H1372" s="17"/>
      <c r="J1372" s="21"/>
      <c r="K1372" s="10"/>
      <c r="L1372" s="10"/>
      <c r="M1372" s="10"/>
    </row>
    <row r="1373" spans="7:13" x14ac:dyDescent="0.2">
      <c r="G1373" s="44"/>
      <c r="H1373" s="17"/>
      <c r="J1373" s="21"/>
      <c r="K1373" s="10"/>
      <c r="L1373" s="10"/>
      <c r="M1373" s="10"/>
    </row>
    <row r="1374" spans="7:13" x14ac:dyDescent="0.2">
      <c r="G1374" s="44"/>
      <c r="H1374" s="17"/>
      <c r="J1374" s="21"/>
      <c r="K1374" s="10"/>
      <c r="L1374" s="10"/>
      <c r="M1374" s="10"/>
    </row>
    <row r="1375" spans="7:13" x14ac:dyDescent="0.2">
      <c r="G1375" s="44"/>
      <c r="H1375" s="17"/>
      <c r="J1375" s="21"/>
      <c r="K1375" s="10"/>
      <c r="L1375" s="10"/>
      <c r="M1375" s="10"/>
    </row>
    <row r="1376" spans="7:13" x14ac:dyDescent="0.2">
      <c r="G1376" s="44"/>
      <c r="H1376" s="17"/>
      <c r="J1376" s="21"/>
      <c r="K1376" s="10"/>
      <c r="L1376" s="10"/>
      <c r="M1376" s="10"/>
    </row>
    <row r="1377" spans="7:13" x14ac:dyDescent="0.2">
      <c r="G1377" s="44"/>
      <c r="H1377" s="17"/>
      <c r="J1377" s="21"/>
      <c r="K1377" s="10"/>
      <c r="L1377" s="10"/>
      <c r="M1377" s="10"/>
    </row>
    <row r="1378" spans="7:13" x14ac:dyDescent="0.2">
      <c r="G1378" s="44"/>
      <c r="H1378" s="17"/>
      <c r="J1378" s="21"/>
      <c r="K1378" s="10"/>
      <c r="L1378" s="10"/>
      <c r="M1378" s="10"/>
    </row>
    <row r="1379" spans="7:13" x14ac:dyDescent="0.2">
      <c r="G1379" s="44"/>
      <c r="H1379" s="17"/>
      <c r="J1379" s="21"/>
      <c r="K1379" s="10"/>
      <c r="L1379" s="10"/>
      <c r="M1379" s="10"/>
    </row>
    <row r="1380" spans="7:13" x14ac:dyDescent="0.2">
      <c r="G1380" s="44"/>
      <c r="H1380" s="17"/>
      <c r="J1380" s="21"/>
      <c r="K1380" s="10"/>
      <c r="L1380" s="10"/>
      <c r="M1380" s="10"/>
    </row>
    <row r="1381" spans="7:13" x14ac:dyDescent="0.2">
      <c r="G1381" s="44"/>
      <c r="H1381" s="17"/>
      <c r="J1381" s="21"/>
      <c r="K1381" s="10"/>
      <c r="L1381" s="10"/>
      <c r="M1381" s="10"/>
    </row>
    <row r="1382" spans="7:13" x14ac:dyDescent="0.2">
      <c r="G1382" s="44"/>
      <c r="H1382" s="17"/>
      <c r="J1382" s="21"/>
      <c r="K1382" s="10"/>
      <c r="L1382" s="10"/>
      <c r="M1382" s="10"/>
    </row>
    <row r="1383" spans="7:13" x14ac:dyDescent="0.2">
      <c r="G1383" s="44"/>
      <c r="H1383" s="17"/>
      <c r="J1383" s="21"/>
      <c r="K1383" s="10"/>
      <c r="L1383" s="10"/>
      <c r="M1383" s="10"/>
    </row>
    <row r="1384" spans="7:13" x14ac:dyDescent="0.2">
      <c r="G1384" s="44"/>
      <c r="H1384" s="17"/>
      <c r="J1384" s="21"/>
      <c r="K1384" s="10"/>
      <c r="L1384" s="10"/>
      <c r="M1384" s="10"/>
    </row>
    <row r="1385" spans="7:13" x14ac:dyDescent="0.2">
      <c r="G1385" s="44"/>
      <c r="H1385" s="17"/>
      <c r="J1385" s="21"/>
      <c r="K1385" s="10"/>
      <c r="L1385" s="10"/>
      <c r="M1385" s="10"/>
    </row>
    <row r="1386" spans="7:13" x14ac:dyDescent="0.2">
      <c r="G1386" s="44"/>
      <c r="H1386" s="17"/>
      <c r="J1386" s="21"/>
      <c r="K1386" s="10"/>
      <c r="L1386" s="10"/>
      <c r="M1386" s="10"/>
    </row>
    <row r="1387" spans="7:13" x14ac:dyDescent="0.2">
      <c r="G1387" s="44"/>
      <c r="H1387" s="17"/>
      <c r="J1387" s="21"/>
      <c r="K1387" s="10"/>
      <c r="L1387" s="10"/>
      <c r="M1387" s="10"/>
    </row>
    <row r="1388" spans="7:13" x14ac:dyDescent="0.2">
      <c r="G1388" s="44"/>
      <c r="H1388" s="17"/>
      <c r="J1388" s="21"/>
      <c r="K1388" s="10"/>
      <c r="L1388" s="10"/>
      <c r="M1388" s="10"/>
    </row>
    <row r="1389" spans="7:13" x14ac:dyDescent="0.2">
      <c r="G1389" s="44"/>
      <c r="H1389" s="17"/>
      <c r="J1389" s="21"/>
      <c r="K1389" s="10"/>
      <c r="L1389" s="10"/>
      <c r="M1389" s="10"/>
    </row>
    <row r="1390" spans="7:13" x14ac:dyDescent="0.2">
      <c r="G1390" s="44"/>
      <c r="H1390" s="17"/>
      <c r="J1390" s="21"/>
      <c r="K1390" s="10"/>
      <c r="L1390" s="10"/>
      <c r="M1390" s="10"/>
    </row>
    <row r="1391" spans="7:13" x14ac:dyDescent="0.2">
      <c r="G1391" s="44"/>
      <c r="H1391" s="17"/>
      <c r="J1391" s="21"/>
      <c r="K1391" s="10"/>
      <c r="L1391" s="10"/>
      <c r="M1391" s="10"/>
    </row>
    <row r="1392" spans="7:13" x14ac:dyDescent="0.2">
      <c r="G1392" s="44"/>
      <c r="H1392" s="17"/>
      <c r="J1392" s="21"/>
      <c r="K1392" s="10"/>
      <c r="L1392" s="10"/>
      <c r="M1392" s="10"/>
    </row>
    <row r="1393" spans="7:13" x14ac:dyDescent="0.2">
      <c r="G1393" s="44"/>
      <c r="H1393" s="17"/>
      <c r="J1393" s="21"/>
      <c r="K1393" s="10"/>
      <c r="L1393" s="10"/>
      <c r="M1393" s="10"/>
    </row>
    <row r="1394" spans="7:13" x14ac:dyDescent="0.2">
      <c r="G1394" s="44"/>
      <c r="H1394" s="17"/>
      <c r="J1394" s="21"/>
      <c r="K1394" s="10"/>
      <c r="L1394" s="10"/>
      <c r="M1394" s="10"/>
    </row>
    <row r="1395" spans="7:13" x14ac:dyDescent="0.2">
      <c r="G1395" s="44"/>
      <c r="H1395" s="17"/>
      <c r="J1395" s="21"/>
      <c r="K1395" s="10"/>
      <c r="L1395" s="10"/>
      <c r="M1395" s="10"/>
    </row>
    <row r="1396" spans="7:13" x14ac:dyDescent="0.2">
      <c r="G1396" s="44"/>
      <c r="H1396" s="17"/>
      <c r="J1396" s="21"/>
      <c r="K1396" s="10"/>
      <c r="L1396" s="10"/>
      <c r="M1396" s="10"/>
    </row>
    <row r="1397" spans="7:13" x14ac:dyDescent="0.2">
      <c r="G1397" s="44"/>
      <c r="H1397" s="17"/>
      <c r="J1397" s="21"/>
      <c r="K1397" s="10"/>
      <c r="L1397" s="10"/>
      <c r="M1397" s="10"/>
    </row>
    <row r="1398" spans="7:13" x14ac:dyDescent="0.2">
      <c r="G1398" s="44"/>
      <c r="H1398" s="17"/>
      <c r="J1398" s="21"/>
      <c r="K1398" s="10"/>
      <c r="L1398" s="10"/>
      <c r="M1398" s="10"/>
    </row>
    <row r="1399" spans="7:13" x14ac:dyDescent="0.2">
      <c r="G1399" s="44"/>
      <c r="H1399" s="17"/>
      <c r="J1399" s="21"/>
      <c r="K1399" s="10"/>
      <c r="L1399" s="10"/>
      <c r="M1399" s="10"/>
    </row>
    <row r="1400" spans="7:13" x14ac:dyDescent="0.2">
      <c r="G1400" s="44"/>
      <c r="H1400" s="17"/>
      <c r="J1400" s="21"/>
      <c r="K1400" s="10"/>
      <c r="L1400" s="10"/>
      <c r="M1400" s="10"/>
    </row>
    <row r="1401" spans="7:13" x14ac:dyDescent="0.2">
      <c r="G1401" s="44"/>
      <c r="H1401" s="17"/>
      <c r="J1401" s="21"/>
      <c r="K1401" s="10"/>
      <c r="L1401" s="10"/>
      <c r="M1401" s="10"/>
    </row>
    <row r="1402" spans="7:13" x14ac:dyDescent="0.2">
      <c r="G1402" s="44"/>
      <c r="H1402" s="17"/>
      <c r="J1402" s="21"/>
      <c r="K1402" s="10"/>
      <c r="L1402" s="10"/>
      <c r="M1402" s="10"/>
    </row>
    <row r="1403" spans="7:13" x14ac:dyDescent="0.2">
      <c r="G1403" s="44"/>
      <c r="H1403" s="17"/>
      <c r="J1403" s="21"/>
      <c r="K1403" s="10"/>
      <c r="L1403" s="10"/>
      <c r="M1403" s="10"/>
    </row>
    <row r="1404" spans="7:13" x14ac:dyDescent="0.2">
      <c r="G1404" s="44"/>
      <c r="H1404" s="17"/>
      <c r="J1404" s="21"/>
      <c r="K1404" s="10"/>
      <c r="L1404" s="10"/>
      <c r="M1404" s="10"/>
    </row>
    <row r="1405" spans="7:13" x14ac:dyDescent="0.2">
      <c r="G1405" s="44"/>
      <c r="H1405" s="17"/>
      <c r="J1405" s="21"/>
      <c r="K1405" s="10"/>
      <c r="L1405" s="10"/>
      <c r="M1405" s="10"/>
    </row>
    <row r="1406" spans="7:13" x14ac:dyDescent="0.2">
      <c r="G1406" s="44"/>
      <c r="H1406" s="17"/>
      <c r="J1406" s="21"/>
      <c r="K1406" s="10"/>
      <c r="L1406" s="10"/>
      <c r="M1406" s="10"/>
    </row>
    <row r="1407" spans="7:13" x14ac:dyDescent="0.2">
      <c r="G1407" s="44"/>
      <c r="H1407" s="17"/>
      <c r="J1407" s="21"/>
      <c r="K1407" s="10"/>
      <c r="L1407" s="10"/>
      <c r="M1407" s="10"/>
    </row>
    <row r="1408" spans="7:13" x14ac:dyDescent="0.2">
      <c r="G1408" s="44"/>
      <c r="H1408" s="17"/>
      <c r="J1408" s="21"/>
      <c r="K1408" s="10"/>
      <c r="L1408" s="10"/>
      <c r="M1408" s="10"/>
    </row>
    <row r="1409" spans="7:13" x14ac:dyDescent="0.2">
      <c r="G1409" s="44"/>
      <c r="H1409" s="17"/>
      <c r="J1409" s="21"/>
      <c r="K1409" s="10"/>
      <c r="L1409" s="10"/>
      <c r="M1409" s="10"/>
    </row>
    <row r="1410" spans="7:13" x14ac:dyDescent="0.2">
      <c r="G1410" s="44"/>
      <c r="H1410" s="17"/>
      <c r="J1410" s="21"/>
      <c r="K1410" s="10"/>
      <c r="L1410" s="10"/>
      <c r="M1410" s="10"/>
    </row>
    <row r="1411" spans="7:13" x14ac:dyDescent="0.2">
      <c r="G1411" s="44"/>
      <c r="H1411" s="17"/>
      <c r="J1411" s="21"/>
      <c r="K1411" s="10"/>
      <c r="L1411" s="10"/>
      <c r="M1411" s="10"/>
    </row>
    <row r="1412" spans="7:13" x14ac:dyDescent="0.2">
      <c r="G1412" s="44"/>
      <c r="H1412" s="17"/>
      <c r="J1412" s="21"/>
      <c r="K1412" s="10"/>
      <c r="L1412" s="10"/>
      <c r="M1412" s="10"/>
    </row>
    <row r="1413" spans="7:13" x14ac:dyDescent="0.2">
      <c r="G1413" s="44"/>
      <c r="H1413" s="17"/>
      <c r="J1413" s="21"/>
      <c r="K1413" s="10"/>
      <c r="L1413" s="10"/>
      <c r="M1413" s="10"/>
    </row>
    <row r="1414" spans="7:13" x14ac:dyDescent="0.2">
      <c r="G1414" s="44"/>
      <c r="H1414" s="17"/>
      <c r="J1414" s="21"/>
      <c r="K1414" s="10"/>
      <c r="L1414" s="10"/>
      <c r="M1414" s="10"/>
    </row>
    <row r="1415" spans="7:13" x14ac:dyDescent="0.2">
      <c r="G1415" s="44"/>
      <c r="H1415" s="17"/>
      <c r="J1415" s="21"/>
      <c r="K1415" s="10"/>
      <c r="L1415" s="10"/>
      <c r="M1415" s="10"/>
    </row>
    <row r="1416" spans="7:13" x14ac:dyDescent="0.2">
      <c r="G1416" s="44"/>
      <c r="H1416" s="17"/>
      <c r="J1416" s="21"/>
      <c r="K1416" s="10"/>
      <c r="L1416" s="10"/>
      <c r="M1416" s="10"/>
    </row>
    <row r="1417" spans="7:13" x14ac:dyDescent="0.2">
      <c r="G1417" s="44"/>
      <c r="H1417" s="17"/>
      <c r="J1417" s="21"/>
      <c r="K1417" s="10"/>
      <c r="L1417" s="10"/>
      <c r="M1417" s="10"/>
    </row>
    <row r="1418" spans="7:13" x14ac:dyDescent="0.2">
      <c r="G1418" s="44"/>
      <c r="H1418" s="17"/>
      <c r="J1418" s="21"/>
      <c r="K1418" s="10"/>
      <c r="L1418" s="10"/>
      <c r="M1418" s="10"/>
    </row>
    <row r="1419" spans="7:13" x14ac:dyDescent="0.2">
      <c r="G1419" s="44"/>
      <c r="H1419" s="17"/>
      <c r="J1419" s="21"/>
      <c r="K1419" s="10"/>
      <c r="L1419" s="10"/>
      <c r="M1419" s="10"/>
    </row>
    <row r="1420" spans="7:13" x14ac:dyDescent="0.2">
      <c r="G1420" s="44"/>
      <c r="H1420" s="17"/>
      <c r="J1420" s="21"/>
      <c r="K1420" s="10"/>
      <c r="L1420" s="10"/>
      <c r="M1420" s="10"/>
    </row>
    <row r="1421" spans="7:13" x14ac:dyDescent="0.2">
      <c r="G1421" s="44"/>
      <c r="H1421" s="17"/>
      <c r="J1421" s="21"/>
      <c r="K1421" s="10"/>
      <c r="L1421" s="10"/>
      <c r="M1421" s="10"/>
    </row>
    <row r="1422" spans="7:13" x14ac:dyDescent="0.2">
      <c r="G1422" s="44"/>
      <c r="H1422" s="17"/>
      <c r="J1422" s="21"/>
      <c r="K1422" s="10"/>
      <c r="L1422" s="10"/>
      <c r="M1422" s="10"/>
    </row>
    <row r="1423" spans="7:13" x14ac:dyDescent="0.2">
      <c r="G1423" s="44"/>
      <c r="H1423" s="17"/>
      <c r="J1423" s="21"/>
      <c r="K1423" s="10"/>
      <c r="L1423" s="10"/>
      <c r="M1423" s="10"/>
    </row>
    <row r="1424" spans="7:13" x14ac:dyDescent="0.2">
      <c r="G1424" s="44"/>
      <c r="H1424" s="17"/>
      <c r="J1424" s="21"/>
      <c r="K1424" s="10"/>
      <c r="L1424" s="10"/>
      <c r="M1424" s="10"/>
    </row>
    <row r="1425" spans="7:13" x14ac:dyDescent="0.2">
      <c r="G1425" s="44"/>
      <c r="H1425" s="17"/>
      <c r="J1425" s="21"/>
      <c r="K1425" s="10"/>
      <c r="L1425" s="10"/>
      <c r="M1425" s="10"/>
    </row>
    <row r="1426" spans="7:13" x14ac:dyDescent="0.2">
      <c r="G1426" s="44"/>
      <c r="H1426" s="17"/>
      <c r="J1426" s="21"/>
      <c r="K1426" s="10"/>
      <c r="L1426" s="10"/>
      <c r="M1426" s="10"/>
    </row>
    <row r="1427" spans="7:13" x14ac:dyDescent="0.2">
      <c r="G1427" s="44"/>
      <c r="H1427" s="17"/>
      <c r="J1427" s="21"/>
      <c r="K1427" s="10"/>
      <c r="L1427" s="10"/>
      <c r="M1427" s="10"/>
    </row>
    <row r="1428" spans="7:13" x14ac:dyDescent="0.2">
      <c r="G1428" s="44"/>
      <c r="H1428" s="17"/>
      <c r="J1428" s="21"/>
      <c r="K1428" s="10"/>
      <c r="L1428" s="10"/>
      <c r="M1428" s="10"/>
    </row>
    <row r="1429" spans="7:13" x14ac:dyDescent="0.2">
      <c r="G1429" s="44"/>
      <c r="H1429" s="17"/>
      <c r="J1429" s="21"/>
      <c r="K1429" s="10"/>
      <c r="L1429" s="10"/>
      <c r="M1429" s="10"/>
    </row>
    <row r="1430" spans="7:13" x14ac:dyDescent="0.2">
      <c r="G1430" s="44"/>
      <c r="H1430" s="17"/>
      <c r="J1430" s="21"/>
      <c r="K1430" s="10"/>
      <c r="L1430" s="10"/>
      <c r="M1430" s="10"/>
    </row>
    <row r="1431" spans="7:13" x14ac:dyDescent="0.2">
      <c r="G1431" s="44"/>
      <c r="H1431" s="17"/>
      <c r="J1431" s="21"/>
      <c r="K1431" s="10"/>
      <c r="L1431" s="10"/>
      <c r="M1431" s="10"/>
    </row>
    <row r="1432" spans="7:13" x14ac:dyDescent="0.2">
      <c r="G1432" s="44"/>
      <c r="H1432" s="17"/>
      <c r="J1432" s="21"/>
      <c r="K1432" s="10"/>
      <c r="L1432" s="10"/>
      <c r="M1432" s="10"/>
    </row>
    <row r="1433" spans="7:13" x14ac:dyDescent="0.2">
      <c r="G1433" s="44"/>
      <c r="H1433" s="17"/>
      <c r="J1433" s="21"/>
      <c r="K1433" s="10"/>
      <c r="L1433" s="10"/>
      <c r="M1433" s="10"/>
    </row>
    <row r="1434" spans="7:13" x14ac:dyDescent="0.2">
      <c r="G1434" s="44"/>
      <c r="H1434" s="17"/>
      <c r="J1434" s="21"/>
      <c r="K1434" s="10"/>
      <c r="L1434" s="10"/>
      <c r="M1434" s="10"/>
    </row>
    <row r="1435" spans="7:13" x14ac:dyDescent="0.2">
      <c r="G1435" s="44"/>
      <c r="H1435" s="17"/>
      <c r="J1435" s="21"/>
      <c r="K1435" s="10"/>
      <c r="L1435" s="10"/>
      <c r="M1435" s="10"/>
    </row>
    <row r="1436" spans="7:13" x14ac:dyDescent="0.2">
      <c r="G1436" s="44"/>
      <c r="H1436" s="17"/>
      <c r="J1436" s="21"/>
      <c r="K1436" s="10"/>
      <c r="L1436" s="10"/>
      <c r="M1436" s="10"/>
    </row>
    <row r="1437" spans="7:13" x14ac:dyDescent="0.2">
      <c r="G1437" s="44"/>
      <c r="H1437" s="17"/>
      <c r="J1437" s="21"/>
      <c r="K1437" s="10"/>
      <c r="L1437" s="10"/>
      <c r="M1437" s="10"/>
    </row>
    <row r="1438" spans="7:13" x14ac:dyDescent="0.2">
      <c r="G1438" s="44"/>
      <c r="H1438" s="17"/>
      <c r="J1438" s="21"/>
      <c r="K1438" s="10"/>
      <c r="L1438" s="10"/>
      <c r="M1438" s="10"/>
    </row>
    <row r="1439" spans="7:13" x14ac:dyDescent="0.2">
      <c r="G1439" s="44"/>
      <c r="H1439" s="17"/>
      <c r="J1439" s="21"/>
      <c r="K1439" s="10"/>
      <c r="L1439" s="10"/>
      <c r="M1439" s="10"/>
    </row>
    <row r="1440" spans="7:13" x14ac:dyDescent="0.2">
      <c r="G1440" s="44"/>
      <c r="H1440" s="17"/>
      <c r="J1440" s="21"/>
      <c r="K1440" s="10"/>
      <c r="L1440" s="10"/>
      <c r="M1440" s="10"/>
    </row>
    <row r="1441" spans="7:13" x14ac:dyDescent="0.2">
      <c r="G1441" s="44"/>
      <c r="H1441" s="17"/>
      <c r="J1441" s="21"/>
      <c r="K1441" s="10"/>
      <c r="L1441" s="10"/>
      <c r="M1441" s="10"/>
    </row>
    <row r="1442" spans="7:13" x14ac:dyDescent="0.2">
      <c r="G1442" s="44"/>
      <c r="H1442" s="17"/>
      <c r="J1442" s="21"/>
      <c r="K1442" s="10"/>
      <c r="L1442" s="10"/>
      <c r="M1442" s="10"/>
    </row>
    <row r="1443" spans="7:13" x14ac:dyDescent="0.2">
      <c r="G1443" s="44"/>
      <c r="H1443" s="17"/>
      <c r="J1443" s="21"/>
      <c r="K1443" s="10"/>
      <c r="L1443" s="10"/>
      <c r="M1443" s="10"/>
    </row>
    <row r="1444" spans="7:13" x14ac:dyDescent="0.2">
      <c r="G1444" s="44"/>
      <c r="H1444" s="17"/>
      <c r="J1444" s="21"/>
      <c r="K1444" s="10"/>
      <c r="L1444" s="10"/>
      <c r="M1444" s="10"/>
    </row>
    <row r="1445" spans="7:13" x14ac:dyDescent="0.2">
      <c r="G1445" s="44"/>
      <c r="H1445" s="17"/>
      <c r="J1445" s="21"/>
      <c r="K1445" s="10"/>
      <c r="L1445" s="10"/>
      <c r="M1445" s="10"/>
    </row>
    <row r="1446" spans="7:13" x14ac:dyDescent="0.2">
      <c r="G1446" s="44"/>
      <c r="H1446" s="17"/>
      <c r="J1446" s="21"/>
      <c r="K1446" s="10"/>
      <c r="L1446" s="10"/>
      <c r="M1446" s="10"/>
    </row>
    <row r="1447" spans="7:13" x14ac:dyDescent="0.2">
      <c r="G1447" s="44"/>
      <c r="H1447" s="17"/>
      <c r="J1447" s="21"/>
      <c r="K1447" s="10"/>
      <c r="L1447" s="10"/>
      <c r="M1447" s="10"/>
    </row>
    <row r="1448" spans="7:13" x14ac:dyDescent="0.2">
      <c r="G1448" s="44"/>
      <c r="H1448" s="17"/>
      <c r="J1448" s="21"/>
      <c r="K1448" s="10"/>
      <c r="L1448" s="10"/>
      <c r="M1448" s="10"/>
    </row>
    <row r="1449" spans="7:13" x14ac:dyDescent="0.2">
      <c r="G1449" s="44"/>
      <c r="H1449" s="17"/>
      <c r="J1449" s="21"/>
      <c r="K1449" s="10"/>
      <c r="L1449" s="10"/>
      <c r="M1449" s="10"/>
    </row>
    <row r="1450" spans="7:13" x14ac:dyDescent="0.2">
      <c r="G1450" s="44"/>
      <c r="H1450" s="17"/>
      <c r="J1450" s="21"/>
      <c r="K1450" s="10"/>
      <c r="L1450" s="10"/>
      <c r="M1450" s="10"/>
    </row>
    <row r="1451" spans="7:13" x14ac:dyDescent="0.2">
      <c r="G1451" s="44"/>
      <c r="H1451" s="17"/>
      <c r="J1451" s="21"/>
      <c r="K1451" s="10"/>
      <c r="L1451" s="10"/>
      <c r="M1451" s="10"/>
    </row>
    <row r="1452" spans="7:13" x14ac:dyDescent="0.2">
      <c r="G1452" s="44"/>
      <c r="H1452" s="17"/>
      <c r="J1452" s="21"/>
      <c r="K1452" s="10"/>
      <c r="L1452" s="10"/>
      <c r="M1452" s="10"/>
    </row>
    <row r="1453" spans="7:13" x14ac:dyDescent="0.2">
      <c r="G1453" s="44"/>
      <c r="H1453" s="17"/>
      <c r="J1453" s="21"/>
      <c r="K1453" s="10"/>
      <c r="L1453" s="10"/>
      <c r="M1453" s="10"/>
    </row>
    <row r="1454" spans="7:13" x14ac:dyDescent="0.2">
      <c r="G1454" s="44"/>
      <c r="H1454" s="17"/>
      <c r="J1454" s="21"/>
      <c r="K1454" s="10"/>
      <c r="L1454" s="10"/>
      <c r="M1454" s="10"/>
    </row>
    <row r="1455" spans="7:13" x14ac:dyDescent="0.2">
      <c r="G1455" s="44"/>
      <c r="H1455" s="17"/>
      <c r="J1455" s="21"/>
      <c r="K1455" s="10"/>
      <c r="L1455" s="10"/>
      <c r="M1455" s="10"/>
    </row>
    <row r="1456" spans="7:13" x14ac:dyDescent="0.2">
      <c r="G1456" s="44"/>
      <c r="H1456" s="17"/>
      <c r="J1456" s="21"/>
      <c r="K1456" s="10"/>
      <c r="L1456" s="10"/>
      <c r="M1456" s="10"/>
    </row>
    <row r="1457" spans="7:13" x14ac:dyDescent="0.2">
      <c r="G1457" s="44"/>
      <c r="H1457" s="17"/>
      <c r="J1457" s="21"/>
      <c r="K1457" s="10"/>
      <c r="L1457" s="10"/>
      <c r="M1457" s="10"/>
    </row>
    <row r="1458" spans="7:13" x14ac:dyDescent="0.2">
      <c r="G1458" s="44"/>
      <c r="H1458" s="17"/>
      <c r="J1458" s="21"/>
      <c r="K1458" s="10"/>
      <c r="L1458" s="10"/>
      <c r="M1458" s="10"/>
    </row>
    <row r="1459" spans="7:13" x14ac:dyDescent="0.2">
      <c r="G1459" s="44"/>
      <c r="H1459" s="17"/>
      <c r="J1459" s="21"/>
      <c r="K1459" s="10"/>
      <c r="L1459" s="10"/>
      <c r="M1459" s="10"/>
    </row>
    <row r="1460" spans="7:13" x14ac:dyDescent="0.2">
      <c r="G1460" s="44"/>
      <c r="H1460" s="17"/>
      <c r="J1460" s="21"/>
      <c r="K1460" s="10"/>
      <c r="L1460" s="10"/>
      <c r="M1460" s="10"/>
    </row>
    <row r="1461" spans="7:13" x14ac:dyDescent="0.2">
      <c r="G1461" s="44"/>
      <c r="H1461" s="17"/>
      <c r="J1461" s="21"/>
      <c r="K1461" s="10"/>
      <c r="L1461" s="10"/>
      <c r="M1461" s="10"/>
    </row>
    <row r="1462" spans="7:13" x14ac:dyDescent="0.2">
      <c r="G1462" s="44"/>
      <c r="H1462" s="17"/>
      <c r="J1462" s="21"/>
      <c r="K1462" s="10"/>
      <c r="L1462" s="10"/>
      <c r="M1462" s="10"/>
    </row>
    <row r="1463" spans="7:13" x14ac:dyDescent="0.2">
      <c r="G1463" s="44"/>
      <c r="H1463" s="17"/>
      <c r="J1463" s="21"/>
      <c r="K1463" s="10"/>
      <c r="L1463" s="10"/>
      <c r="M1463" s="10"/>
    </row>
    <row r="1464" spans="7:13" x14ac:dyDescent="0.2">
      <c r="G1464" s="44"/>
      <c r="H1464" s="17"/>
      <c r="J1464" s="21"/>
      <c r="K1464" s="10"/>
      <c r="L1464" s="10"/>
      <c r="M1464" s="10"/>
    </row>
    <row r="1465" spans="7:13" x14ac:dyDescent="0.2">
      <c r="G1465" s="44"/>
      <c r="H1465" s="17"/>
      <c r="J1465" s="21"/>
      <c r="K1465" s="10"/>
      <c r="L1465" s="10"/>
      <c r="M1465" s="10"/>
    </row>
    <row r="1466" spans="7:13" x14ac:dyDescent="0.2">
      <c r="G1466" s="44"/>
      <c r="H1466" s="17"/>
      <c r="J1466" s="21"/>
      <c r="K1466" s="10"/>
      <c r="L1466" s="10"/>
      <c r="M1466" s="10"/>
    </row>
    <row r="1467" spans="7:13" x14ac:dyDescent="0.2">
      <c r="G1467" s="44"/>
      <c r="H1467" s="17"/>
      <c r="J1467" s="21"/>
      <c r="K1467" s="10"/>
      <c r="L1467" s="10"/>
      <c r="M1467" s="10"/>
    </row>
    <row r="1468" spans="7:13" x14ac:dyDescent="0.2">
      <c r="G1468" s="44"/>
      <c r="H1468" s="17"/>
      <c r="J1468" s="21"/>
      <c r="K1468" s="10"/>
      <c r="L1468" s="10"/>
      <c r="M1468" s="10"/>
    </row>
    <row r="1469" spans="7:13" x14ac:dyDescent="0.2">
      <c r="G1469" s="44"/>
      <c r="H1469" s="17"/>
      <c r="J1469" s="21"/>
      <c r="K1469" s="10"/>
      <c r="L1469" s="10"/>
      <c r="M1469" s="10"/>
    </row>
    <row r="1470" spans="7:13" x14ac:dyDescent="0.2">
      <c r="G1470" s="44"/>
      <c r="H1470" s="17"/>
      <c r="J1470" s="21"/>
      <c r="K1470" s="10"/>
      <c r="L1470" s="10"/>
      <c r="M1470" s="10"/>
    </row>
    <row r="1471" spans="7:13" x14ac:dyDescent="0.2">
      <c r="G1471" s="44"/>
      <c r="H1471" s="17"/>
      <c r="J1471" s="21"/>
      <c r="K1471" s="10"/>
      <c r="L1471" s="10"/>
      <c r="M1471" s="10"/>
    </row>
    <row r="1472" spans="7:13" x14ac:dyDescent="0.2">
      <c r="G1472" s="44"/>
      <c r="H1472" s="17"/>
      <c r="J1472" s="21"/>
      <c r="K1472" s="10"/>
      <c r="L1472" s="10"/>
      <c r="M1472" s="10"/>
    </row>
    <row r="1473" spans="7:13" x14ac:dyDescent="0.2">
      <c r="G1473" s="44"/>
      <c r="H1473" s="17"/>
      <c r="J1473" s="21"/>
      <c r="K1473" s="10"/>
      <c r="L1473" s="10"/>
      <c r="M1473" s="10"/>
    </row>
    <row r="1474" spans="7:13" x14ac:dyDescent="0.2">
      <c r="G1474" s="44"/>
      <c r="H1474" s="17"/>
      <c r="J1474" s="21"/>
      <c r="K1474" s="10"/>
      <c r="L1474" s="10"/>
      <c r="M1474" s="10"/>
    </row>
    <row r="1475" spans="7:13" x14ac:dyDescent="0.2">
      <c r="G1475" s="44"/>
      <c r="H1475" s="17"/>
      <c r="J1475" s="21"/>
      <c r="K1475" s="10"/>
      <c r="L1475" s="10"/>
      <c r="M1475" s="10"/>
    </row>
    <row r="1476" spans="7:13" x14ac:dyDescent="0.2">
      <c r="G1476" s="44"/>
      <c r="H1476" s="17"/>
      <c r="J1476" s="21"/>
      <c r="K1476" s="10"/>
      <c r="L1476" s="10"/>
      <c r="M1476" s="10"/>
    </row>
    <row r="1477" spans="7:13" x14ac:dyDescent="0.2">
      <c r="G1477" s="44"/>
      <c r="H1477" s="17"/>
      <c r="J1477" s="21"/>
      <c r="K1477" s="10"/>
      <c r="L1477" s="10"/>
      <c r="M1477" s="10"/>
    </row>
    <row r="1478" spans="7:13" x14ac:dyDescent="0.2">
      <c r="G1478" s="44"/>
      <c r="H1478" s="17"/>
      <c r="J1478" s="21"/>
      <c r="K1478" s="10"/>
      <c r="L1478" s="10"/>
      <c r="M1478" s="10"/>
    </row>
    <row r="1479" spans="7:13" x14ac:dyDescent="0.2">
      <c r="G1479" s="44"/>
      <c r="H1479" s="17"/>
      <c r="J1479" s="21"/>
      <c r="K1479" s="10"/>
      <c r="L1479" s="10"/>
      <c r="M1479" s="10"/>
    </row>
    <row r="1480" spans="7:13" x14ac:dyDescent="0.2">
      <c r="G1480" s="44"/>
      <c r="H1480" s="17"/>
      <c r="J1480" s="21"/>
      <c r="K1480" s="10"/>
      <c r="L1480" s="10"/>
      <c r="M1480" s="10"/>
    </row>
    <row r="1481" spans="7:13" x14ac:dyDescent="0.2">
      <c r="G1481" s="44"/>
      <c r="H1481" s="17"/>
      <c r="J1481" s="21"/>
      <c r="K1481" s="10"/>
      <c r="L1481" s="10"/>
      <c r="M1481" s="10"/>
    </row>
    <row r="1482" spans="7:13" x14ac:dyDescent="0.2">
      <c r="G1482" s="44"/>
      <c r="H1482" s="17"/>
      <c r="J1482" s="21"/>
      <c r="K1482" s="10"/>
      <c r="L1482" s="10"/>
      <c r="M1482" s="10"/>
    </row>
    <row r="1483" spans="7:13" x14ac:dyDescent="0.2">
      <c r="G1483" s="44"/>
      <c r="H1483" s="17"/>
      <c r="J1483" s="21"/>
      <c r="K1483" s="10"/>
      <c r="L1483" s="10"/>
      <c r="M1483" s="10"/>
    </row>
    <row r="1484" spans="7:13" x14ac:dyDescent="0.2">
      <c r="G1484" s="44"/>
      <c r="H1484" s="17"/>
      <c r="J1484" s="21"/>
      <c r="K1484" s="10"/>
      <c r="L1484" s="10"/>
      <c r="M1484" s="10"/>
    </row>
    <row r="1485" spans="7:13" x14ac:dyDescent="0.2">
      <c r="G1485" s="44"/>
      <c r="H1485" s="17"/>
      <c r="J1485" s="21"/>
      <c r="K1485" s="10"/>
      <c r="L1485" s="10"/>
      <c r="M1485" s="10"/>
    </row>
    <row r="1486" spans="7:13" x14ac:dyDescent="0.2">
      <c r="G1486" s="44"/>
      <c r="H1486" s="17"/>
      <c r="J1486" s="21"/>
      <c r="K1486" s="10"/>
      <c r="L1486" s="10"/>
      <c r="M1486" s="10"/>
    </row>
    <row r="1487" spans="7:13" x14ac:dyDescent="0.2">
      <c r="G1487" s="44"/>
      <c r="H1487" s="17"/>
      <c r="J1487" s="21"/>
      <c r="K1487" s="10"/>
      <c r="L1487" s="10"/>
      <c r="M1487" s="10"/>
    </row>
    <row r="1488" spans="7:13" x14ac:dyDescent="0.2">
      <c r="G1488" s="44"/>
      <c r="H1488" s="17"/>
      <c r="J1488" s="21"/>
      <c r="K1488" s="10"/>
      <c r="L1488" s="10"/>
      <c r="M1488" s="10"/>
    </row>
    <row r="1489" spans="7:13" x14ac:dyDescent="0.2">
      <c r="G1489" s="44"/>
      <c r="H1489" s="17"/>
      <c r="J1489" s="21"/>
      <c r="K1489" s="10"/>
      <c r="L1489" s="10"/>
      <c r="M1489" s="10"/>
    </row>
    <row r="1490" spans="7:13" x14ac:dyDescent="0.2">
      <c r="G1490" s="44"/>
      <c r="H1490" s="17"/>
      <c r="J1490" s="21"/>
      <c r="K1490" s="10"/>
      <c r="L1490" s="10"/>
      <c r="M1490" s="10"/>
    </row>
    <row r="1491" spans="7:13" x14ac:dyDescent="0.2">
      <c r="G1491" s="44"/>
      <c r="H1491" s="17"/>
      <c r="J1491" s="21"/>
      <c r="K1491" s="10"/>
      <c r="L1491" s="10"/>
      <c r="M1491" s="10"/>
    </row>
    <row r="1492" spans="7:13" x14ac:dyDescent="0.2">
      <c r="G1492" s="44"/>
      <c r="H1492" s="17"/>
      <c r="J1492" s="21"/>
      <c r="K1492" s="10"/>
      <c r="L1492" s="10"/>
      <c r="M1492" s="10"/>
    </row>
    <row r="1493" spans="7:13" x14ac:dyDescent="0.2">
      <c r="G1493" s="44"/>
      <c r="H1493" s="17"/>
      <c r="J1493" s="21"/>
      <c r="K1493" s="10"/>
      <c r="L1493" s="10"/>
      <c r="M1493" s="10"/>
    </row>
    <row r="1494" spans="7:13" x14ac:dyDescent="0.2">
      <c r="G1494" s="44"/>
      <c r="H1494" s="17"/>
      <c r="J1494" s="21"/>
      <c r="K1494" s="10"/>
      <c r="L1494" s="10"/>
      <c r="M1494" s="10"/>
    </row>
    <row r="1495" spans="7:13" x14ac:dyDescent="0.2">
      <c r="G1495" s="44"/>
      <c r="H1495" s="17"/>
      <c r="J1495" s="21"/>
      <c r="K1495" s="10"/>
      <c r="L1495" s="10"/>
      <c r="M1495" s="10"/>
    </row>
    <row r="1496" spans="7:13" x14ac:dyDescent="0.2">
      <c r="G1496" s="44"/>
      <c r="H1496" s="17"/>
      <c r="J1496" s="21"/>
      <c r="K1496" s="10"/>
      <c r="L1496" s="10"/>
      <c r="M1496" s="10"/>
    </row>
    <row r="1497" spans="7:13" x14ac:dyDescent="0.2">
      <c r="G1497" s="44"/>
      <c r="H1497" s="17"/>
      <c r="J1497" s="21"/>
      <c r="K1497" s="10"/>
      <c r="L1497" s="10"/>
      <c r="M1497" s="10"/>
    </row>
    <row r="1498" spans="7:13" x14ac:dyDescent="0.2">
      <c r="G1498" s="44"/>
      <c r="H1498" s="17"/>
      <c r="J1498" s="21"/>
      <c r="K1498" s="10"/>
      <c r="L1498" s="10"/>
      <c r="M1498" s="10"/>
    </row>
    <row r="1499" spans="7:13" x14ac:dyDescent="0.2">
      <c r="G1499" s="44"/>
      <c r="H1499" s="17"/>
      <c r="J1499" s="21"/>
      <c r="K1499" s="10"/>
      <c r="L1499" s="10"/>
      <c r="M1499" s="10"/>
    </row>
    <row r="1500" spans="7:13" x14ac:dyDescent="0.2">
      <c r="G1500" s="44"/>
      <c r="H1500" s="17"/>
      <c r="J1500" s="21"/>
      <c r="K1500" s="10"/>
      <c r="L1500" s="10"/>
      <c r="M1500" s="10"/>
    </row>
    <row r="1501" spans="7:13" x14ac:dyDescent="0.2">
      <c r="G1501" s="44"/>
      <c r="H1501" s="17"/>
      <c r="J1501" s="21"/>
      <c r="K1501" s="10"/>
      <c r="L1501" s="10"/>
      <c r="M1501" s="10"/>
    </row>
    <row r="1502" spans="7:13" x14ac:dyDescent="0.2">
      <c r="G1502" s="44"/>
      <c r="H1502" s="17"/>
      <c r="J1502" s="21"/>
      <c r="K1502" s="10"/>
      <c r="L1502" s="10"/>
      <c r="M1502" s="10"/>
    </row>
    <row r="1503" spans="7:13" x14ac:dyDescent="0.2">
      <c r="G1503" s="44"/>
      <c r="H1503" s="17"/>
      <c r="J1503" s="21"/>
      <c r="K1503" s="10"/>
      <c r="L1503" s="10"/>
      <c r="M1503" s="10"/>
    </row>
    <row r="1504" spans="7:13" x14ac:dyDescent="0.2">
      <c r="G1504" s="44"/>
      <c r="H1504" s="17"/>
      <c r="J1504" s="21"/>
      <c r="K1504" s="10"/>
      <c r="L1504" s="10"/>
      <c r="M1504" s="10"/>
    </row>
    <row r="1505" spans="7:13" x14ac:dyDescent="0.2">
      <c r="G1505" s="44"/>
      <c r="H1505" s="17"/>
      <c r="J1505" s="21"/>
      <c r="K1505" s="10"/>
      <c r="L1505" s="10"/>
      <c r="M1505" s="10"/>
    </row>
    <row r="1506" spans="7:13" x14ac:dyDescent="0.2">
      <c r="G1506" s="44"/>
      <c r="H1506" s="17"/>
      <c r="J1506" s="21"/>
      <c r="K1506" s="10"/>
      <c r="L1506" s="10"/>
      <c r="M1506" s="10"/>
    </row>
    <row r="1507" spans="7:13" x14ac:dyDescent="0.2">
      <c r="G1507" s="44"/>
      <c r="H1507" s="17"/>
      <c r="J1507" s="21"/>
      <c r="K1507" s="10"/>
      <c r="L1507" s="10"/>
      <c r="M1507" s="10"/>
    </row>
    <row r="1508" spans="7:13" x14ac:dyDescent="0.2">
      <c r="G1508" s="44"/>
      <c r="H1508" s="17"/>
      <c r="J1508" s="21"/>
      <c r="K1508" s="10"/>
      <c r="L1508" s="10"/>
      <c r="M1508" s="10"/>
    </row>
    <row r="1509" spans="7:13" x14ac:dyDescent="0.2">
      <c r="G1509" s="44"/>
      <c r="H1509" s="17"/>
      <c r="J1509" s="21"/>
      <c r="K1509" s="10"/>
      <c r="L1509" s="10"/>
      <c r="M1509" s="10"/>
    </row>
    <row r="1510" spans="7:13" x14ac:dyDescent="0.2">
      <c r="G1510" s="44"/>
      <c r="H1510" s="17"/>
      <c r="J1510" s="21"/>
      <c r="K1510" s="10"/>
      <c r="L1510" s="10"/>
      <c r="M1510" s="10"/>
    </row>
    <row r="1511" spans="7:13" x14ac:dyDescent="0.2">
      <c r="G1511" s="44"/>
      <c r="H1511" s="17"/>
      <c r="J1511" s="21"/>
      <c r="K1511" s="10"/>
      <c r="L1511" s="10"/>
      <c r="M1511" s="10"/>
    </row>
    <row r="1512" spans="7:13" x14ac:dyDescent="0.2">
      <c r="G1512" s="44"/>
      <c r="H1512" s="17"/>
      <c r="J1512" s="21"/>
      <c r="K1512" s="10"/>
      <c r="L1512" s="10"/>
      <c r="M1512" s="10"/>
    </row>
    <row r="1513" spans="7:13" x14ac:dyDescent="0.2">
      <c r="G1513" s="44"/>
      <c r="H1513" s="17"/>
      <c r="J1513" s="21"/>
      <c r="K1513" s="10"/>
      <c r="L1513" s="10"/>
      <c r="M1513" s="10"/>
    </row>
    <row r="1514" spans="7:13" x14ac:dyDescent="0.2">
      <c r="G1514" s="44"/>
      <c r="H1514" s="17"/>
      <c r="J1514" s="21"/>
      <c r="K1514" s="10"/>
      <c r="L1514" s="10"/>
      <c r="M1514" s="10"/>
    </row>
    <row r="1515" spans="7:13" x14ac:dyDescent="0.2">
      <c r="G1515" s="44"/>
      <c r="H1515" s="17"/>
      <c r="J1515" s="21"/>
      <c r="K1515" s="10"/>
      <c r="L1515" s="10"/>
      <c r="M1515" s="10"/>
    </row>
    <row r="1516" spans="7:13" x14ac:dyDescent="0.2">
      <c r="G1516" s="44"/>
      <c r="H1516" s="17"/>
      <c r="J1516" s="21"/>
      <c r="K1516" s="10"/>
      <c r="L1516" s="10"/>
      <c r="M1516" s="10"/>
    </row>
    <row r="1517" spans="7:13" x14ac:dyDescent="0.2">
      <c r="G1517" s="44"/>
      <c r="H1517" s="17"/>
      <c r="J1517" s="21"/>
      <c r="K1517" s="10"/>
      <c r="L1517" s="10"/>
      <c r="M1517" s="10"/>
    </row>
    <row r="1518" spans="7:13" x14ac:dyDescent="0.2">
      <c r="G1518" s="44"/>
      <c r="H1518" s="17"/>
      <c r="J1518" s="21"/>
      <c r="K1518" s="10"/>
      <c r="L1518" s="10"/>
      <c r="M1518" s="10"/>
    </row>
    <row r="1519" spans="7:13" x14ac:dyDescent="0.2">
      <c r="G1519" s="44"/>
      <c r="H1519" s="17"/>
      <c r="J1519" s="21"/>
      <c r="K1519" s="10"/>
      <c r="L1519" s="10"/>
      <c r="M1519" s="10"/>
    </row>
    <row r="1520" spans="7:13" x14ac:dyDescent="0.2">
      <c r="G1520" s="44"/>
      <c r="H1520" s="17"/>
      <c r="J1520" s="21"/>
      <c r="K1520" s="10"/>
      <c r="L1520" s="10"/>
      <c r="M1520" s="10"/>
    </row>
    <row r="1521" spans="7:13" x14ac:dyDescent="0.2">
      <c r="G1521" s="44"/>
      <c r="H1521" s="17"/>
      <c r="J1521" s="21"/>
      <c r="K1521" s="10"/>
      <c r="L1521" s="10"/>
      <c r="M1521" s="10"/>
    </row>
    <row r="1522" spans="7:13" x14ac:dyDescent="0.2">
      <c r="G1522" s="44"/>
      <c r="H1522" s="17"/>
      <c r="J1522" s="21"/>
      <c r="K1522" s="10"/>
      <c r="L1522" s="10"/>
      <c r="M1522" s="10"/>
    </row>
    <row r="1523" spans="7:13" x14ac:dyDescent="0.2">
      <c r="G1523" s="44"/>
      <c r="H1523" s="17"/>
      <c r="J1523" s="21"/>
      <c r="K1523" s="10"/>
      <c r="L1523" s="10"/>
      <c r="M1523" s="10"/>
    </row>
    <row r="1524" spans="7:13" x14ac:dyDescent="0.2">
      <c r="G1524" s="44"/>
      <c r="H1524" s="17"/>
      <c r="J1524" s="21"/>
      <c r="K1524" s="10"/>
      <c r="L1524" s="10"/>
      <c r="M1524" s="10"/>
    </row>
    <row r="1525" spans="7:13" x14ac:dyDescent="0.2">
      <c r="G1525" s="44"/>
      <c r="H1525" s="17"/>
      <c r="J1525" s="21"/>
      <c r="K1525" s="10"/>
      <c r="L1525" s="10"/>
      <c r="M1525" s="10"/>
    </row>
    <row r="1526" spans="7:13" x14ac:dyDescent="0.2">
      <c r="G1526" s="44"/>
      <c r="H1526" s="17"/>
      <c r="J1526" s="21"/>
      <c r="K1526" s="10"/>
      <c r="L1526" s="10"/>
      <c r="M1526" s="10"/>
    </row>
    <row r="1527" spans="7:13" x14ac:dyDescent="0.2">
      <c r="G1527" s="44"/>
      <c r="H1527" s="17"/>
      <c r="J1527" s="21"/>
      <c r="K1527" s="10"/>
      <c r="L1527" s="10"/>
      <c r="M1527" s="10"/>
    </row>
    <row r="1528" spans="7:13" x14ac:dyDescent="0.2">
      <c r="G1528" s="44"/>
      <c r="H1528" s="17"/>
      <c r="J1528" s="21"/>
      <c r="K1528" s="10"/>
      <c r="L1528" s="10"/>
      <c r="M1528" s="10"/>
    </row>
    <row r="1529" spans="7:13" x14ac:dyDescent="0.2">
      <c r="G1529" s="44"/>
      <c r="H1529" s="17"/>
      <c r="J1529" s="21"/>
      <c r="K1529" s="10"/>
      <c r="L1529" s="10"/>
      <c r="M1529" s="10"/>
    </row>
    <row r="1530" spans="7:13" x14ac:dyDescent="0.2">
      <c r="G1530" s="44"/>
      <c r="H1530" s="17"/>
      <c r="J1530" s="21"/>
      <c r="K1530" s="10"/>
      <c r="L1530" s="10"/>
      <c r="M1530" s="10"/>
    </row>
    <row r="1531" spans="7:13" x14ac:dyDescent="0.2">
      <c r="G1531" s="44"/>
      <c r="H1531" s="17"/>
      <c r="J1531" s="21"/>
      <c r="K1531" s="10"/>
      <c r="L1531" s="10"/>
      <c r="M1531" s="10"/>
    </row>
    <row r="1532" spans="7:13" x14ac:dyDescent="0.2">
      <c r="G1532" s="44"/>
      <c r="H1532" s="17"/>
      <c r="J1532" s="21"/>
      <c r="K1532" s="10"/>
      <c r="L1532" s="10"/>
      <c r="M1532" s="10"/>
    </row>
    <row r="1533" spans="7:13" x14ac:dyDescent="0.2">
      <c r="G1533" s="44"/>
      <c r="H1533" s="17"/>
      <c r="J1533" s="21"/>
      <c r="K1533" s="10"/>
      <c r="L1533" s="10"/>
      <c r="M1533" s="10"/>
    </row>
    <row r="1534" spans="7:13" x14ac:dyDescent="0.2">
      <c r="G1534" s="44"/>
      <c r="H1534" s="17"/>
      <c r="J1534" s="21"/>
      <c r="K1534" s="10"/>
      <c r="L1534" s="10"/>
      <c r="M1534" s="10"/>
    </row>
    <row r="1535" spans="7:13" x14ac:dyDescent="0.2">
      <c r="G1535" s="44"/>
      <c r="H1535" s="17"/>
      <c r="J1535" s="21"/>
      <c r="K1535" s="10"/>
      <c r="L1535" s="10"/>
      <c r="M1535" s="10"/>
    </row>
    <row r="1536" spans="7:13" x14ac:dyDescent="0.2">
      <c r="G1536" s="44"/>
      <c r="H1536" s="17"/>
      <c r="J1536" s="21"/>
      <c r="K1536" s="10"/>
      <c r="L1536" s="10"/>
      <c r="M1536" s="10"/>
    </row>
    <row r="1537" spans="7:13" x14ac:dyDescent="0.2">
      <c r="G1537" s="44"/>
      <c r="H1537" s="17"/>
      <c r="J1537" s="21"/>
      <c r="K1537" s="10"/>
      <c r="L1537" s="10"/>
      <c r="M1537" s="10"/>
    </row>
    <row r="1538" spans="7:13" x14ac:dyDescent="0.2">
      <c r="G1538" s="44"/>
      <c r="H1538" s="17"/>
      <c r="J1538" s="21"/>
      <c r="K1538" s="10"/>
      <c r="L1538" s="10"/>
      <c r="M1538" s="10"/>
    </row>
    <row r="1539" spans="7:13" x14ac:dyDescent="0.2">
      <c r="G1539" s="44"/>
      <c r="H1539" s="17"/>
      <c r="J1539" s="21"/>
      <c r="K1539" s="10"/>
      <c r="L1539" s="10"/>
      <c r="M1539" s="10"/>
    </row>
    <row r="1540" spans="7:13" x14ac:dyDescent="0.2">
      <c r="G1540" s="44"/>
      <c r="H1540" s="17"/>
      <c r="J1540" s="21"/>
      <c r="K1540" s="10"/>
      <c r="L1540" s="10"/>
      <c r="M1540" s="10"/>
    </row>
    <row r="1541" spans="7:13" x14ac:dyDescent="0.2">
      <c r="G1541" s="44"/>
      <c r="H1541" s="17"/>
      <c r="J1541" s="21"/>
      <c r="K1541" s="10"/>
      <c r="L1541" s="10"/>
      <c r="M1541" s="10"/>
    </row>
    <row r="1542" spans="7:13" x14ac:dyDescent="0.2">
      <c r="G1542" s="44"/>
      <c r="H1542" s="17"/>
      <c r="J1542" s="21"/>
      <c r="K1542" s="10"/>
      <c r="L1542" s="10"/>
      <c r="M1542" s="10"/>
    </row>
    <row r="1543" spans="7:13" x14ac:dyDescent="0.2">
      <c r="G1543" s="44"/>
      <c r="H1543" s="17"/>
      <c r="J1543" s="21"/>
      <c r="K1543" s="10"/>
      <c r="L1543" s="10"/>
      <c r="M1543" s="10"/>
    </row>
    <row r="1544" spans="7:13" x14ac:dyDescent="0.2">
      <c r="G1544" s="44"/>
      <c r="H1544" s="17"/>
      <c r="J1544" s="21"/>
      <c r="K1544" s="10"/>
      <c r="L1544" s="10"/>
      <c r="M1544" s="10"/>
    </row>
    <row r="1545" spans="7:13" x14ac:dyDescent="0.2">
      <c r="G1545" s="44"/>
      <c r="H1545" s="17"/>
      <c r="J1545" s="21"/>
      <c r="K1545" s="10"/>
      <c r="L1545" s="10"/>
      <c r="M1545" s="10"/>
    </row>
    <row r="1546" spans="7:13" x14ac:dyDescent="0.2">
      <c r="G1546" s="44"/>
      <c r="H1546" s="17"/>
      <c r="J1546" s="21"/>
      <c r="K1546" s="10"/>
      <c r="L1546" s="10"/>
      <c r="M1546" s="10"/>
    </row>
    <row r="1547" spans="7:13" x14ac:dyDescent="0.2">
      <c r="G1547" s="44"/>
      <c r="H1547" s="17"/>
      <c r="J1547" s="21"/>
      <c r="K1547" s="10"/>
      <c r="L1547" s="10"/>
      <c r="M1547" s="10"/>
    </row>
    <row r="1548" spans="7:13" x14ac:dyDescent="0.2">
      <c r="G1548" s="44"/>
      <c r="H1548" s="17"/>
      <c r="J1548" s="21"/>
      <c r="K1548" s="10"/>
      <c r="L1548" s="10"/>
      <c r="M1548" s="10"/>
    </row>
    <row r="1549" spans="7:13" x14ac:dyDescent="0.2">
      <c r="G1549" s="44"/>
      <c r="H1549" s="17"/>
      <c r="J1549" s="21"/>
      <c r="K1549" s="10"/>
      <c r="L1549" s="10"/>
      <c r="M1549" s="10"/>
    </row>
    <row r="1550" spans="7:13" x14ac:dyDescent="0.2">
      <c r="G1550" s="44"/>
      <c r="H1550" s="17"/>
      <c r="J1550" s="21"/>
      <c r="K1550" s="10"/>
      <c r="L1550" s="10"/>
      <c r="M1550" s="10"/>
    </row>
    <row r="1551" spans="7:13" x14ac:dyDescent="0.2">
      <c r="G1551" s="44"/>
      <c r="H1551" s="17"/>
      <c r="J1551" s="21"/>
      <c r="K1551" s="10"/>
      <c r="L1551" s="10"/>
      <c r="M1551" s="10"/>
    </row>
    <row r="1552" spans="7:13" x14ac:dyDescent="0.2">
      <c r="G1552" s="44"/>
      <c r="H1552" s="17"/>
      <c r="J1552" s="21"/>
      <c r="K1552" s="10"/>
      <c r="L1552" s="10"/>
      <c r="M1552" s="10"/>
    </row>
    <row r="1553" spans="7:13" x14ac:dyDescent="0.2">
      <c r="G1553" s="44"/>
      <c r="H1553" s="17"/>
      <c r="J1553" s="21"/>
      <c r="K1553" s="10"/>
      <c r="L1553" s="10"/>
      <c r="M1553" s="10"/>
    </row>
    <row r="1554" spans="7:13" x14ac:dyDescent="0.2">
      <c r="G1554" s="44"/>
      <c r="H1554" s="17"/>
      <c r="J1554" s="21"/>
      <c r="K1554" s="10"/>
      <c r="L1554" s="10"/>
      <c r="M1554" s="10"/>
    </row>
    <row r="1555" spans="7:13" x14ac:dyDescent="0.2">
      <c r="G1555" s="44"/>
      <c r="H1555" s="17"/>
      <c r="J1555" s="21"/>
      <c r="K1555" s="10"/>
      <c r="L1555" s="10"/>
      <c r="M1555" s="10"/>
    </row>
    <row r="1556" spans="7:13" x14ac:dyDescent="0.2">
      <c r="G1556" s="44"/>
      <c r="H1556" s="17"/>
      <c r="J1556" s="21"/>
      <c r="K1556" s="10"/>
      <c r="L1556" s="10"/>
      <c r="M1556" s="10"/>
    </row>
    <row r="1557" spans="7:13" x14ac:dyDescent="0.2">
      <c r="G1557" s="44"/>
      <c r="H1557" s="17"/>
      <c r="J1557" s="21"/>
      <c r="K1557" s="10"/>
      <c r="L1557" s="10"/>
      <c r="M1557" s="10"/>
    </row>
    <row r="1558" spans="7:13" x14ac:dyDescent="0.2">
      <c r="G1558" s="44"/>
      <c r="H1558" s="17"/>
      <c r="J1558" s="21"/>
      <c r="K1558" s="10"/>
      <c r="L1558" s="10"/>
      <c r="M1558" s="10"/>
    </row>
    <row r="1559" spans="7:13" x14ac:dyDescent="0.2">
      <c r="G1559" s="44"/>
      <c r="H1559" s="17"/>
      <c r="J1559" s="21"/>
      <c r="K1559" s="10"/>
      <c r="L1559" s="10"/>
      <c r="M1559" s="10"/>
    </row>
    <row r="1560" spans="7:13" x14ac:dyDescent="0.2">
      <c r="G1560" s="44"/>
      <c r="H1560" s="17"/>
      <c r="J1560" s="21"/>
      <c r="K1560" s="10"/>
      <c r="L1560" s="10"/>
      <c r="M1560" s="10"/>
    </row>
    <row r="1561" spans="7:13" x14ac:dyDescent="0.2">
      <c r="G1561" s="44"/>
      <c r="H1561" s="17"/>
      <c r="J1561" s="21"/>
      <c r="K1561" s="10"/>
      <c r="L1561" s="10"/>
      <c r="M1561" s="10"/>
    </row>
    <row r="1562" spans="7:13" x14ac:dyDescent="0.2">
      <c r="G1562" s="44"/>
      <c r="H1562" s="17"/>
      <c r="J1562" s="21"/>
      <c r="K1562" s="10"/>
      <c r="L1562" s="10"/>
      <c r="M1562" s="10"/>
    </row>
    <row r="1563" spans="7:13" x14ac:dyDescent="0.2">
      <c r="G1563" s="44"/>
      <c r="H1563" s="17"/>
      <c r="J1563" s="21"/>
      <c r="K1563" s="10"/>
      <c r="L1563" s="10"/>
      <c r="M1563" s="10"/>
    </row>
    <row r="1564" spans="7:13" x14ac:dyDescent="0.2">
      <c r="G1564" s="44"/>
      <c r="H1564" s="17"/>
      <c r="J1564" s="21"/>
      <c r="K1564" s="10"/>
      <c r="L1564" s="10"/>
      <c r="M1564" s="10"/>
    </row>
    <row r="1565" spans="7:13" x14ac:dyDescent="0.2">
      <c r="G1565" s="44"/>
      <c r="H1565" s="17"/>
      <c r="J1565" s="21"/>
      <c r="K1565" s="10"/>
      <c r="L1565" s="10"/>
      <c r="M1565" s="10"/>
    </row>
    <row r="1566" spans="7:13" x14ac:dyDescent="0.2">
      <c r="G1566" s="44"/>
      <c r="H1566" s="17"/>
      <c r="J1566" s="21"/>
      <c r="K1566" s="10"/>
      <c r="L1566" s="10"/>
      <c r="M1566" s="10"/>
    </row>
    <row r="1567" spans="7:13" x14ac:dyDescent="0.2">
      <c r="G1567" s="44"/>
      <c r="H1567" s="17"/>
      <c r="J1567" s="21"/>
      <c r="K1567" s="10"/>
      <c r="L1567" s="10"/>
      <c r="M1567" s="10"/>
    </row>
    <row r="1568" spans="7:13" x14ac:dyDescent="0.2">
      <c r="G1568" s="44"/>
      <c r="H1568" s="17"/>
      <c r="J1568" s="21"/>
      <c r="K1568" s="10"/>
      <c r="L1568" s="10"/>
      <c r="M1568" s="10"/>
    </row>
    <row r="1569" spans="7:13" x14ac:dyDescent="0.2">
      <c r="G1569" s="44"/>
      <c r="H1569" s="17"/>
      <c r="J1569" s="21"/>
      <c r="K1569" s="10"/>
      <c r="L1569" s="10"/>
      <c r="M1569" s="10"/>
    </row>
    <row r="1570" spans="7:13" x14ac:dyDescent="0.2">
      <c r="G1570" s="44"/>
      <c r="H1570" s="17"/>
      <c r="J1570" s="21"/>
      <c r="K1570" s="10"/>
      <c r="L1570" s="10"/>
      <c r="M1570" s="10"/>
    </row>
    <row r="1571" spans="7:13" x14ac:dyDescent="0.2">
      <c r="G1571" s="44"/>
      <c r="H1571" s="17"/>
      <c r="J1571" s="21"/>
      <c r="K1571" s="10"/>
      <c r="L1571" s="10"/>
      <c r="M1571" s="10"/>
    </row>
    <row r="1572" spans="7:13" x14ac:dyDescent="0.2">
      <c r="G1572" s="44"/>
      <c r="H1572" s="17"/>
      <c r="J1572" s="21"/>
      <c r="K1572" s="10"/>
      <c r="L1572" s="10"/>
      <c r="M1572" s="10"/>
    </row>
    <row r="1573" spans="7:13" x14ac:dyDescent="0.2">
      <c r="G1573" s="44"/>
      <c r="H1573" s="17"/>
      <c r="J1573" s="21"/>
      <c r="K1573" s="10"/>
      <c r="L1573" s="10"/>
      <c r="M1573" s="10"/>
    </row>
    <row r="1574" spans="7:13" x14ac:dyDescent="0.2">
      <c r="G1574" s="44"/>
      <c r="H1574" s="17"/>
      <c r="J1574" s="21"/>
      <c r="K1574" s="10"/>
      <c r="L1574" s="10"/>
      <c r="M1574" s="10"/>
    </row>
    <row r="1575" spans="7:13" x14ac:dyDescent="0.2">
      <c r="G1575" s="44"/>
      <c r="H1575" s="17"/>
      <c r="J1575" s="21"/>
      <c r="K1575" s="10"/>
      <c r="L1575" s="10"/>
      <c r="M1575" s="10"/>
    </row>
    <row r="1576" spans="7:13" x14ac:dyDescent="0.2">
      <c r="G1576" s="44"/>
      <c r="H1576" s="17"/>
      <c r="J1576" s="21"/>
      <c r="K1576" s="10"/>
      <c r="L1576" s="10"/>
      <c r="M1576" s="10"/>
    </row>
    <row r="1577" spans="7:13" x14ac:dyDescent="0.2">
      <c r="G1577" s="44"/>
      <c r="H1577" s="17"/>
      <c r="J1577" s="21"/>
      <c r="K1577" s="10"/>
      <c r="L1577" s="10"/>
      <c r="M1577" s="10"/>
    </row>
    <row r="1578" spans="7:13" x14ac:dyDescent="0.2">
      <c r="G1578" s="44"/>
      <c r="H1578" s="17"/>
      <c r="J1578" s="21"/>
      <c r="K1578" s="10"/>
      <c r="L1578" s="10"/>
      <c r="M1578" s="10"/>
    </row>
    <row r="1579" spans="7:13" x14ac:dyDescent="0.2">
      <c r="G1579" s="44"/>
      <c r="H1579" s="17"/>
      <c r="J1579" s="21"/>
      <c r="K1579" s="10"/>
      <c r="L1579" s="10"/>
      <c r="M1579" s="10"/>
    </row>
    <row r="1580" spans="7:13" x14ac:dyDescent="0.2">
      <c r="G1580" s="44"/>
      <c r="H1580" s="17"/>
      <c r="J1580" s="21"/>
      <c r="K1580" s="10"/>
      <c r="L1580" s="10"/>
      <c r="M1580" s="10"/>
    </row>
    <row r="1581" spans="7:13" x14ac:dyDescent="0.2">
      <c r="G1581" s="44"/>
      <c r="H1581" s="17"/>
      <c r="J1581" s="21"/>
      <c r="K1581" s="10"/>
      <c r="L1581" s="10"/>
      <c r="M1581" s="10"/>
    </row>
    <row r="1582" spans="7:13" x14ac:dyDescent="0.2">
      <c r="G1582" s="44"/>
      <c r="H1582" s="17"/>
      <c r="J1582" s="21"/>
      <c r="K1582" s="10"/>
      <c r="L1582" s="10"/>
      <c r="M1582" s="10"/>
    </row>
    <row r="1583" spans="7:13" x14ac:dyDescent="0.2">
      <c r="G1583" s="44"/>
      <c r="H1583" s="17"/>
      <c r="J1583" s="21"/>
      <c r="K1583" s="10"/>
      <c r="L1583" s="10"/>
      <c r="M1583" s="10"/>
    </row>
    <row r="1584" spans="7:13" x14ac:dyDescent="0.2">
      <c r="G1584" s="44"/>
      <c r="H1584" s="17"/>
      <c r="J1584" s="21"/>
      <c r="K1584" s="10"/>
      <c r="L1584" s="10"/>
      <c r="M1584" s="10"/>
    </row>
    <row r="1585" spans="7:13" x14ac:dyDescent="0.2">
      <c r="G1585" s="44"/>
      <c r="H1585" s="17"/>
      <c r="J1585" s="21"/>
      <c r="K1585" s="10"/>
      <c r="L1585" s="10"/>
      <c r="M1585" s="10"/>
    </row>
    <row r="1586" spans="7:13" x14ac:dyDescent="0.2">
      <c r="G1586" s="44"/>
      <c r="H1586" s="17"/>
      <c r="J1586" s="21"/>
      <c r="K1586" s="10"/>
      <c r="L1586" s="10"/>
      <c r="M1586" s="10"/>
    </row>
    <row r="1587" spans="7:13" x14ac:dyDescent="0.2">
      <c r="G1587" s="44"/>
      <c r="H1587" s="17"/>
      <c r="J1587" s="21"/>
      <c r="K1587" s="10"/>
      <c r="L1587" s="10"/>
      <c r="M1587" s="10"/>
    </row>
    <row r="1588" spans="7:13" x14ac:dyDescent="0.2">
      <c r="G1588" s="44"/>
      <c r="H1588" s="17"/>
      <c r="J1588" s="21"/>
      <c r="K1588" s="10"/>
      <c r="L1588" s="10"/>
      <c r="M1588" s="10"/>
    </row>
    <row r="1589" spans="7:13" x14ac:dyDescent="0.2">
      <c r="G1589" s="44"/>
      <c r="H1589" s="17"/>
      <c r="J1589" s="21"/>
      <c r="K1589" s="10"/>
      <c r="L1589" s="10"/>
      <c r="M1589" s="10"/>
    </row>
    <row r="1590" spans="7:13" x14ac:dyDescent="0.2">
      <c r="G1590" s="44"/>
      <c r="H1590" s="17"/>
      <c r="J1590" s="21"/>
      <c r="K1590" s="10"/>
      <c r="L1590" s="10"/>
      <c r="M1590" s="10"/>
    </row>
    <row r="1591" spans="7:13" x14ac:dyDescent="0.2">
      <c r="G1591" s="44"/>
      <c r="H1591" s="17"/>
      <c r="J1591" s="21"/>
      <c r="K1591" s="10"/>
      <c r="L1591" s="10"/>
      <c r="M1591" s="10"/>
    </row>
    <row r="1592" spans="7:13" x14ac:dyDescent="0.2">
      <c r="G1592" s="44"/>
      <c r="H1592" s="17"/>
      <c r="J1592" s="21"/>
      <c r="K1592" s="10"/>
      <c r="L1592" s="10"/>
      <c r="M1592" s="10"/>
    </row>
    <row r="1593" spans="7:13" x14ac:dyDescent="0.2">
      <c r="G1593" s="44"/>
      <c r="H1593" s="17"/>
      <c r="J1593" s="21"/>
      <c r="K1593" s="10"/>
      <c r="L1593" s="10"/>
      <c r="M1593" s="10"/>
    </row>
    <row r="1594" spans="7:13" x14ac:dyDescent="0.2">
      <c r="G1594" s="44"/>
      <c r="H1594" s="17"/>
      <c r="J1594" s="21"/>
      <c r="K1594" s="10"/>
      <c r="L1594" s="10"/>
      <c r="M1594" s="10"/>
    </row>
    <row r="1595" spans="7:13" x14ac:dyDescent="0.2">
      <c r="G1595" s="44"/>
      <c r="H1595" s="17"/>
      <c r="J1595" s="21"/>
      <c r="K1595" s="10"/>
      <c r="L1595" s="10"/>
      <c r="M1595" s="10"/>
    </row>
    <row r="1596" spans="7:13" x14ac:dyDescent="0.2">
      <c r="G1596" s="44"/>
      <c r="H1596" s="17"/>
      <c r="J1596" s="21"/>
      <c r="K1596" s="10"/>
      <c r="L1596" s="10"/>
      <c r="M1596" s="10"/>
    </row>
    <row r="1597" spans="7:13" x14ac:dyDescent="0.2">
      <c r="G1597" s="44"/>
      <c r="H1597" s="17"/>
      <c r="J1597" s="21"/>
      <c r="K1597" s="10"/>
      <c r="L1597" s="10"/>
      <c r="M1597" s="10"/>
    </row>
    <row r="1598" spans="7:13" x14ac:dyDescent="0.2">
      <c r="G1598" s="44"/>
      <c r="H1598" s="17"/>
      <c r="J1598" s="21"/>
      <c r="K1598" s="10"/>
      <c r="L1598" s="10"/>
      <c r="M1598" s="10"/>
    </row>
    <row r="1599" spans="7:13" x14ac:dyDescent="0.2">
      <c r="G1599" s="44"/>
      <c r="H1599" s="17"/>
      <c r="J1599" s="21"/>
      <c r="K1599" s="10"/>
      <c r="L1599" s="10"/>
      <c r="M1599" s="10"/>
    </row>
    <row r="1600" spans="7:13" x14ac:dyDescent="0.2">
      <c r="G1600" s="44"/>
      <c r="H1600" s="17"/>
      <c r="J1600" s="21"/>
      <c r="K1600" s="10"/>
      <c r="L1600" s="10"/>
      <c r="M1600" s="10"/>
    </row>
    <row r="1601" spans="7:13" x14ac:dyDescent="0.2">
      <c r="G1601" s="44"/>
      <c r="H1601" s="17"/>
      <c r="J1601" s="21"/>
      <c r="K1601" s="10"/>
      <c r="L1601" s="10"/>
      <c r="M1601" s="10"/>
    </row>
    <row r="1602" spans="7:13" x14ac:dyDescent="0.2">
      <c r="G1602" s="44"/>
      <c r="H1602" s="17"/>
      <c r="J1602" s="21"/>
      <c r="K1602" s="10"/>
      <c r="L1602" s="10"/>
      <c r="M1602" s="10"/>
    </row>
    <row r="1603" spans="7:13" x14ac:dyDescent="0.2">
      <c r="G1603" s="44"/>
      <c r="H1603" s="17"/>
      <c r="J1603" s="21"/>
      <c r="K1603" s="10"/>
      <c r="L1603" s="10"/>
      <c r="M1603" s="10"/>
    </row>
    <row r="1604" spans="7:13" x14ac:dyDescent="0.2">
      <c r="G1604" s="44"/>
      <c r="H1604" s="17"/>
      <c r="J1604" s="21"/>
      <c r="K1604" s="10"/>
      <c r="L1604" s="10"/>
      <c r="M1604" s="10"/>
    </row>
    <row r="1605" spans="7:13" x14ac:dyDescent="0.2">
      <c r="G1605" s="44"/>
      <c r="H1605" s="17"/>
      <c r="J1605" s="21"/>
      <c r="K1605" s="10"/>
      <c r="L1605" s="10"/>
      <c r="M1605" s="10"/>
    </row>
    <row r="1606" spans="7:13" x14ac:dyDescent="0.2">
      <c r="G1606" s="44"/>
      <c r="H1606" s="17"/>
      <c r="J1606" s="21"/>
      <c r="K1606" s="10"/>
      <c r="L1606" s="10"/>
      <c r="M1606" s="10"/>
    </row>
    <row r="1607" spans="7:13" x14ac:dyDescent="0.2">
      <c r="G1607" s="44"/>
      <c r="H1607" s="17"/>
      <c r="J1607" s="21"/>
      <c r="K1607" s="10"/>
      <c r="L1607" s="10"/>
      <c r="M1607" s="10"/>
    </row>
    <row r="1608" spans="7:13" x14ac:dyDescent="0.2">
      <c r="G1608" s="44"/>
      <c r="H1608" s="17"/>
      <c r="J1608" s="21"/>
      <c r="K1608" s="10"/>
      <c r="L1608" s="10"/>
      <c r="M1608" s="10"/>
    </row>
    <row r="1609" spans="7:13" x14ac:dyDescent="0.2">
      <c r="G1609" s="44"/>
      <c r="H1609" s="17"/>
      <c r="J1609" s="21"/>
      <c r="K1609" s="10"/>
      <c r="L1609" s="10"/>
      <c r="M1609" s="10"/>
    </row>
    <row r="1610" spans="7:13" x14ac:dyDescent="0.2">
      <c r="G1610" s="44"/>
      <c r="H1610" s="17"/>
      <c r="J1610" s="21"/>
      <c r="K1610" s="10"/>
      <c r="L1610" s="10"/>
      <c r="M1610" s="10"/>
    </row>
    <row r="1611" spans="7:13" x14ac:dyDescent="0.2">
      <c r="G1611" s="44"/>
      <c r="H1611" s="17"/>
      <c r="J1611" s="21"/>
      <c r="K1611" s="10"/>
      <c r="L1611" s="10"/>
      <c r="M1611" s="10"/>
    </row>
    <row r="1612" spans="7:13" x14ac:dyDescent="0.2">
      <c r="G1612" s="44"/>
      <c r="H1612" s="17"/>
      <c r="J1612" s="21"/>
      <c r="K1612" s="10"/>
      <c r="L1612" s="10"/>
      <c r="M1612" s="10"/>
    </row>
    <row r="1613" spans="7:13" x14ac:dyDescent="0.2">
      <c r="G1613" s="44"/>
      <c r="H1613" s="17"/>
      <c r="J1613" s="21"/>
      <c r="K1613" s="10"/>
      <c r="L1613" s="10"/>
      <c r="M1613" s="10"/>
    </row>
    <row r="1614" spans="7:13" x14ac:dyDescent="0.2">
      <c r="G1614" s="44"/>
      <c r="H1614" s="17"/>
      <c r="J1614" s="21"/>
      <c r="K1614" s="10"/>
      <c r="L1614" s="10"/>
      <c r="M1614" s="10"/>
    </row>
    <row r="1615" spans="7:13" x14ac:dyDescent="0.2">
      <c r="G1615" s="44"/>
      <c r="H1615" s="17"/>
      <c r="J1615" s="21"/>
      <c r="K1615" s="10"/>
      <c r="L1615" s="10"/>
      <c r="M1615" s="10"/>
    </row>
    <row r="1616" spans="7:13" x14ac:dyDescent="0.2">
      <c r="G1616" s="44"/>
      <c r="H1616" s="17"/>
      <c r="J1616" s="21"/>
      <c r="K1616" s="10"/>
      <c r="L1616" s="10"/>
      <c r="M1616" s="10"/>
    </row>
    <row r="1617" spans="7:13" x14ac:dyDescent="0.2">
      <c r="G1617" s="44"/>
      <c r="H1617" s="17"/>
      <c r="J1617" s="21"/>
      <c r="K1617" s="10"/>
      <c r="L1617" s="10"/>
      <c r="M1617" s="10"/>
    </row>
    <row r="1618" spans="7:13" x14ac:dyDescent="0.2">
      <c r="G1618" s="44"/>
      <c r="H1618" s="17"/>
      <c r="J1618" s="21"/>
      <c r="K1618" s="10"/>
      <c r="L1618" s="10"/>
      <c r="M1618" s="10"/>
    </row>
    <row r="1619" spans="7:13" x14ac:dyDescent="0.2">
      <c r="G1619" s="44"/>
      <c r="H1619" s="17"/>
      <c r="J1619" s="21"/>
      <c r="K1619" s="10"/>
      <c r="L1619" s="10"/>
      <c r="M1619" s="10"/>
    </row>
    <row r="1620" spans="7:13" x14ac:dyDescent="0.2">
      <c r="G1620" s="44"/>
      <c r="H1620" s="17"/>
      <c r="J1620" s="21"/>
      <c r="K1620" s="10"/>
      <c r="L1620" s="10"/>
      <c r="M1620" s="10"/>
    </row>
    <row r="1621" spans="7:13" x14ac:dyDescent="0.2">
      <c r="G1621" s="44"/>
      <c r="H1621" s="17"/>
      <c r="J1621" s="21"/>
      <c r="K1621" s="10"/>
      <c r="L1621" s="10"/>
      <c r="M1621" s="10"/>
    </row>
    <row r="1622" spans="7:13" x14ac:dyDescent="0.2">
      <c r="G1622" s="44"/>
      <c r="H1622" s="17"/>
      <c r="J1622" s="21"/>
      <c r="K1622" s="10"/>
      <c r="L1622" s="10"/>
      <c r="M1622" s="10"/>
    </row>
    <row r="1623" spans="7:13" x14ac:dyDescent="0.2">
      <c r="G1623" s="44"/>
      <c r="H1623" s="17"/>
      <c r="J1623" s="21"/>
      <c r="K1623" s="10"/>
      <c r="L1623" s="10"/>
      <c r="M1623" s="10"/>
    </row>
    <row r="1624" spans="7:13" x14ac:dyDescent="0.2">
      <c r="G1624" s="44"/>
      <c r="H1624" s="17"/>
      <c r="J1624" s="21"/>
      <c r="K1624" s="10"/>
      <c r="L1624" s="10"/>
      <c r="M1624" s="10"/>
    </row>
    <row r="1625" spans="7:13" x14ac:dyDescent="0.2">
      <c r="G1625" s="44"/>
      <c r="H1625" s="17"/>
      <c r="J1625" s="21"/>
      <c r="K1625" s="10"/>
      <c r="L1625" s="10"/>
      <c r="M1625" s="10"/>
    </row>
    <row r="1626" spans="7:13" x14ac:dyDescent="0.2">
      <c r="G1626" s="44"/>
      <c r="H1626" s="17"/>
      <c r="J1626" s="21"/>
      <c r="K1626" s="10"/>
      <c r="L1626" s="10"/>
      <c r="M1626" s="10"/>
    </row>
    <row r="1627" spans="7:13" x14ac:dyDescent="0.2">
      <c r="G1627" s="44"/>
      <c r="H1627" s="17"/>
      <c r="J1627" s="21"/>
      <c r="K1627" s="10"/>
      <c r="L1627" s="10"/>
      <c r="M1627" s="10"/>
    </row>
    <row r="1628" spans="7:13" x14ac:dyDescent="0.2">
      <c r="G1628" s="44"/>
      <c r="H1628" s="17"/>
      <c r="J1628" s="21"/>
      <c r="K1628" s="10"/>
      <c r="L1628" s="10"/>
      <c r="M1628" s="10"/>
    </row>
    <row r="1629" spans="7:13" x14ac:dyDescent="0.2">
      <c r="G1629" s="44"/>
      <c r="H1629" s="17"/>
      <c r="J1629" s="21"/>
      <c r="K1629" s="10"/>
      <c r="L1629" s="10"/>
      <c r="M1629" s="10"/>
    </row>
    <row r="1630" spans="7:13" x14ac:dyDescent="0.2">
      <c r="G1630" s="44"/>
      <c r="H1630" s="17"/>
      <c r="J1630" s="21"/>
      <c r="K1630" s="10"/>
      <c r="L1630" s="10"/>
      <c r="M1630" s="10"/>
    </row>
    <row r="1631" spans="7:13" x14ac:dyDescent="0.2">
      <c r="G1631" s="44"/>
      <c r="H1631" s="17"/>
      <c r="J1631" s="21"/>
      <c r="K1631" s="10"/>
      <c r="L1631" s="10"/>
      <c r="M1631" s="10"/>
    </row>
    <row r="1632" spans="7:13" x14ac:dyDescent="0.2">
      <c r="G1632" s="44"/>
      <c r="H1632" s="17"/>
      <c r="J1632" s="21"/>
      <c r="K1632" s="10"/>
      <c r="L1632" s="10"/>
      <c r="M1632" s="10"/>
    </row>
    <row r="1633" spans="7:13" x14ac:dyDescent="0.2">
      <c r="G1633" s="44"/>
      <c r="H1633" s="17"/>
      <c r="J1633" s="21"/>
      <c r="K1633" s="10"/>
      <c r="L1633" s="10"/>
      <c r="M1633" s="10"/>
    </row>
    <row r="1634" spans="7:13" x14ac:dyDescent="0.2">
      <c r="G1634" s="44"/>
      <c r="H1634" s="17"/>
      <c r="J1634" s="21"/>
      <c r="K1634" s="10"/>
      <c r="L1634" s="10"/>
      <c r="M1634" s="10"/>
    </row>
    <row r="1635" spans="7:13" x14ac:dyDescent="0.2">
      <c r="G1635" s="44"/>
      <c r="H1635" s="17"/>
      <c r="J1635" s="21"/>
      <c r="K1635" s="10"/>
      <c r="L1635" s="10"/>
      <c r="M1635" s="10"/>
    </row>
    <row r="1636" spans="7:13" x14ac:dyDescent="0.2">
      <c r="G1636" s="44"/>
      <c r="H1636" s="17"/>
      <c r="J1636" s="21"/>
      <c r="K1636" s="10"/>
      <c r="L1636" s="10"/>
      <c r="M1636" s="10"/>
    </row>
    <row r="1637" spans="7:13" x14ac:dyDescent="0.2">
      <c r="G1637" s="44"/>
      <c r="H1637" s="17"/>
      <c r="J1637" s="21"/>
      <c r="K1637" s="10"/>
      <c r="L1637" s="10"/>
      <c r="M1637" s="10"/>
    </row>
    <row r="1638" spans="7:13" x14ac:dyDescent="0.2">
      <c r="G1638" s="44"/>
      <c r="H1638" s="17"/>
      <c r="J1638" s="21"/>
      <c r="K1638" s="10"/>
      <c r="L1638" s="10"/>
      <c r="M1638" s="10"/>
    </row>
    <row r="1639" spans="7:13" x14ac:dyDescent="0.2">
      <c r="G1639" s="44"/>
      <c r="H1639" s="17"/>
      <c r="J1639" s="21"/>
      <c r="K1639" s="10"/>
      <c r="L1639" s="10"/>
      <c r="M1639" s="10"/>
    </row>
    <row r="1640" spans="7:13" x14ac:dyDescent="0.2">
      <c r="G1640" s="44"/>
      <c r="H1640" s="17"/>
      <c r="J1640" s="21"/>
      <c r="K1640" s="10"/>
      <c r="L1640" s="10"/>
      <c r="M1640" s="10"/>
    </row>
    <row r="1641" spans="7:13" x14ac:dyDescent="0.2">
      <c r="G1641" s="44"/>
      <c r="H1641" s="17"/>
      <c r="J1641" s="21"/>
      <c r="K1641" s="10"/>
      <c r="L1641" s="10"/>
      <c r="M1641" s="10"/>
    </row>
    <row r="1642" spans="7:13" x14ac:dyDescent="0.2">
      <c r="G1642" s="44"/>
      <c r="H1642" s="17"/>
      <c r="J1642" s="21"/>
      <c r="K1642" s="10"/>
      <c r="L1642" s="10"/>
      <c r="M1642" s="10"/>
    </row>
    <row r="1643" spans="7:13" x14ac:dyDescent="0.2">
      <c r="G1643" s="44"/>
      <c r="H1643" s="17"/>
      <c r="J1643" s="21"/>
      <c r="K1643" s="10"/>
      <c r="L1643" s="10"/>
      <c r="M1643" s="10"/>
    </row>
    <row r="1644" spans="7:13" x14ac:dyDescent="0.2">
      <c r="G1644" s="44"/>
      <c r="H1644" s="17"/>
      <c r="J1644" s="21"/>
      <c r="K1644" s="10"/>
      <c r="L1644" s="10"/>
      <c r="M1644" s="10"/>
    </row>
    <row r="1645" spans="7:13" x14ac:dyDescent="0.2">
      <c r="G1645" s="44"/>
      <c r="H1645" s="17"/>
      <c r="J1645" s="21"/>
      <c r="K1645" s="10"/>
      <c r="L1645" s="10"/>
      <c r="M1645" s="10"/>
    </row>
    <row r="1646" spans="7:13" x14ac:dyDescent="0.2">
      <c r="G1646" s="44"/>
      <c r="H1646" s="17"/>
      <c r="J1646" s="21"/>
      <c r="K1646" s="10"/>
      <c r="L1646" s="10"/>
      <c r="M1646" s="10"/>
    </row>
    <row r="1647" spans="7:13" x14ac:dyDescent="0.2">
      <c r="G1647" s="44"/>
      <c r="H1647" s="17"/>
      <c r="J1647" s="21"/>
      <c r="K1647" s="10"/>
      <c r="L1647" s="10"/>
      <c r="M1647" s="10"/>
    </row>
    <row r="1648" spans="7:13" x14ac:dyDescent="0.2">
      <c r="G1648" s="44"/>
      <c r="H1648" s="17"/>
      <c r="J1648" s="21"/>
      <c r="K1648" s="10"/>
      <c r="L1648" s="10"/>
      <c r="M1648" s="10"/>
    </row>
    <row r="1649" spans="7:13" x14ac:dyDescent="0.2">
      <c r="G1649" s="44"/>
      <c r="H1649" s="17"/>
      <c r="J1649" s="21"/>
      <c r="K1649" s="10"/>
      <c r="L1649" s="10"/>
      <c r="M1649" s="10"/>
    </row>
    <row r="1650" spans="7:13" x14ac:dyDescent="0.2">
      <c r="G1650" s="44"/>
      <c r="H1650" s="17"/>
      <c r="J1650" s="21"/>
      <c r="K1650" s="10"/>
      <c r="L1650" s="10"/>
      <c r="M1650" s="10"/>
    </row>
    <row r="1651" spans="7:13" x14ac:dyDescent="0.2">
      <c r="G1651" s="44"/>
      <c r="H1651" s="17"/>
      <c r="J1651" s="21"/>
      <c r="K1651" s="10"/>
      <c r="L1651" s="10"/>
      <c r="M1651" s="10"/>
    </row>
    <row r="1652" spans="7:13" x14ac:dyDescent="0.2">
      <c r="G1652" s="44"/>
      <c r="H1652" s="17"/>
      <c r="J1652" s="21"/>
      <c r="K1652" s="10"/>
      <c r="L1652" s="10"/>
      <c r="M1652" s="10"/>
    </row>
    <row r="1653" spans="7:13" x14ac:dyDescent="0.2">
      <c r="G1653" s="44"/>
      <c r="H1653" s="17"/>
      <c r="J1653" s="21"/>
      <c r="K1653" s="10"/>
      <c r="L1653" s="10"/>
      <c r="M1653" s="10"/>
    </row>
    <row r="1654" spans="7:13" x14ac:dyDescent="0.2">
      <c r="G1654" s="44"/>
      <c r="H1654" s="17"/>
      <c r="J1654" s="21"/>
      <c r="K1654" s="10"/>
      <c r="L1654" s="10"/>
      <c r="M1654" s="10"/>
    </row>
    <row r="1655" spans="7:13" x14ac:dyDescent="0.2">
      <c r="G1655" s="44"/>
      <c r="H1655" s="17"/>
      <c r="J1655" s="21"/>
      <c r="K1655" s="10"/>
      <c r="L1655" s="10"/>
      <c r="M1655" s="10"/>
    </row>
    <row r="1656" spans="7:13" x14ac:dyDescent="0.2">
      <c r="G1656" s="44"/>
      <c r="H1656" s="17"/>
      <c r="J1656" s="21"/>
      <c r="K1656" s="10"/>
      <c r="L1656" s="10"/>
      <c r="M1656" s="10"/>
    </row>
    <row r="1657" spans="7:13" x14ac:dyDescent="0.2">
      <c r="G1657" s="44"/>
      <c r="H1657" s="17"/>
      <c r="J1657" s="21"/>
      <c r="K1657" s="10"/>
      <c r="L1657" s="10"/>
      <c r="M1657" s="10"/>
    </row>
    <row r="1658" spans="7:13" x14ac:dyDescent="0.2">
      <c r="G1658" s="44"/>
      <c r="H1658" s="17"/>
      <c r="J1658" s="21"/>
      <c r="K1658" s="10"/>
      <c r="L1658" s="10"/>
      <c r="M1658" s="10"/>
    </row>
    <row r="1659" spans="7:13" x14ac:dyDescent="0.2">
      <c r="G1659" s="44"/>
      <c r="H1659" s="17"/>
      <c r="J1659" s="21"/>
      <c r="K1659" s="10"/>
      <c r="L1659" s="10"/>
      <c r="M1659" s="10"/>
    </row>
    <row r="1660" spans="7:13" x14ac:dyDescent="0.2">
      <c r="G1660" s="44"/>
      <c r="H1660" s="17"/>
      <c r="J1660" s="21"/>
      <c r="K1660" s="10"/>
      <c r="L1660" s="10"/>
      <c r="M1660" s="10"/>
    </row>
    <row r="1661" spans="7:13" x14ac:dyDescent="0.2">
      <c r="G1661" s="44"/>
      <c r="H1661" s="17"/>
      <c r="J1661" s="21"/>
      <c r="K1661" s="10"/>
      <c r="L1661" s="10"/>
      <c r="M1661" s="10"/>
    </row>
    <row r="1662" spans="7:13" x14ac:dyDescent="0.2">
      <c r="G1662" s="44"/>
      <c r="H1662" s="17"/>
      <c r="J1662" s="21"/>
      <c r="K1662" s="10"/>
      <c r="L1662" s="10"/>
      <c r="M1662" s="10"/>
    </row>
    <row r="1663" spans="7:13" x14ac:dyDescent="0.2">
      <c r="G1663" s="44"/>
      <c r="H1663" s="17"/>
      <c r="J1663" s="21"/>
      <c r="K1663" s="10"/>
      <c r="L1663" s="10"/>
      <c r="M1663" s="10"/>
    </row>
    <row r="1664" spans="7:13" x14ac:dyDescent="0.2">
      <c r="G1664" s="44"/>
      <c r="H1664" s="17"/>
      <c r="J1664" s="21"/>
      <c r="K1664" s="10"/>
      <c r="L1664" s="10"/>
      <c r="M1664" s="10"/>
    </row>
    <row r="1665" spans="7:13" x14ac:dyDescent="0.2">
      <c r="G1665" s="44"/>
      <c r="H1665" s="17"/>
      <c r="J1665" s="21"/>
      <c r="K1665" s="10"/>
      <c r="L1665" s="10"/>
      <c r="M1665" s="10"/>
    </row>
    <row r="1666" spans="7:13" x14ac:dyDescent="0.2">
      <c r="G1666" s="44"/>
      <c r="H1666" s="17"/>
      <c r="J1666" s="21"/>
      <c r="K1666" s="10"/>
      <c r="L1666" s="10"/>
      <c r="M1666" s="10"/>
    </row>
    <row r="1667" spans="7:13" x14ac:dyDescent="0.2">
      <c r="G1667" s="44"/>
      <c r="H1667" s="17"/>
      <c r="J1667" s="21"/>
      <c r="K1667" s="10"/>
      <c r="L1667" s="10"/>
      <c r="M1667" s="10"/>
    </row>
    <row r="1668" spans="7:13" x14ac:dyDescent="0.2">
      <c r="G1668" s="44"/>
      <c r="H1668" s="17"/>
      <c r="J1668" s="21"/>
      <c r="K1668" s="10"/>
      <c r="L1668" s="10"/>
      <c r="M1668" s="10"/>
    </row>
    <row r="1669" spans="7:13" x14ac:dyDescent="0.2">
      <c r="G1669" s="44"/>
      <c r="H1669" s="17"/>
      <c r="J1669" s="21"/>
      <c r="K1669" s="10"/>
      <c r="L1669" s="10"/>
      <c r="M1669" s="10"/>
    </row>
    <row r="1670" spans="7:13" x14ac:dyDescent="0.2">
      <c r="G1670" s="44"/>
      <c r="H1670" s="17"/>
      <c r="J1670" s="21"/>
      <c r="K1670" s="10"/>
      <c r="L1670" s="10"/>
      <c r="M1670" s="10"/>
    </row>
    <row r="1671" spans="7:13" x14ac:dyDescent="0.2">
      <c r="G1671" s="44"/>
      <c r="H1671" s="17"/>
      <c r="J1671" s="21"/>
      <c r="K1671" s="10"/>
      <c r="L1671" s="10"/>
      <c r="M1671" s="10"/>
    </row>
    <row r="1672" spans="7:13" x14ac:dyDescent="0.2">
      <c r="G1672" s="44"/>
      <c r="H1672" s="17"/>
      <c r="J1672" s="21"/>
      <c r="K1672" s="10"/>
      <c r="L1672" s="10"/>
      <c r="M1672" s="10"/>
    </row>
    <row r="1673" spans="7:13" x14ac:dyDescent="0.2">
      <c r="G1673" s="44"/>
      <c r="H1673" s="17"/>
      <c r="J1673" s="21"/>
      <c r="K1673" s="10"/>
      <c r="L1673" s="10"/>
      <c r="M1673" s="10"/>
    </row>
    <row r="1674" spans="7:13" x14ac:dyDescent="0.2">
      <c r="G1674" s="44"/>
      <c r="H1674" s="17"/>
      <c r="J1674" s="21"/>
      <c r="K1674" s="10"/>
      <c r="L1674" s="10"/>
      <c r="M1674" s="10"/>
    </row>
    <row r="1675" spans="7:13" x14ac:dyDescent="0.2">
      <c r="G1675" s="44"/>
      <c r="H1675" s="17"/>
      <c r="J1675" s="21"/>
      <c r="K1675" s="10"/>
      <c r="L1675" s="10"/>
      <c r="M1675" s="10"/>
    </row>
    <row r="1676" spans="7:13" x14ac:dyDescent="0.2">
      <c r="G1676" s="44"/>
      <c r="H1676" s="17"/>
      <c r="J1676" s="21"/>
      <c r="K1676" s="10"/>
      <c r="L1676" s="10"/>
      <c r="M1676" s="10"/>
    </row>
    <row r="1677" spans="7:13" x14ac:dyDescent="0.2">
      <c r="G1677" s="44"/>
      <c r="H1677" s="17"/>
      <c r="J1677" s="21"/>
      <c r="K1677" s="10"/>
      <c r="L1677" s="10"/>
      <c r="M1677" s="10"/>
    </row>
    <row r="1678" spans="7:13" x14ac:dyDescent="0.2">
      <c r="G1678" s="44"/>
      <c r="H1678" s="17"/>
      <c r="J1678" s="21"/>
      <c r="K1678" s="10"/>
      <c r="L1678" s="10"/>
      <c r="M1678" s="10"/>
    </row>
    <row r="1679" spans="7:13" x14ac:dyDescent="0.2">
      <c r="G1679" s="44"/>
      <c r="H1679" s="17"/>
      <c r="J1679" s="21"/>
      <c r="K1679" s="10"/>
      <c r="L1679" s="10"/>
      <c r="M1679" s="10"/>
    </row>
    <row r="1680" spans="7:13" x14ac:dyDescent="0.2">
      <c r="G1680" s="44"/>
      <c r="H1680" s="17"/>
      <c r="J1680" s="21"/>
      <c r="K1680" s="10"/>
      <c r="L1680" s="10"/>
      <c r="M1680" s="10"/>
    </row>
    <row r="1681" spans="7:13" x14ac:dyDescent="0.2">
      <c r="G1681" s="44"/>
      <c r="H1681" s="17"/>
      <c r="J1681" s="21"/>
      <c r="K1681" s="10"/>
      <c r="L1681" s="10"/>
      <c r="M1681" s="10"/>
    </row>
    <row r="1682" spans="7:13" x14ac:dyDescent="0.2">
      <c r="G1682" s="44"/>
      <c r="H1682" s="17"/>
      <c r="J1682" s="21"/>
      <c r="K1682" s="10"/>
      <c r="L1682" s="10"/>
      <c r="M1682" s="10"/>
    </row>
    <row r="1683" spans="7:13" x14ac:dyDescent="0.2">
      <c r="G1683" s="44"/>
      <c r="H1683" s="17"/>
      <c r="J1683" s="21"/>
      <c r="K1683" s="10"/>
      <c r="L1683" s="10"/>
      <c r="M1683" s="10"/>
    </row>
    <row r="1684" spans="7:13" x14ac:dyDescent="0.2">
      <c r="G1684" s="44"/>
      <c r="H1684" s="17"/>
      <c r="J1684" s="21"/>
      <c r="K1684" s="10"/>
      <c r="L1684" s="10"/>
      <c r="M1684" s="10"/>
    </row>
    <row r="1685" spans="7:13" x14ac:dyDescent="0.2">
      <c r="G1685" s="44"/>
      <c r="H1685" s="17"/>
      <c r="J1685" s="21"/>
      <c r="K1685" s="10"/>
      <c r="L1685" s="10"/>
      <c r="M1685" s="10"/>
    </row>
    <row r="1686" spans="7:13" x14ac:dyDescent="0.2">
      <c r="G1686" s="44"/>
      <c r="H1686" s="17"/>
      <c r="J1686" s="21"/>
      <c r="K1686" s="10"/>
      <c r="L1686" s="10"/>
      <c r="M1686" s="10"/>
    </row>
    <row r="1687" spans="7:13" x14ac:dyDescent="0.2">
      <c r="G1687" s="44"/>
      <c r="H1687" s="17"/>
      <c r="J1687" s="21"/>
      <c r="K1687" s="10"/>
      <c r="L1687" s="10"/>
      <c r="M1687" s="10"/>
    </row>
    <row r="1688" spans="7:13" x14ac:dyDescent="0.2">
      <c r="G1688" s="44"/>
      <c r="H1688" s="17"/>
      <c r="J1688" s="21"/>
      <c r="K1688" s="10"/>
      <c r="L1688" s="10"/>
      <c r="M1688" s="10"/>
    </row>
    <row r="1689" spans="7:13" x14ac:dyDescent="0.2">
      <c r="G1689" s="44"/>
      <c r="H1689" s="17"/>
      <c r="J1689" s="21"/>
      <c r="K1689" s="10"/>
      <c r="L1689" s="10"/>
      <c r="M1689" s="10"/>
    </row>
    <row r="1690" spans="7:13" x14ac:dyDescent="0.2">
      <c r="G1690" s="44"/>
      <c r="H1690" s="17"/>
      <c r="J1690" s="21"/>
      <c r="K1690" s="10"/>
      <c r="L1690" s="10"/>
      <c r="M1690" s="10"/>
    </row>
    <row r="1691" spans="7:13" x14ac:dyDescent="0.2">
      <c r="G1691" s="44"/>
      <c r="H1691" s="17"/>
      <c r="J1691" s="21"/>
      <c r="K1691" s="10"/>
      <c r="L1691" s="10"/>
      <c r="M1691" s="10"/>
    </row>
    <row r="1692" spans="7:13" x14ac:dyDescent="0.2">
      <c r="G1692" s="44"/>
      <c r="H1692" s="17"/>
      <c r="J1692" s="21"/>
      <c r="K1692" s="10"/>
      <c r="L1692" s="10"/>
      <c r="M1692" s="10"/>
    </row>
    <row r="1693" spans="7:13" x14ac:dyDescent="0.2">
      <c r="G1693" s="44"/>
      <c r="H1693" s="17"/>
      <c r="J1693" s="21"/>
      <c r="K1693" s="10"/>
      <c r="L1693" s="10"/>
      <c r="M1693" s="10"/>
    </row>
    <row r="1694" spans="7:13" x14ac:dyDescent="0.2">
      <c r="G1694" s="44"/>
      <c r="H1694" s="17"/>
      <c r="J1694" s="21"/>
      <c r="K1694" s="10"/>
      <c r="L1694" s="10"/>
      <c r="M1694" s="10"/>
    </row>
    <row r="1695" spans="7:13" x14ac:dyDescent="0.2">
      <c r="G1695" s="44"/>
      <c r="H1695" s="17"/>
      <c r="J1695" s="21"/>
      <c r="K1695" s="10"/>
      <c r="L1695" s="10"/>
      <c r="M1695" s="10"/>
    </row>
    <row r="1696" spans="7:13" x14ac:dyDescent="0.2">
      <c r="G1696" s="44"/>
      <c r="H1696" s="17"/>
      <c r="J1696" s="21"/>
      <c r="K1696" s="10"/>
      <c r="L1696" s="10"/>
      <c r="M1696" s="10"/>
    </row>
    <row r="1697" spans="7:13" x14ac:dyDescent="0.2">
      <c r="G1697" s="44"/>
      <c r="H1697" s="17"/>
      <c r="J1697" s="21"/>
      <c r="K1697" s="10"/>
      <c r="L1697" s="10"/>
      <c r="M1697" s="10"/>
    </row>
    <row r="1698" spans="7:13" x14ac:dyDescent="0.2">
      <c r="G1698" s="44"/>
      <c r="H1698" s="17"/>
      <c r="J1698" s="21"/>
      <c r="K1698" s="10"/>
      <c r="L1698" s="10"/>
      <c r="M1698" s="10"/>
    </row>
    <row r="1699" spans="7:13" x14ac:dyDescent="0.2">
      <c r="G1699" s="44"/>
      <c r="H1699" s="17"/>
      <c r="J1699" s="21"/>
      <c r="K1699" s="10"/>
      <c r="L1699" s="10"/>
      <c r="M1699" s="10"/>
    </row>
    <row r="1700" spans="7:13" x14ac:dyDescent="0.2">
      <c r="G1700" s="44"/>
      <c r="H1700" s="17"/>
      <c r="J1700" s="21"/>
      <c r="K1700" s="10"/>
      <c r="L1700" s="10"/>
      <c r="M1700" s="10"/>
    </row>
    <row r="1701" spans="7:13" x14ac:dyDescent="0.2">
      <c r="G1701" s="44"/>
      <c r="H1701" s="17"/>
      <c r="J1701" s="21"/>
      <c r="K1701" s="10"/>
      <c r="L1701" s="10"/>
      <c r="M1701" s="10"/>
    </row>
    <row r="1702" spans="7:13" x14ac:dyDescent="0.2">
      <c r="G1702" s="44"/>
      <c r="H1702" s="17"/>
      <c r="J1702" s="21"/>
      <c r="K1702" s="10"/>
      <c r="L1702" s="10"/>
      <c r="M1702" s="10"/>
    </row>
    <row r="1703" spans="7:13" x14ac:dyDescent="0.2">
      <c r="G1703" s="44"/>
      <c r="H1703" s="17"/>
      <c r="J1703" s="21"/>
      <c r="K1703" s="10"/>
      <c r="L1703" s="10"/>
      <c r="M1703" s="10"/>
    </row>
    <row r="1704" spans="7:13" x14ac:dyDescent="0.2">
      <c r="G1704" s="44"/>
      <c r="H1704" s="17"/>
      <c r="J1704" s="21"/>
      <c r="K1704" s="10"/>
      <c r="L1704" s="10"/>
      <c r="M1704" s="10"/>
    </row>
    <row r="1705" spans="7:13" x14ac:dyDescent="0.2">
      <c r="G1705" s="44"/>
      <c r="H1705" s="17"/>
      <c r="J1705" s="21"/>
      <c r="K1705" s="10"/>
      <c r="L1705" s="10"/>
      <c r="M1705" s="10"/>
    </row>
    <row r="1706" spans="7:13" x14ac:dyDescent="0.2">
      <c r="G1706" s="44"/>
      <c r="H1706" s="17"/>
      <c r="J1706" s="21"/>
      <c r="K1706" s="10"/>
      <c r="L1706" s="10"/>
      <c r="M1706" s="10"/>
    </row>
    <row r="1707" spans="7:13" x14ac:dyDescent="0.2">
      <c r="G1707" s="44"/>
      <c r="H1707" s="17"/>
      <c r="J1707" s="21"/>
      <c r="K1707" s="10"/>
      <c r="L1707" s="10"/>
      <c r="M1707" s="10"/>
    </row>
    <row r="1708" spans="7:13" x14ac:dyDescent="0.2">
      <c r="G1708" s="44"/>
      <c r="H1708" s="17"/>
      <c r="J1708" s="21"/>
      <c r="K1708" s="10"/>
      <c r="L1708" s="10"/>
      <c r="M1708" s="10"/>
    </row>
    <row r="1709" spans="7:13" x14ac:dyDescent="0.2">
      <c r="G1709" s="44"/>
      <c r="H1709" s="17"/>
      <c r="J1709" s="21"/>
      <c r="K1709" s="10"/>
      <c r="L1709" s="10"/>
      <c r="M1709" s="10"/>
    </row>
    <row r="1710" spans="7:13" x14ac:dyDescent="0.2">
      <c r="G1710" s="44"/>
      <c r="H1710" s="17"/>
      <c r="J1710" s="21"/>
      <c r="K1710" s="10"/>
      <c r="L1710" s="10"/>
      <c r="M1710" s="10"/>
    </row>
    <row r="1711" spans="7:13" x14ac:dyDescent="0.2">
      <c r="G1711" s="44"/>
      <c r="H1711" s="17"/>
      <c r="J1711" s="21"/>
      <c r="K1711" s="10"/>
      <c r="L1711" s="10"/>
      <c r="M1711" s="10"/>
    </row>
    <row r="1712" spans="7:13" x14ac:dyDescent="0.2">
      <c r="G1712" s="44"/>
      <c r="H1712" s="17"/>
      <c r="J1712" s="21"/>
      <c r="K1712" s="10"/>
      <c r="L1712" s="10"/>
      <c r="M1712" s="10"/>
    </row>
    <row r="1713" spans="7:13" x14ac:dyDescent="0.2">
      <c r="G1713" s="44"/>
      <c r="H1713" s="17"/>
      <c r="J1713" s="21"/>
      <c r="K1713" s="10"/>
      <c r="L1713" s="10"/>
      <c r="M1713" s="10"/>
    </row>
    <row r="1714" spans="7:13" x14ac:dyDescent="0.2">
      <c r="G1714" s="44"/>
      <c r="H1714" s="17"/>
      <c r="J1714" s="21"/>
      <c r="K1714" s="10"/>
      <c r="L1714" s="10"/>
      <c r="M1714" s="10"/>
    </row>
    <row r="1715" spans="7:13" x14ac:dyDescent="0.2">
      <c r="G1715" s="44"/>
      <c r="H1715" s="17"/>
      <c r="J1715" s="21"/>
      <c r="K1715" s="10"/>
      <c r="L1715" s="10"/>
      <c r="M1715" s="10"/>
    </row>
    <row r="1716" spans="7:13" x14ac:dyDescent="0.2">
      <c r="G1716" s="44"/>
      <c r="H1716" s="17"/>
      <c r="J1716" s="21"/>
      <c r="K1716" s="10"/>
      <c r="L1716" s="10"/>
      <c r="M1716" s="10"/>
    </row>
    <row r="1717" spans="7:13" x14ac:dyDescent="0.2">
      <c r="G1717" s="44"/>
      <c r="H1717" s="17"/>
      <c r="J1717" s="21"/>
      <c r="K1717" s="10"/>
      <c r="L1717" s="10"/>
      <c r="M1717" s="10"/>
    </row>
    <row r="1718" spans="7:13" x14ac:dyDescent="0.2">
      <c r="G1718" s="44"/>
      <c r="H1718" s="17"/>
      <c r="J1718" s="21"/>
      <c r="K1718" s="10"/>
      <c r="L1718" s="10"/>
      <c r="M1718" s="10"/>
    </row>
    <row r="1719" spans="7:13" x14ac:dyDescent="0.2">
      <c r="G1719" s="44"/>
      <c r="H1719" s="17"/>
      <c r="J1719" s="21"/>
      <c r="K1719" s="10"/>
      <c r="L1719" s="10"/>
      <c r="M1719" s="10"/>
    </row>
    <row r="1720" spans="7:13" x14ac:dyDescent="0.2">
      <c r="G1720" s="44"/>
      <c r="H1720" s="17"/>
      <c r="J1720" s="21"/>
      <c r="K1720" s="10"/>
      <c r="L1720" s="10"/>
      <c r="M1720" s="10"/>
    </row>
    <row r="1721" spans="7:13" x14ac:dyDescent="0.2">
      <c r="G1721" s="44"/>
      <c r="H1721" s="17"/>
      <c r="J1721" s="21"/>
      <c r="K1721" s="10"/>
      <c r="L1721" s="10"/>
      <c r="M1721" s="10"/>
    </row>
    <row r="1722" spans="7:13" x14ac:dyDescent="0.2">
      <c r="G1722" s="44"/>
      <c r="H1722" s="17"/>
      <c r="J1722" s="21"/>
      <c r="K1722" s="10"/>
      <c r="L1722" s="10"/>
      <c r="M1722" s="10"/>
    </row>
    <row r="1723" spans="7:13" x14ac:dyDescent="0.2">
      <c r="G1723" s="44"/>
      <c r="H1723" s="17"/>
      <c r="J1723" s="21"/>
      <c r="K1723" s="10"/>
      <c r="L1723" s="10"/>
      <c r="M1723" s="10"/>
    </row>
    <row r="1724" spans="7:13" x14ac:dyDescent="0.2">
      <c r="G1724" s="44"/>
      <c r="H1724" s="17"/>
      <c r="J1724" s="21"/>
      <c r="K1724" s="10"/>
      <c r="L1724" s="10"/>
      <c r="M1724" s="10"/>
    </row>
    <row r="1725" spans="7:13" x14ac:dyDescent="0.2">
      <c r="G1725" s="44"/>
      <c r="H1725" s="17"/>
      <c r="J1725" s="21"/>
      <c r="K1725" s="10"/>
      <c r="L1725" s="10"/>
      <c r="M1725" s="10"/>
    </row>
    <row r="1726" spans="7:13" x14ac:dyDescent="0.2">
      <c r="G1726" s="44"/>
      <c r="H1726" s="17"/>
      <c r="J1726" s="21"/>
      <c r="K1726" s="10"/>
      <c r="L1726" s="10"/>
      <c r="M1726" s="10"/>
    </row>
    <row r="1727" spans="7:13" x14ac:dyDescent="0.2">
      <c r="G1727" s="44"/>
      <c r="H1727" s="17"/>
      <c r="J1727" s="21"/>
      <c r="K1727" s="10"/>
      <c r="L1727" s="10"/>
      <c r="M1727" s="10"/>
    </row>
    <row r="1728" spans="7:13" x14ac:dyDescent="0.2">
      <c r="G1728" s="44"/>
      <c r="H1728" s="17"/>
      <c r="J1728" s="21"/>
      <c r="K1728" s="10"/>
      <c r="L1728" s="10"/>
      <c r="M1728" s="10"/>
    </row>
    <row r="1729" spans="7:13" x14ac:dyDescent="0.2">
      <c r="G1729" s="44"/>
      <c r="H1729" s="17"/>
      <c r="J1729" s="21"/>
      <c r="K1729" s="10"/>
      <c r="L1729" s="10"/>
      <c r="M1729" s="10"/>
    </row>
    <row r="1730" spans="7:13" x14ac:dyDescent="0.2">
      <c r="G1730" s="44"/>
      <c r="H1730" s="17"/>
      <c r="J1730" s="21"/>
      <c r="K1730" s="10"/>
      <c r="L1730" s="10"/>
      <c r="M1730" s="10"/>
    </row>
    <row r="1731" spans="7:13" x14ac:dyDescent="0.2">
      <c r="G1731" s="44"/>
      <c r="H1731" s="17"/>
      <c r="J1731" s="21"/>
      <c r="K1731" s="10"/>
      <c r="L1731" s="10"/>
      <c r="M1731" s="10"/>
    </row>
    <row r="1732" spans="7:13" x14ac:dyDescent="0.2">
      <c r="G1732" s="44"/>
      <c r="H1732" s="17"/>
      <c r="J1732" s="21"/>
      <c r="K1732" s="10"/>
      <c r="L1732" s="10"/>
      <c r="M1732" s="10"/>
    </row>
    <row r="1733" spans="7:13" x14ac:dyDescent="0.2">
      <c r="G1733" s="44"/>
      <c r="H1733" s="17"/>
      <c r="J1733" s="21"/>
      <c r="K1733" s="10"/>
      <c r="L1733" s="10"/>
      <c r="M1733" s="10"/>
    </row>
    <row r="1734" spans="7:13" x14ac:dyDescent="0.2">
      <c r="G1734" s="44"/>
      <c r="H1734" s="17"/>
      <c r="J1734" s="21"/>
      <c r="K1734" s="10"/>
      <c r="L1734" s="10"/>
      <c r="M1734" s="10"/>
    </row>
    <row r="1735" spans="7:13" x14ac:dyDescent="0.2">
      <c r="G1735" s="44"/>
      <c r="H1735" s="17"/>
      <c r="J1735" s="21"/>
      <c r="K1735" s="10"/>
      <c r="L1735" s="10"/>
      <c r="M1735" s="10"/>
    </row>
    <row r="1736" spans="7:13" x14ac:dyDescent="0.2">
      <c r="G1736" s="44"/>
      <c r="H1736" s="17"/>
      <c r="J1736" s="21"/>
      <c r="K1736" s="10"/>
      <c r="L1736" s="10"/>
      <c r="M1736" s="10"/>
    </row>
    <row r="1737" spans="7:13" x14ac:dyDescent="0.2">
      <c r="G1737" s="44"/>
      <c r="H1737" s="17"/>
      <c r="J1737" s="21"/>
      <c r="K1737" s="10"/>
      <c r="L1737" s="10"/>
      <c r="M1737" s="10"/>
    </row>
    <row r="1738" spans="7:13" x14ac:dyDescent="0.2">
      <c r="G1738" s="44"/>
      <c r="H1738" s="17"/>
      <c r="J1738" s="21"/>
      <c r="K1738" s="10"/>
      <c r="L1738" s="10"/>
      <c r="M1738" s="10"/>
    </row>
    <row r="1739" spans="7:13" x14ac:dyDescent="0.2">
      <c r="G1739" s="44"/>
      <c r="H1739" s="17"/>
      <c r="J1739" s="21"/>
      <c r="K1739" s="10"/>
      <c r="L1739" s="10"/>
      <c r="M1739" s="10"/>
    </row>
    <row r="1740" spans="7:13" x14ac:dyDescent="0.2">
      <c r="G1740" s="44"/>
      <c r="H1740" s="17"/>
      <c r="J1740" s="21"/>
      <c r="K1740" s="10"/>
      <c r="L1740" s="10"/>
      <c r="M1740" s="10"/>
    </row>
    <row r="1741" spans="7:13" x14ac:dyDescent="0.2">
      <c r="G1741" s="44"/>
      <c r="H1741" s="17"/>
      <c r="J1741" s="21"/>
      <c r="K1741" s="10"/>
      <c r="L1741" s="10"/>
      <c r="M1741" s="10"/>
    </row>
    <row r="1742" spans="7:13" x14ac:dyDescent="0.2">
      <c r="G1742" s="44"/>
      <c r="H1742" s="17"/>
      <c r="J1742" s="21"/>
      <c r="K1742" s="10"/>
      <c r="L1742" s="10"/>
      <c r="M1742" s="10"/>
    </row>
    <row r="1743" spans="7:13" x14ac:dyDescent="0.2">
      <c r="G1743" s="44"/>
      <c r="H1743" s="17"/>
      <c r="J1743" s="21"/>
      <c r="K1743" s="10"/>
      <c r="L1743" s="10"/>
      <c r="M1743" s="10"/>
    </row>
    <row r="1744" spans="7:13" x14ac:dyDescent="0.2">
      <c r="G1744" s="44"/>
      <c r="H1744" s="17"/>
      <c r="J1744" s="21"/>
      <c r="K1744" s="10"/>
      <c r="L1744" s="10"/>
      <c r="M1744" s="10"/>
    </row>
    <row r="1745" spans="7:13" x14ac:dyDescent="0.2">
      <c r="G1745" s="44"/>
      <c r="H1745" s="17"/>
      <c r="J1745" s="21"/>
      <c r="K1745" s="10"/>
      <c r="L1745" s="10"/>
      <c r="M1745" s="10"/>
    </row>
    <row r="1746" spans="7:13" x14ac:dyDescent="0.2">
      <c r="G1746" s="44"/>
      <c r="H1746" s="17"/>
      <c r="J1746" s="21"/>
      <c r="K1746" s="10"/>
      <c r="L1746" s="10"/>
      <c r="M1746" s="10"/>
    </row>
    <row r="1747" spans="7:13" x14ac:dyDescent="0.2">
      <c r="G1747" s="44"/>
      <c r="H1747" s="17"/>
      <c r="J1747" s="21"/>
      <c r="K1747" s="10"/>
      <c r="L1747" s="10"/>
      <c r="M1747" s="10"/>
    </row>
    <row r="1748" spans="7:13" x14ac:dyDescent="0.2">
      <c r="G1748" s="44"/>
      <c r="H1748" s="17"/>
      <c r="J1748" s="21"/>
      <c r="K1748" s="10"/>
      <c r="L1748" s="10"/>
      <c r="M1748" s="10"/>
    </row>
    <row r="1749" spans="7:13" x14ac:dyDescent="0.2">
      <c r="G1749" s="44"/>
      <c r="H1749" s="17"/>
      <c r="J1749" s="21"/>
      <c r="K1749" s="10"/>
      <c r="L1749" s="10"/>
      <c r="M1749" s="10"/>
    </row>
    <row r="1750" spans="7:13" x14ac:dyDescent="0.2">
      <c r="G1750" s="44"/>
      <c r="H1750" s="17"/>
      <c r="J1750" s="21"/>
      <c r="K1750" s="10"/>
      <c r="L1750" s="10"/>
      <c r="M1750" s="10"/>
    </row>
    <row r="1751" spans="7:13" x14ac:dyDescent="0.2">
      <c r="G1751" s="44"/>
      <c r="H1751" s="17"/>
      <c r="J1751" s="21"/>
      <c r="K1751" s="10"/>
      <c r="L1751" s="10"/>
      <c r="M1751" s="10"/>
    </row>
    <row r="1752" spans="7:13" x14ac:dyDescent="0.2">
      <c r="G1752" s="44"/>
      <c r="H1752" s="17"/>
      <c r="J1752" s="21"/>
      <c r="K1752" s="10"/>
      <c r="L1752" s="10"/>
      <c r="M1752" s="10"/>
    </row>
    <row r="1753" spans="7:13" x14ac:dyDescent="0.2">
      <c r="G1753" s="44"/>
      <c r="H1753" s="17"/>
      <c r="J1753" s="21"/>
      <c r="K1753" s="10"/>
      <c r="L1753" s="10"/>
      <c r="M1753" s="10"/>
    </row>
    <row r="1754" spans="7:13" x14ac:dyDescent="0.2">
      <c r="G1754" s="44"/>
      <c r="H1754" s="17"/>
      <c r="J1754" s="21"/>
      <c r="K1754" s="10"/>
      <c r="L1754" s="10"/>
      <c r="M1754" s="10"/>
    </row>
    <row r="1755" spans="7:13" x14ac:dyDescent="0.2">
      <c r="G1755" s="44"/>
      <c r="H1755" s="17"/>
      <c r="J1755" s="21"/>
      <c r="K1755" s="10"/>
      <c r="L1755" s="10"/>
      <c r="M1755" s="10"/>
    </row>
    <row r="1756" spans="7:13" x14ac:dyDescent="0.2">
      <c r="G1756" s="44"/>
      <c r="H1756" s="17"/>
      <c r="J1756" s="21"/>
      <c r="K1756" s="10"/>
      <c r="L1756" s="10"/>
      <c r="M1756" s="10"/>
    </row>
    <row r="1757" spans="7:13" x14ac:dyDescent="0.2">
      <c r="G1757" s="44"/>
      <c r="H1757" s="17"/>
      <c r="J1757" s="21"/>
      <c r="K1757" s="10"/>
      <c r="L1757" s="10"/>
      <c r="M1757" s="10"/>
    </row>
    <row r="1758" spans="7:13" x14ac:dyDescent="0.2">
      <c r="G1758" s="44"/>
      <c r="H1758" s="17"/>
      <c r="J1758" s="21"/>
      <c r="K1758" s="10"/>
      <c r="L1758" s="10"/>
      <c r="M1758" s="10"/>
    </row>
    <row r="1759" spans="7:13" x14ac:dyDescent="0.2">
      <c r="G1759" s="44"/>
      <c r="H1759" s="17"/>
      <c r="J1759" s="21"/>
      <c r="K1759" s="10"/>
      <c r="L1759" s="10"/>
      <c r="M1759" s="10"/>
    </row>
    <row r="1760" spans="7:13" x14ac:dyDescent="0.2">
      <c r="G1760" s="44"/>
      <c r="H1760" s="17"/>
      <c r="J1760" s="21"/>
      <c r="K1760" s="10"/>
      <c r="L1760" s="10"/>
      <c r="M1760" s="10"/>
    </row>
    <row r="1761" spans="7:13" x14ac:dyDescent="0.2">
      <c r="G1761" s="44"/>
      <c r="H1761" s="17"/>
      <c r="J1761" s="21"/>
      <c r="K1761" s="10"/>
      <c r="L1761" s="10"/>
      <c r="M1761" s="10"/>
    </row>
    <row r="1762" spans="7:13" x14ac:dyDescent="0.2">
      <c r="G1762" s="44"/>
      <c r="H1762" s="17"/>
      <c r="J1762" s="21"/>
      <c r="K1762" s="10"/>
      <c r="L1762" s="10"/>
      <c r="M1762" s="10"/>
    </row>
    <row r="1763" spans="7:13" x14ac:dyDescent="0.2">
      <c r="G1763" s="44"/>
      <c r="H1763" s="17"/>
      <c r="J1763" s="21"/>
      <c r="K1763" s="10"/>
      <c r="L1763" s="10"/>
      <c r="M1763" s="10"/>
    </row>
    <row r="1764" spans="7:13" x14ac:dyDescent="0.2">
      <c r="G1764" s="44"/>
      <c r="H1764" s="17"/>
      <c r="J1764" s="21"/>
      <c r="K1764" s="10"/>
      <c r="L1764" s="10"/>
      <c r="M1764" s="10"/>
    </row>
    <row r="1765" spans="7:13" x14ac:dyDescent="0.2">
      <c r="G1765" s="44"/>
      <c r="H1765" s="17"/>
      <c r="J1765" s="21"/>
      <c r="K1765" s="10"/>
      <c r="L1765" s="10"/>
      <c r="M1765" s="10"/>
    </row>
    <row r="1766" spans="7:13" x14ac:dyDescent="0.2">
      <c r="G1766" s="44"/>
      <c r="H1766" s="17"/>
      <c r="J1766" s="21"/>
      <c r="K1766" s="10"/>
      <c r="L1766" s="10"/>
      <c r="M1766" s="10"/>
    </row>
    <row r="1767" spans="7:13" x14ac:dyDescent="0.2">
      <c r="G1767" s="44"/>
      <c r="H1767" s="17"/>
      <c r="J1767" s="21"/>
      <c r="K1767" s="10"/>
      <c r="L1767" s="10"/>
      <c r="M1767" s="10"/>
    </row>
    <row r="1768" spans="7:13" x14ac:dyDescent="0.2">
      <c r="G1768" s="44"/>
      <c r="H1768" s="17"/>
      <c r="J1768" s="21"/>
      <c r="K1768" s="10"/>
      <c r="L1768" s="10"/>
      <c r="M1768" s="10"/>
    </row>
    <row r="1769" spans="7:13" x14ac:dyDescent="0.2">
      <c r="G1769" s="44"/>
      <c r="H1769" s="17"/>
      <c r="J1769" s="21"/>
      <c r="K1769" s="10"/>
      <c r="L1769" s="10"/>
      <c r="M1769" s="10"/>
    </row>
    <row r="1770" spans="7:13" x14ac:dyDescent="0.2">
      <c r="G1770" s="44"/>
      <c r="H1770" s="17"/>
      <c r="J1770" s="21"/>
      <c r="K1770" s="10"/>
      <c r="L1770" s="10"/>
      <c r="M1770" s="10"/>
    </row>
    <row r="1771" spans="7:13" x14ac:dyDescent="0.2">
      <c r="G1771" s="44"/>
      <c r="H1771" s="17"/>
      <c r="J1771" s="21"/>
      <c r="K1771" s="10"/>
      <c r="L1771" s="10"/>
      <c r="M1771" s="10"/>
    </row>
    <row r="1772" spans="7:13" x14ac:dyDescent="0.2">
      <c r="G1772" s="44"/>
      <c r="H1772" s="17"/>
      <c r="J1772" s="21"/>
      <c r="K1772" s="10"/>
      <c r="L1772" s="10"/>
      <c r="M1772" s="10"/>
    </row>
    <row r="1773" spans="7:13" x14ac:dyDescent="0.2">
      <c r="G1773" s="44"/>
      <c r="H1773" s="17"/>
      <c r="J1773" s="21"/>
      <c r="K1773" s="10"/>
      <c r="L1773" s="10"/>
      <c r="M1773" s="10"/>
    </row>
    <row r="1774" spans="7:13" x14ac:dyDescent="0.2">
      <c r="G1774" s="44"/>
      <c r="H1774" s="17"/>
      <c r="J1774" s="21"/>
      <c r="K1774" s="10"/>
      <c r="L1774" s="10"/>
      <c r="M1774" s="10"/>
    </row>
    <row r="1775" spans="7:13" x14ac:dyDescent="0.2">
      <c r="G1775" s="44"/>
      <c r="H1775" s="17"/>
      <c r="J1775" s="21"/>
      <c r="K1775" s="10"/>
      <c r="L1775" s="10"/>
      <c r="M1775" s="10"/>
    </row>
    <row r="1776" spans="7:13" x14ac:dyDescent="0.2">
      <c r="G1776" s="44"/>
      <c r="H1776" s="17"/>
      <c r="J1776" s="21"/>
      <c r="K1776" s="10"/>
      <c r="L1776" s="10"/>
      <c r="M1776" s="10"/>
    </row>
    <row r="1777" spans="7:13" x14ac:dyDescent="0.2">
      <c r="G1777" s="44"/>
      <c r="H1777" s="17"/>
      <c r="J1777" s="21"/>
      <c r="K1777" s="10"/>
      <c r="L1777" s="10"/>
      <c r="M1777" s="10"/>
    </row>
    <row r="1778" spans="7:13" x14ac:dyDescent="0.2">
      <c r="G1778" s="44"/>
      <c r="H1778" s="17"/>
      <c r="J1778" s="21"/>
      <c r="K1778" s="10"/>
      <c r="L1778" s="10"/>
      <c r="M1778" s="10"/>
    </row>
    <row r="1779" spans="7:13" x14ac:dyDescent="0.2">
      <c r="G1779" s="44"/>
      <c r="H1779" s="17"/>
      <c r="J1779" s="21"/>
      <c r="K1779" s="10"/>
      <c r="L1779" s="10"/>
      <c r="M1779" s="10"/>
    </row>
    <row r="1780" spans="7:13" x14ac:dyDescent="0.2">
      <c r="G1780" s="44"/>
      <c r="H1780" s="17"/>
      <c r="J1780" s="21"/>
      <c r="K1780" s="10"/>
      <c r="L1780" s="10"/>
      <c r="M1780" s="10"/>
    </row>
    <row r="1781" spans="7:13" x14ac:dyDescent="0.2">
      <c r="G1781" s="44"/>
      <c r="H1781" s="17"/>
      <c r="J1781" s="21"/>
      <c r="K1781" s="10"/>
      <c r="L1781" s="10"/>
      <c r="M1781" s="10"/>
    </row>
    <row r="1782" spans="7:13" x14ac:dyDescent="0.2">
      <c r="G1782" s="44"/>
      <c r="H1782" s="17"/>
      <c r="J1782" s="21"/>
      <c r="K1782" s="10"/>
      <c r="L1782" s="10"/>
      <c r="M1782" s="10"/>
    </row>
    <row r="1783" spans="7:13" x14ac:dyDescent="0.2">
      <c r="G1783" s="44"/>
      <c r="H1783" s="17"/>
      <c r="J1783" s="21"/>
      <c r="K1783" s="10"/>
      <c r="L1783" s="10"/>
      <c r="M1783" s="10"/>
    </row>
    <row r="1784" spans="7:13" x14ac:dyDescent="0.2">
      <c r="G1784" s="44"/>
      <c r="H1784" s="17"/>
      <c r="J1784" s="21"/>
      <c r="K1784" s="10"/>
      <c r="L1784" s="10"/>
      <c r="M1784" s="10"/>
    </row>
    <row r="1785" spans="7:13" x14ac:dyDescent="0.2">
      <c r="G1785" s="44"/>
      <c r="H1785" s="17"/>
      <c r="J1785" s="21"/>
      <c r="K1785" s="10"/>
      <c r="L1785" s="10"/>
      <c r="M1785" s="10"/>
    </row>
    <row r="1786" spans="7:13" x14ac:dyDescent="0.2">
      <c r="G1786" s="44"/>
      <c r="H1786" s="17"/>
      <c r="J1786" s="21"/>
      <c r="K1786" s="10"/>
      <c r="L1786" s="10"/>
      <c r="M1786" s="10"/>
    </row>
    <row r="1787" spans="7:13" x14ac:dyDescent="0.2">
      <c r="G1787" s="44"/>
      <c r="H1787" s="17"/>
      <c r="J1787" s="21"/>
      <c r="K1787" s="10"/>
      <c r="L1787" s="10"/>
      <c r="M1787" s="10"/>
    </row>
    <row r="1788" spans="7:13" x14ac:dyDescent="0.2">
      <c r="G1788" s="44"/>
      <c r="H1788" s="17"/>
      <c r="J1788" s="21"/>
      <c r="K1788" s="10"/>
      <c r="L1788" s="10"/>
      <c r="M1788" s="10"/>
    </row>
    <row r="1789" spans="7:13" x14ac:dyDescent="0.2">
      <c r="G1789" s="44"/>
      <c r="H1789" s="17"/>
      <c r="J1789" s="21"/>
      <c r="K1789" s="10"/>
      <c r="L1789" s="10"/>
      <c r="M1789" s="10"/>
    </row>
    <row r="1790" spans="7:13" x14ac:dyDescent="0.2">
      <c r="G1790" s="44"/>
      <c r="H1790" s="17"/>
      <c r="J1790" s="21"/>
      <c r="K1790" s="10"/>
      <c r="L1790" s="10"/>
      <c r="M1790" s="10"/>
    </row>
    <row r="1791" spans="7:13" x14ac:dyDescent="0.2">
      <c r="G1791" s="44"/>
      <c r="H1791" s="17"/>
      <c r="J1791" s="21"/>
      <c r="K1791" s="10"/>
      <c r="L1791" s="10"/>
      <c r="M1791" s="10"/>
    </row>
    <row r="1792" spans="7:13" x14ac:dyDescent="0.2">
      <c r="G1792" s="44"/>
      <c r="H1792" s="17"/>
      <c r="J1792" s="21"/>
      <c r="K1792" s="10"/>
      <c r="L1792" s="10"/>
      <c r="M1792" s="10"/>
    </row>
    <row r="1793" spans="7:13" x14ac:dyDescent="0.2">
      <c r="G1793" s="44"/>
      <c r="H1793" s="17"/>
      <c r="J1793" s="21"/>
      <c r="K1793" s="10"/>
      <c r="L1793" s="10"/>
      <c r="M1793" s="10"/>
    </row>
    <row r="1794" spans="7:13" x14ac:dyDescent="0.2">
      <c r="G1794" s="44"/>
      <c r="H1794" s="17"/>
      <c r="J1794" s="21"/>
      <c r="K1794" s="10"/>
      <c r="L1794" s="10"/>
      <c r="M1794" s="10"/>
    </row>
    <row r="1795" spans="7:13" x14ac:dyDescent="0.2">
      <c r="G1795" s="44"/>
      <c r="H1795" s="17"/>
      <c r="J1795" s="21"/>
      <c r="K1795" s="10"/>
      <c r="L1795" s="10"/>
      <c r="M1795" s="10"/>
    </row>
    <row r="1796" spans="7:13" x14ac:dyDescent="0.2">
      <c r="G1796" s="44"/>
      <c r="H1796" s="17"/>
      <c r="J1796" s="21"/>
      <c r="K1796" s="10"/>
      <c r="L1796" s="10"/>
      <c r="M1796" s="10"/>
    </row>
    <row r="1797" spans="7:13" x14ac:dyDescent="0.2">
      <c r="G1797" s="44"/>
      <c r="H1797" s="17"/>
      <c r="J1797" s="21"/>
      <c r="K1797" s="10"/>
      <c r="L1797" s="10"/>
      <c r="M1797" s="10"/>
    </row>
    <row r="1798" spans="7:13" x14ac:dyDescent="0.2">
      <c r="G1798" s="44"/>
      <c r="H1798" s="17"/>
      <c r="J1798" s="21"/>
      <c r="K1798" s="10"/>
      <c r="L1798" s="10"/>
      <c r="M1798" s="10"/>
    </row>
    <row r="1799" spans="7:13" x14ac:dyDescent="0.2">
      <c r="G1799" s="44"/>
      <c r="H1799" s="17"/>
      <c r="J1799" s="21"/>
      <c r="K1799" s="10"/>
      <c r="L1799" s="10"/>
      <c r="M1799" s="10"/>
    </row>
    <row r="1800" spans="7:13" x14ac:dyDescent="0.2">
      <c r="G1800" s="44"/>
      <c r="H1800" s="17"/>
      <c r="J1800" s="21"/>
      <c r="K1800" s="10"/>
      <c r="L1800" s="10"/>
      <c r="M1800" s="10"/>
    </row>
    <row r="1801" spans="7:13" x14ac:dyDescent="0.2">
      <c r="G1801" s="44"/>
      <c r="H1801" s="17"/>
      <c r="J1801" s="21"/>
      <c r="K1801" s="10"/>
      <c r="L1801" s="10"/>
      <c r="M1801" s="10"/>
    </row>
    <row r="1802" spans="7:13" x14ac:dyDescent="0.2">
      <c r="G1802" s="44"/>
      <c r="H1802" s="17"/>
      <c r="J1802" s="21"/>
      <c r="K1802" s="10"/>
      <c r="L1802" s="10"/>
      <c r="M1802" s="10"/>
    </row>
    <row r="1803" spans="7:13" x14ac:dyDescent="0.2">
      <c r="G1803" s="44"/>
      <c r="H1803" s="17"/>
      <c r="J1803" s="21"/>
      <c r="K1803" s="10"/>
      <c r="L1803" s="10"/>
      <c r="M1803" s="10"/>
    </row>
    <row r="1804" spans="7:13" x14ac:dyDescent="0.2">
      <c r="G1804" s="44"/>
      <c r="H1804" s="17"/>
      <c r="J1804" s="21"/>
      <c r="K1804" s="10"/>
      <c r="L1804" s="10"/>
      <c r="M1804" s="10"/>
    </row>
    <row r="1805" spans="7:13" x14ac:dyDescent="0.2">
      <c r="G1805" s="44"/>
      <c r="H1805" s="17"/>
      <c r="J1805" s="21"/>
      <c r="K1805" s="10"/>
      <c r="L1805" s="10"/>
      <c r="M1805" s="10"/>
    </row>
    <row r="1806" spans="7:13" x14ac:dyDescent="0.2">
      <c r="G1806" s="44"/>
      <c r="H1806" s="17"/>
      <c r="J1806" s="21"/>
      <c r="K1806" s="10"/>
      <c r="L1806" s="10"/>
      <c r="M1806" s="10"/>
    </row>
    <row r="1807" spans="7:13" x14ac:dyDescent="0.2">
      <c r="G1807" s="44"/>
      <c r="H1807" s="17"/>
      <c r="J1807" s="21"/>
      <c r="K1807" s="10"/>
      <c r="L1807" s="10"/>
      <c r="M1807" s="10"/>
    </row>
    <row r="1808" spans="7:13" x14ac:dyDescent="0.2">
      <c r="G1808" s="44"/>
      <c r="H1808" s="17"/>
      <c r="J1808" s="21"/>
      <c r="K1808" s="10"/>
      <c r="L1808" s="10"/>
      <c r="M1808" s="10"/>
    </row>
    <row r="1809" spans="7:13" x14ac:dyDescent="0.2">
      <c r="G1809" s="44"/>
      <c r="H1809" s="17"/>
      <c r="J1809" s="21"/>
      <c r="K1809" s="10"/>
      <c r="L1809" s="10"/>
      <c r="M1809" s="10"/>
    </row>
    <row r="1810" spans="7:13" x14ac:dyDescent="0.2">
      <c r="G1810" s="44"/>
      <c r="H1810" s="17"/>
      <c r="J1810" s="21"/>
      <c r="K1810" s="10"/>
      <c r="L1810" s="10"/>
      <c r="M1810" s="10"/>
    </row>
    <row r="1811" spans="7:13" x14ac:dyDescent="0.2">
      <c r="G1811" s="44"/>
      <c r="H1811" s="17"/>
      <c r="J1811" s="21"/>
      <c r="K1811" s="10"/>
      <c r="L1811" s="10"/>
      <c r="M1811" s="10"/>
    </row>
    <row r="1812" spans="7:13" x14ac:dyDescent="0.2">
      <c r="G1812" s="44"/>
      <c r="H1812" s="17"/>
      <c r="J1812" s="21"/>
      <c r="K1812" s="10"/>
      <c r="L1812" s="10"/>
      <c r="M1812" s="10"/>
    </row>
    <row r="1813" spans="7:13" x14ac:dyDescent="0.2">
      <c r="G1813" s="44"/>
      <c r="H1813" s="17"/>
      <c r="J1813" s="21"/>
      <c r="K1813" s="10"/>
      <c r="L1813" s="10"/>
      <c r="M1813" s="10"/>
    </row>
    <row r="1814" spans="7:13" x14ac:dyDescent="0.2">
      <c r="G1814" s="44"/>
      <c r="H1814" s="17"/>
      <c r="J1814" s="21"/>
      <c r="K1814" s="10"/>
      <c r="L1814" s="10"/>
      <c r="M1814" s="10"/>
    </row>
    <row r="1815" spans="7:13" x14ac:dyDescent="0.2">
      <c r="G1815" s="44"/>
      <c r="H1815" s="17"/>
      <c r="J1815" s="21"/>
      <c r="K1815" s="10"/>
      <c r="L1815" s="10"/>
      <c r="M1815" s="10"/>
    </row>
    <row r="1816" spans="7:13" x14ac:dyDescent="0.2">
      <c r="G1816" s="44"/>
      <c r="H1816" s="17"/>
      <c r="J1816" s="21"/>
      <c r="K1816" s="10"/>
      <c r="L1816" s="10"/>
      <c r="M1816" s="10"/>
    </row>
    <row r="1817" spans="7:13" x14ac:dyDescent="0.2">
      <c r="G1817" s="44"/>
      <c r="H1817" s="17"/>
      <c r="J1817" s="21"/>
      <c r="K1817" s="10"/>
      <c r="L1817" s="10"/>
      <c r="M1817" s="10"/>
    </row>
    <row r="1818" spans="7:13" x14ac:dyDescent="0.2">
      <c r="G1818" s="44"/>
      <c r="H1818" s="17"/>
      <c r="J1818" s="21"/>
      <c r="K1818" s="10"/>
      <c r="L1818" s="10"/>
      <c r="M1818" s="10"/>
    </row>
    <row r="1819" spans="7:13" x14ac:dyDescent="0.2">
      <c r="G1819" s="44"/>
      <c r="H1819" s="17"/>
      <c r="J1819" s="21"/>
      <c r="K1819" s="10"/>
      <c r="L1819" s="10"/>
      <c r="M1819" s="10"/>
    </row>
    <row r="1820" spans="7:13" x14ac:dyDescent="0.2">
      <c r="G1820" s="44"/>
      <c r="H1820" s="17"/>
      <c r="J1820" s="21"/>
      <c r="K1820" s="10"/>
      <c r="L1820" s="10"/>
      <c r="M1820" s="10"/>
    </row>
    <row r="1821" spans="7:13" x14ac:dyDescent="0.2">
      <c r="G1821" s="44"/>
      <c r="H1821" s="17"/>
      <c r="J1821" s="21"/>
      <c r="K1821" s="10"/>
      <c r="L1821" s="10"/>
      <c r="M1821" s="10"/>
    </row>
    <row r="1822" spans="7:13" x14ac:dyDescent="0.2">
      <c r="G1822" s="44"/>
      <c r="H1822" s="17"/>
      <c r="J1822" s="21"/>
      <c r="K1822" s="10"/>
      <c r="L1822" s="10"/>
      <c r="M1822" s="10"/>
    </row>
    <row r="1823" spans="7:13" x14ac:dyDescent="0.2">
      <c r="G1823" s="44"/>
      <c r="H1823" s="17"/>
      <c r="J1823" s="21"/>
      <c r="K1823" s="10"/>
      <c r="L1823" s="10"/>
      <c r="M1823" s="10"/>
    </row>
    <row r="1824" spans="7:13" x14ac:dyDescent="0.2">
      <c r="G1824" s="44"/>
      <c r="H1824" s="17"/>
      <c r="J1824" s="21"/>
      <c r="K1824" s="10"/>
      <c r="L1824" s="10"/>
      <c r="M1824" s="10"/>
    </row>
    <row r="1825" spans="7:13" x14ac:dyDescent="0.2">
      <c r="G1825" s="44"/>
      <c r="H1825" s="17"/>
      <c r="J1825" s="21"/>
      <c r="K1825" s="10"/>
      <c r="L1825" s="10"/>
      <c r="M1825" s="10"/>
    </row>
    <row r="1826" spans="7:13" x14ac:dyDescent="0.2">
      <c r="G1826" s="44"/>
      <c r="H1826" s="17"/>
      <c r="J1826" s="21"/>
      <c r="K1826" s="10"/>
      <c r="L1826" s="10"/>
      <c r="M1826" s="10"/>
    </row>
    <row r="1827" spans="7:13" x14ac:dyDescent="0.2">
      <c r="G1827" s="44"/>
      <c r="H1827" s="17"/>
      <c r="J1827" s="21"/>
      <c r="K1827" s="10"/>
      <c r="L1827" s="10"/>
      <c r="M1827" s="10"/>
    </row>
    <row r="1828" spans="7:13" x14ac:dyDescent="0.2">
      <c r="G1828" s="44"/>
      <c r="H1828" s="17"/>
      <c r="J1828" s="21"/>
      <c r="K1828" s="10"/>
      <c r="L1828" s="10"/>
      <c r="M1828" s="10"/>
    </row>
    <row r="1829" spans="7:13" x14ac:dyDescent="0.2">
      <c r="G1829" s="44"/>
      <c r="H1829" s="17"/>
      <c r="J1829" s="21"/>
      <c r="K1829" s="10"/>
      <c r="L1829" s="10"/>
      <c r="M1829" s="10"/>
    </row>
    <row r="1830" spans="7:13" x14ac:dyDescent="0.2">
      <c r="G1830" s="44"/>
      <c r="H1830" s="17"/>
      <c r="J1830" s="21"/>
      <c r="K1830" s="10"/>
      <c r="L1830" s="10"/>
      <c r="M1830" s="10"/>
    </row>
    <row r="1831" spans="7:13" x14ac:dyDescent="0.2">
      <c r="G1831" s="44"/>
      <c r="H1831" s="17"/>
      <c r="J1831" s="21"/>
      <c r="K1831" s="10"/>
      <c r="L1831" s="10"/>
      <c r="M1831" s="10"/>
    </row>
    <row r="1832" spans="7:13" x14ac:dyDescent="0.2">
      <c r="G1832" s="44"/>
      <c r="H1832" s="17"/>
      <c r="J1832" s="21"/>
      <c r="K1832" s="10"/>
      <c r="L1832" s="10"/>
      <c r="M1832" s="10"/>
    </row>
    <row r="1833" spans="7:13" x14ac:dyDescent="0.2">
      <c r="G1833" s="44"/>
      <c r="H1833" s="17"/>
      <c r="J1833" s="21"/>
      <c r="K1833" s="10"/>
      <c r="L1833" s="10"/>
      <c r="M1833" s="10"/>
    </row>
    <row r="1834" spans="7:13" x14ac:dyDescent="0.2">
      <c r="G1834" s="44"/>
      <c r="H1834" s="17"/>
      <c r="J1834" s="21"/>
      <c r="K1834" s="10"/>
      <c r="L1834" s="10"/>
      <c r="M1834" s="10"/>
    </row>
    <row r="1835" spans="7:13" x14ac:dyDescent="0.2">
      <c r="G1835" s="44"/>
      <c r="H1835" s="17"/>
      <c r="J1835" s="21"/>
      <c r="K1835" s="10"/>
      <c r="L1835" s="10"/>
      <c r="M1835" s="10"/>
    </row>
    <row r="1836" spans="7:13" x14ac:dyDescent="0.2">
      <c r="G1836" s="44"/>
      <c r="H1836" s="17"/>
      <c r="J1836" s="21"/>
      <c r="K1836" s="10"/>
      <c r="L1836" s="10"/>
      <c r="M1836" s="10"/>
    </row>
    <row r="1837" spans="7:13" x14ac:dyDescent="0.2">
      <c r="G1837" s="44"/>
      <c r="H1837" s="17"/>
      <c r="J1837" s="21"/>
      <c r="K1837" s="10"/>
      <c r="L1837" s="10"/>
      <c r="M1837" s="10"/>
    </row>
    <row r="1838" spans="7:13" x14ac:dyDescent="0.2">
      <c r="G1838" s="44"/>
      <c r="H1838" s="17"/>
      <c r="J1838" s="21"/>
      <c r="K1838" s="10"/>
      <c r="L1838" s="10"/>
      <c r="M1838" s="10"/>
    </row>
    <row r="1839" spans="7:13" x14ac:dyDescent="0.2">
      <c r="G1839" s="44"/>
      <c r="H1839" s="17"/>
      <c r="J1839" s="21"/>
      <c r="K1839" s="10"/>
      <c r="L1839" s="10"/>
      <c r="M1839" s="10"/>
    </row>
    <row r="1840" spans="7:13" x14ac:dyDescent="0.2">
      <c r="G1840" s="44"/>
      <c r="H1840" s="17"/>
      <c r="J1840" s="21"/>
      <c r="K1840" s="10"/>
      <c r="L1840" s="10"/>
      <c r="M1840" s="10"/>
    </row>
    <row r="1841" spans="7:13" x14ac:dyDescent="0.2">
      <c r="G1841" s="44"/>
      <c r="H1841" s="17"/>
      <c r="J1841" s="21"/>
      <c r="K1841" s="10"/>
      <c r="L1841" s="10"/>
      <c r="M1841" s="10"/>
    </row>
    <row r="1842" spans="7:13" x14ac:dyDescent="0.2">
      <c r="G1842" s="44"/>
      <c r="H1842" s="17"/>
      <c r="J1842" s="21"/>
      <c r="K1842" s="10"/>
      <c r="L1842" s="10"/>
      <c r="M1842" s="10"/>
    </row>
    <row r="1843" spans="7:13" x14ac:dyDescent="0.2">
      <c r="G1843" s="44"/>
      <c r="H1843" s="17"/>
      <c r="J1843" s="21"/>
      <c r="K1843" s="10"/>
      <c r="L1843" s="10"/>
      <c r="M1843" s="10"/>
    </row>
    <row r="1844" spans="7:13" x14ac:dyDescent="0.2">
      <c r="G1844" s="44"/>
      <c r="H1844" s="17"/>
      <c r="J1844" s="21"/>
      <c r="K1844" s="10"/>
      <c r="L1844" s="10"/>
      <c r="M1844" s="10"/>
    </row>
    <row r="1845" spans="7:13" x14ac:dyDescent="0.2">
      <c r="G1845" s="44"/>
      <c r="H1845" s="17"/>
      <c r="J1845" s="21"/>
      <c r="K1845" s="10"/>
      <c r="L1845" s="10"/>
      <c r="M1845" s="10"/>
    </row>
    <row r="1846" spans="7:13" x14ac:dyDescent="0.2">
      <c r="G1846" s="44"/>
      <c r="H1846" s="17"/>
      <c r="J1846" s="21"/>
      <c r="K1846" s="10"/>
      <c r="L1846" s="10"/>
      <c r="M1846" s="10"/>
    </row>
    <row r="1847" spans="7:13" x14ac:dyDescent="0.2">
      <c r="G1847" s="44"/>
      <c r="H1847" s="17"/>
      <c r="J1847" s="21"/>
      <c r="K1847" s="10"/>
      <c r="L1847" s="10"/>
      <c r="M1847" s="10"/>
    </row>
    <row r="1848" spans="7:13" x14ac:dyDescent="0.2">
      <c r="G1848" s="44"/>
      <c r="H1848" s="17"/>
      <c r="J1848" s="21"/>
      <c r="K1848" s="10"/>
      <c r="L1848" s="10"/>
      <c r="M1848" s="10"/>
    </row>
    <row r="1849" spans="7:13" x14ac:dyDescent="0.2">
      <c r="G1849" s="44"/>
      <c r="H1849" s="17"/>
      <c r="J1849" s="21"/>
      <c r="K1849" s="10"/>
      <c r="L1849" s="10"/>
      <c r="M1849" s="10"/>
    </row>
    <row r="1850" spans="7:13" x14ac:dyDescent="0.2">
      <c r="G1850" s="44"/>
      <c r="H1850" s="17"/>
      <c r="J1850" s="21"/>
      <c r="K1850" s="10"/>
      <c r="L1850" s="10"/>
      <c r="M1850" s="10"/>
    </row>
    <row r="1851" spans="7:13" x14ac:dyDescent="0.2">
      <c r="G1851" s="44"/>
      <c r="H1851" s="17"/>
      <c r="J1851" s="21"/>
      <c r="K1851" s="10"/>
      <c r="L1851" s="10"/>
      <c r="M1851" s="10"/>
    </row>
    <row r="1852" spans="7:13" x14ac:dyDescent="0.2">
      <c r="G1852" s="44"/>
      <c r="H1852" s="17"/>
      <c r="J1852" s="21"/>
      <c r="K1852" s="10"/>
      <c r="L1852" s="10"/>
      <c r="M1852" s="10"/>
    </row>
    <row r="1853" spans="7:13" x14ac:dyDescent="0.2">
      <c r="G1853" s="44"/>
      <c r="H1853" s="17"/>
      <c r="J1853" s="21"/>
      <c r="K1853" s="10"/>
      <c r="L1853" s="10"/>
      <c r="M1853" s="10"/>
    </row>
    <row r="1854" spans="7:13" x14ac:dyDescent="0.2">
      <c r="G1854" s="44"/>
      <c r="H1854" s="17"/>
      <c r="J1854" s="21"/>
      <c r="K1854" s="10"/>
      <c r="L1854" s="10"/>
      <c r="M1854" s="10"/>
    </row>
    <row r="1855" spans="7:13" x14ac:dyDescent="0.2">
      <c r="G1855" s="44"/>
      <c r="H1855" s="17"/>
      <c r="J1855" s="21"/>
      <c r="K1855" s="10"/>
      <c r="L1855" s="10"/>
      <c r="M1855" s="10"/>
    </row>
    <row r="1856" spans="7:13" x14ac:dyDescent="0.2">
      <c r="G1856" s="44"/>
      <c r="H1856" s="17"/>
      <c r="J1856" s="21"/>
      <c r="K1856" s="10"/>
      <c r="L1856" s="10"/>
      <c r="M1856" s="10"/>
    </row>
    <row r="1857" spans="7:13" x14ac:dyDescent="0.2">
      <c r="G1857" s="44"/>
      <c r="H1857" s="17"/>
      <c r="J1857" s="21"/>
      <c r="K1857" s="10"/>
      <c r="L1857" s="10"/>
      <c r="M1857" s="10"/>
    </row>
    <row r="1858" spans="7:13" x14ac:dyDescent="0.2">
      <c r="G1858" s="44"/>
      <c r="H1858" s="17"/>
      <c r="J1858" s="21"/>
      <c r="K1858" s="10"/>
      <c r="L1858" s="10"/>
      <c r="M1858" s="10"/>
    </row>
    <row r="1859" spans="7:13" x14ac:dyDescent="0.2">
      <c r="G1859" s="44"/>
      <c r="H1859" s="17"/>
      <c r="J1859" s="21"/>
      <c r="K1859" s="10"/>
      <c r="L1859" s="10"/>
      <c r="M1859" s="10"/>
    </row>
    <row r="1860" spans="7:13" x14ac:dyDescent="0.2">
      <c r="G1860" s="44"/>
      <c r="H1860" s="17"/>
      <c r="J1860" s="21"/>
      <c r="K1860" s="10"/>
      <c r="L1860" s="10"/>
      <c r="M1860" s="10"/>
    </row>
    <row r="1861" spans="7:13" x14ac:dyDescent="0.2">
      <c r="G1861" s="44"/>
      <c r="H1861" s="17"/>
      <c r="J1861" s="21"/>
      <c r="K1861" s="10"/>
      <c r="L1861" s="10"/>
      <c r="M1861" s="10"/>
    </row>
    <row r="1862" spans="7:13" x14ac:dyDescent="0.2">
      <c r="G1862" s="44"/>
      <c r="H1862" s="17"/>
      <c r="J1862" s="21"/>
      <c r="K1862" s="10"/>
      <c r="L1862" s="10"/>
      <c r="M1862" s="10"/>
    </row>
    <row r="1863" spans="7:13" x14ac:dyDescent="0.2">
      <c r="G1863" s="44"/>
      <c r="H1863" s="17"/>
      <c r="J1863" s="21"/>
      <c r="K1863" s="10"/>
      <c r="L1863" s="10"/>
      <c r="M1863" s="10"/>
    </row>
    <row r="1864" spans="7:13" x14ac:dyDescent="0.2">
      <c r="G1864" s="44"/>
      <c r="H1864" s="17"/>
      <c r="J1864" s="21"/>
      <c r="K1864" s="10"/>
      <c r="L1864" s="10"/>
      <c r="M1864" s="10"/>
    </row>
    <row r="1865" spans="7:13" x14ac:dyDescent="0.2">
      <c r="G1865" s="44"/>
      <c r="H1865" s="17"/>
      <c r="J1865" s="21"/>
      <c r="K1865" s="10"/>
      <c r="L1865" s="10"/>
      <c r="M1865" s="10"/>
    </row>
    <row r="1866" spans="7:13" x14ac:dyDescent="0.2">
      <c r="G1866" s="44"/>
      <c r="H1866" s="17"/>
      <c r="J1866" s="21"/>
      <c r="K1866" s="10"/>
      <c r="L1866" s="10"/>
      <c r="M1866" s="10"/>
    </row>
    <row r="1867" spans="7:13" x14ac:dyDescent="0.2">
      <c r="G1867" s="44"/>
      <c r="H1867" s="17"/>
      <c r="J1867" s="21"/>
      <c r="K1867" s="10"/>
      <c r="L1867" s="10"/>
      <c r="M1867" s="10"/>
    </row>
    <row r="1868" spans="7:13" x14ac:dyDescent="0.2">
      <c r="G1868" s="44"/>
      <c r="H1868" s="17"/>
      <c r="J1868" s="21"/>
      <c r="K1868" s="10"/>
      <c r="L1868" s="10"/>
      <c r="M1868" s="10"/>
    </row>
    <row r="1869" spans="7:13" x14ac:dyDescent="0.2">
      <c r="G1869" s="44"/>
      <c r="H1869" s="17"/>
      <c r="J1869" s="21"/>
      <c r="K1869" s="10"/>
      <c r="L1869" s="10"/>
      <c r="M1869" s="10"/>
    </row>
    <row r="1870" spans="7:13" x14ac:dyDescent="0.2">
      <c r="G1870" s="44"/>
      <c r="H1870" s="17"/>
      <c r="J1870" s="21"/>
      <c r="K1870" s="10"/>
      <c r="L1870" s="10"/>
      <c r="M1870" s="10"/>
    </row>
    <row r="1871" spans="7:13" x14ac:dyDescent="0.2">
      <c r="G1871" s="44"/>
      <c r="H1871" s="17"/>
      <c r="J1871" s="21"/>
      <c r="K1871" s="10"/>
      <c r="L1871" s="10"/>
      <c r="M1871" s="10"/>
    </row>
    <row r="1872" spans="7:13" x14ac:dyDescent="0.2">
      <c r="G1872" s="44"/>
      <c r="H1872" s="17"/>
      <c r="J1872" s="21"/>
      <c r="K1872" s="10"/>
      <c r="L1872" s="10"/>
      <c r="M1872" s="10"/>
    </row>
    <row r="1873" spans="7:13" x14ac:dyDescent="0.2">
      <c r="G1873" s="44"/>
      <c r="H1873" s="17"/>
      <c r="J1873" s="21"/>
      <c r="K1873" s="10"/>
      <c r="L1873" s="10"/>
      <c r="M1873" s="10"/>
    </row>
    <row r="1874" spans="7:13" x14ac:dyDescent="0.2">
      <c r="G1874" s="44"/>
      <c r="H1874" s="17"/>
      <c r="J1874" s="21"/>
      <c r="K1874" s="10"/>
      <c r="L1874" s="10"/>
      <c r="M1874" s="10"/>
    </row>
    <row r="1875" spans="7:13" x14ac:dyDescent="0.2">
      <c r="G1875" s="44"/>
      <c r="H1875" s="17"/>
      <c r="J1875" s="21"/>
      <c r="K1875" s="10"/>
      <c r="L1875" s="10"/>
      <c r="M1875" s="10"/>
    </row>
    <row r="1876" spans="7:13" x14ac:dyDescent="0.2">
      <c r="G1876" s="44"/>
      <c r="H1876" s="17"/>
      <c r="J1876" s="21"/>
      <c r="K1876" s="10"/>
      <c r="L1876" s="10"/>
      <c r="M1876" s="10"/>
    </row>
    <row r="1877" spans="7:13" x14ac:dyDescent="0.2">
      <c r="G1877" s="44"/>
      <c r="H1877" s="17"/>
      <c r="J1877" s="21"/>
      <c r="K1877" s="10"/>
      <c r="L1877" s="10"/>
      <c r="M1877" s="10"/>
    </row>
    <row r="1878" spans="7:13" x14ac:dyDescent="0.2">
      <c r="G1878" s="44"/>
      <c r="H1878" s="17"/>
      <c r="J1878" s="21"/>
      <c r="K1878" s="10"/>
      <c r="L1878" s="10"/>
      <c r="M1878" s="10"/>
    </row>
    <row r="1879" spans="7:13" x14ac:dyDescent="0.2">
      <c r="G1879" s="44"/>
      <c r="H1879" s="17"/>
      <c r="J1879" s="21"/>
      <c r="K1879" s="10"/>
      <c r="L1879" s="10"/>
      <c r="M1879" s="10"/>
    </row>
    <row r="1880" spans="7:13" x14ac:dyDescent="0.2">
      <c r="G1880" s="44"/>
      <c r="H1880" s="17"/>
      <c r="J1880" s="21"/>
      <c r="K1880" s="10"/>
      <c r="L1880" s="10"/>
      <c r="M1880" s="10"/>
    </row>
    <row r="1881" spans="7:13" x14ac:dyDescent="0.2">
      <c r="G1881" s="44"/>
      <c r="H1881" s="17"/>
      <c r="J1881" s="21"/>
      <c r="K1881" s="10"/>
      <c r="L1881" s="10"/>
      <c r="M1881" s="10"/>
    </row>
    <row r="1882" spans="7:13" x14ac:dyDescent="0.2">
      <c r="G1882" s="44"/>
      <c r="H1882" s="17"/>
      <c r="J1882" s="21"/>
      <c r="K1882" s="10"/>
      <c r="L1882" s="10"/>
      <c r="M1882" s="10"/>
    </row>
    <row r="1883" spans="7:13" x14ac:dyDescent="0.2">
      <c r="G1883" s="44"/>
      <c r="H1883" s="17"/>
      <c r="J1883" s="21"/>
      <c r="K1883" s="10"/>
      <c r="L1883" s="10"/>
      <c r="M1883" s="10"/>
    </row>
    <row r="1884" spans="7:13" x14ac:dyDescent="0.2">
      <c r="G1884" s="44"/>
      <c r="H1884" s="17"/>
      <c r="J1884" s="21"/>
      <c r="K1884" s="10"/>
      <c r="L1884" s="10"/>
      <c r="M1884" s="10"/>
    </row>
    <row r="1885" spans="7:13" x14ac:dyDescent="0.2">
      <c r="G1885" s="44"/>
      <c r="H1885" s="17"/>
      <c r="J1885" s="21"/>
      <c r="K1885" s="10"/>
      <c r="L1885" s="10"/>
      <c r="M1885" s="10"/>
    </row>
    <row r="1886" spans="7:13" x14ac:dyDescent="0.2">
      <c r="G1886" s="44"/>
      <c r="H1886" s="17"/>
      <c r="J1886" s="21"/>
      <c r="K1886" s="10"/>
      <c r="L1886" s="10"/>
      <c r="M1886" s="10"/>
    </row>
    <row r="1887" spans="7:13" x14ac:dyDescent="0.2">
      <c r="G1887" s="44"/>
      <c r="H1887" s="17"/>
      <c r="J1887" s="21"/>
      <c r="K1887" s="10"/>
      <c r="L1887" s="10"/>
      <c r="M1887" s="10"/>
    </row>
    <row r="1888" spans="7:13" x14ac:dyDescent="0.2">
      <c r="G1888" s="44"/>
      <c r="H1888" s="17"/>
      <c r="J1888" s="21"/>
      <c r="K1888" s="10"/>
      <c r="L1888" s="10"/>
      <c r="M1888" s="10"/>
    </row>
    <row r="1889" spans="7:13" x14ac:dyDescent="0.2">
      <c r="G1889" s="44"/>
      <c r="H1889" s="17"/>
      <c r="J1889" s="21"/>
      <c r="K1889" s="10"/>
      <c r="L1889" s="10"/>
      <c r="M1889" s="10"/>
    </row>
    <row r="1890" spans="7:13" x14ac:dyDescent="0.2">
      <c r="G1890" s="44"/>
      <c r="H1890" s="17"/>
      <c r="J1890" s="21"/>
      <c r="K1890" s="10"/>
      <c r="L1890" s="10"/>
      <c r="M1890" s="10"/>
    </row>
    <row r="1891" spans="7:13" x14ac:dyDescent="0.2">
      <c r="G1891" s="44"/>
      <c r="H1891" s="17"/>
      <c r="J1891" s="21"/>
      <c r="K1891" s="10"/>
      <c r="L1891" s="10"/>
      <c r="M1891" s="10"/>
    </row>
    <row r="1892" spans="7:13" x14ac:dyDescent="0.2">
      <c r="G1892" s="44"/>
      <c r="H1892" s="17"/>
      <c r="J1892" s="21"/>
      <c r="K1892" s="10"/>
      <c r="L1892" s="10"/>
      <c r="M1892" s="10"/>
    </row>
    <row r="1893" spans="7:13" x14ac:dyDescent="0.2">
      <c r="G1893" s="44"/>
      <c r="H1893" s="17"/>
      <c r="J1893" s="21"/>
      <c r="K1893" s="10"/>
      <c r="L1893" s="10"/>
      <c r="M1893" s="10"/>
    </row>
    <row r="1894" spans="7:13" x14ac:dyDescent="0.2">
      <c r="G1894" s="44"/>
      <c r="H1894" s="17"/>
      <c r="J1894" s="21"/>
      <c r="K1894" s="10"/>
      <c r="L1894" s="10"/>
      <c r="M1894" s="10"/>
    </row>
    <row r="1895" spans="7:13" x14ac:dyDescent="0.2">
      <c r="G1895" s="44"/>
      <c r="H1895" s="17"/>
      <c r="J1895" s="21"/>
      <c r="K1895" s="10"/>
      <c r="L1895" s="10"/>
      <c r="M1895" s="10"/>
    </row>
    <row r="1896" spans="7:13" x14ac:dyDescent="0.2">
      <c r="G1896" s="44"/>
      <c r="H1896" s="17"/>
      <c r="J1896" s="21"/>
      <c r="K1896" s="10"/>
      <c r="L1896" s="10"/>
      <c r="M1896" s="10"/>
    </row>
    <row r="1897" spans="7:13" x14ac:dyDescent="0.2">
      <c r="G1897" s="44"/>
      <c r="H1897" s="17"/>
      <c r="J1897" s="21"/>
      <c r="K1897" s="10"/>
      <c r="L1897" s="10"/>
      <c r="M1897" s="10"/>
    </row>
    <row r="1898" spans="7:13" x14ac:dyDescent="0.2">
      <c r="G1898" s="44"/>
      <c r="H1898" s="17"/>
      <c r="J1898" s="21"/>
      <c r="K1898" s="10"/>
      <c r="L1898" s="10"/>
      <c r="M1898" s="10"/>
    </row>
    <row r="1899" spans="7:13" x14ac:dyDescent="0.2">
      <c r="G1899" s="44"/>
      <c r="H1899" s="17"/>
      <c r="J1899" s="21"/>
      <c r="K1899" s="10"/>
      <c r="L1899" s="10"/>
      <c r="M1899" s="10"/>
    </row>
    <row r="1900" spans="7:13" x14ac:dyDescent="0.2">
      <c r="G1900" s="44"/>
      <c r="H1900" s="17"/>
      <c r="J1900" s="21"/>
      <c r="K1900" s="10"/>
      <c r="L1900" s="10"/>
      <c r="M1900" s="10"/>
    </row>
    <row r="1901" spans="7:13" x14ac:dyDescent="0.2">
      <c r="G1901" s="44"/>
      <c r="H1901" s="17"/>
      <c r="J1901" s="21"/>
      <c r="K1901" s="10"/>
      <c r="L1901" s="10"/>
      <c r="M1901" s="10"/>
    </row>
    <row r="1902" spans="7:13" x14ac:dyDescent="0.2">
      <c r="G1902" s="44"/>
      <c r="H1902" s="17"/>
      <c r="J1902" s="21"/>
      <c r="K1902" s="10"/>
      <c r="L1902" s="10"/>
      <c r="M1902" s="10"/>
    </row>
    <row r="1903" spans="7:13" x14ac:dyDescent="0.2">
      <c r="G1903" s="44"/>
      <c r="H1903" s="17"/>
      <c r="J1903" s="21"/>
      <c r="K1903" s="10"/>
      <c r="L1903" s="10"/>
      <c r="M1903" s="10"/>
    </row>
    <row r="1904" spans="7:13" x14ac:dyDescent="0.2">
      <c r="G1904" s="44"/>
      <c r="H1904" s="17"/>
      <c r="J1904" s="21"/>
      <c r="K1904" s="10"/>
      <c r="L1904" s="10"/>
      <c r="M1904" s="10"/>
    </row>
    <row r="1905" spans="7:13" x14ac:dyDescent="0.2">
      <c r="G1905" s="44"/>
      <c r="H1905" s="17"/>
      <c r="J1905" s="21"/>
      <c r="K1905" s="10"/>
      <c r="L1905" s="10"/>
      <c r="M1905" s="10"/>
    </row>
    <row r="1906" spans="7:13" x14ac:dyDescent="0.2">
      <c r="G1906" s="44"/>
      <c r="H1906" s="17"/>
      <c r="J1906" s="21"/>
      <c r="K1906" s="10"/>
      <c r="L1906" s="10"/>
      <c r="M1906" s="10"/>
    </row>
    <row r="1907" spans="7:13" x14ac:dyDescent="0.2">
      <c r="G1907" s="44"/>
      <c r="H1907" s="17"/>
      <c r="J1907" s="21"/>
      <c r="K1907" s="10"/>
      <c r="L1907" s="10"/>
      <c r="M1907" s="10"/>
    </row>
    <row r="1908" spans="7:13" x14ac:dyDescent="0.2">
      <c r="G1908" s="44"/>
      <c r="H1908" s="17"/>
      <c r="J1908" s="21"/>
      <c r="K1908" s="10"/>
      <c r="L1908" s="10"/>
      <c r="M1908" s="10"/>
    </row>
    <row r="1909" spans="7:13" x14ac:dyDescent="0.2">
      <c r="G1909" s="44"/>
      <c r="H1909" s="17"/>
      <c r="J1909" s="21"/>
      <c r="K1909" s="10"/>
      <c r="L1909" s="10"/>
      <c r="M1909" s="10"/>
    </row>
    <row r="1910" spans="7:13" x14ac:dyDescent="0.2">
      <c r="G1910" s="44"/>
      <c r="H1910" s="17"/>
      <c r="J1910" s="21"/>
      <c r="K1910" s="10"/>
      <c r="L1910" s="10"/>
      <c r="M1910" s="10"/>
    </row>
    <row r="1911" spans="7:13" x14ac:dyDescent="0.2">
      <c r="G1911" s="44"/>
      <c r="H1911" s="17"/>
      <c r="J1911" s="21"/>
      <c r="K1911" s="10"/>
      <c r="L1911" s="10"/>
      <c r="M1911" s="10"/>
    </row>
    <row r="1912" spans="7:13" x14ac:dyDescent="0.2">
      <c r="G1912" s="44"/>
      <c r="H1912" s="17"/>
      <c r="J1912" s="21"/>
      <c r="K1912" s="10"/>
      <c r="L1912" s="10"/>
      <c r="M1912" s="10"/>
    </row>
    <row r="1913" spans="7:13" x14ac:dyDescent="0.2">
      <c r="G1913" s="44"/>
      <c r="H1913" s="17"/>
      <c r="J1913" s="21"/>
      <c r="K1913" s="10"/>
      <c r="L1913" s="10"/>
      <c r="M1913" s="10"/>
    </row>
    <row r="1914" spans="7:13" x14ac:dyDescent="0.2">
      <c r="G1914" s="44"/>
      <c r="H1914" s="17"/>
      <c r="J1914" s="21"/>
      <c r="K1914" s="10"/>
      <c r="L1914" s="10"/>
      <c r="M1914" s="10"/>
    </row>
    <row r="1915" spans="7:13" x14ac:dyDescent="0.2">
      <c r="G1915" s="44"/>
      <c r="H1915" s="17"/>
      <c r="J1915" s="21"/>
      <c r="K1915" s="10"/>
      <c r="L1915" s="10"/>
      <c r="M1915" s="10"/>
    </row>
    <row r="1916" spans="7:13" x14ac:dyDescent="0.2">
      <c r="G1916" s="44"/>
      <c r="H1916" s="17"/>
      <c r="J1916" s="21"/>
      <c r="K1916" s="10"/>
      <c r="L1916" s="10"/>
      <c r="M1916" s="10"/>
    </row>
    <row r="1917" spans="7:13" x14ac:dyDescent="0.2">
      <c r="G1917" s="44"/>
      <c r="H1917" s="17"/>
      <c r="J1917" s="21"/>
      <c r="K1917" s="10"/>
      <c r="L1917" s="10"/>
      <c r="M1917" s="10"/>
    </row>
    <row r="1918" spans="7:13" x14ac:dyDescent="0.2">
      <c r="G1918" s="44"/>
      <c r="H1918" s="17"/>
      <c r="J1918" s="21"/>
      <c r="K1918" s="10"/>
      <c r="L1918" s="10"/>
      <c r="M1918" s="10"/>
    </row>
    <row r="1919" spans="7:13" x14ac:dyDescent="0.2">
      <c r="G1919" s="44"/>
      <c r="H1919" s="17"/>
      <c r="J1919" s="21"/>
      <c r="K1919" s="10"/>
      <c r="L1919" s="10"/>
      <c r="M1919" s="10"/>
    </row>
    <row r="1920" spans="7:13" x14ac:dyDescent="0.2">
      <c r="G1920" s="44"/>
      <c r="H1920" s="17"/>
      <c r="J1920" s="21"/>
      <c r="K1920" s="10"/>
      <c r="L1920" s="10"/>
      <c r="M1920" s="10"/>
    </row>
    <row r="1921" spans="7:13" x14ac:dyDescent="0.2">
      <c r="G1921" s="44"/>
      <c r="H1921" s="17"/>
      <c r="J1921" s="21"/>
      <c r="K1921" s="10"/>
      <c r="L1921" s="10"/>
      <c r="M1921" s="10"/>
    </row>
    <row r="1922" spans="7:13" x14ac:dyDescent="0.2">
      <c r="G1922" s="44"/>
      <c r="H1922" s="17"/>
      <c r="J1922" s="21"/>
      <c r="K1922" s="10"/>
      <c r="L1922" s="10"/>
      <c r="M1922" s="10"/>
    </row>
    <row r="1923" spans="7:13" x14ac:dyDescent="0.2">
      <c r="G1923" s="44"/>
      <c r="H1923" s="17"/>
      <c r="J1923" s="21"/>
      <c r="K1923" s="10"/>
      <c r="L1923" s="10"/>
      <c r="M1923" s="10"/>
    </row>
    <row r="1924" spans="7:13" x14ac:dyDescent="0.2">
      <c r="G1924" s="44"/>
      <c r="H1924" s="17"/>
      <c r="J1924" s="21"/>
      <c r="K1924" s="10"/>
      <c r="L1924" s="10"/>
      <c r="M1924" s="10"/>
    </row>
    <row r="1925" spans="7:13" x14ac:dyDescent="0.2">
      <c r="G1925" s="44"/>
      <c r="H1925" s="17"/>
      <c r="J1925" s="21"/>
      <c r="K1925" s="10"/>
      <c r="L1925" s="10"/>
      <c r="M1925" s="10"/>
    </row>
    <row r="1926" spans="7:13" x14ac:dyDescent="0.2">
      <c r="G1926" s="44"/>
      <c r="H1926" s="17"/>
      <c r="J1926" s="21"/>
      <c r="K1926" s="10"/>
      <c r="L1926" s="10"/>
      <c r="M1926" s="10"/>
    </row>
    <row r="1927" spans="7:13" x14ac:dyDescent="0.2">
      <c r="G1927" s="44"/>
      <c r="H1927" s="17"/>
      <c r="J1927" s="21"/>
      <c r="K1927" s="10"/>
      <c r="L1927" s="10"/>
      <c r="M1927" s="10"/>
    </row>
    <row r="1928" spans="7:13" x14ac:dyDescent="0.2">
      <c r="G1928" s="44"/>
      <c r="H1928" s="17"/>
      <c r="J1928" s="21"/>
      <c r="K1928" s="10"/>
      <c r="L1928" s="10"/>
      <c r="M1928" s="10"/>
    </row>
    <row r="1929" spans="7:13" x14ac:dyDescent="0.2">
      <c r="G1929" s="44"/>
      <c r="H1929" s="17"/>
      <c r="J1929" s="21"/>
      <c r="K1929" s="10"/>
      <c r="L1929" s="10"/>
      <c r="M1929" s="10"/>
    </row>
    <row r="1930" spans="7:13" x14ac:dyDescent="0.2">
      <c r="G1930" s="44"/>
      <c r="H1930" s="17"/>
      <c r="J1930" s="21"/>
      <c r="K1930" s="10"/>
      <c r="L1930" s="10"/>
      <c r="M1930" s="10"/>
    </row>
    <row r="1931" spans="7:13" x14ac:dyDescent="0.2">
      <c r="G1931" s="44"/>
      <c r="H1931" s="17"/>
      <c r="J1931" s="21"/>
      <c r="K1931" s="10"/>
      <c r="L1931" s="10"/>
      <c r="M1931" s="10"/>
    </row>
    <row r="1932" spans="7:13" x14ac:dyDescent="0.2">
      <c r="G1932" s="44"/>
      <c r="H1932" s="17"/>
      <c r="J1932" s="21"/>
      <c r="K1932" s="10"/>
      <c r="L1932" s="10"/>
      <c r="M1932" s="10"/>
    </row>
    <row r="1933" spans="7:13" x14ac:dyDescent="0.2">
      <c r="G1933" s="44"/>
      <c r="H1933" s="17"/>
      <c r="J1933" s="21"/>
      <c r="K1933" s="10"/>
      <c r="L1933" s="10"/>
      <c r="M1933" s="10"/>
    </row>
    <row r="1934" spans="7:13" x14ac:dyDescent="0.2">
      <c r="G1934" s="44"/>
      <c r="H1934" s="17"/>
      <c r="J1934" s="21"/>
      <c r="K1934" s="10"/>
      <c r="L1934" s="10"/>
      <c r="M1934" s="10"/>
    </row>
    <row r="1935" spans="7:13" x14ac:dyDescent="0.2">
      <c r="G1935" s="44"/>
      <c r="H1935" s="17"/>
      <c r="J1935" s="21"/>
      <c r="K1935" s="10"/>
      <c r="L1935" s="10"/>
      <c r="M1935" s="10"/>
    </row>
    <row r="1936" spans="7:13" x14ac:dyDescent="0.2">
      <c r="G1936" s="44"/>
      <c r="H1936" s="17"/>
      <c r="J1936" s="21"/>
      <c r="K1936" s="10"/>
      <c r="L1936" s="10"/>
      <c r="M1936" s="10"/>
    </row>
    <row r="1937" spans="7:13" x14ac:dyDescent="0.2">
      <c r="G1937" s="44"/>
      <c r="H1937" s="17"/>
      <c r="J1937" s="21"/>
      <c r="K1937" s="10"/>
      <c r="L1937" s="10"/>
      <c r="M1937" s="10"/>
    </row>
    <row r="1938" spans="7:13" x14ac:dyDescent="0.2">
      <c r="G1938" s="44"/>
      <c r="H1938" s="17"/>
      <c r="J1938" s="21"/>
      <c r="K1938" s="10"/>
      <c r="L1938" s="10"/>
      <c r="M1938" s="10"/>
    </row>
    <row r="1939" spans="7:13" x14ac:dyDescent="0.2">
      <c r="G1939" s="44"/>
      <c r="H1939" s="17"/>
      <c r="J1939" s="21"/>
      <c r="K1939" s="10"/>
      <c r="L1939" s="10"/>
      <c r="M1939" s="10"/>
    </row>
    <row r="1940" spans="7:13" x14ac:dyDescent="0.2">
      <c r="G1940" s="44"/>
      <c r="H1940" s="17"/>
      <c r="J1940" s="21"/>
      <c r="K1940" s="10"/>
      <c r="L1940" s="10"/>
      <c r="M1940" s="10"/>
    </row>
    <row r="1941" spans="7:13" x14ac:dyDescent="0.2">
      <c r="G1941" s="44"/>
      <c r="H1941" s="17"/>
      <c r="J1941" s="21"/>
      <c r="K1941" s="10"/>
      <c r="L1941" s="10"/>
      <c r="M1941" s="10"/>
    </row>
    <row r="1942" spans="7:13" x14ac:dyDescent="0.2">
      <c r="G1942" s="44"/>
      <c r="H1942" s="17"/>
      <c r="J1942" s="21"/>
      <c r="K1942" s="10"/>
      <c r="L1942" s="10"/>
      <c r="M1942" s="10"/>
    </row>
    <row r="1943" spans="7:13" x14ac:dyDescent="0.2">
      <c r="G1943" s="44"/>
      <c r="H1943" s="17"/>
      <c r="J1943" s="21"/>
      <c r="K1943" s="10"/>
      <c r="L1943" s="10"/>
      <c r="M1943" s="10"/>
    </row>
    <row r="1944" spans="7:13" x14ac:dyDescent="0.2">
      <c r="G1944" s="44"/>
      <c r="H1944" s="17"/>
      <c r="J1944" s="21"/>
      <c r="K1944" s="10"/>
      <c r="L1944" s="10"/>
      <c r="M1944" s="10"/>
    </row>
    <row r="1945" spans="7:13" x14ac:dyDescent="0.2">
      <c r="G1945" s="44"/>
      <c r="H1945" s="17"/>
      <c r="J1945" s="21"/>
      <c r="K1945" s="10"/>
      <c r="L1945" s="10"/>
      <c r="M1945" s="10"/>
    </row>
    <row r="1946" spans="7:13" x14ac:dyDescent="0.2">
      <c r="G1946" s="44"/>
      <c r="H1946" s="17"/>
      <c r="J1946" s="21"/>
      <c r="K1946" s="10"/>
      <c r="L1946" s="10"/>
      <c r="M1946" s="10"/>
    </row>
    <row r="1947" spans="7:13" x14ac:dyDescent="0.2">
      <c r="G1947" s="44"/>
      <c r="H1947" s="17"/>
      <c r="J1947" s="21"/>
      <c r="K1947" s="10"/>
      <c r="L1947" s="10"/>
      <c r="M1947" s="10"/>
    </row>
    <row r="1948" spans="7:13" x14ac:dyDescent="0.2">
      <c r="G1948" s="44"/>
      <c r="H1948" s="17"/>
      <c r="J1948" s="21"/>
      <c r="K1948" s="10"/>
      <c r="L1948" s="10"/>
      <c r="M1948" s="10"/>
    </row>
    <row r="1949" spans="7:13" x14ac:dyDescent="0.2">
      <c r="G1949" s="44"/>
      <c r="H1949" s="17"/>
      <c r="J1949" s="21"/>
      <c r="K1949" s="10"/>
      <c r="L1949" s="10"/>
      <c r="M1949" s="10"/>
    </row>
    <row r="1950" spans="7:13" x14ac:dyDescent="0.2">
      <c r="G1950" s="44"/>
      <c r="H1950" s="17"/>
      <c r="J1950" s="21"/>
      <c r="K1950" s="10"/>
      <c r="L1950" s="10"/>
      <c r="M1950" s="10"/>
    </row>
    <row r="1951" spans="7:13" x14ac:dyDescent="0.2">
      <c r="G1951" s="44"/>
      <c r="H1951" s="17"/>
      <c r="J1951" s="21"/>
      <c r="K1951" s="10"/>
      <c r="L1951" s="10"/>
      <c r="M1951" s="10"/>
    </row>
    <row r="1952" spans="7:13" x14ac:dyDescent="0.2">
      <c r="G1952" s="44"/>
      <c r="H1952" s="17"/>
      <c r="J1952" s="21"/>
      <c r="K1952" s="10"/>
      <c r="L1952" s="10"/>
      <c r="M1952" s="10"/>
    </row>
    <row r="1953" spans="7:13" x14ac:dyDescent="0.2">
      <c r="G1953" s="44"/>
      <c r="H1953" s="17"/>
      <c r="J1953" s="21"/>
      <c r="K1953" s="10"/>
      <c r="L1953" s="10"/>
      <c r="M1953" s="10"/>
    </row>
    <row r="1954" spans="7:13" x14ac:dyDescent="0.2">
      <c r="G1954" s="44"/>
      <c r="H1954" s="17"/>
      <c r="J1954" s="21"/>
      <c r="K1954" s="10"/>
      <c r="L1954" s="10"/>
      <c r="M1954" s="10"/>
    </row>
    <row r="1955" spans="7:13" x14ac:dyDescent="0.2">
      <c r="G1955" s="44"/>
      <c r="H1955" s="17"/>
      <c r="J1955" s="21"/>
      <c r="K1955" s="10"/>
      <c r="L1955" s="10"/>
      <c r="M1955" s="10"/>
    </row>
    <row r="1956" spans="7:13" x14ac:dyDescent="0.2">
      <c r="G1956" s="44"/>
      <c r="H1956" s="17"/>
      <c r="J1956" s="21"/>
      <c r="K1956" s="10"/>
      <c r="L1956" s="10"/>
      <c r="M1956" s="10"/>
    </row>
    <row r="1957" spans="7:13" x14ac:dyDescent="0.2">
      <c r="G1957" s="44"/>
      <c r="H1957" s="17"/>
      <c r="J1957" s="21"/>
      <c r="K1957" s="10"/>
      <c r="L1957" s="10"/>
      <c r="M1957" s="10"/>
    </row>
    <row r="1958" spans="7:13" x14ac:dyDescent="0.2">
      <c r="G1958" s="44"/>
      <c r="H1958" s="17"/>
      <c r="J1958" s="21"/>
      <c r="K1958" s="10"/>
      <c r="L1958" s="10"/>
      <c r="M1958" s="10"/>
    </row>
    <row r="1959" spans="7:13" x14ac:dyDescent="0.2">
      <c r="G1959" s="44"/>
      <c r="H1959" s="17"/>
      <c r="J1959" s="21"/>
      <c r="K1959" s="10"/>
      <c r="L1959" s="10"/>
      <c r="M1959" s="10"/>
    </row>
    <row r="1960" spans="7:13" x14ac:dyDescent="0.2">
      <c r="G1960" s="44"/>
      <c r="H1960" s="17"/>
      <c r="J1960" s="21"/>
      <c r="K1960" s="10"/>
      <c r="L1960" s="10"/>
      <c r="M1960" s="10"/>
    </row>
    <row r="1961" spans="7:13" x14ac:dyDescent="0.2">
      <c r="G1961" s="44"/>
      <c r="H1961" s="17"/>
      <c r="J1961" s="21"/>
      <c r="K1961" s="10"/>
      <c r="L1961" s="10"/>
      <c r="M1961" s="10"/>
    </row>
    <row r="1962" spans="7:13" x14ac:dyDescent="0.2">
      <c r="G1962" s="44"/>
      <c r="H1962" s="17"/>
      <c r="J1962" s="21"/>
      <c r="K1962" s="10"/>
      <c r="L1962" s="10"/>
      <c r="M1962" s="10"/>
    </row>
    <row r="1963" spans="7:13" x14ac:dyDescent="0.2">
      <c r="G1963" s="44"/>
      <c r="H1963" s="17"/>
      <c r="J1963" s="21"/>
      <c r="K1963" s="10"/>
      <c r="L1963" s="10"/>
      <c r="M1963" s="10"/>
    </row>
    <row r="1964" spans="7:13" x14ac:dyDescent="0.2">
      <c r="G1964" s="44"/>
      <c r="H1964" s="17"/>
      <c r="J1964" s="21"/>
      <c r="K1964" s="10"/>
      <c r="L1964" s="10"/>
      <c r="M1964" s="10"/>
    </row>
    <row r="1965" spans="7:13" x14ac:dyDescent="0.2">
      <c r="G1965" s="44"/>
      <c r="H1965" s="17"/>
      <c r="J1965" s="21"/>
      <c r="K1965" s="10"/>
      <c r="L1965" s="10"/>
      <c r="M1965" s="10"/>
    </row>
    <row r="1966" spans="7:13" x14ac:dyDescent="0.2">
      <c r="G1966" s="44"/>
      <c r="H1966" s="17"/>
      <c r="J1966" s="21"/>
      <c r="K1966" s="10"/>
      <c r="L1966" s="10"/>
      <c r="M1966" s="10"/>
    </row>
    <row r="1967" spans="7:13" x14ac:dyDescent="0.2">
      <c r="G1967" s="44"/>
      <c r="H1967" s="17"/>
      <c r="J1967" s="21"/>
      <c r="K1967" s="10"/>
      <c r="L1967" s="10"/>
      <c r="M1967" s="10"/>
    </row>
    <row r="1968" spans="7:13" x14ac:dyDescent="0.2">
      <c r="G1968" s="44"/>
      <c r="H1968" s="17"/>
      <c r="J1968" s="21"/>
      <c r="K1968" s="10"/>
      <c r="L1968" s="10"/>
      <c r="M1968" s="10"/>
    </row>
    <row r="1969" spans="7:13" x14ac:dyDescent="0.2">
      <c r="G1969" s="44"/>
      <c r="H1969" s="17"/>
      <c r="J1969" s="21"/>
      <c r="K1969" s="10"/>
      <c r="L1969" s="10"/>
      <c r="M1969" s="10"/>
    </row>
    <row r="1970" spans="7:13" x14ac:dyDescent="0.2">
      <c r="G1970" s="44"/>
      <c r="H1970" s="17"/>
      <c r="J1970" s="21"/>
      <c r="K1970" s="10"/>
      <c r="L1970" s="10"/>
      <c r="M1970" s="10"/>
    </row>
    <row r="1971" spans="7:13" x14ac:dyDescent="0.2">
      <c r="G1971" s="44"/>
      <c r="H1971" s="17"/>
      <c r="J1971" s="21"/>
      <c r="K1971" s="10"/>
      <c r="L1971" s="10"/>
      <c r="M1971" s="10"/>
    </row>
    <row r="1972" spans="7:13" x14ac:dyDescent="0.2">
      <c r="G1972" s="44"/>
      <c r="H1972" s="17"/>
      <c r="J1972" s="21"/>
      <c r="K1972" s="10"/>
      <c r="L1972" s="10"/>
      <c r="M1972" s="10"/>
    </row>
    <row r="1973" spans="7:13" x14ac:dyDescent="0.2">
      <c r="G1973" s="44"/>
      <c r="H1973" s="17"/>
      <c r="J1973" s="21"/>
      <c r="K1973" s="10"/>
      <c r="L1973" s="10"/>
      <c r="M1973" s="10"/>
    </row>
    <row r="1974" spans="7:13" x14ac:dyDescent="0.2">
      <c r="G1974" s="44"/>
      <c r="H1974" s="17"/>
      <c r="J1974" s="21"/>
      <c r="K1974" s="10"/>
      <c r="L1974" s="10"/>
      <c r="M1974" s="10"/>
    </row>
    <row r="1975" spans="7:13" x14ac:dyDescent="0.2">
      <c r="G1975" s="44"/>
      <c r="H1975" s="17"/>
      <c r="J1975" s="21"/>
      <c r="K1975" s="10"/>
      <c r="L1975" s="10"/>
      <c r="M1975" s="10"/>
    </row>
    <row r="1976" spans="7:13" x14ac:dyDescent="0.2">
      <c r="G1976" s="44"/>
      <c r="H1976" s="17"/>
      <c r="J1976" s="21"/>
      <c r="K1976" s="10"/>
      <c r="L1976" s="10"/>
      <c r="M1976" s="10"/>
    </row>
    <row r="1977" spans="7:13" x14ac:dyDescent="0.2">
      <c r="G1977" s="44"/>
      <c r="H1977" s="17"/>
      <c r="J1977" s="21"/>
      <c r="K1977" s="10"/>
      <c r="L1977" s="10"/>
      <c r="M1977" s="10"/>
    </row>
    <row r="1978" spans="7:13" x14ac:dyDescent="0.2">
      <c r="G1978" s="44"/>
      <c r="H1978" s="17"/>
      <c r="J1978" s="21"/>
      <c r="K1978" s="10"/>
      <c r="L1978" s="10"/>
      <c r="M1978" s="10"/>
    </row>
    <row r="1979" spans="7:13" x14ac:dyDescent="0.2">
      <c r="G1979" s="44"/>
      <c r="H1979" s="17"/>
      <c r="J1979" s="21"/>
      <c r="K1979" s="10"/>
      <c r="L1979" s="10"/>
      <c r="M1979" s="10"/>
    </row>
    <row r="1980" spans="7:13" x14ac:dyDescent="0.2">
      <c r="G1980" s="44"/>
      <c r="H1980" s="17"/>
      <c r="J1980" s="21"/>
      <c r="K1980" s="10"/>
      <c r="L1980" s="10"/>
      <c r="M1980" s="10"/>
    </row>
    <row r="1981" spans="7:13" x14ac:dyDescent="0.2">
      <c r="G1981" s="44"/>
      <c r="H1981" s="17"/>
      <c r="J1981" s="21"/>
      <c r="K1981" s="10"/>
      <c r="L1981" s="10"/>
      <c r="M1981" s="10"/>
    </row>
    <row r="1982" spans="7:13" x14ac:dyDescent="0.2">
      <c r="G1982" s="44"/>
      <c r="H1982" s="17"/>
      <c r="J1982" s="21"/>
      <c r="K1982" s="10"/>
      <c r="L1982" s="10"/>
      <c r="M1982" s="10"/>
    </row>
    <row r="1983" spans="7:13" x14ac:dyDescent="0.2">
      <c r="G1983" s="44"/>
      <c r="H1983" s="17"/>
      <c r="J1983" s="21"/>
      <c r="K1983" s="10"/>
      <c r="L1983" s="10"/>
      <c r="M1983" s="10"/>
    </row>
    <row r="1984" spans="7:13" x14ac:dyDescent="0.2">
      <c r="G1984" s="44"/>
      <c r="H1984" s="17"/>
      <c r="J1984" s="21"/>
      <c r="K1984" s="10"/>
      <c r="L1984" s="10"/>
      <c r="M1984" s="10"/>
    </row>
    <row r="1985" spans="7:13" x14ac:dyDescent="0.2">
      <c r="G1985" s="44"/>
      <c r="H1985" s="17"/>
      <c r="J1985" s="21"/>
      <c r="K1985" s="10"/>
      <c r="L1985" s="10"/>
      <c r="M1985" s="10"/>
    </row>
    <row r="1986" spans="7:13" x14ac:dyDescent="0.2">
      <c r="G1986" s="44"/>
      <c r="H1986" s="17"/>
      <c r="J1986" s="21"/>
      <c r="K1986" s="10"/>
      <c r="L1986" s="10"/>
      <c r="M1986" s="10"/>
    </row>
    <row r="1987" spans="7:13" x14ac:dyDescent="0.2">
      <c r="G1987" s="44"/>
      <c r="H1987" s="17"/>
      <c r="J1987" s="21"/>
      <c r="K1987" s="10"/>
      <c r="L1987" s="10"/>
      <c r="M1987" s="10"/>
    </row>
    <row r="1988" spans="7:13" x14ac:dyDescent="0.2">
      <c r="G1988" s="44"/>
      <c r="H1988" s="17"/>
      <c r="J1988" s="21"/>
      <c r="K1988" s="10"/>
      <c r="L1988" s="10"/>
      <c r="M1988" s="10"/>
    </row>
    <row r="1989" spans="7:13" x14ac:dyDescent="0.2">
      <c r="G1989" s="44"/>
      <c r="H1989" s="17"/>
      <c r="J1989" s="21"/>
      <c r="K1989" s="10"/>
      <c r="L1989" s="10"/>
      <c r="M1989" s="10"/>
    </row>
    <row r="1990" spans="7:13" x14ac:dyDescent="0.2">
      <c r="G1990" s="44"/>
      <c r="H1990" s="17"/>
      <c r="J1990" s="21"/>
      <c r="K1990" s="10"/>
      <c r="L1990" s="10"/>
      <c r="M1990" s="10"/>
    </row>
    <row r="1991" spans="7:13" x14ac:dyDescent="0.2">
      <c r="G1991" s="44"/>
      <c r="H1991" s="17"/>
      <c r="J1991" s="21"/>
      <c r="K1991" s="10"/>
      <c r="L1991" s="10"/>
      <c r="M1991" s="10"/>
    </row>
    <row r="1992" spans="7:13" x14ac:dyDescent="0.2">
      <c r="G1992" s="44"/>
      <c r="H1992" s="17"/>
      <c r="J1992" s="21"/>
      <c r="K1992" s="10"/>
      <c r="L1992" s="10"/>
      <c r="M1992" s="10"/>
    </row>
    <row r="1993" spans="7:13" x14ac:dyDescent="0.2">
      <c r="G1993" s="44"/>
      <c r="H1993" s="17"/>
      <c r="J1993" s="21"/>
      <c r="K1993" s="10"/>
      <c r="L1993" s="10"/>
      <c r="M1993" s="10"/>
    </row>
    <row r="1994" spans="7:13" x14ac:dyDescent="0.2">
      <c r="G1994" s="44"/>
      <c r="H1994" s="17"/>
      <c r="J1994" s="21"/>
      <c r="K1994" s="10"/>
      <c r="L1994" s="10"/>
      <c r="M1994" s="10"/>
    </row>
    <row r="1995" spans="7:13" x14ac:dyDescent="0.2">
      <c r="G1995" s="44"/>
      <c r="H1995" s="17"/>
      <c r="J1995" s="21"/>
      <c r="K1995" s="10"/>
      <c r="L1995" s="10"/>
      <c r="M1995" s="10"/>
    </row>
    <row r="1996" spans="7:13" x14ac:dyDescent="0.2">
      <c r="G1996" s="44"/>
      <c r="H1996" s="17"/>
      <c r="J1996" s="21"/>
      <c r="K1996" s="10"/>
      <c r="L1996" s="10"/>
      <c r="M1996" s="10"/>
    </row>
    <row r="1997" spans="7:13" x14ac:dyDescent="0.2">
      <c r="G1997" s="44"/>
      <c r="H1997" s="17"/>
      <c r="J1997" s="21"/>
      <c r="K1997" s="10"/>
      <c r="L1997" s="10"/>
      <c r="M1997" s="10"/>
    </row>
    <row r="1998" spans="7:13" x14ac:dyDescent="0.2">
      <c r="G1998" s="44"/>
      <c r="H1998" s="17"/>
      <c r="J1998" s="21"/>
      <c r="K1998" s="10"/>
      <c r="L1998" s="10"/>
      <c r="M1998" s="10"/>
    </row>
    <row r="1999" spans="7:13" x14ac:dyDescent="0.2">
      <c r="G1999" s="44"/>
      <c r="H1999" s="17"/>
      <c r="J1999" s="21"/>
      <c r="K1999" s="10"/>
      <c r="L1999" s="10"/>
      <c r="M1999" s="10"/>
    </row>
    <row r="2000" spans="7:13" x14ac:dyDescent="0.2">
      <c r="G2000" s="44"/>
      <c r="H2000" s="17"/>
      <c r="J2000" s="21"/>
      <c r="K2000" s="10"/>
      <c r="L2000" s="10"/>
      <c r="M2000" s="10"/>
    </row>
    <row r="2001" spans="7:13" x14ac:dyDescent="0.2">
      <c r="G2001" s="44"/>
      <c r="H2001" s="17"/>
      <c r="J2001" s="21"/>
      <c r="K2001" s="10"/>
      <c r="L2001" s="10"/>
      <c r="M2001" s="10"/>
    </row>
    <row r="2002" spans="7:13" x14ac:dyDescent="0.2">
      <c r="G2002" s="44"/>
      <c r="H2002" s="17"/>
      <c r="J2002" s="21"/>
      <c r="K2002" s="10"/>
      <c r="L2002" s="10"/>
      <c r="M2002" s="10"/>
    </row>
    <row r="2003" spans="7:13" x14ac:dyDescent="0.2">
      <c r="G2003" s="44"/>
      <c r="H2003" s="17"/>
      <c r="J2003" s="21"/>
      <c r="K2003" s="10"/>
      <c r="L2003" s="10"/>
      <c r="M2003" s="10"/>
    </row>
    <row r="2004" spans="7:13" x14ac:dyDescent="0.2">
      <c r="G2004" s="44"/>
      <c r="H2004" s="17"/>
      <c r="J2004" s="21"/>
      <c r="K2004" s="10"/>
      <c r="L2004" s="10"/>
      <c r="M2004" s="10"/>
    </row>
    <row r="2005" spans="7:13" x14ac:dyDescent="0.2">
      <c r="G2005" s="44"/>
      <c r="H2005" s="17"/>
      <c r="J2005" s="21"/>
      <c r="K2005" s="10"/>
      <c r="L2005" s="10"/>
      <c r="M2005" s="10"/>
    </row>
    <row r="2006" spans="7:13" x14ac:dyDescent="0.2">
      <c r="G2006" s="44"/>
      <c r="H2006" s="17"/>
      <c r="J2006" s="21"/>
      <c r="K2006" s="10"/>
      <c r="L2006" s="10"/>
      <c r="M2006" s="10"/>
    </row>
    <row r="2007" spans="7:13" x14ac:dyDescent="0.2">
      <c r="G2007" s="44"/>
      <c r="H2007" s="17"/>
      <c r="J2007" s="21"/>
      <c r="K2007" s="10"/>
      <c r="L2007" s="10"/>
      <c r="M2007" s="10"/>
    </row>
    <row r="2008" spans="7:13" x14ac:dyDescent="0.2">
      <c r="G2008" s="44"/>
      <c r="H2008" s="17"/>
      <c r="J2008" s="21"/>
      <c r="K2008" s="10"/>
      <c r="L2008" s="10"/>
      <c r="M2008" s="10"/>
    </row>
    <row r="2009" spans="7:13" x14ac:dyDescent="0.2">
      <c r="G2009" s="44"/>
      <c r="H2009" s="17"/>
      <c r="J2009" s="21"/>
      <c r="K2009" s="10"/>
      <c r="L2009" s="10"/>
      <c r="M2009" s="10"/>
    </row>
    <row r="2010" spans="7:13" x14ac:dyDescent="0.2">
      <c r="G2010" s="44"/>
      <c r="H2010" s="17"/>
      <c r="J2010" s="21"/>
      <c r="K2010" s="10"/>
      <c r="L2010" s="10"/>
      <c r="M2010" s="10"/>
    </row>
    <row r="2011" spans="7:13" x14ac:dyDescent="0.2">
      <c r="G2011" s="44"/>
      <c r="H2011" s="17"/>
      <c r="J2011" s="21"/>
      <c r="K2011" s="10"/>
      <c r="L2011" s="10"/>
      <c r="M2011" s="10"/>
    </row>
    <row r="2012" spans="7:13" x14ac:dyDescent="0.2">
      <c r="G2012" s="44"/>
      <c r="H2012" s="17"/>
      <c r="J2012" s="21"/>
      <c r="K2012" s="10"/>
      <c r="L2012" s="10"/>
      <c r="M2012" s="10"/>
    </row>
    <row r="2013" spans="7:13" x14ac:dyDescent="0.2">
      <c r="G2013" s="44"/>
      <c r="H2013" s="17"/>
      <c r="J2013" s="21"/>
      <c r="K2013" s="10"/>
      <c r="L2013" s="10"/>
      <c r="M2013" s="10"/>
    </row>
    <row r="2014" spans="7:13" x14ac:dyDescent="0.2">
      <c r="G2014" s="44"/>
      <c r="H2014" s="17"/>
      <c r="J2014" s="21"/>
      <c r="K2014" s="10"/>
      <c r="L2014" s="10"/>
      <c r="M2014" s="10"/>
    </row>
    <row r="2015" spans="7:13" x14ac:dyDescent="0.2">
      <c r="G2015" s="44"/>
      <c r="H2015" s="17"/>
      <c r="J2015" s="21"/>
      <c r="K2015" s="10"/>
      <c r="L2015" s="10"/>
      <c r="M2015" s="10"/>
    </row>
    <row r="2016" spans="7:13" x14ac:dyDescent="0.2">
      <c r="G2016" s="44"/>
      <c r="H2016" s="17"/>
      <c r="J2016" s="21"/>
      <c r="K2016" s="10"/>
      <c r="L2016" s="10"/>
      <c r="M2016" s="10"/>
    </row>
    <row r="2017" spans="7:13" x14ac:dyDescent="0.2">
      <c r="G2017" s="44"/>
      <c r="H2017" s="17"/>
      <c r="J2017" s="21"/>
      <c r="K2017" s="10"/>
      <c r="L2017" s="10"/>
      <c r="M2017" s="10"/>
    </row>
    <row r="2018" spans="7:13" x14ac:dyDescent="0.2">
      <c r="G2018" s="44"/>
      <c r="H2018" s="17"/>
      <c r="J2018" s="21"/>
      <c r="K2018" s="10"/>
      <c r="L2018" s="10"/>
      <c r="M2018" s="10"/>
    </row>
    <row r="2019" spans="7:13" x14ac:dyDescent="0.2">
      <c r="G2019" s="44"/>
      <c r="H2019" s="17"/>
      <c r="J2019" s="21"/>
      <c r="K2019" s="10"/>
      <c r="L2019" s="10"/>
      <c r="M2019" s="10"/>
    </row>
    <row r="2020" spans="7:13" x14ac:dyDescent="0.2">
      <c r="G2020" s="44"/>
      <c r="H2020" s="17"/>
      <c r="J2020" s="21"/>
      <c r="K2020" s="10"/>
      <c r="L2020" s="10"/>
      <c r="M2020" s="10"/>
    </row>
    <row r="2021" spans="7:13" x14ac:dyDescent="0.2">
      <c r="G2021" s="44"/>
      <c r="H2021" s="17"/>
      <c r="J2021" s="21"/>
      <c r="K2021" s="10"/>
      <c r="L2021" s="10"/>
      <c r="M2021" s="10"/>
    </row>
    <row r="2022" spans="7:13" x14ac:dyDescent="0.2">
      <c r="G2022" s="44"/>
      <c r="H2022" s="17"/>
      <c r="J2022" s="21"/>
      <c r="K2022" s="10"/>
      <c r="L2022" s="10"/>
      <c r="M2022" s="10"/>
    </row>
    <row r="2023" spans="7:13" x14ac:dyDescent="0.2">
      <c r="G2023" s="44"/>
      <c r="H2023" s="17"/>
      <c r="J2023" s="21"/>
      <c r="K2023" s="10"/>
      <c r="L2023" s="10"/>
      <c r="M2023" s="10"/>
    </row>
    <row r="2024" spans="7:13" x14ac:dyDescent="0.2">
      <c r="G2024" s="44"/>
      <c r="H2024" s="17"/>
      <c r="J2024" s="21"/>
      <c r="K2024" s="10"/>
      <c r="L2024" s="10"/>
      <c r="M2024" s="10"/>
    </row>
    <row r="2025" spans="7:13" x14ac:dyDescent="0.2">
      <c r="G2025" s="44"/>
      <c r="H2025" s="17"/>
      <c r="J2025" s="21"/>
      <c r="K2025" s="10"/>
      <c r="L2025" s="10"/>
      <c r="M2025" s="10"/>
    </row>
    <row r="2026" spans="7:13" x14ac:dyDescent="0.2">
      <c r="G2026" s="44"/>
      <c r="H2026" s="17"/>
      <c r="J2026" s="21"/>
      <c r="K2026" s="10"/>
      <c r="L2026" s="10"/>
      <c r="M2026" s="10"/>
    </row>
    <row r="2027" spans="7:13" x14ac:dyDescent="0.2">
      <c r="G2027" s="44"/>
      <c r="H2027" s="17"/>
      <c r="J2027" s="21"/>
      <c r="K2027" s="10"/>
      <c r="L2027" s="10"/>
      <c r="M2027" s="10"/>
    </row>
    <row r="2028" spans="7:13" x14ac:dyDescent="0.2">
      <c r="G2028" s="44"/>
      <c r="H2028" s="17"/>
      <c r="J2028" s="21"/>
      <c r="K2028" s="10"/>
      <c r="L2028" s="10"/>
      <c r="M2028" s="10"/>
    </row>
    <row r="2029" spans="7:13" x14ac:dyDescent="0.2">
      <c r="G2029" s="44"/>
      <c r="H2029" s="17"/>
      <c r="J2029" s="21"/>
      <c r="K2029" s="10"/>
      <c r="L2029" s="10"/>
      <c r="M2029" s="10"/>
    </row>
    <row r="2030" spans="7:13" x14ac:dyDescent="0.2">
      <c r="G2030" s="44"/>
      <c r="H2030" s="17"/>
      <c r="J2030" s="21"/>
      <c r="K2030" s="10"/>
      <c r="L2030" s="10"/>
      <c r="M2030" s="10"/>
    </row>
    <row r="2031" spans="7:13" x14ac:dyDescent="0.2">
      <c r="G2031" s="44"/>
      <c r="H2031" s="17"/>
      <c r="J2031" s="21"/>
      <c r="K2031" s="10"/>
      <c r="L2031" s="10"/>
      <c r="M2031" s="10"/>
    </row>
    <row r="2032" spans="7:13" x14ac:dyDescent="0.2">
      <c r="G2032" s="44"/>
      <c r="H2032" s="17"/>
      <c r="J2032" s="21"/>
      <c r="K2032" s="10"/>
      <c r="L2032" s="10"/>
      <c r="M2032" s="10"/>
    </row>
    <row r="2033" spans="7:13" x14ac:dyDescent="0.2">
      <c r="G2033" s="44"/>
      <c r="H2033" s="17"/>
      <c r="J2033" s="21"/>
      <c r="K2033" s="10"/>
      <c r="L2033" s="10"/>
      <c r="M2033" s="10"/>
    </row>
    <row r="2034" spans="7:13" x14ac:dyDescent="0.2">
      <c r="G2034" s="44"/>
      <c r="H2034" s="17"/>
      <c r="J2034" s="21"/>
      <c r="K2034" s="10"/>
      <c r="L2034" s="10"/>
      <c r="M2034" s="10"/>
    </row>
    <row r="2035" spans="7:13" x14ac:dyDescent="0.2">
      <c r="G2035" s="44"/>
      <c r="H2035" s="17"/>
      <c r="J2035" s="21"/>
      <c r="K2035" s="10"/>
      <c r="L2035" s="10"/>
      <c r="M2035" s="10"/>
    </row>
    <row r="2036" spans="7:13" x14ac:dyDescent="0.2">
      <c r="G2036" s="44"/>
      <c r="H2036" s="17"/>
      <c r="J2036" s="21"/>
      <c r="K2036" s="10"/>
      <c r="L2036" s="10"/>
      <c r="M2036" s="10"/>
    </row>
    <row r="2037" spans="7:13" x14ac:dyDescent="0.2">
      <c r="G2037" s="44"/>
      <c r="H2037" s="17"/>
      <c r="J2037" s="21"/>
      <c r="K2037" s="10"/>
      <c r="L2037" s="10"/>
      <c r="M2037" s="10"/>
    </row>
    <row r="2038" spans="7:13" x14ac:dyDescent="0.2">
      <c r="G2038" s="44"/>
      <c r="H2038" s="17"/>
      <c r="J2038" s="21"/>
      <c r="K2038" s="10"/>
      <c r="L2038" s="10"/>
      <c r="M2038" s="10"/>
    </row>
    <row r="2039" spans="7:13" x14ac:dyDescent="0.2">
      <c r="G2039" s="44"/>
      <c r="H2039" s="17"/>
      <c r="J2039" s="21"/>
      <c r="K2039" s="10"/>
      <c r="L2039" s="10"/>
      <c r="M2039" s="10"/>
    </row>
    <row r="2040" spans="7:13" x14ac:dyDescent="0.2">
      <c r="G2040" s="44"/>
      <c r="H2040" s="17"/>
      <c r="J2040" s="21"/>
      <c r="K2040" s="10"/>
      <c r="L2040" s="10"/>
      <c r="M2040" s="10"/>
    </row>
    <row r="2041" spans="7:13" x14ac:dyDescent="0.2">
      <c r="G2041" s="44"/>
      <c r="H2041" s="17"/>
      <c r="J2041" s="21"/>
      <c r="K2041" s="10"/>
      <c r="L2041" s="10"/>
      <c r="M2041" s="10"/>
    </row>
    <row r="2042" spans="7:13" x14ac:dyDescent="0.2">
      <c r="G2042" s="44"/>
      <c r="H2042" s="17"/>
      <c r="J2042" s="21"/>
      <c r="K2042" s="10"/>
      <c r="L2042" s="10"/>
      <c r="M2042" s="10"/>
    </row>
    <row r="2043" spans="7:13" x14ac:dyDescent="0.2">
      <c r="G2043" s="44"/>
      <c r="H2043" s="17"/>
      <c r="J2043" s="21"/>
      <c r="K2043" s="10"/>
      <c r="L2043" s="10"/>
      <c r="M2043" s="10"/>
    </row>
    <row r="2044" spans="7:13" x14ac:dyDescent="0.2">
      <c r="G2044" s="44"/>
      <c r="H2044" s="17"/>
      <c r="J2044" s="21"/>
      <c r="K2044" s="10"/>
      <c r="L2044" s="10"/>
      <c r="M2044" s="10"/>
    </row>
    <row r="2045" spans="7:13" x14ac:dyDescent="0.2">
      <c r="G2045" s="44"/>
      <c r="H2045" s="17"/>
      <c r="J2045" s="21"/>
      <c r="K2045" s="10"/>
      <c r="L2045" s="10"/>
      <c r="M2045" s="10"/>
    </row>
    <row r="2046" spans="7:13" x14ac:dyDescent="0.2">
      <c r="G2046" s="44"/>
      <c r="H2046" s="17"/>
      <c r="J2046" s="21"/>
      <c r="K2046" s="10"/>
      <c r="L2046" s="10"/>
      <c r="M2046" s="10"/>
    </row>
    <row r="2047" spans="7:13" x14ac:dyDescent="0.2">
      <c r="G2047" s="44"/>
      <c r="H2047" s="17"/>
      <c r="J2047" s="21"/>
      <c r="K2047" s="10"/>
      <c r="L2047" s="10"/>
      <c r="M2047" s="10"/>
    </row>
    <row r="2048" spans="7:13" x14ac:dyDescent="0.2">
      <c r="G2048" s="44"/>
      <c r="H2048" s="17"/>
      <c r="J2048" s="21"/>
      <c r="K2048" s="10"/>
      <c r="L2048" s="10"/>
      <c r="M2048" s="10"/>
    </row>
    <row r="2049" spans="7:13" x14ac:dyDescent="0.2">
      <c r="G2049" s="44"/>
      <c r="H2049" s="17"/>
      <c r="J2049" s="21"/>
      <c r="K2049" s="10"/>
      <c r="L2049" s="10"/>
      <c r="M2049" s="10"/>
    </row>
    <row r="2050" spans="7:13" x14ac:dyDescent="0.2">
      <c r="G2050" s="44"/>
      <c r="H2050" s="17"/>
      <c r="J2050" s="21"/>
      <c r="K2050" s="10"/>
      <c r="L2050" s="10"/>
      <c r="M2050" s="10"/>
    </row>
    <row r="2051" spans="7:13" x14ac:dyDescent="0.2">
      <c r="G2051" s="44"/>
      <c r="H2051" s="17"/>
      <c r="J2051" s="21"/>
      <c r="K2051" s="10"/>
      <c r="L2051" s="10"/>
      <c r="M2051" s="10"/>
    </row>
    <row r="2052" spans="7:13" x14ac:dyDescent="0.2">
      <c r="G2052" s="44"/>
      <c r="H2052" s="17"/>
      <c r="J2052" s="21"/>
      <c r="K2052" s="10"/>
      <c r="L2052" s="10"/>
      <c r="M2052" s="10"/>
    </row>
    <row r="2053" spans="7:13" x14ac:dyDescent="0.2">
      <c r="G2053" s="44"/>
      <c r="H2053" s="17"/>
      <c r="J2053" s="21"/>
      <c r="K2053" s="10"/>
      <c r="L2053" s="10"/>
      <c r="M2053" s="10"/>
    </row>
    <row r="2054" spans="7:13" x14ac:dyDescent="0.2">
      <c r="G2054" s="44"/>
      <c r="H2054" s="17"/>
      <c r="J2054" s="21"/>
      <c r="K2054" s="10"/>
      <c r="L2054" s="10"/>
      <c r="M2054" s="10"/>
    </row>
    <row r="2055" spans="7:13" x14ac:dyDescent="0.2">
      <c r="G2055" s="44"/>
      <c r="H2055" s="17"/>
      <c r="J2055" s="21"/>
      <c r="K2055" s="10"/>
      <c r="L2055" s="10"/>
      <c r="M2055" s="10"/>
    </row>
    <row r="2056" spans="7:13" x14ac:dyDescent="0.2">
      <c r="G2056" s="44"/>
      <c r="H2056" s="17"/>
      <c r="J2056" s="21"/>
      <c r="K2056" s="10"/>
      <c r="L2056" s="10"/>
      <c r="M2056" s="10"/>
    </row>
    <row r="2057" spans="7:13" x14ac:dyDescent="0.2">
      <c r="G2057" s="44"/>
      <c r="H2057" s="17"/>
      <c r="J2057" s="21"/>
      <c r="K2057" s="10"/>
      <c r="L2057" s="10"/>
      <c r="M2057" s="10"/>
    </row>
    <row r="2058" spans="7:13" x14ac:dyDescent="0.2">
      <c r="G2058" s="44"/>
      <c r="H2058" s="17"/>
      <c r="J2058" s="21"/>
      <c r="K2058" s="10"/>
      <c r="L2058" s="10"/>
      <c r="M2058" s="10"/>
    </row>
    <row r="2059" spans="7:13" x14ac:dyDescent="0.2">
      <c r="G2059" s="44"/>
      <c r="H2059" s="17"/>
      <c r="J2059" s="21"/>
      <c r="K2059" s="10"/>
      <c r="L2059" s="10"/>
      <c r="M2059" s="10"/>
    </row>
    <row r="2060" spans="7:13" x14ac:dyDescent="0.2">
      <c r="G2060" s="44"/>
      <c r="H2060" s="17"/>
      <c r="J2060" s="21"/>
      <c r="K2060" s="10"/>
      <c r="L2060" s="10"/>
      <c r="M2060" s="10"/>
    </row>
    <row r="2061" spans="7:13" x14ac:dyDescent="0.2">
      <c r="G2061" s="44"/>
      <c r="H2061" s="17"/>
      <c r="J2061" s="21"/>
      <c r="K2061" s="10"/>
      <c r="L2061" s="10"/>
      <c r="M2061" s="10"/>
    </row>
    <row r="2062" spans="7:13" x14ac:dyDescent="0.2">
      <c r="G2062" s="44"/>
      <c r="H2062" s="17"/>
      <c r="J2062" s="21"/>
      <c r="K2062" s="10"/>
      <c r="L2062" s="10"/>
      <c r="M2062" s="10"/>
    </row>
    <row r="2063" spans="7:13" x14ac:dyDescent="0.2">
      <c r="G2063" s="44"/>
      <c r="H2063" s="17"/>
      <c r="J2063" s="21"/>
      <c r="K2063" s="10"/>
      <c r="L2063" s="10"/>
      <c r="M2063" s="10"/>
    </row>
    <row r="2064" spans="7:13" x14ac:dyDescent="0.2">
      <c r="G2064" s="44"/>
      <c r="H2064" s="17"/>
      <c r="J2064" s="21"/>
      <c r="K2064" s="10"/>
      <c r="L2064" s="10"/>
      <c r="M2064" s="10"/>
    </row>
    <row r="2065" spans="7:13" x14ac:dyDescent="0.2">
      <c r="G2065" s="44"/>
      <c r="H2065" s="17"/>
      <c r="J2065" s="21"/>
      <c r="K2065" s="10"/>
      <c r="L2065" s="10"/>
      <c r="M2065" s="10"/>
    </row>
    <row r="2066" spans="7:13" x14ac:dyDescent="0.2">
      <c r="G2066" s="44"/>
      <c r="H2066" s="17"/>
      <c r="J2066" s="21"/>
      <c r="K2066" s="10"/>
      <c r="L2066" s="10"/>
      <c r="M2066" s="10"/>
    </row>
    <row r="2067" spans="7:13" x14ac:dyDescent="0.2">
      <c r="G2067" s="44"/>
      <c r="H2067" s="17"/>
      <c r="J2067" s="21"/>
      <c r="K2067" s="10"/>
      <c r="L2067" s="10"/>
      <c r="M2067" s="10"/>
    </row>
    <row r="2068" spans="7:13" x14ac:dyDescent="0.2">
      <c r="G2068" s="44"/>
      <c r="H2068" s="17"/>
      <c r="J2068" s="21"/>
      <c r="K2068" s="10"/>
      <c r="L2068" s="10"/>
      <c r="M2068" s="10"/>
    </row>
    <row r="2069" spans="7:13" x14ac:dyDescent="0.2">
      <c r="G2069" s="44"/>
      <c r="H2069" s="17"/>
      <c r="J2069" s="21"/>
      <c r="K2069" s="10"/>
      <c r="L2069" s="10"/>
      <c r="M2069" s="10"/>
    </row>
    <row r="2070" spans="7:13" x14ac:dyDescent="0.2">
      <c r="G2070" s="44"/>
      <c r="H2070" s="17"/>
      <c r="J2070" s="21"/>
      <c r="K2070" s="10"/>
      <c r="L2070" s="10"/>
      <c r="M2070" s="10"/>
    </row>
    <row r="2071" spans="7:13" x14ac:dyDescent="0.2">
      <c r="G2071" s="44"/>
      <c r="H2071" s="17"/>
      <c r="J2071" s="21"/>
      <c r="K2071" s="10"/>
      <c r="L2071" s="10"/>
      <c r="M2071" s="10"/>
    </row>
    <row r="2072" spans="7:13" x14ac:dyDescent="0.2">
      <c r="G2072" s="44"/>
      <c r="H2072" s="17"/>
      <c r="J2072" s="21"/>
      <c r="K2072" s="10"/>
      <c r="L2072" s="10"/>
      <c r="M2072" s="10"/>
    </row>
    <row r="2073" spans="7:13" x14ac:dyDescent="0.2">
      <c r="G2073" s="44"/>
      <c r="H2073" s="17"/>
      <c r="J2073" s="21"/>
      <c r="K2073" s="10"/>
      <c r="L2073" s="10"/>
      <c r="M2073" s="10"/>
    </row>
    <row r="2074" spans="7:13" x14ac:dyDescent="0.2">
      <c r="G2074" s="44"/>
      <c r="H2074" s="17"/>
      <c r="J2074" s="21"/>
      <c r="K2074" s="10"/>
      <c r="L2074" s="10"/>
      <c r="M2074" s="10"/>
    </row>
    <row r="2075" spans="7:13" x14ac:dyDescent="0.2">
      <c r="G2075" s="44"/>
      <c r="H2075" s="17"/>
      <c r="J2075" s="21"/>
      <c r="K2075" s="10"/>
      <c r="L2075" s="10"/>
      <c r="M2075" s="10"/>
    </row>
    <row r="2076" spans="7:13" x14ac:dyDescent="0.2">
      <c r="G2076" s="44"/>
      <c r="H2076" s="17"/>
      <c r="J2076" s="21"/>
      <c r="K2076" s="10"/>
      <c r="L2076" s="10"/>
      <c r="M2076" s="10"/>
    </row>
    <row r="2077" spans="7:13" x14ac:dyDescent="0.2">
      <c r="G2077" s="44"/>
      <c r="H2077" s="17"/>
      <c r="J2077" s="21"/>
      <c r="K2077" s="10"/>
      <c r="L2077" s="10"/>
      <c r="M2077" s="10"/>
    </row>
    <row r="2078" spans="7:13" x14ac:dyDescent="0.2">
      <c r="G2078" s="44"/>
      <c r="H2078" s="17"/>
      <c r="J2078" s="21"/>
      <c r="K2078" s="10"/>
      <c r="L2078" s="10"/>
      <c r="M2078" s="10"/>
    </row>
    <row r="2079" spans="7:13" x14ac:dyDescent="0.2">
      <c r="G2079" s="44"/>
      <c r="H2079" s="17"/>
      <c r="J2079" s="21"/>
      <c r="K2079" s="10"/>
      <c r="L2079" s="10"/>
      <c r="M2079" s="10"/>
    </row>
    <row r="2080" spans="7:13" x14ac:dyDescent="0.2">
      <c r="G2080" s="44"/>
      <c r="H2080" s="17"/>
      <c r="J2080" s="21"/>
      <c r="K2080" s="10"/>
      <c r="L2080" s="10"/>
      <c r="M2080" s="10"/>
    </row>
    <row r="2081" spans="7:13" x14ac:dyDescent="0.2">
      <c r="G2081" s="44"/>
      <c r="H2081" s="17"/>
      <c r="J2081" s="21"/>
      <c r="K2081" s="10"/>
      <c r="L2081" s="10"/>
      <c r="M2081" s="10"/>
    </row>
    <row r="2082" spans="7:13" x14ac:dyDescent="0.2">
      <c r="G2082" s="44"/>
      <c r="H2082" s="17"/>
      <c r="J2082" s="21"/>
      <c r="K2082" s="10"/>
      <c r="L2082" s="10"/>
      <c r="M2082" s="10"/>
    </row>
    <row r="2083" spans="7:13" x14ac:dyDescent="0.2">
      <c r="G2083" s="44"/>
      <c r="H2083" s="17"/>
      <c r="J2083" s="21"/>
      <c r="K2083" s="10"/>
      <c r="L2083" s="10"/>
      <c r="M2083" s="10"/>
    </row>
    <row r="2084" spans="7:13" x14ac:dyDescent="0.2">
      <c r="G2084" s="44"/>
      <c r="H2084" s="17"/>
      <c r="J2084" s="21"/>
      <c r="K2084" s="10"/>
      <c r="L2084" s="10"/>
      <c r="M2084" s="10"/>
    </row>
    <row r="2085" spans="7:13" x14ac:dyDescent="0.2">
      <c r="G2085" s="44"/>
      <c r="H2085" s="17"/>
      <c r="J2085" s="21"/>
      <c r="K2085" s="10"/>
      <c r="L2085" s="10"/>
      <c r="M2085" s="10"/>
    </row>
    <row r="2086" spans="7:13" x14ac:dyDescent="0.2">
      <c r="G2086" s="44"/>
      <c r="H2086" s="17"/>
      <c r="J2086" s="21"/>
      <c r="K2086" s="10"/>
      <c r="L2086" s="10"/>
      <c r="M2086" s="10"/>
    </row>
    <row r="2087" spans="7:13" x14ac:dyDescent="0.2">
      <c r="G2087" s="44"/>
      <c r="H2087" s="17"/>
      <c r="J2087" s="21"/>
      <c r="K2087" s="10"/>
      <c r="L2087" s="10"/>
      <c r="M2087" s="10"/>
    </row>
    <row r="2088" spans="7:13" x14ac:dyDescent="0.2">
      <c r="G2088" s="44"/>
      <c r="H2088" s="17"/>
      <c r="J2088" s="21"/>
      <c r="K2088" s="10"/>
      <c r="L2088" s="10"/>
      <c r="M2088" s="10"/>
    </row>
    <row r="2089" spans="7:13" x14ac:dyDescent="0.2">
      <c r="G2089" s="44"/>
      <c r="H2089" s="17"/>
      <c r="J2089" s="21"/>
      <c r="K2089" s="10"/>
      <c r="L2089" s="10"/>
      <c r="M2089" s="10"/>
    </row>
    <row r="2090" spans="7:13" x14ac:dyDescent="0.2">
      <c r="G2090" s="44"/>
      <c r="H2090" s="17"/>
      <c r="J2090" s="21"/>
      <c r="K2090" s="10"/>
      <c r="L2090" s="10"/>
      <c r="M2090" s="10"/>
    </row>
    <row r="2091" spans="7:13" x14ac:dyDescent="0.2">
      <c r="G2091" s="44"/>
      <c r="H2091" s="17"/>
      <c r="J2091" s="21"/>
      <c r="K2091" s="10"/>
      <c r="L2091" s="10"/>
      <c r="M2091" s="10"/>
    </row>
    <row r="2092" spans="7:13" x14ac:dyDescent="0.2">
      <c r="G2092" s="44"/>
      <c r="H2092" s="17"/>
      <c r="J2092" s="21"/>
      <c r="K2092" s="10"/>
      <c r="L2092" s="10"/>
      <c r="M2092" s="10"/>
    </row>
    <row r="2093" spans="7:13" x14ac:dyDescent="0.2">
      <c r="G2093" s="44"/>
      <c r="H2093" s="17"/>
      <c r="J2093" s="21"/>
      <c r="K2093" s="10"/>
      <c r="L2093" s="10"/>
      <c r="M2093" s="10"/>
    </row>
    <row r="2094" spans="7:13" x14ac:dyDescent="0.2">
      <c r="G2094" s="44"/>
      <c r="H2094" s="17"/>
      <c r="J2094" s="21"/>
      <c r="K2094" s="10"/>
      <c r="L2094" s="10"/>
      <c r="M2094" s="10"/>
    </row>
    <row r="2095" spans="7:13" x14ac:dyDescent="0.2">
      <c r="G2095" s="44"/>
      <c r="H2095" s="17"/>
      <c r="J2095" s="21"/>
      <c r="K2095" s="10"/>
      <c r="L2095" s="10"/>
      <c r="M2095" s="10"/>
    </row>
    <row r="2096" spans="7:13" x14ac:dyDescent="0.2">
      <c r="G2096" s="44"/>
      <c r="H2096" s="17"/>
      <c r="J2096" s="21"/>
      <c r="K2096" s="10"/>
      <c r="L2096" s="10"/>
      <c r="M2096" s="10"/>
    </row>
    <row r="2097" spans="7:13" x14ac:dyDescent="0.2">
      <c r="G2097" s="44"/>
      <c r="H2097" s="17"/>
      <c r="J2097" s="21"/>
      <c r="K2097" s="10"/>
      <c r="L2097" s="10"/>
      <c r="M2097" s="10"/>
    </row>
    <row r="2098" spans="7:13" x14ac:dyDescent="0.2">
      <c r="G2098" s="44"/>
      <c r="H2098" s="17"/>
      <c r="J2098" s="21"/>
      <c r="K2098" s="10"/>
      <c r="L2098" s="10"/>
      <c r="M2098" s="10"/>
    </row>
    <row r="2099" spans="7:13" x14ac:dyDescent="0.2">
      <c r="G2099" s="44"/>
      <c r="H2099" s="17"/>
      <c r="J2099" s="21"/>
      <c r="K2099" s="10"/>
      <c r="L2099" s="10"/>
      <c r="M2099" s="10"/>
    </row>
    <row r="2100" spans="7:13" x14ac:dyDescent="0.2">
      <c r="G2100" s="44"/>
      <c r="H2100" s="17"/>
      <c r="J2100" s="21"/>
      <c r="K2100" s="10"/>
      <c r="L2100" s="10"/>
      <c r="M2100" s="10"/>
    </row>
    <row r="2101" spans="7:13" x14ac:dyDescent="0.2">
      <c r="G2101" s="44"/>
      <c r="H2101" s="17"/>
      <c r="J2101" s="21"/>
      <c r="K2101" s="10"/>
      <c r="L2101" s="10"/>
      <c r="M2101" s="10"/>
    </row>
    <row r="2102" spans="7:13" x14ac:dyDescent="0.2">
      <c r="G2102" s="44"/>
      <c r="H2102" s="17"/>
      <c r="J2102" s="21"/>
      <c r="K2102" s="10"/>
      <c r="L2102" s="10"/>
      <c r="M2102" s="10"/>
    </row>
    <row r="2103" spans="7:13" x14ac:dyDescent="0.2">
      <c r="G2103" s="44"/>
      <c r="H2103" s="17"/>
      <c r="J2103" s="21"/>
      <c r="K2103" s="10"/>
      <c r="L2103" s="10"/>
      <c r="M2103" s="10"/>
    </row>
    <row r="2104" spans="7:13" x14ac:dyDescent="0.2">
      <c r="G2104" s="44"/>
      <c r="H2104" s="17"/>
      <c r="J2104" s="21"/>
      <c r="K2104" s="10"/>
      <c r="L2104" s="10"/>
      <c r="M2104" s="10"/>
    </row>
    <row r="2105" spans="7:13" x14ac:dyDescent="0.2">
      <c r="G2105" s="44"/>
      <c r="H2105" s="17"/>
      <c r="J2105" s="21"/>
      <c r="K2105" s="10"/>
      <c r="L2105" s="10"/>
      <c r="M2105" s="10"/>
    </row>
    <row r="2106" spans="7:13" x14ac:dyDescent="0.2">
      <c r="G2106" s="44"/>
      <c r="H2106" s="17"/>
      <c r="J2106" s="21"/>
      <c r="K2106" s="10"/>
      <c r="L2106" s="10"/>
      <c r="M2106" s="10"/>
    </row>
    <row r="2107" spans="7:13" x14ac:dyDescent="0.2">
      <c r="G2107" s="44"/>
      <c r="H2107" s="17"/>
      <c r="J2107" s="21"/>
      <c r="K2107" s="10"/>
      <c r="L2107" s="10"/>
      <c r="M2107" s="10"/>
    </row>
    <row r="2108" spans="7:13" x14ac:dyDescent="0.2">
      <c r="G2108" s="44"/>
      <c r="H2108" s="17"/>
      <c r="J2108" s="21"/>
      <c r="K2108" s="10"/>
      <c r="L2108" s="10"/>
      <c r="M2108" s="10"/>
    </row>
    <row r="2109" spans="7:13" x14ac:dyDescent="0.2">
      <c r="G2109" s="44"/>
      <c r="H2109" s="17"/>
      <c r="J2109" s="21"/>
      <c r="K2109" s="10"/>
      <c r="L2109" s="10"/>
      <c r="M2109" s="10"/>
    </row>
    <row r="2110" spans="7:13" x14ac:dyDescent="0.2">
      <c r="G2110" s="44"/>
      <c r="H2110" s="17"/>
      <c r="J2110" s="21"/>
      <c r="K2110" s="10"/>
      <c r="L2110" s="10"/>
      <c r="M2110" s="10"/>
    </row>
    <row r="2111" spans="7:13" x14ac:dyDescent="0.2">
      <c r="G2111" s="44"/>
      <c r="H2111" s="17"/>
      <c r="J2111" s="21"/>
      <c r="K2111" s="10"/>
      <c r="L2111" s="10"/>
      <c r="M2111" s="10"/>
    </row>
    <row r="2112" spans="7:13" x14ac:dyDescent="0.2">
      <c r="G2112" s="44"/>
      <c r="H2112" s="17"/>
      <c r="J2112" s="21"/>
      <c r="K2112" s="10"/>
      <c r="L2112" s="10"/>
      <c r="M2112" s="10"/>
    </row>
    <row r="2113" spans="7:13" x14ac:dyDescent="0.2">
      <c r="G2113" s="44"/>
      <c r="H2113" s="17"/>
      <c r="J2113" s="21"/>
      <c r="K2113" s="10"/>
      <c r="L2113" s="10"/>
      <c r="M2113" s="10"/>
    </row>
    <row r="2114" spans="7:13" x14ac:dyDescent="0.2">
      <c r="G2114" s="44"/>
      <c r="H2114" s="17"/>
      <c r="J2114" s="21"/>
      <c r="K2114" s="10"/>
      <c r="L2114" s="10"/>
      <c r="M2114" s="10"/>
    </row>
    <row r="2115" spans="7:13" x14ac:dyDescent="0.2">
      <c r="G2115" s="44"/>
      <c r="H2115" s="17"/>
      <c r="J2115" s="21"/>
      <c r="K2115" s="10"/>
      <c r="L2115" s="10"/>
      <c r="M2115" s="10"/>
    </row>
    <row r="2116" spans="7:13" x14ac:dyDescent="0.2">
      <c r="G2116" s="44"/>
      <c r="H2116" s="17"/>
      <c r="J2116" s="21"/>
      <c r="K2116" s="10"/>
      <c r="L2116" s="10"/>
      <c r="M2116" s="10"/>
    </row>
    <row r="2117" spans="7:13" x14ac:dyDescent="0.2">
      <c r="G2117" s="44"/>
      <c r="H2117" s="17"/>
      <c r="J2117" s="21"/>
      <c r="K2117" s="10"/>
      <c r="L2117" s="10"/>
      <c r="M2117" s="10"/>
    </row>
    <row r="2118" spans="7:13" x14ac:dyDescent="0.2">
      <c r="G2118" s="44"/>
      <c r="H2118" s="17"/>
      <c r="J2118" s="21"/>
      <c r="K2118" s="10"/>
      <c r="L2118" s="10"/>
      <c r="M2118" s="10"/>
    </row>
    <row r="2119" spans="7:13" x14ac:dyDescent="0.2">
      <c r="G2119" s="44"/>
      <c r="H2119" s="17"/>
      <c r="J2119" s="21"/>
      <c r="K2119" s="10"/>
      <c r="L2119" s="10"/>
      <c r="M2119" s="10"/>
    </row>
    <row r="2120" spans="7:13" x14ac:dyDescent="0.2">
      <c r="G2120" s="44"/>
      <c r="H2120" s="17"/>
      <c r="J2120" s="21"/>
      <c r="K2120" s="10"/>
      <c r="L2120" s="10"/>
      <c r="M2120" s="10"/>
    </row>
    <row r="2121" spans="7:13" x14ac:dyDescent="0.2">
      <c r="G2121" s="44"/>
      <c r="H2121" s="17"/>
      <c r="J2121" s="21"/>
      <c r="K2121" s="10"/>
      <c r="L2121" s="10"/>
      <c r="M2121" s="10"/>
    </row>
    <row r="2122" spans="7:13" x14ac:dyDescent="0.2">
      <c r="G2122" s="44"/>
      <c r="H2122" s="17"/>
      <c r="J2122" s="21"/>
      <c r="K2122" s="10"/>
      <c r="L2122" s="10"/>
      <c r="M2122" s="10"/>
    </row>
    <row r="2123" spans="7:13" x14ac:dyDescent="0.2">
      <c r="G2123" s="44"/>
      <c r="H2123" s="17"/>
      <c r="J2123" s="21"/>
      <c r="K2123" s="10"/>
      <c r="L2123" s="10"/>
      <c r="M2123" s="10"/>
    </row>
    <row r="2124" spans="7:13" x14ac:dyDescent="0.2">
      <c r="G2124" s="44"/>
      <c r="H2124" s="17"/>
      <c r="J2124" s="21"/>
      <c r="K2124" s="10"/>
      <c r="L2124" s="10"/>
      <c r="M2124" s="10"/>
    </row>
    <row r="2125" spans="7:13" x14ac:dyDescent="0.2">
      <c r="G2125" s="44"/>
      <c r="H2125" s="17"/>
      <c r="J2125" s="21"/>
      <c r="K2125" s="10"/>
      <c r="L2125" s="10"/>
      <c r="M2125" s="10"/>
    </row>
    <row r="2126" spans="7:13" x14ac:dyDescent="0.2">
      <c r="G2126" s="44"/>
      <c r="H2126" s="17"/>
      <c r="J2126" s="21"/>
      <c r="K2126" s="10"/>
      <c r="L2126" s="10"/>
      <c r="M2126" s="10"/>
    </row>
    <row r="2127" spans="7:13" x14ac:dyDescent="0.2">
      <c r="G2127" s="44"/>
      <c r="H2127" s="17"/>
      <c r="J2127" s="21"/>
      <c r="K2127" s="10"/>
      <c r="L2127" s="10"/>
      <c r="M2127" s="10"/>
    </row>
    <row r="2128" spans="7:13" x14ac:dyDescent="0.2">
      <c r="G2128" s="44"/>
      <c r="H2128" s="17"/>
      <c r="J2128" s="21"/>
      <c r="K2128" s="10"/>
      <c r="L2128" s="10"/>
      <c r="M2128" s="10"/>
    </row>
    <row r="2129" spans="7:13" x14ac:dyDescent="0.2">
      <c r="G2129" s="44"/>
      <c r="H2129" s="17"/>
      <c r="J2129" s="21"/>
      <c r="K2129" s="10"/>
      <c r="L2129" s="10"/>
      <c r="M2129" s="10"/>
    </row>
    <row r="2130" spans="7:13" x14ac:dyDescent="0.2">
      <c r="G2130" s="44"/>
      <c r="H2130" s="17"/>
      <c r="J2130" s="21"/>
      <c r="K2130" s="10"/>
      <c r="L2130" s="10"/>
      <c r="M2130" s="10"/>
    </row>
    <row r="2131" spans="7:13" x14ac:dyDescent="0.2">
      <c r="G2131" s="44"/>
      <c r="H2131" s="17"/>
      <c r="J2131" s="21"/>
      <c r="K2131" s="10"/>
      <c r="L2131" s="10"/>
      <c r="M2131" s="10"/>
    </row>
    <row r="2132" spans="7:13" x14ac:dyDescent="0.2">
      <c r="G2132" s="44"/>
      <c r="H2132" s="17"/>
      <c r="J2132" s="21"/>
      <c r="K2132" s="10"/>
      <c r="L2132" s="10"/>
      <c r="M2132" s="10"/>
    </row>
    <row r="2133" spans="7:13" x14ac:dyDescent="0.2">
      <c r="G2133" s="44"/>
      <c r="H2133" s="17"/>
      <c r="J2133" s="21"/>
      <c r="K2133" s="10"/>
      <c r="L2133" s="10"/>
      <c r="M2133" s="10"/>
    </row>
    <row r="2134" spans="7:13" x14ac:dyDescent="0.2">
      <c r="G2134" s="44"/>
      <c r="H2134" s="17"/>
      <c r="J2134" s="21"/>
      <c r="K2134" s="10"/>
      <c r="L2134" s="10"/>
      <c r="M2134" s="10"/>
    </row>
    <row r="2135" spans="7:13" x14ac:dyDescent="0.2">
      <c r="G2135" s="44"/>
      <c r="H2135" s="17"/>
      <c r="J2135" s="21"/>
      <c r="K2135" s="10"/>
      <c r="L2135" s="10"/>
      <c r="M2135" s="10"/>
    </row>
    <row r="2136" spans="7:13" x14ac:dyDescent="0.2">
      <c r="G2136" s="44"/>
      <c r="H2136" s="17"/>
      <c r="J2136" s="21"/>
      <c r="K2136" s="10"/>
      <c r="L2136" s="10"/>
      <c r="M2136" s="10"/>
    </row>
    <row r="2137" spans="7:13" x14ac:dyDescent="0.2">
      <c r="G2137" s="44"/>
      <c r="H2137" s="17"/>
      <c r="J2137" s="21"/>
      <c r="K2137" s="10"/>
      <c r="L2137" s="10"/>
      <c r="M2137" s="10"/>
    </row>
    <row r="2138" spans="7:13" x14ac:dyDescent="0.2">
      <c r="G2138" s="44"/>
      <c r="H2138" s="17"/>
      <c r="J2138" s="21"/>
      <c r="K2138" s="10"/>
      <c r="L2138" s="10"/>
      <c r="M2138" s="10"/>
    </row>
    <row r="2139" spans="7:13" x14ac:dyDescent="0.2">
      <c r="G2139" s="44"/>
      <c r="H2139" s="17"/>
      <c r="J2139" s="21"/>
      <c r="K2139" s="10"/>
      <c r="L2139" s="10"/>
      <c r="M2139" s="10"/>
    </row>
    <row r="2140" spans="7:13" x14ac:dyDescent="0.2">
      <c r="G2140" s="44"/>
      <c r="H2140" s="17"/>
      <c r="J2140" s="21"/>
      <c r="K2140" s="10"/>
      <c r="L2140" s="10"/>
      <c r="M2140" s="10"/>
    </row>
    <row r="2141" spans="7:13" x14ac:dyDescent="0.2">
      <c r="G2141" s="44"/>
      <c r="H2141" s="17"/>
      <c r="J2141" s="21"/>
      <c r="K2141" s="10"/>
      <c r="L2141" s="10"/>
      <c r="M2141" s="10"/>
    </row>
    <row r="2142" spans="7:13" x14ac:dyDescent="0.2">
      <c r="G2142" s="44"/>
      <c r="H2142" s="17"/>
      <c r="J2142" s="21"/>
      <c r="K2142" s="10"/>
      <c r="L2142" s="10"/>
      <c r="M2142" s="10"/>
    </row>
    <row r="2143" spans="7:13" x14ac:dyDescent="0.2">
      <c r="G2143" s="44"/>
      <c r="H2143" s="17"/>
      <c r="J2143" s="21"/>
      <c r="K2143" s="10"/>
      <c r="L2143" s="10"/>
      <c r="M2143" s="10"/>
    </row>
    <row r="2144" spans="7:13" x14ac:dyDescent="0.2">
      <c r="G2144" s="44"/>
      <c r="H2144" s="17"/>
      <c r="J2144" s="21"/>
      <c r="K2144" s="10"/>
      <c r="L2144" s="10"/>
      <c r="M2144" s="10"/>
    </row>
    <row r="2145" spans="7:13" x14ac:dyDescent="0.2">
      <c r="G2145" s="44"/>
      <c r="H2145" s="17"/>
      <c r="J2145" s="21"/>
      <c r="K2145" s="10"/>
      <c r="L2145" s="10"/>
      <c r="M2145" s="10"/>
    </row>
    <row r="2146" spans="7:13" x14ac:dyDescent="0.2">
      <c r="G2146" s="44"/>
      <c r="H2146" s="17"/>
      <c r="J2146" s="21"/>
      <c r="K2146" s="10"/>
      <c r="L2146" s="10"/>
      <c r="M2146" s="10"/>
    </row>
    <row r="2147" spans="7:13" x14ac:dyDescent="0.2">
      <c r="G2147" s="44"/>
      <c r="H2147" s="17"/>
      <c r="J2147" s="21"/>
      <c r="K2147" s="10"/>
      <c r="L2147" s="10"/>
      <c r="M2147" s="10"/>
    </row>
    <row r="2148" spans="7:13" x14ac:dyDescent="0.2">
      <c r="G2148" s="44"/>
      <c r="H2148" s="17"/>
      <c r="J2148" s="21"/>
      <c r="K2148" s="10"/>
      <c r="L2148" s="10"/>
      <c r="M2148" s="10"/>
    </row>
    <row r="2149" spans="7:13" x14ac:dyDescent="0.2">
      <c r="G2149" s="44"/>
      <c r="H2149" s="17"/>
      <c r="J2149" s="21"/>
      <c r="K2149" s="10"/>
      <c r="L2149" s="10"/>
      <c r="M2149" s="10"/>
    </row>
    <row r="2150" spans="7:13" x14ac:dyDescent="0.2">
      <c r="G2150" s="44"/>
      <c r="H2150" s="17"/>
      <c r="J2150" s="21"/>
      <c r="K2150" s="10"/>
      <c r="L2150" s="10"/>
      <c r="M2150" s="10"/>
    </row>
    <row r="2151" spans="7:13" x14ac:dyDescent="0.2">
      <c r="G2151" s="44"/>
      <c r="H2151" s="17"/>
      <c r="J2151" s="21"/>
      <c r="K2151" s="10"/>
      <c r="L2151" s="10"/>
      <c r="M2151" s="10"/>
    </row>
    <row r="2152" spans="7:13" x14ac:dyDescent="0.2">
      <c r="G2152" s="44"/>
      <c r="H2152" s="17"/>
      <c r="J2152" s="21"/>
      <c r="K2152" s="10"/>
      <c r="L2152" s="10"/>
      <c r="M2152" s="10"/>
    </row>
    <row r="2153" spans="7:13" x14ac:dyDescent="0.2">
      <c r="G2153" s="44"/>
      <c r="H2153" s="17"/>
      <c r="J2153" s="21"/>
      <c r="K2153" s="10"/>
      <c r="L2153" s="10"/>
      <c r="M2153" s="10"/>
    </row>
    <row r="2154" spans="7:13" x14ac:dyDescent="0.2">
      <c r="G2154" s="44"/>
      <c r="H2154" s="17"/>
      <c r="J2154" s="21"/>
      <c r="K2154" s="10"/>
      <c r="L2154" s="10"/>
      <c r="M2154" s="10"/>
    </row>
    <row r="2155" spans="7:13" x14ac:dyDescent="0.2">
      <c r="G2155" s="44"/>
      <c r="H2155" s="17"/>
      <c r="J2155" s="21"/>
      <c r="K2155" s="10"/>
      <c r="L2155" s="10"/>
      <c r="M2155" s="10"/>
    </row>
    <row r="2156" spans="7:13" x14ac:dyDescent="0.2">
      <c r="G2156" s="44"/>
      <c r="H2156" s="17"/>
      <c r="J2156" s="21"/>
      <c r="K2156" s="10"/>
      <c r="L2156" s="10"/>
      <c r="M2156" s="10"/>
    </row>
    <row r="2157" spans="7:13" x14ac:dyDescent="0.2">
      <c r="G2157" s="44"/>
      <c r="H2157" s="17"/>
      <c r="J2157" s="21"/>
      <c r="K2157" s="10"/>
      <c r="L2157" s="10"/>
      <c r="M2157" s="10"/>
    </row>
    <row r="2158" spans="7:13" x14ac:dyDescent="0.2">
      <c r="G2158" s="44"/>
      <c r="H2158" s="17"/>
      <c r="J2158" s="21"/>
      <c r="K2158" s="10"/>
      <c r="L2158" s="10"/>
      <c r="M2158" s="10"/>
    </row>
    <row r="2159" spans="7:13" x14ac:dyDescent="0.2">
      <c r="G2159" s="44"/>
      <c r="H2159" s="17"/>
      <c r="J2159" s="21"/>
      <c r="K2159" s="10"/>
      <c r="L2159" s="10"/>
      <c r="M2159" s="10"/>
    </row>
    <row r="2160" spans="7:13" x14ac:dyDescent="0.2">
      <c r="G2160" s="44"/>
      <c r="H2160" s="17"/>
      <c r="J2160" s="21"/>
      <c r="K2160" s="10"/>
      <c r="L2160" s="10"/>
      <c r="M2160" s="10"/>
    </row>
    <row r="2161" spans="7:13" x14ac:dyDescent="0.2">
      <c r="G2161" s="44"/>
      <c r="H2161" s="17"/>
      <c r="J2161" s="21"/>
      <c r="K2161" s="10"/>
      <c r="L2161" s="10"/>
      <c r="M2161" s="10"/>
    </row>
    <row r="2162" spans="7:13" x14ac:dyDescent="0.2">
      <c r="G2162" s="44"/>
      <c r="H2162" s="17"/>
      <c r="J2162" s="21"/>
      <c r="K2162" s="10"/>
      <c r="L2162" s="10"/>
      <c r="M2162" s="10"/>
    </row>
    <row r="2163" spans="7:13" x14ac:dyDescent="0.2">
      <c r="G2163" s="44"/>
      <c r="H2163" s="17"/>
      <c r="J2163" s="21"/>
      <c r="K2163" s="10"/>
      <c r="L2163" s="10"/>
      <c r="M2163" s="10"/>
    </row>
    <row r="2164" spans="7:13" x14ac:dyDescent="0.2">
      <c r="G2164" s="44"/>
      <c r="H2164" s="17"/>
      <c r="J2164" s="21"/>
      <c r="K2164" s="10"/>
      <c r="L2164" s="10"/>
      <c r="M2164" s="10"/>
    </row>
    <row r="2165" spans="7:13" x14ac:dyDescent="0.2">
      <c r="G2165" s="44"/>
      <c r="H2165" s="17"/>
      <c r="J2165" s="21"/>
      <c r="K2165" s="10"/>
      <c r="L2165" s="10"/>
      <c r="M2165" s="10"/>
    </row>
    <row r="2166" spans="7:13" x14ac:dyDescent="0.2">
      <c r="G2166" s="44"/>
      <c r="H2166" s="17"/>
      <c r="J2166" s="21"/>
      <c r="K2166" s="10"/>
      <c r="L2166" s="10"/>
      <c r="M2166" s="10"/>
    </row>
    <row r="2167" spans="7:13" x14ac:dyDescent="0.2">
      <c r="G2167" s="44"/>
      <c r="H2167" s="17"/>
      <c r="J2167" s="21"/>
      <c r="K2167" s="10"/>
      <c r="L2167" s="10"/>
      <c r="M2167" s="10"/>
    </row>
    <row r="2168" spans="7:13" x14ac:dyDescent="0.2">
      <c r="G2168" s="44"/>
      <c r="H2168" s="17"/>
      <c r="J2168" s="21"/>
      <c r="K2168" s="10"/>
      <c r="L2168" s="10"/>
      <c r="M2168" s="10"/>
    </row>
    <row r="2169" spans="7:13" x14ac:dyDescent="0.2">
      <c r="G2169" s="44"/>
      <c r="H2169" s="17"/>
      <c r="J2169" s="21"/>
      <c r="K2169" s="10"/>
      <c r="L2169" s="10"/>
      <c r="M2169" s="10"/>
    </row>
    <row r="2170" spans="7:13" x14ac:dyDescent="0.2">
      <c r="G2170" s="44"/>
      <c r="H2170" s="17"/>
      <c r="J2170" s="21"/>
      <c r="K2170" s="10"/>
      <c r="L2170" s="10"/>
      <c r="M2170" s="10"/>
    </row>
    <row r="2171" spans="7:13" x14ac:dyDescent="0.2">
      <c r="G2171" s="44"/>
      <c r="H2171" s="17"/>
      <c r="J2171" s="21"/>
      <c r="K2171" s="10"/>
      <c r="L2171" s="10"/>
      <c r="M2171" s="10"/>
    </row>
    <row r="2172" spans="7:13" x14ac:dyDescent="0.2">
      <c r="G2172" s="44"/>
      <c r="H2172" s="17"/>
      <c r="J2172" s="21"/>
      <c r="K2172" s="10"/>
      <c r="L2172" s="10"/>
      <c r="M2172" s="10"/>
    </row>
    <row r="2173" spans="7:13" x14ac:dyDescent="0.2">
      <c r="G2173" s="44"/>
      <c r="H2173" s="17"/>
      <c r="J2173" s="21"/>
      <c r="K2173" s="10"/>
      <c r="L2173" s="10"/>
      <c r="M2173" s="10"/>
    </row>
    <row r="2174" spans="7:13" x14ac:dyDescent="0.2">
      <c r="G2174" s="44"/>
      <c r="H2174" s="17"/>
      <c r="J2174" s="21"/>
      <c r="K2174" s="10"/>
      <c r="L2174" s="10"/>
      <c r="M2174" s="10"/>
    </row>
    <row r="2175" spans="7:13" x14ac:dyDescent="0.2">
      <c r="G2175" s="44"/>
      <c r="H2175" s="17"/>
      <c r="J2175" s="21"/>
      <c r="K2175" s="10"/>
      <c r="L2175" s="10"/>
      <c r="M2175" s="10"/>
    </row>
    <row r="2176" spans="7:13" x14ac:dyDescent="0.2">
      <c r="G2176" s="44"/>
      <c r="H2176" s="17"/>
      <c r="J2176" s="21"/>
      <c r="K2176" s="10"/>
      <c r="L2176" s="10"/>
      <c r="M2176" s="10"/>
    </row>
    <row r="2177" spans="7:13" x14ac:dyDescent="0.2">
      <c r="G2177" s="44"/>
      <c r="H2177" s="17"/>
      <c r="J2177" s="21"/>
      <c r="K2177" s="10"/>
      <c r="L2177" s="10"/>
      <c r="M2177" s="10"/>
    </row>
    <row r="2178" spans="7:13" x14ac:dyDescent="0.2">
      <c r="G2178" s="44"/>
      <c r="H2178" s="17"/>
      <c r="J2178" s="21"/>
      <c r="K2178" s="10"/>
      <c r="L2178" s="10"/>
      <c r="M2178" s="10"/>
    </row>
    <row r="2179" spans="7:13" x14ac:dyDescent="0.2">
      <c r="G2179" s="44"/>
      <c r="H2179" s="17"/>
      <c r="J2179" s="21"/>
      <c r="K2179" s="10"/>
      <c r="L2179" s="10"/>
      <c r="M2179" s="10"/>
    </row>
    <row r="2180" spans="7:13" x14ac:dyDescent="0.2">
      <c r="G2180" s="44"/>
      <c r="H2180" s="17"/>
      <c r="J2180" s="21"/>
      <c r="K2180" s="10"/>
      <c r="L2180" s="10"/>
      <c r="M2180" s="10"/>
    </row>
    <row r="2181" spans="7:13" x14ac:dyDescent="0.2">
      <c r="G2181" s="44"/>
      <c r="H2181" s="17"/>
      <c r="J2181" s="21"/>
      <c r="K2181" s="10"/>
      <c r="L2181" s="10"/>
      <c r="M2181" s="10"/>
    </row>
    <row r="2182" spans="7:13" x14ac:dyDescent="0.2">
      <c r="G2182" s="44"/>
      <c r="H2182" s="17"/>
      <c r="J2182" s="21"/>
      <c r="K2182" s="10"/>
      <c r="L2182" s="10"/>
      <c r="M2182" s="10"/>
    </row>
    <row r="2183" spans="7:13" x14ac:dyDescent="0.2">
      <c r="G2183" s="44"/>
      <c r="H2183" s="17"/>
      <c r="J2183" s="21"/>
      <c r="K2183" s="10"/>
      <c r="L2183" s="10"/>
      <c r="M2183" s="10"/>
    </row>
    <row r="2184" spans="7:13" x14ac:dyDescent="0.2">
      <c r="G2184" s="44"/>
      <c r="H2184" s="17"/>
      <c r="J2184" s="21"/>
      <c r="K2184" s="10"/>
      <c r="L2184" s="10"/>
      <c r="M2184" s="10"/>
    </row>
    <row r="2185" spans="7:13" x14ac:dyDescent="0.2">
      <c r="G2185" s="44"/>
      <c r="H2185" s="17"/>
      <c r="J2185" s="21"/>
      <c r="K2185" s="10"/>
      <c r="L2185" s="10"/>
      <c r="M2185" s="10"/>
    </row>
    <row r="2186" spans="7:13" x14ac:dyDescent="0.2">
      <c r="G2186" s="44"/>
      <c r="H2186" s="17"/>
      <c r="J2186" s="21"/>
      <c r="K2186" s="10"/>
      <c r="L2186" s="10"/>
      <c r="M2186" s="10"/>
    </row>
    <row r="2187" spans="7:13" x14ac:dyDescent="0.2">
      <c r="G2187" s="44"/>
      <c r="H2187" s="17"/>
      <c r="J2187" s="21"/>
      <c r="K2187" s="10"/>
      <c r="L2187" s="10"/>
      <c r="M2187" s="10"/>
    </row>
    <row r="2188" spans="7:13" x14ac:dyDescent="0.2">
      <c r="G2188" s="44"/>
      <c r="H2188" s="17"/>
      <c r="J2188" s="21"/>
      <c r="K2188" s="10"/>
      <c r="L2188" s="10"/>
      <c r="M2188" s="10"/>
    </row>
    <row r="2189" spans="7:13" x14ac:dyDescent="0.2">
      <c r="G2189" s="44"/>
      <c r="H2189" s="17"/>
      <c r="J2189" s="21"/>
      <c r="K2189" s="10"/>
      <c r="L2189" s="10"/>
      <c r="M2189" s="10"/>
    </row>
    <row r="2190" spans="7:13" x14ac:dyDescent="0.2">
      <c r="G2190" s="44"/>
      <c r="H2190" s="17"/>
      <c r="J2190" s="21"/>
      <c r="K2190" s="10"/>
      <c r="L2190" s="10"/>
      <c r="M2190" s="10"/>
    </row>
    <row r="2191" spans="7:13" x14ac:dyDescent="0.2">
      <c r="G2191" s="44"/>
      <c r="H2191" s="17"/>
      <c r="J2191" s="21"/>
      <c r="K2191" s="10"/>
      <c r="L2191" s="10"/>
      <c r="M2191" s="10"/>
    </row>
    <row r="2192" spans="7:13" x14ac:dyDescent="0.2">
      <c r="G2192" s="44"/>
      <c r="H2192" s="17"/>
      <c r="J2192" s="21"/>
      <c r="K2192" s="10"/>
      <c r="L2192" s="10"/>
      <c r="M2192" s="10"/>
    </row>
    <row r="2193" spans="7:13" x14ac:dyDescent="0.2">
      <c r="G2193" s="44"/>
      <c r="H2193" s="17"/>
      <c r="J2193" s="21"/>
      <c r="K2193" s="10"/>
      <c r="L2193" s="10"/>
      <c r="M2193" s="10"/>
    </row>
    <row r="2194" spans="7:13" x14ac:dyDescent="0.2">
      <c r="G2194" s="44"/>
      <c r="H2194" s="17"/>
      <c r="J2194" s="21"/>
      <c r="K2194" s="10"/>
      <c r="L2194" s="10"/>
      <c r="M2194" s="10"/>
    </row>
    <row r="2195" spans="7:13" x14ac:dyDescent="0.2">
      <c r="G2195" s="44"/>
      <c r="H2195" s="17"/>
      <c r="J2195" s="21"/>
      <c r="K2195" s="10"/>
      <c r="L2195" s="10"/>
      <c r="M2195" s="10"/>
    </row>
    <row r="2196" spans="7:13" x14ac:dyDescent="0.2">
      <c r="G2196" s="44"/>
      <c r="H2196" s="17"/>
      <c r="J2196" s="21"/>
      <c r="K2196" s="10"/>
      <c r="L2196" s="10"/>
      <c r="M2196" s="10"/>
    </row>
    <row r="2197" spans="7:13" x14ac:dyDescent="0.2">
      <c r="G2197" s="44"/>
      <c r="H2197" s="17"/>
      <c r="J2197" s="21"/>
      <c r="K2197" s="10"/>
      <c r="L2197" s="10"/>
      <c r="M2197" s="10"/>
    </row>
    <row r="2198" spans="7:13" x14ac:dyDescent="0.2">
      <c r="G2198" s="44"/>
      <c r="H2198" s="17"/>
      <c r="J2198" s="21"/>
      <c r="K2198" s="10"/>
      <c r="L2198" s="10"/>
      <c r="M2198" s="10"/>
    </row>
    <row r="2199" spans="7:13" x14ac:dyDescent="0.2">
      <c r="G2199" s="44"/>
      <c r="H2199" s="17"/>
      <c r="J2199" s="21"/>
      <c r="K2199" s="10"/>
      <c r="L2199" s="10"/>
      <c r="M2199" s="10"/>
    </row>
    <row r="2200" spans="7:13" x14ac:dyDescent="0.2">
      <c r="G2200" s="44"/>
      <c r="H2200" s="17"/>
      <c r="J2200" s="21"/>
      <c r="K2200" s="10"/>
      <c r="L2200" s="10"/>
      <c r="M2200" s="10"/>
    </row>
    <row r="2201" spans="7:13" x14ac:dyDescent="0.2">
      <c r="G2201" s="44"/>
      <c r="H2201" s="17"/>
      <c r="J2201" s="21"/>
      <c r="K2201" s="10"/>
      <c r="L2201" s="10"/>
      <c r="M2201" s="10"/>
    </row>
    <row r="2202" spans="7:13" x14ac:dyDescent="0.2">
      <c r="G2202" s="44"/>
      <c r="H2202" s="17"/>
      <c r="J2202" s="21"/>
      <c r="K2202" s="10"/>
      <c r="L2202" s="10"/>
      <c r="M2202" s="10"/>
    </row>
    <row r="2203" spans="7:13" x14ac:dyDescent="0.2">
      <c r="G2203" s="44"/>
      <c r="H2203" s="17"/>
      <c r="J2203" s="21"/>
      <c r="K2203" s="10"/>
      <c r="L2203" s="10"/>
      <c r="M2203" s="10"/>
    </row>
    <row r="2204" spans="7:13" x14ac:dyDescent="0.2">
      <c r="G2204" s="44"/>
      <c r="H2204" s="17"/>
      <c r="J2204" s="21"/>
      <c r="K2204" s="10"/>
      <c r="L2204" s="10"/>
      <c r="M2204" s="10"/>
    </row>
    <row r="2205" spans="7:13" x14ac:dyDescent="0.2">
      <c r="G2205" s="44"/>
      <c r="H2205" s="17"/>
      <c r="J2205" s="21"/>
      <c r="K2205" s="10"/>
      <c r="L2205" s="10"/>
      <c r="M2205" s="10"/>
    </row>
    <row r="2206" spans="7:13" x14ac:dyDescent="0.2">
      <c r="G2206" s="44"/>
      <c r="H2206" s="17"/>
      <c r="J2206" s="21"/>
      <c r="K2206" s="10"/>
      <c r="L2206" s="10"/>
      <c r="M2206" s="10"/>
    </row>
    <row r="2207" spans="7:13" x14ac:dyDescent="0.2">
      <c r="G2207" s="44"/>
      <c r="H2207" s="17"/>
      <c r="J2207" s="21"/>
      <c r="K2207" s="10"/>
      <c r="L2207" s="10"/>
      <c r="M2207" s="10"/>
    </row>
    <row r="2208" spans="7:13" x14ac:dyDescent="0.2">
      <c r="G2208" s="44"/>
      <c r="H2208" s="17"/>
      <c r="J2208" s="21"/>
      <c r="K2208" s="10"/>
      <c r="L2208" s="10"/>
      <c r="M2208" s="10"/>
    </row>
    <row r="2209" spans="7:13" x14ac:dyDescent="0.2">
      <c r="G2209" s="44"/>
      <c r="H2209" s="17"/>
      <c r="J2209" s="21"/>
      <c r="K2209" s="10"/>
      <c r="L2209" s="10"/>
      <c r="M2209" s="10"/>
    </row>
    <row r="2210" spans="7:13" x14ac:dyDescent="0.2">
      <c r="G2210" s="44"/>
      <c r="H2210" s="17"/>
      <c r="J2210" s="21"/>
      <c r="K2210" s="10"/>
      <c r="L2210" s="10"/>
      <c r="M2210" s="10"/>
    </row>
    <row r="2211" spans="7:13" x14ac:dyDescent="0.2">
      <c r="G2211" s="44"/>
      <c r="H2211" s="17"/>
      <c r="J2211" s="21"/>
      <c r="K2211" s="10"/>
      <c r="L2211" s="10"/>
      <c r="M2211" s="10"/>
    </row>
    <row r="2212" spans="7:13" x14ac:dyDescent="0.2">
      <c r="G2212" s="44"/>
      <c r="H2212" s="17"/>
      <c r="J2212" s="21"/>
      <c r="K2212" s="10"/>
      <c r="L2212" s="10"/>
      <c r="M2212" s="10"/>
    </row>
    <row r="2213" spans="7:13" x14ac:dyDescent="0.2">
      <c r="G2213" s="44"/>
      <c r="H2213" s="17"/>
      <c r="J2213" s="21"/>
      <c r="K2213" s="10"/>
      <c r="L2213" s="10"/>
      <c r="M2213" s="10"/>
    </row>
    <row r="2214" spans="7:13" x14ac:dyDescent="0.2">
      <c r="G2214" s="44"/>
      <c r="H2214" s="17"/>
      <c r="J2214" s="21"/>
      <c r="K2214" s="10"/>
      <c r="L2214" s="10"/>
      <c r="M2214" s="10"/>
    </row>
    <row r="2215" spans="7:13" x14ac:dyDescent="0.2">
      <c r="G2215" s="44"/>
      <c r="H2215" s="17"/>
      <c r="J2215" s="21"/>
      <c r="K2215" s="10"/>
      <c r="L2215" s="10"/>
      <c r="M2215" s="10"/>
    </row>
    <row r="2216" spans="7:13" x14ac:dyDescent="0.2">
      <c r="G2216" s="44"/>
      <c r="H2216" s="17"/>
      <c r="J2216" s="21"/>
      <c r="K2216" s="10"/>
      <c r="L2216" s="10"/>
      <c r="M2216" s="10"/>
    </row>
    <row r="2217" spans="7:13" x14ac:dyDescent="0.2">
      <c r="G2217" s="44"/>
      <c r="H2217" s="17"/>
      <c r="J2217" s="21"/>
      <c r="K2217" s="10"/>
      <c r="L2217" s="10"/>
      <c r="M2217" s="10"/>
    </row>
    <row r="2218" spans="7:13" x14ac:dyDescent="0.2">
      <c r="G2218" s="44"/>
      <c r="H2218" s="17"/>
      <c r="J2218" s="21"/>
      <c r="K2218" s="10"/>
      <c r="L2218" s="10"/>
      <c r="M2218" s="10"/>
    </row>
    <row r="2219" spans="7:13" x14ac:dyDescent="0.2">
      <c r="G2219" s="44"/>
      <c r="H2219" s="17"/>
      <c r="J2219" s="21"/>
      <c r="K2219" s="10"/>
      <c r="L2219" s="10"/>
      <c r="M2219" s="10"/>
    </row>
    <row r="2220" spans="7:13" x14ac:dyDescent="0.2">
      <c r="G2220" s="44"/>
      <c r="H2220" s="17"/>
      <c r="J2220" s="21"/>
      <c r="K2220" s="10"/>
      <c r="L2220" s="10"/>
      <c r="M2220" s="10"/>
    </row>
    <row r="2221" spans="7:13" x14ac:dyDescent="0.2">
      <c r="G2221" s="44"/>
      <c r="H2221" s="17"/>
      <c r="J2221" s="21"/>
      <c r="K2221" s="10"/>
      <c r="L2221" s="10"/>
      <c r="M2221" s="10"/>
    </row>
    <row r="2222" spans="7:13" x14ac:dyDescent="0.2">
      <c r="G2222" s="44"/>
      <c r="H2222" s="17"/>
      <c r="J2222" s="21"/>
      <c r="K2222" s="10"/>
      <c r="L2222" s="10"/>
      <c r="M2222" s="10"/>
    </row>
    <row r="2223" spans="7:13" x14ac:dyDescent="0.2">
      <c r="G2223" s="44"/>
      <c r="H2223" s="17"/>
      <c r="J2223" s="21"/>
      <c r="K2223" s="10"/>
      <c r="L2223" s="10"/>
      <c r="M2223" s="10"/>
    </row>
    <row r="2224" spans="7:13" x14ac:dyDescent="0.2">
      <c r="G2224" s="44"/>
      <c r="H2224" s="17"/>
      <c r="J2224" s="21"/>
      <c r="K2224" s="10"/>
      <c r="L2224" s="10"/>
      <c r="M2224" s="10"/>
    </row>
    <row r="2225" spans="7:13" x14ac:dyDescent="0.2">
      <c r="G2225" s="44"/>
      <c r="H2225" s="17"/>
      <c r="J2225" s="21"/>
      <c r="K2225" s="10"/>
      <c r="L2225" s="10"/>
      <c r="M2225" s="10"/>
    </row>
    <row r="2226" spans="7:13" x14ac:dyDescent="0.2">
      <c r="G2226" s="44"/>
      <c r="H2226" s="17"/>
      <c r="J2226" s="21"/>
      <c r="K2226" s="10"/>
      <c r="L2226" s="10"/>
      <c r="M2226" s="10"/>
    </row>
    <row r="2227" spans="7:13" x14ac:dyDescent="0.2">
      <c r="G2227" s="44"/>
      <c r="H2227" s="17"/>
      <c r="J2227" s="21"/>
      <c r="K2227" s="10"/>
      <c r="L2227" s="10"/>
      <c r="M2227" s="10"/>
    </row>
    <row r="2228" spans="7:13" x14ac:dyDescent="0.2">
      <c r="G2228" s="44"/>
      <c r="H2228" s="17"/>
      <c r="J2228" s="21"/>
      <c r="K2228" s="10"/>
      <c r="L2228" s="10"/>
      <c r="M2228" s="10"/>
    </row>
    <row r="2229" spans="7:13" x14ac:dyDescent="0.2">
      <c r="G2229" s="44"/>
      <c r="H2229" s="17"/>
      <c r="J2229" s="21"/>
      <c r="K2229" s="10"/>
      <c r="L2229" s="10"/>
      <c r="M2229" s="10"/>
    </row>
    <row r="2230" spans="7:13" x14ac:dyDescent="0.2">
      <c r="G2230" s="44"/>
      <c r="H2230" s="17"/>
      <c r="J2230" s="21"/>
      <c r="K2230" s="10"/>
      <c r="L2230" s="10"/>
      <c r="M2230" s="10"/>
    </row>
    <row r="2231" spans="7:13" x14ac:dyDescent="0.2">
      <c r="G2231" s="44"/>
      <c r="H2231" s="17"/>
      <c r="J2231" s="21"/>
      <c r="K2231" s="10"/>
      <c r="L2231" s="10"/>
      <c r="M2231" s="10"/>
    </row>
    <row r="2232" spans="7:13" x14ac:dyDescent="0.2">
      <c r="G2232" s="44"/>
      <c r="H2232" s="17"/>
      <c r="J2232" s="21"/>
      <c r="K2232" s="10"/>
      <c r="L2232" s="10"/>
      <c r="M2232" s="10"/>
    </row>
    <row r="2233" spans="7:13" x14ac:dyDescent="0.2">
      <c r="G2233" s="44"/>
      <c r="H2233" s="17"/>
      <c r="J2233" s="21"/>
      <c r="K2233" s="10"/>
      <c r="L2233" s="10"/>
      <c r="M2233" s="10"/>
    </row>
    <row r="2234" spans="7:13" x14ac:dyDescent="0.2">
      <c r="G2234" s="44"/>
      <c r="H2234" s="17"/>
      <c r="J2234" s="21"/>
      <c r="K2234" s="10"/>
      <c r="L2234" s="10"/>
      <c r="M2234" s="10"/>
    </row>
    <row r="2235" spans="7:13" x14ac:dyDescent="0.2">
      <c r="G2235" s="44"/>
      <c r="H2235" s="17"/>
      <c r="J2235" s="21"/>
      <c r="K2235" s="10"/>
      <c r="L2235" s="10"/>
      <c r="M2235" s="10"/>
    </row>
    <row r="2236" spans="7:13" x14ac:dyDescent="0.2">
      <c r="G2236" s="44"/>
      <c r="H2236" s="17"/>
      <c r="J2236" s="21"/>
      <c r="K2236" s="10"/>
      <c r="L2236" s="10"/>
      <c r="M2236" s="10"/>
    </row>
    <row r="2237" spans="7:13" x14ac:dyDescent="0.2">
      <c r="G2237" s="44"/>
      <c r="H2237" s="17"/>
      <c r="J2237" s="21"/>
      <c r="K2237" s="10"/>
      <c r="L2237" s="10"/>
      <c r="M2237" s="10"/>
    </row>
    <row r="2238" spans="7:13" x14ac:dyDescent="0.2">
      <c r="G2238" s="44"/>
      <c r="H2238" s="17"/>
      <c r="J2238" s="21"/>
      <c r="K2238" s="10"/>
      <c r="L2238" s="10"/>
      <c r="M2238" s="10"/>
    </row>
    <row r="2239" spans="7:13" x14ac:dyDescent="0.2">
      <c r="G2239" s="44"/>
      <c r="H2239" s="17"/>
      <c r="J2239" s="21"/>
      <c r="K2239" s="10"/>
      <c r="L2239" s="10"/>
      <c r="M2239" s="10"/>
    </row>
    <row r="2240" spans="7:13" x14ac:dyDescent="0.2">
      <c r="G2240" s="44"/>
      <c r="H2240" s="17"/>
      <c r="J2240" s="21"/>
      <c r="K2240" s="10"/>
      <c r="L2240" s="10"/>
      <c r="M2240" s="10"/>
    </row>
    <row r="2241" spans="7:13" x14ac:dyDescent="0.2">
      <c r="G2241" s="44"/>
      <c r="H2241" s="17"/>
      <c r="J2241" s="21"/>
      <c r="K2241" s="10"/>
      <c r="L2241" s="10"/>
      <c r="M2241" s="10"/>
    </row>
    <row r="2242" spans="7:13" x14ac:dyDescent="0.2">
      <c r="G2242" s="44"/>
      <c r="H2242" s="17"/>
      <c r="J2242" s="21"/>
      <c r="K2242" s="10"/>
      <c r="L2242" s="10"/>
      <c r="M2242" s="10"/>
    </row>
    <row r="2243" spans="7:13" x14ac:dyDescent="0.2">
      <c r="G2243" s="44"/>
      <c r="H2243" s="17"/>
      <c r="J2243" s="21"/>
      <c r="K2243" s="10"/>
      <c r="L2243" s="10"/>
      <c r="M2243" s="10"/>
    </row>
    <row r="2244" spans="7:13" x14ac:dyDescent="0.2">
      <c r="G2244" s="44"/>
      <c r="H2244" s="17"/>
      <c r="J2244" s="21"/>
      <c r="K2244" s="10"/>
      <c r="L2244" s="10"/>
      <c r="M2244" s="10"/>
    </row>
    <row r="2245" spans="7:13" x14ac:dyDescent="0.2">
      <c r="G2245" s="44"/>
      <c r="H2245" s="17"/>
      <c r="J2245" s="21"/>
      <c r="K2245" s="10"/>
      <c r="L2245" s="10"/>
      <c r="M2245" s="10"/>
    </row>
    <row r="2246" spans="7:13" x14ac:dyDescent="0.2">
      <c r="G2246" s="44"/>
      <c r="H2246" s="17"/>
      <c r="J2246" s="21"/>
      <c r="K2246" s="10"/>
      <c r="L2246" s="10"/>
      <c r="M2246" s="10"/>
    </row>
    <row r="2247" spans="7:13" x14ac:dyDescent="0.2">
      <c r="G2247" s="44"/>
      <c r="H2247" s="17"/>
      <c r="J2247" s="21"/>
      <c r="K2247" s="10"/>
      <c r="L2247" s="10"/>
      <c r="M2247" s="10"/>
    </row>
    <row r="2248" spans="7:13" x14ac:dyDescent="0.2">
      <c r="G2248" s="44"/>
      <c r="H2248" s="17"/>
      <c r="J2248" s="21"/>
      <c r="K2248" s="10"/>
      <c r="L2248" s="10"/>
      <c r="M2248" s="10"/>
    </row>
    <row r="2249" spans="7:13" x14ac:dyDescent="0.2">
      <c r="G2249" s="44"/>
      <c r="H2249" s="17"/>
      <c r="J2249" s="21"/>
      <c r="K2249" s="10"/>
      <c r="L2249" s="10"/>
      <c r="M2249" s="10"/>
    </row>
    <row r="2250" spans="7:13" x14ac:dyDescent="0.2">
      <c r="G2250" s="44"/>
      <c r="H2250" s="17"/>
      <c r="J2250" s="21"/>
      <c r="K2250" s="10"/>
      <c r="L2250" s="10"/>
      <c r="M2250" s="10"/>
    </row>
    <row r="2251" spans="7:13" x14ac:dyDescent="0.2">
      <c r="G2251" s="44"/>
      <c r="H2251" s="17"/>
      <c r="J2251" s="21"/>
      <c r="K2251" s="10"/>
      <c r="L2251" s="10"/>
      <c r="M2251" s="10"/>
    </row>
    <row r="2252" spans="7:13" x14ac:dyDescent="0.2">
      <c r="G2252" s="44"/>
      <c r="H2252" s="17"/>
      <c r="J2252" s="21"/>
      <c r="K2252" s="10"/>
      <c r="L2252" s="10"/>
      <c r="M2252" s="10"/>
    </row>
    <row r="2253" spans="7:13" x14ac:dyDescent="0.2">
      <c r="G2253" s="44"/>
      <c r="H2253" s="17"/>
      <c r="J2253" s="21"/>
      <c r="K2253" s="10"/>
      <c r="L2253" s="10"/>
      <c r="M2253" s="10"/>
    </row>
    <row r="2254" spans="7:13" x14ac:dyDescent="0.2">
      <c r="G2254" s="44"/>
      <c r="H2254" s="17"/>
      <c r="J2254" s="21"/>
      <c r="K2254" s="10"/>
      <c r="L2254" s="10"/>
      <c r="M2254" s="10"/>
    </row>
    <row r="2255" spans="7:13" x14ac:dyDescent="0.2">
      <c r="G2255" s="44"/>
      <c r="H2255" s="17"/>
      <c r="J2255" s="21"/>
      <c r="K2255" s="10"/>
      <c r="L2255" s="10"/>
      <c r="M2255" s="10"/>
    </row>
    <row r="2256" spans="7:13" x14ac:dyDescent="0.2">
      <c r="G2256" s="44"/>
      <c r="H2256" s="17"/>
      <c r="J2256" s="21"/>
      <c r="K2256" s="10"/>
      <c r="L2256" s="10"/>
      <c r="M2256" s="10"/>
    </row>
    <row r="2257" spans="7:13" x14ac:dyDescent="0.2">
      <c r="G2257" s="44"/>
      <c r="H2257" s="17"/>
      <c r="J2257" s="21"/>
      <c r="K2257" s="10"/>
      <c r="L2257" s="10"/>
      <c r="M2257" s="10"/>
    </row>
    <row r="2258" spans="7:13" x14ac:dyDescent="0.2">
      <c r="G2258" s="44"/>
      <c r="H2258" s="17"/>
      <c r="J2258" s="21"/>
      <c r="K2258" s="10"/>
      <c r="L2258" s="10"/>
      <c r="M2258" s="10"/>
    </row>
    <row r="2259" spans="7:13" x14ac:dyDescent="0.2">
      <c r="G2259" s="44"/>
      <c r="H2259" s="17"/>
      <c r="J2259" s="21"/>
      <c r="K2259" s="10"/>
      <c r="L2259" s="10"/>
      <c r="M2259" s="10"/>
    </row>
    <row r="2260" spans="7:13" x14ac:dyDescent="0.2">
      <c r="G2260" s="44"/>
      <c r="H2260" s="17"/>
      <c r="J2260" s="21"/>
      <c r="K2260" s="10"/>
      <c r="L2260" s="10"/>
      <c r="M2260" s="10"/>
    </row>
    <row r="2261" spans="7:13" x14ac:dyDescent="0.2">
      <c r="G2261" s="44"/>
      <c r="H2261" s="17"/>
      <c r="J2261" s="21"/>
      <c r="K2261" s="10"/>
      <c r="L2261" s="10"/>
      <c r="M2261" s="10"/>
    </row>
    <row r="2262" spans="7:13" x14ac:dyDescent="0.2">
      <c r="G2262" s="44"/>
      <c r="H2262" s="17"/>
      <c r="J2262" s="21"/>
      <c r="K2262" s="10"/>
      <c r="L2262" s="10"/>
      <c r="M2262" s="10"/>
    </row>
    <row r="2263" spans="7:13" x14ac:dyDescent="0.2">
      <c r="G2263" s="44"/>
      <c r="H2263" s="17"/>
      <c r="J2263" s="21"/>
      <c r="K2263" s="10"/>
      <c r="L2263" s="10"/>
      <c r="M2263" s="10"/>
    </row>
    <row r="2264" spans="7:13" x14ac:dyDescent="0.2">
      <c r="G2264" s="44"/>
      <c r="H2264" s="17"/>
      <c r="J2264" s="21"/>
      <c r="K2264" s="10"/>
      <c r="L2264" s="10"/>
      <c r="M2264" s="10"/>
    </row>
    <row r="2265" spans="7:13" x14ac:dyDescent="0.2">
      <c r="G2265" s="44"/>
      <c r="H2265" s="17"/>
      <c r="J2265" s="21"/>
      <c r="K2265" s="10"/>
      <c r="L2265" s="10"/>
      <c r="M2265" s="10"/>
    </row>
    <row r="2266" spans="7:13" x14ac:dyDescent="0.2">
      <c r="G2266" s="44"/>
      <c r="H2266" s="17"/>
      <c r="J2266" s="21"/>
      <c r="K2266" s="10"/>
      <c r="L2266" s="10"/>
      <c r="M2266" s="10"/>
    </row>
    <row r="2267" spans="7:13" x14ac:dyDescent="0.2">
      <c r="G2267" s="44"/>
      <c r="H2267" s="17"/>
      <c r="J2267" s="21"/>
      <c r="K2267" s="10"/>
      <c r="L2267" s="10"/>
      <c r="M2267" s="10"/>
    </row>
    <row r="2268" spans="7:13" x14ac:dyDescent="0.2">
      <c r="G2268" s="44"/>
      <c r="H2268" s="17"/>
      <c r="J2268" s="21"/>
      <c r="K2268" s="10"/>
      <c r="L2268" s="10"/>
      <c r="M2268" s="10"/>
    </row>
    <row r="2269" spans="7:13" x14ac:dyDescent="0.2">
      <c r="G2269" s="44"/>
      <c r="H2269" s="17"/>
      <c r="J2269" s="21"/>
      <c r="K2269" s="10"/>
      <c r="L2269" s="10"/>
      <c r="M2269" s="10"/>
    </row>
    <row r="2270" spans="7:13" x14ac:dyDescent="0.2">
      <c r="G2270" s="44"/>
      <c r="H2270" s="17"/>
      <c r="J2270" s="21"/>
      <c r="K2270" s="10"/>
      <c r="L2270" s="10"/>
      <c r="M2270" s="10"/>
    </row>
    <row r="2271" spans="7:13" x14ac:dyDescent="0.2">
      <c r="G2271" s="44"/>
      <c r="H2271" s="17"/>
      <c r="J2271" s="21"/>
      <c r="K2271" s="10"/>
      <c r="L2271" s="10"/>
      <c r="M2271" s="10"/>
    </row>
    <row r="2272" spans="7:13" x14ac:dyDescent="0.2">
      <c r="G2272" s="44"/>
      <c r="H2272" s="17"/>
      <c r="J2272" s="21"/>
      <c r="K2272" s="10"/>
      <c r="L2272" s="10"/>
      <c r="M2272" s="10"/>
    </row>
    <row r="2273" spans="7:13" x14ac:dyDescent="0.2">
      <c r="G2273" s="44"/>
      <c r="H2273" s="17"/>
      <c r="J2273" s="21"/>
      <c r="K2273" s="10"/>
      <c r="L2273" s="10"/>
      <c r="M2273" s="10"/>
    </row>
    <row r="2274" spans="7:13" x14ac:dyDescent="0.2">
      <c r="G2274" s="44"/>
      <c r="H2274" s="17"/>
      <c r="J2274" s="21"/>
      <c r="K2274" s="10"/>
      <c r="L2274" s="10"/>
      <c r="M2274" s="10"/>
    </row>
    <row r="2275" spans="7:13" x14ac:dyDescent="0.2">
      <c r="G2275" s="44"/>
      <c r="H2275" s="17"/>
      <c r="J2275" s="21"/>
      <c r="K2275" s="10"/>
      <c r="L2275" s="10"/>
      <c r="M2275" s="10"/>
    </row>
    <row r="2276" spans="7:13" x14ac:dyDescent="0.2">
      <c r="G2276" s="44"/>
      <c r="H2276" s="17"/>
      <c r="J2276" s="21"/>
      <c r="K2276" s="10"/>
      <c r="L2276" s="10"/>
      <c r="M2276" s="10"/>
    </row>
    <row r="2277" spans="7:13" x14ac:dyDescent="0.2">
      <c r="G2277" s="44"/>
      <c r="H2277" s="17"/>
      <c r="J2277" s="21"/>
      <c r="K2277" s="10"/>
      <c r="L2277" s="10"/>
      <c r="M2277" s="10"/>
    </row>
    <row r="2278" spans="7:13" x14ac:dyDescent="0.2">
      <c r="G2278" s="44"/>
      <c r="H2278" s="17"/>
      <c r="J2278" s="21"/>
      <c r="K2278" s="10"/>
      <c r="L2278" s="10"/>
      <c r="M2278" s="10"/>
    </row>
    <row r="2279" spans="7:13" x14ac:dyDescent="0.2">
      <c r="G2279" s="44"/>
      <c r="H2279" s="17"/>
      <c r="J2279" s="21"/>
      <c r="K2279" s="10"/>
      <c r="L2279" s="10"/>
      <c r="M2279" s="10"/>
    </row>
    <row r="2280" spans="7:13" x14ac:dyDescent="0.2">
      <c r="G2280" s="44"/>
      <c r="H2280" s="17"/>
      <c r="J2280" s="21"/>
      <c r="K2280" s="10"/>
      <c r="L2280" s="10"/>
      <c r="M2280" s="10"/>
    </row>
    <row r="2281" spans="7:13" x14ac:dyDescent="0.2">
      <c r="G2281" s="44"/>
      <c r="H2281" s="17"/>
      <c r="J2281" s="21"/>
      <c r="K2281" s="10"/>
      <c r="L2281" s="10"/>
      <c r="M2281" s="10"/>
    </row>
    <row r="2282" spans="7:13" x14ac:dyDescent="0.2">
      <c r="G2282" s="44"/>
      <c r="H2282" s="17"/>
      <c r="J2282" s="21"/>
      <c r="K2282" s="10"/>
      <c r="L2282" s="10"/>
      <c r="M2282" s="10"/>
    </row>
    <row r="2283" spans="7:13" x14ac:dyDescent="0.2">
      <c r="G2283" s="44"/>
      <c r="H2283" s="17"/>
      <c r="J2283" s="21"/>
      <c r="K2283" s="10"/>
      <c r="L2283" s="10"/>
      <c r="M2283" s="10"/>
    </row>
    <row r="2284" spans="7:13" x14ac:dyDescent="0.2">
      <c r="G2284" s="44"/>
      <c r="H2284" s="17"/>
      <c r="J2284" s="21"/>
      <c r="K2284" s="10"/>
      <c r="L2284" s="10"/>
      <c r="M2284" s="10"/>
    </row>
    <row r="2285" spans="7:13" x14ac:dyDescent="0.2">
      <c r="G2285" s="44"/>
      <c r="H2285" s="17"/>
      <c r="J2285" s="21"/>
      <c r="K2285" s="10"/>
      <c r="L2285" s="10"/>
      <c r="M2285" s="10"/>
    </row>
    <row r="2286" spans="7:13" x14ac:dyDescent="0.2">
      <c r="G2286" s="44"/>
      <c r="H2286" s="17"/>
      <c r="J2286" s="21"/>
      <c r="K2286" s="10"/>
      <c r="L2286" s="10"/>
      <c r="M2286" s="10"/>
    </row>
    <row r="2287" spans="7:13" x14ac:dyDescent="0.2">
      <c r="G2287" s="44"/>
      <c r="H2287" s="17"/>
      <c r="J2287" s="21"/>
      <c r="K2287" s="10"/>
      <c r="L2287" s="10"/>
      <c r="M2287" s="10"/>
    </row>
    <row r="2288" spans="7:13" x14ac:dyDescent="0.2">
      <c r="G2288" s="44"/>
      <c r="H2288" s="17"/>
      <c r="J2288" s="21"/>
      <c r="K2288" s="10"/>
      <c r="L2288" s="10"/>
      <c r="M2288" s="10"/>
    </row>
    <row r="2289" spans="7:13" x14ac:dyDescent="0.2">
      <c r="G2289" s="44"/>
      <c r="H2289" s="17"/>
      <c r="J2289" s="21"/>
      <c r="K2289" s="10"/>
      <c r="L2289" s="10"/>
      <c r="M2289" s="10"/>
    </row>
    <row r="2290" spans="7:13" x14ac:dyDescent="0.2">
      <c r="G2290" s="44"/>
      <c r="H2290" s="17"/>
      <c r="J2290" s="21"/>
      <c r="K2290" s="10"/>
      <c r="L2290" s="10"/>
      <c r="M2290" s="10"/>
    </row>
    <row r="2291" spans="7:13" x14ac:dyDescent="0.2">
      <c r="G2291" s="44"/>
      <c r="H2291" s="17"/>
      <c r="J2291" s="21"/>
      <c r="K2291" s="10"/>
      <c r="L2291" s="10"/>
      <c r="M2291" s="10"/>
    </row>
    <row r="2292" spans="7:13" x14ac:dyDescent="0.2">
      <c r="G2292" s="44"/>
      <c r="H2292" s="17"/>
      <c r="J2292" s="21"/>
      <c r="K2292" s="10"/>
      <c r="L2292" s="10"/>
      <c r="M2292" s="10"/>
    </row>
    <row r="2293" spans="7:13" x14ac:dyDescent="0.2">
      <c r="G2293" s="44"/>
      <c r="H2293" s="17"/>
      <c r="J2293" s="21"/>
      <c r="K2293" s="10"/>
      <c r="L2293" s="10"/>
      <c r="M2293" s="10"/>
    </row>
    <row r="2294" spans="7:13" x14ac:dyDescent="0.2">
      <c r="G2294" s="44"/>
      <c r="H2294" s="17"/>
      <c r="J2294" s="21"/>
      <c r="K2294" s="10"/>
      <c r="L2294" s="10"/>
      <c r="M2294" s="10"/>
    </row>
    <row r="2295" spans="7:13" x14ac:dyDescent="0.2">
      <c r="G2295" s="44"/>
      <c r="H2295" s="17"/>
      <c r="J2295" s="21"/>
      <c r="K2295" s="10"/>
      <c r="L2295" s="10"/>
      <c r="M2295" s="10"/>
    </row>
    <row r="2296" spans="7:13" x14ac:dyDescent="0.2">
      <c r="G2296" s="44"/>
      <c r="H2296" s="17"/>
      <c r="J2296" s="21"/>
      <c r="K2296" s="10"/>
      <c r="L2296" s="10"/>
      <c r="M2296" s="10"/>
    </row>
    <row r="2297" spans="7:13" x14ac:dyDescent="0.2">
      <c r="G2297" s="44"/>
      <c r="H2297" s="17"/>
      <c r="J2297" s="21"/>
      <c r="K2297" s="10"/>
      <c r="L2297" s="10"/>
      <c r="M2297" s="10"/>
    </row>
    <row r="2298" spans="7:13" x14ac:dyDescent="0.2">
      <c r="G2298" s="44"/>
      <c r="H2298" s="17"/>
      <c r="J2298" s="21"/>
      <c r="K2298" s="10"/>
      <c r="L2298" s="10"/>
      <c r="M2298" s="10"/>
    </row>
    <row r="2299" spans="7:13" x14ac:dyDescent="0.2">
      <c r="G2299" s="44"/>
      <c r="H2299" s="17"/>
      <c r="J2299" s="21"/>
      <c r="K2299" s="10"/>
      <c r="L2299" s="10"/>
      <c r="M2299" s="10"/>
    </row>
    <row r="2300" spans="7:13" x14ac:dyDescent="0.2">
      <c r="G2300" s="44"/>
      <c r="H2300" s="17"/>
      <c r="J2300" s="21"/>
      <c r="K2300" s="10"/>
      <c r="L2300" s="10"/>
      <c r="M2300" s="10"/>
    </row>
    <row r="2301" spans="7:13" x14ac:dyDescent="0.2">
      <c r="G2301" s="44"/>
      <c r="H2301" s="17"/>
      <c r="J2301" s="21"/>
      <c r="K2301" s="10"/>
      <c r="L2301" s="10"/>
      <c r="M2301" s="10"/>
    </row>
    <row r="2302" spans="7:13" x14ac:dyDescent="0.2">
      <c r="G2302" s="44"/>
      <c r="H2302" s="17"/>
      <c r="J2302" s="21"/>
      <c r="K2302" s="10"/>
      <c r="L2302" s="10"/>
      <c r="M2302" s="10"/>
    </row>
    <row r="2303" spans="7:13" x14ac:dyDescent="0.2">
      <c r="G2303" s="44"/>
      <c r="H2303" s="17"/>
      <c r="J2303" s="21"/>
      <c r="K2303" s="10"/>
      <c r="L2303" s="10"/>
      <c r="M2303" s="10"/>
    </row>
    <row r="2304" spans="7:13" x14ac:dyDescent="0.2">
      <c r="G2304" s="44"/>
      <c r="H2304" s="17"/>
      <c r="J2304" s="21"/>
      <c r="K2304" s="10"/>
      <c r="L2304" s="10"/>
      <c r="M2304" s="10"/>
    </row>
    <row r="2305" spans="7:13" x14ac:dyDescent="0.2">
      <c r="G2305" s="44"/>
      <c r="H2305" s="17"/>
      <c r="J2305" s="21"/>
      <c r="K2305" s="10"/>
      <c r="L2305" s="10"/>
      <c r="M2305" s="10"/>
    </row>
    <row r="2306" spans="7:13" x14ac:dyDescent="0.2">
      <c r="G2306" s="44"/>
      <c r="H2306" s="17"/>
      <c r="J2306" s="21"/>
      <c r="K2306" s="10"/>
      <c r="L2306" s="10"/>
      <c r="M2306" s="10"/>
    </row>
    <row r="2307" spans="7:13" x14ac:dyDescent="0.2">
      <c r="G2307" s="44"/>
      <c r="H2307" s="17"/>
      <c r="J2307" s="21"/>
      <c r="K2307" s="10"/>
      <c r="L2307" s="10"/>
      <c r="M2307" s="10"/>
    </row>
    <row r="2308" spans="7:13" x14ac:dyDescent="0.2">
      <c r="G2308" s="44"/>
      <c r="H2308" s="17"/>
      <c r="J2308" s="21"/>
      <c r="K2308" s="10"/>
      <c r="L2308" s="10"/>
      <c r="M2308" s="10"/>
    </row>
    <row r="2309" spans="7:13" x14ac:dyDescent="0.2">
      <c r="G2309" s="44"/>
      <c r="H2309" s="17"/>
      <c r="J2309" s="21"/>
      <c r="K2309" s="10"/>
      <c r="L2309" s="10"/>
      <c r="M2309" s="10"/>
    </row>
    <row r="2310" spans="7:13" x14ac:dyDescent="0.2">
      <c r="G2310" s="44"/>
      <c r="H2310" s="17"/>
      <c r="J2310" s="21"/>
      <c r="K2310" s="10"/>
      <c r="L2310" s="10"/>
      <c r="M2310" s="10"/>
    </row>
    <row r="2311" spans="7:13" x14ac:dyDescent="0.2">
      <c r="G2311" s="44"/>
      <c r="H2311" s="17"/>
      <c r="J2311" s="21"/>
      <c r="K2311" s="10"/>
      <c r="L2311" s="10"/>
      <c r="M2311" s="10"/>
    </row>
    <row r="2312" spans="7:13" x14ac:dyDescent="0.2">
      <c r="G2312" s="44"/>
      <c r="H2312" s="17"/>
      <c r="J2312" s="21"/>
      <c r="K2312" s="10"/>
      <c r="L2312" s="10"/>
      <c r="M2312" s="10"/>
    </row>
    <row r="2313" spans="7:13" x14ac:dyDescent="0.2">
      <c r="G2313" s="44"/>
      <c r="H2313" s="17"/>
      <c r="J2313" s="21"/>
      <c r="K2313" s="10"/>
      <c r="L2313" s="10"/>
      <c r="M2313" s="10"/>
    </row>
    <row r="2314" spans="7:13" x14ac:dyDescent="0.2">
      <c r="G2314" s="44"/>
      <c r="H2314" s="17"/>
      <c r="J2314" s="21"/>
      <c r="K2314" s="10"/>
      <c r="L2314" s="10"/>
      <c r="M2314" s="10"/>
    </row>
    <row r="2315" spans="7:13" x14ac:dyDescent="0.2">
      <c r="G2315" s="44"/>
      <c r="H2315" s="17"/>
      <c r="J2315" s="21"/>
      <c r="K2315" s="10"/>
      <c r="L2315" s="10"/>
      <c r="M2315" s="10"/>
    </row>
    <row r="2316" spans="7:13" x14ac:dyDescent="0.2">
      <c r="G2316" s="44"/>
      <c r="H2316" s="17"/>
      <c r="J2316" s="21"/>
      <c r="K2316" s="10"/>
      <c r="L2316" s="10"/>
      <c r="M2316" s="10"/>
    </row>
    <row r="2317" spans="7:13" x14ac:dyDescent="0.2">
      <c r="G2317" s="44"/>
      <c r="H2317" s="17"/>
      <c r="J2317" s="21"/>
      <c r="K2317" s="10"/>
      <c r="L2317" s="10"/>
      <c r="M2317" s="10"/>
    </row>
    <row r="2318" spans="7:13" x14ac:dyDescent="0.2">
      <c r="G2318" s="44"/>
      <c r="H2318" s="17"/>
      <c r="J2318" s="21"/>
      <c r="K2318" s="10"/>
      <c r="L2318" s="10"/>
      <c r="M2318" s="10"/>
    </row>
    <row r="2319" spans="7:13" x14ac:dyDescent="0.2">
      <c r="G2319" s="44"/>
      <c r="H2319" s="17"/>
      <c r="J2319" s="21"/>
      <c r="K2319" s="10"/>
      <c r="L2319" s="10"/>
      <c r="M2319" s="10"/>
    </row>
    <row r="2320" spans="7:13" x14ac:dyDescent="0.2">
      <c r="G2320" s="44"/>
      <c r="H2320" s="17"/>
      <c r="J2320" s="21"/>
      <c r="K2320" s="10"/>
      <c r="L2320" s="10"/>
      <c r="M2320" s="10"/>
    </row>
    <row r="2321" spans="7:13" x14ac:dyDescent="0.2">
      <c r="G2321" s="44"/>
      <c r="H2321" s="17"/>
      <c r="J2321" s="21"/>
      <c r="K2321" s="10"/>
      <c r="L2321" s="10"/>
      <c r="M2321" s="10"/>
    </row>
    <row r="2322" spans="7:13" x14ac:dyDescent="0.2">
      <c r="G2322" s="44"/>
      <c r="H2322" s="17"/>
      <c r="J2322" s="21"/>
      <c r="K2322" s="10"/>
      <c r="L2322" s="10"/>
      <c r="M2322" s="10"/>
    </row>
    <row r="2323" spans="7:13" x14ac:dyDescent="0.2">
      <c r="G2323" s="44"/>
      <c r="H2323" s="17"/>
      <c r="J2323" s="21"/>
      <c r="K2323" s="10"/>
      <c r="L2323" s="10"/>
      <c r="M2323" s="10"/>
    </row>
    <row r="2324" spans="7:13" x14ac:dyDescent="0.2">
      <c r="G2324" s="44"/>
      <c r="H2324" s="17"/>
      <c r="J2324" s="21"/>
      <c r="K2324" s="10"/>
      <c r="L2324" s="10"/>
      <c r="M2324" s="10"/>
    </row>
    <row r="2325" spans="7:13" x14ac:dyDescent="0.2">
      <c r="G2325" s="44"/>
      <c r="H2325" s="17"/>
      <c r="J2325" s="21"/>
      <c r="K2325" s="10"/>
      <c r="L2325" s="10"/>
      <c r="M2325" s="10"/>
    </row>
    <row r="2326" spans="7:13" x14ac:dyDescent="0.2">
      <c r="G2326" s="44"/>
      <c r="H2326" s="17"/>
      <c r="J2326" s="21"/>
      <c r="K2326" s="10"/>
      <c r="L2326" s="10"/>
      <c r="M2326" s="10"/>
    </row>
    <row r="2327" spans="7:13" x14ac:dyDescent="0.2">
      <c r="G2327" s="44"/>
      <c r="H2327" s="17"/>
      <c r="J2327" s="21"/>
      <c r="K2327" s="10"/>
      <c r="L2327" s="10"/>
      <c r="M2327" s="10"/>
    </row>
    <row r="2328" spans="7:13" x14ac:dyDescent="0.2">
      <c r="G2328" s="44"/>
      <c r="H2328" s="17"/>
      <c r="J2328" s="21"/>
      <c r="K2328" s="10"/>
      <c r="L2328" s="10"/>
      <c r="M2328" s="10"/>
    </row>
    <row r="2329" spans="7:13" x14ac:dyDescent="0.2">
      <c r="G2329" s="44"/>
      <c r="H2329" s="17"/>
      <c r="J2329" s="21"/>
      <c r="K2329" s="10"/>
      <c r="L2329" s="10"/>
      <c r="M2329" s="10"/>
    </row>
    <row r="2330" spans="7:13" x14ac:dyDescent="0.2">
      <c r="G2330" s="44"/>
      <c r="H2330" s="17"/>
      <c r="J2330" s="21"/>
      <c r="K2330" s="10"/>
      <c r="L2330" s="10"/>
      <c r="M2330" s="10"/>
    </row>
    <row r="2331" spans="7:13" x14ac:dyDescent="0.2">
      <c r="G2331" s="44"/>
      <c r="H2331" s="17"/>
      <c r="J2331" s="21"/>
      <c r="K2331" s="10"/>
      <c r="L2331" s="10"/>
      <c r="M2331" s="10"/>
    </row>
    <row r="2332" spans="7:13" x14ac:dyDescent="0.2">
      <c r="G2332" s="44"/>
      <c r="H2332" s="17"/>
      <c r="J2332" s="21"/>
      <c r="K2332" s="10"/>
      <c r="L2332" s="10"/>
      <c r="M2332" s="10"/>
    </row>
    <row r="2333" spans="7:13" x14ac:dyDescent="0.2">
      <c r="G2333" s="44"/>
      <c r="H2333" s="17"/>
      <c r="J2333" s="21"/>
      <c r="K2333" s="10"/>
      <c r="L2333" s="10"/>
      <c r="M2333" s="10"/>
    </row>
    <row r="2334" spans="7:13" x14ac:dyDescent="0.2">
      <c r="G2334" s="44"/>
      <c r="H2334" s="17"/>
      <c r="J2334" s="21"/>
      <c r="K2334" s="10"/>
      <c r="L2334" s="10"/>
      <c r="M2334" s="10"/>
    </row>
    <row r="2335" spans="7:13" x14ac:dyDescent="0.2">
      <c r="G2335" s="44"/>
      <c r="H2335" s="17"/>
      <c r="J2335" s="21"/>
      <c r="K2335" s="10"/>
      <c r="L2335" s="10"/>
      <c r="M2335" s="10"/>
    </row>
    <row r="2336" spans="7:13" x14ac:dyDescent="0.2">
      <c r="G2336" s="44"/>
      <c r="H2336" s="17"/>
      <c r="J2336" s="21"/>
      <c r="K2336" s="10"/>
      <c r="L2336" s="10"/>
      <c r="M2336" s="10"/>
    </row>
    <row r="2337" spans="7:13" x14ac:dyDescent="0.2">
      <c r="G2337" s="44"/>
      <c r="H2337" s="17"/>
      <c r="J2337" s="21"/>
      <c r="K2337" s="10"/>
      <c r="L2337" s="10"/>
      <c r="M2337" s="10"/>
    </row>
    <row r="2338" spans="7:13" x14ac:dyDescent="0.2">
      <c r="G2338" s="44"/>
      <c r="H2338" s="17"/>
      <c r="J2338" s="21"/>
      <c r="K2338" s="10"/>
      <c r="L2338" s="10"/>
      <c r="M2338" s="10"/>
    </row>
    <row r="2339" spans="7:13" x14ac:dyDescent="0.2">
      <c r="G2339" s="44"/>
      <c r="H2339" s="17"/>
      <c r="J2339" s="21"/>
      <c r="K2339" s="10"/>
      <c r="L2339" s="10"/>
      <c r="M2339" s="10"/>
    </row>
    <row r="2340" spans="7:13" x14ac:dyDescent="0.2">
      <c r="G2340" s="44"/>
      <c r="H2340" s="17"/>
      <c r="J2340" s="21"/>
      <c r="K2340" s="10"/>
      <c r="L2340" s="10"/>
      <c r="M2340" s="10"/>
    </row>
    <row r="2341" spans="7:13" x14ac:dyDescent="0.2">
      <c r="G2341" s="44"/>
      <c r="H2341" s="17"/>
      <c r="J2341" s="21"/>
      <c r="K2341" s="10"/>
      <c r="L2341" s="10"/>
      <c r="M2341" s="10"/>
    </row>
    <row r="2342" spans="7:13" x14ac:dyDescent="0.2">
      <c r="G2342" s="44"/>
      <c r="H2342" s="17"/>
      <c r="J2342" s="21"/>
      <c r="K2342" s="10"/>
      <c r="L2342" s="10"/>
      <c r="M2342" s="10"/>
    </row>
    <row r="2343" spans="7:13" x14ac:dyDescent="0.2">
      <c r="G2343" s="44"/>
      <c r="H2343" s="17"/>
      <c r="J2343" s="21"/>
      <c r="K2343" s="10"/>
      <c r="L2343" s="10"/>
      <c r="M2343" s="10"/>
    </row>
    <row r="2344" spans="7:13" x14ac:dyDescent="0.2">
      <c r="G2344" s="44"/>
      <c r="H2344" s="17"/>
      <c r="J2344" s="21"/>
      <c r="K2344" s="10"/>
      <c r="L2344" s="10"/>
      <c r="M2344" s="10"/>
    </row>
    <row r="2345" spans="7:13" x14ac:dyDescent="0.2">
      <c r="G2345" s="44"/>
      <c r="H2345" s="17"/>
      <c r="J2345" s="21"/>
      <c r="K2345" s="10"/>
      <c r="L2345" s="10"/>
      <c r="M2345" s="10"/>
    </row>
    <row r="2346" spans="7:13" x14ac:dyDescent="0.2">
      <c r="G2346" s="44"/>
      <c r="H2346" s="17"/>
      <c r="J2346" s="21"/>
      <c r="K2346" s="10"/>
      <c r="L2346" s="10"/>
      <c r="M2346" s="10"/>
    </row>
    <row r="2347" spans="7:13" x14ac:dyDescent="0.2">
      <c r="G2347" s="44"/>
      <c r="H2347" s="17"/>
      <c r="J2347" s="21"/>
      <c r="K2347" s="10"/>
      <c r="L2347" s="10"/>
      <c r="M2347" s="10"/>
    </row>
    <row r="2348" spans="7:13" x14ac:dyDescent="0.2">
      <c r="G2348" s="44"/>
      <c r="H2348" s="17"/>
      <c r="J2348" s="21"/>
      <c r="K2348" s="10"/>
      <c r="L2348" s="10"/>
      <c r="M2348" s="10"/>
    </row>
    <row r="2349" spans="7:13" x14ac:dyDescent="0.2">
      <c r="G2349" s="44"/>
      <c r="H2349" s="17"/>
      <c r="J2349" s="21"/>
      <c r="K2349" s="10"/>
      <c r="L2349" s="10"/>
      <c r="M2349" s="10"/>
    </row>
    <row r="2350" spans="7:13" x14ac:dyDescent="0.2">
      <c r="G2350" s="44"/>
      <c r="H2350" s="17"/>
      <c r="J2350" s="21"/>
      <c r="K2350" s="10"/>
      <c r="L2350" s="10"/>
      <c r="M2350" s="10"/>
    </row>
    <row r="2351" spans="7:13" x14ac:dyDescent="0.2">
      <c r="G2351" s="44"/>
      <c r="H2351" s="17"/>
      <c r="J2351" s="21"/>
      <c r="K2351" s="10"/>
      <c r="L2351" s="10"/>
      <c r="M2351" s="10"/>
    </row>
    <row r="2352" spans="7:13" x14ac:dyDescent="0.2">
      <c r="G2352" s="44"/>
      <c r="H2352" s="17"/>
      <c r="J2352" s="21"/>
      <c r="K2352" s="10"/>
      <c r="L2352" s="10"/>
      <c r="M2352" s="10"/>
    </row>
    <row r="2353" spans="7:13" x14ac:dyDescent="0.2">
      <c r="G2353" s="44"/>
      <c r="H2353" s="17"/>
      <c r="J2353" s="21"/>
      <c r="K2353" s="10"/>
      <c r="L2353" s="10"/>
      <c r="M2353" s="10"/>
    </row>
    <row r="2354" spans="7:13" x14ac:dyDescent="0.2">
      <c r="G2354" s="44"/>
      <c r="H2354" s="17"/>
      <c r="J2354" s="21"/>
      <c r="K2354" s="10"/>
      <c r="L2354" s="10"/>
      <c r="M2354" s="10"/>
    </row>
    <row r="2355" spans="7:13" x14ac:dyDescent="0.2">
      <c r="G2355" s="44"/>
      <c r="H2355" s="17"/>
      <c r="J2355" s="21"/>
      <c r="K2355" s="10"/>
      <c r="L2355" s="10"/>
      <c r="M2355" s="10"/>
    </row>
    <row r="2356" spans="7:13" x14ac:dyDescent="0.2">
      <c r="G2356" s="44"/>
      <c r="H2356" s="17"/>
      <c r="J2356" s="21"/>
      <c r="K2356" s="10"/>
      <c r="L2356" s="10"/>
      <c r="M2356" s="10"/>
    </row>
    <row r="2357" spans="7:13" x14ac:dyDescent="0.2">
      <c r="G2357" s="44"/>
      <c r="H2357" s="17"/>
      <c r="J2357" s="21"/>
      <c r="K2357" s="10"/>
      <c r="L2357" s="10"/>
      <c r="M2357" s="10"/>
    </row>
    <row r="2358" spans="7:13" x14ac:dyDescent="0.2">
      <c r="G2358" s="44"/>
      <c r="H2358" s="17"/>
      <c r="J2358" s="21"/>
      <c r="K2358" s="10"/>
      <c r="L2358" s="10"/>
      <c r="M2358" s="10"/>
    </row>
    <row r="2359" spans="7:13" x14ac:dyDescent="0.2">
      <c r="G2359" s="44"/>
      <c r="H2359" s="17"/>
      <c r="J2359" s="21"/>
      <c r="K2359" s="10"/>
      <c r="L2359" s="10"/>
      <c r="M2359" s="10"/>
    </row>
    <row r="2360" spans="7:13" x14ac:dyDescent="0.2">
      <c r="G2360" s="44"/>
      <c r="H2360" s="17"/>
      <c r="J2360" s="21"/>
      <c r="K2360" s="10"/>
      <c r="L2360" s="10"/>
      <c r="M2360" s="10"/>
    </row>
    <row r="2361" spans="7:13" x14ac:dyDescent="0.2">
      <c r="G2361" s="44"/>
      <c r="H2361" s="17"/>
      <c r="J2361" s="21"/>
      <c r="K2361" s="10"/>
      <c r="L2361" s="10"/>
      <c r="M2361" s="10"/>
    </row>
    <row r="2362" spans="7:13" x14ac:dyDescent="0.2">
      <c r="G2362" s="44"/>
      <c r="H2362" s="17"/>
      <c r="J2362" s="21"/>
      <c r="K2362" s="10"/>
      <c r="L2362" s="10"/>
      <c r="M2362" s="10"/>
    </row>
    <row r="2363" spans="7:13" x14ac:dyDescent="0.2">
      <c r="G2363" s="44"/>
      <c r="H2363" s="17"/>
      <c r="J2363" s="21"/>
      <c r="K2363" s="10"/>
      <c r="L2363" s="10"/>
      <c r="M2363" s="10"/>
    </row>
    <row r="2364" spans="7:13" x14ac:dyDescent="0.2">
      <c r="G2364" s="44"/>
      <c r="H2364" s="17"/>
      <c r="J2364" s="21"/>
      <c r="K2364" s="10"/>
      <c r="L2364" s="10"/>
      <c r="M2364" s="10"/>
    </row>
    <row r="2365" spans="7:13" x14ac:dyDescent="0.2">
      <c r="G2365" s="44"/>
      <c r="H2365" s="17"/>
      <c r="J2365" s="21"/>
      <c r="K2365" s="10"/>
      <c r="L2365" s="10"/>
      <c r="M2365" s="10"/>
    </row>
    <row r="2366" spans="7:13" x14ac:dyDescent="0.2">
      <c r="G2366" s="44"/>
      <c r="H2366" s="17"/>
      <c r="J2366" s="21"/>
      <c r="K2366" s="10"/>
      <c r="L2366" s="10"/>
      <c r="M2366" s="10"/>
    </row>
    <row r="2367" spans="7:13" x14ac:dyDescent="0.2">
      <c r="G2367" s="44"/>
      <c r="H2367" s="17"/>
      <c r="J2367" s="21"/>
      <c r="K2367" s="10"/>
      <c r="L2367" s="10"/>
      <c r="M2367" s="10"/>
    </row>
    <row r="2368" spans="7:13" x14ac:dyDescent="0.2">
      <c r="G2368" s="44"/>
      <c r="H2368" s="17"/>
      <c r="J2368" s="21"/>
      <c r="K2368" s="10"/>
      <c r="L2368" s="10"/>
      <c r="M2368" s="10"/>
    </row>
    <row r="2369" spans="7:13" x14ac:dyDescent="0.2">
      <c r="G2369" s="44"/>
      <c r="H2369" s="17"/>
      <c r="J2369" s="21"/>
      <c r="K2369" s="10"/>
      <c r="L2369" s="10"/>
      <c r="M2369" s="10"/>
    </row>
    <row r="2370" spans="7:13" x14ac:dyDescent="0.2">
      <c r="G2370" s="44"/>
      <c r="H2370" s="17"/>
      <c r="J2370" s="21"/>
      <c r="K2370" s="10"/>
      <c r="L2370" s="10"/>
      <c r="M2370" s="10"/>
    </row>
    <row r="2371" spans="7:13" x14ac:dyDescent="0.2">
      <c r="G2371" s="44"/>
      <c r="H2371" s="17"/>
      <c r="J2371" s="21"/>
      <c r="K2371" s="10"/>
      <c r="L2371" s="10"/>
      <c r="M2371" s="10"/>
    </row>
    <row r="2372" spans="7:13" x14ac:dyDescent="0.2">
      <c r="G2372" s="44"/>
      <c r="H2372" s="17"/>
      <c r="J2372" s="21"/>
      <c r="K2372" s="10"/>
      <c r="L2372" s="10"/>
      <c r="M2372" s="10"/>
    </row>
    <row r="2373" spans="7:13" x14ac:dyDescent="0.2">
      <c r="G2373" s="44"/>
      <c r="H2373" s="17"/>
      <c r="J2373" s="21"/>
      <c r="K2373" s="10"/>
      <c r="L2373" s="10"/>
      <c r="M2373" s="10"/>
    </row>
    <row r="2374" spans="7:13" x14ac:dyDescent="0.2">
      <c r="G2374" s="44"/>
      <c r="H2374" s="17"/>
      <c r="J2374" s="21"/>
      <c r="K2374" s="10"/>
      <c r="L2374" s="10"/>
      <c r="M2374" s="10"/>
    </row>
    <row r="2375" spans="7:13" x14ac:dyDescent="0.2">
      <c r="G2375" s="44"/>
      <c r="H2375" s="17"/>
      <c r="J2375" s="21"/>
      <c r="K2375" s="10"/>
      <c r="L2375" s="10"/>
      <c r="M2375" s="10"/>
    </row>
    <row r="2376" spans="7:13" x14ac:dyDescent="0.2">
      <c r="G2376" s="44"/>
      <c r="H2376" s="17"/>
      <c r="J2376" s="21"/>
      <c r="K2376" s="10"/>
      <c r="L2376" s="10"/>
      <c r="M2376" s="10"/>
    </row>
    <row r="2377" spans="7:13" x14ac:dyDescent="0.2">
      <c r="G2377" s="44"/>
      <c r="H2377" s="17"/>
      <c r="J2377" s="21"/>
      <c r="K2377" s="10"/>
      <c r="L2377" s="10"/>
      <c r="M2377" s="10"/>
    </row>
    <row r="2378" spans="7:13" x14ac:dyDescent="0.2">
      <c r="G2378" s="44"/>
      <c r="H2378" s="17"/>
      <c r="J2378" s="21"/>
      <c r="K2378" s="10"/>
      <c r="L2378" s="10"/>
      <c r="M2378" s="10"/>
    </row>
    <row r="2379" spans="7:13" x14ac:dyDescent="0.2">
      <c r="G2379" s="44"/>
      <c r="H2379" s="17"/>
      <c r="J2379" s="21"/>
      <c r="K2379" s="10"/>
      <c r="L2379" s="10"/>
      <c r="M2379" s="10"/>
    </row>
    <row r="2380" spans="7:13" x14ac:dyDescent="0.2">
      <c r="G2380" s="44"/>
      <c r="H2380" s="17"/>
      <c r="J2380" s="21"/>
      <c r="K2380" s="10"/>
      <c r="L2380" s="10"/>
      <c r="M2380" s="10"/>
    </row>
    <row r="2381" spans="7:13" x14ac:dyDescent="0.2">
      <c r="G2381" s="44"/>
      <c r="H2381" s="17"/>
      <c r="J2381" s="21"/>
      <c r="K2381" s="10"/>
      <c r="L2381" s="10"/>
      <c r="M2381" s="10"/>
    </row>
    <row r="2382" spans="7:13" x14ac:dyDescent="0.2">
      <c r="G2382" s="44"/>
      <c r="H2382" s="17"/>
      <c r="J2382" s="21"/>
      <c r="K2382" s="10"/>
      <c r="L2382" s="10"/>
      <c r="M2382" s="10"/>
    </row>
    <row r="2383" spans="7:13" x14ac:dyDescent="0.2">
      <c r="G2383" s="44"/>
      <c r="H2383" s="17"/>
      <c r="J2383" s="21"/>
      <c r="K2383" s="10"/>
      <c r="L2383" s="10"/>
      <c r="M2383" s="10"/>
    </row>
    <row r="2384" spans="7:13" x14ac:dyDescent="0.2">
      <c r="G2384" s="44"/>
      <c r="H2384" s="17"/>
      <c r="J2384" s="21"/>
      <c r="K2384" s="10"/>
      <c r="L2384" s="10"/>
      <c r="M2384" s="10"/>
    </row>
    <row r="2385" spans="7:13" x14ac:dyDescent="0.2">
      <c r="G2385" s="44"/>
      <c r="H2385" s="17"/>
      <c r="J2385" s="21"/>
      <c r="K2385" s="10"/>
      <c r="L2385" s="10"/>
      <c r="M2385" s="10"/>
    </row>
    <row r="2386" spans="7:13" x14ac:dyDescent="0.2">
      <c r="G2386" s="44"/>
      <c r="H2386" s="17"/>
      <c r="J2386" s="21"/>
      <c r="K2386" s="10"/>
      <c r="L2386" s="10"/>
      <c r="M2386" s="10"/>
    </row>
    <row r="2387" spans="7:13" x14ac:dyDescent="0.2">
      <c r="G2387" s="44"/>
      <c r="H2387" s="17"/>
      <c r="J2387" s="21"/>
      <c r="K2387" s="10"/>
      <c r="L2387" s="10"/>
      <c r="M2387" s="10"/>
    </row>
    <row r="2388" spans="7:13" x14ac:dyDescent="0.2">
      <c r="G2388" s="44"/>
      <c r="H2388" s="17"/>
      <c r="J2388" s="21"/>
      <c r="K2388" s="10"/>
      <c r="L2388" s="10"/>
      <c r="M2388" s="10"/>
    </row>
    <row r="2389" spans="7:13" x14ac:dyDescent="0.2">
      <c r="G2389" s="44"/>
      <c r="H2389" s="17"/>
      <c r="J2389" s="21"/>
      <c r="K2389" s="10"/>
      <c r="L2389" s="10"/>
      <c r="M2389" s="10"/>
    </row>
    <row r="2390" spans="7:13" x14ac:dyDescent="0.2">
      <c r="G2390" s="44"/>
      <c r="H2390" s="17"/>
      <c r="J2390" s="21"/>
      <c r="K2390" s="10"/>
      <c r="L2390" s="10"/>
      <c r="M2390" s="10"/>
    </row>
    <row r="2391" spans="7:13" x14ac:dyDescent="0.2">
      <c r="G2391" s="44"/>
      <c r="H2391" s="17"/>
      <c r="J2391" s="21"/>
      <c r="K2391" s="10"/>
      <c r="L2391" s="10"/>
      <c r="M2391" s="10"/>
    </row>
    <row r="2392" spans="7:13" x14ac:dyDescent="0.2">
      <c r="G2392" s="44"/>
      <c r="H2392" s="17"/>
      <c r="J2392" s="21"/>
      <c r="K2392" s="10"/>
      <c r="L2392" s="10"/>
      <c r="M2392" s="10"/>
    </row>
    <row r="2393" spans="7:13" x14ac:dyDescent="0.2">
      <c r="G2393" s="44"/>
      <c r="H2393" s="17"/>
      <c r="J2393" s="21"/>
      <c r="K2393" s="10"/>
      <c r="L2393" s="10"/>
      <c r="M2393" s="10"/>
    </row>
    <row r="2394" spans="7:13" x14ac:dyDescent="0.2">
      <c r="G2394" s="44"/>
      <c r="H2394" s="17"/>
      <c r="J2394" s="21"/>
      <c r="K2394" s="10"/>
      <c r="L2394" s="10"/>
      <c r="M2394" s="10"/>
    </row>
    <row r="2395" spans="7:13" x14ac:dyDescent="0.2">
      <c r="G2395" s="44"/>
      <c r="H2395" s="17"/>
      <c r="J2395" s="21"/>
      <c r="K2395" s="10"/>
      <c r="L2395" s="10"/>
      <c r="M2395" s="10"/>
    </row>
    <row r="2396" spans="7:13" x14ac:dyDescent="0.2">
      <c r="G2396" s="44"/>
      <c r="H2396" s="17"/>
      <c r="J2396" s="21"/>
      <c r="K2396" s="10"/>
      <c r="L2396" s="10"/>
      <c r="M2396" s="10"/>
    </row>
    <row r="2397" spans="7:13" x14ac:dyDescent="0.2">
      <c r="G2397" s="44"/>
      <c r="H2397" s="17"/>
      <c r="J2397" s="21"/>
      <c r="K2397" s="10"/>
      <c r="L2397" s="10"/>
      <c r="M2397" s="10"/>
    </row>
    <row r="2398" spans="7:13" x14ac:dyDescent="0.2">
      <c r="G2398" s="44"/>
      <c r="H2398" s="17"/>
      <c r="J2398" s="21"/>
      <c r="K2398" s="10"/>
      <c r="L2398" s="10"/>
      <c r="M2398" s="10"/>
    </row>
    <row r="2399" spans="7:13" x14ac:dyDescent="0.2">
      <c r="G2399" s="44"/>
      <c r="H2399" s="17"/>
      <c r="J2399" s="21"/>
      <c r="K2399" s="10"/>
      <c r="L2399" s="10"/>
      <c r="M2399" s="10"/>
    </row>
    <row r="2400" spans="7:13" x14ac:dyDescent="0.2">
      <c r="G2400" s="44"/>
      <c r="H2400" s="17"/>
      <c r="J2400" s="21"/>
      <c r="K2400" s="10"/>
      <c r="L2400" s="10"/>
      <c r="M2400" s="10"/>
    </row>
    <row r="2401" spans="7:13" x14ac:dyDescent="0.2">
      <c r="G2401" s="44"/>
      <c r="H2401" s="17"/>
      <c r="J2401" s="21"/>
      <c r="K2401" s="10"/>
      <c r="L2401" s="10"/>
      <c r="M2401" s="10"/>
    </row>
    <row r="2402" spans="7:13" x14ac:dyDescent="0.2">
      <c r="G2402" s="44"/>
      <c r="H2402" s="17"/>
      <c r="J2402" s="21"/>
      <c r="K2402" s="10"/>
      <c r="L2402" s="10"/>
      <c r="M2402" s="10"/>
    </row>
    <row r="2403" spans="7:13" x14ac:dyDescent="0.2">
      <c r="G2403" s="44"/>
      <c r="H2403" s="17"/>
      <c r="J2403" s="21"/>
      <c r="K2403" s="10"/>
      <c r="L2403" s="10"/>
      <c r="M2403" s="10"/>
    </row>
    <row r="2404" spans="7:13" x14ac:dyDescent="0.2">
      <c r="G2404" s="44"/>
      <c r="H2404" s="17"/>
      <c r="J2404" s="21"/>
      <c r="K2404" s="10"/>
      <c r="L2404" s="10"/>
      <c r="M2404" s="10"/>
    </row>
    <row r="2405" spans="7:13" x14ac:dyDescent="0.2">
      <c r="G2405" s="44"/>
      <c r="H2405" s="17"/>
      <c r="J2405" s="21"/>
      <c r="K2405" s="10"/>
      <c r="L2405" s="10"/>
      <c r="M2405" s="10"/>
    </row>
    <row r="2406" spans="7:13" x14ac:dyDescent="0.2">
      <c r="G2406" s="44"/>
      <c r="H2406" s="17"/>
      <c r="J2406" s="21"/>
      <c r="K2406" s="10"/>
      <c r="L2406" s="10"/>
      <c r="M2406" s="10"/>
    </row>
    <row r="2407" spans="7:13" x14ac:dyDescent="0.2">
      <c r="G2407" s="44"/>
      <c r="H2407" s="17"/>
      <c r="J2407" s="21"/>
      <c r="K2407" s="10"/>
      <c r="L2407" s="10"/>
      <c r="M2407" s="10"/>
    </row>
    <row r="2408" spans="7:13" x14ac:dyDescent="0.2">
      <c r="G2408" s="44"/>
      <c r="H2408" s="17"/>
      <c r="J2408" s="21"/>
      <c r="K2408" s="10"/>
      <c r="L2408" s="10"/>
      <c r="M2408" s="10"/>
    </row>
    <row r="2409" spans="7:13" x14ac:dyDescent="0.2">
      <c r="G2409" s="44"/>
      <c r="H2409" s="17"/>
      <c r="J2409" s="21"/>
      <c r="K2409" s="10"/>
      <c r="L2409" s="10"/>
      <c r="M2409" s="10"/>
    </row>
    <row r="2410" spans="7:13" x14ac:dyDescent="0.2">
      <c r="G2410" s="44"/>
      <c r="H2410" s="17"/>
      <c r="J2410" s="21"/>
      <c r="K2410" s="10"/>
      <c r="L2410" s="10"/>
      <c r="M2410" s="10"/>
    </row>
    <row r="2411" spans="7:13" x14ac:dyDescent="0.2">
      <c r="G2411" s="44"/>
      <c r="H2411" s="17"/>
      <c r="J2411" s="21"/>
      <c r="K2411" s="10"/>
      <c r="L2411" s="10"/>
      <c r="M2411" s="10"/>
    </row>
    <row r="2412" spans="7:13" x14ac:dyDescent="0.2">
      <c r="G2412" s="44"/>
      <c r="H2412" s="17"/>
      <c r="J2412" s="21"/>
      <c r="K2412" s="10"/>
      <c r="L2412" s="10"/>
      <c r="M2412" s="10"/>
    </row>
    <row r="2413" spans="7:13" x14ac:dyDescent="0.2">
      <c r="G2413" s="44"/>
      <c r="H2413" s="17"/>
      <c r="J2413" s="21"/>
      <c r="K2413" s="10"/>
      <c r="L2413" s="10"/>
      <c r="M2413" s="10"/>
    </row>
    <row r="2414" spans="7:13" x14ac:dyDescent="0.2">
      <c r="G2414" s="44"/>
      <c r="H2414" s="17"/>
      <c r="J2414" s="21"/>
      <c r="K2414" s="10"/>
      <c r="L2414" s="10"/>
      <c r="M2414" s="10"/>
    </row>
    <row r="2415" spans="7:13" x14ac:dyDescent="0.2">
      <c r="G2415" s="44"/>
      <c r="H2415" s="17"/>
      <c r="J2415" s="21"/>
      <c r="K2415" s="10"/>
      <c r="L2415" s="10"/>
      <c r="M2415" s="10"/>
    </row>
    <row r="2416" spans="7:13" x14ac:dyDescent="0.2">
      <c r="G2416" s="44"/>
      <c r="H2416" s="17"/>
      <c r="J2416" s="21"/>
      <c r="K2416" s="10"/>
      <c r="L2416" s="10"/>
      <c r="M2416" s="10"/>
    </row>
    <row r="2417" spans="7:13" x14ac:dyDescent="0.2">
      <c r="G2417" s="44"/>
      <c r="H2417" s="17"/>
      <c r="J2417" s="21"/>
      <c r="K2417" s="10"/>
      <c r="L2417" s="10"/>
      <c r="M2417" s="10"/>
    </row>
    <row r="2418" spans="7:13" x14ac:dyDescent="0.2">
      <c r="G2418" s="44"/>
      <c r="H2418" s="17"/>
      <c r="J2418" s="21"/>
      <c r="K2418" s="10"/>
      <c r="L2418" s="10"/>
      <c r="M2418" s="10"/>
    </row>
    <row r="2419" spans="7:13" x14ac:dyDescent="0.2">
      <c r="G2419" s="44"/>
      <c r="H2419" s="17"/>
      <c r="J2419" s="21"/>
      <c r="K2419" s="10"/>
      <c r="L2419" s="10"/>
      <c r="M2419" s="10"/>
    </row>
    <row r="2420" spans="7:13" x14ac:dyDescent="0.2">
      <c r="G2420" s="44"/>
      <c r="H2420" s="17"/>
      <c r="J2420" s="21"/>
      <c r="K2420" s="10"/>
      <c r="L2420" s="10"/>
      <c r="M2420" s="10"/>
    </row>
    <row r="2421" spans="7:13" x14ac:dyDescent="0.2">
      <c r="G2421" s="44"/>
      <c r="H2421" s="17"/>
      <c r="J2421" s="21"/>
      <c r="K2421" s="10"/>
      <c r="L2421" s="10"/>
      <c r="M2421" s="10"/>
    </row>
    <row r="2422" spans="7:13" x14ac:dyDescent="0.2">
      <c r="G2422" s="44"/>
      <c r="H2422" s="17"/>
      <c r="J2422" s="21"/>
      <c r="K2422" s="10"/>
      <c r="L2422" s="10"/>
      <c r="M2422" s="10"/>
    </row>
    <row r="2423" spans="7:13" x14ac:dyDescent="0.2">
      <c r="G2423" s="44"/>
      <c r="H2423" s="17"/>
      <c r="J2423" s="21"/>
      <c r="K2423" s="10"/>
      <c r="L2423" s="10"/>
      <c r="M2423" s="10"/>
    </row>
    <row r="2424" spans="7:13" x14ac:dyDescent="0.2">
      <c r="G2424" s="44"/>
      <c r="H2424" s="17"/>
      <c r="J2424" s="21"/>
      <c r="K2424" s="10"/>
      <c r="L2424" s="10"/>
      <c r="M2424" s="10"/>
    </row>
    <row r="2425" spans="7:13" x14ac:dyDescent="0.2">
      <c r="G2425" s="44"/>
      <c r="H2425" s="17"/>
      <c r="J2425" s="21"/>
      <c r="K2425" s="10"/>
      <c r="L2425" s="10"/>
      <c r="M2425" s="10"/>
    </row>
    <row r="2426" spans="7:13" x14ac:dyDescent="0.2">
      <c r="G2426" s="44"/>
      <c r="H2426" s="17"/>
      <c r="J2426" s="21"/>
      <c r="K2426" s="10"/>
      <c r="L2426" s="10"/>
      <c r="M2426" s="10"/>
    </row>
    <row r="2427" spans="7:13" x14ac:dyDescent="0.2">
      <c r="G2427" s="44"/>
      <c r="H2427" s="17"/>
      <c r="J2427" s="21"/>
      <c r="K2427" s="10"/>
      <c r="L2427" s="10"/>
      <c r="M2427" s="10"/>
    </row>
    <row r="2428" spans="7:13" x14ac:dyDescent="0.2">
      <c r="G2428" s="44"/>
      <c r="H2428" s="17"/>
      <c r="J2428" s="21"/>
      <c r="K2428" s="10"/>
      <c r="L2428" s="10"/>
      <c r="M2428" s="10"/>
    </row>
    <row r="2429" spans="7:13" x14ac:dyDescent="0.2">
      <c r="G2429" s="44"/>
      <c r="H2429" s="17"/>
      <c r="J2429" s="21"/>
      <c r="K2429" s="10"/>
      <c r="L2429" s="10"/>
      <c r="M2429" s="10"/>
    </row>
    <row r="2430" spans="7:13" x14ac:dyDescent="0.2">
      <c r="G2430" s="44"/>
      <c r="H2430" s="17"/>
      <c r="J2430" s="21"/>
      <c r="K2430" s="10"/>
      <c r="L2430" s="10"/>
      <c r="M2430" s="10"/>
    </row>
    <row r="2431" spans="7:13" x14ac:dyDescent="0.2">
      <c r="G2431" s="44"/>
      <c r="H2431" s="17"/>
      <c r="J2431" s="21"/>
      <c r="K2431" s="10"/>
      <c r="L2431" s="10"/>
      <c r="M2431" s="10"/>
    </row>
    <row r="2432" spans="7:13" x14ac:dyDescent="0.2">
      <c r="G2432" s="44"/>
      <c r="H2432" s="17"/>
      <c r="J2432" s="21"/>
      <c r="K2432" s="10"/>
      <c r="L2432" s="10"/>
      <c r="M2432" s="10"/>
    </row>
    <row r="2433" spans="7:13" x14ac:dyDescent="0.2">
      <c r="G2433" s="44"/>
      <c r="H2433" s="17"/>
      <c r="J2433" s="21"/>
      <c r="K2433" s="10"/>
      <c r="L2433" s="10"/>
      <c r="M2433" s="10"/>
    </row>
    <row r="2434" spans="7:13" x14ac:dyDescent="0.2">
      <c r="G2434" s="44"/>
      <c r="H2434" s="17"/>
      <c r="J2434" s="21"/>
      <c r="K2434" s="10"/>
      <c r="L2434" s="10"/>
      <c r="M2434" s="10"/>
    </row>
    <row r="2435" spans="7:13" x14ac:dyDescent="0.2">
      <c r="G2435" s="44"/>
      <c r="H2435" s="17"/>
      <c r="J2435" s="21"/>
      <c r="K2435" s="10"/>
      <c r="L2435" s="10"/>
      <c r="M2435" s="10"/>
    </row>
    <row r="2436" spans="7:13" x14ac:dyDescent="0.2">
      <c r="G2436" s="44"/>
      <c r="H2436" s="17"/>
      <c r="J2436" s="21"/>
      <c r="K2436" s="10"/>
      <c r="L2436" s="10"/>
      <c r="M2436" s="10"/>
    </row>
    <row r="2437" spans="7:13" x14ac:dyDescent="0.2">
      <c r="G2437" s="44"/>
      <c r="H2437" s="17"/>
      <c r="J2437" s="21"/>
      <c r="K2437" s="10"/>
      <c r="L2437" s="10"/>
      <c r="M2437" s="10"/>
    </row>
    <row r="2438" spans="7:13" x14ac:dyDescent="0.2">
      <c r="G2438" s="44"/>
      <c r="H2438" s="17"/>
      <c r="J2438" s="21"/>
      <c r="K2438" s="10"/>
      <c r="L2438" s="10"/>
      <c r="M2438" s="10"/>
    </row>
    <row r="2439" spans="7:13" x14ac:dyDescent="0.2">
      <c r="G2439" s="44"/>
      <c r="H2439" s="17"/>
      <c r="J2439" s="21"/>
      <c r="K2439" s="10"/>
      <c r="L2439" s="10"/>
      <c r="M2439" s="10"/>
    </row>
    <row r="2440" spans="7:13" x14ac:dyDescent="0.2">
      <c r="G2440" s="44"/>
      <c r="H2440" s="17"/>
      <c r="J2440" s="21"/>
      <c r="K2440" s="10"/>
      <c r="L2440" s="10"/>
      <c r="M2440" s="10"/>
    </row>
    <row r="2441" spans="7:13" x14ac:dyDescent="0.2">
      <c r="G2441" s="44"/>
      <c r="H2441" s="17"/>
      <c r="J2441" s="21"/>
      <c r="K2441" s="10"/>
      <c r="L2441" s="10"/>
      <c r="M2441" s="10"/>
    </row>
    <row r="2442" spans="7:13" x14ac:dyDescent="0.2">
      <c r="G2442" s="44"/>
      <c r="H2442" s="17"/>
      <c r="J2442" s="21"/>
      <c r="K2442" s="10"/>
      <c r="L2442" s="10"/>
      <c r="M2442" s="10"/>
    </row>
    <row r="2443" spans="7:13" x14ac:dyDescent="0.2">
      <c r="G2443" s="44"/>
      <c r="H2443" s="17"/>
      <c r="J2443" s="21"/>
      <c r="K2443" s="10"/>
      <c r="L2443" s="10"/>
      <c r="M2443" s="10"/>
    </row>
    <row r="2444" spans="7:13" x14ac:dyDescent="0.2">
      <c r="G2444" s="44"/>
      <c r="H2444" s="17"/>
      <c r="J2444" s="21"/>
      <c r="K2444" s="10"/>
      <c r="L2444" s="10"/>
      <c r="M2444" s="10"/>
    </row>
    <row r="2445" spans="7:13" x14ac:dyDescent="0.2">
      <c r="G2445" s="44"/>
      <c r="H2445" s="17"/>
      <c r="J2445" s="21"/>
      <c r="K2445" s="10"/>
      <c r="L2445" s="10"/>
      <c r="M2445" s="10"/>
    </row>
    <row r="2446" spans="7:13" x14ac:dyDescent="0.2">
      <c r="G2446" s="44"/>
      <c r="H2446" s="17"/>
      <c r="J2446" s="21"/>
      <c r="K2446" s="10"/>
      <c r="L2446" s="10"/>
      <c r="M2446" s="10"/>
    </row>
    <row r="2447" spans="7:13" x14ac:dyDescent="0.2">
      <c r="G2447" s="44"/>
      <c r="H2447" s="17"/>
      <c r="J2447" s="21"/>
      <c r="K2447" s="10"/>
      <c r="L2447" s="10"/>
      <c r="M2447" s="10"/>
    </row>
    <row r="2448" spans="7:13" x14ac:dyDescent="0.2">
      <c r="G2448" s="44"/>
      <c r="H2448" s="17"/>
      <c r="J2448" s="21"/>
      <c r="K2448" s="10"/>
      <c r="L2448" s="10"/>
      <c r="M2448" s="10"/>
    </row>
    <row r="2449" spans="7:13" x14ac:dyDescent="0.2">
      <c r="G2449" s="44"/>
      <c r="H2449" s="17"/>
      <c r="J2449" s="21"/>
      <c r="K2449" s="10"/>
      <c r="L2449" s="10"/>
      <c r="M2449" s="10"/>
    </row>
    <row r="2450" spans="7:13" x14ac:dyDescent="0.2">
      <c r="G2450" s="44"/>
      <c r="H2450" s="17"/>
      <c r="J2450" s="21"/>
      <c r="K2450" s="10"/>
      <c r="L2450" s="10"/>
      <c r="M2450" s="10"/>
    </row>
    <row r="2451" spans="7:13" x14ac:dyDescent="0.2">
      <c r="G2451" s="44"/>
      <c r="H2451" s="17"/>
      <c r="J2451" s="21"/>
      <c r="K2451" s="10"/>
      <c r="L2451" s="10"/>
      <c r="M2451" s="10"/>
    </row>
    <row r="2452" spans="7:13" x14ac:dyDescent="0.2">
      <c r="G2452" s="44"/>
      <c r="H2452" s="17"/>
      <c r="J2452" s="21"/>
      <c r="K2452" s="10"/>
      <c r="L2452" s="10"/>
      <c r="M2452" s="10"/>
    </row>
    <row r="2453" spans="7:13" x14ac:dyDescent="0.2">
      <c r="G2453" s="44"/>
      <c r="H2453" s="17"/>
      <c r="J2453" s="21"/>
      <c r="K2453" s="10"/>
      <c r="L2453" s="10"/>
      <c r="M2453" s="10"/>
    </row>
    <row r="2454" spans="7:13" x14ac:dyDescent="0.2">
      <c r="G2454" s="44"/>
      <c r="H2454" s="17"/>
      <c r="J2454" s="21"/>
      <c r="K2454" s="10"/>
      <c r="L2454" s="10"/>
      <c r="M2454" s="10"/>
    </row>
    <row r="2455" spans="7:13" x14ac:dyDescent="0.2">
      <c r="G2455" s="44"/>
      <c r="H2455" s="17"/>
      <c r="J2455" s="21"/>
      <c r="K2455" s="10"/>
      <c r="L2455" s="10"/>
      <c r="M2455" s="10"/>
    </row>
    <row r="2456" spans="7:13" x14ac:dyDescent="0.2">
      <c r="G2456" s="44"/>
      <c r="H2456" s="17"/>
      <c r="J2456" s="21"/>
      <c r="K2456" s="10"/>
      <c r="L2456" s="10"/>
      <c r="M2456" s="10"/>
    </row>
    <row r="2457" spans="7:13" x14ac:dyDescent="0.2">
      <c r="G2457" s="44"/>
      <c r="H2457" s="17"/>
      <c r="J2457" s="21"/>
      <c r="K2457" s="10"/>
      <c r="L2457" s="10"/>
      <c r="M2457" s="10"/>
    </row>
    <row r="2458" spans="7:13" x14ac:dyDescent="0.2">
      <c r="G2458" s="44"/>
      <c r="H2458" s="17"/>
      <c r="J2458" s="21"/>
      <c r="K2458" s="10"/>
      <c r="L2458" s="10"/>
      <c r="M2458" s="10"/>
    </row>
    <row r="2459" spans="7:13" x14ac:dyDescent="0.2">
      <c r="G2459" s="44"/>
      <c r="H2459" s="17"/>
      <c r="J2459" s="21"/>
      <c r="K2459" s="10"/>
      <c r="L2459" s="10"/>
      <c r="M2459" s="10"/>
    </row>
    <row r="2460" spans="7:13" x14ac:dyDescent="0.2">
      <c r="G2460" s="44"/>
      <c r="H2460" s="17"/>
      <c r="J2460" s="21"/>
      <c r="K2460" s="10"/>
      <c r="L2460" s="10"/>
      <c r="M2460" s="10"/>
    </row>
    <row r="2461" spans="7:13" x14ac:dyDescent="0.2">
      <c r="G2461" s="44"/>
      <c r="H2461" s="17"/>
      <c r="J2461" s="21"/>
      <c r="K2461" s="10"/>
      <c r="L2461" s="10"/>
      <c r="M2461" s="10"/>
    </row>
    <row r="2462" spans="7:13" x14ac:dyDescent="0.2">
      <c r="G2462" s="44"/>
      <c r="H2462" s="17"/>
      <c r="J2462" s="21"/>
      <c r="K2462" s="10"/>
      <c r="L2462" s="10"/>
      <c r="M2462" s="10"/>
    </row>
    <row r="2463" spans="7:13" x14ac:dyDescent="0.2">
      <c r="G2463" s="44"/>
      <c r="H2463" s="17"/>
      <c r="J2463" s="21"/>
      <c r="K2463" s="10"/>
      <c r="L2463" s="10"/>
      <c r="M2463" s="10"/>
    </row>
    <row r="2464" spans="7:13" x14ac:dyDescent="0.2">
      <c r="G2464" s="44"/>
      <c r="H2464" s="17"/>
      <c r="J2464" s="21"/>
      <c r="K2464" s="10"/>
      <c r="L2464" s="10"/>
      <c r="M2464" s="10"/>
    </row>
    <row r="2465" spans="7:13" x14ac:dyDescent="0.2">
      <c r="G2465" s="44"/>
      <c r="H2465" s="17"/>
      <c r="J2465" s="21"/>
      <c r="K2465" s="10"/>
      <c r="L2465" s="10"/>
      <c r="M2465" s="10"/>
    </row>
    <row r="2466" spans="7:13" x14ac:dyDescent="0.2">
      <c r="G2466" s="44"/>
      <c r="H2466" s="17"/>
      <c r="J2466" s="21"/>
      <c r="K2466" s="10"/>
      <c r="L2466" s="10"/>
      <c r="M2466" s="10"/>
    </row>
    <row r="2467" spans="7:13" x14ac:dyDescent="0.2">
      <c r="G2467" s="44"/>
      <c r="H2467" s="17"/>
      <c r="J2467" s="21"/>
      <c r="K2467" s="10"/>
      <c r="L2467" s="10"/>
      <c r="M2467" s="10"/>
    </row>
    <row r="2468" spans="7:13" x14ac:dyDescent="0.2">
      <c r="G2468" s="44"/>
      <c r="H2468" s="17"/>
      <c r="J2468" s="21"/>
      <c r="K2468" s="10"/>
      <c r="L2468" s="10"/>
      <c r="M2468" s="10"/>
    </row>
    <row r="2469" spans="7:13" x14ac:dyDescent="0.2">
      <c r="G2469" s="44"/>
      <c r="H2469" s="17"/>
      <c r="J2469" s="21"/>
      <c r="K2469" s="10"/>
      <c r="L2469" s="10"/>
      <c r="M2469" s="10"/>
    </row>
    <row r="2470" spans="7:13" x14ac:dyDescent="0.2">
      <c r="G2470" s="44"/>
      <c r="H2470" s="17"/>
      <c r="J2470" s="21"/>
      <c r="K2470" s="10"/>
      <c r="L2470" s="10"/>
      <c r="M2470" s="10"/>
    </row>
    <row r="2471" spans="7:13" x14ac:dyDescent="0.2">
      <c r="G2471" s="44"/>
      <c r="H2471" s="17"/>
      <c r="J2471" s="21"/>
      <c r="K2471" s="10"/>
      <c r="L2471" s="10"/>
      <c r="M2471" s="10"/>
    </row>
    <row r="2472" spans="7:13" x14ac:dyDescent="0.2">
      <c r="G2472" s="44"/>
      <c r="H2472" s="17"/>
      <c r="J2472" s="21"/>
      <c r="K2472" s="10"/>
      <c r="L2472" s="10"/>
      <c r="M2472" s="10"/>
    </row>
    <row r="2473" spans="7:13" x14ac:dyDescent="0.2">
      <c r="G2473" s="44"/>
      <c r="H2473" s="17"/>
      <c r="J2473" s="21"/>
      <c r="K2473" s="10"/>
      <c r="L2473" s="10"/>
      <c r="M2473" s="10"/>
    </row>
    <row r="2474" spans="7:13" x14ac:dyDescent="0.2">
      <c r="G2474" s="44"/>
      <c r="H2474" s="17"/>
      <c r="J2474" s="21"/>
      <c r="K2474" s="10"/>
      <c r="L2474" s="10"/>
      <c r="M2474" s="10"/>
    </row>
    <row r="2475" spans="7:13" x14ac:dyDescent="0.2">
      <c r="G2475" s="44"/>
      <c r="H2475" s="17"/>
      <c r="J2475" s="21"/>
      <c r="K2475" s="10"/>
      <c r="L2475" s="10"/>
      <c r="M2475" s="10"/>
    </row>
    <row r="2476" spans="7:13" x14ac:dyDescent="0.2">
      <c r="G2476" s="44"/>
      <c r="H2476" s="17"/>
      <c r="J2476" s="21"/>
      <c r="K2476" s="10"/>
      <c r="L2476" s="10"/>
      <c r="M2476" s="10"/>
    </row>
    <row r="2477" spans="7:13" x14ac:dyDescent="0.2">
      <c r="G2477" s="44"/>
      <c r="H2477" s="17"/>
      <c r="J2477" s="21"/>
      <c r="K2477" s="10"/>
      <c r="L2477" s="10"/>
      <c r="M2477" s="10"/>
    </row>
    <row r="2478" spans="7:13" x14ac:dyDescent="0.2">
      <c r="G2478" s="44"/>
      <c r="H2478" s="17"/>
      <c r="J2478" s="21"/>
      <c r="K2478" s="10"/>
      <c r="L2478" s="10"/>
      <c r="M2478" s="10"/>
    </row>
    <row r="2479" spans="7:13" x14ac:dyDescent="0.2">
      <c r="G2479" s="44"/>
      <c r="H2479" s="17"/>
      <c r="J2479" s="21"/>
      <c r="K2479" s="10"/>
      <c r="L2479" s="10"/>
      <c r="M2479" s="10"/>
    </row>
    <row r="2480" spans="7:13" x14ac:dyDescent="0.2">
      <c r="G2480" s="44"/>
      <c r="H2480" s="17"/>
      <c r="J2480" s="21"/>
      <c r="K2480" s="10"/>
      <c r="L2480" s="10"/>
      <c r="M2480" s="10"/>
    </row>
    <row r="2481" spans="7:13" x14ac:dyDescent="0.2">
      <c r="G2481" s="44"/>
      <c r="H2481" s="17"/>
      <c r="J2481" s="21"/>
      <c r="K2481" s="10"/>
      <c r="L2481" s="10"/>
      <c r="M2481" s="10"/>
    </row>
    <row r="2482" spans="7:13" x14ac:dyDescent="0.2">
      <c r="G2482" s="44"/>
      <c r="H2482" s="17"/>
      <c r="J2482" s="21"/>
      <c r="K2482" s="10"/>
      <c r="L2482" s="10"/>
      <c r="M2482" s="10"/>
    </row>
    <row r="2483" spans="7:13" x14ac:dyDescent="0.2">
      <c r="G2483" s="44"/>
      <c r="H2483" s="17"/>
      <c r="J2483" s="21"/>
      <c r="K2483" s="10"/>
      <c r="L2483" s="10"/>
      <c r="M2483" s="10"/>
    </row>
    <row r="2484" spans="7:13" x14ac:dyDescent="0.2">
      <c r="G2484" s="44"/>
      <c r="H2484" s="17"/>
      <c r="J2484" s="21"/>
      <c r="K2484" s="10"/>
      <c r="L2484" s="10"/>
      <c r="M2484" s="10"/>
    </row>
    <row r="2485" spans="7:13" x14ac:dyDescent="0.2">
      <c r="G2485" s="44"/>
      <c r="H2485" s="17"/>
      <c r="J2485" s="21"/>
      <c r="K2485" s="10"/>
      <c r="L2485" s="10"/>
      <c r="M2485" s="10"/>
    </row>
    <row r="2486" spans="7:13" x14ac:dyDescent="0.2">
      <c r="G2486" s="44"/>
      <c r="H2486" s="17"/>
      <c r="J2486" s="21"/>
      <c r="K2486" s="10"/>
      <c r="L2486" s="10"/>
      <c r="M2486" s="10"/>
    </row>
    <row r="2487" spans="7:13" x14ac:dyDescent="0.2">
      <c r="G2487" s="44"/>
      <c r="H2487" s="17"/>
      <c r="J2487" s="21"/>
      <c r="K2487" s="10"/>
      <c r="L2487" s="10"/>
      <c r="M2487" s="10"/>
    </row>
    <row r="2488" spans="7:13" x14ac:dyDescent="0.2">
      <c r="G2488" s="44"/>
      <c r="H2488" s="17"/>
      <c r="J2488" s="21"/>
      <c r="K2488" s="10"/>
      <c r="L2488" s="10"/>
      <c r="M2488" s="10"/>
    </row>
    <row r="2489" spans="7:13" x14ac:dyDescent="0.2">
      <c r="G2489" s="44"/>
      <c r="H2489" s="17"/>
      <c r="J2489" s="21"/>
      <c r="K2489" s="10"/>
      <c r="L2489" s="10"/>
      <c r="M2489" s="10"/>
    </row>
    <row r="2490" spans="7:13" x14ac:dyDescent="0.2">
      <c r="G2490" s="44"/>
      <c r="H2490" s="17"/>
      <c r="J2490" s="21"/>
      <c r="K2490" s="10"/>
      <c r="L2490" s="10"/>
      <c r="M2490" s="10"/>
    </row>
    <row r="2491" spans="7:13" x14ac:dyDescent="0.2">
      <c r="G2491" s="44"/>
      <c r="H2491" s="17"/>
      <c r="J2491" s="21"/>
      <c r="K2491" s="10"/>
      <c r="L2491" s="10"/>
      <c r="M2491" s="10"/>
    </row>
    <row r="2492" spans="7:13" x14ac:dyDescent="0.2">
      <c r="G2492" s="44"/>
      <c r="H2492" s="17"/>
      <c r="J2492" s="21"/>
      <c r="K2492" s="10"/>
      <c r="L2492" s="10"/>
      <c r="M2492" s="10"/>
    </row>
    <row r="2493" spans="7:13" x14ac:dyDescent="0.2">
      <c r="G2493" s="44"/>
      <c r="H2493" s="17"/>
      <c r="J2493" s="21"/>
      <c r="K2493" s="10"/>
      <c r="L2493" s="10"/>
      <c r="M2493" s="10"/>
    </row>
    <row r="2494" spans="7:13" x14ac:dyDescent="0.2">
      <c r="G2494" s="44"/>
      <c r="H2494" s="17"/>
      <c r="J2494" s="21"/>
      <c r="K2494" s="10"/>
      <c r="L2494" s="10"/>
      <c r="M2494" s="10"/>
    </row>
    <row r="2495" spans="7:13" x14ac:dyDescent="0.2">
      <c r="G2495" s="44"/>
      <c r="H2495" s="17"/>
      <c r="J2495" s="21"/>
      <c r="K2495" s="10"/>
      <c r="L2495" s="10"/>
      <c r="M2495" s="10"/>
    </row>
    <row r="2496" spans="7:13" x14ac:dyDescent="0.2">
      <c r="G2496" s="44"/>
      <c r="H2496" s="17"/>
      <c r="J2496" s="21"/>
      <c r="K2496" s="10"/>
      <c r="L2496" s="10"/>
      <c r="M2496" s="10"/>
    </row>
    <row r="2497" spans="7:13" x14ac:dyDescent="0.2">
      <c r="G2497" s="44"/>
      <c r="H2497" s="17"/>
      <c r="J2497" s="21"/>
      <c r="K2497" s="10"/>
      <c r="L2497" s="10"/>
      <c r="M2497" s="10"/>
    </row>
    <row r="2498" spans="7:13" x14ac:dyDescent="0.2">
      <c r="G2498" s="44"/>
      <c r="H2498" s="17"/>
      <c r="J2498" s="21"/>
      <c r="K2498" s="10"/>
      <c r="L2498" s="10"/>
      <c r="M2498" s="10"/>
    </row>
    <row r="2499" spans="7:13" x14ac:dyDescent="0.2">
      <c r="G2499" s="44"/>
      <c r="H2499" s="17"/>
      <c r="J2499" s="21"/>
      <c r="K2499" s="10"/>
      <c r="L2499" s="10"/>
      <c r="M2499" s="10"/>
    </row>
    <row r="2500" spans="7:13" x14ac:dyDescent="0.2">
      <c r="G2500" s="44"/>
      <c r="H2500" s="17"/>
      <c r="J2500" s="21"/>
      <c r="K2500" s="10"/>
      <c r="L2500" s="10"/>
      <c r="M2500" s="10"/>
    </row>
    <row r="2501" spans="7:13" x14ac:dyDescent="0.2">
      <c r="G2501" s="44"/>
      <c r="H2501" s="17"/>
      <c r="J2501" s="21"/>
      <c r="K2501" s="10"/>
      <c r="L2501" s="10"/>
      <c r="M2501" s="10"/>
    </row>
    <row r="2502" spans="7:13" x14ac:dyDescent="0.2">
      <c r="G2502" s="44"/>
      <c r="H2502" s="17"/>
      <c r="J2502" s="21"/>
      <c r="K2502" s="10"/>
      <c r="L2502" s="10"/>
      <c r="M2502" s="10"/>
    </row>
    <row r="2503" spans="7:13" x14ac:dyDescent="0.2">
      <c r="G2503" s="44"/>
      <c r="H2503" s="17"/>
      <c r="J2503" s="21"/>
      <c r="K2503" s="10"/>
      <c r="L2503" s="10"/>
      <c r="M2503" s="10"/>
    </row>
    <row r="2504" spans="7:13" x14ac:dyDescent="0.2">
      <c r="G2504" s="44"/>
      <c r="H2504" s="17"/>
      <c r="J2504" s="21"/>
      <c r="K2504" s="10"/>
      <c r="L2504" s="10"/>
      <c r="M2504" s="10"/>
    </row>
    <row r="2505" spans="7:13" x14ac:dyDescent="0.2">
      <c r="G2505" s="44"/>
      <c r="H2505" s="17"/>
      <c r="J2505" s="21"/>
      <c r="K2505" s="10"/>
      <c r="L2505" s="10"/>
      <c r="M2505" s="10"/>
    </row>
    <row r="2506" spans="7:13" x14ac:dyDescent="0.2">
      <c r="G2506" s="44"/>
      <c r="H2506" s="17"/>
      <c r="J2506" s="21"/>
      <c r="K2506" s="10"/>
      <c r="L2506" s="10"/>
      <c r="M2506" s="10"/>
    </row>
    <row r="2507" spans="7:13" x14ac:dyDescent="0.2">
      <c r="G2507" s="44"/>
      <c r="H2507" s="17"/>
      <c r="J2507" s="21"/>
      <c r="K2507" s="10"/>
      <c r="L2507" s="10"/>
      <c r="M2507" s="10"/>
    </row>
    <row r="2508" spans="7:13" x14ac:dyDescent="0.2">
      <c r="G2508" s="44"/>
      <c r="H2508" s="17"/>
      <c r="J2508" s="21"/>
      <c r="K2508" s="10"/>
      <c r="L2508" s="10"/>
      <c r="M2508" s="10"/>
    </row>
    <row r="2509" spans="7:13" x14ac:dyDescent="0.2">
      <c r="G2509" s="44"/>
      <c r="H2509" s="17"/>
      <c r="J2509" s="21"/>
      <c r="K2509" s="10"/>
      <c r="L2509" s="10"/>
      <c r="M2509" s="10"/>
    </row>
    <row r="2510" spans="7:13" x14ac:dyDescent="0.2">
      <c r="G2510" s="44"/>
      <c r="H2510" s="17"/>
      <c r="J2510" s="21"/>
      <c r="K2510" s="10"/>
      <c r="L2510" s="10"/>
      <c r="M2510" s="10"/>
    </row>
    <row r="2511" spans="7:13" x14ac:dyDescent="0.2">
      <c r="G2511" s="44"/>
      <c r="H2511" s="17"/>
      <c r="J2511" s="21"/>
      <c r="K2511" s="10"/>
      <c r="L2511" s="10"/>
      <c r="M2511" s="10"/>
    </row>
    <row r="2512" spans="7:13" x14ac:dyDescent="0.2">
      <c r="G2512" s="44"/>
      <c r="H2512" s="17"/>
      <c r="J2512" s="21"/>
      <c r="K2512" s="10"/>
      <c r="L2512" s="10"/>
      <c r="M2512" s="10"/>
    </row>
    <row r="2513" spans="7:13" x14ac:dyDescent="0.2">
      <c r="G2513" s="44"/>
      <c r="H2513" s="17"/>
      <c r="J2513" s="21"/>
      <c r="K2513" s="10"/>
      <c r="L2513" s="10"/>
      <c r="M2513" s="10"/>
    </row>
    <row r="2514" spans="7:13" x14ac:dyDescent="0.2">
      <c r="G2514" s="44"/>
      <c r="H2514" s="17"/>
      <c r="J2514" s="21"/>
      <c r="K2514" s="10"/>
      <c r="L2514" s="10"/>
      <c r="M2514" s="10"/>
    </row>
    <row r="2515" spans="7:13" x14ac:dyDescent="0.2">
      <c r="G2515" s="44"/>
      <c r="H2515" s="17"/>
      <c r="J2515" s="21"/>
      <c r="K2515" s="10"/>
      <c r="L2515" s="10"/>
      <c r="M2515" s="10"/>
    </row>
    <row r="2516" spans="7:13" x14ac:dyDescent="0.2">
      <c r="G2516" s="44"/>
      <c r="H2516" s="17"/>
      <c r="J2516" s="21"/>
      <c r="K2516" s="10"/>
      <c r="L2516" s="10"/>
      <c r="M2516" s="10"/>
    </row>
    <row r="2517" spans="7:13" x14ac:dyDescent="0.2">
      <c r="G2517" s="44"/>
      <c r="H2517" s="17"/>
      <c r="J2517" s="21"/>
      <c r="K2517" s="10"/>
      <c r="L2517" s="10"/>
      <c r="M2517" s="10"/>
    </row>
    <row r="2518" spans="7:13" x14ac:dyDescent="0.2">
      <c r="G2518" s="44"/>
      <c r="H2518" s="17"/>
      <c r="J2518" s="21"/>
      <c r="K2518" s="10"/>
      <c r="L2518" s="10"/>
      <c r="M2518" s="10"/>
    </row>
    <row r="2519" spans="7:13" x14ac:dyDescent="0.2">
      <c r="G2519" s="44"/>
      <c r="H2519" s="17"/>
      <c r="J2519" s="21"/>
      <c r="K2519" s="10"/>
      <c r="L2519" s="10"/>
      <c r="M2519" s="10"/>
    </row>
    <row r="2520" spans="7:13" x14ac:dyDescent="0.2">
      <c r="G2520" s="44"/>
      <c r="H2520" s="17"/>
      <c r="J2520" s="21"/>
      <c r="K2520" s="10"/>
      <c r="L2520" s="10"/>
      <c r="M2520" s="10"/>
    </row>
    <row r="2521" spans="7:13" x14ac:dyDescent="0.2">
      <c r="G2521" s="44"/>
      <c r="H2521" s="17"/>
      <c r="J2521" s="21"/>
      <c r="K2521" s="10"/>
      <c r="L2521" s="10"/>
      <c r="M2521" s="10"/>
    </row>
    <row r="2522" spans="7:13" x14ac:dyDescent="0.2">
      <c r="G2522" s="44"/>
      <c r="H2522" s="17"/>
      <c r="J2522" s="21"/>
      <c r="K2522" s="10"/>
      <c r="L2522" s="10"/>
      <c r="M2522" s="10"/>
    </row>
    <row r="2523" spans="7:13" x14ac:dyDescent="0.2">
      <c r="G2523" s="44"/>
      <c r="H2523" s="17"/>
      <c r="J2523" s="21"/>
      <c r="K2523" s="10"/>
      <c r="L2523" s="10"/>
      <c r="M2523" s="10"/>
    </row>
    <row r="2524" spans="7:13" x14ac:dyDescent="0.2">
      <c r="G2524" s="44"/>
      <c r="H2524" s="17"/>
      <c r="J2524" s="21"/>
      <c r="K2524" s="10"/>
      <c r="L2524" s="10"/>
      <c r="M2524" s="10"/>
    </row>
    <row r="2525" spans="7:13" x14ac:dyDescent="0.2">
      <c r="G2525" s="44"/>
      <c r="H2525" s="17"/>
      <c r="J2525" s="21"/>
      <c r="K2525" s="10"/>
      <c r="L2525" s="10"/>
      <c r="M2525" s="10"/>
    </row>
    <row r="2526" spans="7:13" x14ac:dyDescent="0.2">
      <c r="G2526" s="44"/>
      <c r="H2526" s="17"/>
      <c r="J2526" s="21"/>
      <c r="K2526" s="10"/>
      <c r="L2526" s="10"/>
      <c r="M2526" s="10"/>
    </row>
    <row r="2527" spans="7:13" x14ac:dyDescent="0.2">
      <c r="G2527" s="44"/>
      <c r="H2527" s="17"/>
      <c r="J2527" s="21"/>
      <c r="K2527" s="10"/>
      <c r="L2527" s="10"/>
      <c r="M2527" s="10"/>
    </row>
    <row r="2528" spans="7:13" x14ac:dyDescent="0.2">
      <c r="G2528" s="44"/>
      <c r="H2528" s="17"/>
      <c r="J2528" s="21"/>
      <c r="K2528" s="10"/>
      <c r="L2528" s="10"/>
      <c r="M2528" s="10"/>
    </row>
    <row r="2529" spans="7:13" x14ac:dyDescent="0.2">
      <c r="G2529" s="44"/>
      <c r="H2529" s="17"/>
      <c r="J2529" s="21"/>
      <c r="K2529" s="10"/>
      <c r="L2529" s="10"/>
      <c r="M2529" s="10"/>
    </row>
    <row r="2530" spans="7:13" x14ac:dyDescent="0.2">
      <c r="G2530" s="44"/>
      <c r="H2530" s="17"/>
      <c r="J2530" s="21"/>
      <c r="K2530" s="10"/>
      <c r="L2530" s="10"/>
      <c r="M2530" s="10"/>
    </row>
    <row r="2531" spans="7:13" x14ac:dyDescent="0.2">
      <c r="G2531" s="44"/>
      <c r="H2531" s="17"/>
      <c r="J2531" s="21"/>
      <c r="K2531" s="10"/>
      <c r="L2531" s="10"/>
      <c r="M2531" s="10"/>
    </row>
    <row r="2532" spans="7:13" x14ac:dyDescent="0.2">
      <c r="G2532" s="44"/>
      <c r="H2532" s="17"/>
      <c r="J2532" s="21"/>
      <c r="K2532" s="10"/>
      <c r="L2532" s="10"/>
      <c r="M2532" s="10"/>
    </row>
    <row r="2533" spans="7:13" x14ac:dyDescent="0.2">
      <c r="G2533" s="44"/>
      <c r="H2533" s="17"/>
      <c r="J2533" s="21"/>
      <c r="K2533" s="10"/>
      <c r="L2533" s="10"/>
      <c r="M2533" s="10"/>
    </row>
    <row r="2534" spans="7:13" x14ac:dyDescent="0.2">
      <c r="G2534" s="44"/>
      <c r="H2534" s="17"/>
      <c r="J2534" s="21"/>
      <c r="K2534" s="10"/>
      <c r="L2534" s="10"/>
      <c r="M2534" s="10"/>
    </row>
    <row r="2535" spans="7:13" x14ac:dyDescent="0.2">
      <c r="G2535" s="44"/>
      <c r="H2535" s="17"/>
      <c r="J2535" s="21"/>
      <c r="K2535" s="10"/>
      <c r="L2535" s="10"/>
      <c r="M2535" s="10"/>
    </row>
    <row r="2536" spans="7:13" x14ac:dyDescent="0.2">
      <c r="G2536" s="44"/>
      <c r="H2536" s="17"/>
      <c r="J2536" s="21"/>
      <c r="K2536" s="10"/>
      <c r="L2536" s="10"/>
      <c r="M2536" s="10"/>
    </row>
    <row r="2537" spans="7:13" x14ac:dyDescent="0.2">
      <c r="G2537" s="44"/>
      <c r="H2537" s="17"/>
      <c r="J2537" s="21"/>
      <c r="K2537" s="10"/>
      <c r="L2537" s="10"/>
      <c r="M2537" s="10"/>
    </row>
    <row r="2538" spans="7:13" x14ac:dyDescent="0.2">
      <c r="G2538" s="44"/>
      <c r="H2538" s="17"/>
      <c r="J2538" s="21"/>
      <c r="K2538" s="10"/>
      <c r="L2538" s="10"/>
      <c r="M2538" s="10"/>
    </row>
    <row r="2539" spans="7:13" x14ac:dyDescent="0.2">
      <c r="G2539" s="44"/>
      <c r="H2539" s="17"/>
      <c r="J2539" s="21"/>
      <c r="K2539" s="10"/>
      <c r="L2539" s="10"/>
      <c r="M2539" s="10"/>
    </row>
    <row r="2540" spans="7:13" x14ac:dyDescent="0.2">
      <c r="G2540" s="44"/>
      <c r="H2540" s="17"/>
      <c r="J2540" s="21"/>
      <c r="K2540" s="10"/>
      <c r="L2540" s="10"/>
      <c r="M2540" s="10"/>
    </row>
    <row r="2541" spans="7:13" x14ac:dyDescent="0.2">
      <c r="G2541" s="44"/>
      <c r="H2541" s="17"/>
      <c r="J2541" s="21"/>
      <c r="K2541" s="10"/>
      <c r="L2541" s="10"/>
      <c r="M2541" s="10"/>
    </row>
    <row r="2542" spans="7:13" x14ac:dyDescent="0.2">
      <c r="G2542" s="44"/>
      <c r="H2542" s="17"/>
      <c r="J2542" s="21"/>
      <c r="K2542" s="10"/>
      <c r="L2542" s="10"/>
      <c r="M2542" s="10"/>
    </row>
    <row r="2543" spans="7:13" x14ac:dyDescent="0.2">
      <c r="G2543" s="44"/>
      <c r="H2543" s="17"/>
      <c r="J2543" s="21"/>
      <c r="K2543" s="10"/>
      <c r="L2543" s="10"/>
      <c r="M2543" s="10"/>
    </row>
    <row r="2544" spans="7:13" x14ac:dyDescent="0.2">
      <c r="G2544" s="44"/>
      <c r="H2544" s="17"/>
      <c r="J2544" s="21"/>
      <c r="K2544" s="10"/>
      <c r="L2544" s="10"/>
      <c r="M2544" s="10"/>
    </row>
    <row r="2545" spans="7:13" x14ac:dyDescent="0.2">
      <c r="G2545" s="44"/>
      <c r="H2545" s="17"/>
      <c r="J2545" s="21"/>
      <c r="K2545" s="10"/>
      <c r="L2545" s="10"/>
      <c r="M2545" s="10"/>
    </row>
    <row r="2546" spans="7:13" x14ac:dyDescent="0.2">
      <c r="G2546" s="44"/>
      <c r="H2546" s="17"/>
      <c r="J2546" s="21"/>
      <c r="K2546" s="10"/>
      <c r="L2546" s="10"/>
      <c r="M2546" s="10"/>
    </row>
    <row r="2547" spans="7:13" x14ac:dyDescent="0.2">
      <c r="G2547" s="44"/>
      <c r="H2547" s="17"/>
      <c r="J2547" s="21"/>
      <c r="K2547" s="10"/>
      <c r="L2547" s="10"/>
      <c r="M2547" s="10"/>
    </row>
    <row r="2548" spans="7:13" x14ac:dyDescent="0.2">
      <c r="G2548" s="44"/>
      <c r="H2548" s="17"/>
      <c r="J2548" s="21"/>
      <c r="K2548" s="10"/>
      <c r="L2548" s="10"/>
      <c r="M2548" s="10"/>
    </row>
    <row r="2549" spans="7:13" x14ac:dyDescent="0.2">
      <c r="G2549" s="44"/>
      <c r="H2549" s="17"/>
      <c r="J2549" s="21"/>
      <c r="K2549" s="10"/>
      <c r="L2549" s="10"/>
      <c r="M2549" s="10"/>
    </row>
    <row r="2550" spans="7:13" x14ac:dyDescent="0.2">
      <c r="G2550" s="44"/>
      <c r="H2550" s="17"/>
      <c r="J2550" s="21"/>
      <c r="K2550" s="10"/>
      <c r="L2550" s="10"/>
      <c r="M2550" s="10"/>
    </row>
    <row r="2551" spans="7:13" x14ac:dyDescent="0.2">
      <c r="G2551" s="44"/>
      <c r="H2551" s="17"/>
      <c r="J2551" s="21"/>
      <c r="K2551" s="10"/>
      <c r="L2551" s="10"/>
      <c r="M2551" s="10"/>
    </row>
    <row r="2552" spans="7:13" x14ac:dyDescent="0.2">
      <c r="G2552" s="44"/>
      <c r="H2552" s="17"/>
      <c r="J2552" s="21"/>
      <c r="K2552" s="10"/>
      <c r="L2552" s="10"/>
      <c r="M2552" s="10"/>
    </row>
    <row r="2553" spans="7:13" x14ac:dyDescent="0.2">
      <c r="G2553" s="44"/>
      <c r="H2553" s="17"/>
      <c r="J2553" s="21"/>
      <c r="K2553" s="10"/>
      <c r="L2553" s="10"/>
      <c r="M2553" s="10"/>
    </row>
    <row r="2554" spans="7:13" x14ac:dyDescent="0.2">
      <c r="G2554" s="44"/>
      <c r="H2554" s="17"/>
      <c r="J2554" s="21"/>
      <c r="K2554" s="10"/>
      <c r="L2554" s="10"/>
      <c r="M2554" s="10"/>
    </row>
    <row r="2555" spans="7:13" x14ac:dyDescent="0.2">
      <c r="G2555" s="44"/>
      <c r="H2555" s="17"/>
      <c r="J2555" s="21"/>
      <c r="K2555" s="10"/>
      <c r="L2555" s="10"/>
      <c r="M2555" s="10"/>
    </row>
    <row r="2556" spans="7:13" x14ac:dyDescent="0.2">
      <c r="G2556" s="44"/>
      <c r="H2556" s="17"/>
      <c r="J2556" s="21"/>
      <c r="K2556" s="10"/>
      <c r="L2556" s="10"/>
      <c r="M2556" s="10"/>
    </row>
    <row r="2557" spans="7:13" x14ac:dyDescent="0.2">
      <c r="G2557" s="44"/>
      <c r="H2557" s="17"/>
      <c r="J2557" s="21"/>
      <c r="K2557" s="10"/>
      <c r="L2557" s="10"/>
      <c r="M2557" s="10"/>
    </row>
    <row r="2558" spans="7:13" x14ac:dyDescent="0.2">
      <c r="G2558" s="44"/>
      <c r="H2558" s="17"/>
      <c r="J2558" s="21"/>
      <c r="K2558" s="10"/>
      <c r="L2558" s="10"/>
      <c r="M2558" s="10"/>
    </row>
    <row r="2559" spans="7:13" x14ac:dyDescent="0.2">
      <c r="G2559" s="44"/>
      <c r="H2559" s="17"/>
      <c r="J2559" s="21"/>
      <c r="K2559" s="10"/>
      <c r="L2559" s="10"/>
      <c r="M2559" s="10"/>
    </row>
    <row r="2560" spans="7:13" x14ac:dyDescent="0.2">
      <c r="G2560" s="44"/>
      <c r="H2560" s="17"/>
      <c r="J2560" s="21"/>
      <c r="K2560" s="10"/>
      <c r="L2560" s="10"/>
      <c r="M2560" s="10"/>
    </row>
    <row r="2561" spans="7:13" x14ac:dyDescent="0.2">
      <c r="G2561" s="44"/>
      <c r="H2561" s="17"/>
      <c r="J2561" s="21"/>
      <c r="K2561" s="10"/>
      <c r="L2561" s="10"/>
      <c r="M2561" s="10"/>
    </row>
    <row r="2562" spans="7:13" x14ac:dyDescent="0.2">
      <c r="G2562" s="44"/>
      <c r="H2562" s="17"/>
      <c r="J2562" s="21"/>
      <c r="K2562" s="10"/>
      <c r="L2562" s="10"/>
      <c r="M2562" s="10"/>
    </row>
    <row r="2563" spans="7:13" x14ac:dyDescent="0.2">
      <c r="G2563" s="44"/>
      <c r="H2563" s="17"/>
      <c r="J2563" s="21"/>
      <c r="K2563" s="10"/>
      <c r="L2563" s="10"/>
      <c r="M2563" s="10"/>
    </row>
    <row r="2564" spans="7:13" x14ac:dyDescent="0.2">
      <c r="G2564" s="44"/>
      <c r="H2564" s="17"/>
      <c r="J2564" s="21"/>
      <c r="K2564" s="10"/>
      <c r="L2564" s="10"/>
      <c r="M2564" s="10"/>
    </row>
    <row r="2565" spans="7:13" x14ac:dyDescent="0.2">
      <c r="G2565" s="44"/>
      <c r="H2565" s="17"/>
      <c r="J2565" s="21"/>
      <c r="K2565" s="10"/>
      <c r="L2565" s="10"/>
      <c r="M2565" s="10"/>
    </row>
    <row r="2566" spans="7:13" x14ac:dyDescent="0.2">
      <c r="G2566" s="44"/>
      <c r="H2566" s="17"/>
      <c r="J2566" s="21"/>
      <c r="K2566" s="10"/>
      <c r="L2566" s="10"/>
      <c r="M2566" s="10"/>
    </row>
    <row r="2567" spans="7:13" x14ac:dyDescent="0.2">
      <c r="G2567" s="44"/>
      <c r="H2567" s="17"/>
      <c r="J2567" s="21"/>
      <c r="K2567" s="10"/>
      <c r="L2567" s="10"/>
      <c r="M2567" s="10"/>
    </row>
    <row r="2568" spans="7:13" x14ac:dyDescent="0.2">
      <c r="G2568" s="44"/>
      <c r="H2568" s="17"/>
      <c r="J2568" s="21"/>
      <c r="K2568" s="10"/>
      <c r="L2568" s="10"/>
      <c r="M2568" s="10"/>
    </row>
    <row r="2569" spans="7:13" x14ac:dyDescent="0.2">
      <c r="G2569" s="44"/>
      <c r="H2569" s="17"/>
      <c r="J2569" s="21"/>
      <c r="K2569" s="10"/>
      <c r="L2569" s="10"/>
      <c r="M2569" s="10"/>
    </row>
    <row r="2570" spans="7:13" x14ac:dyDescent="0.2">
      <c r="G2570" s="44"/>
      <c r="H2570" s="17"/>
      <c r="J2570" s="21"/>
      <c r="K2570" s="10"/>
      <c r="L2570" s="10"/>
      <c r="M2570" s="10"/>
    </row>
    <row r="2571" spans="7:13" x14ac:dyDescent="0.2">
      <c r="G2571" s="44"/>
      <c r="H2571" s="17"/>
      <c r="J2571" s="21"/>
      <c r="K2571" s="10"/>
      <c r="L2571" s="10"/>
      <c r="M2571" s="10"/>
    </row>
    <row r="2572" spans="7:13" x14ac:dyDescent="0.2">
      <c r="G2572" s="44"/>
      <c r="H2572" s="17"/>
      <c r="J2572" s="21"/>
      <c r="K2572" s="10"/>
      <c r="L2572" s="10"/>
      <c r="M2572" s="10"/>
    </row>
    <row r="2573" spans="7:13" x14ac:dyDescent="0.2">
      <c r="G2573" s="44"/>
      <c r="H2573" s="17"/>
      <c r="J2573" s="21"/>
      <c r="K2573" s="10"/>
      <c r="L2573" s="10"/>
      <c r="M2573" s="10"/>
    </row>
    <row r="2574" spans="7:13" x14ac:dyDescent="0.2">
      <c r="G2574" s="44"/>
      <c r="H2574" s="17"/>
      <c r="J2574" s="21"/>
      <c r="K2574" s="10"/>
      <c r="L2574" s="10"/>
      <c r="M2574" s="10"/>
    </row>
    <row r="2575" spans="7:13" x14ac:dyDescent="0.2">
      <c r="G2575" s="44"/>
      <c r="H2575" s="17"/>
      <c r="J2575" s="21"/>
      <c r="K2575" s="10"/>
      <c r="L2575" s="10"/>
      <c r="M2575" s="10"/>
    </row>
    <row r="2576" spans="7:13" x14ac:dyDescent="0.2">
      <c r="G2576" s="44"/>
      <c r="H2576" s="17"/>
      <c r="J2576" s="21"/>
      <c r="K2576" s="10"/>
      <c r="L2576" s="10"/>
      <c r="M2576" s="10"/>
    </row>
    <row r="2577" spans="7:13" x14ac:dyDescent="0.2">
      <c r="G2577" s="44"/>
      <c r="H2577" s="17"/>
      <c r="J2577" s="21"/>
      <c r="K2577" s="10"/>
      <c r="L2577" s="10"/>
      <c r="M2577" s="10"/>
    </row>
    <row r="2578" spans="7:13" x14ac:dyDescent="0.2">
      <c r="G2578" s="44"/>
      <c r="H2578" s="17"/>
      <c r="J2578" s="21"/>
      <c r="K2578" s="10"/>
      <c r="L2578" s="10"/>
      <c r="M2578" s="10"/>
    </row>
    <row r="2579" spans="7:13" x14ac:dyDescent="0.2">
      <c r="G2579" s="44"/>
      <c r="H2579" s="17"/>
      <c r="J2579" s="21"/>
      <c r="K2579" s="10"/>
      <c r="L2579" s="10"/>
      <c r="M2579" s="10"/>
    </row>
    <row r="2580" spans="7:13" x14ac:dyDescent="0.2">
      <c r="G2580" s="44"/>
      <c r="H2580" s="17"/>
      <c r="J2580" s="21"/>
      <c r="K2580" s="10"/>
      <c r="L2580" s="10"/>
      <c r="M2580" s="10"/>
    </row>
    <row r="2581" spans="7:13" x14ac:dyDescent="0.2">
      <c r="G2581" s="44"/>
      <c r="H2581" s="17"/>
      <c r="J2581" s="21"/>
      <c r="K2581" s="10"/>
      <c r="L2581" s="10"/>
      <c r="M2581" s="10"/>
    </row>
    <row r="2582" spans="7:13" x14ac:dyDescent="0.2">
      <c r="G2582" s="44"/>
      <c r="H2582" s="17"/>
      <c r="J2582" s="21"/>
      <c r="K2582" s="10"/>
      <c r="L2582" s="10"/>
      <c r="M2582" s="10"/>
    </row>
    <row r="2583" spans="7:13" x14ac:dyDescent="0.2">
      <c r="G2583" s="44"/>
      <c r="H2583" s="17"/>
      <c r="J2583" s="21"/>
      <c r="K2583" s="10"/>
      <c r="L2583" s="10"/>
      <c r="M2583" s="10"/>
    </row>
    <row r="2584" spans="7:13" x14ac:dyDescent="0.2">
      <c r="G2584" s="44"/>
      <c r="H2584" s="17"/>
      <c r="J2584" s="21"/>
      <c r="K2584" s="10"/>
      <c r="L2584" s="10"/>
      <c r="M2584" s="10"/>
    </row>
    <row r="2585" spans="7:13" x14ac:dyDescent="0.2">
      <c r="G2585" s="44"/>
      <c r="H2585" s="17"/>
      <c r="J2585" s="21"/>
      <c r="K2585" s="10"/>
      <c r="L2585" s="10"/>
      <c r="M2585" s="10"/>
    </row>
    <row r="2586" spans="7:13" x14ac:dyDescent="0.2">
      <c r="G2586" s="44"/>
      <c r="H2586" s="17"/>
      <c r="J2586" s="21"/>
      <c r="K2586" s="10"/>
      <c r="L2586" s="10"/>
      <c r="M2586" s="10"/>
    </row>
    <row r="2587" spans="7:13" x14ac:dyDescent="0.2">
      <c r="G2587" s="44"/>
      <c r="H2587" s="17"/>
      <c r="J2587" s="21"/>
      <c r="K2587" s="10"/>
      <c r="L2587" s="10"/>
      <c r="M2587" s="10"/>
    </row>
    <row r="2588" spans="7:13" x14ac:dyDescent="0.2">
      <c r="G2588" s="44"/>
      <c r="H2588" s="17"/>
      <c r="J2588" s="21"/>
      <c r="K2588" s="10"/>
      <c r="L2588" s="10"/>
      <c r="M2588" s="10"/>
    </row>
    <row r="2589" spans="7:13" x14ac:dyDescent="0.2">
      <c r="G2589" s="44"/>
      <c r="H2589" s="17"/>
      <c r="J2589" s="21"/>
      <c r="K2589" s="10"/>
      <c r="L2589" s="10"/>
      <c r="M2589" s="10"/>
    </row>
    <row r="2590" spans="7:13" x14ac:dyDescent="0.2">
      <c r="G2590" s="44"/>
      <c r="H2590" s="17"/>
      <c r="J2590" s="21"/>
      <c r="K2590" s="10"/>
      <c r="L2590" s="10"/>
      <c r="M2590" s="10"/>
    </row>
    <row r="2591" spans="7:13" x14ac:dyDescent="0.2">
      <c r="G2591" s="44"/>
      <c r="H2591" s="17"/>
      <c r="J2591" s="21"/>
      <c r="K2591" s="10"/>
      <c r="L2591" s="10"/>
      <c r="M2591" s="10"/>
    </row>
    <row r="2592" spans="7:13" x14ac:dyDescent="0.2">
      <c r="G2592" s="44"/>
      <c r="H2592" s="17"/>
      <c r="J2592" s="21"/>
      <c r="K2592" s="10"/>
      <c r="L2592" s="10"/>
      <c r="M2592" s="10"/>
    </row>
    <row r="2593" spans="7:13" x14ac:dyDescent="0.2">
      <c r="G2593" s="44"/>
      <c r="H2593" s="17"/>
      <c r="J2593" s="21"/>
      <c r="K2593" s="10"/>
      <c r="L2593" s="10"/>
      <c r="M2593" s="10"/>
    </row>
    <row r="2594" spans="7:13" x14ac:dyDescent="0.2">
      <c r="G2594" s="44"/>
      <c r="H2594" s="17"/>
      <c r="J2594" s="21"/>
      <c r="K2594" s="10"/>
      <c r="L2594" s="10"/>
      <c r="M2594" s="10"/>
    </row>
    <row r="2595" spans="7:13" x14ac:dyDescent="0.2">
      <c r="G2595" s="44"/>
      <c r="H2595" s="17"/>
      <c r="J2595" s="21"/>
      <c r="K2595" s="10"/>
      <c r="L2595" s="10"/>
      <c r="M2595" s="10"/>
    </row>
    <row r="2596" spans="7:13" x14ac:dyDescent="0.2">
      <c r="G2596" s="44"/>
      <c r="H2596" s="17"/>
      <c r="J2596" s="21"/>
      <c r="K2596" s="10"/>
      <c r="L2596" s="10"/>
      <c r="M2596" s="10"/>
    </row>
    <row r="2597" spans="7:13" x14ac:dyDescent="0.2">
      <c r="G2597" s="44"/>
      <c r="H2597" s="17"/>
      <c r="J2597" s="21"/>
      <c r="K2597" s="10"/>
      <c r="L2597" s="10"/>
      <c r="M2597" s="10"/>
    </row>
    <row r="2598" spans="7:13" x14ac:dyDescent="0.2">
      <c r="G2598" s="44"/>
      <c r="H2598" s="17"/>
      <c r="J2598" s="21"/>
      <c r="K2598" s="10"/>
      <c r="L2598" s="10"/>
      <c r="M2598" s="10"/>
    </row>
    <row r="2599" spans="7:13" x14ac:dyDescent="0.2">
      <c r="G2599" s="44"/>
      <c r="H2599" s="17"/>
      <c r="J2599" s="21"/>
      <c r="K2599" s="10"/>
      <c r="L2599" s="10"/>
      <c r="M2599" s="10"/>
    </row>
    <row r="2600" spans="7:13" x14ac:dyDescent="0.2">
      <c r="G2600" s="44"/>
      <c r="H2600" s="17"/>
      <c r="J2600" s="21"/>
      <c r="K2600" s="10"/>
      <c r="L2600" s="10"/>
      <c r="M2600" s="10"/>
    </row>
    <row r="2601" spans="7:13" x14ac:dyDescent="0.2">
      <c r="G2601" s="44"/>
      <c r="H2601" s="17"/>
      <c r="J2601" s="21"/>
      <c r="K2601" s="10"/>
      <c r="L2601" s="10"/>
      <c r="M2601" s="10"/>
    </row>
    <row r="2602" spans="7:13" x14ac:dyDescent="0.2">
      <c r="G2602" s="44"/>
      <c r="H2602" s="17"/>
      <c r="J2602" s="21"/>
      <c r="K2602" s="10"/>
      <c r="L2602" s="10"/>
      <c r="M2602" s="10"/>
    </row>
    <row r="2603" spans="7:13" x14ac:dyDescent="0.2">
      <c r="G2603" s="44"/>
      <c r="H2603" s="17"/>
      <c r="J2603" s="21"/>
      <c r="K2603" s="10"/>
      <c r="L2603" s="10"/>
      <c r="M2603" s="10"/>
    </row>
    <row r="2604" spans="7:13" x14ac:dyDescent="0.2">
      <c r="G2604" s="44"/>
      <c r="H2604" s="17"/>
      <c r="J2604" s="21"/>
      <c r="K2604" s="10"/>
      <c r="L2604" s="10"/>
      <c r="M2604" s="10"/>
    </row>
    <row r="2605" spans="7:13" x14ac:dyDescent="0.2">
      <c r="G2605" s="44"/>
      <c r="H2605" s="17"/>
      <c r="J2605" s="21"/>
      <c r="K2605" s="10"/>
      <c r="L2605" s="10"/>
      <c r="M2605" s="10"/>
    </row>
    <row r="2606" spans="7:13" x14ac:dyDescent="0.2">
      <c r="G2606" s="44"/>
      <c r="H2606" s="17"/>
      <c r="J2606" s="21"/>
      <c r="K2606" s="10"/>
      <c r="L2606" s="10"/>
      <c r="M2606" s="10"/>
    </row>
    <row r="2607" spans="7:13" x14ac:dyDescent="0.2">
      <c r="G2607" s="44"/>
      <c r="H2607" s="17"/>
      <c r="J2607" s="21"/>
      <c r="K2607" s="10"/>
      <c r="L2607" s="10"/>
      <c r="M2607" s="10"/>
    </row>
    <row r="2608" spans="7:13" x14ac:dyDescent="0.2">
      <c r="G2608" s="44"/>
      <c r="H2608" s="17"/>
      <c r="J2608" s="21"/>
      <c r="K2608" s="10"/>
      <c r="L2608" s="10"/>
      <c r="M2608" s="10"/>
    </row>
    <row r="2609" spans="7:13" x14ac:dyDescent="0.2">
      <c r="G2609" s="44"/>
      <c r="H2609" s="17"/>
      <c r="J2609" s="21"/>
      <c r="K2609" s="10"/>
      <c r="L2609" s="10"/>
      <c r="M2609" s="10"/>
    </row>
    <row r="2610" spans="7:13" x14ac:dyDescent="0.2">
      <c r="G2610" s="44"/>
      <c r="H2610" s="17"/>
      <c r="J2610" s="21"/>
      <c r="K2610" s="10"/>
      <c r="L2610" s="10"/>
      <c r="M2610" s="10"/>
    </row>
    <row r="2611" spans="7:13" x14ac:dyDescent="0.2">
      <c r="G2611" s="44"/>
      <c r="H2611" s="17"/>
      <c r="J2611" s="21"/>
      <c r="K2611" s="10"/>
      <c r="L2611" s="10"/>
      <c r="M2611" s="10"/>
    </row>
    <row r="2612" spans="7:13" x14ac:dyDescent="0.2">
      <c r="G2612" s="44"/>
      <c r="H2612" s="17"/>
      <c r="J2612" s="21"/>
      <c r="K2612" s="10"/>
      <c r="L2612" s="10"/>
      <c r="M2612" s="10"/>
    </row>
    <row r="2613" spans="7:13" x14ac:dyDescent="0.2">
      <c r="G2613" s="44"/>
      <c r="H2613" s="17"/>
      <c r="J2613" s="21"/>
      <c r="K2613" s="10"/>
      <c r="L2613" s="10"/>
      <c r="M2613" s="10"/>
    </row>
    <row r="2614" spans="7:13" x14ac:dyDescent="0.2">
      <c r="G2614" s="44"/>
      <c r="H2614" s="17"/>
      <c r="J2614" s="21"/>
      <c r="K2614" s="10"/>
      <c r="L2614" s="10"/>
      <c r="M2614" s="10"/>
    </row>
    <row r="2615" spans="7:13" x14ac:dyDescent="0.2">
      <c r="G2615" s="44"/>
      <c r="H2615" s="17"/>
      <c r="J2615" s="21"/>
      <c r="K2615" s="10"/>
      <c r="L2615" s="10"/>
      <c r="M2615" s="10"/>
    </row>
    <row r="2616" spans="7:13" x14ac:dyDescent="0.2">
      <c r="G2616" s="44"/>
      <c r="H2616" s="17"/>
      <c r="J2616" s="21"/>
      <c r="K2616" s="10"/>
      <c r="L2616" s="10"/>
      <c r="M2616" s="10"/>
    </row>
    <row r="2617" spans="7:13" x14ac:dyDescent="0.2">
      <c r="G2617" s="44"/>
      <c r="H2617" s="17"/>
      <c r="J2617" s="21"/>
      <c r="K2617" s="10"/>
      <c r="L2617" s="10"/>
      <c r="M2617" s="10"/>
    </row>
    <row r="2618" spans="7:13" x14ac:dyDescent="0.2">
      <c r="G2618" s="44"/>
      <c r="H2618" s="17"/>
      <c r="J2618" s="21"/>
      <c r="K2618" s="10"/>
      <c r="L2618" s="10"/>
      <c r="M2618" s="10"/>
    </row>
    <row r="2619" spans="7:13" x14ac:dyDescent="0.2">
      <c r="G2619" s="44"/>
      <c r="H2619" s="17"/>
      <c r="J2619" s="21"/>
      <c r="K2619" s="10"/>
      <c r="L2619" s="10"/>
      <c r="M2619" s="10"/>
    </row>
    <row r="2620" spans="7:13" x14ac:dyDescent="0.2">
      <c r="G2620" s="44"/>
      <c r="H2620" s="17"/>
      <c r="J2620" s="21"/>
      <c r="K2620" s="10"/>
      <c r="L2620" s="10"/>
      <c r="M2620" s="10"/>
    </row>
    <row r="2621" spans="7:13" x14ac:dyDescent="0.2">
      <c r="G2621" s="44"/>
      <c r="H2621" s="17"/>
      <c r="J2621" s="21"/>
      <c r="K2621" s="10"/>
      <c r="L2621" s="10"/>
      <c r="M2621" s="10"/>
    </row>
    <row r="2622" spans="7:13" x14ac:dyDescent="0.2">
      <c r="G2622" s="44"/>
      <c r="H2622" s="17"/>
      <c r="J2622" s="21"/>
      <c r="K2622" s="10"/>
      <c r="L2622" s="10"/>
      <c r="M2622" s="10"/>
    </row>
    <row r="2623" spans="7:13" x14ac:dyDescent="0.2">
      <c r="G2623" s="44"/>
      <c r="H2623" s="17"/>
      <c r="J2623" s="21"/>
      <c r="K2623" s="10"/>
      <c r="L2623" s="10"/>
      <c r="M2623" s="10"/>
    </row>
    <row r="2624" spans="7:13" x14ac:dyDescent="0.2">
      <c r="G2624" s="44"/>
      <c r="H2624" s="17"/>
      <c r="J2624" s="21"/>
      <c r="K2624" s="10"/>
      <c r="L2624" s="10"/>
      <c r="M2624" s="10"/>
    </row>
    <row r="2625" spans="7:13" x14ac:dyDescent="0.2">
      <c r="G2625" s="44"/>
      <c r="H2625" s="17"/>
      <c r="J2625" s="21"/>
      <c r="K2625" s="10"/>
      <c r="L2625" s="10"/>
      <c r="M2625" s="10"/>
    </row>
    <row r="2626" spans="7:13" x14ac:dyDescent="0.2">
      <c r="G2626" s="44"/>
      <c r="H2626" s="17"/>
      <c r="J2626" s="21"/>
      <c r="K2626" s="10"/>
      <c r="L2626" s="10"/>
      <c r="M2626" s="10"/>
    </row>
    <row r="2627" spans="7:13" x14ac:dyDescent="0.2">
      <c r="G2627" s="44"/>
      <c r="H2627" s="17"/>
      <c r="J2627" s="21"/>
      <c r="K2627" s="10"/>
      <c r="L2627" s="10"/>
      <c r="M2627" s="10"/>
    </row>
    <row r="2628" spans="7:13" x14ac:dyDescent="0.2">
      <c r="G2628" s="44"/>
      <c r="H2628" s="17"/>
      <c r="J2628" s="21"/>
      <c r="K2628" s="10"/>
      <c r="L2628" s="10"/>
      <c r="M2628" s="10"/>
    </row>
    <row r="2629" spans="7:13" x14ac:dyDescent="0.2">
      <c r="G2629" s="44"/>
      <c r="H2629" s="17"/>
      <c r="J2629" s="21"/>
      <c r="K2629" s="10"/>
      <c r="L2629" s="10"/>
      <c r="M2629" s="10"/>
    </row>
    <row r="2630" spans="7:13" x14ac:dyDescent="0.2">
      <c r="G2630" s="44"/>
      <c r="H2630" s="17"/>
      <c r="J2630" s="21"/>
      <c r="K2630" s="10"/>
      <c r="L2630" s="10"/>
      <c r="M2630" s="10"/>
    </row>
    <row r="2631" spans="7:13" x14ac:dyDescent="0.2">
      <c r="G2631" s="44"/>
      <c r="H2631" s="17"/>
      <c r="J2631" s="21"/>
      <c r="K2631" s="10"/>
      <c r="L2631" s="10"/>
      <c r="M2631" s="10"/>
    </row>
    <row r="2632" spans="7:13" x14ac:dyDescent="0.2">
      <c r="G2632" s="44"/>
      <c r="H2632" s="17"/>
      <c r="J2632" s="21"/>
      <c r="K2632" s="10"/>
      <c r="L2632" s="10"/>
      <c r="M2632" s="10"/>
    </row>
    <row r="2633" spans="7:13" x14ac:dyDescent="0.2">
      <c r="G2633" s="44"/>
      <c r="H2633" s="17"/>
      <c r="J2633" s="21"/>
      <c r="K2633" s="10"/>
      <c r="L2633" s="10"/>
      <c r="M2633" s="10"/>
    </row>
    <row r="2634" spans="7:13" x14ac:dyDescent="0.2">
      <c r="G2634" s="44"/>
      <c r="H2634" s="17"/>
      <c r="J2634" s="21"/>
      <c r="K2634" s="10"/>
      <c r="L2634" s="10"/>
      <c r="M2634" s="10"/>
    </row>
    <row r="2635" spans="7:13" x14ac:dyDescent="0.2">
      <c r="G2635" s="44"/>
      <c r="H2635" s="17"/>
      <c r="J2635" s="21"/>
      <c r="K2635" s="10"/>
      <c r="L2635" s="10"/>
      <c r="M2635" s="10"/>
    </row>
    <row r="2636" spans="7:13" x14ac:dyDescent="0.2">
      <c r="G2636" s="44"/>
      <c r="H2636" s="17"/>
      <c r="J2636" s="21"/>
      <c r="K2636" s="10"/>
      <c r="L2636" s="10"/>
      <c r="M2636" s="10"/>
    </row>
    <row r="2637" spans="7:13" x14ac:dyDescent="0.2">
      <c r="G2637" s="44"/>
      <c r="H2637" s="17"/>
      <c r="J2637" s="21"/>
      <c r="K2637" s="10"/>
      <c r="L2637" s="10"/>
      <c r="M2637" s="10"/>
    </row>
    <row r="2638" spans="7:13" x14ac:dyDescent="0.2">
      <c r="G2638" s="44"/>
      <c r="H2638" s="17"/>
      <c r="J2638" s="21"/>
      <c r="K2638" s="10"/>
      <c r="L2638" s="10"/>
      <c r="M2638" s="10"/>
    </row>
    <row r="2639" spans="7:13" x14ac:dyDescent="0.2">
      <c r="G2639" s="44"/>
      <c r="H2639" s="17"/>
      <c r="J2639" s="21"/>
      <c r="K2639" s="10"/>
      <c r="L2639" s="10"/>
      <c r="M2639" s="10"/>
    </row>
    <row r="2640" spans="7:13" x14ac:dyDescent="0.2">
      <c r="G2640" s="44"/>
      <c r="H2640" s="17"/>
      <c r="J2640" s="21"/>
      <c r="K2640" s="10"/>
      <c r="L2640" s="10"/>
      <c r="M2640" s="10"/>
    </row>
    <row r="2641" spans="7:13" x14ac:dyDescent="0.2">
      <c r="G2641" s="44"/>
      <c r="H2641" s="17"/>
      <c r="J2641" s="21"/>
      <c r="K2641" s="10"/>
      <c r="L2641" s="10"/>
      <c r="M2641" s="10"/>
    </row>
    <row r="2642" spans="7:13" x14ac:dyDescent="0.2">
      <c r="G2642" s="44"/>
      <c r="H2642" s="17"/>
      <c r="J2642" s="21"/>
      <c r="K2642" s="10"/>
      <c r="L2642" s="10"/>
      <c r="M2642" s="10"/>
    </row>
    <row r="2643" spans="7:13" x14ac:dyDescent="0.2">
      <c r="G2643" s="44"/>
      <c r="H2643" s="17"/>
      <c r="J2643" s="21"/>
      <c r="K2643" s="10"/>
      <c r="L2643" s="10"/>
      <c r="M2643" s="10"/>
    </row>
    <row r="2644" spans="7:13" x14ac:dyDescent="0.2">
      <c r="G2644" s="44"/>
      <c r="H2644" s="17"/>
      <c r="J2644" s="21"/>
      <c r="K2644" s="10"/>
      <c r="L2644" s="10"/>
      <c r="M2644" s="10"/>
    </row>
    <row r="2645" spans="7:13" x14ac:dyDescent="0.2">
      <c r="G2645" s="44"/>
      <c r="H2645" s="17"/>
      <c r="J2645" s="21"/>
      <c r="K2645" s="10"/>
      <c r="L2645" s="10"/>
      <c r="M2645" s="10"/>
    </row>
    <row r="2646" spans="7:13" x14ac:dyDescent="0.2">
      <c r="G2646" s="44"/>
      <c r="H2646" s="17"/>
      <c r="J2646" s="21"/>
      <c r="K2646" s="10"/>
      <c r="L2646" s="10"/>
      <c r="M2646" s="10"/>
    </row>
    <row r="2647" spans="7:13" x14ac:dyDescent="0.2">
      <c r="G2647" s="44"/>
      <c r="H2647" s="17"/>
      <c r="J2647" s="21"/>
      <c r="K2647" s="10"/>
      <c r="L2647" s="10"/>
      <c r="M2647" s="10"/>
    </row>
    <row r="2648" spans="7:13" x14ac:dyDescent="0.2">
      <c r="G2648" s="44"/>
      <c r="H2648" s="17"/>
      <c r="J2648" s="21"/>
      <c r="K2648" s="10"/>
      <c r="L2648" s="10"/>
      <c r="M2648" s="10"/>
    </row>
    <row r="2649" spans="7:13" x14ac:dyDescent="0.2">
      <c r="G2649" s="44"/>
      <c r="H2649" s="17"/>
      <c r="J2649" s="21"/>
      <c r="K2649" s="10"/>
      <c r="L2649" s="10"/>
      <c r="M2649" s="10"/>
    </row>
    <row r="2650" spans="7:13" x14ac:dyDescent="0.2">
      <c r="G2650" s="44"/>
      <c r="H2650" s="17"/>
      <c r="J2650" s="21"/>
      <c r="K2650" s="10"/>
      <c r="L2650" s="10"/>
      <c r="M2650" s="10"/>
    </row>
    <row r="2651" spans="7:13" x14ac:dyDescent="0.2">
      <c r="G2651" s="44"/>
      <c r="H2651" s="17"/>
      <c r="J2651" s="21"/>
      <c r="K2651" s="10"/>
      <c r="L2651" s="10"/>
      <c r="M2651" s="10"/>
    </row>
    <row r="2652" spans="7:13" x14ac:dyDescent="0.2">
      <c r="G2652" s="44"/>
      <c r="H2652" s="17"/>
      <c r="J2652" s="21"/>
      <c r="K2652" s="10"/>
      <c r="L2652" s="10"/>
      <c r="M2652" s="10"/>
    </row>
    <row r="2653" spans="7:13" x14ac:dyDescent="0.2">
      <c r="G2653" s="44"/>
      <c r="H2653" s="17"/>
      <c r="J2653" s="21"/>
      <c r="K2653" s="10"/>
      <c r="L2653" s="10"/>
      <c r="M2653" s="10"/>
    </row>
    <row r="2654" spans="7:13" x14ac:dyDescent="0.2">
      <c r="G2654" s="44"/>
      <c r="H2654" s="17"/>
      <c r="J2654" s="21"/>
      <c r="K2654" s="10"/>
      <c r="L2654" s="10"/>
      <c r="M2654" s="10"/>
    </row>
    <row r="2655" spans="7:13" x14ac:dyDescent="0.2">
      <c r="G2655" s="44"/>
      <c r="H2655" s="17"/>
      <c r="J2655" s="21"/>
      <c r="K2655" s="10"/>
      <c r="L2655" s="10"/>
      <c r="M2655" s="10"/>
    </row>
    <row r="2656" spans="7:13" x14ac:dyDescent="0.2">
      <c r="G2656" s="44"/>
      <c r="H2656" s="17"/>
      <c r="J2656" s="21"/>
      <c r="K2656" s="10"/>
      <c r="L2656" s="10"/>
      <c r="M2656" s="10"/>
    </row>
    <row r="2657" spans="7:13" x14ac:dyDescent="0.2">
      <c r="G2657" s="44"/>
      <c r="H2657" s="17"/>
      <c r="J2657" s="21"/>
      <c r="K2657" s="10"/>
      <c r="L2657" s="10"/>
      <c r="M2657" s="10"/>
    </row>
    <row r="2658" spans="7:13" x14ac:dyDescent="0.2">
      <c r="G2658" s="44"/>
      <c r="H2658" s="17"/>
      <c r="J2658" s="21"/>
      <c r="K2658" s="10"/>
      <c r="L2658" s="10"/>
      <c r="M2658" s="10"/>
    </row>
    <row r="2659" spans="7:13" x14ac:dyDescent="0.2">
      <c r="G2659" s="44"/>
      <c r="H2659" s="17"/>
      <c r="J2659" s="21"/>
      <c r="K2659" s="10"/>
      <c r="L2659" s="10"/>
      <c r="M2659" s="10"/>
    </row>
    <row r="2660" spans="7:13" x14ac:dyDescent="0.2">
      <c r="G2660" s="44"/>
      <c r="H2660" s="17"/>
      <c r="J2660" s="21"/>
      <c r="K2660" s="10"/>
      <c r="L2660" s="10"/>
      <c r="M2660" s="10"/>
    </row>
    <row r="2661" spans="7:13" x14ac:dyDescent="0.2">
      <c r="G2661" s="44"/>
      <c r="H2661" s="17"/>
      <c r="J2661" s="21"/>
      <c r="K2661" s="10"/>
      <c r="L2661" s="10"/>
      <c r="M2661" s="10"/>
    </row>
    <row r="2662" spans="7:13" x14ac:dyDescent="0.2">
      <c r="G2662" s="44"/>
      <c r="H2662" s="17"/>
      <c r="J2662" s="21"/>
      <c r="K2662" s="10"/>
      <c r="L2662" s="10"/>
      <c r="M2662" s="10"/>
    </row>
    <row r="2663" spans="7:13" x14ac:dyDescent="0.2">
      <c r="G2663" s="44"/>
      <c r="H2663" s="17"/>
      <c r="J2663" s="21"/>
      <c r="K2663" s="10"/>
      <c r="L2663" s="10"/>
      <c r="M2663" s="10"/>
    </row>
    <row r="2664" spans="7:13" x14ac:dyDescent="0.2">
      <c r="G2664" s="44"/>
      <c r="H2664" s="17"/>
      <c r="J2664" s="21"/>
      <c r="K2664" s="10"/>
      <c r="L2664" s="10"/>
      <c r="M2664" s="10"/>
    </row>
    <row r="2665" spans="7:13" x14ac:dyDescent="0.2">
      <c r="G2665" s="44"/>
      <c r="H2665" s="17"/>
      <c r="J2665" s="21"/>
      <c r="K2665" s="10"/>
      <c r="L2665" s="10"/>
      <c r="M2665" s="10"/>
    </row>
    <row r="2666" spans="7:13" x14ac:dyDescent="0.2">
      <c r="G2666" s="44"/>
      <c r="H2666" s="17"/>
      <c r="J2666" s="21"/>
      <c r="K2666" s="10"/>
      <c r="L2666" s="10"/>
      <c r="M2666" s="10"/>
    </row>
    <row r="2667" spans="7:13" x14ac:dyDescent="0.2">
      <c r="G2667" s="44"/>
      <c r="H2667" s="17"/>
      <c r="J2667" s="21"/>
      <c r="K2667" s="10"/>
      <c r="L2667" s="10"/>
      <c r="M2667" s="10"/>
    </row>
    <row r="2668" spans="7:13" x14ac:dyDescent="0.2">
      <c r="G2668" s="44"/>
      <c r="H2668" s="17"/>
      <c r="J2668" s="21"/>
      <c r="K2668" s="10"/>
      <c r="L2668" s="10"/>
      <c r="M2668" s="10"/>
    </row>
    <row r="2669" spans="7:13" x14ac:dyDescent="0.2">
      <c r="G2669" s="44"/>
      <c r="H2669" s="17"/>
      <c r="J2669" s="21"/>
      <c r="K2669" s="10"/>
      <c r="L2669" s="10"/>
      <c r="M2669" s="10"/>
    </row>
    <row r="2670" spans="7:13" x14ac:dyDescent="0.2">
      <c r="G2670" s="44"/>
      <c r="H2670" s="17"/>
      <c r="J2670" s="21"/>
      <c r="K2670" s="10"/>
      <c r="L2670" s="10"/>
      <c r="M2670" s="10"/>
    </row>
    <row r="2671" spans="7:13" x14ac:dyDescent="0.2">
      <c r="G2671" s="44"/>
      <c r="H2671" s="17"/>
      <c r="J2671" s="21"/>
      <c r="K2671" s="10"/>
      <c r="L2671" s="10"/>
      <c r="M2671" s="10"/>
    </row>
    <row r="2672" spans="7:13" x14ac:dyDescent="0.2">
      <c r="G2672" s="44"/>
      <c r="H2672" s="17"/>
      <c r="J2672" s="21"/>
      <c r="K2672" s="10"/>
      <c r="L2672" s="10"/>
      <c r="M2672" s="10"/>
    </row>
    <row r="2673" spans="7:13" x14ac:dyDescent="0.2">
      <c r="G2673" s="44"/>
      <c r="H2673" s="17"/>
      <c r="J2673" s="21"/>
      <c r="K2673" s="10"/>
      <c r="L2673" s="10"/>
      <c r="M2673" s="10"/>
    </row>
    <row r="2674" spans="7:13" x14ac:dyDescent="0.2">
      <c r="G2674" s="44"/>
      <c r="H2674" s="17"/>
      <c r="J2674" s="21"/>
      <c r="K2674" s="10"/>
      <c r="L2674" s="10"/>
      <c r="M2674" s="10"/>
    </row>
    <row r="2675" spans="7:13" x14ac:dyDescent="0.2">
      <c r="G2675" s="44"/>
      <c r="H2675" s="17"/>
      <c r="J2675" s="21"/>
      <c r="K2675" s="10"/>
      <c r="L2675" s="10"/>
      <c r="M2675" s="10"/>
    </row>
    <row r="2676" spans="7:13" x14ac:dyDescent="0.2">
      <c r="G2676" s="44"/>
      <c r="H2676" s="17"/>
      <c r="J2676" s="21"/>
      <c r="K2676" s="10"/>
      <c r="L2676" s="10"/>
      <c r="M2676" s="10"/>
    </row>
    <row r="2677" spans="7:13" x14ac:dyDescent="0.2">
      <c r="G2677" s="44"/>
      <c r="H2677" s="17"/>
      <c r="J2677" s="21"/>
      <c r="K2677" s="10"/>
      <c r="L2677" s="10"/>
      <c r="M2677" s="10"/>
    </row>
    <row r="2678" spans="7:13" x14ac:dyDescent="0.2">
      <c r="G2678" s="44"/>
      <c r="H2678" s="17"/>
      <c r="J2678" s="21"/>
      <c r="K2678" s="10"/>
      <c r="L2678" s="10"/>
      <c r="M2678" s="10"/>
    </row>
    <row r="2679" spans="7:13" x14ac:dyDescent="0.2">
      <c r="G2679" s="44"/>
      <c r="H2679" s="17"/>
      <c r="J2679" s="21"/>
      <c r="K2679" s="10"/>
      <c r="L2679" s="10"/>
      <c r="M2679" s="10"/>
    </row>
    <row r="2680" spans="7:13" x14ac:dyDescent="0.2">
      <c r="G2680" s="44"/>
      <c r="H2680" s="17"/>
      <c r="J2680" s="21"/>
      <c r="K2680" s="10"/>
      <c r="L2680" s="10"/>
      <c r="M2680" s="10"/>
    </row>
    <row r="2681" spans="7:13" x14ac:dyDescent="0.2">
      <c r="G2681" s="44"/>
      <c r="H2681" s="17"/>
      <c r="J2681" s="21"/>
      <c r="K2681" s="10"/>
      <c r="L2681" s="10"/>
      <c r="M2681" s="10"/>
    </row>
    <row r="2682" spans="7:13" x14ac:dyDescent="0.2">
      <c r="G2682" s="44"/>
      <c r="H2682" s="17"/>
      <c r="J2682" s="21"/>
      <c r="K2682" s="10"/>
      <c r="L2682" s="10"/>
      <c r="M2682" s="10"/>
    </row>
    <row r="2683" spans="7:13" x14ac:dyDescent="0.2">
      <c r="G2683" s="44"/>
      <c r="H2683" s="17"/>
      <c r="J2683" s="21"/>
      <c r="K2683" s="10"/>
      <c r="L2683" s="10"/>
      <c r="M2683" s="10"/>
    </row>
    <row r="2684" spans="7:13" x14ac:dyDescent="0.2">
      <c r="G2684" s="44"/>
      <c r="H2684" s="17"/>
      <c r="J2684" s="21"/>
      <c r="K2684" s="10"/>
      <c r="L2684" s="10"/>
      <c r="M2684" s="10"/>
    </row>
    <row r="2685" spans="7:13" x14ac:dyDescent="0.2">
      <c r="G2685" s="44"/>
      <c r="H2685" s="17"/>
      <c r="J2685" s="21"/>
      <c r="K2685" s="10"/>
      <c r="L2685" s="10"/>
      <c r="M2685" s="10"/>
    </row>
    <row r="2686" spans="7:13" x14ac:dyDescent="0.2">
      <c r="G2686" s="44"/>
      <c r="H2686" s="17"/>
      <c r="J2686" s="21"/>
      <c r="K2686" s="10"/>
      <c r="L2686" s="10"/>
      <c r="M2686" s="10"/>
    </row>
    <row r="2687" spans="7:13" x14ac:dyDescent="0.2">
      <c r="G2687" s="44"/>
      <c r="H2687" s="17"/>
      <c r="J2687" s="21"/>
      <c r="K2687" s="10"/>
      <c r="L2687" s="10"/>
      <c r="M2687" s="10"/>
    </row>
    <row r="2688" spans="7:13" x14ac:dyDescent="0.2">
      <c r="G2688" s="44"/>
      <c r="H2688" s="17"/>
      <c r="J2688" s="21"/>
      <c r="K2688" s="10"/>
      <c r="L2688" s="10"/>
      <c r="M2688" s="10"/>
    </row>
    <row r="2689" spans="7:13" x14ac:dyDescent="0.2">
      <c r="G2689" s="44"/>
      <c r="H2689" s="17"/>
      <c r="J2689" s="21"/>
      <c r="K2689" s="10"/>
      <c r="L2689" s="10"/>
      <c r="M2689" s="10"/>
    </row>
    <row r="2690" spans="7:13" x14ac:dyDescent="0.2">
      <c r="G2690" s="44"/>
      <c r="H2690" s="17"/>
      <c r="J2690" s="21"/>
      <c r="K2690" s="10"/>
      <c r="L2690" s="10"/>
      <c r="M2690" s="10"/>
    </row>
    <row r="2691" spans="7:13" x14ac:dyDescent="0.2">
      <c r="G2691" s="44"/>
      <c r="H2691" s="17"/>
      <c r="J2691" s="21"/>
      <c r="K2691" s="10"/>
      <c r="L2691" s="10"/>
      <c r="M2691" s="10"/>
    </row>
    <row r="2692" spans="7:13" x14ac:dyDescent="0.2">
      <c r="G2692" s="44"/>
      <c r="H2692" s="17"/>
      <c r="J2692" s="21"/>
      <c r="K2692" s="10"/>
      <c r="L2692" s="10"/>
      <c r="M2692" s="10"/>
    </row>
    <row r="2693" spans="7:13" x14ac:dyDescent="0.2">
      <c r="G2693" s="44"/>
      <c r="H2693" s="17"/>
      <c r="J2693" s="21"/>
      <c r="K2693" s="10"/>
      <c r="L2693" s="10"/>
      <c r="M2693" s="10"/>
    </row>
    <row r="2694" spans="7:13" x14ac:dyDescent="0.2">
      <c r="G2694" s="44"/>
      <c r="H2694" s="17"/>
      <c r="J2694" s="21"/>
      <c r="K2694" s="10"/>
      <c r="L2694" s="10"/>
      <c r="M2694" s="10"/>
    </row>
    <row r="2695" spans="7:13" x14ac:dyDescent="0.2">
      <c r="G2695" s="44"/>
      <c r="H2695" s="17"/>
      <c r="J2695" s="21"/>
      <c r="K2695" s="10"/>
      <c r="L2695" s="10"/>
      <c r="M2695" s="10"/>
    </row>
    <row r="2696" spans="7:13" x14ac:dyDescent="0.2">
      <c r="G2696" s="44"/>
      <c r="H2696" s="17"/>
      <c r="J2696" s="21"/>
      <c r="K2696" s="10"/>
      <c r="L2696" s="10"/>
      <c r="M2696" s="10"/>
    </row>
    <row r="2697" spans="7:13" x14ac:dyDescent="0.2">
      <c r="G2697" s="44"/>
      <c r="H2697" s="17"/>
      <c r="J2697" s="21"/>
      <c r="K2697" s="10"/>
      <c r="L2697" s="10"/>
      <c r="M2697" s="10"/>
    </row>
    <row r="2698" spans="7:13" x14ac:dyDescent="0.2">
      <c r="G2698" s="44"/>
      <c r="H2698" s="17"/>
      <c r="J2698" s="21"/>
      <c r="K2698" s="10"/>
      <c r="L2698" s="10"/>
      <c r="M2698" s="10"/>
    </row>
    <row r="2699" spans="7:13" x14ac:dyDescent="0.2">
      <c r="G2699" s="44"/>
      <c r="H2699" s="17"/>
      <c r="J2699" s="21"/>
      <c r="K2699" s="10"/>
      <c r="L2699" s="10"/>
      <c r="M2699" s="10"/>
    </row>
    <row r="2700" spans="7:13" x14ac:dyDescent="0.2">
      <c r="G2700" s="44"/>
      <c r="H2700" s="17"/>
      <c r="J2700" s="21"/>
      <c r="K2700" s="10"/>
      <c r="L2700" s="10"/>
      <c r="M2700" s="10"/>
    </row>
    <row r="2701" spans="7:13" x14ac:dyDescent="0.2">
      <c r="G2701" s="44"/>
      <c r="H2701" s="17"/>
      <c r="J2701" s="21"/>
      <c r="K2701" s="10"/>
      <c r="L2701" s="10"/>
      <c r="M2701" s="10"/>
    </row>
    <row r="2702" spans="7:13" x14ac:dyDescent="0.2">
      <c r="G2702" s="44"/>
      <c r="H2702" s="17"/>
      <c r="J2702" s="21"/>
      <c r="K2702" s="10"/>
      <c r="L2702" s="10"/>
      <c r="M2702" s="10"/>
    </row>
    <row r="2703" spans="7:13" x14ac:dyDescent="0.2">
      <c r="G2703" s="44"/>
      <c r="H2703" s="17"/>
      <c r="J2703" s="21"/>
      <c r="K2703" s="10"/>
      <c r="L2703" s="10"/>
      <c r="M2703" s="10"/>
    </row>
    <row r="2704" spans="7:13" x14ac:dyDescent="0.2">
      <c r="G2704" s="44"/>
      <c r="H2704" s="17"/>
      <c r="J2704" s="21"/>
      <c r="K2704" s="10"/>
      <c r="L2704" s="10"/>
      <c r="M2704" s="10"/>
    </row>
    <row r="2705" spans="7:13" x14ac:dyDescent="0.2">
      <c r="G2705" s="44"/>
      <c r="H2705" s="17"/>
      <c r="J2705" s="21"/>
      <c r="K2705" s="10"/>
      <c r="L2705" s="10"/>
      <c r="M2705" s="10"/>
    </row>
    <row r="2706" spans="7:13" x14ac:dyDescent="0.2">
      <c r="G2706" s="44"/>
      <c r="H2706" s="17"/>
      <c r="J2706" s="21"/>
      <c r="K2706" s="10"/>
      <c r="L2706" s="10"/>
      <c r="M2706" s="10"/>
    </row>
    <row r="2707" spans="7:13" x14ac:dyDescent="0.2">
      <c r="G2707" s="44"/>
      <c r="H2707" s="17"/>
      <c r="J2707" s="21"/>
      <c r="K2707" s="10"/>
      <c r="L2707" s="10"/>
      <c r="M2707" s="10"/>
    </row>
    <row r="2708" spans="7:13" x14ac:dyDescent="0.2">
      <c r="G2708" s="44"/>
      <c r="H2708" s="17"/>
      <c r="J2708" s="21"/>
      <c r="K2708" s="10"/>
      <c r="L2708" s="10"/>
      <c r="M2708" s="10"/>
    </row>
    <row r="2709" spans="7:13" x14ac:dyDescent="0.2">
      <c r="G2709" s="44"/>
      <c r="H2709" s="17"/>
      <c r="J2709" s="21"/>
      <c r="K2709" s="10"/>
      <c r="L2709" s="10"/>
      <c r="M2709" s="10"/>
    </row>
    <row r="2710" spans="7:13" x14ac:dyDescent="0.2">
      <c r="G2710" s="44"/>
      <c r="H2710" s="17"/>
      <c r="J2710" s="21"/>
      <c r="K2710" s="10"/>
      <c r="L2710" s="10"/>
      <c r="M2710" s="10"/>
    </row>
    <row r="2711" spans="7:13" x14ac:dyDescent="0.2">
      <c r="G2711" s="44"/>
      <c r="H2711" s="17"/>
      <c r="J2711" s="21"/>
      <c r="K2711" s="10"/>
      <c r="L2711" s="10"/>
      <c r="M2711" s="10"/>
    </row>
    <row r="2712" spans="7:13" x14ac:dyDescent="0.2">
      <c r="G2712" s="44"/>
      <c r="H2712" s="17"/>
      <c r="J2712" s="21"/>
      <c r="K2712" s="10"/>
      <c r="L2712" s="10"/>
      <c r="M2712" s="10"/>
    </row>
    <row r="2713" spans="7:13" x14ac:dyDescent="0.2">
      <c r="G2713" s="44"/>
      <c r="H2713" s="17"/>
      <c r="J2713" s="21"/>
      <c r="K2713" s="10"/>
      <c r="L2713" s="10"/>
      <c r="M2713" s="10"/>
    </row>
    <row r="2714" spans="7:13" x14ac:dyDescent="0.2">
      <c r="G2714" s="44"/>
      <c r="H2714" s="17"/>
      <c r="J2714" s="21"/>
      <c r="K2714" s="10"/>
      <c r="L2714" s="10"/>
      <c r="M2714" s="10"/>
    </row>
    <row r="2715" spans="7:13" x14ac:dyDescent="0.2">
      <c r="G2715" s="44"/>
      <c r="H2715" s="17"/>
      <c r="J2715" s="21"/>
      <c r="K2715" s="10"/>
      <c r="L2715" s="10"/>
      <c r="M2715" s="10"/>
    </row>
    <row r="2716" spans="7:13" x14ac:dyDescent="0.2">
      <c r="G2716" s="44"/>
      <c r="H2716" s="17"/>
      <c r="J2716" s="21"/>
      <c r="K2716" s="10"/>
      <c r="L2716" s="10"/>
      <c r="M2716" s="10"/>
    </row>
    <row r="2717" spans="7:13" x14ac:dyDescent="0.2">
      <c r="G2717" s="44"/>
      <c r="H2717" s="17"/>
      <c r="J2717" s="21"/>
      <c r="K2717" s="10"/>
      <c r="L2717" s="10"/>
      <c r="M2717" s="10"/>
    </row>
    <row r="2718" spans="7:13" x14ac:dyDescent="0.2">
      <c r="G2718" s="44"/>
      <c r="H2718" s="17"/>
      <c r="J2718" s="21"/>
      <c r="K2718" s="10"/>
      <c r="L2718" s="10"/>
      <c r="M2718" s="10"/>
    </row>
    <row r="2719" spans="7:13" x14ac:dyDescent="0.2">
      <c r="G2719" s="44"/>
      <c r="H2719" s="17"/>
      <c r="J2719" s="21"/>
      <c r="K2719" s="10"/>
      <c r="L2719" s="10"/>
      <c r="M2719" s="10"/>
    </row>
    <row r="2720" spans="7:13" x14ac:dyDescent="0.2">
      <c r="G2720" s="44"/>
      <c r="H2720" s="17"/>
      <c r="J2720" s="21"/>
      <c r="K2720" s="10"/>
      <c r="L2720" s="10"/>
      <c r="M2720" s="10"/>
    </row>
    <row r="2721" spans="7:13" x14ac:dyDescent="0.2">
      <c r="G2721" s="44"/>
      <c r="H2721" s="17"/>
      <c r="J2721" s="21"/>
      <c r="K2721" s="10"/>
      <c r="L2721" s="10"/>
      <c r="M2721" s="10"/>
    </row>
    <row r="2722" spans="7:13" x14ac:dyDescent="0.2">
      <c r="G2722" s="44"/>
      <c r="H2722" s="17"/>
      <c r="J2722" s="21"/>
      <c r="K2722" s="10"/>
      <c r="L2722" s="10"/>
      <c r="M2722" s="10"/>
    </row>
    <row r="2723" spans="7:13" x14ac:dyDescent="0.2">
      <c r="G2723" s="44"/>
      <c r="H2723" s="17"/>
      <c r="J2723" s="21"/>
      <c r="K2723" s="10"/>
      <c r="L2723" s="10"/>
      <c r="M2723" s="10"/>
    </row>
    <row r="2724" spans="7:13" x14ac:dyDescent="0.2">
      <c r="G2724" s="44"/>
      <c r="H2724" s="17"/>
      <c r="J2724" s="21"/>
      <c r="K2724" s="10"/>
      <c r="L2724" s="10"/>
      <c r="M2724" s="10"/>
    </row>
    <row r="2725" spans="7:13" x14ac:dyDescent="0.2">
      <c r="G2725" s="44"/>
      <c r="H2725" s="17"/>
      <c r="J2725" s="21"/>
      <c r="K2725" s="10"/>
      <c r="L2725" s="10"/>
      <c r="M2725" s="10"/>
    </row>
    <row r="2726" spans="7:13" x14ac:dyDescent="0.2">
      <c r="G2726" s="44"/>
      <c r="H2726" s="17"/>
      <c r="J2726" s="21"/>
      <c r="K2726" s="10"/>
      <c r="L2726" s="10"/>
      <c r="M2726" s="10"/>
    </row>
    <row r="2727" spans="7:13" x14ac:dyDescent="0.2">
      <c r="G2727" s="44"/>
      <c r="H2727" s="17"/>
      <c r="J2727" s="21"/>
      <c r="K2727" s="10"/>
      <c r="L2727" s="10"/>
      <c r="M2727" s="10"/>
    </row>
    <row r="2728" spans="7:13" x14ac:dyDescent="0.2">
      <c r="G2728" s="44"/>
      <c r="H2728" s="17"/>
      <c r="J2728" s="21"/>
      <c r="K2728" s="10"/>
      <c r="L2728" s="10"/>
      <c r="M2728" s="10"/>
    </row>
    <row r="2729" spans="7:13" x14ac:dyDescent="0.2">
      <c r="G2729" s="44"/>
      <c r="H2729" s="17"/>
      <c r="J2729" s="21"/>
      <c r="K2729" s="10"/>
      <c r="L2729" s="10"/>
      <c r="M2729" s="10"/>
    </row>
    <row r="2730" spans="7:13" x14ac:dyDescent="0.2">
      <c r="G2730" s="44"/>
      <c r="H2730" s="17"/>
      <c r="J2730" s="21"/>
      <c r="K2730" s="10"/>
      <c r="L2730" s="10"/>
      <c r="M2730" s="10"/>
    </row>
    <row r="2731" spans="7:13" x14ac:dyDescent="0.2">
      <c r="G2731" s="44"/>
      <c r="H2731" s="17"/>
      <c r="J2731" s="21"/>
      <c r="K2731" s="10"/>
      <c r="L2731" s="10"/>
      <c r="M2731" s="10"/>
    </row>
    <row r="2732" spans="7:13" x14ac:dyDescent="0.2">
      <c r="G2732" s="44"/>
      <c r="H2732" s="17"/>
      <c r="J2732" s="21"/>
      <c r="K2732" s="10"/>
      <c r="L2732" s="10"/>
      <c r="M2732" s="10"/>
    </row>
    <row r="2733" spans="7:13" x14ac:dyDescent="0.2">
      <c r="G2733" s="44"/>
      <c r="H2733" s="17"/>
      <c r="J2733" s="21"/>
      <c r="K2733" s="10"/>
      <c r="L2733" s="10"/>
      <c r="M2733" s="10"/>
    </row>
    <row r="2734" spans="7:13" x14ac:dyDescent="0.2">
      <c r="G2734" s="44"/>
      <c r="H2734" s="17"/>
      <c r="J2734" s="21"/>
      <c r="K2734" s="10"/>
      <c r="L2734" s="10"/>
      <c r="M2734" s="10"/>
    </row>
    <row r="2735" spans="7:13" x14ac:dyDescent="0.2">
      <c r="G2735" s="44"/>
      <c r="H2735" s="17"/>
      <c r="J2735" s="21"/>
      <c r="K2735" s="10"/>
      <c r="L2735" s="10"/>
      <c r="M2735" s="10"/>
    </row>
    <row r="2736" spans="7:13" x14ac:dyDescent="0.2">
      <c r="G2736" s="44"/>
      <c r="H2736" s="17"/>
      <c r="J2736" s="21"/>
      <c r="K2736" s="10"/>
      <c r="L2736" s="10"/>
      <c r="M2736" s="10"/>
    </row>
    <row r="2737" spans="7:13" x14ac:dyDescent="0.2">
      <c r="G2737" s="44"/>
      <c r="H2737" s="17"/>
      <c r="J2737" s="21"/>
      <c r="K2737" s="10"/>
      <c r="L2737" s="10"/>
      <c r="M2737" s="10"/>
    </row>
    <row r="2738" spans="7:13" x14ac:dyDescent="0.2">
      <c r="G2738" s="44"/>
      <c r="H2738" s="17"/>
      <c r="J2738" s="21"/>
      <c r="K2738" s="10"/>
      <c r="L2738" s="10"/>
      <c r="M2738" s="10"/>
    </row>
    <row r="2739" spans="7:13" x14ac:dyDescent="0.2">
      <c r="G2739" s="44"/>
      <c r="H2739" s="17"/>
      <c r="J2739" s="21"/>
      <c r="K2739" s="10"/>
      <c r="L2739" s="10"/>
      <c r="M2739" s="10"/>
    </row>
    <row r="2740" spans="7:13" x14ac:dyDescent="0.2">
      <c r="G2740" s="44"/>
      <c r="H2740" s="17"/>
      <c r="J2740" s="21"/>
      <c r="K2740" s="10"/>
      <c r="L2740" s="10"/>
      <c r="M2740" s="10"/>
    </row>
    <row r="2741" spans="7:13" x14ac:dyDescent="0.2">
      <c r="G2741" s="44"/>
      <c r="H2741" s="17"/>
      <c r="J2741" s="21"/>
      <c r="K2741" s="10"/>
      <c r="L2741" s="10"/>
      <c r="M2741" s="10"/>
    </row>
    <row r="2742" spans="7:13" x14ac:dyDescent="0.2">
      <c r="G2742" s="44"/>
      <c r="H2742" s="17"/>
      <c r="J2742" s="21"/>
      <c r="K2742" s="10"/>
      <c r="L2742" s="10"/>
      <c r="M2742" s="10"/>
    </row>
    <row r="2743" spans="7:13" x14ac:dyDescent="0.2">
      <c r="G2743" s="44"/>
      <c r="H2743" s="17"/>
      <c r="J2743" s="21"/>
      <c r="K2743" s="10"/>
      <c r="L2743" s="10"/>
      <c r="M2743" s="10"/>
    </row>
    <row r="2744" spans="7:13" x14ac:dyDescent="0.2">
      <c r="G2744" s="44"/>
      <c r="H2744" s="17"/>
      <c r="J2744" s="21"/>
      <c r="K2744" s="10"/>
      <c r="L2744" s="10"/>
      <c r="M2744" s="10"/>
    </row>
    <row r="2745" spans="7:13" x14ac:dyDescent="0.2">
      <c r="G2745" s="44"/>
      <c r="H2745" s="17"/>
      <c r="J2745" s="21"/>
      <c r="K2745" s="10"/>
      <c r="L2745" s="10"/>
      <c r="M2745" s="10"/>
    </row>
    <row r="2746" spans="7:13" x14ac:dyDescent="0.2">
      <c r="G2746" s="44"/>
      <c r="H2746" s="17"/>
      <c r="J2746" s="21"/>
      <c r="K2746" s="10"/>
      <c r="L2746" s="10"/>
      <c r="M2746" s="10"/>
    </row>
    <row r="2747" spans="7:13" x14ac:dyDescent="0.2">
      <c r="G2747" s="44"/>
      <c r="H2747" s="17"/>
      <c r="J2747" s="21"/>
      <c r="K2747" s="10"/>
      <c r="L2747" s="10"/>
      <c r="M2747" s="10"/>
    </row>
    <row r="2748" spans="7:13" x14ac:dyDescent="0.2">
      <c r="G2748" s="44"/>
      <c r="H2748" s="17"/>
      <c r="J2748" s="21"/>
      <c r="K2748" s="10"/>
      <c r="L2748" s="10"/>
      <c r="M2748" s="10"/>
    </row>
    <row r="2749" spans="7:13" x14ac:dyDescent="0.2">
      <c r="G2749" s="44"/>
      <c r="H2749" s="17"/>
      <c r="J2749" s="21"/>
      <c r="K2749" s="10"/>
      <c r="L2749" s="10"/>
      <c r="M2749" s="10"/>
    </row>
    <row r="2750" spans="7:13" x14ac:dyDescent="0.2">
      <c r="G2750" s="44"/>
      <c r="H2750" s="17"/>
      <c r="J2750" s="21"/>
      <c r="K2750" s="10"/>
      <c r="L2750" s="10"/>
      <c r="M2750" s="10"/>
    </row>
    <row r="2751" spans="7:13" x14ac:dyDescent="0.2">
      <c r="G2751" s="44"/>
      <c r="H2751" s="17"/>
      <c r="J2751" s="21"/>
      <c r="K2751" s="10"/>
      <c r="L2751" s="10"/>
      <c r="M2751" s="10"/>
    </row>
    <row r="2752" spans="7:13" x14ac:dyDescent="0.2">
      <c r="G2752" s="44"/>
      <c r="H2752" s="17"/>
      <c r="J2752" s="21"/>
      <c r="K2752" s="10"/>
      <c r="L2752" s="10"/>
      <c r="M2752" s="10"/>
    </row>
    <row r="2753" spans="7:13" x14ac:dyDescent="0.2">
      <c r="G2753" s="44"/>
      <c r="H2753" s="17"/>
      <c r="J2753" s="21"/>
      <c r="K2753" s="10"/>
      <c r="L2753" s="10"/>
      <c r="M2753" s="10"/>
    </row>
    <row r="2754" spans="7:13" x14ac:dyDescent="0.2">
      <c r="G2754" s="44"/>
      <c r="H2754" s="17"/>
      <c r="J2754" s="21"/>
      <c r="K2754" s="10"/>
      <c r="L2754" s="10"/>
      <c r="M2754" s="10"/>
    </row>
    <row r="2755" spans="7:13" x14ac:dyDescent="0.2">
      <c r="G2755" s="44"/>
      <c r="H2755" s="17"/>
      <c r="J2755" s="21"/>
      <c r="K2755" s="10"/>
      <c r="L2755" s="10"/>
      <c r="M2755" s="10"/>
    </row>
    <row r="2756" spans="7:13" x14ac:dyDescent="0.2">
      <c r="G2756" s="44"/>
      <c r="H2756" s="17"/>
      <c r="J2756" s="21"/>
      <c r="K2756" s="10"/>
      <c r="L2756" s="10"/>
      <c r="M2756" s="10"/>
    </row>
    <row r="2757" spans="7:13" x14ac:dyDescent="0.2">
      <c r="G2757" s="44"/>
      <c r="H2757" s="17"/>
      <c r="J2757" s="21"/>
      <c r="K2757" s="10"/>
      <c r="L2757" s="10"/>
      <c r="M2757" s="10"/>
    </row>
    <row r="2758" spans="7:13" x14ac:dyDescent="0.2">
      <c r="G2758" s="44"/>
      <c r="H2758" s="17"/>
      <c r="J2758" s="21"/>
      <c r="K2758" s="10"/>
      <c r="L2758" s="10"/>
      <c r="M2758" s="10"/>
    </row>
    <row r="2759" spans="7:13" x14ac:dyDescent="0.2">
      <c r="G2759" s="44"/>
      <c r="H2759" s="17"/>
      <c r="J2759" s="21"/>
      <c r="K2759" s="10"/>
      <c r="L2759" s="10"/>
      <c r="M2759" s="10"/>
    </row>
    <row r="2760" spans="7:13" x14ac:dyDescent="0.2">
      <c r="G2760" s="44"/>
      <c r="H2760" s="17"/>
      <c r="J2760" s="21"/>
      <c r="K2760" s="10"/>
      <c r="L2760" s="10"/>
      <c r="M2760" s="10"/>
    </row>
    <row r="2761" spans="7:13" x14ac:dyDescent="0.2">
      <c r="G2761" s="44"/>
      <c r="H2761" s="17"/>
      <c r="J2761" s="21"/>
      <c r="K2761" s="10"/>
      <c r="L2761" s="10"/>
      <c r="M2761" s="10"/>
    </row>
    <row r="2762" spans="7:13" x14ac:dyDescent="0.2">
      <c r="G2762" s="44"/>
      <c r="H2762" s="17"/>
      <c r="J2762" s="21"/>
      <c r="K2762" s="10"/>
      <c r="L2762" s="10"/>
      <c r="M2762" s="10"/>
    </row>
    <row r="2763" spans="7:13" x14ac:dyDescent="0.2">
      <c r="G2763" s="44"/>
      <c r="H2763" s="17"/>
      <c r="J2763" s="21"/>
      <c r="K2763" s="10"/>
      <c r="L2763" s="10"/>
      <c r="M2763" s="10"/>
    </row>
    <row r="2764" spans="7:13" x14ac:dyDescent="0.2">
      <c r="G2764" s="44"/>
      <c r="H2764" s="17"/>
      <c r="J2764" s="21"/>
      <c r="K2764" s="10"/>
      <c r="L2764" s="10"/>
      <c r="M2764" s="10"/>
    </row>
    <row r="2765" spans="7:13" x14ac:dyDescent="0.2">
      <c r="G2765" s="44"/>
      <c r="H2765" s="17"/>
      <c r="J2765" s="21"/>
      <c r="K2765" s="10"/>
      <c r="L2765" s="10"/>
      <c r="M2765" s="10"/>
    </row>
    <row r="2766" spans="7:13" x14ac:dyDescent="0.2">
      <c r="G2766" s="44"/>
      <c r="H2766" s="17"/>
      <c r="J2766" s="21"/>
      <c r="K2766" s="10"/>
      <c r="L2766" s="10"/>
      <c r="M2766" s="10"/>
    </row>
    <row r="2767" spans="7:13" x14ac:dyDescent="0.2">
      <c r="G2767" s="44"/>
      <c r="H2767" s="17"/>
      <c r="J2767" s="21"/>
      <c r="K2767" s="10"/>
      <c r="L2767" s="10"/>
      <c r="M2767" s="10"/>
    </row>
    <row r="2768" spans="7:13" x14ac:dyDescent="0.2">
      <c r="G2768" s="44"/>
      <c r="H2768" s="17"/>
      <c r="J2768" s="21"/>
      <c r="K2768" s="10"/>
      <c r="L2768" s="10"/>
      <c r="M2768" s="10"/>
    </row>
    <row r="2769" spans="7:13" x14ac:dyDescent="0.2">
      <c r="G2769" s="44"/>
      <c r="H2769" s="17"/>
      <c r="J2769" s="21"/>
      <c r="K2769" s="10"/>
      <c r="L2769" s="10"/>
      <c r="M2769" s="10"/>
    </row>
    <row r="2770" spans="7:13" x14ac:dyDescent="0.2">
      <c r="G2770" s="44"/>
      <c r="H2770" s="17"/>
      <c r="J2770" s="21"/>
      <c r="K2770" s="10"/>
      <c r="L2770" s="10"/>
      <c r="M2770" s="10"/>
    </row>
    <row r="2771" spans="7:13" x14ac:dyDescent="0.2">
      <c r="G2771" s="44"/>
      <c r="H2771" s="17"/>
      <c r="J2771" s="21"/>
      <c r="K2771" s="10"/>
      <c r="L2771" s="10"/>
      <c r="M2771" s="10"/>
    </row>
    <row r="2772" spans="7:13" x14ac:dyDescent="0.2">
      <c r="G2772" s="44"/>
      <c r="H2772" s="17"/>
      <c r="J2772" s="21"/>
      <c r="K2772" s="10"/>
      <c r="L2772" s="10"/>
      <c r="M2772" s="10"/>
    </row>
    <row r="2773" spans="7:13" x14ac:dyDescent="0.2">
      <c r="G2773" s="44"/>
      <c r="H2773" s="17"/>
      <c r="J2773" s="21"/>
      <c r="K2773" s="10"/>
      <c r="L2773" s="10"/>
      <c r="M2773" s="10"/>
    </row>
    <row r="2774" spans="7:13" x14ac:dyDescent="0.2">
      <c r="G2774" s="44"/>
      <c r="H2774" s="17"/>
      <c r="J2774" s="21"/>
      <c r="K2774" s="10"/>
      <c r="L2774" s="10"/>
      <c r="M2774" s="10"/>
    </row>
    <row r="2775" spans="7:13" x14ac:dyDescent="0.2">
      <c r="G2775" s="44"/>
      <c r="H2775" s="17"/>
      <c r="J2775" s="21"/>
      <c r="K2775" s="10"/>
      <c r="L2775" s="10"/>
      <c r="M2775" s="10"/>
    </row>
    <row r="2776" spans="7:13" x14ac:dyDescent="0.2">
      <c r="G2776" s="44"/>
      <c r="H2776" s="17"/>
      <c r="J2776" s="21"/>
      <c r="K2776" s="10"/>
      <c r="L2776" s="10"/>
      <c r="M2776" s="10"/>
    </row>
    <row r="2777" spans="7:13" x14ac:dyDescent="0.2">
      <c r="G2777" s="44"/>
      <c r="H2777" s="17"/>
      <c r="J2777" s="21"/>
      <c r="K2777" s="10"/>
      <c r="L2777" s="10"/>
      <c r="M2777" s="10"/>
    </row>
    <row r="2778" spans="7:13" x14ac:dyDescent="0.2">
      <c r="G2778" s="44"/>
      <c r="H2778" s="17"/>
      <c r="J2778" s="21"/>
      <c r="K2778" s="10"/>
      <c r="L2778" s="10"/>
      <c r="M2778" s="10"/>
    </row>
    <row r="2779" spans="7:13" x14ac:dyDescent="0.2">
      <c r="G2779" s="44"/>
      <c r="H2779" s="17"/>
      <c r="J2779" s="21"/>
      <c r="K2779" s="10"/>
      <c r="L2779" s="10"/>
      <c r="M2779" s="10"/>
    </row>
    <row r="2780" spans="7:13" x14ac:dyDescent="0.2">
      <c r="G2780" s="44"/>
      <c r="H2780" s="17"/>
      <c r="J2780" s="21"/>
      <c r="K2780" s="10"/>
      <c r="L2780" s="10"/>
      <c r="M2780" s="10"/>
    </row>
    <row r="2781" spans="7:13" x14ac:dyDescent="0.2">
      <c r="G2781" s="44"/>
      <c r="H2781" s="17"/>
      <c r="J2781" s="21"/>
      <c r="K2781" s="10"/>
      <c r="L2781" s="10"/>
      <c r="M2781" s="10"/>
    </row>
    <row r="2782" spans="7:13" x14ac:dyDescent="0.2">
      <c r="G2782" s="44"/>
      <c r="H2782" s="17"/>
      <c r="J2782" s="21"/>
      <c r="K2782" s="10"/>
      <c r="L2782" s="10"/>
      <c r="M2782" s="10"/>
    </row>
    <row r="2783" spans="7:13" x14ac:dyDescent="0.2">
      <c r="G2783" s="44"/>
      <c r="H2783" s="17"/>
      <c r="J2783" s="21"/>
      <c r="K2783" s="10"/>
      <c r="L2783" s="10"/>
      <c r="M2783" s="10"/>
    </row>
    <row r="2784" spans="7:13" x14ac:dyDescent="0.2">
      <c r="G2784" s="44"/>
      <c r="H2784" s="17"/>
      <c r="J2784" s="21"/>
      <c r="K2784" s="10"/>
      <c r="L2784" s="10"/>
      <c r="M2784" s="10"/>
    </row>
    <row r="2785" spans="7:13" x14ac:dyDescent="0.2">
      <c r="G2785" s="44"/>
      <c r="H2785" s="17"/>
      <c r="J2785" s="21"/>
      <c r="K2785" s="10"/>
      <c r="L2785" s="10"/>
      <c r="M2785" s="10"/>
    </row>
    <row r="2786" spans="7:13" x14ac:dyDescent="0.2">
      <c r="G2786" s="44"/>
      <c r="H2786" s="17"/>
      <c r="J2786" s="21"/>
      <c r="K2786" s="10"/>
      <c r="L2786" s="10"/>
      <c r="M2786" s="10"/>
    </row>
    <row r="2787" spans="7:13" x14ac:dyDescent="0.2">
      <c r="G2787" s="44"/>
      <c r="H2787" s="17"/>
      <c r="J2787" s="21"/>
      <c r="K2787" s="10"/>
      <c r="L2787" s="10"/>
      <c r="M2787" s="10"/>
    </row>
    <row r="2788" spans="7:13" x14ac:dyDescent="0.2">
      <c r="G2788" s="44"/>
      <c r="H2788" s="17"/>
      <c r="J2788" s="21"/>
      <c r="K2788" s="10"/>
      <c r="L2788" s="10"/>
      <c r="M2788" s="10"/>
    </row>
    <row r="2789" spans="7:13" x14ac:dyDescent="0.2">
      <c r="G2789" s="44"/>
      <c r="H2789" s="17"/>
      <c r="J2789" s="21"/>
      <c r="K2789" s="10"/>
      <c r="L2789" s="10"/>
      <c r="M2789" s="10"/>
    </row>
    <row r="2790" spans="7:13" x14ac:dyDescent="0.2">
      <c r="G2790" s="44"/>
      <c r="H2790" s="17"/>
      <c r="J2790" s="21"/>
      <c r="K2790" s="10"/>
      <c r="L2790" s="10"/>
      <c r="M2790" s="10"/>
    </row>
    <row r="2791" spans="7:13" x14ac:dyDescent="0.2">
      <c r="G2791" s="44"/>
      <c r="H2791" s="17"/>
      <c r="J2791" s="21"/>
      <c r="K2791" s="10"/>
      <c r="L2791" s="10"/>
      <c r="M2791" s="10"/>
    </row>
    <row r="2792" spans="7:13" x14ac:dyDescent="0.2">
      <c r="G2792" s="44"/>
      <c r="H2792" s="17"/>
      <c r="J2792" s="21"/>
      <c r="K2792" s="10"/>
      <c r="L2792" s="10"/>
      <c r="M2792" s="10"/>
    </row>
    <row r="2793" spans="7:13" x14ac:dyDescent="0.2">
      <c r="G2793" s="44"/>
      <c r="H2793" s="17"/>
      <c r="J2793" s="21"/>
      <c r="K2793" s="10"/>
      <c r="L2793" s="10"/>
      <c r="M2793" s="10"/>
    </row>
    <row r="2794" spans="7:13" x14ac:dyDescent="0.2">
      <c r="G2794" s="44"/>
      <c r="H2794" s="17"/>
      <c r="J2794" s="21"/>
      <c r="K2794" s="10"/>
      <c r="L2794" s="10"/>
      <c r="M2794" s="10"/>
    </row>
    <row r="2795" spans="7:13" x14ac:dyDescent="0.2">
      <c r="G2795" s="44"/>
      <c r="H2795" s="17"/>
      <c r="J2795" s="21"/>
      <c r="K2795" s="10"/>
      <c r="L2795" s="10"/>
      <c r="M2795" s="10"/>
    </row>
    <row r="2796" spans="7:13" x14ac:dyDescent="0.2">
      <c r="G2796" s="44"/>
      <c r="H2796" s="17"/>
      <c r="J2796" s="21"/>
      <c r="K2796" s="10"/>
      <c r="L2796" s="10"/>
      <c r="M2796" s="10"/>
    </row>
    <row r="2797" spans="7:13" x14ac:dyDescent="0.2">
      <c r="G2797" s="44"/>
      <c r="H2797" s="17"/>
      <c r="J2797" s="21"/>
      <c r="K2797" s="10"/>
      <c r="L2797" s="10"/>
      <c r="M2797" s="10"/>
    </row>
    <row r="2798" spans="7:13" x14ac:dyDescent="0.2">
      <c r="G2798" s="44"/>
      <c r="H2798" s="17"/>
      <c r="J2798" s="21"/>
      <c r="K2798" s="10"/>
      <c r="L2798" s="10"/>
      <c r="M2798" s="10"/>
    </row>
    <row r="2799" spans="7:13" x14ac:dyDescent="0.2">
      <c r="G2799" s="44"/>
      <c r="H2799" s="17"/>
      <c r="J2799" s="21"/>
      <c r="K2799" s="10"/>
      <c r="L2799" s="10"/>
      <c r="M2799" s="10"/>
    </row>
    <row r="2800" spans="7:13" x14ac:dyDescent="0.2">
      <c r="G2800" s="44"/>
      <c r="H2800" s="17"/>
      <c r="J2800" s="21"/>
      <c r="K2800" s="10"/>
      <c r="L2800" s="10"/>
      <c r="M2800" s="10"/>
    </row>
    <row r="2801" spans="7:13" x14ac:dyDescent="0.2">
      <c r="G2801" s="44"/>
      <c r="H2801" s="17"/>
      <c r="J2801" s="21"/>
      <c r="K2801" s="10"/>
      <c r="L2801" s="10"/>
      <c r="M2801" s="10"/>
    </row>
    <row r="2802" spans="7:13" x14ac:dyDescent="0.2">
      <c r="G2802" s="44"/>
      <c r="H2802" s="17"/>
      <c r="J2802" s="21"/>
      <c r="K2802" s="10"/>
      <c r="L2802" s="10"/>
      <c r="M2802" s="10"/>
    </row>
    <row r="2803" spans="7:13" x14ac:dyDescent="0.2">
      <c r="G2803" s="44"/>
      <c r="H2803" s="17"/>
      <c r="J2803" s="21"/>
      <c r="K2803" s="10"/>
      <c r="L2803" s="10"/>
      <c r="M2803" s="10"/>
    </row>
    <row r="2804" spans="7:13" x14ac:dyDescent="0.2">
      <c r="G2804" s="44"/>
      <c r="H2804" s="17"/>
      <c r="J2804" s="21"/>
      <c r="K2804" s="10"/>
      <c r="L2804" s="10"/>
      <c r="M2804" s="10"/>
    </row>
    <row r="2805" spans="7:13" x14ac:dyDescent="0.2">
      <c r="G2805" s="44"/>
      <c r="H2805" s="17"/>
      <c r="J2805" s="21"/>
      <c r="K2805" s="10"/>
      <c r="L2805" s="10"/>
      <c r="M2805" s="10"/>
    </row>
    <row r="2806" spans="7:13" x14ac:dyDescent="0.2">
      <c r="G2806" s="44"/>
      <c r="H2806" s="17"/>
      <c r="J2806" s="21"/>
      <c r="K2806" s="10"/>
      <c r="L2806" s="10"/>
      <c r="M2806" s="10"/>
    </row>
    <row r="2807" spans="7:13" x14ac:dyDescent="0.2">
      <c r="G2807" s="44"/>
      <c r="H2807" s="17"/>
      <c r="J2807" s="21"/>
      <c r="K2807" s="10"/>
      <c r="L2807" s="10"/>
      <c r="M2807" s="10"/>
    </row>
    <row r="2808" spans="7:13" x14ac:dyDescent="0.2">
      <c r="G2808" s="44"/>
      <c r="H2808" s="17"/>
      <c r="J2808" s="21"/>
      <c r="K2808" s="10"/>
      <c r="L2808" s="10"/>
      <c r="M2808" s="10"/>
    </row>
    <row r="2809" spans="7:13" x14ac:dyDescent="0.2">
      <c r="G2809" s="44"/>
      <c r="H2809" s="17"/>
      <c r="J2809" s="21"/>
      <c r="K2809" s="10"/>
      <c r="L2809" s="10"/>
      <c r="M2809" s="10"/>
    </row>
    <row r="2810" spans="7:13" x14ac:dyDescent="0.2">
      <c r="G2810" s="44"/>
      <c r="H2810" s="17"/>
      <c r="J2810" s="21"/>
      <c r="K2810" s="10"/>
      <c r="L2810" s="10"/>
      <c r="M2810" s="10"/>
    </row>
    <row r="2811" spans="7:13" x14ac:dyDescent="0.2">
      <c r="G2811" s="44"/>
      <c r="H2811" s="17"/>
      <c r="J2811" s="21"/>
      <c r="K2811" s="10"/>
      <c r="L2811" s="10"/>
      <c r="M2811" s="10"/>
    </row>
    <row r="2812" spans="7:13" x14ac:dyDescent="0.2">
      <c r="G2812" s="44"/>
      <c r="H2812" s="17"/>
      <c r="J2812" s="21"/>
      <c r="K2812" s="10"/>
      <c r="L2812" s="10"/>
      <c r="M2812" s="10"/>
    </row>
    <row r="2813" spans="7:13" x14ac:dyDescent="0.2">
      <c r="G2813" s="44"/>
      <c r="H2813" s="17"/>
      <c r="J2813" s="21"/>
      <c r="K2813" s="10"/>
      <c r="L2813" s="10"/>
      <c r="M2813" s="10"/>
    </row>
    <row r="2814" spans="7:13" x14ac:dyDescent="0.2">
      <c r="G2814" s="44"/>
      <c r="H2814" s="17"/>
      <c r="J2814" s="21"/>
      <c r="K2814" s="10"/>
      <c r="L2814" s="10"/>
      <c r="M2814" s="10"/>
    </row>
    <row r="2815" spans="7:13" x14ac:dyDescent="0.2">
      <c r="G2815" s="44"/>
      <c r="H2815" s="17"/>
      <c r="J2815" s="21"/>
      <c r="K2815" s="10"/>
      <c r="L2815" s="10"/>
      <c r="M2815" s="10"/>
    </row>
    <row r="2816" spans="7:13" x14ac:dyDescent="0.2">
      <c r="G2816" s="44"/>
      <c r="H2816" s="17"/>
      <c r="J2816" s="21"/>
      <c r="K2816" s="10"/>
      <c r="L2816" s="10"/>
      <c r="M2816" s="10"/>
    </row>
    <row r="2817" spans="7:13" x14ac:dyDescent="0.2">
      <c r="G2817" s="44"/>
      <c r="H2817" s="17"/>
      <c r="J2817" s="21"/>
      <c r="K2817" s="10"/>
      <c r="L2817" s="10"/>
      <c r="M2817" s="10"/>
    </row>
    <row r="2818" spans="7:13" x14ac:dyDescent="0.2">
      <c r="G2818" s="44"/>
      <c r="H2818" s="17"/>
      <c r="J2818" s="21"/>
      <c r="K2818" s="10"/>
      <c r="L2818" s="10"/>
      <c r="M2818" s="10"/>
    </row>
    <row r="2819" spans="7:13" x14ac:dyDescent="0.2">
      <c r="G2819" s="44"/>
      <c r="H2819" s="17"/>
      <c r="J2819" s="21"/>
      <c r="K2819" s="10"/>
      <c r="L2819" s="10"/>
      <c r="M2819" s="10"/>
    </row>
    <row r="2820" spans="7:13" x14ac:dyDescent="0.2">
      <c r="G2820" s="44"/>
      <c r="H2820" s="17"/>
      <c r="J2820" s="21"/>
      <c r="K2820" s="10"/>
      <c r="L2820" s="10"/>
      <c r="M2820" s="10"/>
    </row>
    <row r="2821" spans="7:13" x14ac:dyDescent="0.2">
      <c r="G2821" s="44"/>
      <c r="H2821" s="17"/>
      <c r="J2821" s="21"/>
      <c r="K2821" s="10"/>
      <c r="L2821" s="10"/>
      <c r="M2821" s="10"/>
    </row>
    <row r="2822" spans="7:13" x14ac:dyDescent="0.2">
      <c r="G2822" s="44"/>
      <c r="H2822" s="17"/>
      <c r="J2822" s="21"/>
      <c r="K2822" s="10"/>
      <c r="L2822" s="10"/>
      <c r="M2822" s="10"/>
    </row>
    <row r="2823" spans="7:13" x14ac:dyDescent="0.2">
      <c r="G2823" s="44"/>
      <c r="H2823" s="17"/>
      <c r="J2823" s="21"/>
      <c r="K2823" s="10"/>
      <c r="L2823" s="10"/>
      <c r="M2823" s="10"/>
    </row>
    <row r="2824" spans="7:13" x14ac:dyDescent="0.2">
      <c r="G2824" s="44"/>
      <c r="H2824" s="17"/>
      <c r="J2824" s="21"/>
      <c r="K2824" s="10"/>
      <c r="L2824" s="10"/>
      <c r="M2824" s="10"/>
    </row>
    <row r="2825" spans="7:13" x14ac:dyDescent="0.2">
      <c r="G2825" s="44"/>
      <c r="H2825" s="17"/>
      <c r="J2825" s="21"/>
      <c r="K2825" s="10"/>
      <c r="L2825" s="10"/>
      <c r="M2825" s="10"/>
    </row>
    <row r="2826" spans="7:13" x14ac:dyDescent="0.2">
      <c r="G2826" s="44"/>
      <c r="H2826" s="17"/>
      <c r="J2826" s="21"/>
      <c r="K2826" s="10"/>
      <c r="L2826" s="10"/>
      <c r="M2826" s="10"/>
    </row>
    <row r="2827" spans="7:13" x14ac:dyDescent="0.2">
      <c r="G2827" s="44"/>
      <c r="H2827" s="17"/>
      <c r="J2827" s="21"/>
      <c r="K2827" s="10"/>
      <c r="L2827" s="10"/>
      <c r="M2827" s="10"/>
    </row>
    <row r="2828" spans="7:13" x14ac:dyDescent="0.2">
      <c r="G2828" s="44"/>
      <c r="H2828" s="17"/>
      <c r="J2828" s="21"/>
      <c r="K2828" s="10"/>
      <c r="L2828" s="10"/>
      <c r="M2828" s="10"/>
    </row>
    <row r="2829" spans="7:13" x14ac:dyDescent="0.2">
      <c r="G2829" s="44"/>
      <c r="H2829" s="17"/>
      <c r="J2829" s="21"/>
      <c r="K2829" s="10"/>
      <c r="L2829" s="10"/>
      <c r="M2829" s="10"/>
    </row>
    <row r="2830" spans="7:13" x14ac:dyDescent="0.2">
      <c r="G2830" s="44"/>
      <c r="H2830" s="17"/>
      <c r="J2830" s="21"/>
      <c r="K2830" s="10"/>
      <c r="L2830" s="10"/>
      <c r="M2830" s="10"/>
    </row>
    <row r="2831" spans="7:13" x14ac:dyDescent="0.2">
      <c r="G2831" s="44"/>
      <c r="H2831" s="17"/>
      <c r="J2831" s="21"/>
      <c r="K2831" s="10"/>
      <c r="L2831" s="10"/>
      <c r="M2831" s="10"/>
    </row>
    <row r="2832" spans="7:13" x14ac:dyDescent="0.2">
      <c r="G2832" s="44"/>
      <c r="H2832" s="17"/>
      <c r="J2832" s="21"/>
      <c r="K2832" s="10"/>
      <c r="L2832" s="10"/>
      <c r="M2832" s="10"/>
    </row>
    <row r="2833" spans="7:13" x14ac:dyDescent="0.2">
      <c r="G2833" s="44"/>
      <c r="H2833" s="17"/>
      <c r="J2833" s="21"/>
      <c r="K2833" s="10"/>
      <c r="L2833" s="10"/>
      <c r="M2833" s="10"/>
    </row>
    <row r="2834" spans="7:13" x14ac:dyDescent="0.2">
      <c r="G2834" s="44"/>
      <c r="H2834" s="17"/>
      <c r="J2834" s="21"/>
      <c r="K2834" s="10"/>
      <c r="L2834" s="10"/>
      <c r="M2834" s="10"/>
    </row>
    <row r="2835" spans="7:13" x14ac:dyDescent="0.2">
      <c r="G2835" s="44"/>
      <c r="H2835" s="17"/>
      <c r="J2835" s="21"/>
      <c r="K2835" s="10"/>
      <c r="L2835" s="10"/>
      <c r="M2835" s="10"/>
    </row>
    <row r="2836" spans="7:13" x14ac:dyDescent="0.2">
      <c r="G2836" s="44"/>
      <c r="H2836" s="17"/>
      <c r="J2836" s="21"/>
      <c r="K2836" s="10"/>
      <c r="L2836" s="10"/>
      <c r="M2836" s="10"/>
    </row>
    <row r="2837" spans="7:13" x14ac:dyDescent="0.2">
      <c r="G2837" s="44"/>
      <c r="H2837" s="17"/>
      <c r="J2837" s="21"/>
      <c r="K2837" s="10"/>
      <c r="L2837" s="10"/>
      <c r="M2837" s="10"/>
    </row>
    <row r="2838" spans="7:13" x14ac:dyDescent="0.2">
      <c r="G2838" s="44"/>
      <c r="H2838" s="17"/>
      <c r="J2838" s="21"/>
      <c r="K2838" s="10"/>
      <c r="L2838" s="10"/>
      <c r="M2838" s="10"/>
    </row>
    <row r="2839" spans="7:13" x14ac:dyDescent="0.2">
      <c r="G2839" s="44"/>
      <c r="H2839" s="17"/>
      <c r="J2839" s="21"/>
      <c r="K2839" s="10"/>
      <c r="L2839" s="10"/>
      <c r="M2839" s="10"/>
    </row>
    <row r="2840" spans="7:13" x14ac:dyDescent="0.2">
      <c r="G2840" s="44"/>
      <c r="H2840" s="17"/>
      <c r="J2840" s="21"/>
      <c r="K2840" s="10"/>
      <c r="L2840" s="10"/>
      <c r="M2840" s="10"/>
    </row>
    <row r="2841" spans="7:13" x14ac:dyDescent="0.2">
      <c r="G2841" s="44"/>
      <c r="H2841" s="17"/>
      <c r="J2841" s="21"/>
      <c r="K2841" s="10"/>
      <c r="L2841" s="10"/>
      <c r="M2841" s="10"/>
    </row>
    <row r="2842" spans="7:13" x14ac:dyDescent="0.2">
      <c r="G2842" s="44"/>
      <c r="H2842" s="17"/>
      <c r="J2842" s="21"/>
      <c r="K2842" s="10"/>
      <c r="L2842" s="10"/>
      <c r="M2842" s="10"/>
    </row>
    <row r="2843" spans="7:13" x14ac:dyDescent="0.2">
      <c r="G2843" s="44"/>
      <c r="H2843" s="17"/>
      <c r="J2843" s="21"/>
      <c r="K2843" s="10"/>
      <c r="L2843" s="10"/>
      <c r="M2843" s="10"/>
    </row>
    <row r="2844" spans="7:13" x14ac:dyDescent="0.2">
      <c r="G2844" s="44"/>
      <c r="H2844" s="17"/>
      <c r="J2844" s="21"/>
      <c r="K2844" s="10"/>
      <c r="L2844" s="10"/>
      <c r="M2844" s="10"/>
    </row>
    <row r="2845" spans="7:13" x14ac:dyDescent="0.2">
      <c r="G2845" s="44"/>
      <c r="H2845" s="17"/>
      <c r="J2845" s="21"/>
      <c r="K2845" s="10"/>
      <c r="L2845" s="10"/>
      <c r="M2845" s="10"/>
    </row>
    <row r="2846" spans="7:13" x14ac:dyDescent="0.2">
      <c r="G2846" s="44"/>
      <c r="H2846" s="17"/>
      <c r="J2846" s="21"/>
      <c r="K2846" s="10"/>
      <c r="L2846" s="10"/>
      <c r="M2846" s="10"/>
    </row>
    <row r="2847" spans="7:13" x14ac:dyDescent="0.2">
      <c r="G2847" s="44"/>
      <c r="H2847" s="17"/>
      <c r="J2847" s="21"/>
      <c r="K2847" s="10"/>
      <c r="L2847" s="10"/>
      <c r="M2847" s="10"/>
    </row>
    <row r="2848" spans="7:13" x14ac:dyDescent="0.2">
      <c r="G2848" s="44"/>
      <c r="H2848" s="17"/>
      <c r="J2848" s="21"/>
      <c r="K2848" s="10"/>
      <c r="L2848" s="10"/>
      <c r="M2848" s="10"/>
    </row>
    <row r="2849" spans="7:13" x14ac:dyDescent="0.2">
      <c r="G2849" s="44"/>
      <c r="H2849" s="17"/>
      <c r="J2849" s="21"/>
      <c r="K2849" s="10"/>
      <c r="L2849" s="10"/>
      <c r="M2849" s="10"/>
    </row>
    <row r="2850" spans="7:13" x14ac:dyDescent="0.2">
      <c r="G2850" s="44"/>
      <c r="H2850" s="17"/>
      <c r="J2850" s="21"/>
      <c r="K2850" s="10"/>
      <c r="L2850" s="10"/>
      <c r="M2850" s="10"/>
    </row>
    <row r="2851" spans="7:13" x14ac:dyDescent="0.2">
      <c r="G2851" s="44"/>
      <c r="H2851" s="17"/>
      <c r="J2851" s="21"/>
      <c r="K2851" s="10"/>
      <c r="L2851" s="10"/>
      <c r="M2851" s="10"/>
    </row>
    <row r="2852" spans="7:13" x14ac:dyDescent="0.2">
      <c r="G2852" s="44"/>
      <c r="H2852" s="17"/>
      <c r="J2852" s="21"/>
      <c r="K2852" s="10"/>
      <c r="L2852" s="10"/>
      <c r="M2852" s="10"/>
    </row>
    <row r="2853" spans="7:13" x14ac:dyDescent="0.2">
      <c r="G2853" s="44"/>
      <c r="H2853" s="17"/>
      <c r="J2853" s="21"/>
      <c r="K2853" s="10"/>
      <c r="L2853" s="10"/>
      <c r="M2853" s="10"/>
    </row>
    <row r="2854" spans="7:13" x14ac:dyDescent="0.2">
      <c r="G2854" s="44"/>
      <c r="H2854" s="17"/>
      <c r="J2854" s="21"/>
      <c r="K2854" s="10"/>
      <c r="L2854" s="10"/>
      <c r="M2854" s="10"/>
    </row>
    <row r="2855" spans="7:13" x14ac:dyDescent="0.2">
      <c r="G2855" s="44"/>
      <c r="H2855" s="17"/>
      <c r="J2855" s="21"/>
      <c r="K2855" s="10"/>
      <c r="L2855" s="10"/>
      <c r="M2855" s="10"/>
    </row>
    <row r="2856" spans="7:13" x14ac:dyDescent="0.2">
      <c r="G2856" s="44"/>
      <c r="H2856" s="17"/>
      <c r="J2856" s="21"/>
      <c r="K2856" s="10"/>
      <c r="L2856" s="10"/>
      <c r="M2856" s="10"/>
    </row>
    <row r="2857" spans="7:13" x14ac:dyDescent="0.2">
      <c r="G2857" s="44"/>
      <c r="H2857" s="17"/>
      <c r="J2857" s="21"/>
      <c r="K2857" s="10"/>
      <c r="L2857" s="10"/>
      <c r="M2857" s="10"/>
    </row>
    <row r="2858" spans="7:13" x14ac:dyDescent="0.2">
      <c r="G2858" s="44"/>
      <c r="H2858" s="17"/>
      <c r="J2858" s="21"/>
      <c r="K2858" s="10"/>
      <c r="L2858" s="10"/>
      <c r="M2858" s="10"/>
    </row>
    <row r="2859" spans="7:13" x14ac:dyDescent="0.2">
      <c r="G2859" s="44"/>
      <c r="H2859" s="17"/>
      <c r="J2859" s="21"/>
      <c r="K2859" s="10"/>
      <c r="L2859" s="10"/>
      <c r="M2859" s="10"/>
    </row>
    <row r="2860" spans="7:13" x14ac:dyDescent="0.2">
      <c r="G2860" s="44"/>
      <c r="H2860" s="17"/>
      <c r="J2860" s="21"/>
      <c r="K2860" s="10"/>
      <c r="L2860" s="10"/>
      <c r="M2860" s="10"/>
    </row>
    <row r="2861" spans="7:13" x14ac:dyDescent="0.2">
      <c r="G2861" s="44"/>
      <c r="H2861" s="17"/>
      <c r="J2861" s="21"/>
      <c r="K2861" s="10"/>
      <c r="L2861" s="10"/>
      <c r="M2861" s="10"/>
    </row>
    <row r="2862" spans="7:13" x14ac:dyDescent="0.2">
      <c r="G2862" s="44"/>
      <c r="H2862" s="17"/>
      <c r="J2862" s="21"/>
      <c r="K2862" s="10"/>
      <c r="L2862" s="10"/>
      <c r="M2862" s="10"/>
    </row>
    <row r="2863" spans="7:13" x14ac:dyDescent="0.2">
      <c r="G2863" s="44"/>
      <c r="H2863" s="17"/>
      <c r="J2863" s="21"/>
      <c r="K2863" s="10"/>
      <c r="L2863" s="10"/>
      <c r="M2863" s="10"/>
    </row>
    <row r="2864" spans="7:13" x14ac:dyDescent="0.2">
      <c r="G2864" s="44"/>
      <c r="H2864" s="17"/>
      <c r="J2864" s="21"/>
      <c r="K2864" s="10"/>
      <c r="L2864" s="10"/>
      <c r="M2864" s="10"/>
    </row>
    <row r="2865" spans="7:13" x14ac:dyDescent="0.2">
      <c r="G2865" s="44"/>
      <c r="H2865" s="17"/>
      <c r="J2865" s="21"/>
      <c r="K2865" s="10"/>
      <c r="L2865" s="10"/>
      <c r="M2865" s="10"/>
    </row>
    <row r="2866" spans="7:13" x14ac:dyDescent="0.2">
      <c r="G2866" s="44"/>
      <c r="H2866" s="17"/>
      <c r="J2866" s="21"/>
      <c r="K2866" s="10"/>
      <c r="L2866" s="10"/>
      <c r="M2866" s="10"/>
    </row>
    <row r="2867" spans="7:13" x14ac:dyDescent="0.2">
      <c r="G2867" s="44"/>
      <c r="H2867" s="17"/>
      <c r="J2867" s="21"/>
      <c r="K2867" s="10"/>
      <c r="L2867" s="10"/>
      <c r="M2867" s="10"/>
    </row>
    <row r="2868" spans="7:13" x14ac:dyDescent="0.2">
      <c r="G2868" s="44"/>
      <c r="H2868" s="17"/>
      <c r="J2868" s="21"/>
      <c r="K2868" s="10"/>
      <c r="L2868" s="10"/>
      <c r="M2868" s="10"/>
    </row>
    <row r="2869" spans="7:13" x14ac:dyDescent="0.2">
      <c r="G2869" s="44"/>
      <c r="H2869" s="17"/>
      <c r="J2869" s="21"/>
      <c r="K2869" s="10"/>
      <c r="L2869" s="10"/>
      <c r="M2869" s="10"/>
    </row>
    <row r="2870" spans="7:13" x14ac:dyDescent="0.2">
      <c r="G2870" s="44"/>
      <c r="H2870" s="17"/>
      <c r="J2870" s="21"/>
      <c r="K2870" s="10"/>
      <c r="L2870" s="10"/>
      <c r="M2870" s="10"/>
    </row>
    <row r="2871" spans="7:13" x14ac:dyDescent="0.2">
      <c r="G2871" s="44"/>
      <c r="H2871" s="17"/>
      <c r="J2871" s="21"/>
      <c r="K2871" s="10"/>
      <c r="L2871" s="10"/>
      <c r="M2871" s="10"/>
    </row>
    <row r="2872" spans="7:13" x14ac:dyDescent="0.2">
      <c r="G2872" s="44"/>
      <c r="H2872" s="17"/>
      <c r="J2872" s="21"/>
      <c r="K2872" s="10"/>
      <c r="L2872" s="10"/>
      <c r="M2872" s="10"/>
    </row>
    <row r="2873" spans="7:13" x14ac:dyDescent="0.2">
      <c r="G2873" s="44"/>
      <c r="H2873" s="17"/>
      <c r="J2873" s="21"/>
      <c r="K2873" s="10"/>
      <c r="L2873" s="10"/>
      <c r="M2873" s="10"/>
    </row>
    <row r="2874" spans="7:13" x14ac:dyDescent="0.2">
      <c r="G2874" s="44"/>
      <c r="H2874" s="17"/>
      <c r="J2874" s="21"/>
      <c r="K2874" s="10"/>
      <c r="L2874" s="10"/>
      <c r="M2874" s="10"/>
    </row>
    <row r="2875" spans="7:13" x14ac:dyDescent="0.2">
      <c r="G2875" s="44"/>
      <c r="H2875" s="17"/>
      <c r="J2875" s="21"/>
      <c r="K2875" s="10"/>
      <c r="L2875" s="10"/>
      <c r="M2875" s="10"/>
    </row>
    <row r="2876" spans="7:13" x14ac:dyDescent="0.2">
      <c r="G2876" s="44"/>
      <c r="H2876" s="17"/>
      <c r="J2876" s="21"/>
      <c r="K2876" s="10"/>
      <c r="L2876" s="10"/>
      <c r="M2876" s="10"/>
    </row>
    <row r="2877" spans="7:13" x14ac:dyDescent="0.2">
      <c r="G2877" s="44"/>
      <c r="H2877" s="17"/>
      <c r="J2877" s="21"/>
      <c r="K2877" s="10"/>
      <c r="L2877" s="10"/>
      <c r="M2877" s="10"/>
    </row>
    <row r="2878" spans="7:13" x14ac:dyDescent="0.2">
      <c r="G2878" s="44"/>
      <c r="H2878" s="17"/>
      <c r="J2878" s="21"/>
      <c r="K2878" s="10"/>
      <c r="L2878" s="10"/>
      <c r="M2878" s="10"/>
    </row>
    <row r="2879" spans="7:13" x14ac:dyDescent="0.2">
      <c r="G2879" s="44"/>
      <c r="H2879" s="17"/>
      <c r="J2879" s="21"/>
      <c r="K2879" s="10"/>
      <c r="L2879" s="10"/>
      <c r="M2879" s="10"/>
    </row>
    <row r="2880" spans="7:13" x14ac:dyDescent="0.2">
      <c r="G2880" s="44"/>
      <c r="H2880" s="17"/>
      <c r="J2880" s="21"/>
      <c r="K2880" s="10"/>
      <c r="L2880" s="10"/>
      <c r="M2880" s="10"/>
    </row>
    <row r="2881" spans="7:13" x14ac:dyDescent="0.2">
      <c r="G2881" s="44"/>
      <c r="H2881" s="17"/>
      <c r="J2881" s="21"/>
      <c r="K2881" s="10"/>
      <c r="L2881" s="10"/>
      <c r="M2881" s="10"/>
    </row>
    <row r="2882" spans="7:13" x14ac:dyDescent="0.2">
      <c r="G2882" s="44"/>
      <c r="H2882" s="17"/>
      <c r="J2882" s="21"/>
      <c r="K2882" s="10"/>
      <c r="L2882" s="10"/>
      <c r="M2882" s="10"/>
    </row>
    <row r="2883" spans="7:13" x14ac:dyDescent="0.2">
      <c r="G2883" s="44"/>
      <c r="H2883" s="17"/>
      <c r="J2883" s="21"/>
      <c r="K2883" s="10"/>
      <c r="L2883" s="10"/>
      <c r="M2883" s="10"/>
    </row>
    <row r="2884" spans="7:13" x14ac:dyDescent="0.2">
      <c r="G2884" s="44"/>
      <c r="H2884" s="17"/>
      <c r="J2884" s="21"/>
      <c r="K2884" s="10"/>
      <c r="L2884" s="10"/>
      <c r="M2884" s="10"/>
    </row>
    <row r="2885" spans="7:13" x14ac:dyDescent="0.2">
      <c r="G2885" s="44"/>
      <c r="H2885" s="17"/>
      <c r="J2885" s="21"/>
      <c r="K2885" s="10"/>
      <c r="L2885" s="10"/>
      <c r="M2885" s="10"/>
    </row>
    <row r="2886" spans="7:13" x14ac:dyDescent="0.2">
      <c r="G2886" s="44"/>
      <c r="H2886" s="17"/>
      <c r="J2886" s="21"/>
      <c r="K2886" s="10"/>
      <c r="L2886" s="10"/>
      <c r="M2886" s="10"/>
    </row>
    <row r="2887" spans="7:13" x14ac:dyDescent="0.2">
      <c r="G2887" s="44"/>
      <c r="H2887" s="17"/>
      <c r="J2887" s="21"/>
      <c r="K2887" s="10"/>
      <c r="L2887" s="10"/>
      <c r="M2887" s="10"/>
    </row>
    <row r="2888" spans="7:13" x14ac:dyDescent="0.2">
      <c r="G2888" s="44"/>
      <c r="H2888" s="17"/>
      <c r="J2888" s="21"/>
      <c r="K2888" s="10"/>
      <c r="L2888" s="10"/>
      <c r="M2888" s="10"/>
    </row>
    <row r="2889" spans="7:13" x14ac:dyDescent="0.2">
      <c r="G2889" s="44"/>
      <c r="H2889" s="17"/>
      <c r="J2889" s="21"/>
      <c r="K2889" s="10"/>
      <c r="L2889" s="10"/>
      <c r="M2889" s="10"/>
    </row>
    <row r="2890" spans="7:13" x14ac:dyDescent="0.2">
      <c r="G2890" s="44"/>
      <c r="H2890" s="17"/>
      <c r="J2890" s="21"/>
      <c r="K2890" s="10"/>
      <c r="L2890" s="10"/>
      <c r="M2890" s="10"/>
    </row>
    <row r="2891" spans="7:13" x14ac:dyDescent="0.2">
      <c r="G2891" s="44"/>
      <c r="H2891" s="17"/>
      <c r="J2891" s="21"/>
      <c r="K2891" s="10"/>
      <c r="L2891" s="10"/>
      <c r="M2891" s="10"/>
    </row>
    <row r="2892" spans="7:13" x14ac:dyDescent="0.2">
      <c r="G2892" s="44"/>
      <c r="H2892" s="17"/>
      <c r="J2892" s="21"/>
      <c r="K2892" s="10"/>
      <c r="L2892" s="10"/>
      <c r="M2892" s="10"/>
    </row>
    <row r="2893" spans="7:13" x14ac:dyDescent="0.2">
      <c r="G2893" s="44"/>
      <c r="H2893" s="17"/>
      <c r="J2893" s="21"/>
      <c r="K2893" s="10"/>
      <c r="L2893" s="10"/>
      <c r="M2893" s="10"/>
    </row>
    <row r="2894" spans="7:13" x14ac:dyDescent="0.2">
      <c r="G2894" s="44"/>
      <c r="H2894" s="17"/>
      <c r="J2894" s="21"/>
      <c r="K2894" s="10"/>
      <c r="L2894" s="10"/>
      <c r="M2894" s="10"/>
    </row>
    <row r="2895" spans="7:13" x14ac:dyDescent="0.2">
      <c r="G2895" s="44"/>
      <c r="H2895" s="17"/>
      <c r="J2895" s="21"/>
      <c r="K2895" s="10"/>
      <c r="L2895" s="10"/>
      <c r="M2895" s="10"/>
    </row>
    <row r="2896" spans="7:13" x14ac:dyDescent="0.2">
      <c r="G2896" s="44"/>
      <c r="H2896" s="17"/>
      <c r="J2896" s="21"/>
      <c r="K2896" s="10"/>
      <c r="L2896" s="10"/>
      <c r="M2896" s="10"/>
    </row>
    <row r="2897" spans="7:13" x14ac:dyDescent="0.2">
      <c r="G2897" s="44"/>
      <c r="H2897" s="17"/>
      <c r="J2897" s="21"/>
      <c r="K2897" s="10"/>
      <c r="L2897" s="10"/>
      <c r="M2897" s="10"/>
    </row>
    <row r="2898" spans="7:13" x14ac:dyDescent="0.2">
      <c r="G2898" s="44"/>
      <c r="H2898" s="17"/>
      <c r="J2898" s="21"/>
      <c r="K2898" s="10"/>
      <c r="L2898" s="10"/>
      <c r="M2898" s="10"/>
    </row>
    <row r="2899" spans="7:13" x14ac:dyDescent="0.2">
      <c r="G2899" s="44"/>
      <c r="H2899" s="17"/>
      <c r="J2899" s="21"/>
      <c r="K2899" s="10"/>
      <c r="L2899" s="10"/>
      <c r="M2899" s="10"/>
    </row>
    <row r="2900" spans="7:13" x14ac:dyDescent="0.2">
      <c r="G2900" s="44"/>
      <c r="H2900" s="17"/>
      <c r="J2900" s="21"/>
      <c r="K2900" s="10"/>
      <c r="L2900" s="10"/>
      <c r="M2900" s="10"/>
    </row>
    <row r="2901" spans="7:13" x14ac:dyDescent="0.2">
      <c r="G2901" s="44"/>
      <c r="H2901" s="17"/>
      <c r="J2901" s="21"/>
      <c r="K2901" s="10"/>
      <c r="L2901" s="10"/>
      <c r="M2901" s="10"/>
    </row>
    <row r="2902" spans="7:13" x14ac:dyDescent="0.2">
      <c r="G2902" s="44"/>
      <c r="H2902" s="17"/>
      <c r="J2902" s="21"/>
      <c r="K2902" s="10"/>
      <c r="L2902" s="10"/>
      <c r="M2902" s="10"/>
    </row>
    <row r="2903" spans="7:13" x14ac:dyDescent="0.2">
      <c r="G2903" s="44"/>
      <c r="H2903" s="17"/>
      <c r="J2903" s="21"/>
      <c r="K2903" s="10"/>
      <c r="L2903" s="10"/>
      <c r="M2903" s="10"/>
    </row>
    <row r="2904" spans="7:13" x14ac:dyDescent="0.2">
      <c r="G2904" s="44"/>
      <c r="H2904" s="17"/>
      <c r="J2904" s="21"/>
      <c r="K2904" s="10"/>
      <c r="L2904" s="10"/>
      <c r="M2904" s="10"/>
    </row>
    <row r="2905" spans="7:13" x14ac:dyDescent="0.2">
      <c r="G2905" s="44"/>
      <c r="H2905" s="17"/>
      <c r="J2905" s="21"/>
      <c r="K2905" s="10"/>
      <c r="L2905" s="10"/>
      <c r="M2905" s="10"/>
    </row>
    <row r="2906" spans="7:13" x14ac:dyDescent="0.2">
      <c r="G2906" s="44"/>
      <c r="H2906" s="17"/>
      <c r="J2906" s="21"/>
      <c r="K2906" s="10"/>
      <c r="L2906" s="10"/>
      <c r="M2906" s="10"/>
    </row>
    <row r="2907" spans="7:13" x14ac:dyDescent="0.2">
      <c r="G2907" s="44"/>
      <c r="H2907" s="17"/>
      <c r="J2907" s="21"/>
      <c r="K2907" s="10"/>
      <c r="L2907" s="10"/>
      <c r="M2907" s="10"/>
    </row>
    <row r="2908" spans="7:13" x14ac:dyDescent="0.2">
      <c r="G2908" s="44"/>
      <c r="H2908" s="17"/>
      <c r="J2908" s="21"/>
      <c r="K2908" s="10"/>
      <c r="L2908" s="10"/>
      <c r="M2908" s="10"/>
    </row>
    <row r="2909" spans="7:13" x14ac:dyDescent="0.2">
      <c r="G2909" s="44"/>
      <c r="H2909" s="17"/>
      <c r="J2909" s="21"/>
      <c r="K2909" s="10"/>
      <c r="L2909" s="10"/>
      <c r="M2909" s="10"/>
    </row>
    <row r="2910" spans="7:13" x14ac:dyDescent="0.2">
      <c r="G2910" s="44"/>
      <c r="H2910" s="17"/>
      <c r="J2910" s="21"/>
      <c r="K2910" s="10"/>
      <c r="L2910" s="10"/>
      <c r="M2910" s="10"/>
    </row>
    <row r="2911" spans="7:13" x14ac:dyDescent="0.2">
      <c r="G2911" s="44"/>
      <c r="H2911" s="17"/>
      <c r="J2911" s="21"/>
      <c r="K2911" s="10"/>
      <c r="L2911" s="10"/>
      <c r="M2911" s="10"/>
    </row>
    <row r="2912" spans="7:13" x14ac:dyDescent="0.2">
      <c r="G2912" s="44"/>
      <c r="H2912" s="17"/>
      <c r="J2912" s="21"/>
      <c r="K2912" s="10"/>
      <c r="L2912" s="10"/>
      <c r="M2912" s="10"/>
    </row>
    <row r="2913" spans="7:13" x14ac:dyDescent="0.2">
      <c r="G2913" s="44"/>
      <c r="H2913" s="17"/>
      <c r="J2913" s="21"/>
      <c r="K2913" s="10"/>
      <c r="L2913" s="10"/>
      <c r="M2913" s="10"/>
    </row>
    <row r="2914" spans="7:13" x14ac:dyDescent="0.2">
      <c r="G2914" s="44"/>
      <c r="H2914" s="17"/>
      <c r="J2914" s="21"/>
      <c r="K2914" s="10"/>
      <c r="L2914" s="10"/>
      <c r="M2914" s="10"/>
    </row>
    <row r="2915" spans="7:13" x14ac:dyDescent="0.2">
      <c r="G2915" s="44"/>
      <c r="H2915" s="17"/>
      <c r="J2915" s="21"/>
      <c r="K2915" s="10"/>
      <c r="L2915" s="10"/>
      <c r="M2915" s="10"/>
    </row>
    <row r="2916" spans="7:13" x14ac:dyDescent="0.2">
      <c r="G2916" s="44"/>
      <c r="H2916" s="17"/>
      <c r="J2916" s="21"/>
      <c r="K2916" s="10"/>
      <c r="L2916" s="10"/>
      <c r="M2916" s="10"/>
    </row>
    <row r="2917" spans="7:13" x14ac:dyDescent="0.2">
      <c r="G2917" s="44"/>
      <c r="H2917" s="17"/>
      <c r="J2917" s="21"/>
      <c r="K2917" s="10"/>
      <c r="L2917" s="10"/>
      <c r="M2917" s="10"/>
    </row>
    <row r="2918" spans="7:13" x14ac:dyDescent="0.2">
      <c r="G2918" s="44"/>
      <c r="H2918" s="17"/>
      <c r="J2918" s="21"/>
      <c r="K2918" s="10"/>
      <c r="L2918" s="10"/>
      <c r="M2918" s="10"/>
    </row>
    <row r="2919" spans="7:13" x14ac:dyDescent="0.2">
      <c r="G2919" s="44"/>
      <c r="H2919" s="17"/>
      <c r="J2919" s="21"/>
      <c r="K2919" s="10"/>
      <c r="L2919" s="10"/>
      <c r="M2919" s="10"/>
    </row>
    <row r="2920" spans="7:13" x14ac:dyDescent="0.2">
      <c r="G2920" s="44"/>
      <c r="H2920" s="17"/>
      <c r="J2920" s="21"/>
      <c r="K2920" s="10"/>
      <c r="L2920" s="10"/>
      <c r="M2920" s="10"/>
    </row>
    <row r="2921" spans="7:13" x14ac:dyDescent="0.2">
      <c r="G2921" s="44"/>
      <c r="H2921" s="17"/>
      <c r="J2921" s="21"/>
      <c r="K2921" s="10"/>
      <c r="L2921" s="10"/>
      <c r="M2921" s="10"/>
    </row>
    <row r="2922" spans="7:13" x14ac:dyDescent="0.2">
      <c r="G2922" s="44"/>
      <c r="H2922" s="17"/>
      <c r="J2922" s="21"/>
      <c r="K2922" s="10"/>
      <c r="L2922" s="10"/>
      <c r="M2922" s="10"/>
    </row>
    <row r="2923" spans="7:13" x14ac:dyDescent="0.2">
      <c r="G2923" s="44"/>
      <c r="H2923" s="17"/>
      <c r="J2923" s="21"/>
      <c r="K2923" s="10"/>
      <c r="L2923" s="10"/>
      <c r="M2923" s="10"/>
    </row>
    <row r="2924" spans="7:13" x14ac:dyDescent="0.2">
      <c r="G2924" s="44"/>
      <c r="H2924" s="17"/>
      <c r="J2924" s="21"/>
      <c r="K2924" s="10"/>
      <c r="L2924" s="10"/>
      <c r="M2924" s="10"/>
    </row>
    <row r="2925" spans="7:13" x14ac:dyDescent="0.2">
      <c r="G2925" s="44"/>
      <c r="H2925" s="17"/>
      <c r="J2925" s="21"/>
      <c r="K2925" s="10"/>
      <c r="L2925" s="10"/>
      <c r="M2925" s="10"/>
    </row>
    <row r="2926" spans="7:13" x14ac:dyDescent="0.2">
      <c r="G2926" s="44"/>
      <c r="H2926" s="17"/>
      <c r="J2926" s="21"/>
      <c r="K2926" s="10"/>
      <c r="L2926" s="10"/>
      <c r="M2926" s="10"/>
    </row>
    <row r="2927" spans="7:13" x14ac:dyDescent="0.2">
      <c r="G2927" s="44"/>
      <c r="H2927" s="17"/>
      <c r="J2927" s="21"/>
      <c r="K2927" s="10"/>
      <c r="L2927" s="10"/>
      <c r="M2927" s="10"/>
    </row>
    <row r="2928" spans="7:13" x14ac:dyDescent="0.2">
      <c r="G2928" s="44"/>
      <c r="H2928" s="17"/>
      <c r="J2928" s="21"/>
      <c r="K2928" s="10"/>
      <c r="L2928" s="10"/>
      <c r="M2928" s="10"/>
    </row>
    <row r="2929" spans="7:13" x14ac:dyDescent="0.2">
      <c r="G2929" s="44"/>
      <c r="H2929" s="17"/>
      <c r="J2929" s="21"/>
      <c r="K2929" s="10"/>
      <c r="L2929" s="10"/>
      <c r="M2929" s="10"/>
    </row>
    <row r="2930" spans="7:13" x14ac:dyDescent="0.2">
      <c r="G2930" s="44"/>
      <c r="H2930" s="17"/>
      <c r="J2930" s="21"/>
      <c r="K2930" s="10"/>
      <c r="L2930" s="10"/>
      <c r="M2930" s="10"/>
    </row>
    <row r="2931" spans="7:13" x14ac:dyDescent="0.2">
      <c r="G2931" s="44"/>
      <c r="H2931" s="17"/>
      <c r="J2931" s="21"/>
      <c r="K2931" s="10"/>
      <c r="L2931" s="10"/>
      <c r="M2931" s="10"/>
    </row>
    <row r="2932" spans="7:13" x14ac:dyDescent="0.2">
      <c r="G2932" s="44"/>
      <c r="H2932" s="17"/>
      <c r="J2932" s="21"/>
      <c r="K2932" s="10"/>
      <c r="L2932" s="10"/>
      <c r="M2932" s="10"/>
    </row>
    <row r="2933" spans="7:13" x14ac:dyDescent="0.2">
      <c r="G2933" s="44"/>
      <c r="H2933" s="17"/>
      <c r="J2933" s="21"/>
      <c r="K2933" s="10"/>
      <c r="L2933" s="10"/>
      <c r="M2933" s="10"/>
    </row>
    <row r="2934" spans="7:13" x14ac:dyDescent="0.2">
      <c r="G2934" s="44"/>
      <c r="H2934" s="17"/>
      <c r="J2934" s="21"/>
      <c r="K2934" s="10"/>
      <c r="L2934" s="10"/>
      <c r="M2934" s="10"/>
    </row>
    <row r="2935" spans="7:13" x14ac:dyDescent="0.2">
      <c r="G2935" s="44"/>
      <c r="H2935" s="17"/>
      <c r="J2935" s="21"/>
      <c r="K2935" s="10"/>
      <c r="L2935" s="10"/>
      <c r="M2935" s="10"/>
    </row>
    <row r="2936" spans="7:13" x14ac:dyDescent="0.2">
      <c r="G2936" s="44"/>
      <c r="H2936" s="17"/>
      <c r="J2936" s="21"/>
      <c r="K2936" s="10"/>
      <c r="L2936" s="10"/>
      <c r="M2936" s="10"/>
    </row>
    <row r="2937" spans="7:13" x14ac:dyDescent="0.2">
      <c r="G2937" s="44"/>
      <c r="H2937" s="17"/>
      <c r="J2937" s="21"/>
      <c r="K2937" s="10"/>
      <c r="L2937" s="10"/>
      <c r="M2937" s="10"/>
    </row>
    <row r="2938" spans="7:13" x14ac:dyDescent="0.2">
      <c r="G2938" s="44"/>
      <c r="H2938" s="17"/>
      <c r="J2938" s="21"/>
      <c r="K2938" s="10"/>
      <c r="L2938" s="10"/>
      <c r="M2938" s="10"/>
    </row>
    <row r="2939" spans="7:13" x14ac:dyDescent="0.2">
      <c r="G2939" s="44"/>
      <c r="H2939" s="17"/>
      <c r="J2939" s="21"/>
      <c r="K2939" s="10"/>
      <c r="L2939" s="10"/>
      <c r="M2939" s="10"/>
    </row>
    <row r="2940" spans="7:13" x14ac:dyDescent="0.2">
      <c r="G2940" s="44"/>
      <c r="H2940" s="17"/>
      <c r="J2940" s="21"/>
      <c r="K2940" s="10"/>
      <c r="L2940" s="10"/>
      <c r="M2940" s="10"/>
    </row>
    <row r="2941" spans="7:13" x14ac:dyDescent="0.2">
      <c r="G2941" s="44"/>
      <c r="H2941" s="17"/>
      <c r="J2941" s="21"/>
      <c r="K2941" s="10"/>
      <c r="L2941" s="10"/>
      <c r="M2941" s="10"/>
    </row>
    <row r="2942" spans="7:13" x14ac:dyDescent="0.2">
      <c r="G2942" s="44"/>
      <c r="H2942" s="17"/>
      <c r="J2942" s="21"/>
      <c r="K2942" s="10"/>
      <c r="L2942" s="10"/>
      <c r="M2942" s="10"/>
    </row>
    <row r="2943" spans="7:13" x14ac:dyDescent="0.2">
      <c r="G2943" s="44"/>
      <c r="H2943" s="17"/>
      <c r="J2943" s="21"/>
      <c r="K2943" s="10"/>
      <c r="L2943" s="10"/>
      <c r="M2943" s="10"/>
    </row>
    <row r="2944" spans="7:13" x14ac:dyDescent="0.2">
      <c r="G2944" s="44"/>
      <c r="H2944" s="17"/>
      <c r="J2944" s="21"/>
      <c r="K2944" s="10"/>
      <c r="L2944" s="10"/>
      <c r="M2944" s="10"/>
    </row>
    <row r="2945" spans="7:13" x14ac:dyDescent="0.2">
      <c r="G2945" s="44"/>
      <c r="H2945" s="17"/>
      <c r="J2945" s="21"/>
      <c r="K2945" s="10"/>
      <c r="L2945" s="10"/>
      <c r="M2945" s="10"/>
    </row>
    <row r="2946" spans="7:13" x14ac:dyDescent="0.2">
      <c r="G2946" s="44"/>
      <c r="H2946" s="17"/>
      <c r="J2946" s="21"/>
      <c r="K2946" s="10"/>
      <c r="L2946" s="10"/>
      <c r="M2946" s="10"/>
    </row>
    <row r="2947" spans="7:13" x14ac:dyDescent="0.2">
      <c r="G2947" s="44"/>
      <c r="H2947" s="17"/>
      <c r="J2947" s="21"/>
      <c r="K2947" s="10"/>
      <c r="L2947" s="10"/>
      <c r="M2947" s="10"/>
    </row>
    <row r="2948" spans="7:13" x14ac:dyDescent="0.2">
      <c r="G2948" s="44"/>
      <c r="H2948" s="17"/>
      <c r="J2948" s="21"/>
      <c r="K2948" s="10"/>
      <c r="L2948" s="10"/>
      <c r="M2948" s="10"/>
    </row>
    <row r="2949" spans="7:13" x14ac:dyDescent="0.2">
      <c r="G2949" s="44"/>
      <c r="H2949" s="17"/>
      <c r="J2949" s="21"/>
      <c r="K2949" s="10"/>
      <c r="L2949" s="10"/>
      <c r="M2949" s="10"/>
    </row>
    <row r="2950" spans="7:13" x14ac:dyDescent="0.2">
      <c r="G2950" s="44"/>
      <c r="H2950" s="17"/>
      <c r="J2950" s="21"/>
      <c r="K2950" s="10"/>
      <c r="L2950" s="10"/>
      <c r="M2950" s="10"/>
    </row>
    <row r="2951" spans="7:13" x14ac:dyDescent="0.2">
      <c r="G2951" s="44"/>
      <c r="H2951" s="17"/>
      <c r="J2951" s="21"/>
      <c r="K2951" s="10"/>
      <c r="L2951" s="10"/>
      <c r="M2951" s="10"/>
    </row>
    <row r="2952" spans="7:13" x14ac:dyDescent="0.2">
      <c r="G2952" s="44"/>
      <c r="H2952" s="17"/>
      <c r="J2952" s="21"/>
      <c r="K2952" s="10"/>
      <c r="L2952" s="10"/>
      <c r="M2952" s="10"/>
    </row>
    <row r="2953" spans="7:13" x14ac:dyDescent="0.2">
      <c r="G2953" s="44"/>
      <c r="H2953" s="17"/>
      <c r="J2953" s="21"/>
      <c r="K2953" s="10"/>
      <c r="L2953" s="10"/>
      <c r="M2953" s="10"/>
    </row>
    <row r="2954" spans="7:13" x14ac:dyDescent="0.2">
      <c r="G2954" s="44"/>
      <c r="H2954" s="17"/>
      <c r="J2954" s="21"/>
      <c r="K2954" s="10"/>
      <c r="L2954" s="10"/>
      <c r="M2954" s="10"/>
    </row>
    <row r="2955" spans="7:13" x14ac:dyDescent="0.2">
      <c r="G2955" s="44"/>
      <c r="H2955" s="17"/>
      <c r="J2955" s="21"/>
      <c r="K2955" s="10"/>
      <c r="L2955" s="10"/>
      <c r="M2955" s="10"/>
    </row>
    <row r="2956" spans="7:13" x14ac:dyDescent="0.2">
      <c r="G2956" s="44"/>
      <c r="H2956" s="17"/>
      <c r="J2956" s="21"/>
      <c r="K2956" s="10"/>
      <c r="L2956" s="10"/>
      <c r="M2956" s="10"/>
    </row>
    <row r="2957" spans="7:13" x14ac:dyDescent="0.2">
      <c r="G2957" s="44"/>
      <c r="H2957" s="17"/>
      <c r="J2957" s="21"/>
      <c r="K2957" s="10"/>
      <c r="L2957" s="10"/>
      <c r="M2957" s="10"/>
    </row>
    <row r="2958" spans="7:13" x14ac:dyDescent="0.2">
      <c r="G2958" s="44"/>
      <c r="H2958" s="17"/>
      <c r="J2958" s="21"/>
      <c r="K2958" s="10"/>
      <c r="L2958" s="10"/>
      <c r="M2958" s="10"/>
    </row>
    <row r="2959" spans="7:13" x14ac:dyDescent="0.2">
      <c r="G2959" s="44"/>
      <c r="H2959" s="17"/>
      <c r="J2959" s="21"/>
      <c r="K2959" s="10"/>
      <c r="L2959" s="10"/>
      <c r="M2959" s="10"/>
    </row>
    <row r="2960" spans="7:13" x14ac:dyDescent="0.2">
      <c r="G2960" s="44"/>
      <c r="H2960" s="17"/>
      <c r="J2960" s="21"/>
      <c r="K2960" s="10"/>
      <c r="L2960" s="10"/>
      <c r="M2960" s="10"/>
    </row>
    <row r="2961" spans="7:13" x14ac:dyDescent="0.2">
      <c r="G2961" s="44"/>
      <c r="H2961" s="17"/>
      <c r="J2961" s="21"/>
      <c r="K2961" s="10"/>
      <c r="L2961" s="10"/>
      <c r="M2961" s="10"/>
    </row>
    <row r="2962" spans="7:13" x14ac:dyDescent="0.2">
      <c r="G2962" s="44"/>
      <c r="H2962" s="17"/>
      <c r="J2962" s="21"/>
      <c r="K2962" s="10"/>
      <c r="L2962" s="10"/>
      <c r="M2962" s="10"/>
    </row>
    <row r="2963" spans="7:13" x14ac:dyDescent="0.2">
      <c r="G2963" s="44"/>
      <c r="H2963" s="17"/>
      <c r="J2963" s="21"/>
      <c r="K2963" s="10"/>
      <c r="L2963" s="10"/>
      <c r="M2963" s="10"/>
    </row>
    <row r="2964" spans="7:13" x14ac:dyDescent="0.2">
      <c r="G2964" s="44"/>
      <c r="H2964" s="17"/>
      <c r="J2964" s="21"/>
      <c r="K2964" s="10"/>
      <c r="L2964" s="10"/>
      <c r="M2964" s="10"/>
    </row>
    <row r="2965" spans="7:13" x14ac:dyDescent="0.2">
      <c r="G2965" s="44"/>
      <c r="H2965" s="17"/>
      <c r="J2965" s="21"/>
      <c r="K2965" s="10"/>
      <c r="L2965" s="10"/>
      <c r="M2965" s="10"/>
    </row>
    <row r="2966" spans="7:13" x14ac:dyDescent="0.2">
      <c r="G2966" s="44"/>
      <c r="H2966" s="17"/>
      <c r="J2966" s="21"/>
      <c r="K2966" s="10"/>
      <c r="L2966" s="10"/>
      <c r="M2966" s="10"/>
    </row>
    <row r="2967" spans="7:13" x14ac:dyDescent="0.2">
      <c r="G2967" s="44"/>
      <c r="H2967" s="17"/>
      <c r="J2967" s="21"/>
      <c r="K2967" s="10"/>
      <c r="L2967" s="10"/>
      <c r="M2967" s="10"/>
    </row>
    <row r="2968" spans="7:13" x14ac:dyDescent="0.2">
      <c r="G2968" s="44"/>
      <c r="H2968" s="17"/>
      <c r="J2968" s="21"/>
      <c r="K2968" s="10"/>
      <c r="L2968" s="10"/>
      <c r="M2968" s="10"/>
    </row>
    <row r="2969" spans="7:13" x14ac:dyDescent="0.2">
      <c r="G2969" s="44"/>
      <c r="H2969" s="17"/>
      <c r="J2969" s="21"/>
      <c r="K2969" s="10"/>
      <c r="L2969" s="10"/>
      <c r="M2969" s="10"/>
    </row>
    <row r="2970" spans="7:13" x14ac:dyDescent="0.2">
      <c r="G2970" s="44"/>
      <c r="H2970" s="17"/>
      <c r="J2970" s="21"/>
      <c r="K2970" s="10"/>
      <c r="L2970" s="10"/>
      <c r="M2970" s="10"/>
    </row>
    <row r="2971" spans="7:13" x14ac:dyDescent="0.2">
      <c r="G2971" s="44"/>
      <c r="H2971" s="17"/>
      <c r="J2971" s="21"/>
      <c r="K2971" s="10"/>
      <c r="L2971" s="10"/>
      <c r="M2971" s="10"/>
    </row>
    <row r="2972" spans="7:13" x14ac:dyDescent="0.2">
      <c r="G2972" s="44"/>
      <c r="H2972" s="17"/>
      <c r="J2972" s="21"/>
      <c r="K2972" s="10"/>
      <c r="L2972" s="10"/>
      <c r="M2972" s="10"/>
    </row>
    <row r="2973" spans="7:13" x14ac:dyDescent="0.2">
      <c r="G2973" s="44"/>
      <c r="H2973" s="17"/>
      <c r="J2973" s="21"/>
      <c r="K2973" s="10"/>
      <c r="L2973" s="10"/>
      <c r="M2973" s="10"/>
    </row>
    <row r="2974" spans="7:13" x14ac:dyDescent="0.2">
      <c r="G2974" s="44"/>
      <c r="H2974" s="17"/>
      <c r="J2974" s="21"/>
      <c r="K2974" s="10"/>
      <c r="L2974" s="10"/>
      <c r="M2974" s="10"/>
    </row>
    <row r="2975" spans="7:13" x14ac:dyDescent="0.2">
      <c r="G2975" s="44"/>
      <c r="H2975" s="17"/>
      <c r="J2975" s="21"/>
      <c r="K2975" s="10"/>
      <c r="L2975" s="10"/>
      <c r="M2975" s="10"/>
    </row>
    <row r="2976" spans="7:13" x14ac:dyDescent="0.2">
      <c r="G2976" s="44"/>
      <c r="H2976" s="17"/>
      <c r="J2976" s="21"/>
      <c r="K2976" s="10"/>
      <c r="L2976" s="10"/>
      <c r="M2976" s="10"/>
    </row>
    <row r="2977" spans="7:13" x14ac:dyDescent="0.2">
      <c r="G2977" s="44"/>
      <c r="H2977" s="17"/>
      <c r="J2977" s="21"/>
      <c r="K2977" s="10"/>
      <c r="L2977" s="10"/>
      <c r="M2977" s="10"/>
    </row>
    <row r="2978" spans="7:13" x14ac:dyDescent="0.2">
      <c r="G2978" s="44"/>
      <c r="H2978" s="17"/>
      <c r="J2978" s="21"/>
      <c r="K2978" s="10"/>
      <c r="L2978" s="10"/>
      <c r="M2978" s="10"/>
    </row>
    <row r="2979" spans="7:13" x14ac:dyDescent="0.2">
      <c r="G2979" s="44"/>
      <c r="H2979" s="17"/>
      <c r="J2979" s="21"/>
      <c r="K2979" s="10"/>
      <c r="L2979" s="10"/>
      <c r="M2979" s="10"/>
    </row>
    <row r="2980" spans="7:13" x14ac:dyDescent="0.2">
      <c r="G2980" s="44"/>
      <c r="H2980" s="17"/>
      <c r="J2980" s="21"/>
      <c r="K2980" s="10"/>
      <c r="L2980" s="10"/>
      <c r="M2980" s="10"/>
    </row>
    <row r="2981" spans="7:13" x14ac:dyDescent="0.2">
      <c r="G2981" s="44"/>
      <c r="H2981" s="17"/>
      <c r="J2981" s="21"/>
      <c r="K2981" s="10"/>
      <c r="L2981" s="10"/>
      <c r="M2981" s="10"/>
    </row>
    <row r="2982" spans="7:13" x14ac:dyDescent="0.2">
      <c r="G2982" s="44"/>
      <c r="H2982" s="17"/>
      <c r="J2982" s="21"/>
      <c r="K2982" s="10"/>
      <c r="L2982" s="10"/>
      <c r="M2982" s="10"/>
    </row>
    <row r="2983" spans="7:13" x14ac:dyDescent="0.2">
      <c r="G2983" s="44"/>
      <c r="H2983" s="17"/>
      <c r="J2983" s="21"/>
      <c r="K2983" s="10"/>
      <c r="L2983" s="10"/>
      <c r="M2983" s="10"/>
    </row>
    <row r="2984" spans="7:13" x14ac:dyDescent="0.2">
      <c r="G2984" s="44"/>
      <c r="H2984" s="17"/>
      <c r="J2984" s="21"/>
      <c r="K2984" s="10"/>
      <c r="L2984" s="10"/>
      <c r="M2984" s="10"/>
    </row>
    <row r="2985" spans="7:13" x14ac:dyDescent="0.2">
      <c r="G2985" s="44"/>
      <c r="H2985" s="17"/>
      <c r="J2985" s="21"/>
      <c r="K2985" s="10"/>
      <c r="L2985" s="10"/>
      <c r="M2985" s="10"/>
    </row>
    <row r="2986" spans="7:13" x14ac:dyDescent="0.2">
      <c r="G2986" s="44"/>
      <c r="H2986" s="17"/>
      <c r="J2986" s="21"/>
      <c r="K2986" s="10"/>
      <c r="L2986" s="10"/>
      <c r="M2986" s="10"/>
    </row>
    <row r="2987" spans="7:13" x14ac:dyDescent="0.2">
      <c r="G2987" s="44"/>
      <c r="H2987" s="17"/>
      <c r="J2987" s="21"/>
      <c r="K2987" s="10"/>
      <c r="L2987" s="10"/>
      <c r="M2987" s="10"/>
    </row>
    <row r="2988" spans="7:13" x14ac:dyDescent="0.2">
      <c r="G2988" s="44"/>
      <c r="H2988" s="17"/>
      <c r="J2988" s="21"/>
      <c r="K2988" s="10"/>
      <c r="L2988" s="10"/>
      <c r="M2988" s="10"/>
    </row>
    <row r="2989" spans="7:13" x14ac:dyDescent="0.2">
      <c r="G2989" s="44"/>
      <c r="H2989" s="17"/>
      <c r="J2989" s="21"/>
      <c r="K2989" s="10"/>
      <c r="L2989" s="10"/>
      <c r="M2989" s="10"/>
    </row>
    <row r="2990" spans="7:13" x14ac:dyDescent="0.2">
      <c r="G2990" s="44"/>
      <c r="H2990" s="17"/>
      <c r="J2990" s="21"/>
      <c r="K2990" s="10"/>
      <c r="L2990" s="10"/>
      <c r="M2990" s="10"/>
    </row>
    <row r="2991" spans="7:13" x14ac:dyDescent="0.2">
      <c r="G2991" s="44"/>
      <c r="H2991" s="17"/>
      <c r="J2991" s="21"/>
      <c r="K2991" s="10"/>
      <c r="L2991" s="10"/>
      <c r="M2991" s="10"/>
    </row>
    <row r="2992" spans="7:13" x14ac:dyDescent="0.2">
      <c r="G2992" s="44"/>
      <c r="H2992" s="17"/>
      <c r="J2992" s="21"/>
      <c r="K2992" s="10"/>
      <c r="L2992" s="10"/>
      <c r="M2992" s="10"/>
    </row>
    <row r="2993" spans="7:13" x14ac:dyDescent="0.2">
      <c r="G2993" s="44"/>
      <c r="H2993" s="17"/>
      <c r="J2993" s="21"/>
      <c r="K2993" s="10"/>
      <c r="L2993" s="10"/>
      <c r="M2993" s="10"/>
    </row>
    <row r="2994" spans="7:13" x14ac:dyDescent="0.2">
      <c r="G2994" s="44"/>
      <c r="H2994" s="17"/>
      <c r="J2994" s="21"/>
      <c r="K2994" s="10"/>
      <c r="L2994" s="10"/>
      <c r="M2994" s="10"/>
    </row>
    <row r="2995" spans="7:13" x14ac:dyDescent="0.2">
      <c r="G2995" s="44"/>
      <c r="H2995" s="17"/>
      <c r="J2995" s="21"/>
      <c r="K2995" s="10"/>
      <c r="L2995" s="10"/>
      <c r="M2995" s="10"/>
    </row>
    <row r="2996" spans="7:13" x14ac:dyDescent="0.2">
      <c r="G2996" s="44"/>
      <c r="H2996" s="17"/>
      <c r="J2996" s="21"/>
      <c r="K2996" s="10"/>
      <c r="L2996" s="10"/>
      <c r="M2996" s="10"/>
    </row>
    <row r="2997" spans="7:13" x14ac:dyDescent="0.2">
      <c r="G2997" s="44"/>
      <c r="H2997" s="17"/>
      <c r="J2997" s="21"/>
      <c r="K2997" s="10"/>
      <c r="L2997" s="10"/>
      <c r="M2997" s="10"/>
    </row>
    <row r="2998" spans="7:13" x14ac:dyDescent="0.2">
      <c r="G2998" s="44"/>
      <c r="H2998" s="17"/>
      <c r="J2998" s="21"/>
      <c r="K2998" s="10"/>
      <c r="L2998" s="10"/>
      <c r="M2998" s="10"/>
    </row>
    <row r="2999" spans="7:13" x14ac:dyDescent="0.2">
      <c r="G2999" s="44"/>
      <c r="H2999" s="17"/>
      <c r="J2999" s="21"/>
      <c r="K2999" s="10"/>
      <c r="L2999" s="10"/>
      <c r="M2999" s="10"/>
    </row>
    <row r="3000" spans="7:13" x14ac:dyDescent="0.2">
      <c r="G3000" s="44"/>
      <c r="H3000" s="17"/>
      <c r="J3000" s="21"/>
      <c r="K3000" s="10"/>
      <c r="L3000" s="10"/>
      <c r="M3000" s="10"/>
    </row>
    <row r="3001" spans="7:13" x14ac:dyDescent="0.2">
      <c r="G3001" s="44"/>
      <c r="H3001" s="17"/>
      <c r="J3001" s="21"/>
      <c r="K3001" s="10"/>
      <c r="L3001" s="10"/>
      <c r="M3001" s="10"/>
    </row>
    <row r="3002" spans="7:13" x14ac:dyDescent="0.2">
      <c r="G3002" s="44"/>
      <c r="H3002" s="17"/>
      <c r="J3002" s="21"/>
      <c r="K3002" s="10"/>
      <c r="L3002" s="10"/>
      <c r="M3002" s="10"/>
    </row>
    <row r="3003" spans="7:13" x14ac:dyDescent="0.2">
      <c r="G3003" s="44"/>
      <c r="H3003" s="17"/>
      <c r="J3003" s="21"/>
      <c r="K3003" s="10"/>
      <c r="L3003" s="10"/>
      <c r="M3003" s="10"/>
    </row>
    <row r="3004" spans="7:13" x14ac:dyDescent="0.2">
      <c r="G3004" s="44"/>
      <c r="H3004" s="17"/>
      <c r="J3004" s="21"/>
      <c r="K3004" s="10"/>
      <c r="L3004" s="10"/>
      <c r="M3004" s="10"/>
    </row>
    <row r="3005" spans="7:13" x14ac:dyDescent="0.2">
      <c r="G3005" s="44"/>
      <c r="H3005" s="17"/>
      <c r="J3005" s="21"/>
      <c r="K3005" s="10"/>
      <c r="L3005" s="10"/>
      <c r="M3005" s="10"/>
    </row>
    <row r="3006" spans="7:13" x14ac:dyDescent="0.2">
      <c r="G3006" s="44"/>
      <c r="H3006" s="17"/>
      <c r="J3006" s="21"/>
      <c r="K3006" s="10"/>
      <c r="L3006" s="10"/>
      <c r="M3006" s="10"/>
    </row>
    <row r="3007" spans="7:13" x14ac:dyDescent="0.2">
      <c r="G3007" s="44"/>
      <c r="H3007" s="17"/>
      <c r="J3007" s="21"/>
      <c r="K3007" s="10"/>
      <c r="L3007" s="10"/>
      <c r="M3007" s="10"/>
    </row>
    <row r="3008" spans="7:13" x14ac:dyDescent="0.2">
      <c r="G3008" s="44"/>
      <c r="H3008" s="17"/>
      <c r="J3008" s="21"/>
      <c r="K3008" s="10"/>
      <c r="L3008" s="10"/>
      <c r="M3008" s="10"/>
    </row>
    <row r="3009" spans="7:13" x14ac:dyDescent="0.2">
      <c r="G3009" s="44"/>
      <c r="H3009" s="17"/>
      <c r="J3009" s="21"/>
      <c r="K3009" s="10"/>
      <c r="L3009" s="10"/>
      <c r="M3009" s="10"/>
    </row>
    <row r="3010" spans="7:13" x14ac:dyDescent="0.2">
      <c r="G3010" s="44"/>
      <c r="H3010" s="17"/>
      <c r="J3010" s="21"/>
      <c r="K3010" s="10"/>
      <c r="L3010" s="10"/>
      <c r="M3010" s="10"/>
    </row>
    <row r="3011" spans="7:13" x14ac:dyDescent="0.2">
      <c r="G3011" s="44"/>
      <c r="H3011" s="17"/>
      <c r="J3011" s="21"/>
      <c r="K3011" s="10"/>
      <c r="L3011" s="10"/>
      <c r="M3011" s="10"/>
    </row>
    <row r="3012" spans="7:13" x14ac:dyDescent="0.2">
      <c r="G3012" s="44"/>
      <c r="H3012" s="17"/>
      <c r="J3012" s="21"/>
      <c r="K3012" s="10"/>
      <c r="L3012" s="10"/>
      <c r="M3012" s="10"/>
    </row>
    <row r="3013" spans="7:13" x14ac:dyDescent="0.2">
      <c r="G3013" s="44"/>
      <c r="H3013" s="17"/>
      <c r="J3013" s="21"/>
      <c r="K3013" s="10"/>
      <c r="L3013" s="10"/>
      <c r="M3013" s="10"/>
    </row>
    <row r="3014" spans="7:13" x14ac:dyDescent="0.2">
      <c r="G3014" s="44"/>
      <c r="H3014" s="17"/>
      <c r="J3014" s="21"/>
      <c r="K3014" s="10"/>
      <c r="L3014" s="10"/>
      <c r="M3014" s="10"/>
    </row>
    <row r="3015" spans="7:13" x14ac:dyDescent="0.2">
      <c r="G3015" s="44"/>
      <c r="H3015" s="17"/>
      <c r="J3015" s="21"/>
      <c r="K3015" s="10"/>
      <c r="L3015" s="10"/>
      <c r="M3015" s="10"/>
    </row>
    <row r="3016" spans="7:13" x14ac:dyDescent="0.2">
      <c r="G3016" s="44"/>
      <c r="H3016" s="17"/>
      <c r="J3016" s="21"/>
      <c r="K3016" s="10"/>
      <c r="L3016" s="10"/>
      <c r="M3016" s="10"/>
    </row>
    <row r="3017" spans="7:13" x14ac:dyDescent="0.2">
      <c r="G3017" s="44"/>
      <c r="H3017" s="17"/>
      <c r="J3017" s="21"/>
      <c r="K3017" s="10"/>
      <c r="L3017" s="10"/>
      <c r="M3017" s="10"/>
    </row>
    <row r="3018" spans="7:13" x14ac:dyDescent="0.2">
      <c r="G3018" s="44"/>
      <c r="H3018" s="17"/>
      <c r="J3018" s="21"/>
      <c r="K3018" s="10"/>
      <c r="L3018" s="10"/>
      <c r="M3018" s="10"/>
    </row>
    <row r="3019" spans="7:13" x14ac:dyDescent="0.2">
      <c r="G3019" s="44"/>
      <c r="H3019" s="17"/>
      <c r="J3019" s="21"/>
      <c r="K3019" s="10"/>
      <c r="L3019" s="10"/>
      <c r="M3019" s="10"/>
    </row>
    <row r="3020" spans="7:13" x14ac:dyDescent="0.2">
      <c r="G3020" s="44"/>
      <c r="H3020" s="17"/>
      <c r="J3020" s="21"/>
      <c r="K3020" s="10"/>
      <c r="L3020" s="10"/>
      <c r="M3020" s="10"/>
    </row>
    <row r="3021" spans="7:13" x14ac:dyDescent="0.2">
      <c r="G3021" s="44"/>
      <c r="H3021" s="17"/>
      <c r="J3021" s="21"/>
      <c r="K3021" s="10"/>
      <c r="L3021" s="10"/>
      <c r="M3021" s="10"/>
    </row>
    <row r="3022" spans="7:13" x14ac:dyDescent="0.2">
      <c r="G3022" s="44"/>
      <c r="H3022" s="17"/>
      <c r="J3022" s="21"/>
      <c r="K3022" s="10"/>
      <c r="L3022" s="10"/>
      <c r="M3022" s="10"/>
    </row>
    <row r="3023" spans="7:13" x14ac:dyDescent="0.2">
      <c r="G3023" s="44"/>
      <c r="H3023" s="17"/>
      <c r="J3023" s="21"/>
      <c r="K3023" s="10"/>
      <c r="L3023" s="10"/>
      <c r="M3023" s="10"/>
    </row>
    <row r="3024" spans="7:13" x14ac:dyDescent="0.2">
      <c r="G3024" s="44"/>
      <c r="H3024" s="17"/>
      <c r="J3024" s="21"/>
      <c r="K3024" s="10"/>
      <c r="L3024" s="10"/>
      <c r="M3024" s="10"/>
    </row>
    <row r="3025" spans="7:13" x14ac:dyDescent="0.2">
      <c r="G3025" s="44"/>
      <c r="H3025" s="17"/>
      <c r="J3025" s="21"/>
      <c r="K3025" s="10"/>
      <c r="L3025" s="10"/>
      <c r="M3025" s="10"/>
    </row>
    <row r="3026" spans="7:13" x14ac:dyDescent="0.2">
      <c r="G3026" s="44"/>
      <c r="H3026" s="17"/>
      <c r="J3026" s="21"/>
      <c r="K3026" s="10"/>
      <c r="L3026" s="10"/>
      <c r="M3026" s="10"/>
    </row>
    <row r="3027" spans="7:13" x14ac:dyDescent="0.2">
      <c r="G3027" s="44"/>
      <c r="H3027" s="17"/>
      <c r="J3027" s="21"/>
      <c r="K3027" s="10"/>
      <c r="L3027" s="10"/>
      <c r="M3027" s="10"/>
    </row>
    <row r="3028" spans="7:13" x14ac:dyDescent="0.2">
      <c r="G3028" s="44"/>
      <c r="H3028" s="17"/>
      <c r="J3028" s="21"/>
      <c r="K3028" s="10"/>
      <c r="L3028" s="10"/>
      <c r="M3028" s="10"/>
    </row>
    <row r="3029" spans="7:13" x14ac:dyDescent="0.2">
      <c r="G3029" s="44"/>
      <c r="H3029" s="17"/>
      <c r="J3029" s="21"/>
      <c r="K3029" s="10"/>
      <c r="L3029" s="10"/>
      <c r="M3029" s="10"/>
    </row>
    <row r="3030" spans="7:13" x14ac:dyDescent="0.2">
      <c r="G3030" s="44"/>
      <c r="H3030" s="17"/>
      <c r="J3030" s="21"/>
      <c r="K3030" s="10"/>
      <c r="L3030" s="10"/>
      <c r="M3030" s="10"/>
    </row>
    <row r="3031" spans="7:13" x14ac:dyDescent="0.2">
      <c r="G3031" s="44"/>
      <c r="H3031" s="17"/>
      <c r="J3031" s="21"/>
      <c r="K3031" s="10"/>
      <c r="L3031" s="10"/>
      <c r="M3031" s="10"/>
    </row>
    <row r="3032" spans="7:13" x14ac:dyDescent="0.2">
      <c r="G3032" s="44"/>
      <c r="H3032" s="17"/>
      <c r="J3032" s="21"/>
      <c r="K3032" s="10"/>
      <c r="L3032" s="10"/>
      <c r="M3032" s="10"/>
    </row>
    <row r="3033" spans="7:13" x14ac:dyDescent="0.2">
      <c r="G3033" s="44"/>
      <c r="H3033" s="17"/>
      <c r="J3033" s="21"/>
      <c r="K3033" s="10"/>
      <c r="L3033" s="10"/>
      <c r="M3033" s="10"/>
    </row>
    <row r="3034" spans="7:13" x14ac:dyDescent="0.2">
      <c r="G3034" s="44"/>
      <c r="H3034" s="17"/>
      <c r="J3034" s="21"/>
      <c r="K3034" s="10"/>
      <c r="L3034" s="10"/>
      <c r="M3034" s="10"/>
    </row>
    <row r="3035" spans="7:13" x14ac:dyDescent="0.2">
      <c r="G3035" s="44"/>
      <c r="H3035" s="17"/>
      <c r="J3035" s="21"/>
      <c r="K3035" s="10"/>
      <c r="L3035" s="10"/>
      <c r="M3035" s="10"/>
    </row>
    <row r="3036" spans="7:13" x14ac:dyDescent="0.2">
      <c r="G3036" s="44"/>
      <c r="H3036" s="17"/>
      <c r="J3036" s="21"/>
      <c r="K3036" s="10"/>
      <c r="L3036" s="10"/>
      <c r="M3036" s="10"/>
    </row>
    <row r="3037" spans="7:13" x14ac:dyDescent="0.2">
      <c r="G3037" s="44"/>
      <c r="H3037" s="17"/>
      <c r="J3037" s="21"/>
      <c r="K3037" s="10"/>
      <c r="L3037" s="10"/>
      <c r="M3037" s="10"/>
    </row>
    <row r="3038" spans="7:13" x14ac:dyDescent="0.2">
      <c r="G3038" s="44"/>
      <c r="H3038" s="17"/>
      <c r="J3038" s="21"/>
      <c r="K3038" s="10"/>
      <c r="L3038" s="10"/>
      <c r="M3038" s="10"/>
    </row>
    <row r="3039" spans="7:13" x14ac:dyDescent="0.2">
      <c r="G3039" s="44"/>
      <c r="H3039" s="17"/>
      <c r="J3039" s="21"/>
      <c r="K3039" s="10"/>
      <c r="L3039" s="10"/>
      <c r="M3039" s="10"/>
    </row>
    <row r="3040" spans="7:13" x14ac:dyDescent="0.2">
      <c r="G3040" s="44"/>
      <c r="H3040" s="17"/>
      <c r="J3040" s="21"/>
      <c r="K3040" s="10"/>
      <c r="L3040" s="10"/>
      <c r="M3040" s="10"/>
    </row>
    <row r="3041" spans="7:13" x14ac:dyDescent="0.2">
      <c r="G3041" s="44"/>
      <c r="H3041" s="17"/>
      <c r="J3041" s="21"/>
      <c r="K3041" s="10"/>
      <c r="L3041" s="10"/>
      <c r="M3041" s="10"/>
    </row>
    <row r="3042" spans="7:13" x14ac:dyDescent="0.2">
      <c r="G3042" s="44"/>
      <c r="H3042" s="17"/>
      <c r="J3042" s="21"/>
      <c r="K3042" s="10"/>
      <c r="L3042" s="10"/>
      <c r="M3042" s="10"/>
    </row>
    <row r="3043" spans="7:13" x14ac:dyDescent="0.2">
      <c r="G3043" s="44"/>
      <c r="H3043" s="17"/>
      <c r="J3043" s="21"/>
      <c r="K3043" s="10"/>
      <c r="L3043" s="10"/>
      <c r="M3043" s="10"/>
    </row>
    <row r="3044" spans="7:13" x14ac:dyDescent="0.2">
      <c r="G3044" s="44"/>
      <c r="H3044" s="17"/>
      <c r="J3044" s="21"/>
      <c r="K3044" s="10"/>
      <c r="L3044" s="10"/>
      <c r="M3044" s="10"/>
    </row>
    <row r="3045" spans="7:13" x14ac:dyDescent="0.2">
      <c r="G3045" s="44"/>
      <c r="H3045" s="17"/>
      <c r="J3045" s="21"/>
      <c r="K3045" s="10"/>
      <c r="L3045" s="10"/>
      <c r="M3045" s="10"/>
    </row>
    <row r="3046" spans="7:13" x14ac:dyDescent="0.2">
      <c r="G3046" s="44"/>
      <c r="H3046" s="17"/>
      <c r="J3046" s="21"/>
      <c r="K3046" s="10"/>
      <c r="L3046" s="10"/>
      <c r="M3046" s="10"/>
    </row>
    <row r="3047" spans="7:13" x14ac:dyDescent="0.2">
      <c r="G3047" s="44"/>
      <c r="H3047" s="17"/>
      <c r="J3047" s="21"/>
      <c r="K3047" s="10"/>
      <c r="L3047" s="10"/>
      <c r="M3047" s="10"/>
    </row>
    <row r="3048" spans="7:13" x14ac:dyDescent="0.2">
      <c r="G3048" s="44"/>
      <c r="H3048" s="17"/>
      <c r="J3048" s="21"/>
      <c r="K3048" s="10"/>
      <c r="L3048" s="10"/>
      <c r="M3048" s="10"/>
    </row>
    <row r="3049" spans="7:13" x14ac:dyDescent="0.2">
      <c r="G3049" s="44"/>
      <c r="H3049" s="17"/>
      <c r="J3049" s="21"/>
      <c r="K3049" s="10"/>
      <c r="L3049" s="10"/>
      <c r="M3049" s="10"/>
    </row>
    <row r="3050" spans="7:13" x14ac:dyDescent="0.2">
      <c r="G3050" s="44"/>
      <c r="H3050" s="17"/>
      <c r="J3050" s="21"/>
      <c r="K3050" s="10"/>
      <c r="L3050" s="10"/>
      <c r="M3050" s="10"/>
    </row>
    <row r="3051" spans="7:13" x14ac:dyDescent="0.2">
      <c r="G3051" s="44"/>
      <c r="H3051" s="17"/>
      <c r="J3051" s="21"/>
      <c r="K3051" s="10"/>
      <c r="L3051" s="10"/>
      <c r="M3051" s="10"/>
    </row>
    <row r="3052" spans="7:13" x14ac:dyDescent="0.2">
      <c r="G3052" s="44"/>
      <c r="H3052" s="17"/>
      <c r="J3052" s="21"/>
      <c r="K3052" s="10"/>
      <c r="L3052" s="10"/>
      <c r="M3052" s="10"/>
    </row>
    <row r="3053" spans="7:13" x14ac:dyDescent="0.2">
      <c r="G3053" s="44"/>
      <c r="H3053" s="17"/>
      <c r="J3053" s="21"/>
      <c r="K3053" s="10"/>
      <c r="L3053" s="10"/>
      <c r="M3053" s="10"/>
    </row>
    <row r="3054" spans="7:13" x14ac:dyDescent="0.2">
      <c r="G3054" s="44"/>
      <c r="H3054" s="17"/>
      <c r="J3054" s="21"/>
      <c r="K3054" s="10"/>
      <c r="L3054" s="10"/>
      <c r="M3054" s="10"/>
    </row>
    <row r="3055" spans="7:13" x14ac:dyDescent="0.2">
      <c r="G3055" s="44"/>
      <c r="H3055" s="17"/>
      <c r="J3055" s="21"/>
      <c r="K3055" s="10"/>
      <c r="L3055" s="10"/>
      <c r="M3055" s="10"/>
    </row>
    <row r="3056" spans="7:13" x14ac:dyDescent="0.2">
      <c r="G3056" s="44"/>
      <c r="H3056" s="17"/>
      <c r="J3056" s="21"/>
      <c r="K3056" s="10"/>
      <c r="L3056" s="10"/>
      <c r="M3056" s="10"/>
    </row>
    <row r="3057" spans="7:13" x14ac:dyDescent="0.2">
      <c r="G3057" s="44"/>
      <c r="H3057" s="17"/>
      <c r="J3057" s="21"/>
      <c r="K3057" s="10"/>
      <c r="L3057" s="10"/>
      <c r="M3057" s="10"/>
    </row>
    <row r="3058" spans="7:13" x14ac:dyDescent="0.2">
      <c r="G3058" s="44"/>
      <c r="H3058" s="17"/>
      <c r="J3058" s="21"/>
      <c r="K3058" s="10"/>
      <c r="L3058" s="10"/>
      <c r="M3058" s="10"/>
    </row>
    <row r="3059" spans="7:13" x14ac:dyDescent="0.2">
      <c r="G3059" s="44"/>
      <c r="H3059" s="17"/>
      <c r="J3059" s="21"/>
      <c r="K3059" s="10"/>
      <c r="L3059" s="10"/>
      <c r="M3059" s="10"/>
    </row>
    <row r="3060" spans="7:13" x14ac:dyDescent="0.2">
      <c r="G3060" s="44"/>
      <c r="H3060" s="17"/>
      <c r="J3060" s="21"/>
      <c r="K3060" s="10"/>
      <c r="L3060" s="10"/>
      <c r="M3060" s="10"/>
    </row>
    <row r="3061" spans="7:13" x14ac:dyDescent="0.2">
      <c r="G3061" s="44"/>
      <c r="H3061" s="17"/>
      <c r="J3061" s="21"/>
      <c r="K3061" s="10"/>
      <c r="L3061" s="10"/>
      <c r="M3061" s="10"/>
    </row>
    <row r="3062" spans="7:13" x14ac:dyDescent="0.2">
      <c r="G3062" s="44"/>
      <c r="H3062" s="17"/>
      <c r="J3062" s="21"/>
      <c r="K3062" s="10"/>
      <c r="L3062" s="10"/>
      <c r="M3062" s="10"/>
    </row>
    <row r="3063" spans="7:13" x14ac:dyDescent="0.2">
      <c r="G3063" s="44"/>
      <c r="H3063" s="17"/>
      <c r="J3063" s="21"/>
      <c r="K3063" s="10"/>
      <c r="L3063" s="10"/>
      <c r="M3063" s="10"/>
    </row>
    <row r="3064" spans="7:13" x14ac:dyDescent="0.2">
      <c r="G3064" s="44"/>
      <c r="H3064" s="17"/>
      <c r="J3064" s="21"/>
      <c r="K3064" s="10"/>
      <c r="L3064" s="10"/>
      <c r="M3064" s="10"/>
    </row>
    <row r="3065" spans="7:13" x14ac:dyDescent="0.2">
      <c r="G3065" s="44"/>
      <c r="H3065" s="17"/>
      <c r="J3065" s="21"/>
      <c r="K3065" s="10"/>
      <c r="L3065" s="10"/>
      <c r="M3065" s="10"/>
    </row>
    <row r="3066" spans="7:13" x14ac:dyDescent="0.2">
      <c r="G3066" s="44"/>
      <c r="H3066" s="17"/>
      <c r="J3066" s="21"/>
      <c r="K3066" s="10"/>
      <c r="L3066" s="10"/>
      <c r="M3066" s="10"/>
    </row>
    <row r="3067" spans="7:13" x14ac:dyDescent="0.2">
      <c r="G3067" s="44"/>
      <c r="H3067" s="17"/>
      <c r="J3067" s="21"/>
      <c r="K3067" s="10"/>
      <c r="L3067" s="10"/>
      <c r="M3067" s="10"/>
    </row>
    <row r="3068" spans="7:13" x14ac:dyDescent="0.2">
      <c r="G3068" s="44"/>
      <c r="H3068" s="17"/>
      <c r="J3068" s="21"/>
      <c r="K3068" s="10"/>
      <c r="L3068" s="10"/>
      <c r="M3068" s="10"/>
    </row>
    <row r="3069" spans="7:13" x14ac:dyDescent="0.2">
      <c r="G3069" s="44"/>
      <c r="H3069" s="17"/>
      <c r="J3069" s="21"/>
      <c r="K3069" s="10"/>
      <c r="L3069" s="10"/>
      <c r="M3069" s="10"/>
    </row>
    <row r="3070" spans="7:13" x14ac:dyDescent="0.2">
      <c r="G3070" s="44"/>
      <c r="H3070" s="17"/>
      <c r="J3070" s="21"/>
      <c r="K3070" s="10"/>
      <c r="L3070" s="10"/>
      <c r="M3070" s="10"/>
    </row>
    <row r="3071" spans="7:13" x14ac:dyDescent="0.2">
      <c r="G3071" s="44"/>
      <c r="H3071" s="17"/>
      <c r="J3071" s="21"/>
      <c r="K3071" s="10"/>
      <c r="L3071" s="10"/>
      <c r="M3071" s="10"/>
    </row>
    <row r="3072" spans="7:13" x14ac:dyDescent="0.2">
      <c r="G3072" s="44"/>
      <c r="H3072" s="17"/>
      <c r="J3072" s="21"/>
      <c r="K3072" s="10"/>
      <c r="L3072" s="10"/>
      <c r="M3072" s="10"/>
    </row>
    <row r="3073" spans="7:13" x14ac:dyDescent="0.2">
      <c r="G3073" s="44"/>
      <c r="H3073" s="17"/>
      <c r="J3073" s="21"/>
      <c r="K3073" s="10"/>
      <c r="L3073" s="10"/>
      <c r="M3073" s="10"/>
    </row>
    <row r="3074" spans="7:13" x14ac:dyDescent="0.2">
      <c r="G3074" s="44"/>
      <c r="H3074" s="17"/>
      <c r="J3074" s="21"/>
      <c r="K3074" s="10"/>
      <c r="L3074" s="10"/>
      <c r="M3074" s="10"/>
    </row>
    <row r="3075" spans="7:13" x14ac:dyDescent="0.2">
      <c r="G3075" s="44"/>
      <c r="H3075" s="17"/>
      <c r="J3075" s="21"/>
      <c r="K3075" s="10"/>
      <c r="L3075" s="10"/>
      <c r="M3075" s="10"/>
    </row>
    <row r="3076" spans="7:13" x14ac:dyDescent="0.2">
      <c r="G3076" s="44"/>
      <c r="H3076" s="17"/>
      <c r="J3076" s="21"/>
      <c r="K3076" s="10"/>
      <c r="L3076" s="10"/>
      <c r="M3076" s="10"/>
    </row>
    <row r="3077" spans="7:13" x14ac:dyDescent="0.2">
      <c r="G3077" s="44"/>
      <c r="H3077" s="17"/>
      <c r="J3077" s="21"/>
      <c r="K3077" s="10"/>
      <c r="L3077" s="10"/>
      <c r="M3077" s="10"/>
    </row>
    <row r="3078" spans="7:13" x14ac:dyDescent="0.2">
      <c r="G3078" s="44"/>
      <c r="H3078" s="17"/>
      <c r="J3078" s="21"/>
      <c r="K3078" s="10"/>
      <c r="L3078" s="10"/>
      <c r="M3078" s="10"/>
    </row>
    <row r="3079" spans="7:13" x14ac:dyDescent="0.2">
      <c r="G3079" s="44"/>
      <c r="H3079" s="17"/>
      <c r="J3079" s="21"/>
      <c r="K3079" s="10"/>
      <c r="L3079" s="10"/>
      <c r="M3079" s="10"/>
    </row>
    <row r="3080" spans="7:13" x14ac:dyDescent="0.2">
      <c r="G3080" s="44"/>
      <c r="H3080" s="17"/>
      <c r="J3080" s="21"/>
      <c r="K3080" s="10"/>
      <c r="L3080" s="10"/>
      <c r="M3080" s="10"/>
    </row>
    <row r="3081" spans="7:13" x14ac:dyDescent="0.2">
      <c r="G3081" s="44"/>
      <c r="H3081" s="17"/>
      <c r="J3081" s="21"/>
      <c r="K3081" s="10"/>
      <c r="L3081" s="10"/>
      <c r="M3081" s="10"/>
    </row>
    <row r="3082" spans="7:13" x14ac:dyDescent="0.2">
      <c r="G3082" s="44"/>
      <c r="H3082" s="17"/>
      <c r="J3082" s="21"/>
      <c r="K3082" s="10"/>
      <c r="L3082" s="10"/>
      <c r="M3082" s="10"/>
    </row>
    <row r="3083" spans="7:13" x14ac:dyDescent="0.2">
      <c r="G3083" s="44"/>
      <c r="H3083" s="17"/>
      <c r="J3083" s="21"/>
      <c r="K3083" s="10"/>
      <c r="L3083" s="10"/>
      <c r="M3083" s="10"/>
    </row>
    <row r="3084" spans="7:13" x14ac:dyDescent="0.2">
      <c r="G3084" s="44"/>
      <c r="H3084" s="17"/>
      <c r="J3084" s="21"/>
      <c r="K3084" s="10"/>
      <c r="L3084" s="10"/>
      <c r="M3084" s="10"/>
    </row>
    <row r="3085" spans="7:13" x14ac:dyDescent="0.2">
      <c r="G3085" s="44"/>
      <c r="H3085" s="17"/>
      <c r="J3085" s="21"/>
      <c r="K3085" s="10"/>
      <c r="L3085" s="10"/>
      <c r="M3085" s="10"/>
    </row>
    <row r="3086" spans="7:13" x14ac:dyDescent="0.2">
      <c r="G3086" s="44"/>
      <c r="H3086" s="17"/>
      <c r="J3086" s="21"/>
      <c r="K3086" s="10"/>
      <c r="L3086" s="10"/>
      <c r="M3086" s="10"/>
    </row>
    <row r="3087" spans="7:13" x14ac:dyDescent="0.2">
      <c r="G3087" s="44"/>
      <c r="H3087" s="17"/>
      <c r="J3087" s="21"/>
      <c r="K3087" s="10"/>
      <c r="L3087" s="10"/>
      <c r="M3087" s="10"/>
    </row>
    <row r="3088" spans="7:13" x14ac:dyDescent="0.2">
      <c r="G3088" s="44"/>
      <c r="H3088" s="17"/>
      <c r="J3088" s="21"/>
      <c r="K3088" s="10"/>
      <c r="L3088" s="10"/>
      <c r="M3088" s="10"/>
    </row>
    <row r="3089" spans="7:13" x14ac:dyDescent="0.2">
      <c r="G3089" s="44"/>
      <c r="H3089" s="17"/>
      <c r="J3089" s="21"/>
      <c r="K3089" s="10"/>
      <c r="L3089" s="10"/>
      <c r="M3089" s="10"/>
    </row>
    <row r="3090" spans="7:13" x14ac:dyDescent="0.2">
      <c r="G3090" s="44"/>
      <c r="H3090" s="17"/>
      <c r="J3090" s="21"/>
      <c r="K3090" s="10"/>
      <c r="L3090" s="10"/>
      <c r="M3090" s="10"/>
    </row>
    <row r="3091" spans="7:13" x14ac:dyDescent="0.2">
      <c r="G3091" s="44"/>
      <c r="H3091" s="17"/>
      <c r="J3091" s="21"/>
      <c r="K3091" s="10"/>
      <c r="L3091" s="10"/>
      <c r="M3091" s="10"/>
    </row>
    <row r="3092" spans="7:13" x14ac:dyDescent="0.2">
      <c r="G3092" s="44"/>
      <c r="H3092" s="17"/>
      <c r="J3092" s="21"/>
      <c r="K3092" s="10"/>
      <c r="L3092" s="10"/>
      <c r="M3092" s="10"/>
    </row>
    <row r="3093" spans="7:13" x14ac:dyDescent="0.2">
      <c r="G3093" s="44"/>
      <c r="H3093" s="17"/>
      <c r="J3093" s="21"/>
      <c r="K3093" s="10"/>
      <c r="L3093" s="10"/>
      <c r="M3093" s="10"/>
    </row>
    <row r="3094" spans="7:13" x14ac:dyDescent="0.2">
      <c r="G3094" s="44"/>
      <c r="H3094" s="17"/>
      <c r="J3094" s="21"/>
      <c r="K3094" s="10"/>
      <c r="L3094" s="10"/>
      <c r="M3094" s="10"/>
    </row>
    <row r="3095" spans="7:13" x14ac:dyDescent="0.2">
      <c r="G3095" s="44"/>
      <c r="H3095" s="17"/>
      <c r="J3095" s="21"/>
      <c r="K3095" s="10"/>
      <c r="L3095" s="10"/>
      <c r="M3095" s="10"/>
    </row>
    <row r="3096" spans="7:13" x14ac:dyDescent="0.2">
      <c r="G3096" s="44"/>
      <c r="H3096" s="17"/>
      <c r="J3096" s="21"/>
      <c r="K3096" s="10"/>
      <c r="L3096" s="10"/>
      <c r="M3096" s="10"/>
    </row>
    <row r="3097" spans="7:13" x14ac:dyDescent="0.2">
      <c r="G3097" s="44"/>
      <c r="H3097" s="17"/>
      <c r="J3097" s="21"/>
      <c r="K3097" s="10"/>
      <c r="L3097" s="10"/>
      <c r="M3097" s="10"/>
    </row>
    <row r="3098" spans="7:13" x14ac:dyDescent="0.2">
      <c r="G3098" s="44"/>
      <c r="H3098" s="17"/>
      <c r="J3098" s="21"/>
      <c r="K3098" s="10"/>
      <c r="L3098" s="10"/>
      <c r="M3098" s="10"/>
    </row>
    <row r="3099" spans="7:13" x14ac:dyDescent="0.2">
      <c r="G3099" s="44"/>
      <c r="H3099" s="17"/>
      <c r="J3099" s="21"/>
      <c r="K3099" s="10"/>
      <c r="L3099" s="10"/>
      <c r="M3099" s="10"/>
    </row>
    <row r="3100" spans="7:13" x14ac:dyDescent="0.2">
      <c r="G3100" s="44"/>
      <c r="H3100" s="17"/>
      <c r="J3100" s="21"/>
      <c r="K3100" s="10"/>
      <c r="L3100" s="10"/>
      <c r="M3100" s="10"/>
    </row>
    <row r="3101" spans="7:13" x14ac:dyDescent="0.2">
      <c r="G3101" s="44"/>
      <c r="H3101" s="17"/>
      <c r="J3101" s="21"/>
      <c r="K3101" s="10"/>
      <c r="L3101" s="10"/>
      <c r="M3101" s="10"/>
    </row>
    <row r="3102" spans="7:13" x14ac:dyDescent="0.2">
      <c r="G3102" s="44"/>
      <c r="H3102" s="17"/>
      <c r="J3102" s="21"/>
      <c r="K3102" s="10"/>
      <c r="L3102" s="10"/>
      <c r="M3102" s="10"/>
    </row>
    <row r="3103" spans="7:13" x14ac:dyDescent="0.2">
      <c r="G3103" s="44"/>
      <c r="H3103" s="17"/>
      <c r="J3103" s="21"/>
      <c r="K3103" s="10"/>
      <c r="L3103" s="10"/>
      <c r="M3103" s="10"/>
    </row>
    <row r="3104" spans="7:13" x14ac:dyDescent="0.2">
      <c r="G3104" s="44"/>
      <c r="H3104" s="17"/>
      <c r="J3104" s="21"/>
      <c r="K3104" s="10"/>
      <c r="L3104" s="10"/>
      <c r="M3104" s="10"/>
    </row>
    <row r="3105" spans="7:13" x14ac:dyDescent="0.2">
      <c r="G3105" s="44"/>
      <c r="H3105" s="17"/>
      <c r="J3105" s="21"/>
      <c r="K3105" s="10"/>
      <c r="L3105" s="10"/>
      <c r="M3105" s="10"/>
    </row>
    <row r="3106" spans="7:13" x14ac:dyDescent="0.2">
      <c r="G3106" s="44"/>
      <c r="H3106" s="17"/>
      <c r="J3106" s="21"/>
      <c r="K3106" s="10"/>
      <c r="L3106" s="10"/>
      <c r="M3106" s="10"/>
    </row>
    <row r="3107" spans="7:13" x14ac:dyDescent="0.2">
      <c r="G3107" s="44"/>
      <c r="H3107" s="17"/>
      <c r="J3107" s="21"/>
      <c r="K3107" s="10"/>
      <c r="L3107" s="10"/>
      <c r="M3107" s="10"/>
    </row>
    <row r="3108" spans="7:13" x14ac:dyDescent="0.2">
      <c r="G3108" s="44"/>
      <c r="H3108" s="17"/>
      <c r="J3108" s="21"/>
      <c r="K3108" s="10"/>
      <c r="L3108" s="10"/>
      <c r="M3108" s="10"/>
    </row>
    <row r="3109" spans="7:13" x14ac:dyDescent="0.2">
      <c r="G3109" s="44"/>
      <c r="H3109" s="17"/>
      <c r="J3109" s="21"/>
      <c r="K3109" s="10"/>
      <c r="L3109" s="10"/>
      <c r="M3109" s="10"/>
    </row>
    <row r="3110" spans="7:13" x14ac:dyDescent="0.2">
      <c r="G3110" s="44"/>
      <c r="H3110" s="17"/>
      <c r="J3110" s="21"/>
      <c r="K3110" s="10"/>
      <c r="L3110" s="10"/>
      <c r="M3110" s="10"/>
    </row>
    <row r="3111" spans="7:13" x14ac:dyDescent="0.2">
      <c r="G3111" s="44"/>
      <c r="H3111" s="17"/>
      <c r="J3111" s="21"/>
      <c r="K3111" s="10"/>
      <c r="L3111" s="10"/>
      <c r="M3111" s="10"/>
    </row>
    <row r="3112" spans="7:13" x14ac:dyDescent="0.2">
      <c r="G3112" s="44"/>
      <c r="H3112" s="17"/>
      <c r="J3112" s="21"/>
      <c r="K3112" s="10"/>
      <c r="L3112" s="10"/>
      <c r="M3112" s="10"/>
    </row>
    <row r="3113" spans="7:13" x14ac:dyDescent="0.2">
      <c r="G3113" s="44"/>
      <c r="H3113" s="17"/>
      <c r="J3113" s="21"/>
      <c r="K3113" s="10"/>
      <c r="L3113" s="10"/>
      <c r="M3113" s="10"/>
    </row>
    <row r="3114" spans="7:13" x14ac:dyDescent="0.2">
      <c r="G3114" s="44"/>
      <c r="H3114" s="17"/>
      <c r="J3114" s="21"/>
      <c r="K3114" s="10"/>
      <c r="L3114" s="10"/>
      <c r="M3114" s="10"/>
    </row>
    <row r="3115" spans="7:13" x14ac:dyDescent="0.2">
      <c r="G3115" s="44"/>
      <c r="H3115" s="17"/>
      <c r="J3115" s="21"/>
      <c r="K3115" s="10"/>
      <c r="L3115" s="10"/>
      <c r="M3115" s="10"/>
    </row>
    <row r="3116" spans="7:13" x14ac:dyDescent="0.2">
      <c r="G3116" s="44"/>
      <c r="H3116" s="17"/>
      <c r="J3116" s="21"/>
      <c r="K3116" s="10"/>
      <c r="L3116" s="10"/>
      <c r="M3116" s="10"/>
    </row>
    <row r="3117" spans="7:13" x14ac:dyDescent="0.2">
      <c r="G3117" s="44"/>
      <c r="H3117" s="17"/>
      <c r="J3117" s="21"/>
      <c r="K3117" s="10"/>
      <c r="L3117" s="10"/>
      <c r="M3117" s="10"/>
    </row>
    <row r="3118" spans="7:13" x14ac:dyDescent="0.2">
      <c r="G3118" s="44"/>
      <c r="H3118" s="17"/>
      <c r="J3118" s="21"/>
      <c r="K3118" s="10"/>
      <c r="L3118" s="10"/>
      <c r="M3118" s="10"/>
    </row>
    <row r="3119" spans="7:13" x14ac:dyDescent="0.2">
      <c r="G3119" s="44"/>
      <c r="H3119" s="17"/>
      <c r="J3119" s="21"/>
      <c r="K3119" s="10"/>
      <c r="L3119" s="10"/>
      <c r="M3119" s="10"/>
    </row>
    <row r="3120" spans="7:13" x14ac:dyDescent="0.2">
      <c r="G3120" s="44"/>
      <c r="H3120" s="17"/>
      <c r="J3120" s="21"/>
      <c r="K3120" s="10"/>
      <c r="L3120" s="10"/>
      <c r="M3120" s="10"/>
    </row>
    <row r="3121" spans="7:13" x14ac:dyDescent="0.2">
      <c r="G3121" s="44"/>
      <c r="H3121" s="17"/>
      <c r="J3121" s="21"/>
      <c r="K3121" s="10"/>
      <c r="L3121" s="10"/>
      <c r="M3121" s="10"/>
    </row>
    <row r="3122" spans="7:13" x14ac:dyDescent="0.2">
      <c r="G3122" s="44"/>
      <c r="H3122" s="17"/>
      <c r="J3122" s="21"/>
      <c r="K3122" s="10"/>
      <c r="L3122" s="10"/>
      <c r="M3122" s="10"/>
    </row>
    <row r="3123" spans="7:13" x14ac:dyDescent="0.2">
      <c r="G3123" s="44"/>
      <c r="H3123" s="17"/>
      <c r="J3123" s="21"/>
      <c r="K3123" s="10"/>
      <c r="L3123" s="10"/>
      <c r="M3123" s="10"/>
    </row>
    <row r="3124" spans="7:13" x14ac:dyDescent="0.2">
      <c r="G3124" s="44"/>
      <c r="H3124" s="17"/>
      <c r="J3124" s="21"/>
      <c r="K3124" s="10"/>
      <c r="L3124" s="10"/>
      <c r="M3124" s="10"/>
    </row>
    <row r="3125" spans="7:13" x14ac:dyDescent="0.2">
      <c r="G3125" s="44"/>
      <c r="H3125" s="17"/>
      <c r="J3125" s="21"/>
      <c r="K3125" s="10"/>
      <c r="L3125" s="10"/>
      <c r="M3125" s="10"/>
    </row>
    <row r="3126" spans="7:13" x14ac:dyDescent="0.2">
      <c r="G3126" s="44"/>
      <c r="H3126" s="17"/>
      <c r="J3126" s="21"/>
      <c r="K3126" s="10"/>
      <c r="L3126" s="10"/>
      <c r="M3126" s="10"/>
    </row>
    <row r="3127" spans="7:13" x14ac:dyDescent="0.2">
      <c r="G3127" s="44"/>
      <c r="H3127" s="17"/>
      <c r="J3127" s="21"/>
      <c r="K3127" s="10"/>
      <c r="L3127" s="10"/>
      <c r="M3127" s="10"/>
    </row>
    <row r="3128" spans="7:13" x14ac:dyDescent="0.2">
      <c r="G3128" s="44"/>
      <c r="H3128" s="17"/>
      <c r="J3128" s="21"/>
      <c r="K3128" s="10"/>
      <c r="L3128" s="10"/>
      <c r="M3128" s="10"/>
    </row>
    <row r="3129" spans="7:13" x14ac:dyDescent="0.2">
      <c r="G3129" s="44"/>
      <c r="H3129" s="17"/>
      <c r="J3129" s="21"/>
      <c r="K3129" s="10"/>
      <c r="L3129" s="10"/>
      <c r="M3129" s="10"/>
    </row>
    <row r="3130" spans="7:13" x14ac:dyDescent="0.2">
      <c r="G3130" s="44"/>
      <c r="H3130" s="17"/>
      <c r="J3130" s="21"/>
      <c r="K3130" s="10"/>
      <c r="L3130" s="10"/>
      <c r="M3130" s="10"/>
    </row>
    <row r="3131" spans="7:13" x14ac:dyDescent="0.2">
      <c r="G3131" s="44"/>
      <c r="H3131" s="17"/>
      <c r="J3131" s="21"/>
      <c r="K3131" s="10"/>
      <c r="L3131" s="10"/>
      <c r="M3131" s="10"/>
    </row>
    <row r="3132" spans="7:13" x14ac:dyDescent="0.2">
      <c r="G3132" s="44"/>
      <c r="H3132" s="17"/>
      <c r="J3132" s="21"/>
      <c r="K3132" s="10"/>
      <c r="L3132" s="10"/>
      <c r="M3132" s="10"/>
    </row>
    <row r="3133" spans="7:13" x14ac:dyDescent="0.2">
      <c r="G3133" s="44"/>
      <c r="H3133" s="17"/>
      <c r="J3133" s="21"/>
      <c r="K3133" s="10"/>
      <c r="L3133" s="10"/>
      <c r="M3133" s="10"/>
    </row>
    <row r="3134" spans="7:13" x14ac:dyDescent="0.2">
      <c r="G3134" s="44"/>
      <c r="H3134" s="17"/>
      <c r="J3134" s="21"/>
      <c r="K3134" s="10"/>
      <c r="L3134" s="10"/>
      <c r="M3134" s="10"/>
    </row>
    <row r="3135" spans="7:13" x14ac:dyDescent="0.2">
      <c r="G3135" s="44"/>
      <c r="H3135" s="17"/>
      <c r="J3135" s="21"/>
      <c r="K3135" s="10"/>
      <c r="L3135" s="10"/>
      <c r="M3135" s="10"/>
    </row>
    <row r="3136" spans="7:13" x14ac:dyDescent="0.2">
      <c r="G3136" s="44"/>
      <c r="H3136" s="17"/>
      <c r="J3136" s="21"/>
      <c r="K3136" s="10"/>
      <c r="L3136" s="10"/>
      <c r="M3136" s="10"/>
    </row>
    <row r="3137" spans="7:13" x14ac:dyDescent="0.2">
      <c r="G3137" s="44"/>
      <c r="H3137" s="17"/>
      <c r="J3137" s="21"/>
      <c r="K3137" s="10"/>
      <c r="L3137" s="10"/>
      <c r="M3137" s="10"/>
    </row>
    <row r="3138" spans="7:13" x14ac:dyDescent="0.2">
      <c r="G3138" s="44"/>
      <c r="H3138" s="17"/>
      <c r="J3138" s="21"/>
      <c r="K3138" s="10"/>
      <c r="L3138" s="10"/>
      <c r="M3138" s="10"/>
    </row>
    <row r="3139" spans="7:13" x14ac:dyDescent="0.2">
      <c r="G3139" s="44"/>
      <c r="H3139" s="17"/>
      <c r="J3139" s="21"/>
      <c r="K3139" s="10"/>
      <c r="L3139" s="10"/>
      <c r="M3139" s="10"/>
    </row>
    <row r="3140" spans="7:13" x14ac:dyDescent="0.2">
      <c r="G3140" s="44"/>
      <c r="H3140" s="17"/>
      <c r="J3140" s="21"/>
      <c r="K3140" s="10"/>
      <c r="L3140" s="10"/>
      <c r="M3140" s="10"/>
    </row>
    <row r="3141" spans="7:13" x14ac:dyDescent="0.2">
      <c r="G3141" s="44"/>
      <c r="H3141" s="17"/>
      <c r="J3141" s="21"/>
      <c r="K3141" s="10"/>
      <c r="L3141" s="10"/>
      <c r="M3141" s="10"/>
    </row>
    <row r="3142" spans="7:13" x14ac:dyDescent="0.2">
      <c r="G3142" s="44"/>
      <c r="H3142" s="17"/>
      <c r="J3142" s="21"/>
      <c r="K3142" s="10"/>
      <c r="L3142" s="10"/>
      <c r="M3142" s="10"/>
    </row>
    <row r="3143" spans="7:13" x14ac:dyDescent="0.2">
      <c r="G3143" s="44"/>
      <c r="H3143" s="17"/>
      <c r="J3143" s="21"/>
      <c r="K3143" s="10"/>
      <c r="L3143" s="10"/>
      <c r="M3143" s="10"/>
    </row>
    <row r="3144" spans="7:13" x14ac:dyDescent="0.2">
      <c r="G3144" s="44"/>
      <c r="H3144" s="17"/>
      <c r="J3144" s="21"/>
      <c r="K3144" s="10"/>
      <c r="L3144" s="10"/>
      <c r="M3144" s="10"/>
    </row>
    <row r="3145" spans="7:13" x14ac:dyDescent="0.2">
      <c r="G3145" s="44"/>
      <c r="H3145" s="17"/>
      <c r="J3145" s="21"/>
      <c r="K3145" s="10"/>
      <c r="L3145" s="10"/>
      <c r="M3145" s="10"/>
    </row>
    <row r="3146" spans="7:13" x14ac:dyDescent="0.2">
      <c r="G3146" s="44"/>
      <c r="H3146" s="17"/>
      <c r="J3146" s="21"/>
      <c r="K3146" s="10"/>
      <c r="L3146" s="10"/>
      <c r="M3146" s="10"/>
    </row>
    <row r="3147" spans="7:13" x14ac:dyDescent="0.2">
      <c r="G3147" s="44"/>
      <c r="H3147" s="17"/>
      <c r="J3147" s="21"/>
      <c r="K3147" s="10"/>
      <c r="L3147" s="10"/>
      <c r="M3147" s="10"/>
    </row>
    <row r="3148" spans="7:13" x14ac:dyDescent="0.2">
      <c r="G3148" s="44"/>
      <c r="H3148" s="17"/>
      <c r="J3148" s="21"/>
      <c r="K3148" s="10"/>
      <c r="L3148" s="10"/>
      <c r="M3148" s="10"/>
    </row>
    <row r="3149" spans="7:13" x14ac:dyDescent="0.2">
      <c r="G3149" s="44"/>
      <c r="H3149" s="17"/>
      <c r="J3149" s="21"/>
      <c r="K3149" s="10"/>
      <c r="L3149" s="10"/>
      <c r="M3149" s="10"/>
    </row>
    <row r="3150" spans="7:13" x14ac:dyDescent="0.2">
      <c r="G3150" s="44"/>
      <c r="H3150" s="17"/>
      <c r="J3150" s="21"/>
      <c r="K3150" s="10"/>
      <c r="L3150" s="10"/>
      <c r="M3150" s="10"/>
    </row>
    <row r="3151" spans="7:13" x14ac:dyDescent="0.2">
      <c r="G3151" s="44"/>
      <c r="H3151" s="17"/>
      <c r="J3151" s="21"/>
      <c r="K3151" s="10"/>
      <c r="L3151" s="10"/>
      <c r="M3151" s="10"/>
    </row>
    <row r="3152" spans="7:13" x14ac:dyDescent="0.2">
      <c r="G3152" s="44"/>
      <c r="H3152" s="17"/>
      <c r="J3152" s="21"/>
      <c r="K3152" s="10"/>
      <c r="L3152" s="10"/>
      <c r="M3152" s="10"/>
    </row>
    <row r="3153" spans="7:13" x14ac:dyDescent="0.2">
      <c r="G3153" s="44"/>
      <c r="H3153" s="17"/>
      <c r="J3153" s="21"/>
      <c r="K3153" s="10"/>
      <c r="L3153" s="10"/>
      <c r="M3153" s="10"/>
    </row>
    <row r="3154" spans="7:13" x14ac:dyDescent="0.2">
      <c r="G3154" s="44"/>
      <c r="H3154" s="17"/>
      <c r="J3154" s="21"/>
      <c r="K3154" s="10"/>
      <c r="L3154" s="10"/>
      <c r="M3154" s="10"/>
    </row>
    <row r="3155" spans="7:13" x14ac:dyDescent="0.2">
      <c r="G3155" s="44"/>
      <c r="H3155" s="17"/>
      <c r="J3155" s="21"/>
      <c r="K3155" s="10"/>
      <c r="L3155" s="10"/>
      <c r="M3155" s="10"/>
    </row>
    <row r="3156" spans="7:13" x14ac:dyDescent="0.2">
      <c r="G3156" s="44"/>
      <c r="H3156" s="17"/>
      <c r="J3156" s="21"/>
      <c r="K3156" s="10"/>
      <c r="L3156" s="10"/>
      <c r="M3156" s="10"/>
    </row>
    <row r="3157" spans="7:13" x14ac:dyDescent="0.2">
      <c r="G3157" s="44"/>
      <c r="H3157" s="17"/>
      <c r="J3157" s="21"/>
      <c r="K3157" s="10"/>
      <c r="L3157" s="10"/>
      <c r="M3157" s="10"/>
    </row>
    <row r="3158" spans="7:13" x14ac:dyDescent="0.2">
      <c r="G3158" s="44"/>
      <c r="H3158" s="17"/>
      <c r="J3158" s="21"/>
      <c r="K3158" s="10"/>
      <c r="L3158" s="10"/>
      <c r="M3158" s="10"/>
    </row>
    <row r="3159" spans="7:13" x14ac:dyDescent="0.2">
      <c r="G3159" s="44"/>
      <c r="H3159" s="17"/>
      <c r="J3159" s="21"/>
      <c r="K3159" s="10"/>
      <c r="L3159" s="10"/>
      <c r="M3159" s="10"/>
    </row>
    <row r="3160" spans="7:13" x14ac:dyDescent="0.2">
      <c r="G3160" s="44"/>
      <c r="H3160" s="17"/>
      <c r="J3160" s="21"/>
      <c r="K3160" s="10"/>
      <c r="L3160" s="10"/>
      <c r="M3160" s="10"/>
    </row>
    <row r="3161" spans="7:13" x14ac:dyDescent="0.2">
      <c r="G3161" s="44"/>
      <c r="H3161" s="17"/>
      <c r="J3161" s="21"/>
      <c r="K3161" s="10"/>
      <c r="L3161" s="10"/>
      <c r="M3161" s="10"/>
    </row>
    <row r="3162" spans="7:13" x14ac:dyDescent="0.2">
      <c r="G3162" s="44"/>
      <c r="H3162" s="17"/>
      <c r="J3162" s="21"/>
      <c r="K3162" s="10"/>
      <c r="L3162" s="10"/>
      <c r="M3162" s="10"/>
    </row>
    <row r="3163" spans="7:13" x14ac:dyDescent="0.2">
      <c r="G3163" s="44"/>
      <c r="H3163" s="17"/>
      <c r="J3163" s="21"/>
      <c r="K3163" s="10"/>
      <c r="L3163" s="10"/>
      <c r="M3163" s="10"/>
    </row>
    <row r="3164" spans="7:13" x14ac:dyDescent="0.2">
      <c r="G3164" s="44"/>
      <c r="H3164" s="17"/>
      <c r="J3164" s="21"/>
      <c r="K3164" s="10"/>
      <c r="L3164" s="10"/>
      <c r="M3164" s="10"/>
    </row>
    <row r="3165" spans="7:13" x14ac:dyDescent="0.2">
      <c r="G3165" s="44"/>
      <c r="H3165" s="17"/>
      <c r="J3165" s="21"/>
      <c r="K3165" s="10"/>
      <c r="L3165" s="10"/>
      <c r="M3165" s="10"/>
    </row>
    <row r="3166" spans="7:13" x14ac:dyDescent="0.2">
      <c r="G3166" s="44"/>
      <c r="H3166" s="17"/>
      <c r="J3166" s="21"/>
      <c r="K3166" s="10"/>
      <c r="L3166" s="10"/>
      <c r="M3166" s="10"/>
    </row>
    <row r="3167" spans="7:13" x14ac:dyDescent="0.2">
      <c r="G3167" s="44"/>
      <c r="H3167" s="17"/>
      <c r="J3167" s="21"/>
      <c r="K3167" s="10"/>
      <c r="L3167" s="10"/>
      <c r="M3167" s="10"/>
    </row>
    <row r="3168" spans="7:13" x14ac:dyDescent="0.2">
      <c r="G3168" s="44"/>
      <c r="H3168" s="17"/>
      <c r="J3168" s="21"/>
      <c r="K3168" s="10"/>
      <c r="L3168" s="10"/>
      <c r="M3168" s="10"/>
    </row>
    <row r="3169" spans="7:13" x14ac:dyDescent="0.2">
      <c r="G3169" s="44"/>
      <c r="H3169" s="17"/>
      <c r="J3169" s="21"/>
      <c r="K3169" s="10"/>
      <c r="L3169" s="10"/>
      <c r="M3169" s="10"/>
    </row>
    <row r="3170" spans="7:13" x14ac:dyDescent="0.2">
      <c r="G3170" s="44"/>
      <c r="H3170" s="17"/>
      <c r="J3170" s="21"/>
      <c r="K3170" s="10"/>
      <c r="L3170" s="10"/>
      <c r="M3170" s="10"/>
    </row>
    <row r="3171" spans="7:13" x14ac:dyDescent="0.2">
      <c r="G3171" s="44"/>
      <c r="H3171" s="17"/>
      <c r="J3171" s="21"/>
      <c r="K3171" s="10"/>
      <c r="L3171" s="10"/>
      <c r="M3171" s="10"/>
    </row>
    <row r="3172" spans="7:13" x14ac:dyDescent="0.2">
      <c r="G3172" s="44"/>
      <c r="H3172" s="17"/>
      <c r="J3172" s="21"/>
      <c r="K3172" s="10"/>
      <c r="L3172" s="10"/>
      <c r="M3172" s="10"/>
    </row>
    <row r="3173" spans="7:13" x14ac:dyDescent="0.2">
      <c r="G3173" s="44"/>
      <c r="H3173" s="17"/>
      <c r="J3173" s="21"/>
      <c r="K3173" s="10"/>
      <c r="L3173" s="10"/>
      <c r="M3173" s="10"/>
    </row>
    <row r="3174" spans="7:13" x14ac:dyDescent="0.2">
      <c r="G3174" s="44"/>
      <c r="H3174" s="17"/>
      <c r="J3174" s="21"/>
      <c r="K3174" s="10"/>
      <c r="L3174" s="10"/>
      <c r="M3174" s="10"/>
    </row>
    <row r="3175" spans="7:13" x14ac:dyDescent="0.2">
      <c r="G3175" s="44"/>
      <c r="H3175" s="17"/>
      <c r="J3175" s="21"/>
      <c r="K3175" s="10"/>
      <c r="L3175" s="10"/>
      <c r="M3175" s="10"/>
    </row>
    <row r="3176" spans="7:13" x14ac:dyDescent="0.2">
      <c r="G3176" s="44"/>
      <c r="H3176" s="17"/>
      <c r="J3176" s="21"/>
      <c r="K3176" s="10"/>
      <c r="L3176" s="10"/>
      <c r="M3176" s="10"/>
    </row>
    <row r="3177" spans="7:13" x14ac:dyDescent="0.2">
      <c r="G3177" s="44"/>
      <c r="H3177" s="17"/>
      <c r="J3177" s="21"/>
      <c r="K3177" s="10"/>
      <c r="L3177" s="10"/>
      <c r="M3177" s="10"/>
    </row>
    <row r="3178" spans="7:13" x14ac:dyDescent="0.2">
      <c r="G3178" s="44"/>
      <c r="H3178" s="17"/>
      <c r="J3178" s="21"/>
      <c r="K3178" s="10"/>
      <c r="L3178" s="10"/>
      <c r="M3178" s="10"/>
    </row>
    <row r="3179" spans="7:13" x14ac:dyDescent="0.2">
      <c r="G3179" s="44"/>
      <c r="H3179" s="17"/>
      <c r="J3179" s="21"/>
      <c r="K3179" s="10"/>
      <c r="L3179" s="10"/>
      <c r="M3179" s="10"/>
    </row>
    <row r="3180" spans="7:13" x14ac:dyDescent="0.2">
      <c r="G3180" s="44"/>
      <c r="H3180" s="17"/>
      <c r="J3180" s="21"/>
      <c r="K3180" s="10"/>
      <c r="L3180" s="10"/>
      <c r="M3180" s="10"/>
    </row>
    <row r="3181" spans="7:13" x14ac:dyDescent="0.2">
      <c r="G3181" s="44"/>
      <c r="H3181" s="17"/>
      <c r="J3181" s="21"/>
      <c r="K3181" s="10"/>
      <c r="L3181" s="10"/>
      <c r="M3181" s="10"/>
    </row>
    <row r="3182" spans="7:13" x14ac:dyDescent="0.2">
      <c r="G3182" s="44"/>
      <c r="H3182" s="17"/>
      <c r="J3182" s="21"/>
      <c r="K3182" s="10"/>
      <c r="L3182" s="10"/>
      <c r="M3182" s="10"/>
    </row>
    <row r="3183" spans="7:13" x14ac:dyDescent="0.2">
      <c r="G3183" s="44"/>
      <c r="H3183" s="17"/>
      <c r="J3183" s="21"/>
      <c r="K3183" s="10"/>
      <c r="L3183" s="10"/>
      <c r="M3183" s="10"/>
    </row>
    <row r="3184" spans="7:13" x14ac:dyDescent="0.2">
      <c r="G3184" s="44"/>
      <c r="H3184" s="17"/>
      <c r="J3184" s="21"/>
      <c r="K3184" s="10"/>
      <c r="L3184" s="10"/>
      <c r="M3184" s="10"/>
    </row>
    <row r="3185" spans="7:13" x14ac:dyDescent="0.2">
      <c r="G3185" s="44"/>
      <c r="H3185" s="17"/>
      <c r="J3185" s="21"/>
      <c r="K3185" s="10"/>
      <c r="L3185" s="10"/>
      <c r="M3185" s="10"/>
    </row>
    <row r="3186" spans="7:13" x14ac:dyDescent="0.2">
      <c r="G3186" s="44"/>
      <c r="H3186" s="17"/>
      <c r="J3186" s="21"/>
      <c r="K3186" s="10"/>
      <c r="L3186" s="10"/>
      <c r="M3186" s="10"/>
    </row>
    <row r="3187" spans="7:13" x14ac:dyDescent="0.2">
      <c r="G3187" s="44"/>
      <c r="H3187" s="17"/>
      <c r="J3187" s="21"/>
      <c r="K3187" s="10"/>
      <c r="L3187" s="10"/>
      <c r="M3187" s="10"/>
    </row>
    <row r="3188" spans="7:13" x14ac:dyDescent="0.2">
      <c r="G3188" s="44"/>
      <c r="H3188" s="17"/>
      <c r="J3188" s="21"/>
      <c r="K3188" s="10"/>
      <c r="L3188" s="10"/>
      <c r="M3188" s="10"/>
    </row>
    <row r="3189" spans="7:13" x14ac:dyDescent="0.2">
      <c r="G3189" s="44"/>
      <c r="H3189" s="17"/>
      <c r="J3189" s="21"/>
      <c r="K3189" s="10"/>
      <c r="L3189" s="10"/>
      <c r="M3189" s="10"/>
    </row>
    <row r="3190" spans="7:13" x14ac:dyDescent="0.2">
      <c r="G3190" s="44"/>
      <c r="H3190" s="17"/>
      <c r="J3190" s="21"/>
      <c r="K3190" s="10"/>
      <c r="L3190" s="10"/>
      <c r="M3190" s="10"/>
    </row>
    <row r="3191" spans="7:13" x14ac:dyDescent="0.2">
      <c r="G3191" s="44"/>
      <c r="H3191" s="17"/>
      <c r="J3191" s="21"/>
      <c r="K3191" s="10"/>
      <c r="L3191" s="10"/>
      <c r="M3191" s="10"/>
    </row>
    <row r="3192" spans="7:13" x14ac:dyDescent="0.2">
      <c r="G3192" s="44"/>
      <c r="H3192" s="17"/>
      <c r="J3192" s="21"/>
      <c r="K3192" s="10"/>
      <c r="L3192" s="10"/>
      <c r="M3192" s="10"/>
    </row>
    <row r="3193" spans="7:13" x14ac:dyDescent="0.2">
      <c r="G3193" s="44"/>
      <c r="H3193" s="17"/>
      <c r="J3193" s="21"/>
      <c r="K3193" s="10"/>
      <c r="L3193" s="10"/>
      <c r="M3193" s="10"/>
    </row>
    <row r="3194" spans="7:13" x14ac:dyDescent="0.2">
      <c r="G3194" s="44"/>
      <c r="H3194" s="17"/>
      <c r="J3194" s="21"/>
      <c r="K3194" s="10"/>
      <c r="L3194" s="10"/>
      <c r="M3194" s="10"/>
    </row>
    <row r="3195" spans="7:13" x14ac:dyDescent="0.2">
      <c r="G3195" s="44"/>
      <c r="H3195" s="17"/>
      <c r="J3195" s="21"/>
      <c r="K3195" s="10"/>
      <c r="L3195" s="10"/>
      <c r="M3195" s="10"/>
    </row>
    <row r="3196" spans="7:13" x14ac:dyDescent="0.2">
      <c r="G3196" s="44"/>
      <c r="H3196" s="17"/>
      <c r="J3196" s="21"/>
      <c r="K3196" s="10"/>
      <c r="L3196" s="10"/>
      <c r="M3196" s="10"/>
    </row>
    <row r="3197" spans="7:13" x14ac:dyDescent="0.2">
      <c r="G3197" s="44"/>
      <c r="H3197" s="17"/>
      <c r="J3197" s="21"/>
      <c r="K3197" s="10"/>
      <c r="L3197" s="10"/>
      <c r="M3197" s="10"/>
    </row>
    <row r="3198" spans="7:13" x14ac:dyDescent="0.2">
      <c r="G3198" s="44"/>
      <c r="H3198" s="17"/>
      <c r="J3198" s="21"/>
      <c r="K3198" s="10"/>
      <c r="L3198" s="10"/>
      <c r="M3198" s="10"/>
    </row>
    <row r="3199" spans="7:13" x14ac:dyDescent="0.2">
      <c r="G3199" s="44"/>
      <c r="H3199" s="17"/>
      <c r="J3199" s="21"/>
      <c r="K3199" s="10"/>
      <c r="L3199" s="10"/>
      <c r="M3199" s="10"/>
    </row>
    <row r="3200" spans="7:13" x14ac:dyDescent="0.2">
      <c r="G3200" s="44"/>
      <c r="H3200" s="17"/>
      <c r="J3200" s="21"/>
      <c r="K3200" s="10"/>
      <c r="L3200" s="10"/>
      <c r="M3200" s="10"/>
    </row>
    <row r="3201" spans="7:13" x14ac:dyDescent="0.2">
      <c r="G3201" s="44"/>
      <c r="H3201" s="17"/>
      <c r="J3201" s="21"/>
      <c r="K3201" s="10"/>
      <c r="L3201" s="10"/>
      <c r="M3201" s="10"/>
    </row>
    <row r="3202" spans="7:13" x14ac:dyDescent="0.2">
      <c r="G3202" s="44"/>
      <c r="H3202" s="17"/>
      <c r="J3202" s="21"/>
      <c r="K3202" s="10"/>
      <c r="L3202" s="10"/>
      <c r="M3202" s="10"/>
    </row>
    <row r="3203" spans="7:13" x14ac:dyDescent="0.2">
      <c r="G3203" s="44"/>
      <c r="H3203" s="17"/>
      <c r="J3203" s="21"/>
      <c r="K3203" s="10"/>
      <c r="L3203" s="10"/>
      <c r="M3203" s="10"/>
    </row>
    <row r="3204" spans="7:13" x14ac:dyDescent="0.2">
      <c r="G3204" s="44"/>
      <c r="H3204" s="17"/>
      <c r="J3204" s="21"/>
      <c r="K3204" s="10"/>
      <c r="L3204" s="10"/>
      <c r="M3204" s="10"/>
    </row>
    <row r="3205" spans="7:13" x14ac:dyDescent="0.2">
      <c r="G3205" s="44"/>
      <c r="H3205" s="17"/>
      <c r="J3205" s="21"/>
      <c r="K3205" s="10"/>
      <c r="L3205" s="10"/>
      <c r="M3205" s="10"/>
    </row>
    <row r="3206" spans="7:13" x14ac:dyDescent="0.2">
      <c r="G3206" s="44"/>
      <c r="H3206" s="17"/>
      <c r="J3206" s="21"/>
      <c r="K3206" s="10"/>
      <c r="L3206" s="10"/>
      <c r="M3206" s="10"/>
    </row>
    <row r="3207" spans="7:13" x14ac:dyDescent="0.2">
      <c r="G3207" s="44"/>
      <c r="H3207" s="17"/>
      <c r="J3207" s="21"/>
      <c r="K3207" s="10"/>
      <c r="L3207" s="10"/>
      <c r="M3207" s="10"/>
    </row>
    <row r="3208" spans="7:13" x14ac:dyDescent="0.2">
      <c r="G3208" s="44"/>
      <c r="H3208" s="17"/>
      <c r="J3208" s="21"/>
      <c r="K3208" s="10"/>
      <c r="L3208" s="10"/>
      <c r="M3208" s="10"/>
    </row>
    <row r="3209" spans="7:13" x14ac:dyDescent="0.2">
      <c r="G3209" s="44"/>
      <c r="H3209" s="17"/>
      <c r="J3209" s="21"/>
      <c r="K3209" s="10"/>
      <c r="L3209" s="10"/>
      <c r="M3209" s="10"/>
    </row>
    <row r="3210" spans="7:13" x14ac:dyDescent="0.2">
      <c r="G3210" s="44"/>
      <c r="H3210" s="17"/>
      <c r="J3210" s="21"/>
      <c r="K3210" s="10"/>
      <c r="L3210" s="10"/>
      <c r="M3210" s="10"/>
    </row>
    <row r="3211" spans="7:13" x14ac:dyDescent="0.2">
      <c r="G3211" s="44"/>
      <c r="H3211" s="17"/>
      <c r="J3211" s="21"/>
      <c r="K3211" s="10"/>
      <c r="L3211" s="10"/>
      <c r="M3211" s="10"/>
    </row>
    <row r="3212" spans="7:13" x14ac:dyDescent="0.2">
      <c r="G3212" s="44"/>
      <c r="H3212" s="17"/>
      <c r="J3212" s="21"/>
      <c r="K3212" s="10"/>
      <c r="L3212" s="10"/>
      <c r="M3212" s="10"/>
    </row>
    <row r="3213" spans="7:13" x14ac:dyDescent="0.2">
      <c r="G3213" s="44"/>
      <c r="H3213" s="17"/>
      <c r="J3213" s="21"/>
      <c r="K3213" s="10"/>
      <c r="L3213" s="10"/>
      <c r="M3213" s="10"/>
    </row>
    <row r="3214" spans="7:13" x14ac:dyDescent="0.2">
      <c r="G3214" s="44"/>
      <c r="H3214" s="17"/>
      <c r="J3214" s="21"/>
      <c r="K3214" s="10"/>
      <c r="L3214" s="10"/>
      <c r="M3214" s="10"/>
    </row>
    <row r="3215" spans="7:13" x14ac:dyDescent="0.2">
      <c r="G3215" s="44"/>
      <c r="H3215" s="17"/>
      <c r="J3215" s="21"/>
      <c r="K3215" s="10"/>
      <c r="L3215" s="10"/>
      <c r="M3215" s="10"/>
    </row>
    <row r="3216" spans="7:13" x14ac:dyDescent="0.2">
      <c r="G3216" s="44"/>
      <c r="H3216" s="17"/>
      <c r="J3216" s="21"/>
      <c r="K3216" s="10"/>
      <c r="L3216" s="10"/>
      <c r="M3216" s="10"/>
    </row>
    <row r="3217" spans="7:13" x14ac:dyDescent="0.2">
      <c r="G3217" s="44"/>
      <c r="H3217" s="17"/>
      <c r="J3217" s="21"/>
      <c r="K3217" s="10"/>
      <c r="L3217" s="10"/>
      <c r="M3217" s="10"/>
    </row>
    <row r="3218" spans="7:13" x14ac:dyDescent="0.2">
      <c r="G3218" s="44"/>
      <c r="H3218" s="17"/>
      <c r="J3218" s="21"/>
      <c r="K3218" s="10"/>
      <c r="L3218" s="10"/>
      <c r="M3218" s="10"/>
    </row>
    <row r="3219" spans="7:13" x14ac:dyDescent="0.2">
      <c r="G3219" s="44"/>
      <c r="H3219" s="17"/>
      <c r="J3219" s="21"/>
      <c r="K3219" s="10"/>
      <c r="L3219" s="10"/>
      <c r="M3219" s="10"/>
    </row>
    <row r="3220" spans="7:13" x14ac:dyDescent="0.2">
      <c r="G3220" s="44"/>
      <c r="H3220" s="17"/>
      <c r="J3220" s="21"/>
      <c r="K3220" s="10"/>
      <c r="L3220" s="10"/>
      <c r="M3220" s="10"/>
    </row>
    <row r="3221" spans="7:13" x14ac:dyDescent="0.2">
      <c r="G3221" s="44"/>
      <c r="H3221" s="17"/>
      <c r="J3221" s="21"/>
      <c r="K3221" s="10"/>
      <c r="L3221" s="10"/>
      <c r="M3221" s="10"/>
    </row>
    <row r="3222" spans="7:13" x14ac:dyDescent="0.2">
      <c r="G3222" s="44"/>
      <c r="H3222" s="17"/>
      <c r="J3222" s="21"/>
      <c r="K3222" s="10"/>
      <c r="L3222" s="10"/>
      <c r="M3222" s="10"/>
    </row>
    <row r="3223" spans="7:13" x14ac:dyDescent="0.2">
      <c r="G3223" s="44"/>
      <c r="H3223" s="17"/>
      <c r="J3223" s="21"/>
      <c r="K3223" s="10"/>
      <c r="L3223" s="10"/>
      <c r="M3223" s="10"/>
    </row>
    <row r="3224" spans="7:13" x14ac:dyDescent="0.2">
      <c r="G3224" s="44"/>
      <c r="H3224" s="17"/>
      <c r="J3224" s="21"/>
      <c r="K3224" s="10"/>
      <c r="L3224" s="10"/>
      <c r="M3224" s="10"/>
    </row>
    <row r="3225" spans="7:13" x14ac:dyDescent="0.2">
      <c r="G3225" s="44"/>
      <c r="H3225" s="17"/>
      <c r="J3225" s="21"/>
      <c r="K3225" s="10"/>
      <c r="L3225" s="10"/>
      <c r="M3225" s="10"/>
    </row>
    <row r="3226" spans="7:13" x14ac:dyDescent="0.2">
      <c r="G3226" s="44"/>
      <c r="H3226" s="17"/>
      <c r="J3226" s="21"/>
      <c r="K3226" s="10"/>
      <c r="L3226" s="10"/>
      <c r="M3226" s="10"/>
    </row>
    <row r="3227" spans="7:13" x14ac:dyDescent="0.2">
      <c r="G3227" s="44"/>
      <c r="H3227" s="17"/>
      <c r="J3227" s="21"/>
      <c r="K3227" s="10"/>
      <c r="L3227" s="10"/>
      <c r="M3227" s="10"/>
    </row>
    <row r="3228" spans="7:13" x14ac:dyDescent="0.2">
      <c r="G3228" s="44"/>
      <c r="H3228" s="17"/>
      <c r="J3228" s="21"/>
      <c r="K3228" s="10"/>
      <c r="L3228" s="10"/>
      <c r="M3228" s="10"/>
    </row>
    <row r="3229" spans="7:13" x14ac:dyDescent="0.2">
      <c r="G3229" s="44"/>
      <c r="H3229" s="17"/>
      <c r="J3229" s="21"/>
      <c r="K3229" s="10"/>
      <c r="L3229" s="10"/>
      <c r="M3229" s="10"/>
    </row>
    <row r="3230" spans="7:13" x14ac:dyDescent="0.2">
      <c r="G3230" s="44"/>
      <c r="H3230" s="17"/>
      <c r="J3230" s="21"/>
      <c r="K3230" s="10"/>
      <c r="L3230" s="10"/>
      <c r="M3230" s="10"/>
    </row>
    <row r="3231" spans="7:13" x14ac:dyDescent="0.2">
      <c r="G3231" s="44"/>
      <c r="H3231" s="17"/>
      <c r="J3231" s="21"/>
      <c r="K3231" s="10"/>
      <c r="L3231" s="10"/>
      <c r="M3231" s="10"/>
    </row>
    <row r="3232" spans="7:13" x14ac:dyDescent="0.2">
      <c r="G3232" s="44"/>
      <c r="H3232" s="17"/>
      <c r="J3232" s="21"/>
      <c r="K3232" s="10"/>
      <c r="L3232" s="10"/>
      <c r="M3232" s="10"/>
    </row>
    <row r="3233" spans="7:13" x14ac:dyDescent="0.2">
      <c r="G3233" s="44"/>
      <c r="H3233" s="17"/>
      <c r="J3233" s="21"/>
      <c r="K3233" s="10"/>
      <c r="L3233" s="10"/>
      <c r="M3233" s="10"/>
    </row>
    <row r="3234" spans="7:13" x14ac:dyDescent="0.2">
      <c r="G3234" s="44"/>
      <c r="H3234" s="17"/>
      <c r="J3234" s="21"/>
      <c r="K3234" s="10"/>
      <c r="L3234" s="10"/>
      <c r="M3234" s="10"/>
    </row>
    <row r="3235" spans="7:13" x14ac:dyDescent="0.2">
      <c r="G3235" s="44"/>
      <c r="H3235" s="17"/>
      <c r="J3235" s="21"/>
      <c r="K3235" s="10"/>
      <c r="L3235" s="10"/>
      <c r="M3235" s="10"/>
    </row>
    <row r="3236" spans="7:13" x14ac:dyDescent="0.2">
      <c r="G3236" s="44"/>
      <c r="H3236" s="17"/>
      <c r="J3236" s="21"/>
      <c r="K3236" s="10"/>
      <c r="L3236" s="10"/>
      <c r="M3236" s="10"/>
    </row>
    <row r="3237" spans="7:13" x14ac:dyDescent="0.2">
      <c r="G3237" s="44"/>
      <c r="H3237" s="17"/>
      <c r="J3237" s="21"/>
      <c r="K3237" s="10"/>
      <c r="L3237" s="10"/>
      <c r="M3237" s="10"/>
    </row>
    <row r="3238" spans="7:13" x14ac:dyDescent="0.2">
      <c r="G3238" s="44"/>
      <c r="H3238" s="17"/>
      <c r="J3238" s="21"/>
      <c r="K3238" s="10"/>
      <c r="L3238" s="10"/>
      <c r="M3238" s="10"/>
    </row>
    <row r="3239" spans="7:13" x14ac:dyDescent="0.2">
      <c r="G3239" s="44"/>
      <c r="H3239" s="17"/>
      <c r="J3239" s="21"/>
      <c r="K3239" s="10"/>
      <c r="L3239" s="10"/>
      <c r="M3239" s="10"/>
    </row>
    <row r="3240" spans="7:13" x14ac:dyDescent="0.2">
      <c r="G3240" s="44"/>
      <c r="H3240" s="17"/>
      <c r="J3240" s="21"/>
      <c r="K3240" s="10"/>
      <c r="L3240" s="10"/>
      <c r="M3240" s="10"/>
    </row>
    <row r="3241" spans="7:13" x14ac:dyDescent="0.2">
      <c r="G3241" s="44"/>
      <c r="H3241" s="17"/>
      <c r="J3241" s="21"/>
      <c r="K3241" s="10"/>
      <c r="L3241" s="10"/>
      <c r="M3241" s="10"/>
    </row>
    <row r="3242" spans="7:13" x14ac:dyDescent="0.2">
      <c r="G3242" s="44"/>
      <c r="H3242" s="17"/>
      <c r="J3242" s="21"/>
      <c r="K3242" s="10"/>
      <c r="L3242" s="10"/>
      <c r="M3242" s="10"/>
    </row>
    <row r="3243" spans="7:13" x14ac:dyDescent="0.2">
      <c r="G3243" s="44"/>
      <c r="H3243" s="17"/>
      <c r="J3243" s="21"/>
      <c r="K3243" s="10"/>
      <c r="L3243" s="10"/>
      <c r="M3243" s="10"/>
    </row>
    <row r="3244" spans="7:13" x14ac:dyDescent="0.2">
      <c r="G3244" s="44"/>
      <c r="H3244" s="17"/>
      <c r="J3244" s="21"/>
      <c r="K3244" s="10"/>
      <c r="L3244" s="10"/>
      <c r="M3244" s="10"/>
    </row>
    <row r="3245" spans="7:13" x14ac:dyDescent="0.2">
      <c r="G3245" s="44"/>
      <c r="H3245" s="17"/>
      <c r="J3245" s="21"/>
      <c r="K3245" s="10"/>
      <c r="L3245" s="10"/>
      <c r="M3245" s="10"/>
    </row>
    <row r="3246" spans="7:13" x14ac:dyDescent="0.2">
      <c r="G3246" s="44"/>
      <c r="H3246" s="17"/>
      <c r="J3246" s="21"/>
      <c r="K3246" s="10"/>
      <c r="L3246" s="10"/>
      <c r="M3246" s="10"/>
    </row>
    <row r="3247" spans="7:13" x14ac:dyDescent="0.2">
      <c r="G3247" s="44"/>
      <c r="H3247" s="17"/>
      <c r="J3247" s="21"/>
      <c r="K3247" s="10"/>
      <c r="L3247" s="10"/>
      <c r="M3247" s="10"/>
    </row>
    <row r="3248" spans="7:13" x14ac:dyDescent="0.2">
      <c r="G3248" s="44"/>
      <c r="H3248" s="17"/>
      <c r="J3248" s="21"/>
      <c r="K3248" s="10"/>
      <c r="L3248" s="10"/>
      <c r="M3248" s="10"/>
    </row>
    <row r="3249" spans="7:13" x14ac:dyDescent="0.2">
      <c r="G3249" s="44"/>
      <c r="H3249" s="17"/>
      <c r="J3249" s="21"/>
      <c r="K3249" s="10"/>
      <c r="L3249" s="10"/>
      <c r="M3249" s="10"/>
    </row>
    <row r="3250" spans="7:13" x14ac:dyDescent="0.2">
      <c r="G3250" s="44"/>
      <c r="H3250" s="17"/>
      <c r="J3250" s="21"/>
      <c r="K3250" s="10"/>
      <c r="L3250" s="10"/>
      <c r="M3250" s="10"/>
    </row>
    <row r="3251" spans="7:13" x14ac:dyDescent="0.2">
      <c r="G3251" s="44"/>
      <c r="H3251" s="17"/>
      <c r="J3251" s="21"/>
      <c r="K3251" s="10"/>
      <c r="L3251" s="10"/>
      <c r="M3251" s="10"/>
    </row>
    <row r="3252" spans="7:13" x14ac:dyDescent="0.2">
      <c r="G3252" s="44"/>
      <c r="H3252" s="17"/>
      <c r="J3252" s="21"/>
      <c r="K3252" s="10"/>
      <c r="L3252" s="10"/>
      <c r="M3252" s="10"/>
    </row>
    <row r="3253" spans="7:13" x14ac:dyDescent="0.2">
      <c r="G3253" s="44"/>
      <c r="H3253" s="17"/>
      <c r="J3253" s="21"/>
      <c r="K3253" s="10"/>
      <c r="L3253" s="10"/>
      <c r="M3253" s="10"/>
    </row>
    <row r="3254" spans="7:13" x14ac:dyDescent="0.2">
      <c r="G3254" s="44"/>
      <c r="H3254" s="17"/>
      <c r="J3254" s="21"/>
      <c r="K3254" s="10"/>
      <c r="L3254" s="10"/>
      <c r="M3254" s="10"/>
    </row>
    <row r="3255" spans="7:13" x14ac:dyDescent="0.2">
      <c r="G3255" s="44"/>
      <c r="H3255" s="17"/>
      <c r="J3255" s="21"/>
      <c r="K3255" s="10"/>
      <c r="L3255" s="10"/>
      <c r="M3255" s="10"/>
    </row>
    <row r="3256" spans="7:13" x14ac:dyDescent="0.2">
      <c r="G3256" s="44"/>
      <c r="H3256" s="17"/>
      <c r="J3256" s="21"/>
      <c r="K3256" s="10"/>
      <c r="L3256" s="10"/>
      <c r="M3256" s="10"/>
    </row>
    <row r="3257" spans="7:13" x14ac:dyDescent="0.2">
      <c r="G3257" s="44"/>
      <c r="H3257" s="17"/>
      <c r="J3257" s="21"/>
      <c r="K3257" s="10"/>
      <c r="L3257" s="10"/>
      <c r="M3257" s="10"/>
    </row>
    <row r="3258" spans="7:13" x14ac:dyDescent="0.2">
      <c r="G3258" s="44"/>
      <c r="H3258" s="17"/>
      <c r="J3258" s="21"/>
      <c r="K3258" s="10"/>
      <c r="L3258" s="10"/>
      <c r="M3258" s="10"/>
    </row>
    <row r="3259" spans="7:13" x14ac:dyDescent="0.2">
      <c r="G3259" s="44"/>
      <c r="H3259" s="17"/>
      <c r="J3259" s="21"/>
      <c r="K3259" s="10"/>
      <c r="L3259" s="10"/>
      <c r="M3259" s="10"/>
    </row>
    <row r="3260" spans="7:13" x14ac:dyDescent="0.2">
      <c r="G3260" s="44"/>
      <c r="H3260" s="17"/>
      <c r="J3260" s="21"/>
      <c r="K3260" s="10"/>
      <c r="L3260" s="10"/>
      <c r="M3260" s="10"/>
    </row>
    <row r="3261" spans="7:13" x14ac:dyDescent="0.2">
      <c r="G3261" s="44"/>
      <c r="H3261" s="17"/>
      <c r="J3261" s="21"/>
      <c r="K3261" s="10"/>
      <c r="L3261" s="10"/>
      <c r="M3261" s="10"/>
    </row>
    <row r="3262" spans="7:13" x14ac:dyDescent="0.2">
      <c r="G3262" s="44"/>
      <c r="H3262" s="17"/>
      <c r="J3262" s="21"/>
      <c r="K3262" s="10"/>
      <c r="L3262" s="10"/>
      <c r="M3262" s="10"/>
    </row>
    <row r="3263" spans="7:13" x14ac:dyDescent="0.2">
      <c r="G3263" s="44"/>
      <c r="H3263" s="17"/>
      <c r="J3263" s="21"/>
      <c r="K3263" s="10"/>
      <c r="L3263" s="10"/>
      <c r="M3263" s="10"/>
    </row>
    <row r="3264" spans="7:13" x14ac:dyDescent="0.2">
      <c r="G3264" s="44"/>
      <c r="H3264" s="17"/>
      <c r="J3264" s="21"/>
      <c r="K3264" s="10"/>
      <c r="L3264" s="10"/>
      <c r="M3264" s="10"/>
    </row>
    <row r="3265" spans="7:13" x14ac:dyDescent="0.2">
      <c r="G3265" s="44"/>
      <c r="H3265" s="17"/>
      <c r="J3265" s="21"/>
      <c r="K3265" s="10"/>
      <c r="L3265" s="10"/>
      <c r="M3265" s="10"/>
    </row>
    <row r="3266" spans="7:13" x14ac:dyDescent="0.2">
      <c r="G3266" s="44"/>
      <c r="H3266" s="17"/>
      <c r="J3266" s="21"/>
      <c r="K3266" s="10"/>
      <c r="L3266" s="10"/>
      <c r="M3266" s="10"/>
    </row>
    <row r="3267" spans="7:13" x14ac:dyDescent="0.2">
      <c r="G3267" s="44"/>
      <c r="H3267" s="17"/>
      <c r="J3267" s="21"/>
      <c r="K3267" s="10"/>
      <c r="L3267" s="10"/>
      <c r="M3267" s="10"/>
    </row>
    <row r="3268" spans="7:13" x14ac:dyDescent="0.2">
      <c r="G3268" s="44"/>
      <c r="H3268" s="17"/>
      <c r="J3268" s="21"/>
      <c r="K3268" s="10"/>
      <c r="L3268" s="10"/>
      <c r="M3268" s="10"/>
    </row>
    <row r="3269" spans="7:13" x14ac:dyDescent="0.2">
      <c r="G3269" s="44"/>
      <c r="H3269" s="17"/>
      <c r="J3269" s="21"/>
      <c r="K3269" s="10"/>
      <c r="L3269" s="10"/>
      <c r="M3269" s="10"/>
    </row>
    <row r="3270" spans="7:13" x14ac:dyDescent="0.2">
      <c r="G3270" s="44"/>
      <c r="H3270" s="17"/>
      <c r="J3270" s="21"/>
      <c r="K3270" s="10"/>
      <c r="L3270" s="10"/>
      <c r="M3270" s="10"/>
    </row>
    <row r="3271" spans="7:13" x14ac:dyDescent="0.2">
      <c r="G3271" s="44"/>
      <c r="H3271" s="17"/>
      <c r="J3271" s="21"/>
      <c r="K3271" s="10"/>
      <c r="L3271" s="10"/>
      <c r="M3271" s="10"/>
    </row>
    <row r="3272" spans="7:13" x14ac:dyDescent="0.2">
      <c r="G3272" s="44"/>
      <c r="H3272" s="17"/>
      <c r="J3272" s="21"/>
      <c r="K3272" s="10"/>
      <c r="L3272" s="10"/>
      <c r="M3272" s="10"/>
    </row>
    <row r="3273" spans="7:13" x14ac:dyDescent="0.2">
      <c r="G3273" s="44"/>
      <c r="H3273" s="17"/>
      <c r="J3273" s="21"/>
      <c r="K3273" s="10"/>
      <c r="L3273" s="10"/>
      <c r="M3273" s="10"/>
    </row>
    <row r="3274" spans="7:13" x14ac:dyDescent="0.2">
      <c r="G3274" s="44"/>
      <c r="H3274" s="17"/>
      <c r="J3274" s="21"/>
      <c r="K3274" s="10"/>
      <c r="L3274" s="10"/>
      <c r="M3274" s="10"/>
    </row>
    <row r="3275" spans="7:13" x14ac:dyDescent="0.2">
      <c r="G3275" s="44"/>
      <c r="H3275" s="17"/>
      <c r="J3275" s="21"/>
      <c r="K3275" s="10"/>
      <c r="L3275" s="10"/>
      <c r="M3275" s="10"/>
    </row>
    <row r="3276" spans="7:13" x14ac:dyDescent="0.2">
      <c r="G3276" s="44"/>
      <c r="H3276" s="17"/>
      <c r="J3276" s="21"/>
      <c r="K3276" s="10"/>
      <c r="L3276" s="10"/>
      <c r="M3276" s="10"/>
    </row>
    <row r="3277" spans="7:13" x14ac:dyDescent="0.2">
      <c r="G3277" s="44"/>
      <c r="H3277" s="17"/>
      <c r="J3277" s="21"/>
      <c r="K3277" s="10"/>
      <c r="L3277" s="10"/>
      <c r="M3277" s="10"/>
    </row>
    <row r="3278" spans="7:13" x14ac:dyDescent="0.2">
      <c r="G3278" s="44"/>
      <c r="H3278" s="17"/>
      <c r="J3278" s="21"/>
      <c r="K3278" s="10"/>
      <c r="L3278" s="10"/>
      <c r="M3278" s="10"/>
    </row>
    <row r="3279" spans="7:13" x14ac:dyDescent="0.2">
      <c r="G3279" s="44"/>
      <c r="H3279" s="17"/>
      <c r="J3279" s="21"/>
      <c r="K3279" s="10"/>
      <c r="L3279" s="10"/>
      <c r="M3279" s="10"/>
    </row>
    <row r="3280" spans="7:13" x14ac:dyDescent="0.2">
      <c r="G3280" s="44"/>
      <c r="H3280" s="17"/>
      <c r="J3280" s="21"/>
      <c r="K3280" s="10"/>
      <c r="L3280" s="10"/>
      <c r="M3280" s="10"/>
    </row>
    <row r="3281" spans="7:13" x14ac:dyDescent="0.2">
      <c r="G3281" s="44"/>
      <c r="H3281" s="17"/>
      <c r="J3281" s="21"/>
      <c r="K3281" s="10"/>
      <c r="L3281" s="10"/>
      <c r="M3281" s="10"/>
    </row>
    <row r="3282" spans="7:13" x14ac:dyDescent="0.2">
      <c r="G3282" s="44"/>
      <c r="H3282" s="17"/>
      <c r="J3282" s="21"/>
      <c r="K3282" s="10"/>
      <c r="L3282" s="10"/>
      <c r="M3282" s="10"/>
    </row>
    <row r="3283" spans="7:13" x14ac:dyDescent="0.2">
      <c r="G3283" s="44"/>
      <c r="H3283" s="17"/>
      <c r="J3283" s="21"/>
      <c r="K3283" s="10"/>
      <c r="L3283" s="10"/>
      <c r="M3283" s="10"/>
    </row>
    <row r="3284" spans="7:13" x14ac:dyDescent="0.2">
      <c r="G3284" s="44"/>
      <c r="H3284" s="17"/>
      <c r="J3284" s="21"/>
      <c r="K3284" s="10"/>
      <c r="L3284" s="10"/>
      <c r="M3284" s="10"/>
    </row>
    <row r="3285" spans="7:13" x14ac:dyDescent="0.2">
      <c r="G3285" s="44"/>
      <c r="H3285" s="17"/>
      <c r="J3285" s="21"/>
      <c r="K3285" s="10"/>
      <c r="L3285" s="10"/>
      <c r="M3285" s="10"/>
    </row>
    <row r="3286" spans="7:13" x14ac:dyDescent="0.2">
      <c r="G3286" s="44"/>
      <c r="H3286" s="17"/>
      <c r="J3286" s="21"/>
      <c r="K3286" s="10"/>
      <c r="L3286" s="10"/>
      <c r="M3286" s="10"/>
    </row>
    <row r="3287" spans="7:13" x14ac:dyDescent="0.2">
      <c r="G3287" s="44"/>
      <c r="H3287" s="17"/>
      <c r="J3287" s="21"/>
      <c r="K3287" s="10"/>
      <c r="L3287" s="10"/>
      <c r="M3287" s="10"/>
    </row>
    <row r="3288" spans="7:13" x14ac:dyDescent="0.2">
      <c r="G3288" s="44"/>
      <c r="H3288" s="17"/>
      <c r="J3288" s="21"/>
      <c r="K3288" s="10"/>
      <c r="L3288" s="10"/>
      <c r="M3288" s="10"/>
    </row>
    <row r="3289" spans="7:13" x14ac:dyDescent="0.2">
      <c r="G3289" s="44"/>
      <c r="H3289" s="17"/>
      <c r="J3289" s="21"/>
      <c r="K3289" s="10"/>
      <c r="L3289" s="10"/>
      <c r="M3289" s="10"/>
    </row>
    <row r="3290" spans="7:13" x14ac:dyDescent="0.2">
      <c r="G3290" s="44"/>
      <c r="H3290" s="17"/>
      <c r="J3290" s="21"/>
      <c r="K3290" s="10"/>
      <c r="L3290" s="10"/>
      <c r="M3290" s="10"/>
    </row>
    <row r="3291" spans="7:13" x14ac:dyDescent="0.2">
      <c r="G3291" s="44"/>
      <c r="H3291" s="17"/>
      <c r="J3291" s="21"/>
      <c r="K3291" s="10"/>
      <c r="L3291" s="10"/>
      <c r="M3291" s="10"/>
    </row>
    <row r="3292" spans="7:13" x14ac:dyDescent="0.2">
      <c r="G3292" s="44"/>
      <c r="H3292" s="17"/>
      <c r="J3292" s="21"/>
      <c r="K3292" s="10"/>
      <c r="L3292" s="10"/>
      <c r="M3292" s="10"/>
    </row>
    <row r="3293" spans="7:13" x14ac:dyDescent="0.2">
      <c r="G3293" s="44"/>
      <c r="H3293" s="17"/>
      <c r="J3293" s="21"/>
      <c r="K3293" s="10"/>
      <c r="L3293" s="10"/>
      <c r="M3293" s="10"/>
    </row>
    <row r="3294" spans="7:13" x14ac:dyDescent="0.2">
      <c r="G3294" s="44"/>
      <c r="H3294" s="17"/>
      <c r="J3294" s="21"/>
      <c r="K3294" s="10"/>
      <c r="L3294" s="10"/>
      <c r="M3294" s="10"/>
    </row>
    <row r="3295" spans="7:13" x14ac:dyDescent="0.2">
      <c r="G3295" s="44"/>
      <c r="H3295" s="17"/>
      <c r="J3295" s="21"/>
      <c r="K3295" s="10"/>
      <c r="L3295" s="10"/>
      <c r="M3295" s="10"/>
    </row>
    <row r="3296" spans="7:13" x14ac:dyDescent="0.2">
      <c r="G3296" s="44"/>
      <c r="H3296" s="17"/>
      <c r="J3296" s="21"/>
      <c r="K3296" s="10"/>
      <c r="L3296" s="10"/>
      <c r="M3296" s="10"/>
    </row>
    <row r="3297" spans="7:13" x14ac:dyDescent="0.2">
      <c r="G3297" s="44"/>
      <c r="H3297" s="17"/>
      <c r="J3297" s="21"/>
      <c r="K3297" s="10"/>
      <c r="L3297" s="10"/>
      <c r="M3297" s="10"/>
    </row>
    <row r="3298" spans="7:13" x14ac:dyDescent="0.2">
      <c r="G3298" s="44"/>
      <c r="H3298" s="17"/>
      <c r="J3298" s="21"/>
      <c r="K3298" s="10"/>
      <c r="L3298" s="10"/>
      <c r="M3298" s="10"/>
    </row>
    <row r="3299" spans="7:13" x14ac:dyDescent="0.2">
      <c r="G3299" s="44"/>
      <c r="H3299" s="17"/>
      <c r="J3299" s="21"/>
      <c r="K3299" s="10"/>
      <c r="L3299" s="10"/>
      <c r="M3299" s="10"/>
    </row>
    <row r="3300" spans="7:13" x14ac:dyDescent="0.2">
      <c r="G3300" s="44"/>
      <c r="H3300" s="17"/>
      <c r="J3300" s="21"/>
      <c r="K3300" s="10"/>
      <c r="L3300" s="10"/>
      <c r="M3300" s="10"/>
    </row>
    <row r="3301" spans="7:13" x14ac:dyDescent="0.2">
      <c r="G3301" s="44"/>
      <c r="H3301" s="17"/>
      <c r="J3301" s="21"/>
      <c r="K3301" s="10"/>
      <c r="L3301" s="10"/>
      <c r="M3301" s="10"/>
    </row>
    <row r="3302" spans="7:13" x14ac:dyDescent="0.2">
      <c r="G3302" s="44"/>
      <c r="H3302" s="17"/>
      <c r="J3302" s="21"/>
      <c r="K3302" s="10"/>
      <c r="L3302" s="10"/>
      <c r="M3302" s="10"/>
    </row>
    <row r="3303" spans="7:13" x14ac:dyDescent="0.2">
      <c r="G3303" s="44"/>
      <c r="H3303" s="17"/>
      <c r="J3303" s="21"/>
      <c r="K3303" s="10"/>
      <c r="L3303" s="10"/>
      <c r="M3303" s="10"/>
    </row>
    <row r="3304" spans="7:13" x14ac:dyDescent="0.2">
      <c r="G3304" s="44"/>
      <c r="H3304" s="17"/>
      <c r="J3304" s="21"/>
      <c r="K3304" s="10"/>
      <c r="L3304" s="10"/>
      <c r="M3304" s="10"/>
    </row>
    <row r="3305" spans="7:13" x14ac:dyDescent="0.2">
      <c r="G3305" s="44"/>
      <c r="H3305" s="17"/>
      <c r="J3305" s="21"/>
      <c r="K3305" s="10"/>
      <c r="L3305" s="10"/>
      <c r="M3305" s="10"/>
    </row>
    <row r="3306" spans="7:13" x14ac:dyDescent="0.2">
      <c r="G3306" s="44"/>
      <c r="H3306" s="17"/>
      <c r="J3306" s="21"/>
      <c r="K3306" s="10"/>
      <c r="L3306" s="10"/>
      <c r="M3306" s="10"/>
    </row>
    <row r="3307" spans="7:13" x14ac:dyDescent="0.2">
      <c r="G3307" s="44"/>
      <c r="H3307" s="17"/>
      <c r="J3307" s="21"/>
      <c r="K3307" s="10"/>
      <c r="L3307" s="10"/>
      <c r="M3307" s="10"/>
    </row>
    <row r="3308" spans="7:13" x14ac:dyDescent="0.2">
      <c r="G3308" s="44"/>
      <c r="H3308" s="17"/>
      <c r="J3308" s="21"/>
      <c r="K3308" s="10"/>
      <c r="L3308" s="10"/>
      <c r="M3308" s="10"/>
    </row>
    <row r="3309" spans="7:13" x14ac:dyDescent="0.2">
      <c r="G3309" s="44"/>
      <c r="H3309" s="17"/>
      <c r="J3309" s="21"/>
      <c r="K3309" s="10"/>
      <c r="L3309" s="10"/>
      <c r="M3309" s="10"/>
    </row>
    <row r="3310" spans="7:13" x14ac:dyDescent="0.2">
      <c r="G3310" s="44"/>
      <c r="H3310" s="17"/>
      <c r="J3310" s="21"/>
      <c r="K3310" s="10"/>
      <c r="L3310" s="10"/>
      <c r="M3310" s="10"/>
    </row>
    <row r="3311" spans="7:13" x14ac:dyDescent="0.2">
      <c r="G3311" s="44"/>
      <c r="H3311" s="17"/>
      <c r="J3311" s="21"/>
      <c r="K3311" s="10"/>
      <c r="L3311" s="10"/>
      <c r="M3311" s="10"/>
    </row>
    <row r="3312" spans="7:13" x14ac:dyDescent="0.2">
      <c r="G3312" s="44"/>
      <c r="H3312" s="17"/>
      <c r="J3312" s="21"/>
      <c r="K3312" s="10"/>
      <c r="L3312" s="10"/>
      <c r="M3312" s="10"/>
    </row>
    <row r="3313" spans="7:13" x14ac:dyDescent="0.2">
      <c r="G3313" s="44"/>
      <c r="H3313" s="17"/>
      <c r="J3313" s="21"/>
      <c r="K3313" s="10"/>
      <c r="L3313" s="10"/>
      <c r="M3313" s="10"/>
    </row>
    <row r="3314" spans="7:13" x14ac:dyDescent="0.2">
      <c r="G3314" s="44"/>
      <c r="H3314" s="17"/>
      <c r="J3314" s="21"/>
      <c r="K3314" s="10"/>
      <c r="L3314" s="10"/>
      <c r="M3314" s="10"/>
    </row>
    <row r="3315" spans="7:13" x14ac:dyDescent="0.2">
      <c r="G3315" s="44"/>
      <c r="H3315" s="17"/>
      <c r="J3315" s="21"/>
      <c r="K3315" s="10"/>
      <c r="L3315" s="10"/>
      <c r="M3315" s="10"/>
    </row>
    <row r="3316" spans="7:13" x14ac:dyDescent="0.2">
      <c r="G3316" s="44"/>
      <c r="H3316" s="17"/>
      <c r="J3316" s="21"/>
      <c r="K3316" s="10"/>
      <c r="L3316" s="10"/>
      <c r="M3316" s="10"/>
    </row>
    <row r="3317" spans="7:13" x14ac:dyDescent="0.2">
      <c r="G3317" s="44"/>
      <c r="H3317" s="17"/>
      <c r="J3317" s="21"/>
      <c r="K3317" s="10"/>
      <c r="L3317" s="10"/>
      <c r="M3317" s="10"/>
    </row>
    <row r="3318" spans="7:13" x14ac:dyDescent="0.2">
      <c r="G3318" s="44"/>
      <c r="H3318" s="17"/>
      <c r="J3318" s="21"/>
      <c r="K3318" s="10"/>
      <c r="L3318" s="10"/>
      <c r="M3318" s="10"/>
    </row>
    <row r="3319" spans="7:13" x14ac:dyDescent="0.2">
      <c r="G3319" s="44"/>
      <c r="H3319" s="17"/>
      <c r="J3319" s="21"/>
      <c r="K3319" s="10"/>
      <c r="L3319" s="10"/>
      <c r="M3319" s="10"/>
    </row>
    <row r="3320" spans="7:13" x14ac:dyDescent="0.2">
      <c r="G3320" s="44"/>
      <c r="H3320" s="17"/>
      <c r="J3320" s="21"/>
      <c r="K3320" s="10"/>
      <c r="L3320" s="10"/>
      <c r="M3320" s="10"/>
    </row>
    <row r="3321" spans="7:13" x14ac:dyDescent="0.2">
      <c r="G3321" s="44"/>
      <c r="H3321" s="17"/>
      <c r="J3321" s="21"/>
      <c r="K3321" s="10"/>
      <c r="L3321" s="10"/>
      <c r="M3321" s="10"/>
    </row>
    <row r="3322" spans="7:13" x14ac:dyDescent="0.2">
      <c r="G3322" s="44"/>
      <c r="H3322" s="17"/>
      <c r="J3322" s="21"/>
      <c r="K3322" s="10"/>
      <c r="L3322" s="10"/>
      <c r="M3322" s="10"/>
    </row>
    <row r="3323" spans="7:13" x14ac:dyDescent="0.2">
      <c r="G3323" s="44"/>
      <c r="H3323" s="17"/>
      <c r="J3323" s="21"/>
      <c r="K3323" s="10"/>
      <c r="L3323" s="10"/>
      <c r="M3323" s="10"/>
    </row>
    <row r="3324" spans="7:13" x14ac:dyDescent="0.2">
      <c r="G3324" s="44"/>
      <c r="H3324" s="17"/>
      <c r="J3324" s="21"/>
      <c r="K3324" s="10"/>
      <c r="L3324" s="10"/>
      <c r="M3324" s="10"/>
    </row>
    <row r="3325" spans="7:13" x14ac:dyDescent="0.2">
      <c r="G3325" s="44"/>
      <c r="H3325" s="17"/>
      <c r="J3325" s="21"/>
      <c r="K3325" s="10"/>
      <c r="L3325" s="10"/>
      <c r="M3325" s="10"/>
    </row>
    <row r="3326" spans="7:13" x14ac:dyDescent="0.2">
      <c r="G3326" s="44"/>
      <c r="H3326" s="17"/>
      <c r="J3326" s="21"/>
      <c r="K3326" s="10"/>
      <c r="L3326" s="10"/>
      <c r="M3326" s="10"/>
    </row>
    <row r="3327" spans="7:13" x14ac:dyDescent="0.2">
      <c r="G3327" s="44"/>
      <c r="H3327" s="17"/>
      <c r="J3327" s="21"/>
      <c r="K3327" s="10"/>
      <c r="L3327" s="10"/>
      <c r="M3327" s="10"/>
    </row>
    <row r="3328" spans="7:13" x14ac:dyDescent="0.2">
      <c r="G3328" s="44"/>
      <c r="H3328" s="17"/>
      <c r="J3328" s="21"/>
      <c r="K3328" s="10"/>
      <c r="L3328" s="10"/>
      <c r="M3328" s="10"/>
    </row>
    <row r="3329" spans="7:13" x14ac:dyDescent="0.2">
      <c r="G3329" s="44"/>
      <c r="H3329" s="17"/>
      <c r="J3329" s="21"/>
      <c r="K3329" s="10"/>
      <c r="L3329" s="10"/>
      <c r="M3329" s="10"/>
    </row>
    <row r="3330" spans="7:13" x14ac:dyDescent="0.2">
      <c r="G3330" s="44"/>
      <c r="H3330" s="17"/>
      <c r="J3330" s="21"/>
      <c r="K3330" s="10"/>
      <c r="L3330" s="10"/>
      <c r="M3330" s="10"/>
    </row>
    <row r="3331" spans="7:13" x14ac:dyDescent="0.2">
      <c r="G3331" s="44"/>
      <c r="H3331" s="17"/>
      <c r="J3331" s="21"/>
      <c r="K3331" s="10"/>
      <c r="L3331" s="10"/>
      <c r="M3331" s="10"/>
    </row>
    <row r="3332" spans="7:13" x14ac:dyDescent="0.2">
      <c r="G3332" s="44"/>
      <c r="H3332" s="17"/>
      <c r="J3332" s="21"/>
      <c r="K3332" s="10"/>
      <c r="L3332" s="10"/>
      <c r="M3332" s="10"/>
    </row>
    <row r="3333" spans="7:13" x14ac:dyDescent="0.2">
      <c r="G3333" s="44"/>
      <c r="H3333" s="17"/>
      <c r="J3333" s="21"/>
      <c r="K3333" s="10"/>
      <c r="L3333" s="10"/>
      <c r="M3333" s="10"/>
    </row>
    <row r="3334" spans="7:13" x14ac:dyDescent="0.2">
      <c r="G3334" s="44"/>
      <c r="H3334" s="17"/>
      <c r="J3334" s="21"/>
      <c r="K3334" s="10"/>
      <c r="L3334" s="10"/>
      <c r="M3334" s="10"/>
    </row>
    <row r="3335" spans="7:13" x14ac:dyDescent="0.2">
      <c r="G3335" s="44"/>
      <c r="H3335" s="17"/>
      <c r="J3335" s="21"/>
      <c r="K3335" s="10"/>
      <c r="L3335" s="10"/>
      <c r="M3335" s="10"/>
    </row>
    <row r="3336" spans="7:13" x14ac:dyDescent="0.2">
      <c r="G3336" s="44"/>
      <c r="H3336" s="17"/>
      <c r="J3336" s="21"/>
      <c r="K3336" s="10"/>
      <c r="L3336" s="10"/>
      <c r="M3336" s="10"/>
    </row>
    <row r="3337" spans="7:13" x14ac:dyDescent="0.2">
      <c r="G3337" s="44"/>
      <c r="H3337" s="17"/>
      <c r="J3337" s="21"/>
      <c r="K3337" s="10"/>
      <c r="L3337" s="10"/>
      <c r="M3337" s="10"/>
    </row>
    <row r="3338" spans="7:13" x14ac:dyDescent="0.2">
      <c r="G3338" s="44"/>
      <c r="H3338" s="17"/>
      <c r="J3338" s="21"/>
      <c r="K3338" s="10"/>
      <c r="L3338" s="10"/>
      <c r="M3338" s="10"/>
    </row>
    <row r="3339" spans="7:13" x14ac:dyDescent="0.2">
      <c r="G3339" s="44"/>
      <c r="H3339" s="17"/>
      <c r="J3339" s="21"/>
      <c r="K3339" s="10"/>
      <c r="L3339" s="10"/>
      <c r="M3339" s="10"/>
    </row>
    <row r="3340" spans="7:13" x14ac:dyDescent="0.2">
      <c r="G3340" s="44"/>
      <c r="H3340" s="17"/>
      <c r="J3340" s="21"/>
      <c r="K3340" s="10"/>
      <c r="L3340" s="10"/>
      <c r="M3340" s="10"/>
    </row>
    <row r="3341" spans="7:13" x14ac:dyDescent="0.2">
      <c r="G3341" s="44"/>
      <c r="H3341" s="17"/>
      <c r="J3341" s="21"/>
      <c r="K3341" s="10"/>
      <c r="L3341" s="10"/>
      <c r="M3341" s="10"/>
    </row>
    <row r="3342" spans="7:13" x14ac:dyDescent="0.2">
      <c r="G3342" s="44"/>
      <c r="H3342" s="17"/>
      <c r="J3342" s="21"/>
      <c r="K3342" s="10"/>
      <c r="L3342" s="10"/>
      <c r="M3342" s="10"/>
    </row>
    <row r="3343" spans="7:13" x14ac:dyDescent="0.2">
      <c r="G3343" s="44"/>
      <c r="H3343" s="17"/>
      <c r="J3343" s="21"/>
      <c r="K3343" s="10"/>
      <c r="L3343" s="10"/>
      <c r="M3343" s="10"/>
    </row>
    <row r="3344" spans="7:13" x14ac:dyDescent="0.2">
      <c r="G3344" s="44"/>
      <c r="H3344" s="17"/>
      <c r="J3344" s="21"/>
      <c r="K3344" s="10"/>
      <c r="L3344" s="10"/>
      <c r="M3344" s="10"/>
    </row>
    <row r="3345" spans="7:13" x14ac:dyDescent="0.2">
      <c r="G3345" s="44"/>
      <c r="H3345" s="17"/>
      <c r="J3345" s="21"/>
      <c r="K3345" s="10"/>
      <c r="L3345" s="10"/>
      <c r="M3345" s="10"/>
    </row>
    <row r="3346" spans="7:13" x14ac:dyDescent="0.2">
      <c r="G3346" s="44"/>
      <c r="H3346" s="17"/>
      <c r="J3346" s="21"/>
      <c r="K3346" s="10"/>
      <c r="L3346" s="10"/>
      <c r="M3346" s="10"/>
    </row>
    <row r="3347" spans="7:13" x14ac:dyDescent="0.2">
      <c r="G3347" s="44"/>
      <c r="H3347" s="17"/>
      <c r="J3347" s="21"/>
      <c r="K3347" s="10"/>
      <c r="L3347" s="10"/>
      <c r="M3347" s="10"/>
    </row>
    <row r="3348" spans="7:13" x14ac:dyDescent="0.2">
      <c r="G3348" s="44"/>
      <c r="H3348" s="17"/>
      <c r="J3348" s="21"/>
      <c r="K3348" s="10"/>
      <c r="L3348" s="10"/>
      <c r="M3348" s="10"/>
    </row>
    <row r="3349" spans="7:13" x14ac:dyDescent="0.2">
      <c r="G3349" s="44"/>
      <c r="H3349" s="17"/>
      <c r="J3349" s="21"/>
      <c r="K3349" s="10"/>
      <c r="L3349" s="10"/>
      <c r="M3349" s="10"/>
    </row>
    <row r="3350" spans="7:13" x14ac:dyDescent="0.2">
      <c r="G3350" s="44"/>
      <c r="H3350" s="17"/>
      <c r="J3350" s="21"/>
      <c r="K3350" s="10"/>
      <c r="L3350" s="10"/>
      <c r="M3350" s="10"/>
    </row>
    <row r="3351" spans="7:13" x14ac:dyDescent="0.2">
      <c r="G3351" s="44"/>
      <c r="H3351" s="17"/>
      <c r="J3351" s="21"/>
      <c r="K3351" s="10"/>
      <c r="L3351" s="10"/>
      <c r="M3351" s="10"/>
    </row>
    <row r="3352" spans="7:13" x14ac:dyDescent="0.2">
      <c r="G3352" s="44"/>
      <c r="H3352" s="17"/>
      <c r="J3352" s="21"/>
      <c r="K3352" s="10"/>
      <c r="L3352" s="10"/>
      <c r="M3352" s="10"/>
    </row>
    <row r="3353" spans="7:13" x14ac:dyDescent="0.2">
      <c r="G3353" s="44"/>
      <c r="H3353" s="17"/>
      <c r="J3353" s="21"/>
      <c r="K3353" s="10"/>
      <c r="L3353" s="10"/>
      <c r="M3353" s="10"/>
    </row>
    <row r="3354" spans="7:13" x14ac:dyDescent="0.2">
      <c r="G3354" s="44"/>
      <c r="H3354" s="17"/>
      <c r="J3354" s="21"/>
      <c r="K3354" s="10"/>
      <c r="L3354" s="10"/>
      <c r="M3354" s="10"/>
    </row>
    <row r="3355" spans="7:13" x14ac:dyDescent="0.2">
      <c r="G3355" s="44"/>
      <c r="H3355" s="17"/>
      <c r="J3355" s="21"/>
      <c r="K3355" s="10"/>
      <c r="L3355" s="10"/>
      <c r="M3355" s="10"/>
    </row>
    <row r="3356" spans="7:13" x14ac:dyDescent="0.2">
      <c r="G3356" s="44"/>
      <c r="H3356" s="17"/>
      <c r="J3356" s="21"/>
      <c r="K3356" s="10"/>
      <c r="L3356" s="10"/>
      <c r="M3356" s="10"/>
    </row>
    <row r="3357" spans="7:13" x14ac:dyDescent="0.2">
      <c r="G3357" s="44"/>
      <c r="H3357" s="17"/>
      <c r="J3357" s="21"/>
      <c r="K3357" s="10"/>
      <c r="L3357" s="10"/>
      <c r="M3357" s="10"/>
    </row>
    <row r="3358" spans="7:13" x14ac:dyDescent="0.2">
      <c r="G3358" s="44"/>
      <c r="H3358" s="17"/>
      <c r="J3358" s="21"/>
      <c r="K3358" s="10"/>
      <c r="L3358" s="10"/>
      <c r="M3358" s="10"/>
    </row>
    <row r="3359" spans="7:13" x14ac:dyDescent="0.2">
      <c r="G3359" s="44"/>
      <c r="H3359" s="17"/>
      <c r="J3359" s="21"/>
      <c r="K3359" s="10"/>
      <c r="L3359" s="10"/>
      <c r="M3359" s="10"/>
    </row>
    <row r="3360" spans="7:13" x14ac:dyDescent="0.2">
      <c r="G3360" s="44"/>
      <c r="H3360" s="17"/>
      <c r="J3360" s="21"/>
      <c r="K3360" s="10"/>
      <c r="L3360" s="10"/>
      <c r="M3360" s="10"/>
    </row>
    <row r="3361" spans="7:13" x14ac:dyDescent="0.2">
      <c r="G3361" s="44"/>
      <c r="H3361" s="17"/>
      <c r="J3361" s="21"/>
      <c r="K3361" s="10"/>
      <c r="L3361" s="10"/>
      <c r="M3361" s="10"/>
    </row>
    <row r="3362" spans="7:13" x14ac:dyDescent="0.2">
      <c r="G3362" s="44"/>
      <c r="H3362" s="17"/>
      <c r="J3362" s="21"/>
      <c r="K3362" s="10"/>
      <c r="L3362" s="10"/>
      <c r="M3362" s="10"/>
    </row>
    <row r="3363" spans="7:13" x14ac:dyDescent="0.2">
      <c r="G3363" s="44"/>
      <c r="H3363" s="17"/>
      <c r="J3363" s="21"/>
      <c r="K3363" s="10"/>
      <c r="L3363" s="10"/>
      <c r="M3363" s="10"/>
    </row>
    <row r="3364" spans="7:13" x14ac:dyDescent="0.2">
      <c r="G3364" s="44"/>
      <c r="H3364" s="17"/>
      <c r="J3364" s="21"/>
      <c r="K3364" s="10"/>
      <c r="L3364" s="10"/>
      <c r="M3364" s="10"/>
    </row>
    <row r="3365" spans="7:13" x14ac:dyDescent="0.2">
      <c r="G3365" s="44"/>
      <c r="H3365" s="17"/>
      <c r="J3365" s="21"/>
      <c r="K3365" s="10"/>
      <c r="L3365" s="10"/>
      <c r="M3365" s="10"/>
    </row>
    <row r="3366" spans="7:13" x14ac:dyDescent="0.2">
      <c r="G3366" s="44"/>
      <c r="H3366" s="17"/>
      <c r="J3366" s="21"/>
      <c r="K3366" s="10"/>
      <c r="L3366" s="10"/>
      <c r="M3366" s="10"/>
    </row>
    <row r="3367" spans="7:13" x14ac:dyDescent="0.2">
      <c r="G3367" s="44"/>
      <c r="H3367" s="17"/>
      <c r="J3367" s="21"/>
      <c r="K3367" s="10"/>
      <c r="L3367" s="10"/>
      <c r="M3367" s="10"/>
    </row>
    <row r="3368" spans="7:13" x14ac:dyDescent="0.2">
      <c r="G3368" s="44"/>
      <c r="H3368" s="17"/>
      <c r="J3368" s="21"/>
      <c r="K3368" s="10"/>
      <c r="L3368" s="10"/>
      <c r="M3368" s="10"/>
    </row>
    <row r="3369" spans="7:13" x14ac:dyDescent="0.2">
      <c r="G3369" s="44"/>
      <c r="H3369" s="17"/>
      <c r="J3369" s="21"/>
      <c r="K3369" s="10"/>
      <c r="L3369" s="10"/>
      <c r="M3369" s="10"/>
    </row>
    <row r="3370" spans="7:13" x14ac:dyDescent="0.2">
      <c r="G3370" s="44"/>
      <c r="H3370" s="17"/>
      <c r="J3370" s="21"/>
      <c r="K3370" s="10"/>
      <c r="L3370" s="10"/>
      <c r="M3370" s="10"/>
    </row>
    <row r="3371" spans="7:13" x14ac:dyDescent="0.2">
      <c r="G3371" s="44"/>
      <c r="H3371" s="17"/>
      <c r="J3371" s="21"/>
      <c r="K3371" s="10"/>
      <c r="L3371" s="10"/>
      <c r="M3371" s="10"/>
    </row>
    <row r="3372" spans="7:13" x14ac:dyDescent="0.2">
      <c r="G3372" s="44"/>
      <c r="H3372" s="17"/>
      <c r="J3372" s="21"/>
      <c r="K3372" s="10"/>
      <c r="L3372" s="10"/>
      <c r="M3372" s="10"/>
    </row>
    <row r="3373" spans="7:13" x14ac:dyDescent="0.2">
      <c r="G3373" s="44"/>
      <c r="H3373" s="17"/>
      <c r="J3373" s="21"/>
      <c r="K3373" s="10"/>
      <c r="L3373" s="10"/>
      <c r="M3373" s="10"/>
    </row>
    <row r="3374" spans="7:13" x14ac:dyDescent="0.2">
      <c r="G3374" s="44"/>
      <c r="H3374" s="17"/>
      <c r="J3374" s="21"/>
      <c r="K3374" s="10"/>
      <c r="L3374" s="10"/>
      <c r="M3374" s="10"/>
    </row>
    <row r="3375" spans="7:13" x14ac:dyDescent="0.2">
      <c r="G3375" s="44"/>
      <c r="H3375" s="17"/>
      <c r="J3375" s="21"/>
      <c r="K3375" s="10"/>
      <c r="L3375" s="10"/>
      <c r="M3375" s="10"/>
    </row>
    <row r="3376" spans="7:13" x14ac:dyDescent="0.2">
      <c r="G3376" s="44"/>
      <c r="H3376" s="17"/>
      <c r="J3376" s="21"/>
      <c r="K3376" s="10"/>
      <c r="L3376" s="10"/>
      <c r="M3376" s="10"/>
    </row>
    <row r="3377" spans="7:13" x14ac:dyDescent="0.2">
      <c r="G3377" s="44"/>
      <c r="H3377" s="17"/>
      <c r="J3377" s="21"/>
      <c r="K3377" s="10"/>
      <c r="L3377" s="10"/>
      <c r="M3377" s="10"/>
    </row>
    <row r="3378" spans="7:13" x14ac:dyDescent="0.2">
      <c r="G3378" s="44"/>
      <c r="H3378" s="17"/>
      <c r="J3378" s="21"/>
      <c r="K3378" s="10"/>
      <c r="L3378" s="10"/>
      <c r="M3378" s="10"/>
    </row>
    <row r="3379" spans="7:13" x14ac:dyDescent="0.2">
      <c r="G3379" s="44"/>
      <c r="H3379" s="17"/>
      <c r="J3379" s="21"/>
      <c r="K3379" s="10"/>
      <c r="L3379" s="10"/>
      <c r="M3379" s="10"/>
    </row>
    <row r="3380" spans="7:13" x14ac:dyDescent="0.2">
      <c r="G3380" s="44"/>
      <c r="H3380" s="17"/>
      <c r="J3380" s="21"/>
      <c r="K3380" s="10"/>
      <c r="L3380" s="10"/>
      <c r="M3380" s="10"/>
    </row>
    <row r="3381" spans="7:13" x14ac:dyDescent="0.2">
      <c r="G3381" s="44"/>
      <c r="H3381" s="17"/>
      <c r="J3381" s="21"/>
      <c r="K3381" s="10"/>
      <c r="L3381" s="10"/>
      <c r="M3381" s="10"/>
    </row>
    <row r="3382" spans="7:13" x14ac:dyDescent="0.2">
      <c r="G3382" s="44"/>
      <c r="H3382" s="17"/>
      <c r="J3382" s="21"/>
      <c r="K3382" s="10"/>
      <c r="L3382" s="10"/>
      <c r="M3382" s="10"/>
    </row>
    <row r="3383" spans="7:13" x14ac:dyDescent="0.2">
      <c r="G3383" s="44"/>
      <c r="H3383" s="17"/>
      <c r="J3383" s="21"/>
      <c r="K3383" s="10"/>
      <c r="L3383" s="10"/>
      <c r="M3383" s="10"/>
    </row>
    <row r="3384" spans="7:13" x14ac:dyDescent="0.2">
      <c r="G3384" s="44"/>
      <c r="H3384" s="17"/>
      <c r="J3384" s="21"/>
      <c r="K3384" s="10"/>
      <c r="L3384" s="10"/>
      <c r="M3384" s="10"/>
    </row>
    <row r="3385" spans="7:13" x14ac:dyDescent="0.2">
      <c r="G3385" s="44"/>
      <c r="H3385" s="17"/>
      <c r="J3385" s="21"/>
      <c r="K3385" s="10"/>
      <c r="L3385" s="10"/>
      <c r="M3385" s="10"/>
    </row>
    <row r="3386" spans="7:13" x14ac:dyDescent="0.2">
      <c r="G3386" s="44"/>
      <c r="H3386" s="17"/>
      <c r="J3386" s="21"/>
      <c r="K3386" s="10"/>
      <c r="L3386" s="10"/>
      <c r="M3386" s="10"/>
    </row>
    <row r="3387" spans="7:13" x14ac:dyDescent="0.2">
      <c r="G3387" s="44"/>
      <c r="H3387" s="17"/>
      <c r="J3387" s="21"/>
      <c r="K3387" s="10"/>
      <c r="L3387" s="10"/>
      <c r="M3387" s="10"/>
    </row>
    <row r="3388" spans="7:13" x14ac:dyDescent="0.2">
      <c r="G3388" s="44"/>
      <c r="H3388" s="17"/>
      <c r="J3388" s="21"/>
      <c r="K3388" s="10"/>
      <c r="L3388" s="10"/>
      <c r="M3388" s="10"/>
    </row>
    <row r="3389" spans="7:13" x14ac:dyDescent="0.2">
      <c r="G3389" s="44"/>
      <c r="H3389" s="17"/>
      <c r="J3389" s="21"/>
      <c r="K3389" s="10"/>
      <c r="L3389" s="10"/>
      <c r="M3389" s="10"/>
    </row>
    <row r="3390" spans="7:13" x14ac:dyDescent="0.2">
      <c r="G3390" s="44"/>
      <c r="H3390" s="17"/>
      <c r="J3390" s="21"/>
      <c r="K3390" s="10"/>
      <c r="L3390" s="10"/>
      <c r="M3390" s="10"/>
    </row>
    <row r="3391" spans="7:13" x14ac:dyDescent="0.2">
      <c r="G3391" s="44"/>
      <c r="H3391" s="17"/>
      <c r="J3391" s="21"/>
      <c r="K3391" s="10"/>
      <c r="L3391" s="10"/>
      <c r="M3391" s="10"/>
    </row>
    <row r="3392" spans="7:13" x14ac:dyDescent="0.2">
      <c r="G3392" s="44"/>
      <c r="H3392" s="17"/>
      <c r="J3392" s="21"/>
      <c r="K3392" s="10"/>
      <c r="L3392" s="10"/>
      <c r="M3392" s="10"/>
    </row>
    <row r="3393" spans="7:13" x14ac:dyDescent="0.2">
      <c r="G3393" s="44"/>
      <c r="H3393" s="17"/>
      <c r="J3393" s="21"/>
      <c r="K3393" s="10"/>
      <c r="L3393" s="10"/>
      <c r="M3393" s="10"/>
    </row>
    <row r="3394" spans="7:13" x14ac:dyDescent="0.2">
      <c r="G3394" s="44"/>
      <c r="H3394" s="17"/>
      <c r="J3394" s="21"/>
      <c r="K3394" s="10"/>
      <c r="L3394" s="10"/>
      <c r="M3394" s="10"/>
    </row>
    <row r="3395" spans="7:13" x14ac:dyDescent="0.2">
      <c r="G3395" s="44"/>
      <c r="H3395" s="17"/>
      <c r="J3395" s="21"/>
      <c r="K3395" s="10"/>
      <c r="L3395" s="10"/>
      <c r="M3395" s="10"/>
    </row>
    <row r="3396" spans="7:13" x14ac:dyDescent="0.2">
      <c r="G3396" s="44"/>
      <c r="H3396" s="17"/>
      <c r="J3396" s="21"/>
      <c r="K3396" s="10"/>
      <c r="L3396" s="10"/>
      <c r="M3396" s="10"/>
    </row>
    <row r="3397" spans="7:13" x14ac:dyDescent="0.2">
      <c r="G3397" s="44"/>
      <c r="H3397" s="17"/>
      <c r="J3397" s="21"/>
      <c r="K3397" s="10"/>
      <c r="L3397" s="10"/>
      <c r="M3397" s="10"/>
    </row>
    <row r="3398" spans="7:13" x14ac:dyDescent="0.2">
      <c r="G3398" s="44"/>
      <c r="H3398" s="17"/>
      <c r="J3398" s="21"/>
      <c r="K3398" s="10"/>
      <c r="L3398" s="10"/>
      <c r="M3398" s="10"/>
    </row>
    <row r="3399" spans="7:13" x14ac:dyDescent="0.2">
      <c r="G3399" s="44"/>
      <c r="H3399" s="17"/>
      <c r="J3399" s="21"/>
      <c r="K3399" s="10"/>
      <c r="L3399" s="10"/>
      <c r="M3399" s="10"/>
    </row>
    <row r="3400" spans="7:13" x14ac:dyDescent="0.2">
      <c r="G3400" s="44"/>
      <c r="H3400" s="17"/>
      <c r="J3400" s="21"/>
      <c r="K3400" s="10"/>
      <c r="L3400" s="10"/>
      <c r="M3400" s="10"/>
    </row>
    <row r="3401" spans="7:13" x14ac:dyDescent="0.2">
      <c r="G3401" s="44"/>
      <c r="H3401" s="17"/>
      <c r="J3401" s="21"/>
      <c r="K3401" s="10"/>
      <c r="L3401" s="10"/>
      <c r="M3401" s="10"/>
    </row>
    <row r="3402" spans="7:13" x14ac:dyDescent="0.2">
      <c r="G3402" s="44"/>
      <c r="H3402" s="17"/>
      <c r="J3402" s="21"/>
      <c r="K3402" s="10"/>
      <c r="L3402" s="10"/>
      <c r="M3402" s="10"/>
    </row>
    <row r="3403" spans="7:13" x14ac:dyDescent="0.2">
      <c r="G3403" s="44"/>
      <c r="H3403" s="17"/>
      <c r="J3403" s="21"/>
      <c r="K3403" s="10"/>
      <c r="L3403" s="10"/>
      <c r="M3403" s="10"/>
    </row>
    <row r="3404" spans="7:13" x14ac:dyDescent="0.2">
      <c r="G3404" s="44"/>
      <c r="H3404" s="17"/>
      <c r="J3404" s="21"/>
      <c r="K3404" s="10"/>
      <c r="L3404" s="10"/>
      <c r="M3404" s="10"/>
    </row>
    <row r="3405" spans="7:13" x14ac:dyDescent="0.2">
      <c r="G3405" s="44"/>
      <c r="H3405" s="17"/>
      <c r="J3405" s="21"/>
      <c r="K3405" s="10"/>
      <c r="L3405" s="10"/>
      <c r="M3405" s="10"/>
    </row>
    <row r="3406" spans="7:13" x14ac:dyDescent="0.2">
      <c r="G3406" s="44"/>
      <c r="H3406" s="17"/>
      <c r="J3406" s="21"/>
      <c r="K3406" s="10"/>
      <c r="L3406" s="10"/>
      <c r="M3406" s="10"/>
    </row>
    <row r="3407" spans="7:13" x14ac:dyDescent="0.2">
      <c r="G3407" s="44"/>
      <c r="H3407" s="17"/>
      <c r="J3407" s="21"/>
      <c r="K3407" s="10"/>
      <c r="L3407" s="10"/>
      <c r="M3407" s="10"/>
    </row>
    <row r="3408" spans="7:13" x14ac:dyDescent="0.2">
      <c r="G3408" s="44"/>
      <c r="H3408" s="17"/>
      <c r="J3408" s="21"/>
      <c r="K3408" s="10"/>
      <c r="L3408" s="10"/>
      <c r="M3408" s="10"/>
    </row>
    <row r="3409" spans="7:13" x14ac:dyDescent="0.2">
      <c r="G3409" s="44"/>
      <c r="H3409" s="17"/>
      <c r="J3409" s="21"/>
      <c r="K3409" s="10"/>
      <c r="L3409" s="10"/>
      <c r="M3409" s="10"/>
    </row>
    <row r="3410" spans="7:13" x14ac:dyDescent="0.2">
      <c r="G3410" s="44"/>
      <c r="H3410" s="17"/>
      <c r="J3410" s="21"/>
      <c r="K3410" s="10"/>
      <c r="L3410" s="10"/>
      <c r="M3410" s="10"/>
    </row>
    <row r="3411" spans="7:13" x14ac:dyDescent="0.2">
      <c r="G3411" s="44"/>
      <c r="H3411" s="17"/>
      <c r="J3411" s="21"/>
      <c r="K3411" s="10"/>
      <c r="L3411" s="10"/>
      <c r="M3411" s="10"/>
    </row>
    <row r="3412" spans="7:13" x14ac:dyDescent="0.2">
      <c r="G3412" s="44"/>
      <c r="H3412" s="17"/>
      <c r="J3412" s="21"/>
      <c r="K3412" s="10"/>
      <c r="L3412" s="10"/>
      <c r="M3412" s="10"/>
    </row>
    <row r="3413" spans="7:13" x14ac:dyDescent="0.2">
      <c r="G3413" s="44"/>
      <c r="H3413" s="17"/>
      <c r="J3413" s="21"/>
      <c r="K3413" s="10"/>
      <c r="L3413" s="10"/>
      <c r="M3413" s="10"/>
    </row>
    <row r="3414" spans="7:13" x14ac:dyDescent="0.2">
      <c r="G3414" s="44"/>
      <c r="H3414" s="17"/>
      <c r="J3414" s="21"/>
      <c r="K3414" s="10"/>
      <c r="L3414" s="10"/>
      <c r="M3414" s="10"/>
    </row>
    <row r="3415" spans="7:13" x14ac:dyDescent="0.2">
      <c r="G3415" s="44"/>
      <c r="H3415" s="17"/>
      <c r="J3415" s="21"/>
      <c r="K3415" s="10"/>
      <c r="L3415" s="10"/>
      <c r="M3415" s="10"/>
    </row>
    <row r="3416" spans="7:13" x14ac:dyDescent="0.2">
      <c r="G3416" s="44"/>
      <c r="H3416" s="17"/>
      <c r="J3416" s="21"/>
      <c r="K3416" s="10"/>
      <c r="L3416" s="10"/>
      <c r="M3416" s="10"/>
    </row>
    <row r="3417" spans="7:13" x14ac:dyDescent="0.2">
      <c r="G3417" s="44"/>
      <c r="H3417" s="17"/>
      <c r="J3417" s="21"/>
      <c r="K3417" s="10"/>
      <c r="L3417" s="10"/>
      <c r="M3417" s="10"/>
    </row>
    <row r="3418" spans="7:13" x14ac:dyDescent="0.2">
      <c r="G3418" s="44"/>
      <c r="H3418" s="17"/>
      <c r="J3418" s="21"/>
      <c r="K3418" s="10"/>
      <c r="L3418" s="10"/>
      <c r="M3418" s="10"/>
    </row>
    <row r="3419" spans="7:13" x14ac:dyDescent="0.2">
      <c r="G3419" s="44"/>
      <c r="H3419" s="17"/>
      <c r="J3419" s="21"/>
      <c r="K3419" s="10"/>
      <c r="L3419" s="10"/>
      <c r="M3419" s="10"/>
    </row>
    <row r="3420" spans="7:13" x14ac:dyDescent="0.2">
      <c r="G3420" s="44"/>
      <c r="H3420" s="17"/>
      <c r="J3420" s="21"/>
      <c r="K3420" s="10"/>
      <c r="L3420" s="10"/>
      <c r="M3420" s="10"/>
    </row>
    <row r="3421" spans="7:13" x14ac:dyDescent="0.2">
      <c r="G3421" s="44"/>
      <c r="H3421" s="17"/>
      <c r="J3421" s="21"/>
      <c r="K3421" s="10"/>
      <c r="L3421" s="10"/>
      <c r="M3421" s="10"/>
    </row>
    <row r="3422" spans="7:13" x14ac:dyDescent="0.2">
      <c r="G3422" s="44"/>
      <c r="H3422" s="17"/>
      <c r="J3422" s="21"/>
      <c r="K3422" s="10"/>
      <c r="L3422" s="10"/>
      <c r="M3422" s="10"/>
    </row>
    <row r="3423" spans="7:13" x14ac:dyDescent="0.2">
      <c r="G3423" s="44"/>
      <c r="H3423" s="17"/>
      <c r="J3423" s="21"/>
      <c r="K3423" s="10"/>
      <c r="L3423" s="10"/>
      <c r="M3423" s="10"/>
    </row>
    <row r="3424" spans="7:13" x14ac:dyDescent="0.2">
      <c r="G3424" s="44"/>
      <c r="H3424" s="17"/>
      <c r="J3424" s="21"/>
      <c r="K3424" s="10"/>
      <c r="L3424" s="10"/>
      <c r="M3424" s="10"/>
    </row>
    <row r="3425" spans="7:13" x14ac:dyDescent="0.2">
      <c r="G3425" s="44"/>
      <c r="H3425" s="17"/>
      <c r="J3425" s="21"/>
      <c r="K3425" s="10"/>
      <c r="L3425" s="10"/>
      <c r="M3425" s="10"/>
    </row>
    <row r="3426" spans="7:13" x14ac:dyDescent="0.2">
      <c r="G3426" s="44"/>
      <c r="H3426" s="17"/>
      <c r="J3426" s="21"/>
      <c r="K3426" s="10"/>
      <c r="L3426" s="10"/>
      <c r="M3426" s="10"/>
    </row>
    <row r="3427" spans="7:13" x14ac:dyDescent="0.2">
      <c r="G3427" s="44"/>
      <c r="H3427" s="17"/>
      <c r="J3427" s="21"/>
      <c r="K3427" s="10"/>
      <c r="L3427" s="10"/>
      <c r="M3427" s="10"/>
    </row>
    <row r="3428" spans="7:13" x14ac:dyDescent="0.2">
      <c r="G3428" s="44"/>
      <c r="H3428" s="17"/>
      <c r="J3428" s="21"/>
      <c r="K3428" s="10"/>
      <c r="L3428" s="10"/>
      <c r="M3428" s="10"/>
    </row>
    <row r="3429" spans="7:13" x14ac:dyDescent="0.2">
      <c r="G3429" s="44"/>
      <c r="H3429" s="17"/>
      <c r="J3429" s="21"/>
      <c r="K3429" s="10"/>
      <c r="L3429" s="10"/>
      <c r="M3429" s="10"/>
    </row>
    <row r="3430" spans="7:13" x14ac:dyDescent="0.2">
      <c r="G3430" s="44"/>
      <c r="H3430" s="17"/>
      <c r="J3430" s="21"/>
      <c r="K3430" s="10"/>
      <c r="L3430" s="10"/>
      <c r="M3430" s="10"/>
    </row>
    <row r="3431" spans="7:13" x14ac:dyDescent="0.2">
      <c r="G3431" s="44"/>
      <c r="H3431" s="17"/>
      <c r="J3431" s="21"/>
      <c r="K3431" s="10"/>
      <c r="L3431" s="10"/>
      <c r="M3431" s="10"/>
    </row>
    <row r="3432" spans="7:13" x14ac:dyDescent="0.2">
      <c r="G3432" s="44"/>
      <c r="H3432" s="17"/>
      <c r="J3432" s="21"/>
      <c r="K3432" s="10"/>
      <c r="L3432" s="10"/>
      <c r="M3432" s="10"/>
    </row>
    <row r="3433" spans="7:13" x14ac:dyDescent="0.2">
      <c r="G3433" s="44"/>
      <c r="H3433" s="17"/>
      <c r="J3433" s="21"/>
      <c r="K3433" s="10"/>
      <c r="L3433" s="10"/>
      <c r="M3433" s="10"/>
    </row>
    <row r="3434" spans="7:13" x14ac:dyDescent="0.2">
      <c r="G3434" s="44"/>
      <c r="H3434" s="17"/>
      <c r="J3434" s="21"/>
      <c r="K3434" s="10"/>
      <c r="L3434" s="10"/>
      <c r="M3434" s="10"/>
    </row>
    <row r="3435" spans="7:13" x14ac:dyDescent="0.2">
      <c r="G3435" s="44"/>
      <c r="H3435" s="17"/>
      <c r="J3435" s="21"/>
      <c r="K3435" s="10"/>
      <c r="L3435" s="10"/>
      <c r="M3435" s="10"/>
    </row>
    <row r="3436" spans="7:13" x14ac:dyDescent="0.2">
      <c r="G3436" s="44"/>
      <c r="H3436" s="17"/>
      <c r="J3436" s="21"/>
      <c r="K3436" s="10"/>
      <c r="L3436" s="10"/>
      <c r="M3436" s="10"/>
    </row>
    <row r="3437" spans="7:13" x14ac:dyDescent="0.2">
      <c r="G3437" s="44"/>
      <c r="H3437" s="17"/>
      <c r="J3437" s="21"/>
      <c r="K3437" s="10"/>
      <c r="L3437" s="10"/>
      <c r="M3437" s="10"/>
    </row>
    <row r="3438" spans="7:13" x14ac:dyDescent="0.2">
      <c r="G3438" s="44"/>
      <c r="H3438" s="17"/>
      <c r="J3438" s="21"/>
      <c r="K3438" s="10"/>
      <c r="L3438" s="10"/>
      <c r="M3438" s="10"/>
    </row>
    <row r="3439" spans="7:13" x14ac:dyDescent="0.2">
      <c r="G3439" s="44"/>
      <c r="H3439" s="17"/>
      <c r="J3439" s="21"/>
      <c r="K3439" s="10"/>
      <c r="L3439" s="10"/>
      <c r="M3439" s="10"/>
    </row>
    <row r="3440" spans="7:13" x14ac:dyDescent="0.2">
      <c r="G3440" s="44"/>
      <c r="H3440" s="17"/>
      <c r="J3440" s="21"/>
      <c r="K3440" s="10"/>
      <c r="L3440" s="10"/>
      <c r="M3440" s="10"/>
    </row>
    <row r="3441" spans="7:13" x14ac:dyDescent="0.2">
      <c r="G3441" s="44"/>
      <c r="H3441" s="17"/>
      <c r="J3441" s="21"/>
      <c r="K3441" s="10"/>
      <c r="L3441" s="10"/>
      <c r="M3441" s="10"/>
    </row>
    <row r="3442" spans="7:13" x14ac:dyDescent="0.2">
      <c r="G3442" s="44"/>
      <c r="H3442" s="17"/>
      <c r="J3442" s="21"/>
      <c r="K3442" s="10"/>
      <c r="L3442" s="10"/>
      <c r="M3442" s="10"/>
    </row>
    <row r="3443" spans="7:13" x14ac:dyDescent="0.2">
      <c r="G3443" s="44"/>
      <c r="H3443" s="17"/>
      <c r="J3443" s="21"/>
      <c r="K3443" s="10"/>
      <c r="L3443" s="10"/>
      <c r="M3443" s="10"/>
    </row>
    <row r="3444" spans="7:13" x14ac:dyDescent="0.2">
      <c r="G3444" s="44"/>
      <c r="H3444" s="17"/>
      <c r="J3444" s="21"/>
      <c r="K3444" s="10"/>
      <c r="L3444" s="10"/>
      <c r="M3444" s="10"/>
    </row>
    <row r="3445" spans="7:13" x14ac:dyDescent="0.2">
      <c r="G3445" s="44"/>
      <c r="H3445" s="17"/>
      <c r="J3445" s="21"/>
      <c r="K3445" s="10"/>
      <c r="L3445" s="10"/>
      <c r="M3445" s="10"/>
    </row>
    <row r="3446" spans="7:13" x14ac:dyDescent="0.2">
      <c r="G3446" s="44"/>
      <c r="H3446" s="17"/>
      <c r="J3446" s="21"/>
      <c r="K3446" s="10"/>
      <c r="L3446" s="10"/>
      <c r="M3446" s="10"/>
    </row>
    <row r="3447" spans="7:13" x14ac:dyDescent="0.2">
      <c r="G3447" s="44"/>
      <c r="H3447" s="17"/>
      <c r="J3447" s="21"/>
      <c r="K3447" s="10"/>
      <c r="L3447" s="10"/>
      <c r="M3447" s="10"/>
    </row>
    <row r="3448" spans="7:13" x14ac:dyDescent="0.2">
      <c r="G3448" s="44"/>
      <c r="H3448" s="17"/>
      <c r="J3448" s="21"/>
      <c r="K3448" s="10"/>
      <c r="L3448" s="10"/>
      <c r="M3448" s="10"/>
    </row>
    <row r="3449" spans="7:13" x14ac:dyDescent="0.2">
      <c r="G3449" s="44"/>
      <c r="H3449" s="17"/>
      <c r="J3449" s="21"/>
      <c r="K3449" s="10"/>
      <c r="L3449" s="10"/>
      <c r="M3449" s="10"/>
    </row>
    <row r="3450" spans="7:13" x14ac:dyDescent="0.2">
      <c r="G3450" s="44"/>
      <c r="H3450" s="17"/>
      <c r="J3450" s="21"/>
      <c r="K3450" s="10"/>
      <c r="L3450" s="10"/>
      <c r="M3450" s="10"/>
    </row>
    <row r="3451" spans="7:13" x14ac:dyDescent="0.2">
      <c r="G3451" s="44"/>
      <c r="H3451" s="17"/>
      <c r="J3451" s="21"/>
      <c r="K3451" s="10"/>
      <c r="L3451" s="10"/>
      <c r="M3451" s="10"/>
    </row>
    <row r="3452" spans="7:13" x14ac:dyDescent="0.2">
      <c r="G3452" s="44"/>
      <c r="H3452" s="17"/>
      <c r="J3452" s="21"/>
      <c r="K3452" s="10"/>
      <c r="L3452" s="10"/>
      <c r="M3452" s="10"/>
    </row>
    <row r="3453" spans="7:13" x14ac:dyDescent="0.2">
      <c r="G3453" s="44"/>
      <c r="H3453" s="17"/>
      <c r="J3453" s="21"/>
      <c r="K3453" s="10"/>
      <c r="L3453" s="10"/>
      <c r="M3453" s="10"/>
    </row>
    <row r="3454" spans="7:13" x14ac:dyDescent="0.2">
      <c r="G3454" s="44"/>
      <c r="H3454" s="17"/>
      <c r="J3454" s="21"/>
      <c r="K3454" s="10"/>
      <c r="L3454" s="10"/>
      <c r="M3454" s="10"/>
    </row>
    <row r="3455" spans="7:13" x14ac:dyDescent="0.2">
      <c r="G3455" s="44"/>
      <c r="H3455" s="17"/>
      <c r="J3455" s="21"/>
      <c r="K3455" s="10"/>
      <c r="L3455" s="10"/>
      <c r="M3455" s="10"/>
    </row>
    <row r="3456" spans="7:13" x14ac:dyDescent="0.2">
      <c r="G3456" s="44"/>
      <c r="H3456" s="17"/>
      <c r="J3456" s="21"/>
      <c r="K3456" s="10"/>
      <c r="L3456" s="10"/>
      <c r="M3456" s="10"/>
    </row>
    <row r="3457" spans="7:13" x14ac:dyDescent="0.2">
      <c r="G3457" s="44"/>
      <c r="H3457" s="17"/>
      <c r="J3457" s="21"/>
      <c r="K3457" s="10"/>
      <c r="L3457" s="10"/>
      <c r="M3457" s="10"/>
    </row>
    <row r="3458" spans="7:13" x14ac:dyDescent="0.2">
      <c r="G3458" s="44"/>
      <c r="H3458" s="17"/>
      <c r="J3458" s="21"/>
      <c r="K3458" s="10"/>
      <c r="L3458" s="10"/>
      <c r="M3458" s="10"/>
    </row>
    <row r="3459" spans="7:13" x14ac:dyDescent="0.2">
      <c r="G3459" s="44"/>
      <c r="H3459" s="17"/>
      <c r="J3459" s="21"/>
      <c r="K3459" s="10"/>
      <c r="L3459" s="10"/>
      <c r="M3459" s="10"/>
    </row>
    <row r="3460" spans="7:13" x14ac:dyDescent="0.2">
      <c r="G3460" s="44"/>
      <c r="H3460" s="17"/>
      <c r="J3460" s="21"/>
      <c r="K3460" s="10"/>
      <c r="L3460" s="10"/>
      <c r="M3460" s="10"/>
    </row>
    <row r="3461" spans="7:13" x14ac:dyDescent="0.2">
      <c r="G3461" s="44"/>
      <c r="H3461" s="17"/>
      <c r="J3461" s="21"/>
      <c r="K3461" s="10"/>
      <c r="L3461" s="10"/>
      <c r="M3461" s="10"/>
    </row>
    <row r="3462" spans="7:13" x14ac:dyDescent="0.2">
      <c r="G3462" s="44"/>
      <c r="H3462" s="17"/>
      <c r="J3462" s="21"/>
      <c r="K3462" s="10"/>
      <c r="L3462" s="10"/>
      <c r="M3462" s="10"/>
    </row>
    <row r="3463" spans="7:13" x14ac:dyDescent="0.2">
      <c r="G3463" s="44"/>
      <c r="H3463" s="17"/>
      <c r="J3463" s="21"/>
      <c r="K3463" s="10"/>
      <c r="L3463" s="10"/>
      <c r="M3463" s="10"/>
    </row>
    <row r="3464" spans="7:13" x14ac:dyDescent="0.2">
      <c r="G3464" s="44"/>
      <c r="H3464" s="17"/>
      <c r="J3464" s="21"/>
      <c r="K3464" s="10"/>
      <c r="L3464" s="10"/>
      <c r="M3464" s="10"/>
    </row>
    <row r="3465" spans="7:13" x14ac:dyDescent="0.2">
      <c r="G3465" s="44"/>
      <c r="H3465" s="17"/>
      <c r="J3465" s="21"/>
      <c r="K3465" s="10"/>
      <c r="L3465" s="10"/>
      <c r="M3465" s="10"/>
    </row>
    <row r="3466" spans="7:13" x14ac:dyDescent="0.2">
      <c r="G3466" s="44"/>
      <c r="H3466" s="17"/>
      <c r="J3466" s="21"/>
      <c r="K3466" s="10"/>
      <c r="L3466" s="10"/>
      <c r="M3466" s="10"/>
    </row>
    <row r="3467" spans="7:13" x14ac:dyDescent="0.2">
      <c r="G3467" s="44"/>
      <c r="H3467" s="17"/>
      <c r="J3467" s="21"/>
      <c r="K3467" s="10"/>
      <c r="L3467" s="10"/>
      <c r="M3467" s="10"/>
    </row>
    <row r="3468" spans="7:13" x14ac:dyDescent="0.2">
      <c r="G3468" s="44"/>
      <c r="H3468" s="17"/>
      <c r="J3468" s="21"/>
      <c r="K3468" s="10"/>
      <c r="L3468" s="10"/>
      <c r="M3468" s="10"/>
    </row>
    <row r="3469" spans="7:13" x14ac:dyDescent="0.2">
      <c r="G3469" s="44"/>
      <c r="H3469" s="17"/>
      <c r="J3469" s="21"/>
      <c r="K3469" s="10"/>
      <c r="L3469" s="10"/>
      <c r="M3469" s="10"/>
    </row>
    <row r="3470" spans="7:13" x14ac:dyDescent="0.2">
      <c r="G3470" s="44"/>
      <c r="H3470" s="17"/>
      <c r="J3470" s="21"/>
      <c r="K3470" s="10"/>
      <c r="L3470" s="10"/>
      <c r="M3470" s="10"/>
    </row>
    <row r="3471" spans="7:13" x14ac:dyDescent="0.2">
      <c r="G3471" s="44"/>
      <c r="H3471" s="17"/>
      <c r="J3471" s="21"/>
      <c r="K3471" s="10"/>
      <c r="L3471" s="10"/>
      <c r="M3471" s="10"/>
    </row>
    <row r="3472" spans="7:13" x14ac:dyDescent="0.2">
      <c r="G3472" s="44"/>
      <c r="H3472" s="17"/>
      <c r="J3472" s="21"/>
      <c r="K3472" s="10"/>
      <c r="L3472" s="10"/>
      <c r="M3472" s="10"/>
    </row>
    <row r="3473" spans="7:13" x14ac:dyDescent="0.2">
      <c r="G3473" s="44"/>
      <c r="H3473" s="17"/>
      <c r="J3473" s="21"/>
      <c r="K3473" s="10"/>
      <c r="L3473" s="10"/>
      <c r="M3473" s="10"/>
    </row>
    <row r="3474" spans="7:13" x14ac:dyDescent="0.2">
      <c r="G3474" s="44"/>
      <c r="H3474" s="17"/>
      <c r="J3474" s="21"/>
      <c r="K3474" s="10"/>
      <c r="L3474" s="10"/>
      <c r="M3474" s="10"/>
    </row>
    <row r="3475" spans="7:13" x14ac:dyDescent="0.2">
      <c r="G3475" s="44"/>
      <c r="H3475" s="17"/>
      <c r="J3475" s="21"/>
      <c r="K3475" s="10"/>
      <c r="L3475" s="10"/>
      <c r="M3475" s="10"/>
    </row>
    <row r="3476" spans="7:13" x14ac:dyDescent="0.2">
      <c r="G3476" s="44"/>
      <c r="H3476" s="17"/>
      <c r="J3476" s="21"/>
      <c r="K3476" s="10"/>
      <c r="L3476" s="10"/>
      <c r="M3476" s="10"/>
    </row>
    <row r="3477" spans="7:13" x14ac:dyDescent="0.2">
      <c r="G3477" s="44"/>
      <c r="H3477" s="17"/>
      <c r="J3477" s="21"/>
      <c r="K3477" s="10"/>
      <c r="L3477" s="10"/>
      <c r="M3477" s="10"/>
    </row>
    <row r="3478" spans="7:13" x14ac:dyDescent="0.2">
      <c r="G3478" s="44"/>
      <c r="H3478" s="17"/>
      <c r="J3478" s="21"/>
      <c r="K3478" s="10"/>
      <c r="L3478" s="10"/>
      <c r="M3478" s="10"/>
    </row>
    <row r="3479" spans="7:13" x14ac:dyDescent="0.2">
      <c r="G3479" s="44"/>
      <c r="H3479" s="17"/>
      <c r="J3479" s="21"/>
      <c r="K3479" s="10"/>
      <c r="L3479" s="10"/>
      <c r="M3479" s="10"/>
    </row>
    <row r="3480" spans="7:13" x14ac:dyDescent="0.2">
      <c r="G3480" s="44"/>
      <c r="H3480" s="17"/>
      <c r="J3480" s="21"/>
      <c r="K3480" s="10"/>
      <c r="L3480" s="10"/>
      <c r="M3480" s="10"/>
    </row>
    <row r="3481" spans="7:13" x14ac:dyDescent="0.2">
      <c r="G3481" s="44"/>
      <c r="H3481" s="17"/>
      <c r="J3481" s="21"/>
      <c r="K3481" s="10"/>
      <c r="L3481" s="10"/>
      <c r="M3481" s="10"/>
    </row>
    <row r="3482" spans="7:13" x14ac:dyDescent="0.2">
      <c r="G3482" s="44"/>
      <c r="H3482" s="17"/>
      <c r="J3482" s="21"/>
      <c r="K3482" s="10"/>
      <c r="L3482" s="10"/>
      <c r="M3482" s="10"/>
    </row>
    <row r="3483" spans="7:13" x14ac:dyDescent="0.2">
      <c r="G3483" s="44"/>
      <c r="H3483" s="17"/>
      <c r="J3483" s="21"/>
      <c r="K3483" s="10"/>
      <c r="L3483" s="10"/>
      <c r="M3483" s="10"/>
    </row>
    <row r="3484" spans="7:13" x14ac:dyDescent="0.2">
      <c r="G3484" s="44"/>
      <c r="H3484" s="17"/>
      <c r="J3484" s="21"/>
      <c r="K3484" s="10"/>
      <c r="L3484" s="10"/>
      <c r="M3484" s="10"/>
    </row>
    <row r="3485" spans="7:13" x14ac:dyDescent="0.2">
      <c r="G3485" s="44"/>
      <c r="H3485" s="17"/>
      <c r="J3485" s="21"/>
      <c r="K3485" s="10"/>
      <c r="L3485" s="10"/>
      <c r="M3485" s="10"/>
    </row>
    <row r="3486" spans="7:13" x14ac:dyDescent="0.2">
      <c r="G3486" s="44"/>
      <c r="H3486" s="17"/>
      <c r="J3486" s="21"/>
      <c r="K3486" s="10"/>
      <c r="L3486" s="10"/>
      <c r="M3486" s="10"/>
    </row>
    <row r="3487" spans="7:13" x14ac:dyDescent="0.2">
      <c r="G3487" s="44"/>
      <c r="H3487" s="17"/>
      <c r="J3487" s="21"/>
      <c r="K3487" s="10"/>
      <c r="L3487" s="10"/>
      <c r="M3487" s="10"/>
    </row>
    <row r="3488" spans="7:13" x14ac:dyDescent="0.2">
      <c r="G3488" s="44"/>
      <c r="H3488" s="17"/>
      <c r="J3488" s="21"/>
      <c r="K3488" s="10"/>
      <c r="L3488" s="10"/>
      <c r="M3488" s="10"/>
    </row>
    <row r="3489" spans="7:13" x14ac:dyDescent="0.2">
      <c r="G3489" s="44"/>
      <c r="H3489" s="17"/>
      <c r="J3489" s="21"/>
      <c r="K3489" s="10"/>
      <c r="L3489" s="10"/>
      <c r="M3489" s="10"/>
    </row>
    <row r="3490" spans="7:13" x14ac:dyDescent="0.2">
      <c r="G3490" s="44"/>
      <c r="H3490" s="17"/>
      <c r="J3490" s="21"/>
      <c r="K3490" s="10"/>
      <c r="L3490" s="10"/>
      <c r="M3490" s="10"/>
    </row>
    <row r="3491" spans="7:13" x14ac:dyDescent="0.2">
      <c r="G3491" s="44"/>
      <c r="H3491" s="17"/>
      <c r="J3491" s="21"/>
      <c r="K3491" s="10"/>
      <c r="L3491" s="10"/>
      <c r="M3491" s="10"/>
    </row>
    <row r="3492" spans="7:13" x14ac:dyDescent="0.2">
      <c r="G3492" s="44"/>
      <c r="H3492" s="17"/>
      <c r="J3492" s="21"/>
      <c r="K3492" s="10"/>
      <c r="L3492" s="10"/>
      <c r="M3492" s="10"/>
    </row>
    <row r="3493" spans="7:13" x14ac:dyDescent="0.2">
      <c r="G3493" s="44"/>
      <c r="H3493" s="17"/>
      <c r="J3493" s="21"/>
      <c r="K3493" s="10"/>
      <c r="L3493" s="10"/>
      <c r="M3493" s="10"/>
    </row>
    <row r="3494" spans="7:13" x14ac:dyDescent="0.2">
      <c r="G3494" s="44"/>
      <c r="H3494" s="17"/>
      <c r="J3494" s="21"/>
      <c r="K3494" s="10"/>
      <c r="L3494" s="10"/>
      <c r="M3494" s="10"/>
    </row>
    <row r="3495" spans="7:13" x14ac:dyDescent="0.2">
      <c r="G3495" s="44"/>
      <c r="H3495" s="17"/>
      <c r="J3495" s="21"/>
      <c r="K3495" s="10"/>
      <c r="L3495" s="10"/>
      <c r="M3495" s="10"/>
    </row>
    <row r="3496" spans="7:13" x14ac:dyDescent="0.2">
      <c r="G3496" s="44"/>
      <c r="H3496" s="17"/>
      <c r="J3496" s="21"/>
      <c r="K3496" s="10"/>
      <c r="L3496" s="10"/>
      <c r="M3496" s="10"/>
    </row>
    <row r="3497" spans="7:13" x14ac:dyDescent="0.2">
      <c r="G3497" s="44"/>
      <c r="H3497" s="17"/>
      <c r="J3497" s="21"/>
      <c r="K3497" s="10"/>
      <c r="L3497" s="10"/>
      <c r="M3497" s="10"/>
    </row>
    <row r="3498" spans="7:13" x14ac:dyDescent="0.2">
      <c r="G3498" s="44"/>
      <c r="H3498" s="17"/>
      <c r="J3498" s="21"/>
      <c r="K3498" s="10"/>
      <c r="L3498" s="10"/>
      <c r="M3498" s="10"/>
    </row>
    <row r="3499" spans="7:13" x14ac:dyDescent="0.2">
      <c r="G3499" s="44"/>
      <c r="H3499" s="17"/>
      <c r="J3499" s="21"/>
      <c r="K3499" s="10"/>
      <c r="L3499" s="10"/>
      <c r="M3499" s="10"/>
    </row>
    <row r="3500" spans="7:13" x14ac:dyDescent="0.2">
      <c r="G3500" s="44"/>
      <c r="H3500" s="17"/>
      <c r="J3500" s="21"/>
      <c r="K3500" s="10"/>
      <c r="L3500" s="10"/>
      <c r="M3500" s="10"/>
    </row>
    <row r="3501" spans="7:13" x14ac:dyDescent="0.2">
      <c r="G3501" s="44"/>
      <c r="H3501" s="17"/>
      <c r="J3501" s="21"/>
      <c r="K3501" s="10"/>
      <c r="L3501" s="10"/>
      <c r="M3501" s="10"/>
    </row>
    <row r="3502" spans="7:13" x14ac:dyDescent="0.2">
      <c r="G3502" s="44"/>
      <c r="H3502" s="17"/>
      <c r="J3502" s="21"/>
      <c r="K3502" s="10"/>
      <c r="L3502" s="10"/>
      <c r="M3502" s="10"/>
    </row>
    <row r="3503" spans="7:13" x14ac:dyDescent="0.2">
      <c r="G3503" s="44"/>
      <c r="H3503" s="17"/>
      <c r="J3503" s="21"/>
      <c r="K3503" s="10"/>
      <c r="L3503" s="10"/>
      <c r="M3503" s="10"/>
    </row>
    <row r="3504" spans="7:13" x14ac:dyDescent="0.2">
      <c r="G3504" s="44"/>
      <c r="H3504" s="17"/>
      <c r="J3504" s="21"/>
      <c r="K3504" s="10"/>
      <c r="L3504" s="10"/>
      <c r="M3504" s="10"/>
    </row>
    <row r="3505" spans="7:13" x14ac:dyDescent="0.2">
      <c r="G3505" s="44"/>
      <c r="H3505" s="17"/>
      <c r="J3505" s="21"/>
      <c r="K3505" s="10"/>
      <c r="L3505" s="10"/>
      <c r="M3505" s="10"/>
    </row>
    <row r="3506" spans="7:13" x14ac:dyDescent="0.2">
      <c r="G3506" s="44"/>
      <c r="H3506" s="17"/>
      <c r="J3506" s="21"/>
      <c r="K3506" s="10"/>
      <c r="L3506" s="10"/>
      <c r="M3506" s="10"/>
    </row>
    <row r="3507" spans="7:13" x14ac:dyDescent="0.2">
      <c r="G3507" s="44"/>
      <c r="H3507" s="17"/>
      <c r="J3507" s="21"/>
      <c r="K3507" s="10"/>
      <c r="L3507" s="10"/>
      <c r="M3507" s="10"/>
    </row>
    <row r="3508" spans="7:13" x14ac:dyDescent="0.2">
      <c r="G3508" s="44"/>
      <c r="H3508" s="17"/>
      <c r="J3508" s="21"/>
      <c r="K3508" s="10"/>
      <c r="L3508" s="10"/>
      <c r="M3508" s="10"/>
    </row>
    <row r="3509" spans="7:13" x14ac:dyDescent="0.2">
      <c r="G3509" s="44"/>
      <c r="H3509" s="17"/>
      <c r="J3509" s="21"/>
      <c r="K3509" s="10"/>
      <c r="L3509" s="10"/>
      <c r="M3509" s="10"/>
    </row>
    <row r="3510" spans="7:13" x14ac:dyDescent="0.2">
      <c r="G3510" s="44"/>
      <c r="H3510" s="17"/>
      <c r="J3510" s="21"/>
      <c r="K3510" s="10"/>
      <c r="L3510" s="10"/>
      <c r="M3510" s="10"/>
    </row>
    <row r="3511" spans="7:13" x14ac:dyDescent="0.2">
      <c r="G3511" s="44"/>
      <c r="H3511" s="17"/>
      <c r="J3511" s="21"/>
      <c r="K3511" s="10"/>
      <c r="L3511" s="10"/>
      <c r="M3511" s="10"/>
    </row>
    <row r="3512" spans="7:13" x14ac:dyDescent="0.2">
      <c r="G3512" s="44"/>
      <c r="H3512" s="17"/>
      <c r="J3512" s="21"/>
      <c r="K3512" s="10"/>
      <c r="L3512" s="10"/>
      <c r="M3512" s="10"/>
    </row>
    <row r="3513" spans="7:13" x14ac:dyDescent="0.2">
      <c r="G3513" s="44"/>
      <c r="H3513" s="17"/>
      <c r="J3513" s="21"/>
      <c r="K3513" s="10"/>
      <c r="L3513" s="10"/>
      <c r="M3513" s="10"/>
    </row>
    <row r="3514" spans="7:13" x14ac:dyDescent="0.2">
      <c r="G3514" s="44"/>
      <c r="H3514" s="17"/>
      <c r="J3514" s="21"/>
      <c r="K3514" s="10"/>
      <c r="L3514" s="10"/>
      <c r="M3514" s="10"/>
    </row>
    <row r="3515" spans="7:13" x14ac:dyDescent="0.2">
      <c r="G3515" s="44"/>
      <c r="H3515" s="17"/>
      <c r="J3515" s="21"/>
      <c r="K3515" s="10"/>
      <c r="L3515" s="10"/>
      <c r="M3515" s="10"/>
    </row>
    <row r="3516" spans="7:13" x14ac:dyDescent="0.2">
      <c r="G3516" s="44"/>
      <c r="H3516" s="17"/>
      <c r="J3516" s="21"/>
      <c r="K3516" s="10"/>
      <c r="L3516" s="10"/>
      <c r="M3516" s="10"/>
    </row>
    <row r="3517" spans="7:13" x14ac:dyDescent="0.2">
      <c r="G3517" s="44"/>
      <c r="H3517" s="17"/>
      <c r="J3517" s="21"/>
      <c r="K3517" s="10"/>
      <c r="L3517" s="10"/>
      <c r="M3517" s="10"/>
    </row>
    <row r="3518" spans="7:13" x14ac:dyDescent="0.2">
      <c r="G3518" s="44"/>
      <c r="H3518" s="17"/>
      <c r="J3518" s="21"/>
      <c r="K3518" s="10"/>
      <c r="L3518" s="10"/>
      <c r="M3518" s="10"/>
    </row>
    <row r="3519" spans="7:13" x14ac:dyDescent="0.2">
      <c r="G3519" s="44"/>
      <c r="H3519" s="17"/>
      <c r="J3519" s="21"/>
      <c r="K3519" s="10"/>
      <c r="L3519" s="10"/>
      <c r="M3519" s="10"/>
    </row>
    <row r="3520" spans="7:13" x14ac:dyDescent="0.2">
      <c r="G3520" s="44"/>
      <c r="H3520" s="17"/>
      <c r="J3520" s="21"/>
      <c r="K3520" s="10"/>
      <c r="L3520" s="10"/>
      <c r="M3520" s="10"/>
    </row>
    <row r="3521" spans="7:13" x14ac:dyDescent="0.2">
      <c r="G3521" s="44"/>
      <c r="H3521" s="17"/>
      <c r="J3521" s="21"/>
      <c r="K3521" s="10"/>
      <c r="L3521" s="10"/>
      <c r="M3521" s="10"/>
    </row>
    <row r="3522" spans="7:13" x14ac:dyDescent="0.2">
      <c r="G3522" s="44"/>
      <c r="H3522" s="17"/>
      <c r="J3522" s="21"/>
      <c r="K3522" s="10"/>
      <c r="L3522" s="10"/>
      <c r="M3522" s="10"/>
    </row>
    <row r="3523" spans="7:13" x14ac:dyDescent="0.2">
      <c r="G3523" s="44"/>
      <c r="H3523" s="17"/>
      <c r="J3523" s="21"/>
      <c r="K3523" s="10"/>
      <c r="L3523" s="10"/>
      <c r="M3523" s="10"/>
    </row>
    <row r="3524" spans="7:13" x14ac:dyDescent="0.2">
      <c r="G3524" s="44"/>
      <c r="H3524" s="17"/>
      <c r="J3524" s="21"/>
      <c r="K3524" s="10"/>
      <c r="L3524" s="10"/>
      <c r="M3524" s="10"/>
    </row>
    <row r="3525" spans="7:13" x14ac:dyDescent="0.2">
      <c r="G3525" s="44"/>
      <c r="H3525" s="17"/>
      <c r="J3525" s="21"/>
      <c r="K3525" s="10"/>
      <c r="L3525" s="10"/>
      <c r="M3525" s="10"/>
    </row>
    <row r="3526" spans="7:13" x14ac:dyDescent="0.2">
      <c r="G3526" s="44"/>
      <c r="H3526" s="17"/>
      <c r="J3526" s="21"/>
      <c r="K3526" s="10"/>
      <c r="L3526" s="10"/>
      <c r="M3526" s="10"/>
    </row>
    <row r="3527" spans="7:13" x14ac:dyDescent="0.2">
      <c r="G3527" s="44"/>
      <c r="H3527" s="17"/>
      <c r="J3527" s="21"/>
      <c r="K3527" s="10"/>
      <c r="L3527" s="10"/>
      <c r="M3527" s="10"/>
    </row>
    <row r="3528" spans="7:13" x14ac:dyDescent="0.2">
      <c r="G3528" s="44"/>
      <c r="H3528" s="17"/>
      <c r="J3528" s="21"/>
      <c r="K3528" s="10"/>
      <c r="L3528" s="10"/>
      <c r="M3528" s="10"/>
    </row>
    <row r="3529" spans="7:13" x14ac:dyDescent="0.2">
      <c r="G3529" s="44"/>
      <c r="H3529" s="17"/>
      <c r="J3529" s="21"/>
      <c r="K3529" s="10"/>
      <c r="L3529" s="10"/>
      <c r="M3529" s="10"/>
    </row>
    <row r="3530" spans="7:13" x14ac:dyDescent="0.2">
      <c r="G3530" s="44"/>
      <c r="H3530" s="17"/>
      <c r="J3530" s="21"/>
      <c r="K3530" s="10"/>
      <c r="L3530" s="10"/>
      <c r="M3530" s="10"/>
    </row>
    <row r="3531" spans="7:13" x14ac:dyDescent="0.2">
      <c r="G3531" s="44"/>
      <c r="H3531" s="17"/>
      <c r="J3531" s="21"/>
      <c r="K3531" s="10"/>
      <c r="L3531" s="10"/>
      <c r="M3531" s="10"/>
    </row>
    <row r="3532" spans="7:13" x14ac:dyDescent="0.2">
      <c r="G3532" s="44"/>
      <c r="H3532" s="17"/>
      <c r="J3532" s="21"/>
      <c r="K3532" s="10"/>
      <c r="L3532" s="10"/>
      <c r="M3532" s="10"/>
    </row>
    <row r="3533" spans="7:13" x14ac:dyDescent="0.2">
      <c r="G3533" s="44"/>
      <c r="H3533" s="17"/>
      <c r="J3533" s="21"/>
      <c r="K3533" s="10"/>
      <c r="L3533" s="10"/>
      <c r="M3533" s="10"/>
    </row>
    <row r="3534" spans="7:13" x14ac:dyDescent="0.2">
      <c r="G3534" s="44"/>
      <c r="H3534" s="17"/>
      <c r="J3534" s="21"/>
      <c r="K3534" s="10"/>
      <c r="L3534" s="10"/>
      <c r="M3534" s="10"/>
    </row>
    <row r="3535" spans="7:13" x14ac:dyDescent="0.2">
      <c r="G3535" s="44"/>
      <c r="H3535" s="17"/>
      <c r="J3535" s="21"/>
      <c r="K3535" s="10"/>
      <c r="L3535" s="10"/>
      <c r="M3535" s="10"/>
    </row>
    <row r="3536" spans="7:13" x14ac:dyDescent="0.2">
      <c r="G3536" s="44"/>
      <c r="H3536" s="17"/>
      <c r="J3536" s="21"/>
      <c r="K3536" s="10"/>
      <c r="L3536" s="10"/>
      <c r="M3536" s="10"/>
    </row>
    <row r="3537" spans="7:13" x14ac:dyDescent="0.2">
      <c r="G3537" s="44"/>
      <c r="H3537" s="17"/>
      <c r="J3537" s="21"/>
      <c r="K3537" s="10"/>
      <c r="L3537" s="10"/>
      <c r="M3537" s="10"/>
    </row>
    <row r="3538" spans="7:13" x14ac:dyDescent="0.2">
      <c r="G3538" s="44"/>
      <c r="H3538" s="17"/>
      <c r="J3538" s="21"/>
      <c r="K3538" s="10"/>
      <c r="L3538" s="10"/>
      <c r="M3538" s="10"/>
    </row>
    <row r="3539" spans="7:13" x14ac:dyDescent="0.2">
      <c r="G3539" s="44"/>
      <c r="H3539" s="17"/>
      <c r="J3539" s="21"/>
      <c r="K3539" s="10"/>
      <c r="L3539" s="10"/>
      <c r="M3539" s="10"/>
    </row>
    <row r="3540" spans="7:13" x14ac:dyDescent="0.2">
      <c r="G3540" s="44"/>
      <c r="H3540" s="17"/>
      <c r="J3540" s="21"/>
      <c r="K3540" s="10"/>
      <c r="L3540" s="10"/>
      <c r="M3540" s="10"/>
    </row>
    <row r="3541" spans="7:13" x14ac:dyDescent="0.2">
      <c r="G3541" s="44"/>
      <c r="H3541" s="17"/>
      <c r="J3541" s="21"/>
      <c r="K3541" s="10"/>
      <c r="L3541" s="10"/>
      <c r="M3541" s="10"/>
    </row>
    <row r="3542" spans="7:13" x14ac:dyDescent="0.2">
      <c r="G3542" s="44"/>
      <c r="H3542" s="17"/>
      <c r="J3542" s="21"/>
      <c r="K3542" s="10"/>
      <c r="L3542" s="10"/>
      <c r="M3542" s="10"/>
    </row>
    <row r="3543" spans="7:13" x14ac:dyDescent="0.2">
      <c r="G3543" s="44"/>
      <c r="H3543" s="17"/>
      <c r="J3543" s="21"/>
      <c r="K3543" s="10"/>
      <c r="L3543" s="10"/>
      <c r="M3543" s="10"/>
    </row>
    <row r="3544" spans="7:13" x14ac:dyDescent="0.2">
      <c r="G3544" s="44"/>
      <c r="H3544" s="17"/>
      <c r="J3544" s="21"/>
      <c r="K3544" s="10"/>
      <c r="L3544" s="10"/>
      <c r="M3544" s="10"/>
    </row>
    <row r="3545" spans="7:13" x14ac:dyDescent="0.2">
      <c r="G3545" s="44"/>
      <c r="H3545" s="17"/>
      <c r="J3545" s="21"/>
      <c r="K3545" s="10"/>
      <c r="L3545" s="10"/>
      <c r="M3545" s="10"/>
    </row>
    <row r="3546" spans="7:13" x14ac:dyDescent="0.2">
      <c r="G3546" s="44"/>
      <c r="H3546" s="17"/>
      <c r="J3546" s="21"/>
      <c r="K3546" s="10"/>
      <c r="L3546" s="10"/>
      <c r="M3546" s="10"/>
    </row>
    <row r="3547" spans="7:13" x14ac:dyDescent="0.2">
      <c r="G3547" s="44"/>
      <c r="H3547" s="17"/>
      <c r="J3547" s="21"/>
      <c r="K3547" s="10"/>
      <c r="L3547" s="10"/>
      <c r="M3547" s="10"/>
    </row>
    <row r="3548" spans="7:13" x14ac:dyDescent="0.2">
      <c r="G3548" s="44"/>
      <c r="H3548" s="17"/>
      <c r="J3548" s="21"/>
      <c r="K3548" s="10"/>
      <c r="L3548" s="10"/>
      <c r="M3548" s="10"/>
    </row>
    <row r="3549" spans="7:13" x14ac:dyDescent="0.2">
      <c r="G3549" s="44"/>
      <c r="H3549" s="17"/>
      <c r="J3549" s="21"/>
      <c r="K3549" s="10"/>
      <c r="L3549" s="10"/>
      <c r="M3549" s="10"/>
    </row>
    <row r="3550" spans="7:13" x14ac:dyDescent="0.2">
      <c r="G3550" s="44"/>
      <c r="H3550" s="17"/>
      <c r="J3550" s="21"/>
      <c r="K3550" s="10"/>
      <c r="L3550" s="10"/>
      <c r="M3550" s="10"/>
    </row>
    <row r="3551" spans="7:13" x14ac:dyDescent="0.2">
      <c r="G3551" s="44"/>
      <c r="H3551" s="17"/>
      <c r="J3551" s="21"/>
      <c r="K3551" s="10"/>
      <c r="L3551" s="10"/>
      <c r="M3551" s="10"/>
    </row>
    <row r="3552" spans="7:13" x14ac:dyDescent="0.2">
      <c r="G3552" s="44"/>
      <c r="H3552" s="17"/>
      <c r="J3552" s="21"/>
      <c r="K3552" s="10"/>
      <c r="L3552" s="10"/>
      <c r="M3552" s="10"/>
    </row>
    <row r="3553" spans="7:13" x14ac:dyDescent="0.2">
      <c r="G3553" s="44"/>
      <c r="H3553" s="17"/>
      <c r="J3553" s="21"/>
      <c r="K3553" s="10"/>
      <c r="L3553" s="10"/>
      <c r="M3553" s="10"/>
    </row>
    <row r="3554" spans="7:13" x14ac:dyDescent="0.2">
      <c r="G3554" s="44"/>
      <c r="H3554" s="17"/>
      <c r="J3554" s="21"/>
      <c r="K3554" s="10"/>
      <c r="L3554" s="10"/>
      <c r="M3554" s="10"/>
    </row>
    <row r="3555" spans="7:13" x14ac:dyDescent="0.2">
      <c r="G3555" s="44"/>
      <c r="H3555" s="17"/>
      <c r="J3555" s="21"/>
      <c r="K3555" s="10"/>
      <c r="L3555" s="10"/>
      <c r="M3555" s="10"/>
    </row>
    <row r="3556" spans="7:13" x14ac:dyDescent="0.2">
      <c r="G3556" s="44"/>
      <c r="H3556" s="17"/>
      <c r="J3556" s="21"/>
      <c r="K3556" s="10"/>
      <c r="L3556" s="10"/>
      <c r="M3556" s="10"/>
    </row>
    <row r="3557" spans="7:13" x14ac:dyDescent="0.2">
      <c r="G3557" s="44"/>
      <c r="H3557" s="17"/>
      <c r="J3557" s="21"/>
      <c r="K3557" s="10"/>
      <c r="L3557" s="10"/>
      <c r="M3557" s="10"/>
    </row>
    <row r="3558" spans="7:13" x14ac:dyDescent="0.2">
      <c r="G3558" s="44"/>
      <c r="H3558" s="17"/>
      <c r="J3558" s="21"/>
      <c r="K3558" s="10"/>
      <c r="L3558" s="10"/>
      <c r="M3558" s="10"/>
    </row>
    <row r="3559" spans="7:13" x14ac:dyDescent="0.2">
      <c r="G3559" s="44"/>
      <c r="H3559" s="17"/>
      <c r="J3559" s="21"/>
      <c r="K3559" s="10"/>
      <c r="L3559" s="10"/>
      <c r="M3559" s="10"/>
    </row>
    <row r="3560" spans="7:13" x14ac:dyDescent="0.2">
      <c r="G3560" s="44"/>
      <c r="H3560" s="17"/>
      <c r="J3560" s="21"/>
      <c r="K3560" s="10"/>
      <c r="L3560" s="10"/>
      <c r="M3560" s="10"/>
    </row>
    <row r="3561" spans="7:13" x14ac:dyDescent="0.2">
      <c r="G3561" s="44"/>
      <c r="H3561" s="17"/>
      <c r="J3561" s="21"/>
      <c r="K3561" s="10"/>
      <c r="L3561" s="10"/>
      <c r="M3561" s="10"/>
    </row>
    <row r="3562" spans="7:13" x14ac:dyDescent="0.2">
      <c r="G3562" s="44"/>
      <c r="H3562" s="17"/>
      <c r="J3562" s="21"/>
      <c r="K3562" s="10"/>
      <c r="L3562" s="10"/>
      <c r="M3562" s="10"/>
    </row>
    <row r="3563" spans="7:13" x14ac:dyDescent="0.2">
      <c r="G3563" s="44"/>
      <c r="H3563" s="17"/>
      <c r="J3563" s="21"/>
      <c r="K3563" s="10"/>
      <c r="L3563" s="10"/>
      <c r="M3563" s="10"/>
    </row>
    <row r="3564" spans="7:13" x14ac:dyDescent="0.2">
      <c r="G3564" s="44"/>
      <c r="H3564" s="17"/>
      <c r="J3564" s="21"/>
      <c r="K3564" s="10"/>
      <c r="L3564" s="10"/>
      <c r="M3564" s="10"/>
    </row>
    <row r="3565" spans="7:13" x14ac:dyDescent="0.2">
      <c r="G3565" s="44"/>
      <c r="H3565" s="17"/>
      <c r="J3565" s="21"/>
      <c r="K3565" s="10"/>
      <c r="L3565" s="10"/>
      <c r="M3565" s="10"/>
    </row>
    <row r="3566" spans="7:13" x14ac:dyDescent="0.2">
      <c r="G3566" s="44"/>
      <c r="H3566" s="17"/>
      <c r="J3566" s="21"/>
      <c r="K3566" s="10"/>
      <c r="L3566" s="10"/>
      <c r="M3566" s="10"/>
    </row>
    <row r="3567" spans="7:13" x14ac:dyDescent="0.2">
      <c r="G3567" s="44"/>
      <c r="H3567" s="17"/>
      <c r="J3567" s="21"/>
      <c r="K3567" s="10"/>
      <c r="L3567" s="10"/>
      <c r="M3567" s="10"/>
    </row>
    <row r="3568" spans="7:13" x14ac:dyDescent="0.2">
      <c r="G3568" s="44"/>
      <c r="H3568" s="17"/>
      <c r="J3568" s="21"/>
      <c r="K3568" s="10"/>
      <c r="L3568" s="10"/>
      <c r="M3568" s="10"/>
    </row>
    <row r="3569" spans="7:13" x14ac:dyDescent="0.2">
      <c r="G3569" s="44"/>
      <c r="H3569" s="17"/>
      <c r="J3569" s="21"/>
      <c r="K3569" s="10"/>
      <c r="L3569" s="10"/>
      <c r="M3569" s="10"/>
    </row>
    <row r="3570" spans="7:13" x14ac:dyDescent="0.2">
      <c r="G3570" s="44"/>
      <c r="H3570" s="17"/>
      <c r="J3570" s="21"/>
      <c r="K3570" s="10"/>
      <c r="L3570" s="10"/>
      <c r="M3570" s="10"/>
    </row>
    <row r="3571" spans="7:13" x14ac:dyDescent="0.2">
      <c r="G3571" s="44"/>
      <c r="H3571" s="17"/>
      <c r="J3571" s="21"/>
      <c r="K3571" s="10"/>
      <c r="L3571" s="10"/>
      <c r="M3571" s="10"/>
    </row>
    <row r="3572" spans="7:13" x14ac:dyDescent="0.2">
      <c r="G3572" s="44"/>
      <c r="H3572" s="17"/>
      <c r="J3572" s="21"/>
      <c r="K3572" s="10"/>
      <c r="L3572" s="10"/>
      <c r="M3572" s="10"/>
    </row>
    <row r="3573" spans="7:13" x14ac:dyDescent="0.2">
      <c r="G3573" s="44"/>
      <c r="H3573" s="17"/>
      <c r="J3573" s="21"/>
      <c r="K3573" s="10"/>
      <c r="L3573" s="10"/>
      <c r="M3573" s="10"/>
    </row>
    <row r="3574" spans="7:13" x14ac:dyDescent="0.2">
      <c r="G3574" s="44"/>
      <c r="H3574" s="17"/>
      <c r="J3574" s="21"/>
      <c r="K3574" s="10"/>
      <c r="L3574" s="10"/>
      <c r="M3574" s="10"/>
    </row>
    <row r="3575" spans="7:13" x14ac:dyDescent="0.2">
      <c r="G3575" s="44"/>
      <c r="H3575" s="17"/>
      <c r="J3575" s="21"/>
      <c r="K3575" s="10"/>
      <c r="L3575" s="10"/>
      <c r="M3575" s="10"/>
    </row>
    <row r="3576" spans="7:13" x14ac:dyDescent="0.2">
      <c r="G3576" s="44"/>
      <c r="H3576" s="17"/>
      <c r="J3576" s="21"/>
      <c r="K3576" s="10"/>
      <c r="L3576" s="10"/>
      <c r="M3576" s="10"/>
    </row>
    <row r="3577" spans="7:13" x14ac:dyDescent="0.2">
      <c r="G3577" s="44"/>
      <c r="H3577" s="17"/>
      <c r="J3577" s="21"/>
      <c r="K3577" s="10"/>
      <c r="L3577" s="10"/>
      <c r="M3577" s="10"/>
    </row>
    <row r="3578" spans="7:13" x14ac:dyDescent="0.2">
      <c r="G3578" s="44"/>
      <c r="H3578" s="17"/>
      <c r="J3578" s="21"/>
      <c r="K3578" s="10"/>
      <c r="L3578" s="10"/>
      <c r="M3578" s="10"/>
    </row>
    <row r="3579" spans="7:13" x14ac:dyDescent="0.2">
      <c r="G3579" s="44"/>
      <c r="H3579" s="17"/>
      <c r="J3579" s="21"/>
      <c r="K3579" s="10"/>
      <c r="L3579" s="10"/>
      <c r="M3579" s="10"/>
    </row>
    <row r="3580" spans="7:13" x14ac:dyDescent="0.2">
      <c r="G3580" s="44"/>
      <c r="H3580" s="17"/>
      <c r="J3580" s="21"/>
      <c r="K3580" s="10"/>
      <c r="L3580" s="10"/>
      <c r="M3580" s="10"/>
    </row>
    <row r="3581" spans="7:13" x14ac:dyDescent="0.2">
      <c r="G3581" s="44"/>
      <c r="H3581" s="17"/>
      <c r="J3581" s="21"/>
      <c r="K3581" s="10"/>
      <c r="L3581" s="10"/>
      <c r="M3581" s="10"/>
    </row>
    <row r="3582" spans="7:13" x14ac:dyDescent="0.2">
      <c r="G3582" s="44"/>
      <c r="H3582" s="17"/>
      <c r="J3582" s="21"/>
      <c r="K3582" s="10"/>
      <c r="L3582" s="10"/>
      <c r="M3582" s="10"/>
    </row>
    <row r="3583" spans="7:13" x14ac:dyDescent="0.2">
      <c r="G3583" s="44"/>
      <c r="H3583" s="17"/>
      <c r="J3583" s="21"/>
      <c r="K3583" s="10"/>
      <c r="L3583" s="10"/>
      <c r="M3583" s="10"/>
    </row>
    <row r="3584" spans="7:13" x14ac:dyDescent="0.2">
      <c r="G3584" s="44"/>
      <c r="H3584" s="17"/>
      <c r="J3584" s="21"/>
      <c r="K3584" s="10"/>
      <c r="L3584" s="10"/>
      <c r="M3584" s="10"/>
    </row>
    <row r="3585" spans="7:13" x14ac:dyDescent="0.2">
      <c r="G3585" s="44"/>
      <c r="H3585" s="17"/>
      <c r="J3585" s="21"/>
      <c r="K3585" s="10"/>
      <c r="L3585" s="10"/>
      <c r="M3585" s="10"/>
    </row>
    <row r="3586" spans="7:13" x14ac:dyDescent="0.2">
      <c r="G3586" s="44"/>
      <c r="H3586" s="17"/>
      <c r="J3586" s="21"/>
      <c r="K3586" s="10"/>
      <c r="L3586" s="10"/>
      <c r="M3586" s="10"/>
    </row>
    <row r="3587" spans="7:13" x14ac:dyDescent="0.2">
      <c r="G3587" s="44"/>
      <c r="H3587" s="17"/>
      <c r="J3587" s="21"/>
      <c r="K3587" s="10"/>
      <c r="L3587" s="10"/>
      <c r="M3587" s="10"/>
    </row>
    <row r="3588" spans="7:13" x14ac:dyDescent="0.2">
      <c r="G3588" s="44"/>
      <c r="H3588" s="17"/>
      <c r="J3588" s="21"/>
      <c r="K3588" s="10"/>
      <c r="L3588" s="10"/>
      <c r="M3588" s="10"/>
    </row>
    <row r="3589" spans="7:13" x14ac:dyDescent="0.2">
      <c r="G3589" s="44"/>
      <c r="H3589" s="17"/>
      <c r="J3589" s="21"/>
      <c r="K3589" s="10"/>
      <c r="L3589" s="10"/>
      <c r="M3589" s="10"/>
    </row>
    <row r="3590" spans="7:13" x14ac:dyDescent="0.2">
      <c r="G3590" s="44"/>
      <c r="H3590" s="17"/>
      <c r="J3590" s="21"/>
      <c r="K3590" s="10"/>
      <c r="L3590" s="10"/>
      <c r="M3590" s="10"/>
    </row>
    <row r="3591" spans="7:13" x14ac:dyDescent="0.2">
      <c r="G3591" s="44"/>
      <c r="H3591" s="17"/>
      <c r="J3591" s="21"/>
      <c r="K3591" s="10"/>
      <c r="L3591" s="10"/>
      <c r="M3591" s="10"/>
    </row>
    <row r="3592" spans="7:13" x14ac:dyDescent="0.2">
      <c r="G3592" s="44"/>
      <c r="H3592" s="17"/>
      <c r="J3592" s="21"/>
      <c r="K3592" s="10"/>
      <c r="L3592" s="10"/>
      <c r="M3592" s="10"/>
    </row>
    <row r="3593" spans="7:13" x14ac:dyDescent="0.2">
      <c r="G3593" s="44"/>
      <c r="H3593" s="17"/>
      <c r="J3593" s="21"/>
      <c r="K3593" s="10"/>
      <c r="L3593" s="10"/>
      <c r="M3593" s="10"/>
    </row>
    <row r="3594" spans="7:13" x14ac:dyDescent="0.2">
      <c r="G3594" s="44"/>
      <c r="H3594" s="17"/>
      <c r="J3594" s="21"/>
      <c r="K3594" s="10"/>
      <c r="L3594" s="10"/>
      <c r="M3594" s="10"/>
    </row>
    <row r="3595" spans="7:13" x14ac:dyDescent="0.2">
      <c r="G3595" s="44"/>
      <c r="H3595" s="17"/>
      <c r="J3595" s="21"/>
      <c r="K3595" s="10"/>
      <c r="L3595" s="10"/>
      <c r="M3595" s="10"/>
    </row>
    <row r="3596" spans="7:13" x14ac:dyDescent="0.2">
      <c r="G3596" s="44"/>
      <c r="H3596" s="17"/>
      <c r="J3596" s="21"/>
      <c r="K3596" s="10"/>
      <c r="L3596" s="10"/>
      <c r="M3596" s="10"/>
    </row>
    <row r="3597" spans="7:13" x14ac:dyDescent="0.2">
      <c r="G3597" s="44"/>
      <c r="H3597" s="17"/>
      <c r="J3597" s="21"/>
      <c r="K3597" s="10"/>
      <c r="L3597" s="10"/>
      <c r="M3597" s="10"/>
    </row>
    <row r="3598" spans="7:13" x14ac:dyDescent="0.2">
      <c r="G3598" s="44"/>
      <c r="H3598" s="17"/>
      <c r="J3598" s="21"/>
      <c r="K3598" s="10"/>
      <c r="L3598" s="10"/>
      <c r="M3598" s="10"/>
    </row>
    <row r="3599" spans="7:13" x14ac:dyDescent="0.2">
      <c r="G3599" s="44"/>
      <c r="H3599" s="17"/>
      <c r="J3599" s="21"/>
      <c r="K3599" s="10"/>
      <c r="L3599" s="10"/>
      <c r="M3599" s="10"/>
    </row>
    <row r="3600" spans="7:13" x14ac:dyDescent="0.2">
      <c r="G3600" s="44"/>
      <c r="H3600" s="17"/>
      <c r="J3600" s="21"/>
      <c r="K3600" s="10"/>
      <c r="L3600" s="10"/>
      <c r="M3600" s="10"/>
    </row>
    <row r="3601" spans="7:13" x14ac:dyDescent="0.2">
      <c r="G3601" s="44"/>
      <c r="H3601" s="17"/>
      <c r="J3601" s="21"/>
      <c r="K3601" s="10"/>
      <c r="L3601" s="10"/>
      <c r="M3601" s="10"/>
    </row>
    <row r="3602" spans="7:13" x14ac:dyDescent="0.2">
      <c r="G3602" s="44"/>
      <c r="H3602" s="17"/>
      <c r="J3602" s="21"/>
      <c r="K3602" s="10"/>
      <c r="L3602" s="10"/>
      <c r="M3602" s="10"/>
    </row>
    <row r="3603" spans="7:13" x14ac:dyDescent="0.2">
      <c r="G3603" s="44"/>
      <c r="H3603" s="17"/>
      <c r="J3603" s="21"/>
      <c r="K3603" s="10"/>
      <c r="L3603" s="10"/>
      <c r="M3603" s="10"/>
    </row>
    <row r="3604" spans="7:13" x14ac:dyDescent="0.2">
      <c r="G3604" s="44"/>
      <c r="H3604" s="17"/>
      <c r="J3604" s="21"/>
      <c r="K3604" s="10"/>
      <c r="L3604" s="10"/>
      <c r="M3604" s="10"/>
    </row>
    <row r="3605" spans="7:13" x14ac:dyDescent="0.2">
      <c r="G3605" s="44"/>
      <c r="H3605" s="17"/>
      <c r="J3605" s="21"/>
      <c r="K3605" s="10"/>
      <c r="L3605" s="10"/>
      <c r="M3605" s="10"/>
    </row>
    <row r="3606" spans="7:13" x14ac:dyDescent="0.2">
      <c r="G3606" s="44"/>
      <c r="H3606" s="17"/>
      <c r="J3606" s="21"/>
      <c r="K3606" s="10"/>
      <c r="L3606" s="10"/>
      <c r="M3606" s="10"/>
    </row>
    <row r="3607" spans="7:13" x14ac:dyDescent="0.2">
      <c r="G3607" s="44"/>
      <c r="H3607" s="17"/>
      <c r="J3607" s="21"/>
      <c r="K3607" s="10"/>
      <c r="L3607" s="10"/>
      <c r="M3607" s="10"/>
    </row>
    <row r="3608" spans="7:13" x14ac:dyDescent="0.2">
      <c r="G3608" s="44"/>
      <c r="H3608" s="17"/>
      <c r="J3608" s="21"/>
      <c r="K3608" s="10"/>
      <c r="L3608" s="10"/>
      <c r="M3608" s="10"/>
    </row>
    <row r="3609" spans="7:13" x14ac:dyDescent="0.2">
      <c r="G3609" s="44"/>
      <c r="H3609" s="17"/>
      <c r="J3609" s="21"/>
      <c r="K3609" s="10"/>
      <c r="L3609" s="10"/>
      <c r="M3609" s="10"/>
    </row>
    <row r="3610" spans="7:13" x14ac:dyDescent="0.2">
      <c r="G3610" s="44"/>
      <c r="H3610" s="17"/>
      <c r="J3610" s="21"/>
      <c r="K3610" s="10"/>
      <c r="L3610" s="10"/>
      <c r="M3610" s="10"/>
    </row>
    <row r="3611" spans="7:13" x14ac:dyDescent="0.2">
      <c r="G3611" s="44"/>
      <c r="H3611" s="17"/>
      <c r="J3611" s="21"/>
      <c r="K3611" s="10"/>
      <c r="L3611" s="10"/>
      <c r="M3611" s="10"/>
    </row>
    <row r="3612" spans="7:13" x14ac:dyDescent="0.2">
      <c r="G3612" s="44"/>
      <c r="H3612" s="17"/>
      <c r="J3612" s="21"/>
      <c r="K3612" s="10"/>
      <c r="L3612" s="10"/>
      <c r="M3612" s="10"/>
    </row>
    <row r="3613" spans="7:13" x14ac:dyDescent="0.2">
      <c r="G3613" s="44"/>
      <c r="H3613" s="17"/>
      <c r="J3613" s="21"/>
      <c r="K3613" s="10"/>
      <c r="L3613" s="10"/>
      <c r="M3613" s="10"/>
    </row>
    <row r="3614" spans="7:13" x14ac:dyDescent="0.2">
      <c r="G3614" s="44"/>
      <c r="H3614" s="17"/>
      <c r="J3614" s="21"/>
      <c r="K3614" s="10"/>
      <c r="L3614" s="10"/>
      <c r="M3614" s="10"/>
    </row>
    <row r="3615" spans="7:13" x14ac:dyDescent="0.2">
      <c r="G3615" s="44"/>
      <c r="H3615" s="17"/>
      <c r="J3615" s="21"/>
      <c r="K3615" s="10"/>
      <c r="L3615" s="10"/>
      <c r="M3615" s="10"/>
    </row>
    <row r="3616" spans="7:13" x14ac:dyDescent="0.2">
      <c r="G3616" s="44"/>
      <c r="H3616" s="17"/>
      <c r="J3616" s="21"/>
      <c r="K3616" s="10"/>
      <c r="L3616" s="10"/>
      <c r="M3616" s="10"/>
    </row>
    <row r="3617" spans="7:13" x14ac:dyDescent="0.2">
      <c r="G3617" s="44"/>
      <c r="H3617" s="17"/>
      <c r="J3617" s="21"/>
      <c r="K3617" s="10"/>
      <c r="L3617" s="10"/>
      <c r="M3617" s="10"/>
    </row>
    <row r="3618" spans="7:13" x14ac:dyDescent="0.2">
      <c r="G3618" s="44"/>
      <c r="H3618" s="17"/>
      <c r="J3618" s="21"/>
      <c r="K3618" s="10"/>
      <c r="L3618" s="10"/>
      <c r="M3618" s="10"/>
    </row>
    <row r="3619" spans="7:13" x14ac:dyDescent="0.2">
      <c r="G3619" s="44"/>
      <c r="H3619" s="17"/>
      <c r="J3619" s="21"/>
      <c r="K3619" s="10"/>
      <c r="L3619" s="10"/>
      <c r="M3619" s="10"/>
    </row>
    <row r="3620" spans="7:13" x14ac:dyDescent="0.2">
      <c r="G3620" s="44"/>
      <c r="H3620" s="17"/>
      <c r="J3620" s="21"/>
      <c r="K3620" s="10"/>
      <c r="L3620" s="10"/>
      <c r="M3620" s="10"/>
    </row>
    <row r="3621" spans="7:13" x14ac:dyDescent="0.2">
      <c r="G3621" s="44"/>
      <c r="H3621" s="17"/>
      <c r="J3621" s="21"/>
      <c r="K3621" s="10"/>
      <c r="L3621" s="10"/>
      <c r="M3621" s="10"/>
    </row>
    <row r="3622" spans="7:13" x14ac:dyDescent="0.2">
      <c r="G3622" s="44"/>
      <c r="H3622" s="17"/>
      <c r="J3622" s="21"/>
      <c r="K3622" s="10"/>
      <c r="L3622" s="10"/>
      <c r="M3622" s="10"/>
    </row>
    <row r="3623" spans="7:13" x14ac:dyDescent="0.2">
      <c r="G3623" s="44"/>
      <c r="H3623" s="17"/>
      <c r="J3623" s="21"/>
      <c r="K3623" s="10"/>
      <c r="L3623" s="10"/>
      <c r="M3623" s="10"/>
    </row>
    <row r="3624" spans="7:13" x14ac:dyDescent="0.2">
      <c r="G3624" s="44"/>
      <c r="H3624" s="17"/>
      <c r="J3624" s="21"/>
      <c r="K3624" s="10"/>
      <c r="L3624" s="10"/>
      <c r="M3624" s="10"/>
    </row>
    <row r="3625" spans="7:13" x14ac:dyDescent="0.2">
      <c r="G3625" s="44"/>
      <c r="H3625" s="17"/>
      <c r="J3625" s="21"/>
      <c r="K3625" s="10"/>
      <c r="L3625" s="10"/>
      <c r="M3625" s="10"/>
    </row>
    <row r="3626" spans="7:13" x14ac:dyDescent="0.2">
      <c r="G3626" s="44"/>
      <c r="H3626" s="17"/>
      <c r="J3626" s="21"/>
      <c r="K3626" s="10"/>
      <c r="L3626" s="10"/>
      <c r="M3626" s="10"/>
    </row>
    <row r="3627" spans="7:13" x14ac:dyDescent="0.2">
      <c r="G3627" s="44"/>
      <c r="H3627" s="17"/>
      <c r="J3627" s="21"/>
      <c r="K3627" s="10"/>
      <c r="L3627" s="10"/>
      <c r="M3627" s="10"/>
    </row>
    <row r="3628" spans="7:13" x14ac:dyDescent="0.2">
      <c r="G3628" s="44"/>
      <c r="H3628" s="17"/>
      <c r="J3628" s="21"/>
      <c r="K3628" s="10"/>
      <c r="L3628" s="10"/>
      <c r="M3628" s="10"/>
    </row>
    <row r="3629" spans="7:13" x14ac:dyDescent="0.2">
      <c r="G3629" s="44"/>
      <c r="H3629" s="17"/>
      <c r="J3629" s="21"/>
      <c r="K3629" s="10"/>
      <c r="L3629" s="10"/>
      <c r="M3629" s="10"/>
    </row>
    <row r="3630" spans="7:13" x14ac:dyDescent="0.2">
      <c r="G3630" s="44"/>
      <c r="H3630" s="17"/>
      <c r="J3630" s="21"/>
      <c r="K3630" s="10"/>
      <c r="L3630" s="10"/>
      <c r="M3630" s="10"/>
    </row>
    <row r="3631" spans="7:13" x14ac:dyDescent="0.2">
      <c r="G3631" s="44"/>
      <c r="H3631" s="17"/>
      <c r="J3631" s="21"/>
      <c r="K3631" s="10"/>
      <c r="L3631" s="10"/>
      <c r="M3631" s="10"/>
    </row>
    <row r="3632" spans="7:13" x14ac:dyDescent="0.2">
      <c r="G3632" s="44"/>
      <c r="H3632" s="17"/>
      <c r="J3632" s="21"/>
      <c r="K3632" s="10"/>
      <c r="L3632" s="10"/>
      <c r="M3632" s="10"/>
    </row>
    <row r="3633" spans="7:13" x14ac:dyDescent="0.2">
      <c r="G3633" s="44"/>
      <c r="H3633" s="17"/>
      <c r="J3633" s="21"/>
      <c r="K3633" s="10"/>
      <c r="L3633" s="10"/>
      <c r="M3633" s="10"/>
    </row>
    <row r="3634" spans="7:13" x14ac:dyDescent="0.2">
      <c r="G3634" s="44"/>
      <c r="H3634" s="17"/>
      <c r="J3634" s="21"/>
      <c r="K3634" s="10"/>
      <c r="L3634" s="10"/>
      <c r="M3634" s="10"/>
    </row>
    <row r="3635" spans="7:13" x14ac:dyDescent="0.2">
      <c r="G3635" s="44"/>
      <c r="H3635" s="17"/>
      <c r="J3635" s="21"/>
      <c r="K3635" s="10"/>
      <c r="L3635" s="10"/>
      <c r="M3635" s="10"/>
    </row>
    <row r="3636" spans="7:13" x14ac:dyDescent="0.2">
      <c r="G3636" s="44"/>
      <c r="H3636" s="17"/>
      <c r="J3636" s="21"/>
      <c r="K3636" s="10"/>
      <c r="L3636" s="10"/>
      <c r="M3636" s="10"/>
    </row>
    <row r="3637" spans="7:13" x14ac:dyDescent="0.2">
      <c r="G3637" s="44"/>
      <c r="H3637" s="17"/>
      <c r="J3637" s="21"/>
      <c r="K3637" s="10"/>
      <c r="L3637" s="10"/>
      <c r="M3637" s="10"/>
    </row>
    <row r="3638" spans="7:13" x14ac:dyDescent="0.2">
      <c r="G3638" s="44"/>
      <c r="H3638" s="17"/>
      <c r="J3638" s="21"/>
      <c r="K3638" s="10"/>
      <c r="L3638" s="10"/>
      <c r="M3638" s="10"/>
    </row>
    <row r="3639" spans="7:13" x14ac:dyDescent="0.2">
      <c r="G3639" s="44"/>
      <c r="H3639" s="17"/>
      <c r="J3639" s="21"/>
      <c r="K3639" s="10"/>
      <c r="L3639" s="10"/>
      <c r="M3639" s="10"/>
    </row>
    <row r="3640" spans="7:13" x14ac:dyDescent="0.2">
      <c r="G3640" s="44"/>
      <c r="H3640" s="17"/>
      <c r="J3640" s="21"/>
      <c r="K3640" s="10"/>
      <c r="L3640" s="10"/>
      <c r="M3640" s="10"/>
    </row>
    <row r="3641" spans="7:13" x14ac:dyDescent="0.2">
      <c r="G3641" s="44"/>
      <c r="H3641" s="17"/>
      <c r="J3641" s="21"/>
      <c r="K3641" s="10"/>
      <c r="L3641" s="10"/>
      <c r="M3641" s="10"/>
    </row>
    <row r="3642" spans="7:13" x14ac:dyDescent="0.2">
      <c r="G3642" s="44"/>
      <c r="H3642" s="17"/>
      <c r="J3642" s="21"/>
      <c r="K3642" s="10"/>
      <c r="L3642" s="10"/>
      <c r="M3642" s="10"/>
    </row>
    <row r="3643" spans="7:13" x14ac:dyDescent="0.2">
      <c r="G3643" s="44"/>
      <c r="H3643" s="17"/>
      <c r="J3643" s="21"/>
      <c r="K3643" s="10"/>
      <c r="L3643" s="10"/>
      <c r="M3643" s="10"/>
    </row>
    <row r="3644" spans="7:13" x14ac:dyDescent="0.2">
      <c r="G3644" s="44"/>
      <c r="H3644" s="17"/>
      <c r="J3644" s="21"/>
      <c r="K3644" s="10"/>
      <c r="L3644" s="10"/>
      <c r="M3644" s="10"/>
    </row>
    <row r="3645" spans="7:13" x14ac:dyDescent="0.2">
      <c r="G3645" s="44"/>
      <c r="H3645" s="17"/>
      <c r="J3645" s="21"/>
      <c r="K3645" s="10"/>
      <c r="L3645" s="10"/>
      <c r="M3645" s="10"/>
    </row>
    <row r="3646" spans="7:13" x14ac:dyDescent="0.2">
      <c r="G3646" s="44"/>
      <c r="H3646" s="17"/>
      <c r="J3646" s="21"/>
      <c r="K3646" s="10"/>
      <c r="L3646" s="10"/>
      <c r="M3646" s="10"/>
    </row>
    <row r="3647" spans="7:13" x14ac:dyDescent="0.2">
      <c r="G3647" s="44"/>
      <c r="H3647" s="17"/>
      <c r="J3647" s="21"/>
      <c r="K3647" s="10"/>
      <c r="L3647" s="10"/>
      <c r="M3647" s="10"/>
    </row>
    <row r="3648" spans="7:13" x14ac:dyDescent="0.2">
      <c r="G3648" s="44"/>
      <c r="H3648" s="17"/>
      <c r="J3648" s="21"/>
      <c r="K3648" s="10"/>
      <c r="L3648" s="10"/>
      <c r="M3648" s="10"/>
    </row>
    <row r="3649" spans="7:13" x14ac:dyDescent="0.2">
      <c r="G3649" s="44"/>
      <c r="H3649" s="17"/>
      <c r="J3649" s="21"/>
      <c r="K3649" s="10"/>
      <c r="L3649" s="10"/>
      <c r="M3649" s="10"/>
    </row>
    <row r="3650" spans="7:13" x14ac:dyDescent="0.2">
      <c r="G3650" s="44"/>
      <c r="H3650" s="17"/>
      <c r="J3650" s="21"/>
      <c r="K3650" s="10"/>
      <c r="L3650" s="10"/>
      <c r="M3650" s="10"/>
    </row>
    <row r="3651" spans="7:13" x14ac:dyDescent="0.2">
      <c r="G3651" s="44"/>
      <c r="H3651" s="17"/>
      <c r="J3651" s="21"/>
      <c r="K3651" s="10"/>
      <c r="L3651" s="10"/>
      <c r="M3651" s="10"/>
    </row>
    <row r="3652" spans="7:13" x14ac:dyDescent="0.2">
      <c r="G3652" s="44"/>
      <c r="H3652" s="17"/>
      <c r="J3652" s="21"/>
      <c r="K3652" s="10"/>
      <c r="L3652" s="10"/>
      <c r="M3652" s="10"/>
    </row>
    <row r="3653" spans="7:13" x14ac:dyDescent="0.2">
      <c r="G3653" s="44"/>
      <c r="H3653" s="17"/>
      <c r="J3653" s="21"/>
      <c r="K3653" s="10"/>
      <c r="L3653" s="10"/>
      <c r="M3653" s="10"/>
    </row>
    <row r="3654" spans="7:13" x14ac:dyDescent="0.2">
      <c r="G3654" s="44"/>
      <c r="H3654" s="17"/>
      <c r="J3654" s="21"/>
      <c r="K3654" s="10"/>
      <c r="L3654" s="10"/>
      <c r="M3654" s="10"/>
    </row>
    <row r="3655" spans="7:13" x14ac:dyDescent="0.2">
      <c r="G3655" s="44"/>
      <c r="H3655" s="17"/>
      <c r="J3655" s="21"/>
      <c r="K3655" s="10"/>
      <c r="L3655" s="10"/>
      <c r="M3655" s="10"/>
    </row>
    <row r="3656" spans="7:13" x14ac:dyDescent="0.2">
      <c r="G3656" s="44"/>
      <c r="H3656" s="17"/>
      <c r="J3656" s="21"/>
      <c r="K3656" s="10"/>
      <c r="L3656" s="10"/>
      <c r="M3656" s="10"/>
    </row>
    <row r="3657" spans="7:13" x14ac:dyDescent="0.2">
      <c r="G3657" s="44"/>
      <c r="H3657" s="17"/>
      <c r="J3657" s="21"/>
      <c r="K3657" s="10"/>
      <c r="L3657" s="10"/>
      <c r="M3657" s="10"/>
    </row>
    <row r="3658" spans="7:13" x14ac:dyDescent="0.2">
      <c r="G3658" s="44"/>
      <c r="H3658" s="17"/>
      <c r="J3658" s="21"/>
      <c r="K3658" s="10"/>
      <c r="L3658" s="10"/>
      <c r="M3658" s="10"/>
    </row>
    <row r="3659" spans="7:13" x14ac:dyDescent="0.2">
      <c r="G3659" s="44"/>
      <c r="H3659" s="17"/>
      <c r="J3659" s="21"/>
      <c r="K3659" s="10"/>
      <c r="L3659" s="10"/>
      <c r="M3659" s="10"/>
    </row>
    <row r="3660" spans="7:13" x14ac:dyDescent="0.2">
      <c r="G3660" s="44"/>
      <c r="H3660" s="17"/>
      <c r="J3660" s="21"/>
      <c r="K3660" s="10"/>
      <c r="L3660" s="10"/>
      <c r="M3660" s="10"/>
    </row>
    <row r="3661" spans="7:13" x14ac:dyDescent="0.2">
      <c r="G3661" s="44"/>
      <c r="H3661" s="17"/>
      <c r="J3661" s="21"/>
      <c r="K3661" s="10"/>
      <c r="L3661" s="10"/>
      <c r="M3661" s="10"/>
    </row>
    <row r="3662" spans="7:13" x14ac:dyDescent="0.2">
      <c r="G3662" s="44"/>
      <c r="H3662" s="17"/>
      <c r="J3662" s="21"/>
      <c r="K3662" s="10"/>
      <c r="L3662" s="10"/>
      <c r="M3662" s="10"/>
    </row>
    <row r="3663" spans="7:13" x14ac:dyDescent="0.2">
      <c r="G3663" s="44"/>
      <c r="H3663" s="17"/>
      <c r="J3663" s="21"/>
      <c r="K3663" s="10"/>
      <c r="L3663" s="10"/>
      <c r="M3663" s="10"/>
    </row>
    <row r="3664" spans="7:13" x14ac:dyDescent="0.2">
      <c r="G3664" s="44"/>
      <c r="H3664" s="17"/>
      <c r="J3664" s="21"/>
      <c r="K3664" s="10"/>
      <c r="L3664" s="10"/>
      <c r="M3664" s="10"/>
    </row>
    <row r="3665" spans="7:13" x14ac:dyDescent="0.2">
      <c r="G3665" s="44"/>
      <c r="H3665" s="17"/>
      <c r="J3665" s="21"/>
      <c r="K3665" s="10"/>
      <c r="L3665" s="10"/>
      <c r="M3665" s="10"/>
    </row>
    <row r="3666" spans="7:13" x14ac:dyDescent="0.2">
      <c r="G3666" s="44"/>
      <c r="H3666" s="17"/>
      <c r="J3666" s="21"/>
      <c r="K3666" s="10"/>
      <c r="L3666" s="10"/>
      <c r="M3666" s="10"/>
    </row>
    <row r="3667" spans="7:13" x14ac:dyDescent="0.2">
      <c r="G3667" s="44"/>
      <c r="H3667" s="17"/>
      <c r="J3667" s="21"/>
      <c r="K3667" s="10"/>
      <c r="L3667" s="10"/>
      <c r="M3667" s="10"/>
    </row>
    <row r="3668" spans="7:13" x14ac:dyDescent="0.2">
      <c r="G3668" s="44"/>
      <c r="H3668" s="17"/>
      <c r="J3668" s="21"/>
      <c r="K3668" s="10"/>
      <c r="L3668" s="10"/>
      <c r="M3668" s="10"/>
    </row>
    <row r="3669" spans="7:13" x14ac:dyDescent="0.2">
      <c r="G3669" s="44"/>
      <c r="H3669" s="17"/>
      <c r="J3669" s="21"/>
      <c r="K3669" s="10"/>
      <c r="L3669" s="10"/>
      <c r="M3669" s="10"/>
    </row>
    <row r="3670" spans="7:13" x14ac:dyDescent="0.2">
      <c r="G3670" s="44"/>
      <c r="H3670" s="17"/>
      <c r="J3670" s="21"/>
      <c r="K3670" s="10"/>
      <c r="L3670" s="10"/>
      <c r="M3670" s="10"/>
    </row>
    <row r="3671" spans="7:13" x14ac:dyDescent="0.2">
      <c r="G3671" s="44"/>
      <c r="H3671" s="17"/>
      <c r="J3671" s="21"/>
      <c r="K3671" s="10"/>
      <c r="L3671" s="10"/>
      <c r="M3671" s="10"/>
    </row>
    <row r="3672" spans="7:13" x14ac:dyDescent="0.2">
      <c r="G3672" s="44"/>
      <c r="H3672" s="17"/>
      <c r="J3672" s="21"/>
      <c r="K3672" s="10"/>
      <c r="L3672" s="10"/>
      <c r="M3672" s="10"/>
    </row>
    <row r="3673" spans="7:13" x14ac:dyDescent="0.2">
      <c r="G3673" s="44"/>
      <c r="H3673" s="17"/>
      <c r="J3673" s="21"/>
      <c r="K3673" s="10"/>
      <c r="L3673" s="10"/>
      <c r="M3673" s="10"/>
    </row>
    <row r="3674" spans="7:13" x14ac:dyDescent="0.2">
      <c r="G3674" s="44"/>
      <c r="H3674" s="17"/>
      <c r="J3674" s="21"/>
      <c r="K3674" s="10"/>
      <c r="L3674" s="10"/>
      <c r="M3674" s="10"/>
    </row>
    <row r="3675" spans="7:13" x14ac:dyDescent="0.2">
      <c r="G3675" s="44"/>
      <c r="H3675" s="17"/>
      <c r="J3675" s="21"/>
      <c r="K3675" s="10"/>
      <c r="L3675" s="10"/>
      <c r="M3675" s="10"/>
    </row>
    <row r="3676" spans="7:13" x14ac:dyDescent="0.2">
      <c r="G3676" s="44"/>
      <c r="H3676" s="17"/>
      <c r="J3676" s="21"/>
      <c r="K3676" s="10"/>
      <c r="L3676" s="10"/>
      <c r="M3676" s="10"/>
    </row>
    <row r="3677" spans="7:13" x14ac:dyDescent="0.2">
      <c r="G3677" s="44"/>
      <c r="H3677" s="17"/>
      <c r="J3677" s="21"/>
      <c r="K3677" s="10"/>
      <c r="L3677" s="10"/>
      <c r="M3677" s="10"/>
    </row>
    <row r="3678" spans="7:13" x14ac:dyDescent="0.2">
      <c r="G3678" s="44"/>
      <c r="H3678" s="17"/>
      <c r="J3678" s="21"/>
      <c r="K3678" s="10"/>
      <c r="L3678" s="10"/>
      <c r="M3678" s="10"/>
    </row>
    <row r="3679" spans="7:13" x14ac:dyDescent="0.2">
      <c r="G3679" s="44"/>
      <c r="H3679" s="17"/>
      <c r="J3679" s="21"/>
      <c r="K3679" s="10"/>
      <c r="L3679" s="10"/>
      <c r="M3679" s="10"/>
    </row>
    <row r="3680" spans="7:13" x14ac:dyDescent="0.2">
      <c r="G3680" s="44"/>
      <c r="H3680" s="17"/>
      <c r="J3680" s="21"/>
      <c r="K3680" s="10"/>
      <c r="L3680" s="10"/>
      <c r="M3680" s="10"/>
    </row>
    <row r="3681" spans="7:13" x14ac:dyDescent="0.2">
      <c r="G3681" s="44"/>
      <c r="H3681" s="17"/>
      <c r="J3681" s="21"/>
      <c r="K3681" s="10"/>
      <c r="L3681" s="10"/>
      <c r="M3681" s="10"/>
    </row>
    <row r="3682" spans="7:13" x14ac:dyDescent="0.2">
      <c r="G3682" s="44"/>
      <c r="H3682" s="17"/>
      <c r="J3682" s="21"/>
      <c r="K3682" s="10"/>
      <c r="L3682" s="10"/>
      <c r="M3682" s="10"/>
    </row>
    <row r="3683" spans="7:13" x14ac:dyDescent="0.2">
      <c r="G3683" s="44"/>
      <c r="H3683" s="17"/>
      <c r="J3683" s="21"/>
      <c r="K3683" s="10"/>
      <c r="L3683" s="10"/>
      <c r="M3683" s="10"/>
    </row>
    <row r="3684" spans="7:13" x14ac:dyDescent="0.2">
      <c r="G3684" s="44"/>
      <c r="H3684" s="17"/>
      <c r="J3684" s="21"/>
      <c r="K3684" s="10"/>
      <c r="L3684" s="10"/>
      <c r="M3684" s="10"/>
    </row>
    <row r="3685" spans="7:13" x14ac:dyDescent="0.2">
      <c r="G3685" s="44"/>
      <c r="H3685" s="17"/>
      <c r="J3685" s="21"/>
      <c r="K3685" s="10"/>
      <c r="L3685" s="10"/>
      <c r="M3685" s="10"/>
    </row>
    <row r="3686" spans="7:13" x14ac:dyDescent="0.2">
      <c r="G3686" s="44"/>
      <c r="H3686" s="17"/>
      <c r="J3686" s="21"/>
      <c r="K3686" s="10"/>
      <c r="L3686" s="10"/>
      <c r="M3686" s="10"/>
    </row>
    <row r="3687" spans="7:13" x14ac:dyDescent="0.2">
      <c r="G3687" s="44"/>
      <c r="H3687" s="17"/>
      <c r="J3687" s="21"/>
      <c r="K3687" s="10"/>
      <c r="L3687" s="10"/>
      <c r="M3687" s="10"/>
    </row>
    <row r="3688" spans="7:13" x14ac:dyDescent="0.2">
      <c r="G3688" s="44"/>
      <c r="H3688" s="17"/>
      <c r="J3688" s="21"/>
      <c r="K3688" s="10"/>
      <c r="L3688" s="10"/>
      <c r="M3688" s="10"/>
    </row>
    <row r="3689" spans="7:13" x14ac:dyDescent="0.2">
      <c r="G3689" s="44"/>
      <c r="H3689" s="17"/>
      <c r="J3689" s="21"/>
      <c r="K3689" s="10"/>
      <c r="L3689" s="10"/>
      <c r="M3689" s="10"/>
    </row>
    <row r="3690" spans="7:13" x14ac:dyDescent="0.2">
      <c r="G3690" s="44"/>
      <c r="H3690" s="17"/>
      <c r="J3690" s="21"/>
      <c r="K3690" s="10"/>
      <c r="L3690" s="10"/>
      <c r="M3690" s="10"/>
    </row>
    <row r="3691" spans="7:13" x14ac:dyDescent="0.2">
      <c r="G3691" s="44"/>
      <c r="H3691" s="17"/>
      <c r="J3691" s="21"/>
      <c r="K3691" s="10"/>
      <c r="L3691" s="10"/>
      <c r="M3691" s="10"/>
    </row>
    <row r="3692" spans="7:13" x14ac:dyDescent="0.2">
      <c r="G3692" s="44"/>
      <c r="H3692" s="17"/>
      <c r="J3692" s="21"/>
      <c r="K3692" s="10"/>
      <c r="L3692" s="10"/>
      <c r="M3692" s="10"/>
    </row>
    <row r="3693" spans="7:13" x14ac:dyDescent="0.2">
      <c r="G3693" s="44"/>
      <c r="H3693" s="17"/>
      <c r="J3693" s="21"/>
      <c r="K3693" s="10"/>
      <c r="L3693" s="10"/>
      <c r="M3693" s="10"/>
    </row>
    <row r="3694" spans="7:13" x14ac:dyDescent="0.2">
      <c r="G3694" s="44"/>
      <c r="H3694" s="17"/>
      <c r="J3694" s="21"/>
      <c r="K3694" s="10"/>
      <c r="L3694" s="10"/>
      <c r="M3694" s="10"/>
    </row>
    <row r="3695" spans="7:13" x14ac:dyDescent="0.2">
      <c r="G3695" s="44"/>
      <c r="H3695" s="17"/>
      <c r="J3695" s="21"/>
      <c r="K3695" s="10"/>
      <c r="L3695" s="10"/>
      <c r="M3695" s="10"/>
    </row>
    <row r="3696" spans="7:13" x14ac:dyDescent="0.2">
      <c r="G3696" s="44"/>
      <c r="H3696" s="17"/>
      <c r="J3696" s="21"/>
      <c r="K3696" s="10"/>
      <c r="L3696" s="10"/>
      <c r="M3696" s="10"/>
    </row>
    <row r="3697" spans="7:13" x14ac:dyDescent="0.2">
      <c r="G3697" s="44"/>
      <c r="H3697" s="17"/>
      <c r="J3697" s="21"/>
      <c r="K3697" s="10"/>
      <c r="L3697" s="10"/>
      <c r="M3697" s="10"/>
    </row>
    <row r="3698" spans="7:13" x14ac:dyDescent="0.2">
      <c r="G3698" s="44"/>
      <c r="H3698" s="17"/>
      <c r="J3698" s="21"/>
      <c r="K3698" s="10"/>
      <c r="L3698" s="10"/>
      <c r="M3698" s="10"/>
    </row>
    <row r="3699" spans="7:13" x14ac:dyDescent="0.2">
      <c r="G3699" s="44"/>
      <c r="H3699" s="17"/>
      <c r="J3699" s="21"/>
      <c r="K3699" s="10"/>
      <c r="L3699" s="10"/>
      <c r="M3699" s="10"/>
    </row>
    <row r="3700" spans="7:13" x14ac:dyDescent="0.2">
      <c r="G3700" s="44"/>
      <c r="H3700" s="17"/>
      <c r="J3700" s="21"/>
      <c r="K3700" s="10"/>
      <c r="L3700" s="10"/>
      <c r="M3700" s="10"/>
    </row>
    <row r="3701" spans="7:13" x14ac:dyDescent="0.2">
      <c r="G3701" s="44"/>
      <c r="H3701" s="17"/>
      <c r="J3701" s="21"/>
      <c r="K3701" s="10"/>
      <c r="L3701" s="10"/>
      <c r="M3701" s="10"/>
    </row>
    <row r="3702" spans="7:13" x14ac:dyDescent="0.2">
      <c r="G3702" s="44"/>
      <c r="H3702" s="17"/>
      <c r="J3702" s="21"/>
      <c r="K3702" s="10"/>
      <c r="L3702" s="10"/>
      <c r="M3702" s="10"/>
    </row>
    <row r="3703" spans="7:13" x14ac:dyDescent="0.2">
      <c r="G3703" s="44"/>
      <c r="H3703" s="17"/>
      <c r="J3703" s="21"/>
      <c r="K3703" s="10"/>
      <c r="L3703" s="10"/>
      <c r="M3703" s="10"/>
    </row>
    <row r="3704" spans="7:13" x14ac:dyDescent="0.2">
      <c r="G3704" s="44"/>
      <c r="H3704" s="17"/>
      <c r="J3704" s="21"/>
      <c r="K3704" s="10"/>
      <c r="L3704" s="10"/>
      <c r="M3704" s="10"/>
    </row>
    <row r="3705" spans="7:13" x14ac:dyDescent="0.2">
      <c r="G3705" s="44"/>
      <c r="H3705" s="17"/>
      <c r="J3705" s="21"/>
      <c r="K3705" s="10"/>
      <c r="L3705" s="10"/>
      <c r="M3705" s="10"/>
    </row>
    <row r="3706" spans="7:13" x14ac:dyDescent="0.2">
      <c r="G3706" s="44"/>
      <c r="H3706" s="17"/>
      <c r="J3706" s="21"/>
      <c r="K3706" s="10"/>
      <c r="L3706" s="10"/>
      <c r="M3706" s="10"/>
    </row>
    <row r="3707" spans="7:13" x14ac:dyDescent="0.2">
      <c r="G3707" s="44"/>
      <c r="H3707" s="17"/>
      <c r="J3707" s="21"/>
      <c r="K3707" s="10"/>
      <c r="L3707" s="10"/>
      <c r="M3707" s="10"/>
    </row>
    <row r="3708" spans="7:13" x14ac:dyDescent="0.2">
      <c r="G3708" s="44"/>
      <c r="H3708" s="17"/>
      <c r="J3708" s="21"/>
      <c r="K3708" s="10"/>
      <c r="L3708" s="10"/>
      <c r="M3708" s="10"/>
    </row>
    <row r="3709" spans="7:13" x14ac:dyDescent="0.2">
      <c r="G3709" s="44"/>
      <c r="H3709" s="17"/>
      <c r="J3709" s="21"/>
      <c r="K3709" s="10"/>
      <c r="L3709" s="10"/>
      <c r="M3709" s="10"/>
    </row>
    <row r="3710" spans="7:13" x14ac:dyDescent="0.2">
      <c r="G3710" s="44"/>
      <c r="H3710" s="17"/>
      <c r="J3710" s="21"/>
      <c r="K3710" s="10"/>
      <c r="L3710" s="10"/>
      <c r="M3710" s="10"/>
    </row>
    <row r="3711" spans="7:13" x14ac:dyDescent="0.2">
      <c r="G3711" s="44"/>
      <c r="H3711" s="17"/>
      <c r="J3711" s="21"/>
      <c r="K3711" s="10"/>
      <c r="L3711" s="10"/>
      <c r="M3711" s="10"/>
    </row>
    <row r="3712" spans="7:13" x14ac:dyDescent="0.2">
      <c r="G3712" s="44"/>
      <c r="H3712" s="17"/>
      <c r="J3712" s="21"/>
      <c r="K3712" s="10"/>
      <c r="L3712" s="10"/>
      <c r="M3712" s="10"/>
    </row>
    <row r="3713" spans="7:13" x14ac:dyDescent="0.2">
      <c r="G3713" s="44"/>
      <c r="H3713" s="17"/>
      <c r="J3713" s="21"/>
      <c r="K3713" s="10"/>
      <c r="L3713" s="10"/>
      <c r="M3713" s="10"/>
    </row>
    <row r="3714" spans="7:13" x14ac:dyDescent="0.2">
      <c r="G3714" s="44"/>
      <c r="H3714" s="17"/>
      <c r="J3714" s="21"/>
      <c r="K3714" s="10"/>
      <c r="L3714" s="10"/>
      <c r="M3714" s="10"/>
    </row>
    <row r="3715" spans="7:13" x14ac:dyDescent="0.2">
      <c r="G3715" s="44"/>
      <c r="H3715" s="17"/>
      <c r="J3715" s="21"/>
      <c r="K3715" s="10"/>
      <c r="L3715" s="10"/>
      <c r="M3715" s="10"/>
    </row>
    <row r="3716" spans="7:13" x14ac:dyDescent="0.2">
      <c r="G3716" s="44"/>
      <c r="H3716" s="17"/>
      <c r="J3716" s="21"/>
      <c r="K3716" s="10"/>
      <c r="L3716" s="10"/>
      <c r="M3716" s="10"/>
    </row>
    <row r="3717" spans="7:13" x14ac:dyDescent="0.2">
      <c r="G3717" s="44"/>
      <c r="H3717" s="17"/>
      <c r="J3717" s="21"/>
      <c r="K3717" s="10"/>
      <c r="L3717" s="10"/>
      <c r="M3717" s="10"/>
    </row>
    <row r="3718" spans="7:13" x14ac:dyDescent="0.2">
      <c r="G3718" s="44"/>
      <c r="H3718" s="17"/>
      <c r="J3718" s="21"/>
      <c r="K3718" s="10"/>
      <c r="L3718" s="10"/>
      <c r="M3718" s="10"/>
    </row>
    <row r="3719" spans="7:13" x14ac:dyDescent="0.2">
      <c r="G3719" s="44"/>
      <c r="H3719" s="17"/>
      <c r="J3719" s="21"/>
      <c r="K3719" s="10"/>
      <c r="L3719" s="10"/>
      <c r="M3719" s="10"/>
    </row>
    <row r="3720" spans="7:13" x14ac:dyDescent="0.2">
      <c r="G3720" s="44"/>
      <c r="H3720" s="17"/>
      <c r="J3720" s="21"/>
      <c r="K3720" s="10"/>
      <c r="L3720" s="10"/>
      <c r="M3720" s="10"/>
    </row>
    <row r="3721" spans="7:13" x14ac:dyDescent="0.2">
      <c r="G3721" s="44"/>
      <c r="H3721" s="17"/>
      <c r="J3721" s="21"/>
      <c r="K3721" s="10"/>
      <c r="L3721" s="10"/>
      <c r="M3721" s="10"/>
    </row>
    <row r="3722" spans="7:13" x14ac:dyDescent="0.2">
      <c r="G3722" s="44"/>
      <c r="H3722" s="17"/>
      <c r="J3722" s="21"/>
      <c r="K3722" s="10"/>
      <c r="L3722" s="10"/>
      <c r="M3722" s="10"/>
    </row>
    <row r="3723" spans="7:13" x14ac:dyDescent="0.2">
      <c r="G3723" s="44"/>
      <c r="H3723" s="17"/>
      <c r="J3723" s="21"/>
      <c r="K3723" s="10"/>
      <c r="L3723" s="10"/>
      <c r="M3723" s="10"/>
    </row>
    <row r="3724" spans="7:13" x14ac:dyDescent="0.2">
      <c r="G3724" s="44"/>
      <c r="H3724" s="17"/>
      <c r="J3724" s="21"/>
      <c r="K3724" s="10"/>
      <c r="L3724" s="10"/>
      <c r="M3724" s="10"/>
    </row>
    <row r="3725" spans="7:13" x14ac:dyDescent="0.2">
      <c r="G3725" s="44"/>
      <c r="H3725" s="17"/>
      <c r="J3725" s="21"/>
      <c r="K3725" s="10"/>
      <c r="L3725" s="10"/>
      <c r="M3725" s="10"/>
    </row>
    <row r="3726" spans="7:13" x14ac:dyDescent="0.2">
      <c r="G3726" s="44"/>
      <c r="H3726" s="17"/>
      <c r="J3726" s="21"/>
      <c r="K3726" s="10"/>
      <c r="L3726" s="10"/>
      <c r="M3726" s="10"/>
    </row>
    <row r="3727" spans="7:13" x14ac:dyDescent="0.2">
      <c r="G3727" s="44"/>
      <c r="H3727" s="17"/>
      <c r="J3727" s="21"/>
      <c r="K3727" s="10"/>
      <c r="L3727" s="10"/>
      <c r="M3727" s="10"/>
    </row>
    <row r="3728" spans="7:13" x14ac:dyDescent="0.2">
      <c r="G3728" s="44"/>
      <c r="H3728" s="17"/>
      <c r="J3728" s="21"/>
      <c r="K3728" s="10"/>
      <c r="L3728" s="10"/>
      <c r="M3728" s="10"/>
    </row>
    <row r="3729" spans="7:13" x14ac:dyDescent="0.2">
      <c r="G3729" s="44"/>
      <c r="H3729" s="17"/>
      <c r="J3729" s="21"/>
      <c r="K3729" s="10"/>
      <c r="L3729" s="10"/>
      <c r="M3729" s="10"/>
    </row>
    <row r="3730" spans="7:13" x14ac:dyDescent="0.2">
      <c r="G3730" s="44"/>
      <c r="H3730" s="17"/>
      <c r="J3730" s="21"/>
      <c r="K3730" s="10"/>
      <c r="L3730" s="10"/>
      <c r="M3730" s="10"/>
    </row>
    <row r="3731" spans="7:13" x14ac:dyDescent="0.2">
      <c r="G3731" s="44"/>
      <c r="H3731" s="17"/>
      <c r="J3731" s="21"/>
      <c r="K3731" s="10"/>
      <c r="L3731" s="10"/>
      <c r="M3731" s="10"/>
    </row>
    <row r="3732" spans="7:13" x14ac:dyDescent="0.2">
      <c r="G3732" s="44"/>
      <c r="H3732" s="17"/>
      <c r="J3732" s="21"/>
      <c r="K3732" s="10"/>
      <c r="L3732" s="10"/>
      <c r="M3732" s="10"/>
    </row>
    <row r="3733" spans="7:13" x14ac:dyDescent="0.2">
      <c r="G3733" s="44"/>
      <c r="H3733" s="17"/>
      <c r="J3733" s="21"/>
      <c r="K3733" s="10"/>
      <c r="L3733" s="10"/>
      <c r="M3733" s="10"/>
    </row>
    <row r="3734" spans="7:13" x14ac:dyDescent="0.2">
      <c r="G3734" s="44"/>
      <c r="H3734" s="17"/>
      <c r="J3734" s="21"/>
      <c r="K3734" s="10"/>
      <c r="L3734" s="10"/>
      <c r="M3734" s="10"/>
    </row>
    <row r="3735" spans="7:13" x14ac:dyDescent="0.2">
      <c r="G3735" s="44"/>
      <c r="H3735" s="17"/>
      <c r="J3735" s="21"/>
      <c r="K3735" s="10"/>
      <c r="L3735" s="10"/>
      <c r="M3735" s="10"/>
    </row>
    <row r="3736" spans="7:13" x14ac:dyDescent="0.2">
      <c r="G3736" s="44"/>
      <c r="H3736" s="17"/>
      <c r="J3736" s="21"/>
      <c r="K3736" s="10"/>
      <c r="L3736" s="10"/>
      <c r="M3736" s="10"/>
    </row>
    <row r="3737" spans="7:13" x14ac:dyDescent="0.2">
      <c r="G3737" s="44"/>
      <c r="H3737" s="17"/>
      <c r="J3737" s="21"/>
      <c r="K3737" s="10"/>
      <c r="L3737" s="10"/>
      <c r="M3737" s="10"/>
    </row>
    <row r="3738" spans="7:13" x14ac:dyDescent="0.2">
      <c r="G3738" s="44"/>
      <c r="H3738" s="17"/>
      <c r="J3738" s="21"/>
      <c r="K3738" s="10"/>
      <c r="L3738" s="10"/>
      <c r="M3738" s="10"/>
    </row>
    <row r="3739" spans="7:13" x14ac:dyDescent="0.2">
      <c r="G3739" s="44"/>
      <c r="H3739" s="17"/>
      <c r="J3739" s="21"/>
      <c r="K3739" s="10"/>
      <c r="L3739" s="10"/>
      <c r="M3739" s="10"/>
    </row>
    <row r="3740" spans="7:13" x14ac:dyDescent="0.2">
      <c r="G3740" s="44"/>
      <c r="H3740" s="17"/>
      <c r="J3740" s="21"/>
      <c r="K3740" s="10"/>
      <c r="L3740" s="10"/>
      <c r="M3740" s="10"/>
    </row>
    <row r="3741" spans="7:13" x14ac:dyDescent="0.2">
      <c r="G3741" s="44"/>
      <c r="H3741" s="17"/>
      <c r="J3741" s="21"/>
      <c r="K3741" s="10"/>
      <c r="L3741" s="10"/>
      <c r="M3741" s="10"/>
    </row>
    <row r="3742" spans="7:13" x14ac:dyDescent="0.2">
      <c r="G3742" s="44"/>
      <c r="H3742" s="17"/>
      <c r="J3742" s="21"/>
      <c r="K3742" s="10"/>
      <c r="L3742" s="10"/>
      <c r="M3742" s="10"/>
    </row>
    <row r="3743" spans="7:13" x14ac:dyDescent="0.2">
      <c r="G3743" s="44"/>
      <c r="H3743" s="17"/>
      <c r="J3743" s="21"/>
      <c r="K3743" s="10"/>
      <c r="L3743" s="10"/>
      <c r="M3743" s="10"/>
    </row>
    <row r="3744" spans="7:13" x14ac:dyDescent="0.2">
      <c r="G3744" s="44"/>
      <c r="H3744" s="17"/>
      <c r="J3744" s="21"/>
      <c r="K3744" s="10"/>
      <c r="L3744" s="10"/>
      <c r="M3744" s="10"/>
    </row>
    <row r="3745" spans="7:13" x14ac:dyDescent="0.2">
      <c r="G3745" s="44"/>
      <c r="H3745" s="17"/>
      <c r="J3745" s="21"/>
      <c r="K3745" s="10"/>
      <c r="L3745" s="10"/>
      <c r="M3745" s="10"/>
    </row>
    <row r="3746" spans="7:13" x14ac:dyDescent="0.2">
      <c r="G3746" s="44"/>
      <c r="H3746" s="17"/>
      <c r="J3746" s="21"/>
      <c r="K3746" s="10"/>
      <c r="L3746" s="10"/>
      <c r="M3746" s="10"/>
    </row>
    <row r="3747" spans="7:13" x14ac:dyDescent="0.2">
      <c r="G3747" s="44"/>
      <c r="H3747" s="17"/>
      <c r="J3747" s="21"/>
      <c r="K3747" s="10"/>
      <c r="L3747" s="10"/>
      <c r="M3747" s="10"/>
    </row>
    <row r="3748" spans="7:13" x14ac:dyDescent="0.2">
      <c r="G3748" s="44"/>
      <c r="H3748" s="17"/>
      <c r="J3748" s="21"/>
      <c r="K3748" s="10"/>
      <c r="L3748" s="10"/>
      <c r="M3748" s="10"/>
    </row>
    <row r="3749" spans="7:13" x14ac:dyDescent="0.2">
      <c r="G3749" s="44"/>
      <c r="H3749" s="17"/>
      <c r="J3749" s="21"/>
      <c r="K3749" s="10"/>
      <c r="L3749" s="10"/>
      <c r="M3749" s="10"/>
    </row>
    <row r="3750" spans="7:13" x14ac:dyDescent="0.2">
      <c r="G3750" s="44"/>
      <c r="H3750" s="17"/>
      <c r="J3750" s="21"/>
      <c r="K3750" s="10"/>
      <c r="L3750" s="10"/>
      <c r="M3750" s="10"/>
    </row>
    <row r="3751" spans="7:13" x14ac:dyDescent="0.2">
      <c r="G3751" s="44"/>
      <c r="H3751" s="17"/>
      <c r="J3751" s="21"/>
      <c r="K3751" s="10"/>
      <c r="L3751" s="10"/>
      <c r="M3751" s="10"/>
    </row>
    <row r="3752" spans="7:13" x14ac:dyDescent="0.2">
      <c r="G3752" s="44"/>
      <c r="H3752" s="17"/>
      <c r="J3752" s="21"/>
      <c r="K3752" s="10"/>
      <c r="L3752" s="10"/>
      <c r="M3752" s="10"/>
    </row>
    <row r="3753" spans="7:13" x14ac:dyDescent="0.2">
      <c r="G3753" s="44"/>
      <c r="H3753" s="17"/>
      <c r="J3753" s="21"/>
      <c r="K3753" s="10"/>
      <c r="L3753" s="10"/>
      <c r="M3753" s="10"/>
    </row>
    <row r="3754" spans="7:13" x14ac:dyDescent="0.2">
      <c r="G3754" s="44"/>
      <c r="H3754" s="17"/>
      <c r="J3754" s="21"/>
      <c r="K3754" s="10"/>
      <c r="L3754" s="10"/>
      <c r="M3754" s="10"/>
    </row>
    <row r="3755" spans="7:13" x14ac:dyDescent="0.2">
      <c r="G3755" s="44"/>
      <c r="H3755" s="17"/>
      <c r="J3755" s="21"/>
      <c r="K3755" s="10"/>
      <c r="L3755" s="10"/>
      <c r="M3755" s="10"/>
    </row>
    <row r="3756" spans="7:13" x14ac:dyDescent="0.2">
      <c r="G3756" s="44"/>
      <c r="H3756" s="17"/>
      <c r="J3756" s="21"/>
      <c r="K3756" s="10"/>
      <c r="L3756" s="10"/>
      <c r="M3756" s="10"/>
    </row>
    <row r="3757" spans="7:13" x14ac:dyDescent="0.2">
      <c r="G3757" s="44"/>
      <c r="H3757" s="17"/>
      <c r="J3757" s="21"/>
      <c r="K3757" s="10"/>
      <c r="L3757" s="10"/>
      <c r="M3757" s="10"/>
    </row>
    <row r="3758" spans="7:13" x14ac:dyDescent="0.2">
      <c r="G3758" s="44"/>
      <c r="H3758" s="17"/>
      <c r="J3758" s="21"/>
      <c r="K3758" s="10"/>
      <c r="L3758" s="10"/>
      <c r="M3758" s="10"/>
    </row>
    <row r="3759" spans="7:13" x14ac:dyDescent="0.2">
      <c r="G3759" s="44"/>
      <c r="H3759" s="17"/>
      <c r="J3759" s="21"/>
      <c r="K3759" s="10"/>
      <c r="L3759" s="10"/>
      <c r="M3759" s="10"/>
    </row>
    <row r="3760" spans="7:13" x14ac:dyDescent="0.2">
      <c r="G3760" s="44"/>
      <c r="H3760" s="17"/>
      <c r="J3760" s="21"/>
      <c r="K3760" s="10"/>
      <c r="L3760" s="10"/>
      <c r="M3760" s="10"/>
    </row>
    <row r="3761" spans="7:13" x14ac:dyDescent="0.2">
      <c r="G3761" s="44"/>
      <c r="H3761" s="17"/>
      <c r="J3761" s="21"/>
      <c r="K3761" s="10"/>
      <c r="L3761" s="10"/>
      <c r="M3761" s="10"/>
    </row>
    <row r="3762" spans="7:13" x14ac:dyDescent="0.2">
      <c r="G3762" s="44"/>
      <c r="H3762" s="17"/>
      <c r="J3762" s="21"/>
      <c r="K3762" s="10"/>
      <c r="L3762" s="10"/>
      <c r="M3762" s="10"/>
    </row>
    <row r="3763" spans="7:13" x14ac:dyDescent="0.2">
      <c r="G3763" s="44"/>
      <c r="H3763" s="17"/>
      <c r="J3763" s="21"/>
      <c r="K3763" s="10"/>
      <c r="L3763" s="10"/>
      <c r="M3763" s="10"/>
    </row>
    <row r="3764" spans="7:13" x14ac:dyDescent="0.2">
      <c r="G3764" s="44"/>
      <c r="H3764" s="17"/>
      <c r="J3764" s="21"/>
      <c r="K3764" s="10"/>
      <c r="L3764" s="10"/>
      <c r="M3764" s="10"/>
    </row>
    <row r="3765" spans="7:13" x14ac:dyDescent="0.2">
      <c r="G3765" s="44"/>
      <c r="H3765" s="17"/>
      <c r="J3765" s="21"/>
      <c r="K3765" s="10"/>
      <c r="L3765" s="10"/>
      <c r="M3765" s="10"/>
    </row>
    <row r="3766" spans="7:13" x14ac:dyDescent="0.2">
      <c r="G3766" s="44"/>
      <c r="H3766" s="17"/>
      <c r="J3766" s="21"/>
      <c r="K3766" s="10"/>
      <c r="L3766" s="10"/>
      <c r="M3766" s="10"/>
    </row>
    <row r="3767" spans="7:13" x14ac:dyDescent="0.2">
      <c r="G3767" s="44"/>
      <c r="H3767" s="17"/>
      <c r="J3767" s="21"/>
      <c r="K3767" s="10"/>
      <c r="L3767" s="10"/>
      <c r="M3767" s="10"/>
    </row>
    <row r="3768" spans="7:13" x14ac:dyDescent="0.2">
      <c r="G3768" s="44"/>
      <c r="H3768" s="17"/>
      <c r="J3768" s="21"/>
      <c r="K3768" s="10"/>
      <c r="L3768" s="10"/>
      <c r="M3768" s="10"/>
    </row>
    <row r="3769" spans="7:13" x14ac:dyDescent="0.2">
      <c r="G3769" s="44"/>
      <c r="H3769" s="17"/>
      <c r="J3769" s="21"/>
      <c r="K3769" s="10"/>
      <c r="L3769" s="10"/>
      <c r="M3769" s="10"/>
    </row>
    <row r="3770" spans="7:13" x14ac:dyDescent="0.2">
      <c r="G3770" s="44"/>
      <c r="H3770" s="17"/>
      <c r="J3770" s="21"/>
      <c r="K3770" s="10"/>
      <c r="L3770" s="10"/>
      <c r="M3770" s="10"/>
    </row>
    <row r="3771" spans="7:13" x14ac:dyDescent="0.2">
      <c r="G3771" s="44"/>
      <c r="H3771" s="17"/>
      <c r="J3771" s="21"/>
      <c r="K3771" s="10"/>
      <c r="L3771" s="10"/>
      <c r="M3771" s="10"/>
    </row>
    <row r="3772" spans="7:13" x14ac:dyDescent="0.2">
      <c r="G3772" s="44"/>
      <c r="H3772" s="17"/>
      <c r="J3772" s="21"/>
      <c r="K3772" s="10"/>
      <c r="L3772" s="10"/>
      <c r="M3772" s="10"/>
    </row>
    <row r="3773" spans="7:13" x14ac:dyDescent="0.2">
      <c r="G3773" s="44"/>
      <c r="H3773" s="17"/>
      <c r="J3773" s="21"/>
      <c r="K3773" s="10"/>
      <c r="L3773" s="10"/>
      <c r="M3773" s="10"/>
    </row>
    <row r="3774" spans="7:13" x14ac:dyDescent="0.2">
      <c r="G3774" s="44"/>
      <c r="H3774" s="17"/>
      <c r="J3774" s="21"/>
      <c r="K3774" s="10"/>
      <c r="L3774" s="10"/>
      <c r="M3774" s="10"/>
    </row>
    <row r="3775" spans="7:13" x14ac:dyDescent="0.2">
      <c r="G3775" s="44"/>
      <c r="H3775" s="17"/>
      <c r="J3775" s="21"/>
      <c r="K3775" s="10"/>
      <c r="L3775" s="10"/>
      <c r="M3775" s="10"/>
    </row>
    <row r="3776" spans="7:13" x14ac:dyDescent="0.2">
      <c r="G3776" s="44"/>
      <c r="H3776" s="17"/>
      <c r="J3776" s="21"/>
      <c r="K3776" s="10"/>
      <c r="L3776" s="10"/>
      <c r="M3776" s="10"/>
    </row>
    <row r="3777" spans="7:13" x14ac:dyDescent="0.2">
      <c r="G3777" s="44"/>
      <c r="H3777" s="17"/>
      <c r="J3777" s="21"/>
      <c r="K3777" s="10"/>
      <c r="L3777" s="10"/>
      <c r="M3777" s="10"/>
    </row>
    <row r="3778" spans="7:13" x14ac:dyDescent="0.2">
      <c r="G3778" s="44"/>
      <c r="H3778" s="17"/>
      <c r="J3778" s="21"/>
      <c r="K3778" s="10"/>
      <c r="L3778" s="10"/>
      <c r="M3778" s="10"/>
    </row>
    <row r="3779" spans="7:13" x14ac:dyDescent="0.2">
      <c r="G3779" s="44"/>
      <c r="H3779" s="17"/>
      <c r="J3779" s="21"/>
      <c r="K3779" s="10"/>
      <c r="L3779" s="10"/>
      <c r="M3779" s="10"/>
    </row>
    <row r="3780" spans="7:13" x14ac:dyDescent="0.2">
      <c r="G3780" s="44"/>
      <c r="H3780" s="17"/>
      <c r="J3780" s="21"/>
      <c r="K3780" s="10"/>
      <c r="L3780" s="10"/>
      <c r="M3780" s="10"/>
    </row>
    <row r="3781" spans="7:13" x14ac:dyDescent="0.2">
      <c r="G3781" s="44"/>
      <c r="H3781" s="17"/>
      <c r="J3781" s="21"/>
      <c r="K3781" s="10"/>
      <c r="L3781" s="10"/>
      <c r="M3781" s="10"/>
    </row>
    <row r="3782" spans="7:13" x14ac:dyDescent="0.2">
      <c r="G3782" s="44"/>
      <c r="H3782" s="17"/>
      <c r="J3782" s="21"/>
      <c r="K3782" s="10"/>
      <c r="L3782" s="10"/>
      <c r="M3782" s="10"/>
    </row>
    <row r="3783" spans="7:13" x14ac:dyDescent="0.2">
      <c r="G3783" s="44"/>
      <c r="H3783" s="17"/>
      <c r="J3783" s="21"/>
      <c r="K3783" s="10"/>
      <c r="L3783" s="10"/>
      <c r="M3783" s="10"/>
    </row>
    <row r="3784" spans="7:13" x14ac:dyDescent="0.2">
      <c r="G3784" s="44"/>
      <c r="H3784" s="17"/>
      <c r="J3784" s="21"/>
      <c r="K3784" s="10"/>
      <c r="L3784" s="10"/>
      <c r="M3784" s="10"/>
    </row>
    <row r="3785" spans="7:13" x14ac:dyDescent="0.2">
      <c r="G3785" s="44"/>
      <c r="H3785" s="17"/>
      <c r="J3785" s="21"/>
      <c r="K3785" s="10"/>
      <c r="L3785" s="10"/>
      <c r="M3785" s="10"/>
    </row>
    <row r="3786" spans="7:13" x14ac:dyDescent="0.2">
      <c r="G3786" s="44"/>
      <c r="H3786" s="17"/>
      <c r="J3786" s="21"/>
      <c r="K3786" s="10"/>
      <c r="L3786" s="10"/>
      <c r="M3786" s="10"/>
    </row>
    <row r="3787" spans="7:13" x14ac:dyDescent="0.2">
      <c r="G3787" s="44"/>
      <c r="H3787" s="17"/>
      <c r="J3787" s="21"/>
      <c r="K3787" s="10"/>
      <c r="L3787" s="10"/>
      <c r="M3787" s="10"/>
    </row>
    <row r="3788" spans="7:13" x14ac:dyDescent="0.2">
      <c r="G3788" s="44"/>
      <c r="H3788" s="17"/>
      <c r="J3788" s="21"/>
      <c r="K3788" s="10"/>
      <c r="L3788" s="10"/>
      <c r="M3788" s="10"/>
    </row>
    <row r="3789" spans="7:13" x14ac:dyDescent="0.2">
      <c r="G3789" s="44"/>
      <c r="H3789" s="17"/>
      <c r="J3789" s="21"/>
      <c r="K3789" s="10"/>
      <c r="L3789" s="10"/>
      <c r="M3789" s="10"/>
    </row>
    <row r="3790" spans="7:13" x14ac:dyDescent="0.2">
      <c r="G3790" s="44"/>
      <c r="H3790" s="17"/>
      <c r="J3790" s="21"/>
      <c r="K3790" s="10"/>
      <c r="L3790" s="10"/>
      <c r="M3790" s="10"/>
    </row>
    <row r="3791" spans="7:13" x14ac:dyDescent="0.2">
      <c r="G3791" s="44"/>
      <c r="H3791" s="17"/>
      <c r="J3791" s="21"/>
      <c r="K3791" s="10"/>
      <c r="L3791" s="10"/>
      <c r="M3791" s="10"/>
    </row>
    <row r="3792" spans="7:13" x14ac:dyDescent="0.2">
      <c r="G3792" s="44"/>
      <c r="H3792" s="17"/>
      <c r="J3792" s="21"/>
      <c r="K3792" s="10"/>
      <c r="L3792" s="10"/>
      <c r="M3792" s="10"/>
    </row>
    <row r="3793" spans="7:13" x14ac:dyDescent="0.2">
      <c r="G3793" s="44"/>
      <c r="H3793" s="17"/>
      <c r="J3793" s="21"/>
      <c r="K3793" s="10"/>
      <c r="L3793" s="10"/>
      <c r="M3793" s="10"/>
    </row>
    <row r="3794" spans="7:13" x14ac:dyDescent="0.2">
      <c r="G3794" s="44"/>
      <c r="H3794" s="17"/>
      <c r="J3794" s="21"/>
      <c r="K3794" s="10"/>
      <c r="L3794" s="10"/>
      <c r="M3794" s="10"/>
    </row>
    <row r="3795" spans="7:13" x14ac:dyDescent="0.2">
      <c r="G3795" s="44"/>
      <c r="H3795" s="17"/>
      <c r="J3795" s="21"/>
      <c r="K3795" s="10"/>
      <c r="L3795" s="10"/>
      <c r="M3795" s="10"/>
    </row>
    <row r="3796" spans="7:13" x14ac:dyDescent="0.2">
      <c r="G3796" s="44"/>
      <c r="H3796" s="17"/>
      <c r="J3796" s="21"/>
      <c r="K3796" s="10"/>
      <c r="L3796" s="10"/>
      <c r="M3796" s="10"/>
    </row>
    <row r="3797" spans="7:13" x14ac:dyDescent="0.2">
      <c r="G3797" s="44"/>
      <c r="H3797" s="17"/>
      <c r="J3797" s="21"/>
      <c r="K3797" s="10"/>
      <c r="L3797" s="10"/>
      <c r="M3797" s="10"/>
    </row>
    <row r="3798" spans="7:13" x14ac:dyDescent="0.2">
      <c r="G3798" s="44"/>
      <c r="H3798" s="17"/>
      <c r="J3798" s="21"/>
      <c r="K3798" s="10"/>
      <c r="L3798" s="10"/>
      <c r="M3798" s="10"/>
    </row>
    <row r="3799" spans="7:13" x14ac:dyDescent="0.2">
      <c r="G3799" s="44"/>
      <c r="H3799" s="17"/>
      <c r="J3799" s="21"/>
      <c r="K3799" s="10"/>
      <c r="L3799" s="10"/>
      <c r="M3799" s="10"/>
    </row>
    <row r="3800" spans="7:13" x14ac:dyDescent="0.2">
      <c r="G3800" s="44"/>
      <c r="H3800" s="17"/>
      <c r="J3800" s="21"/>
      <c r="K3800" s="10"/>
      <c r="L3800" s="10"/>
      <c r="M3800" s="10"/>
    </row>
    <row r="3801" spans="7:13" x14ac:dyDescent="0.2">
      <c r="G3801" s="44"/>
      <c r="H3801" s="17"/>
      <c r="J3801" s="21"/>
      <c r="K3801" s="10"/>
      <c r="L3801" s="10"/>
      <c r="M3801" s="10"/>
    </row>
    <row r="3802" spans="7:13" x14ac:dyDescent="0.2">
      <c r="G3802" s="44"/>
      <c r="H3802" s="17"/>
      <c r="J3802" s="21"/>
      <c r="K3802" s="10"/>
      <c r="L3802" s="10"/>
      <c r="M3802" s="10"/>
    </row>
    <row r="3803" spans="7:13" x14ac:dyDescent="0.2">
      <c r="G3803" s="44"/>
      <c r="H3803" s="17"/>
      <c r="J3803" s="21"/>
      <c r="K3803" s="10"/>
      <c r="L3803" s="10"/>
      <c r="M3803" s="10"/>
    </row>
    <row r="3804" spans="7:13" x14ac:dyDescent="0.2">
      <c r="G3804" s="44"/>
      <c r="H3804" s="17"/>
      <c r="J3804" s="21"/>
      <c r="K3804" s="10"/>
      <c r="L3804" s="10"/>
      <c r="M3804" s="10"/>
    </row>
    <row r="3805" spans="7:13" x14ac:dyDescent="0.2">
      <c r="G3805" s="44"/>
      <c r="H3805" s="17"/>
      <c r="J3805" s="21"/>
      <c r="K3805" s="10"/>
      <c r="L3805" s="10"/>
      <c r="M3805" s="10"/>
    </row>
    <row r="3806" spans="7:13" x14ac:dyDescent="0.2">
      <c r="G3806" s="44"/>
      <c r="H3806" s="17"/>
      <c r="J3806" s="21"/>
      <c r="K3806" s="10"/>
      <c r="L3806" s="10"/>
      <c r="M3806" s="10"/>
    </row>
    <row r="3807" spans="7:13" x14ac:dyDescent="0.2">
      <c r="G3807" s="44"/>
      <c r="H3807" s="17"/>
      <c r="J3807" s="21"/>
      <c r="K3807" s="10"/>
      <c r="L3807" s="10"/>
      <c r="M3807" s="10"/>
    </row>
    <row r="3808" spans="7:13" x14ac:dyDescent="0.2">
      <c r="G3808" s="44"/>
      <c r="H3808" s="17"/>
      <c r="J3808" s="21"/>
      <c r="K3808" s="10"/>
      <c r="L3808" s="10"/>
      <c r="M3808" s="10"/>
    </row>
    <row r="3809" spans="7:13" x14ac:dyDescent="0.2">
      <c r="G3809" s="44"/>
      <c r="H3809" s="17"/>
      <c r="J3809" s="21"/>
      <c r="K3809" s="10"/>
      <c r="L3809" s="10"/>
      <c r="M3809" s="10"/>
    </row>
    <row r="3810" spans="7:13" x14ac:dyDescent="0.2">
      <c r="G3810" s="44"/>
      <c r="H3810" s="17"/>
      <c r="J3810" s="21"/>
      <c r="K3810" s="10"/>
      <c r="L3810" s="10"/>
      <c r="M3810" s="10"/>
    </row>
    <row r="3811" spans="7:13" x14ac:dyDescent="0.2">
      <c r="G3811" s="44"/>
      <c r="H3811" s="17"/>
      <c r="J3811" s="21"/>
      <c r="K3811" s="10"/>
      <c r="L3811" s="10"/>
      <c r="M3811" s="10"/>
    </row>
    <row r="3812" spans="7:13" x14ac:dyDescent="0.2">
      <c r="G3812" s="44"/>
      <c r="H3812" s="17"/>
      <c r="J3812" s="21"/>
      <c r="K3812" s="10"/>
      <c r="L3812" s="10"/>
      <c r="M3812" s="10"/>
    </row>
    <row r="3813" spans="7:13" x14ac:dyDescent="0.2">
      <c r="G3813" s="44"/>
      <c r="H3813" s="17"/>
      <c r="J3813" s="21"/>
      <c r="K3813" s="10"/>
      <c r="L3813" s="10"/>
      <c r="M3813" s="10"/>
    </row>
    <row r="3814" spans="7:13" x14ac:dyDescent="0.2">
      <c r="G3814" s="44"/>
      <c r="H3814" s="17"/>
      <c r="J3814" s="21"/>
      <c r="K3814" s="10"/>
      <c r="L3814" s="10"/>
      <c r="M3814" s="10"/>
    </row>
    <row r="3815" spans="7:13" x14ac:dyDescent="0.2">
      <c r="G3815" s="44"/>
      <c r="H3815" s="17"/>
      <c r="J3815" s="21"/>
      <c r="K3815" s="10"/>
      <c r="L3815" s="10"/>
      <c r="M3815" s="10"/>
    </row>
    <row r="3816" spans="7:13" x14ac:dyDescent="0.2">
      <c r="G3816" s="44"/>
      <c r="H3816" s="17"/>
      <c r="J3816" s="21"/>
      <c r="K3816" s="10"/>
      <c r="L3816" s="10"/>
      <c r="M3816" s="10"/>
    </row>
    <row r="3817" spans="7:13" x14ac:dyDescent="0.2">
      <c r="G3817" s="44"/>
      <c r="H3817" s="17"/>
      <c r="J3817" s="21"/>
      <c r="K3817" s="10"/>
      <c r="L3817" s="10"/>
      <c r="M3817" s="10"/>
    </row>
    <row r="3818" spans="7:13" x14ac:dyDescent="0.2">
      <c r="G3818" s="44"/>
      <c r="H3818" s="17"/>
      <c r="J3818" s="21"/>
      <c r="K3818" s="10"/>
      <c r="L3818" s="10"/>
      <c r="M3818" s="10"/>
    </row>
    <row r="3819" spans="7:13" x14ac:dyDescent="0.2">
      <c r="G3819" s="44"/>
      <c r="H3819" s="17"/>
      <c r="J3819" s="21"/>
      <c r="K3819" s="10"/>
      <c r="L3819" s="10"/>
      <c r="M3819" s="10"/>
    </row>
    <row r="3820" spans="7:13" x14ac:dyDescent="0.2">
      <c r="G3820" s="44"/>
      <c r="H3820" s="17"/>
      <c r="J3820" s="21"/>
      <c r="K3820" s="10"/>
      <c r="L3820" s="10"/>
      <c r="M3820" s="10"/>
    </row>
    <row r="3821" spans="7:13" x14ac:dyDescent="0.2">
      <c r="G3821" s="44"/>
      <c r="H3821" s="17"/>
      <c r="J3821" s="21"/>
      <c r="K3821" s="10"/>
      <c r="L3821" s="10"/>
      <c r="M3821" s="10"/>
    </row>
    <row r="3822" spans="7:13" x14ac:dyDescent="0.2">
      <c r="G3822" s="44"/>
      <c r="H3822" s="17"/>
      <c r="J3822" s="21"/>
      <c r="K3822" s="10"/>
      <c r="L3822" s="10"/>
      <c r="M3822" s="10"/>
    </row>
    <row r="3823" spans="7:13" x14ac:dyDescent="0.2">
      <c r="G3823" s="44"/>
      <c r="H3823" s="17"/>
      <c r="J3823" s="21"/>
      <c r="K3823" s="10"/>
      <c r="L3823" s="10"/>
      <c r="M3823" s="10"/>
    </row>
    <row r="3824" spans="7:13" x14ac:dyDescent="0.2">
      <c r="G3824" s="44"/>
      <c r="H3824" s="17"/>
      <c r="J3824" s="21"/>
      <c r="K3824" s="10"/>
      <c r="L3824" s="10"/>
      <c r="M3824" s="10"/>
    </row>
    <row r="3825" spans="7:13" x14ac:dyDescent="0.2">
      <c r="G3825" s="44"/>
      <c r="H3825" s="17"/>
      <c r="J3825" s="21"/>
      <c r="K3825" s="10"/>
      <c r="L3825" s="10"/>
      <c r="M3825" s="10"/>
    </row>
    <row r="3826" spans="7:13" x14ac:dyDescent="0.2">
      <c r="G3826" s="44"/>
      <c r="H3826" s="17"/>
      <c r="J3826" s="21"/>
      <c r="K3826" s="10"/>
      <c r="L3826" s="10"/>
      <c r="M3826" s="10"/>
    </row>
    <row r="3827" spans="7:13" x14ac:dyDescent="0.2">
      <c r="G3827" s="44"/>
      <c r="H3827" s="17"/>
      <c r="J3827" s="21"/>
      <c r="K3827" s="10"/>
      <c r="L3827" s="10"/>
      <c r="M3827" s="10"/>
    </row>
    <row r="3828" spans="7:13" x14ac:dyDescent="0.2">
      <c r="G3828" s="44"/>
      <c r="H3828" s="17"/>
      <c r="J3828" s="21"/>
      <c r="K3828" s="10"/>
      <c r="L3828" s="10"/>
      <c r="M3828" s="10"/>
    </row>
    <row r="3829" spans="7:13" x14ac:dyDescent="0.2">
      <c r="G3829" s="44"/>
      <c r="H3829" s="17"/>
      <c r="J3829" s="21"/>
      <c r="K3829" s="10"/>
      <c r="L3829" s="10"/>
      <c r="M3829" s="10"/>
    </row>
    <row r="3830" spans="7:13" x14ac:dyDescent="0.2">
      <c r="G3830" s="44"/>
      <c r="H3830" s="17"/>
      <c r="J3830" s="21"/>
      <c r="K3830" s="10"/>
      <c r="L3830" s="10"/>
      <c r="M3830" s="10"/>
    </row>
    <row r="3831" spans="7:13" x14ac:dyDescent="0.2">
      <c r="G3831" s="44"/>
      <c r="H3831" s="17"/>
      <c r="J3831" s="21"/>
      <c r="K3831" s="10"/>
      <c r="L3831" s="10"/>
      <c r="M3831" s="10"/>
    </row>
    <row r="3832" spans="7:13" x14ac:dyDescent="0.2">
      <c r="G3832" s="44"/>
      <c r="H3832" s="17"/>
      <c r="J3832" s="21"/>
      <c r="K3832" s="10"/>
      <c r="L3832" s="10"/>
      <c r="M3832" s="10"/>
    </row>
    <row r="3833" spans="7:13" x14ac:dyDescent="0.2">
      <c r="G3833" s="44"/>
      <c r="H3833" s="17"/>
      <c r="J3833" s="21"/>
      <c r="K3833" s="10"/>
      <c r="L3833" s="10"/>
      <c r="M3833" s="10"/>
    </row>
    <row r="3834" spans="7:13" x14ac:dyDescent="0.2">
      <c r="G3834" s="44"/>
      <c r="H3834" s="17"/>
      <c r="J3834" s="21"/>
      <c r="K3834" s="10"/>
      <c r="L3834" s="10"/>
      <c r="M3834" s="10"/>
    </row>
    <row r="3835" spans="7:13" x14ac:dyDescent="0.2">
      <c r="G3835" s="44"/>
      <c r="H3835" s="17"/>
      <c r="J3835" s="21"/>
      <c r="K3835" s="10"/>
      <c r="L3835" s="10"/>
      <c r="M3835" s="10"/>
    </row>
    <row r="3836" spans="7:13" x14ac:dyDescent="0.2">
      <c r="G3836" s="44"/>
      <c r="H3836" s="17"/>
      <c r="J3836" s="21"/>
      <c r="K3836" s="10"/>
      <c r="L3836" s="10"/>
      <c r="M3836" s="10"/>
    </row>
    <row r="3837" spans="7:13" x14ac:dyDescent="0.2">
      <c r="G3837" s="44"/>
      <c r="H3837" s="17"/>
      <c r="J3837" s="21"/>
      <c r="K3837" s="10"/>
      <c r="L3837" s="10"/>
      <c r="M3837" s="10"/>
    </row>
    <row r="3838" spans="7:13" x14ac:dyDescent="0.2">
      <c r="G3838" s="44"/>
      <c r="H3838" s="17"/>
      <c r="J3838" s="21"/>
      <c r="K3838" s="10"/>
      <c r="L3838" s="10"/>
      <c r="M3838" s="10"/>
    </row>
    <row r="3839" spans="7:13" x14ac:dyDescent="0.2">
      <c r="G3839" s="44"/>
      <c r="H3839" s="17"/>
      <c r="J3839" s="21"/>
      <c r="K3839" s="10"/>
      <c r="L3839" s="10"/>
      <c r="M3839" s="10"/>
    </row>
    <row r="3840" spans="7:13" x14ac:dyDescent="0.2">
      <c r="G3840" s="44"/>
      <c r="H3840" s="17"/>
      <c r="J3840" s="21"/>
      <c r="K3840" s="10"/>
      <c r="L3840" s="10"/>
      <c r="M3840" s="10"/>
    </row>
    <row r="3841" spans="7:13" x14ac:dyDescent="0.2">
      <c r="G3841" s="44"/>
      <c r="H3841" s="17"/>
      <c r="J3841" s="21"/>
      <c r="K3841" s="10"/>
      <c r="L3841" s="10"/>
      <c r="M3841" s="10"/>
    </row>
    <row r="3842" spans="7:13" x14ac:dyDescent="0.2">
      <c r="G3842" s="44"/>
      <c r="H3842" s="17"/>
      <c r="J3842" s="21"/>
      <c r="K3842" s="10"/>
      <c r="L3842" s="10"/>
      <c r="M3842" s="10"/>
    </row>
    <row r="3843" spans="7:13" x14ac:dyDescent="0.2">
      <c r="G3843" s="44"/>
      <c r="H3843" s="17"/>
      <c r="J3843" s="21"/>
      <c r="K3843" s="10"/>
      <c r="L3843" s="10"/>
      <c r="M3843" s="10"/>
    </row>
    <row r="3844" spans="7:13" x14ac:dyDescent="0.2">
      <c r="G3844" s="44"/>
      <c r="H3844" s="17"/>
      <c r="J3844" s="21"/>
      <c r="K3844" s="10"/>
      <c r="L3844" s="10"/>
      <c r="M3844" s="10"/>
    </row>
    <row r="3845" spans="7:13" x14ac:dyDescent="0.2">
      <c r="G3845" s="44"/>
      <c r="H3845" s="17"/>
      <c r="J3845" s="21"/>
      <c r="K3845" s="10"/>
      <c r="L3845" s="10"/>
      <c r="M3845" s="10"/>
    </row>
    <row r="3846" spans="7:13" x14ac:dyDescent="0.2">
      <c r="G3846" s="44"/>
      <c r="H3846" s="17"/>
      <c r="J3846" s="21"/>
      <c r="K3846" s="10"/>
      <c r="L3846" s="10"/>
      <c r="M3846" s="10"/>
    </row>
    <row r="3847" spans="7:13" x14ac:dyDescent="0.2">
      <c r="G3847" s="44"/>
      <c r="H3847" s="17"/>
      <c r="J3847" s="21"/>
      <c r="K3847" s="10"/>
      <c r="L3847" s="10"/>
      <c r="M3847" s="10"/>
    </row>
    <row r="3848" spans="7:13" x14ac:dyDescent="0.2">
      <c r="G3848" s="44"/>
      <c r="H3848" s="17"/>
      <c r="J3848" s="21"/>
      <c r="K3848" s="10"/>
      <c r="L3848" s="10"/>
      <c r="M3848" s="10"/>
    </row>
    <row r="3849" spans="7:13" x14ac:dyDescent="0.2">
      <c r="G3849" s="44"/>
      <c r="H3849" s="17"/>
      <c r="J3849" s="21"/>
      <c r="K3849" s="10"/>
      <c r="L3849" s="10"/>
      <c r="M3849" s="10"/>
    </row>
    <row r="3850" spans="7:13" x14ac:dyDescent="0.2">
      <c r="G3850" s="44"/>
      <c r="H3850" s="17"/>
      <c r="J3850" s="21"/>
      <c r="K3850" s="10"/>
      <c r="L3850" s="10"/>
      <c r="M3850" s="10"/>
    </row>
    <row r="3851" spans="7:13" x14ac:dyDescent="0.2">
      <c r="G3851" s="44"/>
      <c r="H3851" s="17"/>
      <c r="J3851" s="21"/>
      <c r="K3851" s="10"/>
      <c r="L3851" s="10"/>
      <c r="M3851" s="10"/>
    </row>
    <row r="3852" spans="7:13" x14ac:dyDescent="0.2">
      <c r="G3852" s="44"/>
      <c r="H3852" s="17"/>
      <c r="J3852" s="21"/>
      <c r="K3852" s="10"/>
      <c r="L3852" s="10"/>
      <c r="M3852" s="10"/>
    </row>
    <row r="3853" spans="7:13" x14ac:dyDescent="0.2">
      <c r="G3853" s="44"/>
      <c r="H3853" s="17"/>
      <c r="J3853" s="21"/>
      <c r="K3853" s="10"/>
      <c r="L3853" s="10"/>
      <c r="M3853" s="10"/>
    </row>
    <row r="3854" spans="7:13" x14ac:dyDescent="0.2">
      <c r="G3854" s="44"/>
      <c r="H3854" s="17"/>
      <c r="J3854" s="21"/>
      <c r="K3854" s="10"/>
      <c r="L3854" s="10"/>
      <c r="M3854" s="10"/>
    </row>
    <row r="3855" spans="7:13" x14ac:dyDescent="0.2">
      <c r="G3855" s="44"/>
      <c r="H3855" s="17"/>
      <c r="J3855" s="21"/>
      <c r="K3855" s="10"/>
      <c r="L3855" s="10"/>
      <c r="M3855" s="10"/>
    </row>
    <row r="3856" spans="7:13" x14ac:dyDescent="0.2">
      <c r="G3856" s="44"/>
      <c r="H3856" s="17"/>
      <c r="J3856" s="21"/>
      <c r="K3856" s="10"/>
      <c r="L3856" s="10"/>
      <c r="M3856" s="10"/>
    </row>
    <row r="3857" spans="7:13" x14ac:dyDescent="0.2">
      <c r="G3857" s="44"/>
      <c r="H3857" s="17"/>
      <c r="J3857" s="21"/>
      <c r="K3857" s="10"/>
      <c r="L3857" s="10"/>
      <c r="M3857" s="10"/>
    </row>
    <row r="3858" spans="7:13" x14ac:dyDescent="0.2">
      <c r="G3858" s="44"/>
      <c r="H3858" s="17"/>
      <c r="J3858" s="21"/>
      <c r="K3858" s="10"/>
      <c r="L3858" s="10"/>
      <c r="M3858" s="10"/>
    </row>
    <row r="3859" spans="7:13" x14ac:dyDescent="0.2">
      <c r="G3859" s="44"/>
      <c r="H3859" s="17"/>
      <c r="J3859" s="21"/>
      <c r="K3859" s="10"/>
      <c r="L3859" s="10"/>
      <c r="M3859" s="10"/>
    </row>
    <row r="3860" spans="7:13" x14ac:dyDescent="0.2">
      <c r="G3860" s="44"/>
      <c r="H3860" s="17"/>
      <c r="J3860" s="21"/>
      <c r="K3860" s="10"/>
      <c r="L3860" s="10"/>
      <c r="M3860" s="10"/>
    </row>
    <row r="3861" spans="7:13" x14ac:dyDescent="0.2">
      <c r="G3861" s="44"/>
      <c r="H3861" s="17"/>
      <c r="J3861" s="21"/>
      <c r="K3861" s="10"/>
      <c r="L3861" s="10"/>
      <c r="M3861" s="10"/>
    </row>
    <row r="3862" spans="7:13" x14ac:dyDescent="0.2">
      <c r="G3862" s="44"/>
      <c r="H3862" s="17"/>
      <c r="J3862" s="21"/>
      <c r="K3862" s="10"/>
      <c r="L3862" s="10"/>
      <c r="M3862" s="10"/>
    </row>
    <row r="3863" spans="7:13" x14ac:dyDescent="0.2">
      <c r="G3863" s="44"/>
      <c r="H3863" s="17"/>
      <c r="J3863" s="21"/>
      <c r="K3863" s="10"/>
      <c r="L3863" s="10"/>
      <c r="M3863" s="10"/>
    </row>
    <row r="3864" spans="7:13" x14ac:dyDescent="0.2">
      <c r="G3864" s="44"/>
      <c r="H3864" s="17"/>
      <c r="J3864" s="21"/>
      <c r="K3864" s="10"/>
      <c r="L3864" s="10"/>
      <c r="M3864" s="10"/>
    </row>
    <row r="3865" spans="7:13" x14ac:dyDescent="0.2">
      <c r="G3865" s="44"/>
      <c r="H3865" s="17"/>
      <c r="J3865" s="21"/>
      <c r="K3865" s="10"/>
      <c r="L3865" s="10"/>
      <c r="M3865" s="10"/>
    </row>
    <row r="3866" spans="7:13" x14ac:dyDescent="0.2">
      <c r="G3866" s="44"/>
      <c r="H3866" s="17"/>
      <c r="J3866" s="21"/>
      <c r="K3866" s="10"/>
      <c r="L3866" s="10"/>
      <c r="M3866" s="10"/>
    </row>
    <row r="3867" spans="7:13" x14ac:dyDescent="0.2">
      <c r="G3867" s="44"/>
      <c r="H3867" s="17"/>
      <c r="J3867" s="21"/>
      <c r="K3867" s="10"/>
      <c r="L3867" s="10"/>
      <c r="M3867" s="10"/>
    </row>
    <row r="3868" spans="7:13" x14ac:dyDescent="0.2">
      <c r="G3868" s="44"/>
      <c r="H3868" s="17"/>
      <c r="J3868" s="21"/>
      <c r="K3868" s="10"/>
      <c r="L3868" s="10"/>
      <c r="M3868" s="10"/>
    </row>
    <row r="3869" spans="7:13" x14ac:dyDescent="0.2">
      <c r="G3869" s="44"/>
      <c r="H3869" s="17"/>
      <c r="J3869" s="21"/>
      <c r="K3869" s="10"/>
      <c r="L3869" s="10"/>
      <c r="M3869" s="10"/>
    </row>
    <row r="3870" spans="7:13" x14ac:dyDescent="0.2">
      <c r="G3870" s="44"/>
      <c r="H3870" s="17"/>
      <c r="J3870" s="21"/>
      <c r="K3870" s="10"/>
      <c r="L3870" s="10"/>
      <c r="M3870" s="10"/>
    </row>
    <row r="3871" spans="7:13" x14ac:dyDescent="0.2">
      <c r="G3871" s="44"/>
      <c r="H3871" s="17"/>
      <c r="J3871" s="21"/>
      <c r="K3871" s="10"/>
      <c r="L3871" s="10"/>
      <c r="M3871" s="10"/>
    </row>
    <row r="3872" spans="7:13" x14ac:dyDescent="0.2">
      <c r="G3872" s="44"/>
      <c r="H3872" s="17"/>
      <c r="J3872" s="21"/>
      <c r="K3872" s="10"/>
      <c r="L3872" s="10"/>
      <c r="M3872" s="10"/>
    </row>
    <row r="3873" spans="7:13" x14ac:dyDescent="0.2">
      <c r="G3873" s="44"/>
      <c r="H3873" s="17"/>
      <c r="J3873" s="21"/>
      <c r="K3873" s="10"/>
      <c r="L3873" s="10"/>
      <c r="M3873" s="10"/>
    </row>
    <row r="3874" spans="7:13" x14ac:dyDescent="0.2">
      <c r="G3874" s="44"/>
      <c r="H3874" s="17"/>
      <c r="J3874" s="21"/>
      <c r="K3874" s="10"/>
      <c r="L3874" s="10"/>
      <c r="M3874" s="10"/>
    </row>
    <row r="3875" spans="7:13" x14ac:dyDescent="0.2">
      <c r="G3875" s="44"/>
      <c r="H3875" s="17"/>
      <c r="J3875" s="21"/>
      <c r="K3875" s="10"/>
      <c r="L3875" s="10"/>
      <c r="M3875" s="10"/>
    </row>
    <row r="3876" spans="7:13" x14ac:dyDescent="0.2">
      <c r="G3876" s="44"/>
      <c r="H3876" s="17"/>
      <c r="J3876" s="21"/>
      <c r="K3876" s="10"/>
      <c r="L3876" s="10"/>
      <c r="M3876" s="10"/>
    </row>
    <row r="3877" spans="7:13" x14ac:dyDescent="0.2">
      <c r="G3877" s="44"/>
      <c r="H3877" s="17"/>
      <c r="J3877" s="21"/>
      <c r="K3877" s="10"/>
      <c r="L3877" s="10"/>
      <c r="M3877" s="10"/>
    </row>
    <row r="3878" spans="7:13" x14ac:dyDescent="0.2">
      <c r="G3878" s="44"/>
      <c r="H3878" s="17"/>
      <c r="J3878" s="21"/>
      <c r="K3878" s="10"/>
      <c r="L3878" s="10"/>
      <c r="M3878" s="10"/>
    </row>
    <row r="3879" spans="7:13" x14ac:dyDescent="0.2">
      <c r="G3879" s="44"/>
      <c r="H3879" s="17"/>
      <c r="J3879" s="21"/>
      <c r="K3879" s="10"/>
      <c r="L3879" s="10"/>
      <c r="M3879" s="10"/>
    </row>
    <row r="3880" spans="7:13" x14ac:dyDescent="0.2">
      <c r="G3880" s="44"/>
      <c r="H3880" s="17"/>
      <c r="J3880" s="21"/>
      <c r="K3880" s="10"/>
      <c r="L3880" s="10"/>
      <c r="M3880" s="10"/>
    </row>
    <row r="3881" spans="7:13" x14ac:dyDescent="0.2">
      <c r="G3881" s="44"/>
      <c r="H3881" s="17"/>
      <c r="J3881" s="21"/>
      <c r="K3881" s="10"/>
      <c r="L3881" s="10"/>
      <c r="M3881" s="10"/>
    </row>
    <row r="3882" spans="7:13" x14ac:dyDescent="0.2">
      <c r="G3882" s="44"/>
      <c r="H3882" s="17"/>
      <c r="J3882" s="21"/>
      <c r="K3882" s="10"/>
      <c r="L3882" s="10"/>
      <c r="M3882" s="10"/>
    </row>
    <row r="3883" spans="7:13" x14ac:dyDescent="0.2">
      <c r="G3883" s="44"/>
      <c r="H3883" s="17"/>
      <c r="J3883" s="21"/>
      <c r="K3883" s="10"/>
      <c r="L3883" s="10"/>
      <c r="M3883" s="10"/>
    </row>
    <row r="3884" spans="7:13" x14ac:dyDescent="0.2">
      <c r="G3884" s="44"/>
      <c r="H3884" s="17"/>
      <c r="J3884" s="21"/>
      <c r="K3884" s="10"/>
      <c r="L3884" s="10"/>
      <c r="M3884" s="10"/>
    </row>
    <row r="3885" spans="7:13" x14ac:dyDescent="0.2">
      <c r="G3885" s="44"/>
      <c r="H3885" s="17"/>
      <c r="J3885" s="21"/>
      <c r="K3885" s="10"/>
      <c r="L3885" s="10"/>
      <c r="M3885" s="10"/>
    </row>
    <row r="3886" spans="7:13" x14ac:dyDescent="0.2">
      <c r="G3886" s="44"/>
      <c r="H3886" s="17"/>
      <c r="J3886" s="21"/>
      <c r="K3886" s="10"/>
      <c r="L3886" s="10"/>
      <c r="M3886" s="10"/>
    </row>
    <row r="3887" spans="7:13" x14ac:dyDescent="0.2">
      <c r="G3887" s="44"/>
      <c r="H3887" s="17"/>
      <c r="J3887" s="21"/>
      <c r="K3887" s="10"/>
      <c r="L3887" s="10"/>
      <c r="M3887" s="10"/>
    </row>
    <row r="3888" spans="7:13" x14ac:dyDescent="0.2">
      <c r="G3888" s="44"/>
      <c r="H3888" s="17"/>
      <c r="J3888" s="21"/>
      <c r="K3888" s="10"/>
      <c r="L3888" s="10"/>
      <c r="M3888" s="10"/>
    </row>
    <row r="3889" spans="7:13" x14ac:dyDescent="0.2">
      <c r="G3889" s="44"/>
      <c r="H3889" s="17"/>
      <c r="J3889" s="21"/>
      <c r="K3889" s="10"/>
      <c r="L3889" s="10"/>
      <c r="M3889" s="10"/>
    </row>
    <row r="3890" spans="7:13" x14ac:dyDescent="0.2">
      <c r="G3890" s="44"/>
      <c r="H3890" s="17"/>
      <c r="J3890" s="21"/>
      <c r="K3890" s="10"/>
      <c r="L3890" s="10"/>
      <c r="M3890" s="10"/>
    </row>
    <row r="3891" spans="7:13" x14ac:dyDescent="0.2">
      <c r="G3891" s="44"/>
      <c r="H3891" s="17"/>
      <c r="J3891" s="21"/>
      <c r="K3891" s="10"/>
      <c r="L3891" s="10"/>
      <c r="M3891" s="10"/>
    </row>
    <row r="3892" spans="7:13" x14ac:dyDescent="0.2">
      <c r="G3892" s="44"/>
      <c r="H3892" s="17"/>
      <c r="J3892" s="21"/>
      <c r="K3892" s="10"/>
      <c r="L3892" s="10"/>
      <c r="M3892" s="10"/>
    </row>
    <row r="3893" spans="7:13" x14ac:dyDescent="0.2">
      <c r="G3893" s="44"/>
      <c r="H3893" s="17"/>
      <c r="J3893" s="21"/>
      <c r="K3893" s="10"/>
      <c r="L3893" s="10"/>
      <c r="M3893" s="10"/>
    </row>
    <row r="3894" spans="7:13" x14ac:dyDescent="0.2">
      <c r="G3894" s="44"/>
      <c r="H3894" s="17"/>
      <c r="J3894" s="21"/>
      <c r="K3894" s="10"/>
      <c r="L3894" s="10"/>
      <c r="M3894" s="10"/>
    </row>
    <row r="3895" spans="7:13" x14ac:dyDescent="0.2">
      <c r="G3895" s="44"/>
      <c r="H3895" s="17"/>
      <c r="J3895" s="21"/>
      <c r="K3895" s="10"/>
      <c r="L3895" s="10"/>
      <c r="M3895" s="10"/>
    </row>
    <row r="3896" spans="7:13" x14ac:dyDescent="0.2">
      <c r="G3896" s="44"/>
      <c r="H3896" s="17"/>
      <c r="J3896" s="21"/>
      <c r="K3896" s="10"/>
      <c r="L3896" s="10"/>
      <c r="M3896" s="10"/>
    </row>
    <row r="3897" spans="7:13" x14ac:dyDescent="0.2">
      <c r="G3897" s="44"/>
      <c r="H3897" s="17"/>
      <c r="J3897" s="21"/>
      <c r="K3897" s="10"/>
      <c r="L3897" s="10"/>
      <c r="M3897" s="10"/>
    </row>
    <row r="3898" spans="7:13" x14ac:dyDescent="0.2">
      <c r="G3898" s="44"/>
      <c r="H3898" s="17"/>
      <c r="J3898" s="21"/>
      <c r="K3898" s="10"/>
      <c r="L3898" s="10"/>
      <c r="M3898" s="10"/>
    </row>
    <row r="3899" spans="7:13" x14ac:dyDescent="0.2">
      <c r="G3899" s="44"/>
      <c r="H3899" s="17"/>
      <c r="J3899" s="21"/>
      <c r="K3899" s="10"/>
      <c r="L3899" s="10"/>
      <c r="M3899" s="10"/>
    </row>
    <row r="3900" spans="7:13" x14ac:dyDescent="0.2">
      <c r="G3900" s="44"/>
      <c r="H3900" s="17"/>
      <c r="J3900" s="21"/>
      <c r="K3900" s="10"/>
      <c r="L3900" s="10"/>
      <c r="M3900" s="10"/>
    </row>
    <row r="3901" spans="7:13" x14ac:dyDescent="0.2">
      <c r="G3901" s="44"/>
      <c r="H3901" s="17"/>
      <c r="J3901" s="21"/>
      <c r="K3901" s="10"/>
      <c r="L3901" s="10"/>
      <c r="M3901" s="10"/>
    </row>
    <row r="3902" spans="7:13" x14ac:dyDescent="0.2">
      <c r="G3902" s="44"/>
      <c r="H3902" s="17"/>
      <c r="J3902" s="21"/>
      <c r="K3902" s="10"/>
      <c r="L3902" s="10"/>
      <c r="M3902" s="10"/>
    </row>
    <row r="3903" spans="7:13" x14ac:dyDescent="0.2">
      <c r="G3903" s="44"/>
      <c r="H3903" s="17"/>
      <c r="J3903" s="21"/>
      <c r="K3903" s="10"/>
      <c r="L3903" s="10"/>
      <c r="M3903" s="10"/>
    </row>
    <row r="3904" spans="7:13" x14ac:dyDescent="0.2">
      <c r="G3904" s="44"/>
      <c r="H3904" s="17"/>
      <c r="J3904" s="21"/>
      <c r="K3904" s="10"/>
      <c r="L3904" s="10"/>
      <c r="M3904" s="10"/>
    </row>
    <row r="3905" spans="7:13" x14ac:dyDescent="0.2">
      <c r="G3905" s="44"/>
      <c r="H3905" s="17"/>
      <c r="J3905" s="21"/>
      <c r="K3905" s="10"/>
      <c r="L3905" s="10"/>
      <c r="M3905" s="10"/>
    </row>
    <row r="3906" spans="7:13" x14ac:dyDescent="0.2">
      <c r="G3906" s="44"/>
      <c r="H3906" s="17"/>
      <c r="J3906" s="21"/>
      <c r="K3906" s="10"/>
      <c r="L3906" s="10"/>
      <c r="M3906" s="10"/>
    </row>
    <row r="3907" spans="7:13" x14ac:dyDescent="0.2">
      <c r="G3907" s="44"/>
      <c r="H3907" s="17"/>
      <c r="J3907" s="21"/>
      <c r="K3907" s="10"/>
      <c r="L3907" s="10"/>
      <c r="M3907" s="10"/>
    </row>
    <row r="3908" spans="7:13" x14ac:dyDescent="0.2">
      <c r="G3908" s="44"/>
      <c r="H3908" s="17"/>
      <c r="J3908" s="21"/>
      <c r="K3908" s="10"/>
      <c r="L3908" s="10"/>
      <c r="M3908" s="10"/>
    </row>
    <row r="3909" spans="7:13" x14ac:dyDescent="0.2">
      <c r="G3909" s="44"/>
      <c r="H3909" s="17"/>
      <c r="J3909" s="21"/>
      <c r="K3909" s="10"/>
      <c r="L3909" s="10"/>
      <c r="M3909" s="10"/>
    </row>
    <row r="3910" spans="7:13" x14ac:dyDescent="0.2">
      <c r="G3910" s="44"/>
      <c r="H3910" s="17"/>
      <c r="J3910" s="21"/>
      <c r="K3910" s="10"/>
      <c r="L3910" s="10"/>
      <c r="M3910" s="10"/>
    </row>
    <row r="3911" spans="7:13" x14ac:dyDescent="0.2">
      <c r="G3911" s="44"/>
      <c r="H3911" s="17"/>
      <c r="J3911" s="21"/>
      <c r="K3911" s="10"/>
      <c r="L3911" s="10"/>
      <c r="M3911" s="10"/>
    </row>
    <row r="3912" spans="7:13" x14ac:dyDescent="0.2">
      <c r="G3912" s="44"/>
      <c r="H3912" s="17"/>
      <c r="J3912" s="21"/>
      <c r="K3912" s="10"/>
      <c r="L3912" s="10"/>
      <c r="M3912" s="10"/>
    </row>
    <row r="3913" spans="7:13" x14ac:dyDescent="0.2">
      <c r="G3913" s="44"/>
      <c r="H3913" s="17"/>
      <c r="J3913" s="21"/>
      <c r="K3913" s="10"/>
      <c r="L3913" s="10"/>
      <c r="M3913" s="10"/>
    </row>
    <row r="3914" spans="7:13" x14ac:dyDescent="0.2">
      <c r="G3914" s="44"/>
      <c r="H3914" s="17"/>
      <c r="J3914" s="21"/>
      <c r="K3914" s="10"/>
      <c r="L3914" s="10"/>
      <c r="M3914" s="10"/>
    </row>
    <row r="3915" spans="7:13" x14ac:dyDescent="0.2">
      <c r="G3915" s="44"/>
      <c r="H3915" s="17"/>
      <c r="J3915" s="21"/>
      <c r="K3915" s="10"/>
      <c r="L3915" s="10"/>
      <c r="M3915" s="10"/>
    </row>
    <row r="3916" spans="7:13" x14ac:dyDescent="0.2">
      <c r="G3916" s="44"/>
      <c r="H3916" s="17"/>
      <c r="J3916" s="21"/>
      <c r="K3916" s="10"/>
      <c r="L3916" s="10"/>
      <c r="M3916" s="10"/>
    </row>
    <row r="3917" spans="7:13" x14ac:dyDescent="0.2">
      <c r="G3917" s="44"/>
      <c r="H3917" s="17"/>
      <c r="J3917" s="21"/>
      <c r="K3917" s="10"/>
      <c r="L3917" s="10"/>
      <c r="M3917" s="10"/>
    </row>
    <row r="3918" spans="7:13" x14ac:dyDescent="0.2">
      <c r="G3918" s="44"/>
      <c r="H3918" s="17"/>
      <c r="J3918" s="21"/>
      <c r="K3918" s="10"/>
      <c r="L3918" s="10"/>
      <c r="M3918" s="10"/>
    </row>
    <row r="3919" spans="7:13" x14ac:dyDescent="0.2">
      <c r="G3919" s="44"/>
      <c r="H3919" s="17"/>
      <c r="J3919" s="21"/>
      <c r="K3919" s="10"/>
      <c r="L3919" s="10"/>
      <c r="M3919" s="10"/>
    </row>
    <row r="3920" spans="7:13" x14ac:dyDescent="0.2">
      <c r="G3920" s="44"/>
      <c r="H3920" s="17"/>
      <c r="J3920" s="21"/>
      <c r="K3920" s="10"/>
      <c r="L3920" s="10"/>
      <c r="M3920" s="10"/>
    </row>
    <row r="3921" spans="7:13" x14ac:dyDescent="0.2">
      <c r="G3921" s="44"/>
      <c r="H3921" s="17"/>
      <c r="J3921" s="21"/>
      <c r="K3921" s="10"/>
      <c r="L3921" s="10"/>
      <c r="M3921" s="10"/>
    </row>
    <row r="3922" spans="7:13" x14ac:dyDescent="0.2">
      <c r="G3922" s="44"/>
      <c r="H3922" s="17"/>
      <c r="J3922" s="21"/>
      <c r="K3922" s="10"/>
      <c r="L3922" s="10"/>
      <c r="M3922" s="10"/>
    </row>
    <row r="3923" spans="7:13" x14ac:dyDescent="0.2">
      <c r="G3923" s="44"/>
      <c r="H3923" s="17"/>
      <c r="J3923" s="21"/>
      <c r="K3923" s="10"/>
      <c r="L3923" s="10"/>
      <c r="M3923" s="10"/>
    </row>
    <row r="3924" spans="7:13" x14ac:dyDescent="0.2">
      <c r="G3924" s="44"/>
      <c r="H3924" s="17"/>
      <c r="J3924" s="21"/>
      <c r="K3924" s="10"/>
      <c r="L3924" s="10"/>
      <c r="M3924" s="10"/>
    </row>
    <row r="3925" spans="7:13" x14ac:dyDescent="0.2">
      <c r="G3925" s="44"/>
      <c r="H3925" s="17"/>
      <c r="J3925" s="21"/>
      <c r="K3925" s="10"/>
      <c r="L3925" s="10"/>
      <c r="M3925" s="10"/>
    </row>
    <row r="3926" spans="7:13" x14ac:dyDescent="0.2">
      <c r="G3926" s="44"/>
      <c r="H3926" s="17"/>
      <c r="J3926" s="21"/>
      <c r="K3926" s="10"/>
      <c r="L3926" s="10"/>
      <c r="M3926" s="10"/>
    </row>
    <row r="3927" spans="7:13" x14ac:dyDescent="0.2">
      <c r="G3927" s="44"/>
      <c r="H3927" s="17"/>
      <c r="J3927" s="21"/>
      <c r="K3927" s="10"/>
      <c r="L3927" s="10"/>
      <c r="M3927" s="10"/>
    </row>
    <row r="3928" spans="7:13" x14ac:dyDescent="0.2">
      <c r="G3928" s="44"/>
      <c r="H3928" s="17"/>
      <c r="J3928" s="21"/>
      <c r="K3928" s="10"/>
      <c r="L3928" s="10"/>
      <c r="M3928" s="10"/>
    </row>
    <row r="3929" spans="7:13" x14ac:dyDescent="0.2">
      <c r="G3929" s="44"/>
      <c r="H3929" s="17"/>
      <c r="J3929" s="21"/>
      <c r="K3929" s="10"/>
      <c r="L3929" s="10"/>
      <c r="M3929" s="10"/>
    </row>
    <row r="3930" spans="7:13" x14ac:dyDescent="0.2">
      <c r="G3930" s="44"/>
      <c r="H3930" s="17"/>
      <c r="J3930" s="21"/>
      <c r="K3930" s="10"/>
      <c r="L3930" s="10"/>
      <c r="M3930" s="10"/>
    </row>
    <row r="3931" spans="7:13" x14ac:dyDescent="0.2">
      <c r="G3931" s="44"/>
      <c r="H3931" s="17"/>
      <c r="J3931" s="21"/>
      <c r="K3931" s="10"/>
      <c r="L3931" s="10"/>
      <c r="M3931" s="10"/>
    </row>
    <row r="3932" spans="7:13" x14ac:dyDescent="0.2">
      <c r="G3932" s="44"/>
      <c r="H3932" s="17"/>
      <c r="J3932" s="21"/>
      <c r="K3932" s="10"/>
      <c r="L3932" s="10"/>
      <c r="M3932" s="10"/>
    </row>
    <row r="3933" spans="7:13" x14ac:dyDescent="0.2">
      <c r="G3933" s="44"/>
      <c r="H3933" s="17"/>
      <c r="J3933" s="21"/>
      <c r="K3933" s="10"/>
      <c r="L3933" s="10"/>
      <c r="M3933" s="10"/>
    </row>
    <row r="3934" spans="7:13" x14ac:dyDescent="0.2">
      <c r="G3934" s="44"/>
      <c r="H3934" s="17"/>
      <c r="J3934" s="21"/>
      <c r="K3934" s="10"/>
      <c r="L3934" s="10"/>
      <c r="M3934" s="10"/>
    </row>
    <row r="3935" spans="7:13" x14ac:dyDescent="0.2">
      <c r="G3935" s="44"/>
      <c r="H3935" s="17"/>
      <c r="J3935" s="21"/>
      <c r="K3935" s="10"/>
      <c r="L3935" s="10"/>
      <c r="M3935" s="10"/>
    </row>
    <row r="3936" spans="7:13" x14ac:dyDescent="0.2">
      <c r="G3936" s="44"/>
      <c r="H3936" s="17"/>
      <c r="J3936" s="21"/>
      <c r="K3936" s="10"/>
      <c r="L3936" s="10"/>
      <c r="M3936" s="10"/>
    </row>
    <row r="3937" spans="7:13" x14ac:dyDescent="0.2">
      <c r="G3937" s="44"/>
      <c r="H3937" s="17"/>
      <c r="J3937" s="21"/>
      <c r="K3937" s="10"/>
      <c r="L3937" s="10"/>
      <c r="M3937" s="10"/>
    </row>
    <row r="3938" spans="7:13" x14ac:dyDescent="0.2">
      <c r="G3938" s="44"/>
      <c r="H3938" s="17"/>
      <c r="J3938" s="21"/>
      <c r="K3938" s="10"/>
      <c r="L3938" s="10"/>
      <c r="M3938" s="10"/>
    </row>
    <row r="3939" spans="7:13" x14ac:dyDescent="0.2">
      <c r="G3939" s="44"/>
      <c r="H3939" s="17"/>
      <c r="J3939" s="21"/>
      <c r="K3939" s="10"/>
      <c r="L3939" s="10"/>
      <c r="M3939" s="10"/>
    </row>
    <row r="3940" spans="7:13" x14ac:dyDescent="0.2">
      <c r="G3940" s="44"/>
      <c r="H3940" s="17"/>
      <c r="J3940" s="21"/>
      <c r="K3940" s="10"/>
      <c r="L3940" s="10"/>
      <c r="M3940" s="10"/>
    </row>
    <row r="3941" spans="7:13" x14ac:dyDescent="0.2">
      <c r="G3941" s="44"/>
      <c r="H3941" s="17"/>
      <c r="J3941" s="21"/>
      <c r="K3941" s="10"/>
      <c r="L3941" s="10"/>
      <c r="M3941" s="10"/>
    </row>
    <row r="3942" spans="7:13" x14ac:dyDescent="0.2">
      <c r="G3942" s="44"/>
      <c r="H3942" s="17"/>
      <c r="J3942" s="21"/>
      <c r="K3942" s="10"/>
      <c r="L3942" s="10"/>
      <c r="M3942" s="10"/>
    </row>
    <row r="3943" spans="7:13" x14ac:dyDescent="0.2">
      <c r="G3943" s="44"/>
      <c r="H3943" s="17"/>
      <c r="J3943" s="21"/>
      <c r="K3943" s="10"/>
      <c r="L3943" s="10"/>
      <c r="M3943" s="10"/>
    </row>
    <row r="3944" spans="7:13" x14ac:dyDescent="0.2">
      <c r="G3944" s="44"/>
      <c r="H3944" s="17"/>
      <c r="J3944" s="21"/>
      <c r="K3944" s="10"/>
      <c r="L3944" s="10"/>
      <c r="M3944" s="10"/>
    </row>
    <row r="3945" spans="7:13" x14ac:dyDescent="0.2">
      <c r="G3945" s="44"/>
      <c r="H3945" s="17"/>
      <c r="J3945" s="21"/>
      <c r="K3945" s="10"/>
      <c r="L3945" s="10"/>
      <c r="M3945" s="10"/>
    </row>
    <row r="3946" spans="7:13" x14ac:dyDescent="0.2">
      <c r="G3946" s="44"/>
      <c r="H3946" s="17"/>
      <c r="J3946" s="21"/>
      <c r="K3946" s="10"/>
      <c r="L3946" s="10"/>
      <c r="M3946" s="10"/>
    </row>
    <row r="3947" spans="7:13" x14ac:dyDescent="0.2">
      <c r="G3947" s="44"/>
      <c r="H3947" s="17"/>
      <c r="J3947" s="21"/>
      <c r="K3947" s="10"/>
      <c r="L3947" s="10"/>
      <c r="M3947" s="10"/>
    </row>
    <row r="3948" spans="7:13" x14ac:dyDescent="0.2">
      <c r="G3948" s="44"/>
      <c r="H3948" s="17"/>
      <c r="J3948" s="21"/>
      <c r="K3948" s="10"/>
      <c r="L3948" s="10"/>
      <c r="M3948" s="10"/>
    </row>
    <row r="3949" spans="7:13" x14ac:dyDescent="0.2">
      <c r="G3949" s="44"/>
      <c r="H3949" s="17"/>
      <c r="J3949" s="21"/>
      <c r="K3949" s="10"/>
      <c r="L3949" s="10"/>
      <c r="M3949" s="10"/>
    </row>
    <row r="3950" spans="7:13" x14ac:dyDescent="0.2">
      <c r="G3950" s="44"/>
      <c r="H3950" s="17"/>
      <c r="J3950" s="21"/>
      <c r="K3950" s="10"/>
      <c r="L3950" s="10"/>
      <c r="M3950" s="10"/>
    </row>
    <row r="3951" spans="7:13" x14ac:dyDescent="0.2">
      <c r="G3951" s="44"/>
      <c r="H3951" s="17"/>
      <c r="J3951" s="21"/>
      <c r="K3951" s="10"/>
      <c r="L3951" s="10"/>
      <c r="M3951" s="10"/>
    </row>
    <row r="3952" spans="7:13" x14ac:dyDescent="0.2">
      <c r="G3952" s="44"/>
      <c r="H3952" s="17"/>
      <c r="J3952" s="21"/>
      <c r="K3952" s="10"/>
      <c r="L3952" s="10"/>
      <c r="M3952" s="10"/>
    </row>
    <row r="3953" spans="7:13" x14ac:dyDescent="0.2">
      <c r="G3953" s="44"/>
      <c r="H3953" s="17"/>
      <c r="J3953" s="21"/>
      <c r="K3953" s="10"/>
      <c r="L3953" s="10"/>
      <c r="M3953" s="10"/>
    </row>
    <row r="3954" spans="7:13" x14ac:dyDescent="0.2">
      <c r="G3954" s="44"/>
      <c r="H3954" s="17"/>
      <c r="J3954" s="21"/>
      <c r="K3954" s="10"/>
      <c r="L3954" s="10"/>
      <c r="M3954" s="10"/>
    </row>
    <row r="3955" spans="7:13" x14ac:dyDescent="0.2">
      <c r="G3955" s="44"/>
      <c r="H3955" s="17"/>
      <c r="J3955" s="21"/>
      <c r="K3955" s="10"/>
      <c r="L3955" s="10"/>
      <c r="M3955" s="10"/>
    </row>
    <row r="3956" spans="7:13" x14ac:dyDescent="0.2">
      <c r="G3956" s="44"/>
      <c r="H3956" s="17"/>
      <c r="J3956" s="21"/>
      <c r="K3956" s="10"/>
      <c r="L3956" s="10"/>
      <c r="M3956" s="10"/>
    </row>
    <row r="3957" spans="7:13" x14ac:dyDescent="0.2">
      <c r="G3957" s="44"/>
      <c r="H3957" s="17"/>
      <c r="J3957" s="21"/>
      <c r="K3957" s="10"/>
      <c r="L3957" s="10"/>
      <c r="M3957" s="10"/>
    </row>
    <row r="3958" spans="7:13" x14ac:dyDescent="0.2">
      <c r="G3958" s="44"/>
      <c r="H3958" s="17"/>
      <c r="J3958" s="21"/>
      <c r="K3958" s="10"/>
      <c r="L3958" s="10"/>
      <c r="M3958" s="10"/>
    </row>
    <row r="3959" spans="7:13" x14ac:dyDescent="0.2">
      <c r="G3959" s="44"/>
      <c r="H3959" s="17"/>
      <c r="J3959" s="21"/>
      <c r="K3959" s="10"/>
      <c r="L3959" s="10"/>
      <c r="M3959" s="10"/>
    </row>
    <row r="3960" spans="7:13" x14ac:dyDescent="0.2">
      <c r="G3960" s="44"/>
      <c r="H3960" s="17"/>
      <c r="J3960" s="21"/>
      <c r="K3960" s="10"/>
      <c r="L3960" s="10"/>
      <c r="M3960" s="10"/>
    </row>
    <row r="3961" spans="7:13" x14ac:dyDescent="0.2">
      <c r="G3961" s="44"/>
      <c r="H3961" s="17"/>
      <c r="J3961" s="21"/>
      <c r="K3961" s="10"/>
      <c r="L3961" s="10"/>
      <c r="M3961" s="10"/>
    </row>
    <row r="3962" spans="7:13" x14ac:dyDescent="0.2">
      <c r="G3962" s="44"/>
      <c r="H3962" s="17"/>
      <c r="J3962" s="21"/>
      <c r="K3962" s="10"/>
      <c r="L3962" s="10"/>
      <c r="M3962" s="10"/>
    </row>
    <row r="3963" spans="7:13" x14ac:dyDescent="0.2">
      <c r="G3963" s="44"/>
      <c r="H3963" s="17"/>
      <c r="J3963" s="21"/>
      <c r="K3963" s="10"/>
      <c r="L3963" s="10"/>
      <c r="M3963" s="10"/>
    </row>
    <row r="3964" spans="7:13" x14ac:dyDescent="0.2">
      <c r="G3964" s="44"/>
      <c r="H3964" s="17"/>
      <c r="J3964" s="21"/>
      <c r="K3964" s="10"/>
      <c r="L3964" s="10"/>
      <c r="M3964" s="10"/>
    </row>
    <row r="3965" spans="7:13" x14ac:dyDescent="0.2">
      <c r="G3965" s="44"/>
      <c r="H3965" s="17"/>
      <c r="J3965" s="21"/>
      <c r="K3965" s="10"/>
      <c r="L3965" s="10"/>
      <c r="M3965" s="10"/>
    </row>
    <row r="3966" spans="7:13" x14ac:dyDescent="0.2">
      <c r="G3966" s="44"/>
      <c r="H3966" s="17"/>
      <c r="J3966" s="21"/>
      <c r="K3966" s="10"/>
      <c r="L3966" s="10"/>
      <c r="M3966" s="10"/>
    </row>
    <row r="3967" spans="7:13" x14ac:dyDescent="0.2">
      <c r="G3967" s="44"/>
      <c r="H3967" s="17"/>
      <c r="J3967" s="21"/>
      <c r="K3967" s="10"/>
      <c r="L3967" s="10"/>
      <c r="M3967" s="10"/>
    </row>
    <row r="3968" spans="7:13" x14ac:dyDescent="0.2">
      <c r="G3968" s="44"/>
      <c r="H3968" s="17"/>
      <c r="J3968" s="21"/>
      <c r="K3968" s="10"/>
      <c r="L3968" s="10"/>
      <c r="M3968" s="10"/>
    </row>
    <row r="3969" spans="7:13" x14ac:dyDescent="0.2">
      <c r="G3969" s="44"/>
      <c r="H3969" s="17"/>
      <c r="J3969" s="21"/>
      <c r="K3969" s="10"/>
      <c r="L3969" s="10"/>
      <c r="M3969" s="10"/>
    </row>
    <row r="3970" spans="7:13" x14ac:dyDescent="0.2">
      <c r="G3970" s="44"/>
      <c r="H3970" s="17"/>
      <c r="J3970" s="21"/>
      <c r="K3970" s="10"/>
      <c r="L3970" s="10"/>
      <c r="M3970" s="10"/>
    </row>
    <row r="3971" spans="7:13" x14ac:dyDescent="0.2">
      <c r="G3971" s="44"/>
      <c r="H3971" s="17"/>
      <c r="J3971" s="21"/>
      <c r="K3971" s="10"/>
      <c r="L3971" s="10"/>
      <c r="M3971" s="10"/>
    </row>
    <row r="3972" spans="7:13" x14ac:dyDescent="0.2">
      <c r="G3972" s="44"/>
      <c r="H3972" s="17"/>
      <c r="J3972" s="21"/>
      <c r="K3972" s="10"/>
      <c r="L3972" s="10"/>
      <c r="M3972" s="10"/>
    </row>
    <row r="3973" spans="7:13" x14ac:dyDescent="0.2">
      <c r="G3973" s="44"/>
      <c r="H3973" s="17"/>
      <c r="J3973" s="21"/>
      <c r="K3973" s="10"/>
      <c r="L3973" s="10"/>
      <c r="M3973" s="10"/>
    </row>
    <row r="3974" spans="7:13" x14ac:dyDescent="0.2">
      <c r="G3974" s="44"/>
      <c r="H3974" s="17"/>
      <c r="J3974" s="21"/>
      <c r="K3974" s="10"/>
      <c r="L3974" s="10"/>
      <c r="M3974" s="10"/>
    </row>
    <row r="3975" spans="7:13" x14ac:dyDescent="0.2">
      <c r="G3975" s="44"/>
      <c r="H3975" s="17"/>
      <c r="J3975" s="21"/>
      <c r="K3975" s="10"/>
      <c r="L3975" s="10"/>
      <c r="M3975" s="10"/>
    </row>
    <row r="3976" spans="7:13" x14ac:dyDescent="0.2">
      <c r="G3976" s="44"/>
      <c r="H3976" s="17"/>
      <c r="J3976" s="21"/>
      <c r="K3976" s="10"/>
      <c r="L3976" s="10"/>
      <c r="M3976" s="10"/>
    </row>
    <row r="3977" spans="7:13" x14ac:dyDescent="0.2">
      <c r="G3977" s="44"/>
      <c r="H3977" s="17"/>
      <c r="J3977" s="21"/>
      <c r="K3977" s="10"/>
      <c r="L3977" s="10"/>
      <c r="M3977" s="10"/>
    </row>
    <row r="3978" spans="7:13" x14ac:dyDescent="0.2">
      <c r="G3978" s="44"/>
      <c r="H3978" s="17"/>
      <c r="J3978" s="21"/>
      <c r="K3978" s="10"/>
      <c r="L3978" s="10"/>
      <c r="M3978" s="10"/>
    </row>
    <row r="3979" spans="7:13" x14ac:dyDescent="0.2">
      <c r="G3979" s="44"/>
      <c r="H3979" s="17"/>
      <c r="J3979" s="21"/>
      <c r="K3979" s="10"/>
      <c r="L3979" s="10"/>
      <c r="M3979" s="10"/>
    </row>
    <row r="3980" spans="7:13" x14ac:dyDescent="0.2">
      <c r="G3980" s="44"/>
      <c r="H3980" s="17"/>
      <c r="J3980" s="21"/>
      <c r="K3980" s="10"/>
      <c r="L3980" s="10"/>
      <c r="M3980" s="10"/>
    </row>
    <row r="3981" spans="7:13" x14ac:dyDescent="0.2">
      <c r="G3981" s="44"/>
      <c r="H3981" s="17"/>
      <c r="J3981" s="21"/>
      <c r="K3981" s="10"/>
      <c r="L3981" s="10"/>
      <c r="M3981" s="10"/>
    </row>
    <row r="3982" spans="7:13" x14ac:dyDescent="0.2">
      <c r="G3982" s="44"/>
      <c r="H3982" s="17"/>
      <c r="J3982" s="21"/>
      <c r="K3982" s="10"/>
      <c r="L3982" s="10"/>
      <c r="M3982" s="10"/>
    </row>
    <row r="3983" spans="7:13" x14ac:dyDescent="0.2">
      <c r="G3983" s="44"/>
      <c r="H3983" s="17"/>
      <c r="J3983" s="21"/>
      <c r="K3983" s="10"/>
      <c r="L3983" s="10"/>
      <c r="M3983" s="10"/>
    </row>
    <row r="3984" spans="7:13" x14ac:dyDescent="0.2">
      <c r="G3984" s="44"/>
      <c r="H3984" s="17"/>
      <c r="J3984" s="21"/>
      <c r="K3984" s="10"/>
      <c r="L3984" s="10"/>
      <c r="M3984" s="10"/>
    </row>
    <row r="3985" spans="7:13" x14ac:dyDescent="0.2">
      <c r="G3985" s="44"/>
      <c r="H3985" s="17"/>
      <c r="J3985" s="21"/>
      <c r="K3985" s="10"/>
      <c r="L3985" s="10"/>
      <c r="M3985" s="10"/>
    </row>
    <row r="3986" spans="7:13" x14ac:dyDescent="0.2">
      <c r="G3986" s="44"/>
      <c r="H3986" s="17"/>
      <c r="J3986" s="21"/>
      <c r="K3986" s="10"/>
      <c r="L3986" s="10"/>
      <c r="M3986" s="10"/>
    </row>
    <row r="3987" spans="7:13" x14ac:dyDescent="0.2">
      <c r="G3987" s="44"/>
      <c r="H3987" s="17"/>
      <c r="J3987" s="21"/>
      <c r="K3987" s="10"/>
      <c r="L3987" s="10"/>
      <c r="M3987" s="10"/>
    </row>
    <row r="3988" spans="7:13" x14ac:dyDescent="0.2">
      <c r="G3988" s="44"/>
      <c r="H3988" s="17"/>
      <c r="J3988" s="21"/>
      <c r="K3988" s="10"/>
      <c r="L3988" s="10"/>
      <c r="M3988" s="10"/>
    </row>
    <row r="3989" spans="7:13" x14ac:dyDescent="0.2">
      <c r="G3989" s="44"/>
      <c r="H3989" s="17"/>
      <c r="J3989" s="21"/>
      <c r="K3989" s="10"/>
      <c r="L3989" s="10"/>
      <c r="M3989" s="10"/>
    </row>
    <row r="3990" spans="7:13" x14ac:dyDescent="0.2">
      <c r="G3990" s="44"/>
      <c r="H3990" s="17"/>
      <c r="J3990" s="21"/>
      <c r="K3990" s="10"/>
      <c r="L3990" s="10"/>
      <c r="M3990" s="10"/>
    </row>
    <row r="3991" spans="7:13" x14ac:dyDescent="0.2">
      <c r="G3991" s="44"/>
      <c r="H3991" s="17"/>
      <c r="J3991" s="21"/>
      <c r="K3991" s="10"/>
      <c r="L3991" s="10"/>
      <c r="M3991" s="10"/>
    </row>
    <row r="3992" spans="7:13" x14ac:dyDescent="0.2">
      <c r="G3992" s="44"/>
      <c r="H3992" s="17"/>
      <c r="J3992" s="21"/>
      <c r="K3992" s="10"/>
      <c r="L3992" s="10"/>
      <c r="M3992" s="10"/>
    </row>
    <row r="3993" spans="7:13" x14ac:dyDescent="0.2">
      <c r="G3993" s="44"/>
      <c r="H3993" s="17"/>
      <c r="J3993" s="21"/>
      <c r="K3993" s="10"/>
      <c r="L3993" s="10"/>
      <c r="M3993" s="10"/>
    </row>
    <row r="3994" spans="7:13" x14ac:dyDescent="0.2">
      <c r="G3994" s="44"/>
      <c r="H3994" s="17"/>
      <c r="J3994" s="21"/>
      <c r="K3994" s="10"/>
      <c r="L3994" s="10"/>
      <c r="M3994" s="10"/>
    </row>
    <row r="3995" spans="7:13" x14ac:dyDescent="0.2">
      <c r="G3995" s="44"/>
      <c r="H3995" s="17"/>
      <c r="J3995" s="21"/>
      <c r="K3995" s="10"/>
      <c r="L3995" s="10"/>
      <c r="M3995" s="10"/>
    </row>
    <row r="3996" spans="7:13" x14ac:dyDescent="0.2">
      <c r="G3996" s="44"/>
      <c r="H3996" s="17"/>
      <c r="J3996" s="21"/>
      <c r="K3996" s="10"/>
      <c r="L3996" s="10"/>
      <c r="M3996" s="10"/>
    </row>
    <row r="3997" spans="7:13" x14ac:dyDescent="0.2">
      <c r="G3997" s="44"/>
      <c r="H3997" s="17"/>
      <c r="J3997" s="21"/>
      <c r="K3997" s="10"/>
      <c r="L3997" s="10"/>
      <c r="M3997" s="10"/>
    </row>
    <row r="3998" spans="7:13" x14ac:dyDescent="0.2">
      <c r="G3998" s="44"/>
      <c r="H3998" s="17"/>
      <c r="J3998" s="21"/>
      <c r="K3998" s="10"/>
      <c r="L3998" s="10"/>
      <c r="M3998" s="10"/>
    </row>
    <row r="3999" spans="7:13" x14ac:dyDescent="0.2">
      <c r="G3999" s="44"/>
      <c r="H3999" s="17"/>
      <c r="J3999" s="21"/>
      <c r="K3999" s="10"/>
      <c r="L3999" s="10"/>
      <c r="M3999" s="10"/>
    </row>
    <row r="4000" spans="7:13" x14ac:dyDescent="0.2">
      <c r="G4000" s="44"/>
      <c r="H4000" s="17"/>
      <c r="J4000" s="21"/>
      <c r="K4000" s="10"/>
      <c r="L4000" s="10"/>
      <c r="M4000" s="10"/>
    </row>
    <row r="4001" spans="7:13" x14ac:dyDescent="0.2">
      <c r="G4001" s="44"/>
      <c r="H4001" s="17"/>
      <c r="J4001" s="21"/>
      <c r="K4001" s="10"/>
      <c r="L4001" s="10"/>
      <c r="M4001" s="10"/>
    </row>
    <row r="4002" spans="7:13" x14ac:dyDescent="0.2">
      <c r="G4002" s="44"/>
      <c r="H4002" s="17"/>
      <c r="J4002" s="21"/>
      <c r="K4002" s="10"/>
      <c r="L4002" s="10"/>
      <c r="M4002" s="10"/>
    </row>
    <row r="4003" spans="7:13" x14ac:dyDescent="0.2">
      <c r="G4003" s="44"/>
      <c r="H4003" s="17"/>
      <c r="J4003" s="21"/>
      <c r="K4003" s="10"/>
      <c r="L4003" s="10"/>
      <c r="M4003" s="10"/>
    </row>
    <row r="4004" spans="7:13" x14ac:dyDescent="0.2">
      <c r="G4004" s="44"/>
      <c r="H4004" s="17"/>
      <c r="J4004" s="21"/>
      <c r="K4004" s="10"/>
      <c r="L4004" s="10"/>
      <c r="M4004" s="10"/>
    </row>
    <row r="4005" spans="7:13" x14ac:dyDescent="0.2">
      <c r="G4005" s="44"/>
      <c r="H4005" s="17"/>
      <c r="J4005" s="21"/>
      <c r="K4005" s="10"/>
      <c r="L4005" s="10"/>
      <c r="M4005" s="10"/>
    </row>
    <row r="4006" spans="7:13" x14ac:dyDescent="0.2">
      <c r="G4006" s="44"/>
      <c r="H4006" s="17"/>
      <c r="J4006" s="21"/>
      <c r="K4006" s="10"/>
      <c r="L4006" s="10"/>
      <c r="M4006" s="10"/>
    </row>
    <row r="4007" spans="7:13" x14ac:dyDescent="0.2">
      <c r="G4007" s="44"/>
      <c r="H4007" s="17"/>
      <c r="J4007" s="21"/>
      <c r="K4007" s="10"/>
      <c r="L4007" s="10"/>
      <c r="M4007" s="10"/>
    </row>
    <row r="4008" spans="7:13" x14ac:dyDescent="0.2">
      <c r="G4008" s="44"/>
      <c r="H4008" s="17"/>
      <c r="J4008" s="21"/>
      <c r="K4008" s="10"/>
      <c r="L4008" s="10"/>
      <c r="M4008" s="10"/>
    </row>
    <row r="4009" spans="7:13" x14ac:dyDescent="0.2">
      <c r="G4009" s="44"/>
      <c r="H4009" s="17"/>
      <c r="J4009" s="21"/>
      <c r="K4009" s="10"/>
      <c r="L4009" s="10"/>
      <c r="M4009" s="10"/>
    </row>
    <row r="4010" spans="7:13" x14ac:dyDescent="0.2">
      <c r="G4010" s="44"/>
      <c r="H4010" s="17"/>
      <c r="J4010" s="21"/>
      <c r="K4010" s="10"/>
      <c r="L4010" s="10"/>
      <c r="M4010" s="10"/>
    </row>
    <row r="4011" spans="7:13" x14ac:dyDescent="0.2">
      <c r="G4011" s="44"/>
      <c r="H4011" s="17"/>
      <c r="J4011" s="21"/>
      <c r="K4011" s="10"/>
      <c r="L4011" s="10"/>
      <c r="M4011" s="10"/>
    </row>
    <row r="4012" spans="7:13" x14ac:dyDescent="0.2">
      <c r="G4012" s="44"/>
      <c r="H4012" s="17"/>
      <c r="J4012" s="21"/>
      <c r="K4012" s="10"/>
      <c r="L4012" s="10"/>
      <c r="M4012" s="10"/>
    </row>
    <row r="4013" spans="7:13" x14ac:dyDescent="0.2">
      <c r="G4013" s="44"/>
      <c r="H4013" s="17"/>
      <c r="J4013" s="21"/>
      <c r="K4013" s="10"/>
      <c r="L4013" s="10"/>
      <c r="M4013" s="10"/>
    </row>
    <row r="4014" spans="7:13" x14ac:dyDescent="0.2">
      <c r="G4014" s="44"/>
      <c r="H4014" s="17"/>
      <c r="J4014" s="21"/>
      <c r="K4014" s="10"/>
      <c r="L4014" s="10"/>
      <c r="M4014" s="10"/>
    </row>
    <row r="4015" spans="7:13" x14ac:dyDescent="0.2">
      <c r="G4015" s="44"/>
      <c r="H4015" s="17"/>
      <c r="J4015" s="21"/>
      <c r="K4015" s="10"/>
      <c r="L4015" s="10"/>
      <c r="M4015" s="10"/>
    </row>
    <row r="4016" spans="7:13" x14ac:dyDescent="0.2">
      <c r="G4016" s="44"/>
      <c r="H4016" s="17"/>
      <c r="J4016" s="21"/>
      <c r="K4016" s="10"/>
      <c r="L4016" s="10"/>
      <c r="M4016" s="10"/>
    </row>
    <row r="4017" spans="7:13" x14ac:dyDescent="0.2">
      <c r="G4017" s="44"/>
      <c r="H4017" s="17"/>
      <c r="J4017" s="21"/>
      <c r="K4017" s="10"/>
      <c r="L4017" s="10"/>
      <c r="M4017" s="10"/>
    </row>
    <row r="4018" spans="7:13" x14ac:dyDescent="0.2">
      <c r="G4018" s="44"/>
      <c r="H4018" s="17"/>
      <c r="J4018" s="21"/>
      <c r="K4018" s="10"/>
      <c r="L4018" s="10"/>
      <c r="M4018" s="10"/>
    </row>
    <row r="4019" spans="7:13" x14ac:dyDescent="0.2">
      <c r="G4019" s="44"/>
      <c r="H4019" s="17"/>
      <c r="J4019" s="21"/>
      <c r="K4019" s="10"/>
      <c r="L4019" s="10"/>
      <c r="M4019" s="10"/>
    </row>
    <row r="4020" spans="7:13" x14ac:dyDescent="0.2">
      <c r="G4020" s="44"/>
      <c r="H4020" s="17"/>
      <c r="J4020" s="21"/>
      <c r="K4020" s="10"/>
      <c r="L4020" s="10"/>
      <c r="M4020" s="10"/>
    </row>
    <row r="4021" spans="7:13" x14ac:dyDescent="0.2">
      <c r="G4021" s="44"/>
      <c r="H4021" s="17"/>
      <c r="J4021" s="21"/>
      <c r="K4021" s="10"/>
      <c r="L4021" s="10"/>
      <c r="M4021" s="10"/>
    </row>
    <row r="4022" spans="7:13" x14ac:dyDescent="0.2">
      <c r="G4022" s="44"/>
      <c r="H4022" s="17"/>
      <c r="J4022" s="21"/>
      <c r="K4022" s="10"/>
      <c r="L4022" s="10"/>
      <c r="M4022" s="10"/>
    </row>
    <row r="4023" spans="7:13" x14ac:dyDescent="0.2">
      <c r="G4023" s="44"/>
      <c r="H4023" s="17"/>
      <c r="J4023" s="21"/>
      <c r="K4023" s="10"/>
      <c r="L4023" s="10"/>
      <c r="M4023" s="10"/>
    </row>
    <row r="4024" spans="7:13" x14ac:dyDescent="0.2">
      <c r="G4024" s="44"/>
      <c r="H4024" s="17"/>
      <c r="J4024" s="21"/>
      <c r="K4024" s="10"/>
      <c r="L4024" s="10"/>
      <c r="M4024" s="10"/>
    </row>
    <row r="4025" spans="7:13" x14ac:dyDescent="0.2">
      <c r="G4025" s="44"/>
      <c r="H4025" s="17"/>
      <c r="J4025" s="21"/>
      <c r="K4025" s="10"/>
      <c r="L4025" s="10"/>
      <c r="M4025" s="10"/>
    </row>
    <row r="4026" spans="7:13" x14ac:dyDescent="0.2">
      <c r="G4026" s="44"/>
      <c r="H4026" s="17"/>
      <c r="J4026" s="21"/>
      <c r="K4026" s="10"/>
      <c r="L4026" s="10"/>
      <c r="M4026" s="10"/>
    </row>
    <row r="4027" spans="7:13" x14ac:dyDescent="0.2">
      <c r="G4027" s="44"/>
      <c r="H4027" s="17"/>
      <c r="J4027" s="21"/>
      <c r="K4027" s="10"/>
      <c r="L4027" s="10"/>
      <c r="M4027" s="10"/>
    </row>
    <row r="4028" spans="7:13" x14ac:dyDescent="0.2">
      <c r="G4028" s="44"/>
      <c r="H4028" s="17"/>
      <c r="J4028" s="21"/>
      <c r="K4028" s="10"/>
      <c r="L4028" s="10"/>
      <c r="M4028" s="10"/>
    </row>
    <row r="4029" spans="7:13" x14ac:dyDescent="0.2">
      <c r="G4029" s="44"/>
      <c r="H4029" s="17"/>
      <c r="J4029" s="21"/>
      <c r="K4029" s="10"/>
      <c r="L4029" s="10"/>
      <c r="M4029" s="10"/>
    </row>
    <row r="4030" spans="7:13" x14ac:dyDescent="0.2">
      <c r="G4030" s="44"/>
      <c r="H4030" s="17"/>
      <c r="J4030" s="21"/>
      <c r="K4030" s="10"/>
      <c r="L4030" s="10"/>
      <c r="M4030" s="10"/>
    </row>
    <row r="4031" spans="7:13" x14ac:dyDescent="0.2">
      <c r="G4031" s="44"/>
      <c r="H4031" s="17"/>
      <c r="J4031" s="21"/>
      <c r="K4031" s="10"/>
      <c r="L4031" s="10"/>
      <c r="M4031" s="10"/>
    </row>
    <row r="4032" spans="7:13" x14ac:dyDescent="0.2">
      <c r="G4032" s="44"/>
      <c r="H4032" s="17"/>
      <c r="J4032" s="21"/>
      <c r="K4032" s="10"/>
      <c r="L4032" s="10"/>
      <c r="M4032" s="10"/>
    </row>
    <row r="4033" spans="7:13" x14ac:dyDescent="0.2">
      <c r="G4033" s="44"/>
      <c r="H4033" s="17"/>
      <c r="J4033" s="21"/>
      <c r="K4033" s="10"/>
      <c r="L4033" s="10"/>
      <c r="M4033" s="10"/>
    </row>
    <row r="4034" spans="7:13" x14ac:dyDescent="0.2">
      <c r="G4034" s="44"/>
      <c r="H4034" s="17"/>
      <c r="J4034" s="21"/>
      <c r="K4034" s="10"/>
      <c r="L4034" s="10"/>
      <c r="M4034" s="10"/>
    </row>
    <row r="4035" spans="7:13" x14ac:dyDescent="0.2">
      <c r="G4035" s="44"/>
      <c r="H4035" s="17"/>
      <c r="J4035" s="21"/>
      <c r="K4035" s="10"/>
      <c r="L4035" s="10"/>
      <c r="M4035" s="10"/>
    </row>
    <row r="4036" spans="7:13" x14ac:dyDescent="0.2">
      <c r="G4036" s="44"/>
      <c r="H4036" s="17"/>
      <c r="J4036" s="21"/>
      <c r="K4036" s="10"/>
      <c r="L4036" s="10"/>
      <c r="M4036" s="10"/>
    </row>
    <row r="4037" spans="7:13" x14ac:dyDescent="0.2">
      <c r="G4037" s="44"/>
      <c r="H4037" s="17"/>
      <c r="J4037" s="21"/>
      <c r="K4037" s="10"/>
      <c r="L4037" s="10"/>
      <c r="M4037" s="10"/>
    </row>
    <row r="4038" spans="7:13" x14ac:dyDescent="0.2">
      <c r="G4038" s="44"/>
      <c r="H4038" s="17"/>
      <c r="J4038" s="21"/>
      <c r="K4038" s="10"/>
      <c r="L4038" s="10"/>
      <c r="M4038" s="10"/>
    </row>
    <row r="4039" spans="7:13" x14ac:dyDescent="0.2">
      <c r="G4039" s="44"/>
      <c r="H4039" s="17"/>
      <c r="J4039" s="21"/>
      <c r="K4039" s="10"/>
      <c r="L4039" s="10"/>
      <c r="M4039" s="10"/>
    </row>
    <row r="4040" spans="7:13" x14ac:dyDescent="0.2">
      <c r="G4040" s="44"/>
      <c r="H4040" s="17"/>
      <c r="J4040" s="21"/>
      <c r="K4040" s="10"/>
      <c r="L4040" s="10"/>
      <c r="M4040" s="10"/>
    </row>
    <row r="4041" spans="7:13" x14ac:dyDescent="0.2">
      <c r="G4041" s="44"/>
      <c r="H4041" s="17"/>
      <c r="J4041" s="21"/>
      <c r="K4041" s="10"/>
      <c r="L4041" s="10"/>
      <c r="M4041" s="10"/>
    </row>
    <row r="4042" spans="7:13" x14ac:dyDescent="0.2">
      <c r="G4042" s="44"/>
      <c r="H4042" s="17"/>
      <c r="J4042" s="21"/>
      <c r="K4042" s="10"/>
      <c r="L4042" s="10"/>
      <c r="M4042" s="10"/>
    </row>
    <row r="4043" spans="7:13" x14ac:dyDescent="0.2">
      <c r="G4043" s="44"/>
      <c r="H4043" s="17"/>
      <c r="J4043" s="21"/>
      <c r="K4043" s="10"/>
      <c r="L4043" s="10"/>
      <c r="M4043" s="10"/>
    </row>
    <row r="4044" spans="7:13" x14ac:dyDescent="0.2">
      <c r="G4044" s="44"/>
      <c r="H4044" s="17"/>
      <c r="J4044" s="21"/>
      <c r="K4044" s="10"/>
      <c r="L4044" s="10"/>
      <c r="M4044" s="10"/>
    </row>
    <row r="4045" spans="7:13" x14ac:dyDescent="0.2">
      <c r="G4045" s="44"/>
      <c r="H4045" s="17"/>
      <c r="J4045" s="21"/>
      <c r="K4045" s="10"/>
      <c r="L4045" s="10"/>
      <c r="M4045" s="10"/>
    </row>
    <row r="4046" spans="7:13" x14ac:dyDescent="0.2">
      <c r="G4046" s="44"/>
      <c r="H4046" s="17"/>
      <c r="J4046" s="21"/>
      <c r="K4046" s="10"/>
      <c r="L4046" s="10"/>
      <c r="M4046" s="10"/>
    </row>
    <row r="4047" spans="7:13" x14ac:dyDescent="0.2">
      <c r="G4047" s="44"/>
      <c r="H4047" s="17"/>
      <c r="J4047" s="21"/>
      <c r="K4047" s="10"/>
      <c r="L4047" s="10"/>
      <c r="M4047" s="10"/>
    </row>
    <row r="4048" spans="7:13" x14ac:dyDescent="0.2">
      <c r="G4048" s="44"/>
      <c r="H4048" s="17"/>
      <c r="J4048" s="21"/>
      <c r="K4048" s="10"/>
      <c r="L4048" s="10"/>
      <c r="M4048" s="10"/>
    </row>
    <row r="4049" spans="7:13" x14ac:dyDescent="0.2">
      <c r="G4049" s="44"/>
      <c r="H4049" s="17"/>
      <c r="J4049" s="21"/>
      <c r="K4049" s="10"/>
      <c r="L4049" s="10"/>
      <c r="M4049" s="10"/>
    </row>
    <row r="4050" spans="7:13" x14ac:dyDescent="0.2">
      <c r="G4050" s="44"/>
      <c r="H4050" s="17"/>
      <c r="J4050" s="21"/>
      <c r="K4050" s="10"/>
      <c r="L4050" s="10"/>
      <c r="M4050" s="10"/>
    </row>
    <row r="4051" spans="7:13" x14ac:dyDescent="0.2">
      <c r="G4051" s="44"/>
      <c r="H4051" s="17"/>
      <c r="J4051" s="21"/>
      <c r="K4051" s="10"/>
      <c r="L4051" s="10"/>
      <c r="M4051" s="10"/>
    </row>
    <row r="4052" spans="7:13" x14ac:dyDescent="0.2">
      <c r="G4052" s="44"/>
      <c r="H4052" s="17"/>
      <c r="J4052" s="21"/>
      <c r="K4052" s="10"/>
      <c r="L4052" s="10"/>
      <c r="M4052" s="10"/>
    </row>
    <row r="4053" spans="7:13" x14ac:dyDescent="0.2">
      <c r="G4053" s="44"/>
      <c r="H4053" s="17"/>
      <c r="J4053" s="21"/>
      <c r="K4053" s="10"/>
      <c r="L4053" s="10"/>
      <c r="M4053" s="10"/>
    </row>
    <row r="4054" spans="7:13" x14ac:dyDescent="0.2">
      <c r="G4054" s="44"/>
      <c r="H4054" s="17"/>
      <c r="J4054" s="21"/>
      <c r="K4054" s="10"/>
      <c r="L4054" s="10"/>
      <c r="M4054" s="10"/>
    </row>
    <row r="4055" spans="7:13" x14ac:dyDescent="0.2">
      <c r="G4055" s="44"/>
      <c r="H4055" s="17"/>
      <c r="J4055" s="21"/>
      <c r="K4055" s="10"/>
      <c r="L4055" s="10"/>
      <c r="M4055" s="10"/>
    </row>
    <row r="4056" spans="7:13" x14ac:dyDescent="0.2">
      <c r="G4056" s="44"/>
      <c r="H4056" s="17"/>
      <c r="J4056" s="21"/>
      <c r="K4056" s="10"/>
      <c r="L4056" s="10"/>
      <c r="M4056" s="10"/>
    </row>
    <row r="4057" spans="7:13" x14ac:dyDescent="0.2">
      <c r="G4057" s="44"/>
      <c r="H4057" s="17"/>
      <c r="J4057" s="21"/>
      <c r="K4057" s="10"/>
      <c r="L4057" s="10"/>
      <c r="M4057" s="10"/>
    </row>
    <row r="4058" spans="7:13" x14ac:dyDescent="0.2">
      <c r="G4058" s="44"/>
      <c r="H4058" s="17"/>
      <c r="J4058" s="21"/>
      <c r="K4058" s="10"/>
      <c r="L4058" s="10"/>
      <c r="M4058" s="10"/>
    </row>
    <row r="4059" spans="7:13" x14ac:dyDescent="0.2">
      <c r="G4059" s="44"/>
      <c r="H4059" s="17"/>
      <c r="J4059" s="21"/>
      <c r="K4059" s="10"/>
      <c r="L4059" s="10"/>
      <c r="M4059" s="10"/>
    </row>
    <row r="4060" spans="7:13" x14ac:dyDescent="0.2">
      <c r="G4060" s="44"/>
      <c r="H4060" s="17"/>
      <c r="J4060" s="21"/>
      <c r="K4060" s="10"/>
      <c r="L4060" s="10"/>
      <c r="M4060" s="10"/>
    </row>
    <row r="4061" spans="7:13" x14ac:dyDescent="0.2">
      <c r="G4061" s="44"/>
      <c r="H4061" s="17"/>
      <c r="J4061" s="21"/>
      <c r="K4061" s="10"/>
      <c r="L4061" s="10"/>
      <c r="M4061" s="10"/>
    </row>
    <row r="4062" spans="7:13" x14ac:dyDescent="0.2">
      <c r="G4062" s="44"/>
      <c r="H4062" s="17"/>
      <c r="J4062" s="21"/>
      <c r="K4062" s="10"/>
      <c r="L4062" s="10"/>
      <c r="M4062" s="10"/>
    </row>
    <row r="4063" spans="7:13" x14ac:dyDescent="0.2">
      <c r="G4063" s="44"/>
      <c r="H4063" s="17"/>
      <c r="J4063" s="21"/>
      <c r="K4063" s="10"/>
      <c r="L4063" s="10"/>
      <c r="M4063" s="10"/>
    </row>
    <row r="4064" spans="7:13" x14ac:dyDescent="0.2">
      <c r="G4064" s="44"/>
      <c r="H4064" s="17"/>
      <c r="J4064" s="21"/>
      <c r="K4064" s="10"/>
      <c r="L4064" s="10"/>
      <c r="M4064" s="10"/>
    </row>
    <row r="4065" spans="7:13" x14ac:dyDescent="0.2">
      <c r="G4065" s="44"/>
      <c r="H4065" s="17"/>
      <c r="J4065" s="21"/>
      <c r="K4065" s="10"/>
      <c r="L4065" s="10"/>
      <c r="M4065" s="10"/>
    </row>
    <row r="4066" spans="7:13" x14ac:dyDescent="0.2">
      <c r="G4066" s="44"/>
      <c r="H4066" s="17"/>
      <c r="J4066" s="21"/>
      <c r="K4066" s="10"/>
      <c r="L4066" s="10"/>
      <c r="M4066" s="10"/>
    </row>
    <row r="4067" spans="7:13" x14ac:dyDescent="0.2">
      <c r="G4067" s="44"/>
      <c r="H4067" s="17"/>
      <c r="J4067" s="21"/>
      <c r="K4067" s="10"/>
      <c r="L4067" s="10"/>
      <c r="M4067" s="10"/>
    </row>
    <row r="4068" spans="7:13" x14ac:dyDescent="0.2">
      <c r="G4068" s="44"/>
      <c r="H4068" s="17"/>
      <c r="J4068" s="21"/>
      <c r="K4068" s="10"/>
      <c r="L4068" s="10"/>
      <c r="M4068" s="10"/>
    </row>
    <row r="4069" spans="7:13" x14ac:dyDescent="0.2">
      <c r="G4069" s="44"/>
      <c r="H4069" s="17"/>
      <c r="J4069" s="21"/>
      <c r="K4069" s="10"/>
      <c r="L4069" s="10"/>
      <c r="M4069" s="10"/>
    </row>
    <row r="4070" spans="7:13" x14ac:dyDescent="0.2">
      <c r="G4070" s="44"/>
      <c r="H4070" s="17"/>
      <c r="J4070" s="21"/>
      <c r="K4070" s="10"/>
      <c r="L4070" s="10"/>
      <c r="M4070" s="10"/>
    </row>
    <row r="4071" spans="7:13" x14ac:dyDescent="0.2">
      <c r="G4071" s="44"/>
      <c r="H4071" s="17"/>
      <c r="J4071" s="21"/>
      <c r="K4071" s="10"/>
      <c r="L4071" s="10"/>
      <c r="M4071" s="10"/>
    </row>
    <row r="4072" spans="7:13" x14ac:dyDescent="0.2">
      <c r="G4072" s="44"/>
      <c r="H4072" s="17"/>
      <c r="J4072" s="21"/>
      <c r="K4072" s="10"/>
      <c r="L4072" s="10"/>
      <c r="M4072" s="10"/>
    </row>
    <row r="4073" spans="7:13" x14ac:dyDescent="0.2">
      <c r="G4073" s="44"/>
      <c r="H4073" s="17"/>
      <c r="J4073" s="21"/>
      <c r="K4073" s="10"/>
      <c r="L4073" s="10"/>
      <c r="M4073" s="10"/>
    </row>
    <row r="4074" spans="7:13" x14ac:dyDescent="0.2">
      <c r="G4074" s="44"/>
      <c r="H4074" s="17"/>
      <c r="J4074" s="21"/>
      <c r="K4074" s="10"/>
      <c r="L4074" s="10"/>
      <c r="M4074" s="10"/>
    </row>
    <row r="4075" spans="7:13" x14ac:dyDescent="0.2">
      <c r="G4075" s="44"/>
      <c r="H4075" s="17"/>
      <c r="J4075" s="21"/>
      <c r="K4075" s="10"/>
      <c r="L4075" s="10"/>
      <c r="M4075" s="10"/>
    </row>
    <row r="4076" spans="7:13" x14ac:dyDescent="0.2">
      <c r="G4076" s="44"/>
      <c r="H4076" s="17"/>
      <c r="J4076" s="21"/>
      <c r="K4076" s="10"/>
      <c r="L4076" s="10"/>
      <c r="M4076" s="10"/>
    </row>
    <row r="4077" spans="7:13" x14ac:dyDescent="0.2">
      <c r="G4077" s="44"/>
      <c r="H4077" s="17"/>
      <c r="J4077" s="21"/>
      <c r="K4077" s="10"/>
      <c r="L4077" s="10"/>
      <c r="M4077" s="10"/>
    </row>
    <row r="4078" spans="7:13" x14ac:dyDescent="0.2">
      <c r="G4078" s="44"/>
      <c r="H4078" s="17"/>
      <c r="J4078" s="21"/>
      <c r="K4078" s="10"/>
      <c r="L4078" s="10"/>
      <c r="M4078" s="10"/>
    </row>
    <row r="4079" spans="7:13" x14ac:dyDescent="0.2">
      <c r="G4079" s="44"/>
      <c r="H4079" s="17"/>
      <c r="J4079" s="21"/>
      <c r="K4079" s="10"/>
      <c r="L4079" s="10"/>
      <c r="M4079" s="10"/>
    </row>
    <row r="4080" spans="7:13" x14ac:dyDescent="0.2">
      <c r="G4080" s="44"/>
      <c r="H4080" s="17"/>
      <c r="J4080" s="21"/>
      <c r="K4080" s="10"/>
      <c r="L4080" s="10"/>
      <c r="M4080" s="10"/>
    </row>
    <row r="4081" spans="7:13" x14ac:dyDescent="0.2">
      <c r="G4081" s="44"/>
      <c r="H4081" s="17"/>
      <c r="J4081" s="21"/>
      <c r="K4081" s="10"/>
      <c r="L4081" s="10"/>
      <c r="M4081" s="10"/>
    </row>
    <row r="4082" spans="7:13" x14ac:dyDescent="0.2">
      <c r="G4082" s="44"/>
      <c r="H4082" s="17"/>
      <c r="J4082" s="21"/>
      <c r="K4082" s="10"/>
      <c r="L4082" s="10"/>
      <c r="M4082" s="10"/>
    </row>
    <row r="4083" spans="7:13" x14ac:dyDescent="0.2">
      <c r="G4083" s="44"/>
      <c r="H4083" s="17"/>
      <c r="J4083" s="21"/>
      <c r="K4083" s="10"/>
      <c r="L4083" s="10"/>
      <c r="M4083" s="10"/>
    </row>
    <row r="4084" spans="7:13" x14ac:dyDescent="0.2">
      <c r="G4084" s="44"/>
      <c r="H4084" s="17"/>
      <c r="J4084" s="21"/>
      <c r="K4084" s="10"/>
      <c r="L4084" s="10"/>
      <c r="M4084" s="10"/>
    </row>
    <row r="4085" spans="7:13" x14ac:dyDescent="0.2">
      <c r="G4085" s="44"/>
      <c r="H4085" s="17"/>
      <c r="J4085" s="21"/>
      <c r="K4085" s="10"/>
      <c r="L4085" s="10"/>
      <c r="M4085" s="10"/>
    </row>
    <row r="4086" spans="7:13" x14ac:dyDescent="0.2">
      <c r="G4086" s="44"/>
      <c r="H4086" s="17"/>
      <c r="J4086" s="21"/>
      <c r="K4086" s="10"/>
      <c r="L4086" s="10"/>
      <c r="M4086" s="10"/>
    </row>
    <row r="4087" spans="7:13" x14ac:dyDescent="0.2">
      <c r="G4087" s="44"/>
      <c r="H4087" s="17"/>
      <c r="J4087" s="21"/>
      <c r="K4087" s="10"/>
      <c r="L4087" s="10"/>
      <c r="M4087" s="10"/>
    </row>
    <row r="4088" spans="7:13" x14ac:dyDescent="0.2">
      <c r="G4088" s="44"/>
      <c r="H4088" s="17"/>
      <c r="J4088" s="21"/>
      <c r="K4088" s="10"/>
      <c r="L4088" s="10"/>
      <c r="M4088" s="10"/>
    </row>
    <row r="4089" spans="7:13" x14ac:dyDescent="0.2">
      <c r="G4089" s="44"/>
      <c r="H4089" s="17"/>
      <c r="J4089" s="21"/>
      <c r="K4089" s="10"/>
      <c r="L4089" s="10"/>
      <c r="M4089" s="10"/>
    </row>
    <row r="4090" spans="7:13" x14ac:dyDescent="0.2">
      <c r="G4090" s="44"/>
      <c r="H4090" s="17"/>
      <c r="J4090" s="21"/>
      <c r="K4090" s="10"/>
      <c r="L4090" s="10"/>
      <c r="M4090" s="10"/>
    </row>
    <row r="4091" spans="7:13" x14ac:dyDescent="0.2">
      <c r="G4091" s="44"/>
      <c r="H4091" s="17"/>
      <c r="J4091" s="21"/>
      <c r="K4091" s="10"/>
      <c r="L4091" s="10"/>
      <c r="M4091" s="10"/>
    </row>
    <row r="4092" spans="7:13" x14ac:dyDescent="0.2">
      <c r="G4092" s="44"/>
      <c r="H4092" s="17"/>
      <c r="J4092" s="21"/>
      <c r="K4092" s="10"/>
      <c r="L4092" s="10"/>
      <c r="M4092" s="10"/>
    </row>
    <row r="4093" spans="7:13" x14ac:dyDescent="0.2">
      <c r="G4093" s="44"/>
      <c r="H4093" s="17"/>
      <c r="J4093" s="21"/>
      <c r="K4093" s="10"/>
      <c r="L4093" s="10"/>
      <c r="M4093" s="10"/>
    </row>
    <row r="4094" spans="7:13" x14ac:dyDescent="0.2">
      <c r="G4094" s="44"/>
      <c r="H4094" s="17"/>
      <c r="J4094" s="21"/>
      <c r="K4094" s="10"/>
      <c r="L4094" s="10"/>
      <c r="M4094" s="10"/>
    </row>
    <row r="4095" spans="7:13" x14ac:dyDescent="0.2">
      <c r="G4095" s="44"/>
      <c r="H4095" s="17"/>
      <c r="J4095" s="21"/>
      <c r="K4095" s="10"/>
      <c r="L4095" s="10"/>
      <c r="M4095" s="10"/>
    </row>
    <row r="4096" spans="7:13" x14ac:dyDescent="0.2">
      <c r="G4096" s="44"/>
      <c r="H4096" s="17"/>
      <c r="J4096" s="21"/>
      <c r="K4096" s="10"/>
      <c r="L4096" s="10"/>
      <c r="M4096" s="10"/>
    </row>
    <row r="4097" spans="7:13" x14ac:dyDescent="0.2">
      <c r="G4097" s="44"/>
      <c r="H4097" s="17"/>
      <c r="J4097" s="21"/>
      <c r="K4097" s="10"/>
      <c r="L4097" s="10"/>
      <c r="M4097" s="10"/>
    </row>
    <row r="4098" spans="7:13" x14ac:dyDescent="0.2">
      <c r="G4098" s="44"/>
      <c r="H4098" s="17"/>
      <c r="J4098" s="21"/>
      <c r="K4098" s="10"/>
      <c r="L4098" s="10"/>
      <c r="M4098" s="10"/>
    </row>
    <row r="4099" spans="7:13" x14ac:dyDescent="0.2">
      <c r="G4099" s="44"/>
      <c r="H4099" s="17"/>
      <c r="J4099" s="21"/>
      <c r="K4099" s="10"/>
      <c r="L4099" s="10"/>
      <c r="M4099" s="10"/>
    </row>
    <row r="4100" spans="7:13" x14ac:dyDescent="0.2">
      <c r="G4100" s="44"/>
      <c r="H4100" s="17"/>
      <c r="J4100" s="21"/>
      <c r="K4100" s="10"/>
      <c r="L4100" s="10"/>
      <c r="M4100" s="10"/>
    </row>
    <row r="4101" spans="7:13" x14ac:dyDescent="0.2">
      <c r="G4101" s="44"/>
      <c r="H4101" s="17"/>
      <c r="J4101" s="21"/>
      <c r="K4101" s="10"/>
      <c r="L4101" s="10"/>
      <c r="M4101" s="10"/>
    </row>
    <row r="4102" spans="7:13" x14ac:dyDescent="0.2">
      <c r="G4102" s="44"/>
      <c r="H4102" s="17"/>
      <c r="J4102" s="21"/>
      <c r="K4102" s="10"/>
      <c r="L4102" s="10"/>
      <c r="M4102" s="10"/>
    </row>
    <row r="4103" spans="7:13" x14ac:dyDescent="0.2">
      <c r="G4103" s="44"/>
      <c r="H4103" s="17"/>
      <c r="J4103" s="21"/>
      <c r="K4103" s="10"/>
      <c r="L4103" s="10"/>
      <c r="M4103" s="10"/>
    </row>
    <row r="4104" spans="7:13" x14ac:dyDescent="0.2">
      <c r="G4104" s="44"/>
      <c r="H4104" s="17"/>
      <c r="J4104" s="21"/>
      <c r="K4104" s="10"/>
      <c r="L4104" s="10"/>
      <c r="M4104" s="10"/>
    </row>
    <row r="4105" spans="7:13" x14ac:dyDescent="0.2">
      <c r="G4105" s="44"/>
      <c r="H4105" s="17"/>
      <c r="J4105" s="21"/>
      <c r="K4105" s="10"/>
      <c r="L4105" s="10"/>
      <c r="M4105" s="10"/>
    </row>
    <row r="4106" spans="7:13" x14ac:dyDescent="0.2">
      <c r="G4106" s="44"/>
      <c r="H4106" s="17"/>
      <c r="J4106" s="21"/>
      <c r="K4106" s="10"/>
      <c r="L4106" s="10"/>
      <c r="M4106" s="10"/>
    </row>
    <row r="4107" spans="7:13" x14ac:dyDescent="0.2">
      <c r="G4107" s="44"/>
      <c r="H4107" s="17"/>
      <c r="J4107" s="21"/>
      <c r="K4107" s="10"/>
      <c r="L4107" s="10"/>
      <c r="M4107" s="10"/>
    </row>
    <row r="4108" spans="7:13" x14ac:dyDescent="0.2">
      <c r="G4108" s="44"/>
      <c r="H4108" s="17"/>
      <c r="J4108" s="21"/>
      <c r="K4108" s="10"/>
      <c r="L4108" s="10"/>
      <c r="M4108" s="10"/>
    </row>
    <row r="4109" spans="7:13" x14ac:dyDescent="0.2">
      <c r="G4109" s="44"/>
      <c r="H4109" s="17"/>
      <c r="J4109" s="21"/>
      <c r="K4109" s="10"/>
      <c r="L4109" s="10"/>
      <c r="M4109" s="10"/>
    </row>
    <row r="4110" spans="7:13" x14ac:dyDescent="0.2">
      <c r="G4110" s="44"/>
      <c r="H4110" s="17"/>
      <c r="J4110" s="21"/>
      <c r="K4110" s="10"/>
      <c r="L4110" s="10"/>
      <c r="M4110" s="10"/>
    </row>
    <row r="4111" spans="7:13" x14ac:dyDescent="0.2">
      <c r="G4111" s="44"/>
      <c r="H4111" s="17"/>
      <c r="J4111" s="21"/>
      <c r="K4111" s="10"/>
      <c r="L4111" s="10"/>
      <c r="M4111" s="10"/>
    </row>
    <row r="4112" spans="7:13" x14ac:dyDescent="0.2">
      <c r="G4112" s="44"/>
      <c r="H4112" s="17"/>
      <c r="J4112" s="21"/>
      <c r="K4112" s="10"/>
      <c r="L4112" s="10"/>
      <c r="M4112" s="10"/>
    </row>
    <row r="4113" spans="7:13" x14ac:dyDescent="0.2">
      <c r="G4113" s="44"/>
      <c r="H4113" s="17"/>
      <c r="J4113" s="21"/>
      <c r="K4113" s="10"/>
      <c r="L4113" s="10"/>
      <c r="M4113" s="10"/>
    </row>
    <row r="4114" spans="7:13" x14ac:dyDescent="0.2">
      <c r="G4114" s="44"/>
      <c r="H4114" s="17"/>
      <c r="J4114" s="21"/>
      <c r="K4114" s="10"/>
      <c r="L4114" s="10"/>
      <c r="M4114" s="10"/>
    </row>
    <row r="4115" spans="7:13" x14ac:dyDescent="0.2">
      <c r="G4115" s="44"/>
      <c r="H4115" s="17"/>
      <c r="J4115" s="21"/>
      <c r="K4115" s="10"/>
      <c r="L4115" s="10"/>
      <c r="M4115" s="10"/>
    </row>
    <row r="4116" spans="7:13" x14ac:dyDescent="0.2">
      <c r="G4116" s="44"/>
      <c r="H4116" s="17"/>
      <c r="J4116" s="21"/>
      <c r="K4116" s="10"/>
      <c r="L4116" s="10"/>
      <c r="M4116" s="10"/>
    </row>
    <row r="4117" spans="7:13" x14ac:dyDescent="0.2">
      <c r="G4117" s="44"/>
      <c r="H4117" s="17"/>
      <c r="J4117" s="21"/>
      <c r="K4117" s="10"/>
      <c r="L4117" s="10"/>
      <c r="M4117" s="10"/>
    </row>
    <row r="4118" spans="7:13" x14ac:dyDescent="0.2">
      <c r="G4118" s="44"/>
      <c r="H4118" s="17"/>
      <c r="J4118" s="21"/>
      <c r="K4118" s="10"/>
      <c r="L4118" s="10"/>
      <c r="M4118" s="10"/>
    </row>
    <row r="4119" spans="7:13" x14ac:dyDescent="0.2">
      <c r="G4119" s="44"/>
      <c r="H4119" s="17"/>
      <c r="J4119" s="21"/>
      <c r="K4119" s="10"/>
      <c r="L4119" s="10"/>
      <c r="M4119" s="10"/>
    </row>
    <row r="4120" spans="7:13" x14ac:dyDescent="0.2">
      <c r="G4120" s="44"/>
      <c r="H4120" s="17"/>
      <c r="J4120" s="21"/>
      <c r="K4120" s="10"/>
      <c r="L4120" s="10"/>
      <c r="M4120" s="10"/>
    </row>
    <row r="4121" spans="7:13" x14ac:dyDescent="0.2">
      <c r="G4121" s="44"/>
      <c r="H4121" s="17"/>
      <c r="J4121" s="21"/>
      <c r="K4121" s="10"/>
      <c r="L4121" s="10"/>
      <c r="M4121" s="10"/>
    </row>
    <row r="4122" spans="7:13" x14ac:dyDescent="0.2">
      <c r="G4122" s="44"/>
      <c r="H4122" s="17"/>
      <c r="J4122" s="21"/>
      <c r="K4122" s="10"/>
      <c r="L4122" s="10"/>
      <c r="M4122" s="10"/>
    </row>
    <row r="4123" spans="7:13" x14ac:dyDescent="0.2">
      <c r="G4123" s="44"/>
      <c r="H4123" s="17"/>
      <c r="J4123" s="21"/>
      <c r="K4123" s="10"/>
      <c r="L4123" s="10"/>
      <c r="M4123" s="10"/>
    </row>
    <row r="4124" spans="7:13" x14ac:dyDescent="0.2">
      <c r="G4124" s="44"/>
      <c r="H4124" s="17"/>
      <c r="J4124" s="21"/>
      <c r="K4124" s="10"/>
      <c r="L4124" s="10"/>
      <c r="M4124" s="10"/>
    </row>
    <row r="4125" spans="7:13" x14ac:dyDescent="0.2">
      <c r="G4125" s="44"/>
      <c r="H4125" s="17"/>
      <c r="J4125" s="21"/>
      <c r="K4125" s="10"/>
      <c r="L4125" s="10"/>
      <c r="M4125" s="10"/>
    </row>
    <row r="4126" spans="7:13" x14ac:dyDescent="0.2">
      <c r="G4126" s="44"/>
      <c r="H4126" s="17"/>
      <c r="J4126" s="21"/>
      <c r="K4126" s="10"/>
      <c r="L4126" s="10"/>
      <c r="M4126" s="10"/>
    </row>
    <row r="4127" spans="7:13" x14ac:dyDescent="0.2">
      <c r="G4127" s="44"/>
      <c r="H4127" s="17"/>
      <c r="J4127" s="21"/>
      <c r="K4127" s="10"/>
      <c r="L4127" s="10"/>
      <c r="M4127" s="10"/>
    </row>
    <row r="4128" spans="7:13" x14ac:dyDescent="0.2">
      <c r="G4128" s="44"/>
      <c r="H4128" s="17"/>
      <c r="J4128" s="21"/>
      <c r="K4128" s="10"/>
      <c r="L4128" s="10"/>
      <c r="M4128" s="10"/>
    </row>
    <row r="4129" spans="7:13" x14ac:dyDescent="0.2">
      <c r="G4129" s="44"/>
      <c r="H4129" s="17"/>
      <c r="J4129" s="21"/>
      <c r="K4129" s="10"/>
      <c r="L4129" s="10"/>
      <c r="M4129" s="10"/>
    </row>
    <row r="4130" spans="7:13" x14ac:dyDescent="0.2">
      <c r="G4130" s="44"/>
      <c r="H4130" s="17"/>
      <c r="J4130" s="21"/>
      <c r="K4130" s="10"/>
      <c r="L4130" s="10"/>
      <c r="M4130" s="10"/>
    </row>
    <row r="4131" spans="7:13" x14ac:dyDescent="0.2">
      <c r="G4131" s="44"/>
      <c r="H4131" s="17"/>
      <c r="J4131" s="21"/>
      <c r="K4131" s="10"/>
      <c r="L4131" s="10"/>
      <c r="M4131" s="10"/>
    </row>
    <row r="4132" spans="7:13" x14ac:dyDescent="0.2">
      <c r="G4132" s="44"/>
      <c r="H4132" s="17"/>
      <c r="J4132" s="21"/>
      <c r="K4132" s="10"/>
      <c r="L4132" s="10"/>
      <c r="M4132" s="10"/>
    </row>
    <row r="4133" spans="7:13" x14ac:dyDescent="0.2">
      <c r="G4133" s="44"/>
      <c r="H4133" s="17"/>
      <c r="J4133" s="21"/>
      <c r="K4133" s="10"/>
      <c r="L4133" s="10"/>
      <c r="M4133" s="10"/>
    </row>
    <row r="4134" spans="7:13" x14ac:dyDescent="0.2">
      <c r="G4134" s="44"/>
      <c r="H4134" s="17"/>
      <c r="J4134" s="21"/>
      <c r="K4134" s="10"/>
      <c r="L4134" s="10"/>
      <c r="M4134" s="10"/>
    </row>
    <row r="4135" spans="7:13" x14ac:dyDescent="0.2">
      <c r="G4135" s="44"/>
      <c r="H4135" s="17"/>
      <c r="J4135" s="21"/>
      <c r="K4135" s="10"/>
      <c r="L4135" s="10"/>
      <c r="M4135" s="10"/>
    </row>
    <row r="4136" spans="7:13" x14ac:dyDescent="0.2">
      <c r="G4136" s="44"/>
      <c r="H4136" s="17"/>
      <c r="J4136" s="21"/>
      <c r="K4136" s="10"/>
      <c r="L4136" s="10"/>
      <c r="M4136" s="10"/>
    </row>
    <row r="4137" spans="7:13" x14ac:dyDescent="0.2">
      <c r="G4137" s="44"/>
      <c r="H4137" s="17"/>
      <c r="J4137" s="21"/>
      <c r="K4137" s="10"/>
      <c r="L4137" s="10"/>
      <c r="M4137" s="10"/>
    </row>
    <row r="4138" spans="7:13" x14ac:dyDescent="0.2">
      <c r="G4138" s="44"/>
      <c r="H4138" s="17"/>
      <c r="J4138" s="21"/>
      <c r="K4138" s="10"/>
      <c r="L4138" s="10"/>
      <c r="M4138" s="10"/>
    </row>
    <row r="4139" spans="7:13" x14ac:dyDescent="0.2">
      <c r="G4139" s="44"/>
      <c r="H4139" s="17"/>
      <c r="J4139" s="21"/>
      <c r="K4139" s="10"/>
      <c r="L4139" s="10"/>
      <c r="M4139" s="10"/>
    </row>
    <row r="4140" spans="7:13" x14ac:dyDescent="0.2">
      <c r="G4140" s="44"/>
      <c r="H4140" s="17"/>
      <c r="J4140" s="21"/>
      <c r="K4140" s="10"/>
      <c r="L4140" s="10"/>
      <c r="M4140" s="10"/>
    </row>
    <row r="4141" spans="7:13" x14ac:dyDescent="0.2">
      <c r="G4141" s="44"/>
      <c r="H4141" s="17"/>
      <c r="J4141" s="21"/>
      <c r="K4141" s="10"/>
      <c r="L4141" s="10"/>
      <c r="M4141" s="10"/>
    </row>
    <row r="4142" spans="7:13" x14ac:dyDescent="0.2">
      <c r="G4142" s="44"/>
      <c r="H4142" s="17"/>
      <c r="J4142" s="21"/>
      <c r="K4142" s="10"/>
      <c r="L4142" s="10"/>
      <c r="M4142" s="10"/>
    </row>
    <row r="4143" spans="7:13" x14ac:dyDescent="0.2">
      <c r="G4143" s="44"/>
      <c r="H4143" s="17"/>
      <c r="J4143" s="21"/>
      <c r="K4143" s="10"/>
      <c r="L4143" s="10"/>
      <c r="M4143" s="10"/>
    </row>
    <row r="4144" spans="7:13" x14ac:dyDescent="0.2">
      <c r="G4144" s="44"/>
      <c r="H4144" s="17"/>
      <c r="J4144" s="21"/>
      <c r="K4144" s="10"/>
      <c r="L4144" s="10"/>
      <c r="M4144" s="10"/>
    </row>
    <row r="4145" spans="7:13" x14ac:dyDescent="0.2">
      <c r="G4145" s="44"/>
      <c r="H4145" s="17"/>
      <c r="J4145" s="21"/>
      <c r="K4145" s="10"/>
      <c r="L4145" s="10"/>
      <c r="M4145" s="10"/>
    </row>
    <row r="4146" spans="7:13" x14ac:dyDescent="0.2">
      <c r="G4146" s="44"/>
      <c r="H4146" s="17"/>
      <c r="J4146" s="21"/>
      <c r="K4146" s="10"/>
      <c r="L4146" s="10"/>
      <c r="M4146" s="10"/>
    </row>
    <row r="4147" spans="7:13" x14ac:dyDescent="0.2">
      <c r="G4147" s="44"/>
      <c r="H4147" s="17"/>
      <c r="J4147" s="21"/>
      <c r="K4147" s="10"/>
      <c r="L4147" s="10"/>
      <c r="M4147" s="10"/>
    </row>
    <row r="4148" spans="7:13" x14ac:dyDescent="0.2">
      <c r="G4148" s="44"/>
      <c r="H4148" s="17"/>
      <c r="J4148" s="21"/>
      <c r="K4148" s="10"/>
      <c r="L4148" s="10"/>
      <c r="M4148" s="10"/>
    </row>
    <row r="4149" spans="7:13" x14ac:dyDescent="0.2">
      <c r="G4149" s="44"/>
      <c r="H4149" s="17"/>
      <c r="J4149" s="21"/>
      <c r="K4149" s="10"/>
      <c r="L4149" s="10"/>
      <c r="M4149" s="10"/>
    </row>
    <row r="4150" spans="7:13" x14ac:dyDescent="0.2">
      <c r="G4150" s="44"/>
      <c r="H4150" s="17"/>
      <c r="J4150" s="21"/>
      <c r="K4150" s="10"/>
      <c r="L4150" s="10"/>
      <c r="M4150" s="10"/>
    </row>
    <row r="4151" spans="7:13" x14ac:dyDescent="0.2">
      <c r="G4151" s="44"/>
      <c r="H4151" s="17"/>
      <c r="J4151" s="21"/>
      <c r="K4151" s="10"/>
      <c r="L4151" s="10"/>
      <c r="M4151" s="10"/>
    </row>
    <row r="4152" spans="7:13" x14ac:dyDescent="0.2">
      <c r="G4152" s="44"/>
      <c r="H4152" s="17"/>
      <c r="J4152" s="21"/>
      <c r="K4152" s="10"/>
      <c r="L4152" s="10"/>
      <c r="M4152" s="10"/>
    </row>
    <row r="4153" spans="7:13" x14ac:dyDescent="0.2">
      <c r="G4153" s="44"/>
      <c r="H4153" s="17"/>
      <c r="J4153" s="21"/>
      <c r="K4153" s="10"/>
      <c r="L4153" s="10"/>
      <c r="M4153" s="10"/>
    </row>
    <row r="4154" spans="7:13" x14ac:dyDescent="0.2">
      <c r="G4154" s="44"/>
      <c r="H4154" s="17"/>
      <c r="J4154" s="21"/>
      <c r="K4154" s="10"/>
      <c r="L4154" s="10"/>
      <c r="M4154" s="10"/>
    </row>
    <row r="4155" spans="7:13" x14ac:dyDescent="0.2">
      <c r="G4155" s="44"/>
      <c r="H4155" s="17"/>
      <c r="J4155" s="21"/>
      <c r="K4155" s="10"/>
      <c r="L4155" s="10"/>
      <c r="M4155" s="10"/>
    </row>
    <row r="4156" spans="7:13" x14ac:dyDescent="0.2">
      <c r="G4156" s="44"/>
      <c r="H4156" s="17"/>
      <c r="J4156" s="21"/>
      <c r="K4156" s="10"/>
      <c r="L4156" s="10"/>
      <c r="M4156" s="10"/>
    </row>
    <row r="4157" spans="7:13" x14ac:dyDescent="0.2">
      <c r="G4157" s="44"/>
      <c r="H4157" s="17"/>
      <c r="J4157" s="21"/>
      <c r="K4157" s="10"/>
      <c r="L4157" s="10"/>
      <c r="M4157" s="10"/>
    </row>
    <row r="4158" spans="7:13" x14ac:dyDescent="0.2">
      <c r="G4158" s="44"/>
      <c r="H4158" s="17"/>
      <c r="J4158" s="21"/>
      <c r="K4158" s="10"/>
      <c r="L4158" s="10"/>
      <c r="M4158" s="10"/>
    </row>
    <row r="4159" spans="7:13" x14ac:dyDescent="0.2">
      <c r="G4159" s="44"/>
      <c r="H4159" s="17"/>
      <c r="J4159" s="21"/>
      <c r="K4159" s="10"/>
      <c r="L4159" s="10"/>
      <c r="M4159" s="10"/>
    </row>
    <row r="4160" spans="7:13" x14ac:dyDescent="0.2">
      <c r="G4160" s="44"/>
      <c r="H4160" s="17"/>
      <c r="J4160" s="21"/>
      <c r="K4160" s="10"/>
      <c r="L4160" s="10"/>
      <c r="M4160" s="10"/>
    </row>
    <row r="4161" spans="7:13" x14ac:dyDescent="0.2">
      <c r="G4161" s="44"/>
      <c r="H4161" s="17"/>
      <c r="J4161" s="21"/>
      <c r="K4161" s="10"/>
      <c r="L4161" s="10"/>
      <c r="M4161" s="10"/>
    </row>
    <row r="4162" spans="7:13" x14ac:dyDescent="0.2">
      <c r="G4162" s="44"/>
      <c r="H4162" s="17"/>
      <c r="J4162" s="21"/>
      <c r="K4162" s="10"/>
      <c r="L4162" s="10"/>
      <c r="M4162" s="10"/>
    </row>
    <row r="4163" spans="7:13" x14ac:dyDescent="0.2">
      <c r="G4163" s="44"/>
      <c r="H4163" s="17"/>
      <c r="J4163" s="21"/>
      <c r="K4163" s="10"/>
      <c r="L4163" s="10"/>
      <c r="M4163" s="10"/>
    </row>
    <row r="4164" spans="7:13" x14ac:dyDescent="0.2">
      <c r="G4164" s="44"/>
      <c r="H4164" s="17"/>
      <c r="J4164" s="21"/>
      <c r="K4164" s="10"/>
      <c r="L4164" s="10"/>
      <c r="M4164" s="10"/>
    </row>
    <row r="4165" spans="7:13" x14ac:dyDescent="0.2">
      <c r="G4165" s="44"/>
      <c r="H4165" s="17"/>
      <c r="J4165" s="21"/>
      <c r="K4165" s="10"/>
      <c r="L4165" s="10"/>
      <c r="M4165" s="10"/>
    </row>
    <row r="4166" spans="7:13" x14ac:dyDescent="0.2">
      <c r="G4166" s="44"/>
      <c r="H4166" s="17"/>
      <c r="J4166" s="21"/>
      <c r="K4166" s="10"/>
      <c r="L4166" s="10"/>
      <c r="M4166" s="10"/>
    </row>
    <row r="4167" spans="7:13" x14ac:dyDescent="0.2">
      <c r="G4167" s="44"/>
      <c r="H4167" s="17"/>
      <c r="J4167" s="21"/>
      <c r="K4167" s="10"/>
      <c r="L4167" s="10"/>
      <c r="M4167" s="10"/>
    </row>
    <row r="4168" spans="7:13" x14ac:dyDescent="0.2">
      <c r="G4168" s="44"/>
      <c r="H4168" s="17"/>
      <c r="J4168" s="21"/>
      <c r="K4168" s="10"/>
      <c r="L4168" s="10"/>
      <c r="M4168" s="10"/>
    </row>
    <row r="4169" spans="7:13" x14ac:dyDescent="0.2">
      <c r="G4169" s="44"/>
      <c r="H4169" s="17"/>
      <c r="J4169" s="21"/>
      <c r="K4169" s="10"/>
      <c r="L4169" s="10"/>
      <c r="M4169" s="10"/>
    </row>
    <row r="4170" spans="7:13" x14ac:dyDescent="0.2">
      <c r="G4170" s="44"/>
      <c r="H4170" s="17"/>
      <c r="J4170" s="21"/>
      <c r="K4170" s="10"/>
      <c r="L4170" s="10"/>
      <c r="M4170" s="10"/>
    </row>
    <row r="4171" spans="7:13" x14ac:dyDescent="0.2">
      <c r="G4171" s="44"/>
      <c r="H4171" s="17"/>
      <c r="J4171" s="21"/>
      <c r="K4171" s="10"/>
      <c r="L4171" s="10"/>
      <c r="M4171" s="10"/>
    </row>
    <row r="4172" spans="7:13" x14ac:dyDescent="0.2">
      <c r="G4172" s="44"/>
      <c r="H4172" s="17"/>
      <c r="J4172" s="21"/>
      <c r="K4172" s="10"/>
      <c r="L4172" s="10"/>
      <c r="M4172" s="10"/>
    </row>
    <row r="4173" spans="7:13" x14ac:dyDescent="0.2">
      <c r="G4173" s="44"/>
      <c r="H4173" s="17"/>
      <c r="J4173" s="21"/>
      <c r="K4173" s="10"/>
      <c r="L4173" s="10"/>
      <c r="M4173" s="10"/>
    </row>
    <row r="4174" spans="7:13" x14ac:dyDescent="0.2">
      <c r="G4174" s="44"/>
      <c r="H4174" s="17"/>
      <c r="J4174" s="21"/>
      <c r="K4174" s="10"/>
      <c r="L4174" s="10"/>
      <c r="M4174" s="10"/>
    </row>
    <row r="4175" spans="7:13" x14ac:dyDescent="0.2">
      <c r="G4175" s="44"/>
      <c r="H4175" s="17"/>
      <c r="J4175" s="21"/>
      <c r="K4175" s="10"/>
      <c r="L4175" s="10"/>
      <c r="M4175" s="10"/>
    </row>
    <row r="4176" spans="7:13" x14ac:dyDescent="0.2">
      <c r="G4176" s="44"/>
      <c r="H4176" s="17"/>
      <c r="J4176" s="21"/>
      <c r="K4176" s="10"/>
      <c r="L4176" s="10"/>
      <c r="M4176" s="10"/>
    </row>
    <row r="4177" spans="7:13" x14ac:dyDescent="0.2">
      <c r="G4177" s="44"/>
      <c r="H4177" s="17"/>
      <c r="J4177" s="21"/>
      <c r="K4177" s="10"/>
      <c r="L4177" s="10"/>
      <c r="M4177" s="10"/>
    </row>
    <row r="4178" spans="7:13" x14ac:dyDescent="0.2">
      <c r="G4178" s="44"/>
      <c r="H4178" s="17"/>
      <c r="J4178" s="21"/>
      <c r="K4178" s="10"/>
      <c r="L4178" s="10"/>
      <c r="M4178" s="10"/>
    </row>
    <row r="4179" spans="7:13" x14ac:dyDescent="0.2">
      <c r="G4179" s="44"/>
      <c r="H4179" s="17"/>
      <c r="J4179" s="21"/>
      <c r="K4179" s="10"/>
      <c r="L4179" s="10"/>
      <c r="M4179" s="10"/>
    </row>
    <row r="4180" spans="7:13" x14ac:dyDescent="0.2">
      <c r="G4180" s="44"/>
      <c r="H4180" s="17"/>
      <c r="J4180" s="21"/>
      <c r="K4180" s="10"/>
      <c r="L4180" s="10"/>
      <c r="M4180" s="10"/>
    </row>
    <row r="4181" spans="7:13" x14ac:dyDescent="0.2">
      <c r="G4181" s="44"/>
      <c r="H4181" s="17"/>
      <c r="J4181" s="21"/>
      <c r="K4181" s="10"/>
      <c r="L4181" s="10"/>
      <c r="M4181" s="10"/>
    </row>
    <row r="4182" spans="7:13" x14ac:dyDescent="0.2">
      <c r="G4182" s="44"/>
      <c r="H4182" s="17"/>
      <c r="J4182" s="21"/>
      <c r="K4182" s="10"/>
      <c r="L4182" s="10"/>
      <c r="M4182" s="10"/>
    </row>
    <row r="4183" spans="7:13" x14ac:dyDescent="0.2">
      <c r="G4183" s="44"/>
      <c r="H4183" s="17"/>
      <c r="J4183" s="21"/>
      <c r="K4183" s="10"/>
      <c r="L4183" s="10"/>
      <c r="M4183" s="10"/>
    </row>
    <row r="4184" spans="7:13" x14ac:dyDescent="0.2">
      <c r="G4184" s="44"/>
      <c r="H4184" s="17"/>
      <c r="J4184" s="21"/>
      <c r="K4184" s="10"/>
      <c r="L4184" s="10"/>
      <c r="M4184" s="10"/>
    </row>
    <row r="4185" spans="7:13" x14ac:dyDescent="0.2">
      <c r="G4185" s="44"/>
      <c r="H4185" s="17"/>
      <c r="J4185" s="21"/>
      <c r="K4185" s="10"/>
      <c r="L4185" s="10"/>
      <c r="M4185" s="10"/>
    </row>
    <row r="4186" spans="7:13" x14ac:dyDescent="0.2">
      <c r="G4186" s="44"/>
      <c r="H4186" s="17"/>
      <c r="J4186" s="21"/>
      <c r="K4186" s="10"/>
      <c r="L4186" s="10"/>
      <c r="M4186" s="10"/>
    </row>
    <row r="4187" spans="7:13" x14ac:dyDescent="0.2">
      <c r="G4187" s="44"/>
      <c r="H4187" s="17"/>
      <c r="J4187" s="21"/>
      <c r="K4187" s="10"/>
      <c r="L4187" s="10"/>
      <c r="M4187" s="10"/>
    </row>
    <row r="4188" spans="7:13" x14ac:dyDescent="0.2">
      <c r="G4188" s="44"/>
      <c r="H4188" s="17"/>
      <c r="J4188" s="21"/>
      <c r="K4188" s="10"/>
      <c r="L4188" s="10"/>
      <c r="M4188" s="10"/>
    </row>
    <row r="4189" spans="7:13" x14ac:dyDescent="0.2">
      <c r="G4189" s="44"/>
      <c r="H4189" s="17"/>
      <c r="J4189" s="21"/>
      <c r="K4189" s="10"/>
      <c r="L4189" s="10"/>
      <c r="M4189" s="10"/>
    </row>
    <row r="4190" spans="7:13" x14ac:dyDescent="0.2">
      <c r="G4190" s="44"/>
      <c r="H4190" s="17"/>
      <c r="J4190" s="21"/>
      <c r="K4190" s="10"/>
      <c r="L4190" s="10"/>
      <c r="M4190" s="10"/>
    </row>
    <row r="4191" spans="7:13" x14ac:dyDescent="0.2">
      <c r="G4191" s="44"/>
      <c r="H4191" s="17"/>
      <c r="J4191" s="21"/>
      <c r="K4191" s="10"/>
      <c r="L4191" s="10"/>
      <c r="M4191" s="10"/>
    </row>
    <row r="4192" spans="7:13" x14ac:dyDescent="0.2">
      <c r="G4192" s="44"/>
      <c r="H4192" s="17"/>
      <c r="J4192" s="21"/>
      <c r="K4192" s="10"/>
      <c r="L4192" s="10"/>
      <c r="M4192" s="10"/>
    </row>
    <row r="4193" spans="7:13" x14ac:dyDescent="0.2">
      <c r="G4193" s="44"/>
      <c r="H4193" s="17"/>
      <c r="J4193" s="21"/>
      <c r="K4193" s="10"/>
      <c r="L4193" s="10"/>
      <c r="M4193" s="10"/>
    </row>
    <row r="4194" spans="7:13" x14ac:dyDescent="0.2">
      <c r="G4194" s="44"/>
      <c r="H4194" s="17"/>
      <c r="J4194" s="21"/>
      <c r="K4194" s="10"/>
      <c r="L4194" s="10"/>
      <c r="M4194" s="10"/>
    </row>
    <row r="4195" spans="7:13" x14ac:dyDescent="0.2">
      <c r="G4195" s="44"/>
      <c r="H4195" s="17"/>
      <c r="J4195" s="21"/>
      <c r="K4195" s="10"/>
      <c r="L4195" s="10"/>
      <c r="M4195" s="10"/>
    </row>
    <row r="4196" spans="7:13" x14ac:dyDescent="0.2">
      <c r="G4196" s="44"/>
      <c r="H4196" s="17"/>
      <c r="J4196" s="21"/>
      <c r="K4196" s="10"/>
      <c r="L4196" s="10"/>
      <c r="M4196" s="10"/>
    </row>
    <row r="4197" spans="7:13" x14ac:dyDescent="0.2">
      <c r="G4197" s="44"/>
      <c r="H4197" s="17"/>
      <c r="J4197" s="21"/>
      <c r="K4197" s="10"/>
      <c r="L4197" s="10"/>
      <c r="M4197" s="10"/>
    </row>
    <row r="4198" spans="7:13" x14ac:dyDescent="0.2">
      <c r="G4198" s="44"/>
      <c r="H4198" s="17"/>
      <c r="J4198" s="21"/>
      <c r="K4198" s="10"/>
      <c r="L4198" s="10"/>
      <c r="M4198" s="10"/>
    </row>
    <row r="4199" spans="7:13" x14ac:dyDescent="0.2">
      <c r="G4199" s="44"/>
      <c r="H4199" s="17"/>
      <c r="J4199" s="21"/>
      <c r="K4199" s="10"/>
      <c r="L4199" s="10"/>
      <c r="M4199" s="10"/>
    </row>
    <row r="4200" spans="7:13" x14ac:dyDescent="0.2">
      <c r="G4200" s="44"/>
      <c r="H4200" s="17"/>
      <c r="J4200" s="21"/>
      <c r="K4200" s="10"/>
      <c r="L4200" s="10"/>
      <c r="M4200" s="10"/>
    </row>
    <row r="4201" spans="7:13" x14ac:dyDescent="0.2">
      <c r="G4201" s="44"/>
      <c r="H4201" s="17"/>
      <c r="J4201" s="21"/>
      <c r="K4201" s="10"/>
      <c r="L4201" s="10"/>
      <c r="M4201" s="10"/>
    </row>
    <row r="4202" spans="7:13" x14ac:dyDescent="0.2">
      <c r="G4202" s="44"/>
      <c r="H4202" s="17"/>
      <c r="J4202" s="21"/>
      <c r="K4202" s="10"/>
      <c r="L4202" s="10"/>
      <c r="M4202" s="10"/>
    </row>
    <row r="4203" spans="7:13" x14ac:dyDescent="0.2">
      <c r="G4203" s="44"/>
      <c r="H4203" s="17"/>
      <c r="J4203" s="21"/>
      <c r="K4203" s="10"/>
      <c r="L4203" s="10"/>
      <c r="M4203" s="10"/>
    </row>
    <row r="4204" spans="7:13" x14ac:dyDescent="0.2">
      <c r="G4204" s="44"/>
      <c r="H4204" s="17"/>
      <c r="J4204" s="21"/>
      <c r="K4204" s="10"/>
      <c r="L4204" s="10"/>
      <c r="M4204" s="10"/>
    </row>
    <row r="4205" spans="7:13" x14ac:dyDescent="0.2">
      <c r="G4205" s="44"/>
      <c r="H4205" s="17"/>
      <c r="J4205" s="21"/>
      <c r="K4205" s="10"/>
      <c r="L4205" s="10"/>
      <c r="M4205" s="10"/>
    </row>
    <row r="4206" spans="7:13" x14ac:dyDescent="0.2">
      <c r="G4206" s="44"/>
      <c r="H4206" s="17"/>
      <c r="J4206" s="21"/>
      <c r="K4206" s="10"/>
      <c r="L4206" s="10"/>
      <c r="M4206" s="10"/>
    </row>
    <row r="4207" spans="7:13" x14ac:dyDescent="0.2">
      <c r="G4207" s="44"/>
      <c r="H4207" s="17"/>
      <c r="J4207" s="21"/>
      <c r="K4207" s="10"/>
      <c r="L4207" s="10"/>
      <c r="M4207" s="10"/>
    </row>
    <row r="4208" spans="7:13" x14ac:dyDescent="0.2">
      <c r="G4208" s="44"/>
      <c r="H4208" s="17"/>
      <c r="J4208" s="21"/>
      <c r="K4208" s="10"/>
      <c r="L4208" s="10"/>
      <c r="M4208" s="10"/>
    </row>
    <row r="4209" spans="7:13" x14ac:dyDescent="0.2">
      <c r="G4209" s="44"/>
      <c r="H4209" s="17"/>
      <c r="J4209" s="21"/>
      <c r="K4209" s="10"/>
      <c r="L4209" s="10"/>
      <c r="M4209" s="10"/>
    </row>
    <row r="4210" spans="7:13" x14ac:dyDescent="0.2">
      <c r="G4210" s="44"/>
      <c r="H4210" s="17"/>
      <c r="J4210" s="21"/>
      <c r="K4210" s="10"/>
      <c r="L4210" s="10"/>
      <c r="M4210" s="10"/>
    </row>
    <row r="4211" spans="7:13" x14ac:dyDescent="0.2">
      <c r="G4211" s="44"/>
      <c r="H4211" s="17"/>
      <c r="J4211" s="21"/>
      <c r="K4211" s="10"/>
      <c r="L4211" s="10"/>
      <c r="M4211" s="10"/>
    </row>
    <row r="4212" spans="7:13" x14ac:dyDescent="0.2">
      <c r="G4212" s="44"/>
      <c r="H4212" s="17"/>
      <c r="J4212" s="21"/>
      <c r="K4212" s="10"/>
      <c r="L4212" s="10"/>
      <c r="M4212" s="10"/>
    </row>
    <row r="4213" spans="7:13" x14ac:dyDescent="0.2">
      <c r="G4213" s="44"/>
      <c r="H4213" s="17"/>
      <c r="J4213" s="21"/>
      <c r="K4213" s="10"/>
      <c r="L4213" s="10"/>
      <c r="M4213" s="10"/>
    </row>
    <row r="4214" spans="7:13" x14ac:dyDescent="0.2">
      <c r="G4214" s="44"/>
      <c r="H4214" s="17"/>
      <c r="J4214" s="21"/>
      <c r="K4214" s="10"/>
      <c r="L4214" s="10"/>
      <c r="M4214" s="10"/>
    </row>
    <row r="4215" spans="7:13" x14ac:dyDescent="0.2">
      <c r="G4215" s="44"/>
      <c r="H4215" s="17"/>
      <c r="J4215" s="21"/>
      <c r="K4215" s="10"/>
      <c r="L4215" s="10"/>
      <c r="M4215" s="10"/>
    </row>
    <row r="4216" spans="7:13" x14ac:dyDescent="0.2">
      <c r="G4216" s="44"/>
      <c r="H4216" s="17"/>
      <c r="J4216" s="21"/>
      <c r="K4216" s="10"/>
      <c r="L4216" s="10"/>
      <c r="M4216" s="10"/>
    </row>
    <row r="4217" spans="7:13" x14ac:dyDescent="0.2">
      <c r="G4217" s="44"/>
      <c r="H4217" s="17"/>
      <c r="J4217" s="21"/>
      <c r="K4217" s="10"/>
      <c r="L4217" s="10"/>
      <c r="M4217" s="10"/>
    </row>
    <row r="4218" spans="7:13" x14ac:dyDescent="0.2">
      <c r="G4218" s="44"/>
      <c r="H4218" s="17"/>
      <c r="J4218" s="21"/>
      <c r="K4218" s="10"/>
      <c r="L4218" s="10"/>
      <c r="M4218" s="10"/>
    </row>
    <row r="4219" spans="7:13" x14ac:dyDescent="0.2">
      <c r="G4219" s="44"/>
      <c r="H4219" s="17"/>
      <c r="J4219" s="21"/>
      <c r="K4219" s="10"/>
      <c r="L4219" s="10"/>
      <c r="M4219" s="10"/>
    </row>
    <row r="4220" spans="7:13" x14ac:dyDescent="0.2">
      <c r="G4220" s="44"/>
      <c r="H4220" s="17"/>
      <c r="J4220" s="21"/>
      <c r="K4220" s="10"/>
      <c r="L4220" s="10"/>
      <c r="M4220" s="10"/>
    </row>
    <row r="4221" spans="7:13" x14ac:dyDescent="0.2">
      <c r="G4221" s="44"/>
      <c r="H4221" s="17"/>
      <c r="J4221" s="21"/>
      <c r="K4221" s="10"/>
      <c r="L4221" s="10"/>
      <c r="M4221" s="10"/>
    </row>
    <row r="4222" spans="7:13" x14ac:dyDescent="0.2">
      <c r="G4222" s="44"/>
      <c r="H4222" s="17"/>
      <c r="J4222" s="21"/>
      <c r="K4222" s="10"/>
      <c r="L4222" s="10"/>
      <c r="M4222" s="10"/>
    </row>
    <row r="4223" spans="7:13" x14ac:dyDescent="0.2">
      <c r="G4223" s="44"/>
      <c r="H4223" s="17"/>
      <c r="J4223" s="21"/>
      <c r="K4223" s="10"/>
      <c r="L4223" s="10"/>
      <c r="M4223" s="10"/>
    </row>
    <row r="4224" spans="7:13" x14ac:dyDescent="0.2">
      <c r="G4224" s="44"/>
      <c r="H4224" s="17"/>
      <c r="J4224" s="21"/>
      <c r="K4224" s="10"/>
      <c r="L4224" s="10"/>
      <c r="M4224" s="10"/>
    </row>
    <row r="4225" spans="7:13" x14ac:dyDescent="0.2">
      <c r="G4225" s="44"/>
      <c r="H4225" s="17"/>
      <c r="J4225" s="21"/>
      <c r="K4225" s="10"/>
      <c r="L4225" s="10"/>
      <c r="M4225" s="10"/>
    </row>
    <row r="4226" spans="7:13" x14ac:dyDescent="0.2">
      <c r="G4226" s="44"/>
      <c r="H4226" s="17"/>
      <c r="J4226" s="21"/>
      <c r="K4226" s="10"/>
      <c r="L4226" s="10"/>
      <c r="M4226" s="10"/>
    </row>
    <row r="4227" spans="7:13" x14ac:dyDescent="0.2">
      <c r="G4227" s="44"/>
      <c r="H4227" s="17"/>
      <c r="J4227" s="21"/>
      <c r="K4227" s="10"/>
      <c r="L4227" s="10"/>
      <c r="M4227" s="10"/>
    </row>
    <row r="4228" spans="7:13" x14ac:dyDescent="0.2">
      <c r="G4228" s="44"/>
      <c r="H4228" s="17"/>
      <c r="J4228" s="21"/>
      <c r="K4228" s="10"/>
      <c r="L4228" s="10"/>
      <c r="M4228" s="10"/>
    </row>
    <row r="4229" spans="7:13" x14ac:dyDescent="0.2">
      <c r="G4229" s="44"/>
      <c r="H4229" s="17"/>
      <c r="J4229" s="21"/>
      <c r="K4229" s="10"/>
      <c r="L4229" s="10"/>
      <c r="M4229" s="10"/>
    </row>
    <row r="4230" spans="7:13" x14ac:dyDescent="0.2">
      <c r="G4230" s="44"/>
      <c r="H4230" s="17"/>
      <c r="J4230" s="21"/>
      <c r="K4230" s="10"/>
      <c r="L4230" s="10"/>
      <c r="M4230" s="10"/>
    </row>
    <row r="4231" spans="7:13" x14ac:dyDescent="0.2">
      <c r="G4231" s="44"/>
      <c r="H4231" s="17"/>
      <c r="J4231" s="21"/>
      <c r="K4231" s="10"/>
      <c r="L4231" s="10"/>
      <c r="M4231" s="10"/>
    </row>
    <row r="4232" spans="7:13" x14ac:dyDescent="0.2">
      <c r="G4232" s="44"/>
      <c r="H4232" s="17"/>
      <c r="J4232" s="21"/>
      <c r="K4232" s="10"/>
      <c r="L4232" s="10"/>
      <c r="M4232" s="10"/>
    </row>
    <row r="4233" spans="7:13" x14ac:dyDescent="0.2">
      <c r="G4233" s="44"/>
      <c r="H4233" s="17"/>
      <c r="J4233" s="21"/>
      <c r="K4233" s="10"/>
      <c r="L4233" s="10"/>
      <c r="M4233" s="10"/>
    </row>
    <row r="4234" spans="7:13" x14ac:dyDescent="0.2">
      <c r="G4234" s="44"/>
      <c r="H4234" s="17"/>
      <c r="J4234" s="21"/>
      <c r="K4234" s="10"/>
      <c r="L4234" s="10"/>
      <c r="M4234" s="10"/>
    </row>
    <row r="4235" spans="7:13" x14ac:dyDescent="0.2">
      <c r="G4235" s="44"/>
      <c r="H4235" s="17"/>
      <c r="J4235" s="21"/>
      <c r="K4235" s="10"/>
      <c r="L4235" s="10"/>
      <c r="M4235" s="10"/>
    </row>
    <row r="4236" spans="7:13" x14ac:dyDescent="0.2">
      <c r="G4236" s="44"/>
      <c r="H4236" s="17"/>
      <c r="J4236" s="21"/>
      <c r="K4236" s="10"/>
      <c r="L4236" s="10"/>
      <c r="M4236" s="10"/>
    </row>
    <row r="4237" spans="7:13" x14ac:dyDescent="0.2">
      <c r="G4237" s="44"/>
      <c r="H4237" s="17"/>
      <c r="J4237" s="21"/>
      <c r="K4237" s="10"/>
      <c r="L4237" s="10"/>
      <c r="M4237" s="10"/>
    </row>
    <row r="4238" spans="7:13" x14ac:dyDescent="0.2">
      <c r="G4238" s="44"/>
      <c r="H4238" s="17"/>
      <c r="J4238" s="21"/>
      <c r="K4238" s="10"/>
      <c r="L4238" s="10"/>
      <c r="M4238" s="10"/>
    </row>
    <row r="4239" spans="7:13" x14ac:dyDescent="0.2">
      <c r="G4239" s="44"/>
      <c r="H4239" s="17"/>
      <c r="J4239" s="21"/>
      <c r="K4239" s="10"/>
      <c r="L4239" s="10"/>
      <c r="M4239" s="10"/>
    </row>
    <row r="4240" spans="7:13" x14ac:dyDescent="0.2">
      <c r="G4240" s="44"/>
      <c r="H4240" s="17"/>
      <c r="J4240" s="21"/>
      <c r="K4240" s="10"/>
      <c r="L4240" s="10"/>
      <c r="M4240" s="10"/>
    </row>
    <row r="4241" spans="7:13" x14ac:dyDescent="0.2">
      <c r="G4241" s="44"/>
      <c r="H4241" s="17"/>
      <c r="J4241" s="21"/>
      <c r="K4241" s="10"/>
      <c r="L4241" s="10"/>
      <c r="M4241" s="10"/>
    </row>
    <row r="4242" spans="7:13" x14ac:dyDescent="0.2">
      <c r="G4242" s="44"/>
      <c r="H4242" s="17"/>
      <c r="J4242" s="21"/>
      <c r="K4242" s="10"/>
      <c r="L4242" s="10"/>
      <c r="M4242" s="10"/>
    </row>
    <row r="4243" spans="7:13" x14ac:dyDescent="0.2">
      <c r="G4243" s="44"/>
      <c r="H4243" s="17"/>
      <c r="J4243" s="21"/>
      <c r="K4243" s="10"/>
      <c r="L4243" s="10"/>
      <c r="M4243" s="10"/>
    </row>
    <row r="4244" spans="7:13" x14ac:dyDescent="0.2">
      <c r="G4244" s="44"/>
      <c r="H4244" s="17"/>
      <c r="J4244" s="21"/>
      <c r="K4244" s="10"/>
      <c r="L4244" s="10"/>
      <c r="M4244" s="10"/>
    </row>
    <row r="4245" spans="7:13" x14ac:dyDescent="0.2">
      <c r="G4245" s="44"/>
      <c r="H4245" s="17"/>
      <c r="J4245" s="21"/>
      <c r="K4245" s="10"/>
      <c r="L4245" s="10"/>
      <c r="M4245" s="10"/>
    </row>
    <row r="4246" spans="7:13" x14ac:dyDescent="0.2">
      <c r="G4246" s="44"/>
      <c r="H4246" s="17"/>
      <c r="J4246" s="21"/>
      <c r="K4246" s="10"/>
      <c r="L4246" s="10"/>
      <c r="M4246" s="10"/>
    </row>
    <row r="4247" spans="7:13" x14ac:dyDescent="0.2">
      <c r="G4247" s="44"/>
      <c r="H4247" s="17"/>
      <c r="J4247" s="21"/>
      <c r="K4247" s="10"/>
      <c r="L4247" s="10"/>
      <c r="M4247" s="10"/>
    </row>
    <row r="4248" spans="7:13" x14ac:dyDescent="0.2">
      <c r="G4248" s="44"/>
      <c r="H4248" s="17"/>
      <c r="J4248" s="21"/>
      <c r="K4248" s="10"/>
      <c r="L4248" s="10"/>
      <c r="M4248" s="10"/>
    </row>
    <row r="4249" spans="7:13" x14ac:dyDescent="0.2">
      <c r="G4249" s="44"/>
      <c r="H4249" s="17"/>
      <c r="J4249" s="21"/>
      <c r="K4249" s="10"/>
      <c r="L4249" s="10"/>
      <c r="M4249" s="10"/>
    </row>
    <row r="4250" spans="7:13" x14ac:dyDescent="0.2">
      <c r="G4250" s="44"/>
      <c r="H4250" s="17"/>
      <c r="J4250" s="21"/>
      <c r="K4250" s="10"/>
      <c r="L4250" s="10"/>
      <c r="M4250" s="10"/>
    </row>
    <row r="4251" spans="7:13" x14ac:dyDescent="0.2">
      <c r="G4251" s="44"/>
      <c r="H4251" s="17"/>
      <c r="J4251" s="21"/>
      <c r="K4251" s="10"/>
      <c r="L4251" s="10"/>
      <c r="M4251" s="10"/>
    </row>
    <row r="4252" spans="7:13" x14ac:dyDescent="0.2">
      <c r="G4252" s="44"/>
      <c r="H4252" s="17"/>
      <c r="J4252" s="21"/>
      <c r="K4252" s="10"/>
      <c r="L4252" s="10"/>
      <c r="M4252" s="10"/>
    </row>
    <row r="4253" spans="7:13" x14ac:dyDescent="0.2">
      <c r="G4253" s="44"/>
      <c r="H4253" s="17"/>
      <c r="J4253" s="21"/>
      <c r="K4253" s="10"/>
      <c r="L4253" s="10"/>
      <c r="M4253" s="10"/>
    </row>
    <row r="4254" spans="7:13" x14ac:dyDescent="0.2">
      <c r="G4254" s="44"/>
      <c r="H4254" s="17"/>
      <c r="J4254" s="21"/>
      <c r="K4254" s="10"/>
      <c r="L4254" s="10"/>
      <c r="M4254" s="10"/>
    </row>
    <row r="4255" spans="7:13" x14ac:dyDescent="0.2">
      <c r="G4255" s="44"/>
      <c r="H4255" s="17"/>
      <c r="J4255" s="21"/>
      <c r="K4255" s="10"/>
      <c r="L4255" s="10"/>
      <c r="M4255" s="10"/>
    </row>
    <row r="4256" spans="7:13" x14ac:dyDescent="0.2">
      <c r="G4256" s="44"/>
      <c r="H4256" s="17"/>
      <c r="J4256" s="21"/>
      <c r="K4256" s="10"/>
      <c r="L4256" s="10"/>
      <c r="M4256" s="10"/>
    </row>
    <row r="4257" spans="7:13" x14ac:dyDescent="0.2">
      <c r="G4257" s="44"/>
      <c r="H4257" s="17"/>
      <c r="J4257" s="21"/>
      <c r="K4257" s="10"/>
      <c r="L4257" s="10"/>
      <c r="M4257" s="10"/>
    </row>
    <row r="4258" spans="7:13" x14ac:dyDescent="0.2">
      <c r="G4258" s="44"/>
      <c r="H4258" s="17"/>
      <c r="J4258" s="21"/>
      <c r="K4258" s="10"/>
      <c r="L4258" s="10"/>
      <c r="M4258" s="10"/>
    </row>
    <row r="4259" spans="7:13" x14ac:dyDescent="0.2">
      <c r="G4259" s="44"/>
      <c r="H4259" s="17"/>
      <c r="J4259" s="21"/>
      <c r="K4259" s="10"/>
      <c r="L4259" s="10"/>
      <c r="M4259" s="10"/>
    </row>
    <row r="4260" spans="7:13" x14ac:dyDescent="0.2">
      <c r="G4260" s="44"/>
      <c r="H4260" s="17"/>
      <c r="J4260" s="21"/>
      <c r="K4260" s="10"/>
      <c r="L4260" s="10"/>
      <c r="M4260" s="10"/>
    </row>
    <row r="4261" spans="7:13" x14ac:dyDescent="0.2">
      <c r="G4261" s="44"/>
      <c r="H4261" s="17"/>
      <c r="J4261" s="21"/>
      <c r="K4261" s="10"/>
      <c r="L4261" s="10"/>
      <c r="M4261" s="10"/>
    </row>
    <row r="4262" spans="7:13" x14ac:dyDescent="0.2">
      <c r="G4262" s="44"/>
      <c r="H4262" s="17"/>
      <c r="J4262" s="21"/>
      <c r="K4262" s="10"/>
      <c r="L4262" s="10"/>
      <c r="M4262" s="10"/>
    </row>
    <row r="4263" spans="7:13" x14ac:dyDescent="0.2">
      <c r="G4263" s="44"/>
      <c r="H4263" s="17"/>
      <c r="J4263" s="21"/>
      <c r="K4263" s="10"/>
      <c r="L4263" s="10"/>
      <c r="M4263" s="10"/>
    </row>
    <row r="4264" spans="7:13" x14ac:dyDescent="0.2">
      <c r="G4264" s="44"/>
      <c r="H4264" s="17"/>
      <c r="J4264" s="21"/>
      <c r="K4264" s="10"/>
      <c r="L4264" s="10"/>
      <c r="M4264" s="10"/>
    </row>
    <row r="4265" spans="7:13" x14ac:dyDescent="0.2">
      <c r="G4265" s="44"/>
      <c r="H4265" s="17"/>
      <c r="J4265" s="21"/>
      <c r="K4265" s="10"/>
      <c r="L4265" s="10"/>
      <c r="M4265" s="10"/>
    </row>
    <row r="4266" spans="7:13" x14ac:dyDescent="0.2">
      <c r="G4266" s="44"/>
      <c r="H4266" s="17"/>
      <c r="J4266" s="21"/>
      <c r="K4266" s="10"/>
      <c r="L4266" s="10"/>
      <c r="M4266" s="10"/>
    </row>
    <row r="4267" spans="7:13" x14ac:dyDescent="0.2">
      <c r="G4267" s="44"/>
      <c r="H4267" s="17"/>
      <c r="J4267" s="21"/>
      <c r="K4267" s="10"/>
      <c r="L4267" s="10"/>
      <c r="M4267" s="10"/>
    </row>
    <row r="4268" spans="7:13" x14ac:dyDescent="0.2">
      <c r="G4268" s="44"/>
      <c r="H4268" s="17"/>
      <c r="J4268" s="21"/>
      <c r="K4268" s="10"/>
      <c r="L4268" s="10"/>
      <c r="M4268" s="10"/>
    </row>
    <row r="4269" spans="7:13" x14ac:dyDescent="0.2">
      <c r="G4269" s="44"/>
      <c r="H4269" s="17"/>
      <c r="J4269" s="21"/>
      <c r="K4269" s="10"/>
      <c r="L4269" s="10"/>
      <c r="M4269" s="10"/>
    </row>
    <row r="4270" spans="7:13" x14ac:dyDescent="0.2">
      <c r="G4270" s="44"/>
      <c r="H4270" s="17"/>
      <c r="J4270" s="21"/>
      <c r="K4270" s="10"/>
      <c r="L4270" s="10"/>
      <c r="M4270" s="10"/>
    </row>
    <row r="4271" spans="7:13" x14ac:dyDescent="0.2">
      <c r="G4271" s="44"/>
      <c r="H4271" s="17"/>
      <c r="J4271" s="21"/>
      <c r="K4271" s="10"/>
      <c r="L4271" s="10"/>
      <c r="M4271" s="10"/>
    </row>
    <row r="4272" spans="7:13" x14ac:dyDescent="0.2">
      <c r="G4272" s="44"/>
      <c r="H4272" s="17"/>
      <c r="J4272" s="21"/>
      <c r="K4272" s="10"/>
      <c r="L4272" s="10"/>
      <c r="M4272" s="10"/>
    </row>
    <row r="4273" spans="7:13" x14ac:dyDescent="0.2">
      <c r="G4273" s="44"/>
      <c r="H4273" s="17"/>
      <c r="J4273" s="21"/>
      <c r="K4273" s="10"/>
      <c r="L4273" s="10"/>
      <c r="M4273" s="10"/>
    </row>
    <row r="4274" spans="7:13" x14ac:dyDescent="0.2">
      <c r="G4274" s="44"/>
      <c r="H4274" s="17"/>
      <c r="J4274" s="21"/>
      <c r="K4274" s="10"/>
      <c r="L4274" s="10"/>
      <c r="M4274" s="10"/>
    </row>
    <row r="4275" spans="7:13" x14ac:dyDescent="0.2">
      <c r="G4275" s="44"/>
      <c r="H4275" s="17"/>
      <c r="J4275" s="21"/>
      <c r="K4275" s="10"/>
      <c r="L4275" s="10"/>
      <c r="M4275" s="10"/>
    </row>
    <row r="4276" spans="7:13" x14ac:dyDescent="0.2">
      <c r="G4276" s="44"/>
      <c r="H4276" s="17"/>
      <c r="J4276" s="21"/>
      <c r="K4276" s="10"/>
      <c r="L4276" s="10"/>
      <c r="M4276" s="10"/>
    </row>
    <row r="4277" spans="7:13" x14ac:dyDescent="0.2">
      <c r="G4277" s="44"/>
      <c r="H4277" s="17"/>
      <c r="J4277" s="21"/>
      <c r="K4277" s="10"/>
      <c r="L4277" s="10"/>
      <c r="M4277" s="10"/>
    </row>
    <row r="4278" spans="7:13" x14ac:dyDescent="0.2">
      <c r="G4278" s="44"/>
      <c r="H4278" s="17"/>
      <c r="J4278" s="21"/>
      <c r="K4278" s="10"/>
      <c r="L4278" s="10"/>
      <c r="M4278" s="10"/>
    </row>
    <row r="4279" spans="7:13" x14ac:dyDescent="0.2">
      <c r="G4279" s="44"/>
      <c r="H4279" s="17"/>
      <c r="J4279" s="21"/>
      <c r="K4279" s="10"/>
      <c r="L4279" s="10"/>
      <c r="M4279" s="10"/>
    </row>
    <row r="4280" spans="7:13" x14ac:dyDescent="0.2">
      <c r="G4280" s="44"/>
      <c r="H4280" s="17"/>
      <c r="J4280" s="21"/>
      <c r="K4280" s="10"/>
      <c r="L4280" s="10"/>
      <c r="M4280" s="10"/>
    </row>
    <row r="4281" spans="7:13" x14ac:dyDescent="0.2">
      <c r="G4281" s="44"/>
      <c r="H4281" s="17"/>
      <c r="J4281" s="21"/>
      <c r="K4281" s="10"/>
      <c r="L4281" s="10"/>
      <c r="M4281" s="10"/>
    </row>
    <row r="4282" spans="7:13" x14ac:dyDescent="0.2">
      <c r="G4282" s="44"/>
      <c r="H4282" s="17"/>
      <c r="J4282" s="21"/>
      <c r="K4282" s="10"/>
      <c r="L4282" s="10"/>
      <c r="M4282" s="10"/>
    </row>
    <row r="4283" spans="7:13" x14ac:dyDescent="0.2">
      <c r="G4283" s="44"/>
      <c r="H4283" s="17"/>
      <c r="J4283" s="21"/>
      <c r="K4283" s="10"/>
      <c r="L4283" s="10"/>
      <c r="M4283" s="10"/>
    </row>
    <row r="4284" spans="7:13" x14ac:dyDescent="0.2">
      <c r="G4284" s="44"/>
      <c r="H4284" s="17"/>
      <c r="J4284" s="21"/>
      <c r="K4284" s="10"/>
      <c r="L4284" s="10"/>
      <c r="M4284" s="10"/>
    </row>
    <row r="4285" spans="7:13" x14ac:dyDescent="0.2">
      <c r="G4285" s="44"/>
      <c r="H4285" s="17"/>
      <c r="J4285" s="21"/>
      <c r="K4285" s="10"/>
      <c r="L4285" s="10"/>
      <c r="M4285" s="10"/>
    </row>
    <row r="4286" spans="7:13" x14ac:dyDescent="0.2">
      <c r="G4286" s="44"/>
      <c r="H4286" s="17"/>
      <c r="J4286" s="21"/>
      <c r="K4286" s="10"/>
      <c r="L4286" s="10"/>
      <c r="M4286" s="10"/>
    </row>
    <row r="4287" spans="7:13" x14ac:dyDescent="0.2">
      <c r="G4287" s="44"/>
      <c r="H4287" s="17"/>
      <c r="J4287" s="21"/>
      <c r="K4287" s="10"/>
      <c r="L4287" s="10"/>
      <c r="M4287" s="10"/>
    </row>
    <row r="4288" spans="7:13" x14ac:dyDescent="0.2">
      <c r="G4288" s="44"/>
      <c r="H4288" s="17"/>
      <c r="J4288" s="21"/>
      <c r="K4288" s="10"/>
      <c r="L4288" s="10"/>
      <c r="M4288" s="10"/>
    </row>
    <row r="4289" spans="7:13" x14ac:dyDescent="0.2">
      <c r="G4289" s="44"/>
      <c r="H4289" s="17"/>
      <c r="J4289" s="21"/>
      <c r="K4289" s="10"/>
      <c r="L4289" s="10"/>
      <c r="M4289" s="10"/>
    </row>
    <row r="4290" spans="7:13" x14ac:dyDescent="0.2">
      <c r="G4290" s="44"/>
      <c r="H4290" s="17"/>
      <c r="J4290" s="21"/>
      <c r="K4290" s="10"/>
      <c r="L4290" s="10"/>
      <c r="M4290" s="10"/>
    </row>
    <row r="4291" spans="7:13" x14ac:dyDescent="0.2">
      <c r="G4291" s="44"/>
      <c r="H4291" s="17"/>
      <c r="J4291" s="21"/>
      <c r="K4291" s="10"/>
      <c r="L4291" s="10"/>
      <c r="M4291" s="10"/>
    </row>
    <row r="4292" spans="7:13" x14ac:dyDescent="0.2">
      <c r="G4292" s="44"/>
      <c r="H4292" s="17"/>
      <c r="J4292" s="21"/>
      <c r="K4292" s="10"/>
      <c r="L4292" s="10"/>
      <c r="M4292" s="10"/>
    </row>
    <row r="4293" spans="7:13" x14ac:dyDescent="0.2">
      <c r="G4293" s="44"/>
      <c r="H4293" s="17"/>
      <c r="J4293" s="21"/>
      <c r="K4293" s="10"/>
      <c r="L4293" s="10"/>
      <c r="M4293" s="10"/>
    </row>
    <row r="4294" spans="7:13" x14ac:dyDescent="0.2">
      <c r="G4294" s="44"/>
      <c r="H4294" s="17"/>
      <c r="J4294" s="21"/>
      <c r="K4294" s="10"/>
      <c r="L4294" s="10"/>
      <c r="M4294" s="10"/>
    </row>
    <row r="4295" spans="7:13" x14ac:dyDescent="0.2">
      <c r="G4295" s="44"/>
      <c r="H4295" s="17"/>
      <c r="J4295" s="21"/>
      <c r="K4295" s="10"/>
      <c r="L4295" s="10"/>
      <c r="M4295" s="10"/>
    </row>
    <row r="4296" spans="7:13" x14ac:dyDescent="0.2">
      <c r="G4296" s="44"/>
      <c r="H4296" s="17"/>
      <c r="J4296" s="21"/>
      <c r="K4296" s="10"/>
      <c r="L4296" s="10"/>
      <c r="M4296" s="10"/>
    </row>
    <row r="4297" spans="7:13" x14ac:dyDescent="0.2">
      <c r="G4297" s="44"/>
      <c r="H4297" s="17"/>
      <c r="J4297" s="21"/>
      <c r="K4297" s="10"/>
      <c r="L4297" s="10"/>
      <c r="M4297" s="10"/>
    </row>
    <row r="4298" spans="7:13" x14ac:dyDescent="0.2">
      <c r="G4298" s="44"/>
      <c r="H4298" s="17"/>
      <c r="J4298" s="21"/>
      <c r="K4298" s="10"/>
      <c r="L4298" s="10"/>
      <c r="M4298" s="10"/>
    </row>
    <row r="4299" spans="7:13" x14ac:dyDescent="0.2">
      <c r="G4299" s="44"/>
      <c r="H4299" s="17"/>
      <c r="J4299" s="21"/>
      <c r="K4299" s="10"/>
      <c r="L4299" s="10"/>
      <c r="M4299" s="10"/>
    </row>
    <row r="4300" spans="7:13" x14ac:dyDescent="0.2">
      <c r="G4300" s="44"/>
      <c r="H4300" s="17"/>
      <c r="J4300" s="21"/>
      <c r="K4300" s="10"/>
      <c r="L4300" s="10"/>
      <c r="M4300" s="10"/>
    </row>
    <row r="4301" spans="7:13" x14ac:dyDescent="0.2">
      <c r="G4301" s="44"/>
      <c r="H4301" s="17"/>
      <c r="J4301" s="21"/>
      <c r="K4301" s="10"/>
      <c r="L4301" s="10"/>
      <c r="M4301" s="10"/>
    </row>
    <row r="4302" spans="7:13" x14ac:dyDescent="0.2">
      <c r="G4302" s="44"/>
      <c r="H4302" s="17"/>
      <c r="J4302" s="21"/>
      <c r="K4302" s="10"/>
      <c r="L4302" s="10"/>
      <c r="M4302" s="10"/>
    </row>
    <row r="4303" spans="7:13" x14ac:dyDescent="0.2">
      <c r="G4303" s="44"/>
      <c r="H4303" s="17"/>
      <c r="J4303" s="21"/>
      <c r="K4303" s="10"/>
      <c r="L4303" s="10"/>
      <c r="M4303" s="10"/>
    </row>
    <row r="4304" spans="7:13" x14ac:dyDescent="0.2">
      <c r="G4304" s="44"/>
      <c r="H4304" s="17"/>
      <c r="J4304" s="21"/>
      <c r="K4304" s="10"/>
      <c r="L4304" s="10"/>
      <c r="M4304" s="10"/>
    </row>
    <row r="4305" spans="7:13" x14ac:dyDescent="0.2">
      <c r="G4305" s="44"/>
      <c r="H4305" s="17"/>
      <c r="J4305" s="21"/>
      <c r="K4305" s="10"/>
      <c r="L4305" s="10"/>
      <c r="M4305" s="10"/>
    </row>
    <row r="4306" spans="7:13" x14ac:dyDescent="0.2">
      <c r="G4306" s="44"/>
      <c r="H4306" s="17"/>
      <c r="J4306" s="21"/>
      <c r="K4306" s="10"/>
      <c r="L4306" s="10"/>
      <c r="M4306" s="10"/>
    </row>
    <row r="4307" spans="7:13" x14ac:dyDescent="0.2">
      <c r="G4307" s="44"/>
      <c r="H4307" s="17"/>
      <c r="J4307" s="21"/>
      <c r="K4307" s="10"/>
      <c r="L4307" s="10"/>
      <c r="M4307" s="10"/>
    </row>
    <row r="4308" spans="7:13" x14ac:dyDescent="0.2">
      <c r="G4308" s="44"/>
      <c r="H4308" s="17"/>
      <c r="J4308" s="21"/>
      <c r="K4308" s="10"/>
      <c r="L4308" s="10"/>
      <c r="M4308" s="10"/>
    </row>
    <row r="4309" spans="7:13" x14ac:dyDescent="0.2">
      <c r="G4309" s="44"/>
      <c r="H4309" s="17"/>
      <c r="J4309" s="21"/>
      <c r="K4309" s="10"/>
      <c r="L4309" s="10"/>
      <c r="M4309" s="10"/>
    </row>
    <row r="4310" spans="7:13" x14ac:dyDescent="0.2">
      <c r="G4310" s="44"/>
      <c r="H4310" s="17"/>
      <c r="J4310" s="21"/>
      <c r="K4310" s="10"/>
      <c r="L4310" s="10"/>
      <c r="M4310" s="10"/>
    </row>
    <row r="4311" spans="7:13" x14ac:dyDescent="0.2">
      <c r="G4311" s="44"/>
      <c r="H4311" s="17"/>
      <c r="J4311" s="21"/>
      <c r="K4311" s="10"/>
      <c r="L4311" s="10"/>
      <c r="M4311" s="10"/>
    </row>
    <row r="4312" spans="7:13" x14ac:dyDescent="0.2">
      <c r="G4312" s="44"/>
      <c r="H4312" s="17"/>
      <c r="J4312" s="21"/>
      <c r="K4312" s="10"/>
      <c r="L4312" s="10"/>
      <c r="M4312" s="10"/>
    </row>
    <row r="4313" spans="7:13" x14ac:dyDescent="0.2">
      <c r="G4313" s="44"/>
      <c r="H4313" s="17"/>
      <c r="J4313" s="21"/>
      <c r="K4313" s="10"/>
      <c r="L4313" s="10"/>
      <c r="M4313" s="10"/>
    </row>
    <row r="4314" spans="7:13" x14ac:dyDescent="0.2">
      <c r="G4314" s="44"/>
      <c r="H4314" s="17"/>
      <c r="J4314" s="21"/>
      <c r="K4314" s="10"/>
      <c r="L4314" s="10"/>
      <c r="M4314" s="10"/>
    </row>
    <row r="4315" spans="7:13" x14ac:dyDescent="0.2">
      <c r="G4315" s="44"/>
      <c r="H4315" s="17"/>
      <c r="J4315" s="21"/>
      <c r="K4315" s="10"/>
      <c r="L4315" s="10"/>
      <c r="M4315" s="10"/>
    </row>
    <row r="4316" spans="7:13" x14ac:dyDescent="0.2">
      <c r="G4316" s="44"/>
      <c r="H4316" s="17"/>
      <c r="J4316" s="21"/>
      <c r="K4316" s="10"/>
      <c r="L4316" s="10"/>
      <c r="M4316" s="10"/>
    </row>
    <row r="4317" spans="7:13" x14ac:dyDescent="0.2">
      <c r="G4317" s="44"/>
      <c r="H4317" s="17"/>
      <c r="J4317" s="21"/>
      <c r="K4317" s="10"/>
      <c r="L4317" s="10"/>
      <c r="M4317" s="10"/>
    </row>
    <row r="4318" spans="7:13" x14ac:dyDescent="0.2">
      <c r="G4318" s="44"/>
      <c r="H4318" s="17"/>
      <c r="J4318" s="21"/>
      <c r="K4318" s="10"/>
      <c r="L4318" s="10"/>
      <c r="M4318" s="10"/>
    </row>
    <row r="4319" spans="7:13" x14ac:dyDescent="0.2">
      <c r="G4319" s="44"/>
      <c r="H4319" s="17"/>
      <c r="J4319" s="21"/>
      <c r="K4319" s="10"/>
      <c r="L4319" s="10"/>
      <c r="M4319" s="10"/>
    </row>
    <row r="4320" spans="7:13" x14ac:dyDescent="0.2">
      <c r="G4320" s="44"/>
      <c r="H4320" s="17"/>
      <c r="J4320" s="21"/>
      <c r="K4320" s="10"/>
      <c r="L4320" s="10"/>
      <c r="M4320" s="10"/>
    </row>
    <row r="4321" spans="7:13" x14ac:dyDescent="0.2">
      <c r="G4321" s="44"/>
      <c r="H4321" s="17"/>
      <c r="J4321" s="21"/>
      <c r="K4321" s="10"/>
      <c r="L4321" s="10"/>
      <c r="M4321" s="10"/>
    </row>
    <row r="4322" spans="7:13" x14ac:dyDescent="0.2">
      <c r="G4322" s="44"/>
      <c r="H4322" s="17"/>
      <c r="J4322" s="21"/>
      <c r="K4322" s="10"/>
      <c r="L4322" s="10"/>
      <c r="M4322" s="10"/>
    </row>
    <row r="4323" spans="7:13" x14ac:dyDescent="0.2">
      <c r="G4323" s="44"/>
      <c r="H4323" s="17"/>
      <c r="J4323" s="21"/>
      <c r="K4323" s="10"/>
      <c r="L4323" s="10"/>
      <c r="M4323" s="10"/>
    </row>
    <row r="4324" spans="7:13" x14ac:dyDescent="0.2">
      <c r="G4324" s="44"/>
      <c r="H4324" s="17"/>
      <c r="J4324" s="21"/>
      <c r="K4324" s="10"/>
      <c r="L4324" s="10"/>
      <c r="M4324" s="10"/>
    </row>
    <row r="4325" spans="7:13" x14ac:dyDescent="0.2">
      <c r="G4325" s="44"/>
      <c r="H4325" s="17"/>
      <c r="J4325" s="21"/>
      <c r="K4325" s="10"/>
      <c r="L4325" s="10"/>
      <c r="M4325" s="10"/>
    </row>
    <row r="4326" spans="7:13" x14ac:dyDescent="0.2">
      <c r="G4326" s="44"/>
      <c r="H4326" s="17"/>
      <c r="J4326" s="21"/>
      <c r="K4326" s="10"/>
      <c r="L4326" s="10"/>
      <c r="M4326" s="10"/>
    </row>
    <row r="4327" spans="7:13" x14ac:dyDescent="0.2">
      <c r="G4327" s="44"/>
      <c r="H4327" s="17"/>
      <c r="J4327" s="21"/>
      <c r="K4327" s="10"/>
      <c r="L4327" s="10"/>
      <c r="M4327" s="10"/>
    </row>
    <row r="4328" spans="7:13" x14ac:dyDescent="0.2">
      <c r="G4328" s="44"/>
      <c r="H4328" s="17"/>
      <c r="J4328" s="21"/>
      <c r="K4328" s="10"/>
      <c r="L4328" s="10"/>
      <c r="M4328" s="10"/>
    </row>
    <row r="4329" spans="7:13" x14ac:dyDescent="0.2">
      <c r="G4329" s="44"/>
      <c r="H4329" s="17"/>
      <c r="J4329" s="21"/>
      <c r="K4329" s="10"/>
      <c r="L4329" s="10"/>
      <c r="M4329" s="10"/>
    </row>
    <row r="4330" spans="7:13" x14ac:dyDescent="0.2">
      <c r="G4330" s="44"/>
      <c r="H4330" s="17"/>
      <c r="J4330" s="21"/>
      <c r="K4330" s="10"/>
      <c r="L4330" s="10"/>
      <c r="M4330" s="10"/>
    </row>
    <row r="4331" spans="7:13" x14ac:dyDescent="0.2">
      <c r="G4331" s="44"/>
      <c r="H4331" s="17"/>
      <c r="J4331" s="21"/>
      <c r="K4331" s="10"/>
      <c r="L4331" s="10"/>
      <c r="M4331" s="10"/>
    </row>
    <row r="4332" spans="7:13" x14ac:dyDescent="0.2">
      <c r="G4332" s="44"/>
      <c r="H4332" s="17"/>
      <c r="J4332" s="21"/>
      <c r="K4332" s="10"/>
      <c r="L4332" s="10"/>
      <c r="M4332" s="10"/>
    </row>
    <row r="4333" spans="7:13" x14ac:dyDescent="0.2">
      <c r="G4333" s="44"/>
      <c r="H4333" s="17"/>
      <c r="J4333" s="21"/>
      <c r="K4333" s="10"/>
      <c r="L4333" s="10"/>
      <c r="M4333" s="10"/>
    </row>
    <row r="4334" spans="7:13" x14ac:dyDescent="0.2">
      <c r="G4334" s="44"/>
      <c r="H4334" s="17"/>
      <c r="J4334" s="21"/>
      <c r="K4334" s="10"/>
      <c r="L4334" s="10"/>
      <c r="M4334" s="10"/>
    </row>
    <row r="4335" spans="7:13" x14ac:dyDescent="0.2">
      <c r="G4335" s="44"/>
      <c r="H4335" s="17"/>
      <c r="J4335" s="21"/>
      <c r="K4335" s="10"/>
      <c r="L4335" s="10"/>
      <c r="M4335" s="10"/>
    </row>
    <row r="4336" spans="7:13" x14ac:dyDescent="0.2">
      <c r="G4336" s="44"/>
      <c r="H4336" s="17"/>
      <c r="J4336" s="21"/>
      <c r="K4336" s="10"/>
      <c r="L4336" s="10"/>
      <c r="M4336" s="10"/>
    </row>
    <row r="4337" spans="7:13" x14ac:dyDescent="0.2">
      <c r="G4337" s="44"/>
      <c r="H4337" s="17"/>
      <c r="J4337" s="21"/>
      <c r="K4337" s="10"/>
      <c r="L4337" s="10"/>
      <c r="M4337" s="10"/>
    </row>
    <row r="4338" spans="7:13" x14ac:dyDescent="0.2">
      <c r="G4338" s="44"/>
      <c r="H4338" s="17"/>
      <c r="J4338" s="21"/>
      <c r="K4338" s="10"/>
      <c r="L4338" s="10"/>
      <c r="M4338" s="10"/>
    </row>
    <row r="4339" spans="7:13" x14ac:dyDescent="0.2">
      <c r="G4339" s="44"/>
      <c r="H4339" s="17"/>
      <c r="J4339" s="21"/>
      <c r="K4339" s="10"/>
      <c r="L4339" s="10"/>
      <c r="M4339" s="10"/>
    </row>
    <row r="4340" spans="7:13" x14ac:dyDescent="0.2">
      <c r="G4340" s="44"/>
      <c r="H4340" s="17"/>
      <c r="J4340" s="21"/>
      <c r="K4340" s="10"/>
      <c r="L4340" s="10"/>
      <c r="M4340" s="10"/>
    </row>
    <row r="4341" spans="7:13" x14ac:dyDescent="0.2">
      <c r="G4341" s="44"/>
      <c r="H4341" s="17"/>
      <c r="J4341" s="21"/>
      <c r="K4341" s="10"/>
      <c r="L4341" s="10"/>
      <c r="M4341" s="10"/>
    </row>
    <row r="4342" spans="7:13" x14ac:dyDescent="0.2">
      <c r="G4342" s="44"/>
      <c r="H4342" s="17"/>
      <c r="J4342" s="21"/>
      <c r="K4342" s="10"/>
      <c r="L4342" s="10"/>
      <c r="M4342" s="10"/>
    </row>
    <row r="4343" spans="7:13" x14ac:dyDescent="0.2">
      <c r="G4343" s="44"/>
      <c r="H4343" s="17"/>
      <c r="J4343" s="21"/>
      <c r="K4343" s="10"/>
      <c r="L4343" s="10"/>
      <c r="M4343" s="10"/>
    </row>
    <row r="4344" spans="7:13" x14ac:dyDescent="0.2">
      <c r="G4344" s="44"/>
      <c r="H4344" s="17"/>
      <c r="J4344" s="21"/>
      <c r="K4344" s="10"/>
      <c r="L4344" s="10"/>
      <c r="M4344" s="10"/>
    </row>
    <row r="4345" spans="7:13" x14ac:dyDescent="0.2">
      <c r="G4345" s="44"/>
      <c r="H4345" s="17"/>
      <c r="J4345" s="21"/>
      <c r="K4345" s="10"/>
      <c r="L4345" s="10"/>
      <c r="M4345" s="10"/>
    </row>
    <row r="4346" spans="7:13" x14ac:dyDescent="0.2">
      <c r="G4346" s="44"/>
      <c r="H4346" s="17"/>
      <c r="J4346" s="21"/>
      <c r="K4346" s="10"/>
      <c r="L4346" s="10"/>
      <c r="M4346" s="10"/>
    </row>
    <row r="4347" spans="7:13" x14ac:dyDescent="0.2">
      <c r="G4347" s="44"/>
      <c r="H4347" s="17"/>
      <c r="J4347" s="21"/>
      <c r="K4347" s="10"/>
      <c r="L4347" s="10"/>
      <c r="M4347" s="10"/>
    </row>
    <row r="4348" spans="7:13" x14ac:dyDescent="0.2">
      <c r="G4348" s="44"/>
      <c r="H4348" s="17"/>
      <c r="J4348" s="21"/>
      <c r="K4348" s="10"/>
      <c r="L4348" s="10"/>
      <c r="M4348" s="10"/>
    </row>
    <row r="4349" spans="7:13" x14ac:dyDescent="0.2">
      <c r="G4349" s="44"/>
      <c r="H4349" s="17"/>
      <c r="J4349" s="21"/>
      <c r="K4349" s="10"/>
      <c r="L4349" s="10"/>
      <c r="M4349" s="10"/>
    </row>
    <row r="4350" spans="7:13" x14ac:dyDescent="0.2">
      <c r="G4350" s="44"/>
      <c r="H4350" s="17"/>
      <c r="J4350" s="21"/>
      <c r="K4350" s="10"/>
      <c r="L4350" s="10"/>
      <c r="M4350" s="10"/>
    </row>
    <row r="4351" spans="7:13" x14ac:dyDescent="0.2">
      <c r="G4351" s="44"/>
      <c r="H4351" s="17"/>
      <c r="J4351" s="21"/>
      <c r="K4351" s="10"/>
      <c r="L4351" s="10"/>
      <c r="M4351" s="10"/>
    </row>
    <row r="4352" spans="7:13" x14ac:dyDescent="0.2">
      <c r="G4352" s="44"/>
      <c r="H4352" s="17"/>
      <c r="J4352" s="21"/>
      <c r="K4352" s="10"/>
      <c r="L4352" s="10"/>
      <c r="M4352" s="10"/>
    </row>
    <row r="4353" spans="7:13" x14ac:dyDescent="0.2">
      <c r="G4353" s="44"/>
      <c r="H4353" s="17"/>
      <c r="J4353" s="21"/>
      <c r="K4353" s="10"/>
      <c r="L4353" s="10"/>
      <c r="M4353" s="10"/>
    </row>
    <row r="4354" spans="7:13" x14ac:dyDescent="0.2">
      <c r="G4354" s="44"/>
      <c r="H4354" s="17"/>
      <c r="J4354" s="21"/>
      <c r="K4354" s="10"/>
      <c r="L4354" s="10"/>
      <c r="M4354" s="10"/>
    </row>
    <row r="4355" spans="7:13" x14ac:dyDescent="0.2">
      <c r="G4355" s="44"/>
      <c r="H4355" s="17"/>
      <c r="J4355" s="21"/>
      <c r="K4355" s="10"/>
      <c r="L4355" s="10"/>
      <c r="M4355" s="10"/>
    </row>
    <row r="4356" spans="7:13" x14ac:dyDescent="0.2">
      <c r="G4356" s="44"/>
      <c r="H4356" s="17"/>
      <c r="J4356" s="21"/>
      <c r="K4356" s="10"/>
      <c r="L4356" s="10"/>
      <c r="M4356" s="10"/>
    </row>
    <row r="4357" spans="7:13" x14ac:dyDescent="0.2">
      <c r="G4357" s="44"/>
      <c r="H4357" s="17"/>
      <c r="J4357" s="21"/>
      <c r="K4357" s="10"/>
      <c r="L4357" s="10"/>
      <c r="M4357" s="10"/>
    </row>
    <row r="4358" spans="7:13" x14ac:dyDescent="0.2">
      <c r="G4358" s="44"/>
      <c r="H4358" s="17"/>
      <c r="J4358" s="21"/>
      <c r="K4358" s="10"/>
      <c r="L4358" s="10"/>
      <c r="M4358" s="10"/>
    </row>
    <row r="4359" spans="7:13" x14ac:dyDescent="0.2">
      <c r="G4359" s="44"/>
      <c r="H4359" s="17"/>
      <c r="J4359" s="21"/>
      <c r="K4359" s="10"/>
      <c r="L4359" s="10"/>
      <c r="M4359" s="10"/>
    </row>
    <row r="4360" spans="7:13" x14ac:dyDescent="0.2">
      <c r="G4360" s="44"/>
      <c r="H4360" s="17"/>
      <c r="J4360" s="21"/>
      <c r="K4360" s="10"/>
      <c r="L4360" s="10"/>
      <c r="M4360" s="10"/>
    </row>
    <row r="4361" spans="7:13" x14ac:dyDescent="0.2">
      <c r="G4361" s="44"/>
      <c r="H4361" s="17"/>
      <c r="J4361" s="21"/>
      <c r="K4361" s="10"/>
      <c r="L4361" s="10"/>
      <c r="M4361" s="10"/>
    </row>
    <row r="4362" spans="7:13" x14ac:dyDescent="0.2">
      <c r="G4362" s="44"/>
      <c r="H4362" s="17"/>
      <c r="J4362" s="21"/>
      <c r="K4362" s="10"/>
      <c r="L4362" s="10"/>
      <c r="M4362" s="10"/>
    </row>
    <row r="4363" spans="7:13" x14ac:dyDescent="0.2">
      <c r="G4363" s="44"/>
      <c r="H4363" s="17"/>
      <c r="J4363" s="21"/>
      <c r="K4363" s="10"/>
      <c r="L4363" s="10"/>
      <c r="M4363" s="10"/>
    </row>
    <row r="4364" spans="7:13" x14ac:dyDescent="0.2">
      <c r="G4364" s="44"/>
      <c r="H4364" s="17"/>
      <c r="J4364" s="21"/>
      <c r="K4364" s="10"/>
      <c r="L4364" s="10"/>
      <c r="M4364" s="10"/>
    </row>
    <row r="4365" spans="7:13" x14ac:dyDescent="0.2">
      <c r="G4365" s="44"/>
      <c r="H4365" s="17"/>
      <c r="J4365" s="21"/>
      <c r="K4365" s="10"/>
      <c r="L4365" s="10"/>
      <c r="M4365" s="10"/>
    </row>
    <row r="4366" spans="7:13" x14ac:dyDescent="0.2">
      <c r="G4366" s="44"/>
      <c r="H4366" s="17"/>
      <c r="J4366" s="21"/>
      <c r="K4366" s="10"/>
      <c r="L4366" s="10"/>
      <c r="M4366" s="10"/>
    </row>
    <row r="4367" spans="7:13" x14ac:dyDescent="0.2">
      <c r="G4367" s="44"/>
      <c r="H4367" s="17"/>
      <c r="J4367" s="21"/>
      <c r="K4367" s="10"/>
      <c r="L4367" s="10"/>
      <c r="M4367" s="10"/>
    </row>
    <row r="4368" spans="7:13" x14ac:dyDescent="0.2">
      <c r="G4368" s="44"/>
      <c r="H4368" s="17"/>
      <c r="J4368" s="21"/>
      <c r="K4368" s="10"/>
      <c r="L4368" s="10"/>
      <c r="M4368" s="10"/>
    </row>
    <row r="4369" spans="7:13" x14ac:dyDescent="0.2">
      <c r="G4369" s="44"/>
      <c r="H4369" s="17"/>
      <c r="J4369" s="21"/>
      <c r="K4369" s="10"/>
      <c r="L4369" s="10"/>
      <c r="M4369" s="10"/>
    </row>
    <row r="4370" spans="7:13" x14ac:dyDescent="0.2">
      <c r="G4370" s="44"/>
      <c r="H4370" s="17"/>
      <c r="J4370" s="21"/>
      <c r="K4370" s="10"/>
      <c r="L4370" s="10"/>
      <c r="M4370" s="10"/>
    </row>
    <row r="4371" spans="7:13" x14ac:dyDescent="0.2">
      <c r="G4371" s="44"/>
      <c r="H4371" s="17"/>
      <c r="J4371" s="21"/>
      <c r="K4371" s="10"/>
      <c r="L4371" s="10"/>
      <c r="M4371" s="10"/>
    </row>
    <row r="4372" spans="7:13" x14ac:dyDescent="0.2">
      <c r="G4372" s="44"/>
      <c r="H4372" s="17"/>
      <c r="J4372" s="21"/>
      <c r="K4372" s="10"/>
      <c r="L4372" s="10"/>
      <c r="M4372" s="10"/>
    </row>
    <row r="4373" spans="7:13" x14ac:dyDescent="0.2">
      <c r="G4373" s="44"/>
      <c r="H4373" s="17"/>
      <c r="J4373" s="21"/>
      <c r="K4373" s="10"/>
      <c r="L4373" s="10"/>
      <c r="M4373" s="10"/>
    </row>
    <row r="4374" spans="7:13" x14ac:dyDescent="0.2">
      <c r="G4374" s="44"/>
      <c r="H4374" s="17"/>
      <c r="J4374" s="21"/>
      <c r="K4374" s="10"/>
      <c r="L4374" s="10"/>
      <c r="M4374" s="10"/>
    </row>
    <row r="4375" spans="7:13" x14ac:dyDescent="0.2">
      <c r="G4375" s="44"/>
      <c r="H4375" s="17"/>
      <c r="J4375" s="21"/>
      <c r="K4375" s="10"/>
      <c r="L4375" s="10"/>
      <c r="M4375" s="10"/>
    </row>
    <row r="4376" spans="7:13" x14ac:dyDescent="0.2">
      <c r="G4376" s="44"/>
      <c r="H4376" s="17"/>
      <c r="J4376" s="21"/>
      <c r="K4376" s="10"/>
      <c r="L4376" s="10"/>
      <c r="M4376" s="10"/>
    </row>
    <row r="4377" spans="7:13" x14ac:dyDescent="0.2">
      <c r="G4377" s="44"/>
      <c r="H4377" s="17"/>
      <c r="J4377" s="21"/>
      <c r="K4377" s="10"/>
      <c r="L4377" s="10"/>
      <c r="M4377" s="10"/>
    </row>
    <row r="4378" spans="7:13" x14ac:dyDescent="0.2">
      <c r="G4378" s="44"/>
      <c r="H4378" s="17"/>
      <c r="J4378" s="21"/>
      <c r="K4378" s="10"/>
      <c r="L4378" s="10"/>
      <c r="M4378" s="10"/>
    </row>
    <row r="4379" spans="7:13" x14ac:dyDescent="0.2">
      <c r="G4379" s="44"/>
      <c r="H4379" s="17"/>
      <c r="J4379" s="21"/>
      <c r="K4379" s="10"/>
      <c r="L4379" s="10"/>
      <c r="M4379" s="10"/>
    </row>
    <row r="4380" spans="7:13" x14ac:dyDescent="0.2">
      <c r="G4380" s="44"/>
      <c r="H4380" s="17"/>
      <c r="J4380" s="21"/>
      <c r="K4380" s="10"/>
      <c r="L4380" s="10"/>
      <c r="M4380" s="10"/>
    </row>
    <row r="4381" spans="7:13" x14ac:dyDescent="0.2">
      <c r="G4381" s="44"/>
      <c r="H4381" s="17"/>
      <c r="J4381" s="21"/>
      <c r="K4381" s="10"/>
      <c r="L4381" s="10"/>
      <c r="M4381" s="10"/>
    </row>
    <row r="4382" spans="7:13" x14ac:dyDescent="0.2">
      <c r="G4382" s="44"/>
      <c r="H4382" s="17"/>
      <c r="J4382" s="21"/>
      <c r="K4382" s="10"/>
      <c r="L4382" s="10"/>
      <c r="M4382" s="10"/>
    </row>
    <row r="4383" spans="7:13" x14ac:dyDescent="0.2">
      <c r="G4383" s="44"/>
      <c r="H4383" s="17"/>
      <c r="J4383" s="21"/>
      <c r="K4383" s="10"/>
      <c r="L4383" s="10"/>
      <c r="M4383" s="10"/>
    </row>
    <row r="4384" spans="7:13" x14ac:dyDescent="0.2">
      <c r="G4384" s="44"/>
      <c r="H4384" s="17"/>
      <c r="J4384" s="21"/>
      <c r="K4384" s="10"/>
      <c r="L4384" s="10"/>
      <c r="M4384" s="10"/>
    </row>
    <row r="4385" spans="7:13" x14ac:dyDescent="0.2">
      <c r="G4385" s="44"/>
      <c r="H4385" s="17"/>
      <c r="J4385" s="21"/>
      <c r="K4385" s="10"/>
      <c r="L4385" s="10"/>
      <c r="M4385" s="10"/>
    </row>
    <row r="4386" spans="7:13" x14ac:dyDescent="0.2">
      <c r="G4386" s="44"/>
      <c r="H4386" s="17"/>
      <c r="J4386" s="21"/>
      <c r="K4386" s="10"/>
      <c r="L4386" s="10"/>
      <c r="M4386" s="10"/>
    </row>
    <row r="4387" spans="7:13" x14ac:dyDescent="0.2">
      <c r="G4387" s="44"/>
      <c r="H4387" s="17"/>
      <c r="J4387" s="21"/>
      <c r="K4387" s="10"/>
      <c r="L4387" s="10"/>
      <c r="M4387" s="10"/>
    </row>
    <row r="4388" spans="7:13" x14ac:dyDescent="0.2">
      <c r="G4388" s="44"/>
      <c r="H4388" s="17"/>
      <c r="J4388" s="21"/>
      <c r="K4388" s="10"/>
      <c r="L4388" s="10"/>
      <c r="M4388" s="10"/>
    </row>
    <row r="4389" spans="7:13" x14ac:dyDescent="0.2">
      <c r="G4389" s="44"/>
      <c r="H4389" s="17"/>
      <c r="J4389" s="21"/>
      <c r="K4389" s="10"/>
      <c r="L4389" s="10"/>
      <c r="M4389" s="10"/>
    </row>
    <row r="4390" spans="7:13" x14ac:dyDescent="0.2">
      <c r="G4390" s="44"/>
      <c r="H4390" s="17"/>
      <c r="J4390" s="21"/>
      <c r="K4390" s="10"/>
      <c r="L4390" s="10"/>
      <c r="M4390" s="10"/>
    </row>
    <row r="4391" spans="7:13" x14ac:dyDescent="0.2">
      <c r="G4391" s="44"/>
      <c r="H4391" s="17"/>
      <c r="J4391" s="21"/>
      <c r="K4391" s="10"/>
      <c r="L4391" s="10"/>
      <c r="M4391" s="10"/>
    </row>
    <row r="4392" spans="7:13" x14ac:dyDescent="0.2">
      <c r="G4392" s="44"/>
      <c r="H4392" s="17"/>
      <c r="J4392" s="21"/>
      <c r="K4392" s="10"/>
      <c r="L4392" s="10"/>
      <c r="M4392" s="10"/>
    </row>
    <row r="4393" spans="7:13" x14ac:dyDescent="0.2">
      <c r="G4393" s="44"/>
      <c r="H4393" s="17"/>
      <c r="J4393" s="21"/>
      <c r="K4393" s="10"/>
      <c r="L4393" s="10"/>
      <c r="M4393" s="10"/>
    </row>
    <row r="4394" spans="7:13" x14ac:dyDescent="0.2">
      <c r="G4394" s="44"/>
      <c r="H4394" s="17"/>
      <c r="J4394" s="21"/>
      <c r="K4394" s="10"/>
      <c r="L4394" s="10"/>
      <c r="M4394" s="10"/>
    </row>
    <row r="4395" spans="7:13" x14ac:dyDescent="0.2">
      <c r="G4395" s="44"/>
      <c r="H4395" s="17"/>
      <c r="J4395" s="21"/>
      <c r="K4395" s="10"/>
      <c r="L4395" s="10"/>
      <c r="M4395" s="10"/>
    </row>
    <row r="4396" spans="7:13" x14ac:dyDescent="0.2">
      <c r="G4396" s="44"/>
      <c r="H4396" s="17"/>
      <c r="J4396" s="21"/>
      <c r="K4396" s="10"/>
      <c r="L4396" s="10"/>
      <c r="M4396" s="10"/>
    </row>
    <row r="4397" spans="7:13" x14ac:dyDescent="0.2">
      <c r="G4397" s="44"/>
      <c r="H4397" s="17"/>
      <c r="J4397" s="21"/>
      <c r="K4397" s="10"/>
      <c r="L4397" s="10"/>
      <c r="M4397" s="10"/>
    </row>
    <row r="4398" spans="7:13" x14ac:dyDescent="0.2">
      <c r="G4398" s="44"/>
      <c r="H4398" s="17"/>
      <c r="J4398" s="21"/>
      <c r="K4398" s="10"/>
      <c r="L4398" s="10"/>
      <c r="M4398" s="10"/>
    </row>
    <row r="4399" spans="7:13" x14ac:dyDescent="0.2">
      <c r="G4399" s="44"/>
      <c r="H4399" s="17"/>
      <c r="J4399" s="21"/>
      <c r="K4399" s="10"/>
      <c r="L4399" s="10"/>
      <c r="M4399" s="10"/>
    </row>
    <row r="4400" spans="7:13" x14ac:dyDescent="0.2">
      <c r="G4400" s="44"/>
      <c r="H4400" s="17"/>
      <c r="J4400" s="21"/>
      <c r="K4400" s="10"/>
      <c r="L4400" s="10"/>
      <c r="M4400" s="10"/>
    </row>
    <row r="4401" spans="7:13" x14ac:dyDescent="0.2">
      <c r="G4401" s="44"/>
      <c r="H4401" s="17"/>
      <c r="J4401" s="21"/>
      <c r="K4401" s="10"/>
      <c r="L4401" s="10"/>
      <c r="M4401" s="10"/>
    </row>
    <row r="4402" spans="7:13" x14ac:dyDescent="0.2">
      <c r="G4402" s="44"/>
      <c r="H4402" s="17"/>
      <c r="J4402" s="21"/>
      <c r="K4402" s="10"/>
      <c r="L4402" s="10"/>
      <c r="M4402" s="10"/>
    </row>
    <row r="4403" spans="7:13" x14ac:dyDescent="0.2">
      <c r="G4403" s="44"/>
      <c r="H4403" s="17"/>
      <c r="J4403" s="21"/>
      <c r="K4403" s="10"/>
      <c r="L4403" s="10"/>
      <c r="M4403" s="10"/>
    </row>
    <row r="4404" spans="7:13" x14ac:dyDescent="0.2">
      <c r="G4404" s="44"/>
      <c r="H4404" s="17"/>
      <c r="J4404" s="21"/>
      <c r="K4404" s="10"/>
      <c r="L4404" s="10"/>
      <c r="M4404" s="10"/>
    </row>
    <row r="4405" spans="7:13" x14ac:dyDescent="0.2">
      <c r="G4405" s="44"/>
      <c r="H4405" s="17"/>
      <c r="J4405" s="21"/>
      <c r="K4405" s="10"/>
      <c r="L4405" s="10"/>
      <c r="M4405" s="10"/>
    </row>
    <row r="4406" spans="7:13" x14ac:dyDescent="0.2">
      <c r="G4406" s="44"/>
      <c r="H4406" s="17"/>
      <c r="J4406" s="21"/>
      <c r="K4406" s="10"/>
      <c r="L4406" s="10"/>
      <c r="M4406" s="10"/>
    </row>
    <row r="4407" spans="7:13" x14ac:dyDescent="0.2">
      <c r="G4407" s="44"/>
      <c r="H4407" s="17"/>
      <c r="J4407" s="21"/>
      <c r="K4407" s="10"/>
      <c r="L4407" s="10"/>
      <c r="M4407" s="10"/>
    </row>
    <row r="4408" spans="7:13" x14ac:dyDescent="0.2">
      <c r="G4408" s="44"/>
      <c r="H4408" s="17"/>
      <c r="J4408" s="21"/>
      <c r="K4408" s="10"/>
      <c r="L4408" s="10"/>
      <c r="M4408" s="10"/>
    </row>
    <row r="4409" spans="7:13" x14ac:dyDescent="0.2">
      <c r="G4409" s="44"/>
      <c r="H4409" s="17"/>
      <c r="J4409" s="21"/>
      <c r="K4409" s="10"/>
      <c r="L4409" s="10"/>
      <c r="M4409" s="10"/>
    </row>
    <row r="4410" spans="7:13" x14ac:dyDescent="0.2">
      <c r="G4410" s="44"/>
      <c r="H4410" s="17"/>
      <c r="J4410" s="21"/>
      <c r="K4410" s="10"/>
      <c r="L4410" s="10"/>
      <c r="M4410" s="10"/>
    </row>
    <row r="4411" spans="7:13" x14ac:dyDescent="0.2">
      <c r="G4411" s="44"/>
      <c r="H4411" s="17"/>
      <c r="J4411" s="21"/>
      <c r="K4411" s="10"/>
      <c r="L4411" s="10"/>
      <c r="M4411" s="10"/>
    </row>
    <row r="4412" spans="7:13" x14ac:dyDescent="0.2">
      <c r="G4412" s="44"/>
      <c r="H4412" s="17"/>
      <c r="J4412" s="21"/>
      <c r="K4412" s="10"/>
      <c r="L4412" s="10"/>
      <c r="M4412" s="10"/>
    </row>
    <row r="4413" spans="7:13" x14ac:dyDescent="0.2">
      <c r="G4413" s="44"/>
      <c r="H4413" s="17"/>
      <c r="J4413" s="21"/>
      <c r="K4413" s="10"/>
      <c r="L4413" s="10"/>
      <c r="M4413" s="10"/>
    </row>
    <row r="4414" spans="7:13" x14ac:dyDescent="0.2">
      <c r="G4414" s="44"/>
      <c r="H4414" s="17"/>
      <c r="J4414" s="21"/>
      <c r="K4414" s="10"/>
      <c r="L4414" s="10"/>
      <c r="M4414" s="10"/>
    </row>
    <row r="4415" spans="7:13" x14ac:dyDescent="0.2">
      <c r="G4415" s="44"/>
      <c r="H4415" s="17"/>
      <c r="J4415" s="21"/>
      <c r="K4415" s="10"/>
      <c r="L4415" s="10"/>
      <c r="M4415" s="10"/>
    </row>
    <row r="4416" spans="7:13" x14ac:dyDescent="0.2">
      <c r="G4416" s="44"/>
      <c r="H4416" s="17"/>
      <c r="J4416" s="21"/>
      <c r="K4416" s="10"/>
      <c r="L4416" s="10"/>
      <c r="M4416" s="10"/>
    </row>
    <row r="4417" spans="7:13" x14ac:dyDescent="0.2">
      <c r="G4417" s="44"/>
      <c r="H4417" s="17"/>
      <c r="J4417" s="21"/>
      <c r="K4417" s="10"/>
      <c r="L4417" s="10"/>
      <c r="M4417" s="10"/>
    </row>
    <row r="4418" spans="7:13" x14ac:dyDescent="0.2">
      <c r="G4418" s="44"/>
      <c r="H4418" s="17"/>
      <c r="J4418" s="21"/>
      <c r="K4418" s="10"/>
      <c r="L4418" s="10"/>
      <c r="M4418" s="10"/>
    </row>
    <row r="4419" spans="7:13" x14ac:dyDescent="0.2">
      <c r="G4419" s="44"/>
      <c r="H4419" s="17"/>
      <c r="J4419" s="21"/>
      <c r="K4419" s="10"/>
      <c r="L4419" s="10"/>
      <c r="M4419" s="10"/>
    </row>
    <row r="4420" spans="7:13" x14ac:dyDescent="0.2">
      <c r="G4420" s="44"/>
      <c r="H4420" s="17"/>
      <c r="J4420" s="21"/>
      <c r="K4420" s="10"/>
      <c r="L4420" s="10"/>
      <c r="M4420" s="10"/>
    </row>
    <row r="4421" spans="7:13" x14ac:dyDescent="0.2">
      <c r="G4421" s="44"/>
      <c r="H4421" s="17"/>
      <c r="J4421" s="21"/>
      <c r="K4421" s="10"/>
      <c r="L4421" s="10"/>
      <c r="M4421" s="10"/>
    </row>
    <row r="4422" spans="7:13" x14ac:dyDescent="0.2">
      <c r="G4422" s="44"/>
      <c r="H4422" s="17"/>
      <c r="J4422" s="21"/>
      <c r="K4422" s="10"/>
      <c r="L4422" s="10"/>
      <c r="M4422" s="10"/>
    </row>
    <row r="4423" spans="7:13" x14ac:dyDescent="0.2">
      <c r="G4423" s="44"/>
      <c r="H4423" s="17"/>
      <c r="J4423" s="21"/>
      <c r="K4423" s="10"/>
      <c r="L4423" s="10"/>
      <c r="M4423" s="10"/>
    </row>
    <row r="4424" spans="7:13" x14ac:dyDescent="0.2">
      <c r="G4424" s="44"/>
      <c r="H4424" s="17"/>
      <c r="J4424" s="21"/>
      <c r="K4424" s="10"/>
      <c r="L4424" s="10"/>
      <c r="M4424" s="10"/>
    </row>
    <row r="4425" spans="7:13" x14ac:dyDescent="0.2">
      <c r="G4425" s="44"/>
      <c r="H4425" s="17"/>
      <c r="J4425" s="21"/>
      <c r="K4425" s="10"/>
      <c r="L4425" s="10"/>
      <c r="M4425" s="10"/>
    </row>
    <row r="4426" spans="7:13" x14ac:dyDescent="0.2">
      <c r="G4426" s="44"/>
      <c r="H4426" s="17"/>
      <c r="J4426" s="21"/>
      <c r="K4426" s="10"/>
      <c r="L4426" s="10"/>
      <c r="M4426" s="10"/>
    </row>
    <row r="4427" spans="7:13" x14ac:dyDescent="0.2">
      <c r="G4427" s="44"/>
      <c r="H4427" s="17"/>
      <c r="J4427" s="21"/>
      <c r="K4427" s="10"/>
      <c r="L4427" s="10"/>
      <c r="M4427" s="10"/>
    </row>
    <row r="4428" spans="7:13" x14ac:dyDescent="0.2">
      <c r="G4428" s="44"/>
      <c r="H4428" s="17"/>
      <c r="J4428" s="21"/>
      <c r="K4428" s="10"/>
      <c r="L4428" s="10"/>
      <c r="M4428" s="10"/>
    </row>
    <row r="4429" spans="7:13" x14ac:dyDescent="0.2">
      <c r="G4429" s="44"/>
      <c r="H4429" s="17"/>
      <c r="J4429" s="21"/>
      <c r="K4429" s="10"/>
      <c r="L4429" s="10"/>
      <c r="M4429" s="10"/>
    </row>
    <row r="4430" spans="7:13" x14ac:dyDescent="0.2">
      <c r="G4430" s="44"/>
      <c r="H4430" s="17"/>
      <c r="J4430" s="21"/>
      <c r="K4430" s="10"/>
      <c r="L4430" s="10"/>
      <c r="M4430" s="10"/>
    </row>
    <row r="4431" spans="7:13" x14ac:dyDescent="0.2">
      <c r="G4431" s="44"/>
      <c r="H4431" s="17"/>
      <c r="J4431" s="21"/>
      <c r="K4431" s="10"/>
      <c r="L4431" s="10"/>
      <c r="M4431" s="10"/>
    </row>
    <row r="4432" spans="7:13" x14ac:dyDescent="0.2">
      <c r="G4432" s="44"/>
      <c r="H4432" s="17"/>
      <c r="J4432" s="21"/>
      <c r="K4432" s="10"/>
      <c r="L4432" s="10"/>
      <c r="M4432" s="10"/>
    </row>
    <row r="4433" spans="7:13" x14ac:dyDescent="0.2">
      <c r="G4433" s="44"/>
      <c r="H4433" s="17"/>
      <c r="J4433" s="21"/>
      <c r="K4433" s="10"/>
      <c r="L4433" s="10"/>
      <c r="M4433" s="10"/>
    </row>
    <row r="4434" spans="7:13" x14ac:dyDescent="0.2">
      <c r="G4434" s="44"/>
      <c r="H4434" s="17"/>
      <c r="J4434" s="21"/>
      <c r="K4434" s="10"/>
      <c r="L4434" s="10"/>
      <c r="M4434" s="10"/>
    </row>
    <row r="4435" spans="7:13" x14ac:dyDescent="0.2">
      <c r="G4435" s="44"/>
      <c r="H4435" s="17"/>
      <c r="J4435" s="21"/>
      <c r="K4435" s="10"/>
      <c r="L4435" s="10"/>
      <c r="M4435" s="10"/>
    </row>
    <row r="4436" spans="7:13" x14ac:dyDescent="0.2">
      <c r="G4436" s="44"/>
      <c r="H4436" s="17"/>
      <c r="J4436" s="21"/>
      <c r="K4436" s="10"/>
      <c r="L4436" s="10"/>
      <c r="M4436" s="10"/>
    </row>
    <row r="4437" spans="7:13" x14ac:dyDescent="0.2">
      <c r="G4437" s="44"/>
      <c r="H4437" s="17"/>
      <c r="J4437" s="21"/>
      <c r="K4437" s="10"/>
      <c r="L4437" s="10"/>
      <c r="M4437" s="10"/>
    </row>
    <row r="4438" spans="7:13" x14ac:dyDescent="0.2">
      <c r="G4438" s="44"/>
      <c r="H4438" s="17"/>
      <c r="J4438" s="21"/>
      <c r="K4438" s="10"/>
      <c r="L4438" s="10"/>
      <c r="M4438" s="10"/>
    </row>
    <row r="4439" spans="7:13" x14ac:dyDescent="0.2">
      <c r="G4439" s="44"/>
      <c r="H4439" s="17"/>
      <c r="J4439" s="21"/>
      <c r="K4439" s="10"/>
      <c r="L4439" s="10"/>
      <c r="M4439" s="10"/>
    </row>
    <row r="4440" spans="7:13" x14ac:dyDescent="0.2">
      <c r="G4440" s="44"/>
      <c r="H4440" s="17"/>
      <c r="J4440" s="21"/>
      <c r="K4440" s="10"/>
      <c r="L4440" s="10"/>
      <c r="M4440" s="10"/>
    </row>
    <row r="4441" spans="7:13" x14ac:dyDescent="0.2">
      <c r="G4441" s="44"/>
      <c r="H4441" s="17"/>
      <c r="J4441" s="21"/>
      <c r="K4441" s="10"/>
      <c r="L4441" s="10"/>
      <c r="M4441" s="10"/>
    </row>
    <row r="4442" spans="7:13" x14ac:dyDescent="0.2">
      <c r="G4442" s="44"/>
      <c r="H4442" s="17"/>
      <c r="J4442" s="21"/>
      <c r="K4442" s="10"/>
      <c r="L4442" s="10"/>
      <c r="M4442" s="10"/>
    </row>
    <row r="4443" spans="7:13" x14ac:dyDescent="0.2">
      <c r="G4443" s="44"/>
      <c r="H4443" s="17"/>
      <c r="J4443" s="21"/>
      <c r="K4443" s="10"/>
      <c r="L4443" s="10"/>
      <c r="M4443" s="10"/>
    </row>
    <row r="4444" spans="7:13" x14ac:dyDescent="0.2">
      <c r="G4444" s="44"/>
      <c r="H4444" s="17"/>
      <c r="J4444" s="21"/>
      <c r="K4444" s="10"/>
      <c r="L4444" s="10"/>
      <c r="M4444" s="10"/>
    </row>
    <row r="4445" spans="7:13" x14ac:dyDescent="0.2">
      <c r="G4445" s="44"/>
      <c r="H4445" s="17"/>
      <c r="J4445" s="21"/>
      <c r="K4445" s="10"/>
      <c r="L4445" s="10"/>
      <c r="M4445" s="10"/>
    </row>
    <row r="4446" spans="7:13" x14ac:dyDescent="0.2">
      <c r="G4446" s="44"/>
      <c r="H4446" s="17"/>
      <c r="J4446" s="21"/>
      <c r="K4446" s="10"/>
      <c r="L4446" s="10"/>
      <c r="M4446" s="10"/>
    </row>
    <row r="4447" spans="7:13" x14ac:dyDescent="0.2">
      <c r="G4447" s="44"/>
      <c r="H4447" s="17"/>
      <c r="J4447" s="21"/>
      <c r="K4447" s="10"/>
      <c r="L4447" s="10"/>
      <c r="M4447" s="10"/>
    </row>
    <row r="4448" spans="7:13" x14ac:dyDescent="0.2">
      <c r="G4448" s="44"/>
      <c r="H4448" s="17"/>
      <c r="J4448" s="21"/>
      <c r="K4448" s="10"/>
      <c r="L4448" s="10"/>
      <c r="M4448" s="10"/>
    </row>
    <row r="4449" spans="7:13" x14ac:dyDescent="0.2">
      <c r="G4449" s="44"/>
      <c r="H4449" s="17"/>
      <c r="J4449" s="21"/>
      <c r="K4449" s="10"/>
      <c r="L4449" s="10"/>
      <c r="M4449" s="10"/>
    </row>
    <row r="4450" spans="7:13" x14ac:dyDescent="0.2">
      <c r="G4450" s="44"/>
      <c r="H4450" s="17"/>
      <c r="J4450" s="21"/>
      <c r="K4450" s="10"/>
      <c r="L4450" s="10"/>
      <c r="M4450" s="10"/>
    </row>
    <row r="4451" spans="7:13" x14ac:dyDescent="0.2">
      <c r="G4451" s="44"/>
      <c r="H4451" s="17"/>
      <c r="J4451" s="21"/>
      <c r="K4451" s="10"/>
      <c r="L4451" s="10"/>
      <c r="M4451" s="10"/>
    </row>
    <row r="4452" spans="7:13" x14ac:dyDescent="0.2">
      <c r="G4452" s="44"/>
      <c r="H4452" s="17"/>
      <c r="J4452" s="21"/>
      <c r="K4452" s="10"/>
      <c r="L4452" s="10"/>
      <c r="M4452" s="10"/>
    </row>
    <row r="4453" spans="7:13" x14ac:dyDescent="0.2">
      <c r="G4453" s="44"/>
      <c r="H4453" s="17"/>
      <c r="J4453" s="21"/>
      <c r="K4453" s="10"/>
      <c r="L4453" s="10"/>
      <c r="M4453" s="10"/>
    </row>
    <row r="4454" spans="7:13" x14ac:dyDescent="0.2">
      <c r="G4454" s="44"/>
      <c r="H4454" s="17"/>
      <c r="J4454" s="21"/>
      <c r="K4454" s="10"/>
      <c r="L4454" s="10"/>
      <c r="M4454" s="10"/>
    </row>
    <row r="4455" spans="7:13" x14ac:dyDescent="0.2">
      <c r="G4455" s="44"/>
      <c r="H4455" s="17"/>
      <c r="J4455" s="21"/>
      <c r="K4455" s="10"/>
      <c r="L4455" s="10"/>
      <c r="M4455" s="10"/>
    </row>
    <row r="4456" spans="7:13" x14ac:dyDescent="0.2">
      <c r="G4456" s="44"/>
      <c r="H4456" s="17"/>
      <c r="J4456" s="21"/>
      <c r="K4456" s="10"/>
      <c r="L4456" s="10"/>
      <c r="M4456" s="10"/>
    </row>
    <row r="4457" spans="7:13" x14ac:dyDescent="0.2">
      <c r="G4457" s="44"/>
      <c r="H4457" s="17"/>
      <c r="J4457" s="21"/>
      <c r="K4457" s="10"/>
      <c r="L4457" s="10"/>
      <c r="M4457" s="10"/>
    </row>
    <row r="4458" spans="7:13" x14ac:dyDescent="0.2">
      <c r="G4458" s="44"/>
      <c r="H4458" s="17"/>
      <c r="J4458" s="21"/>
      <c r="K4458" s="10"/>
      <c r="L4458" s="10"/>
      <c r="M4458" s="10"/>
    </row>
    <row r="4459" spans="7:13" x14ac:dyDescent="0.2">
      <c r="G4459" s="44"/>
      <c r="H4459" s="17"/>
      <c r="J4459" s="21"/>
      <c r="K4459" s="10"/>
      <c r="L4459" s="10"/>
      <c r="M4459" s="10"/>
    </row>
    <row r="4460" spans="7:13" x14ac:dyDescent="0.2">
      <c r="G4460" s="44"/>
      <c r="H4460" s="17"/>
      <c r="J4460" s="21"/>
      <c r="K4460" s="10"/>
      <c r="L4460" s="10"/>
      <c r="M4460" s="10"/>
    </row>
    <row r="4461" spans="7:13" x14ac:dyDescent="0.2">
      <c r="G4461" s="44"/>
      <c r="H4461" s="17"/>
      <c r="J4461" s="21"/>
      <c r="K4461" s="10"/>
      <c r="L4461" s="10"/>
      <c r="M4461" s="10"/>
    </row>
    <row r="4462" spans="7:13" x14ac:dyDescent="0.2">
      <c r="G4462" s="44"/>
      <c r="H4462" s="17"/>
      <c r="J4462" s="21"/>
      <c r="K4462" s="10"/>
      <c r="L4462" s="10"/>
      <c r="M4462" s="10"/>
    </row>
    <row r="4463" spans="7:13" x14ac:dyDescent="0.2">
      <c r="G4463" s="44"/>
      <c r="H4463" s="17"/>
      <c r="J4463" s="21"/>
      <c r="K4463" s="10"/>
      <c r="L4463" s="10"/>
      <c r="M4463" s="10"/>
    </row>
    <row r="4464" spans="7:13" x14ac:dyDescent="0.2">
      <c r="G4464" s="44"/>
      <c r="H4464" s="17"/>
      <c r="J4464" s="21"/>
      <c r="K4464" s="10"/>
      <c r="L4464" s="10"/>
      <c r="M4464" s="10"/>
    </row>
    <row r="4465" spans="7:13" x14ac:dyDescent="0.2">
      <c r="G4465" s="44"/>
      <c r="H4465" s="17"/>
      <c r="J4465" s="21"/>
      <c r="K4465" s="10"/>
      <c r="L4465" s="10"/>
      <c r="M4465" s="10"/>
    </row>
    <row r="4466" spans="7:13" x14ac:dyDescent="0.2">
      <c r="G4466" s="44"/>
      <c r="H4466" s="17"/>
      <c r="J4466" s="21"/>
      <c r="K4466" s="10"/>
      <c r="L4466" s="10"/>
      <c r="M4466" s="10"/>
    </row>
    <row r="4467" spans="7:13" x14ac:dyDescent="0.2">
      <c r="G4467" s="44"/>
      <c r="H4467" s="17"/>
      <c r="J4467" s="21"/>
      <c r="K4467" s="10"/>
      <c r="L4467" s="10"/>
      <c r="M4467" s="10"/>
    </row>
    <row r="4468" spans="7:13" x14ac:dyDescent="0.2">
      <c r="G4468" s="44"/>
      <c r="H4468" s="17"/>
      <c r="J4468" s="21"/>
      <c r="K4468" s="10"/>
      <c r="L4468" s="10"/>
      <c r="M4468" s="10"/>
    </row>
    <row r="4469" spans="7:13" x14ac:dyDescent="0.2">
      <c r="G4469" s="44"/>
      <c r="H4469" s="17"/>
      <c r="J4469" s="21"/>
      <c r="K4469" s="10"/>
      <c r="L4469" s="10"/>
      <c r="M4469" s="10"/>
    </row>
    <row r="4470" spans="7:13" x14ac:dyDescent="0.2">
      <c r="G4470" s="44"/>
      <c r="H4470" s="17"/>
      <c r="J4470" s="21"/>
      <c r="K4470" s="10"/>
      <c r="L4470" s="10"/>
      <c r="M4470" s="10"/>
    </row>
    <row r="4471" spans="7:13" x14ac:dyDescent="0.2">
      <c r="G4471" s="44"/>
      <c r="H4471" s="17"/>
      <c r="J4471" s="21"/>
      <c r="K4471" s="10"/>
      <c r="L4471" s="10"/>
      <c r="M4471" s="10"/>
    </row>
    <row r="4472" spans="7:13" x14ac:dyDescent="0.2">
      <c r="G4472" s="44"/>
      <c r="H4472" s="17"/>
      <c r="J4472" s="21"/>
      <c r="K4472" s="10"/>
      <c r="L4472" s="10"/>
      <c r="M4472" s="10"/>
    </row>
    <row r="4473" spans="7:13" x14ac:dyDescent="0.2">
      <c r="G4473" s="44"/>
      <c r="H4473" s="17"/>
      <c r="J4473" s="21"/>
      <c r="K4473" s="10"/>
      <c r="L4473" s="10"/>
      <c r="M4473" s="10"/>
    </row>
    <row r="4474" spans="7:13" x14ac:dyDescent="0.2">
      <c r="G4474" s="44"/>
      <c r="H4474" s="17"/>
      <c r="J4474" s="21"/>
      <c r="K4474" s="10"/>
      <c r="L4474" s="10"/>
      <c r="M4474" s="10"/>
    </row>
    <row r="4475" spans="7:13" x14ac:dyDescent="0.2">
      <c r="G4475" s="44"/>
      <c r="H4475" s="17"/>
      <c r="J4475" s="21"/>
      <c r="K4475" s="10"/>
      <c r="L4475" s="10"/>
      <c r="M4475" s="10"/>
    </row>
    <row r="4476" spans="7:13" x14ac:dyDescent="0.2">
      <c r="G4476" s="44"/>
      <c r="H4476" s="17"/>
      <c r="J4476" s="21"/>
      <c r="K4476" s="10"/>
      <c r="L4476" s="10"/>
      <c r="M4476" s="10"/>
    </row>
    <row r="4477" spans="7:13" x14ac:dyDescent="0.2">
      <c r="G4477" s="44"/>
      <c r="H4477" s="17"/>
      <c r="J4477" s="21"/>
      <c r="K4477" s="10"/>
      <c r="L4477" s="10"/>
      <c r="M4477" s="10"/>
    </row>
    <row r="4478" spans="7:13" x14ac:dyDescent="0.2">
      <c r="G4478" s="44"/>
      <c r="H4478" s="17"/>
      <c r="J4478" s="21"/>
      <c r="K4478" s="10"/>
      <c r="L4478" s="10"/>
      <c r="M4478" s="10"/>
    </row>
    <row r="4479" spans="7:13" x14ac:dyDescent="0.2">
      <c r="G4479" s="44"/>
      <c r="H4479" s="17"/>
      <c r="J4479" s="21"/>
      <c r="K4479" s="10"/>
      <c r="L4479" s="10"/>
      <c r="M4479" s="10"/>
    </row>
    <row r="4480" spans="7:13" x14ac:dyDescent="0.2">
      <c r="G4480" s="44"/>
      <c r="H4480" s="17"/>
      <c r="J4480" s="21"/>
      <c r="K4480" s="10"/>
      <c r="L4480" s="10"/>
      <c r="M4480" s="10"/>
    </row>
    <row r="4481" spans="7:13" x14ac:dyDescent="0.2">
      <c r="G4481" s="44"/>
      <c r="H4481" s="17"/>
      <c r="J4481" s="21"/>
      <c r="K4481" s="10"/>
      <c r="L4481" s="10"/>
      <c r="M4481" s="10"/>
    </row>
    <row r="4482" spans="7:13" x14ac:dyDescent="0.2">
      <c r="G4482" s="44"/>
      <c r="H4482" s="17"/>
      <c r="J4482" s="21"/>
      <c r="K4482" s="10"/>
      <c r="L4482" s="10"/>
      <c r="M4482" s="10"/>
    </row>
    <row r="4483" spans="7:13" x14ac:dyDescent="0.2">
      <c r="G4483" s="44"/>
      <c r="H4483" s="17"/>
      <c r="J4483" s="21"/>
      <c r="K4483" s="10"/>
      <c r="L4483" s="10"/>
      <c r="M4483" s="10"/>
    </row>
    <row r="4484" spans="7:13" x14ac:dyDescent="0.2">
      <c r="G4484" s="44"/>
      <c r="H4484" s="17"/>
      <c r="J4484" s="21"/>
      <c r="K4484" s="10"/>
      <c r="L4484" s="10"/>
      <c r="M4484" s="10"/>
    </row>
    <row r="4485" spans="7:13" x14ac:dyDescent="0.2">
      <c r="G4485" s="44"/>
      <c r="H4485" s="17"/>
      <c r="J4485" s="21"/>
      <c r="K4485" s="10"/>
      <c r="L4485" s="10"/>
      <c r="M4485" s="10"/>
    </row>
    <row r="4486" spans="7:13" x14ac:dyDescent="0.2">
      <c r="G4486" s="44"/>
      <c r="H4486" s="17"/>
      <c r="J4486" s="21"/>
      <c r="K4486" s="10"/>
      <c r="L4486" s="10"/>
      <c r="M4486" s="10"/>
    </row>
    <row r="4487" spans="7:13" x14ac:dyDescent="0.2">
      <c r="G4487" s="44"/>
      <c r="H4487" s="17"/>
      <c r="J4487" s="21"/>
      <c r="K4487" s="10"/>
      <c r="L4487" s="10"/>
      <c r="M4487" s="10"/>
    </row>
    <row r="4488" spans="7:13" x14ac:dyDescent="0.2">
      <c r="G4488" s="44"/>
      <c r="H4488" s="17"/>
      <c r="J4488" s="21"/>
      <c r="K4488" s="10"/>
      <c r="L4488" s="10"/>
      <c r="M4488" s="10"/>
    </row>
    <row r="4489" spans="7:13" x14ac:dyDescent="0.2">
      <c r="G4489" s="44"/>
      <c r="H4489" s="17"/>
      <c r="J4489" s="21"/>
      <c r="K4489" s="10"/>
      <c r="L4489" s="10"/>
      <c r="M4489" s="10"/>
    </row>
    <row r="4490" spans="7:13" x14ac:dyDescent="0.2">
      <c r="G4490" s="44"/>
      <c r="H4490" s="17"/>
      <c r="J4490" s="21"/>
      <c r="K4490" s="10"/>
      <c r="L4490" s="10"/>
      <c r="M4490" s="10"/>
    </row>
    <row r="4491" spans="7:13" x14ac:dyDescent="0.2">
      <c r="G4491" s="44"/>
      <c r="H4491" s="17"/>
      <c r="J4491" s="21"/>
      <c r="K4491" s="10"/>
      <c r="L4491" s="10"/>
      <c r="M4491" s="10"/>
    </row>
    <row r="4492" spans="7:13" x14ac:dyDescent="0.2">
      <c r="G4492" s="44"/>
      <c r="H4492" s="17"/>
      <c r="J4492" s="21"/>
      <c r="K4492" s="10"/>
      <c r="L4492" s="10"/>
      <c r="M4492" s="10"/>
    </row>
    <row r="4493" spans="7:13" x14ac:dyDescent="0.2">
      <c r="G4493" s="44"/>
      <c r="H4493" s="17"/>
      <c r="J4493" s="21"/>
      <c r="K4493" s="10"/>
      <c r="L4493" s="10"/>
      <c r="M4493" s="10"/>
    </row>
    <row r="4494" spans="7:13" x14ac:dyDescent="0.2">
      <c r="G4494" s="44"/>
      <c r="H4494" s="17"/>
      <c r="J4494" s="21"/>
      <c r="K4494" s="10"/>
      <c r="L4494" s="10"/>
      <c r="M4494" s="10"/>
    </row>
    <row r="4495" spans="7:13" x14ac:dyDescent="0.2">
      <c r="G4495" s="44"/>
      <c r="H4495" s="17"/>
      <c r="J4495" s="21"/>
      <c r="K4495" s="10"/>
      <c r="L4495" s="10"/>
      <c r="M4495" s="10"/>
    </row>
    <row r="4496" spans="7:13" x14ac:dyDescent="0.2">
      <c r="G4496" s="44"/>
      <c r="H4496" s="17"/>
      <c r="J4496" s="21"/>
      <c r="K4496" s="10"/>
      <c r="L4496" s="10"/>
      <c r="M4496" s="10"/>
    </row>
    <row r="4497" spans="7:13" x14ac:dyDescent="0.2">
      <c r="G4497" s="44"/>
      <c r="H4497" s="17"/>
      <c r="J4497" s="21"/>
      <c r="K4497" s="10"/>
      <c r="L4497" s="10"/>
      <c r="M4497" s="10"/>
    </row>
    <row r="4498" spans="7:13" x14ac:dyDescent="0.2">
      <c r="G4498" s="44"/>
      <c r="H4498" s="17"/>
      <c r="J4498" s="21"/>
      <c r="K4498" s="10"/>
      <c r="L4498" s="10"/>
      <c r="M4498" s="10"/>
    </row>
    <row r="4499" spans="7:13" x14ac:dyDescent="0.2">
      <c r="G4499" s="44"/>
      <c r="H4499" s="17"/>
      <c r="J4499" s="21"/>
      <c r="K4499" s="10"/>
      <c r="L4499" s="10"/>
      <c r="M4499" s="10"/>
    </row>
    <row r="4500" spans="7:13" x14ac:dyDescent="0.2">
      <c r="G4500" s="44"/>
      <c r="H4500" s="17"/>
      <c r="J4500" s="21"/>
      <c r="K4500" s="10"/>
      <c r="L4500" s="10"/>
      <c r="M4500" s="10"/>
    </row>
    <row r="4501" spans="7:13" x14ac:dyDescent="0.2">
      <c r="G4501" s="44"/>
      <c r="H4501" s="17"/>
      <c r="J4501" s="21"/>
      <c r="K4501" s="10"/>
      <c r="L4501" s="10"/>
      <c r="M4501" s="10"/>
    </row>
    <row r="4502" spans="7:13" x14ac:dyDescent="0.2">
      <c r="G4502" s="44"/>
      <c r="H4502" s="17"/>
      <c r="J4502" s="21"/>
      <c r="K4502" s="10"/>
      <c r="L4502" s="10"/>
      <c r="M4502" s="10"/>
    </row>
    <row r="4503" spans="7:13" x14ac:dyDescent="0.2">
      <c r="G4503" s="44"/>
      <c r="H4503" s="17"/>
      <c r="J4503" s="21"/>
      <c r="K4503" s="10"/>
      <c r="L4503" s="10"/>
      <c r="M4503" s="10"/>
    </row>
    <row r="4504" spans="7:13" x14ac:dyDescent="0.2">
      <c r="G4504" s="44"/>
      <c r="H4504" s="17"/>
      <c r="J4504" s="21"/>
      <c r="K4504" s="10"/>
      <c r="L4504" s="10"/>
      <c r="M4504" s="10"/>
    </row>
    <row r="4505" spans="7:13" x14ac:dyDescent="0.2">
      <c r="G4505" s="44"/>
      <c r="H4505" s="17"/>
      <c r="J4505" s="21"/>
      <c r="K4505" s="10"/>
      <c r="L4505" s="10"/>
      <c r="M4505" s="10"/>
    </row>
    <row r="4506" spans="7:13" x14ac:dyDescent="0.2">
      <c r="G4506" s="44"/>
      <c r="H4506" s="17"/>
      <c r="J4506" s="21"/>
      <c r="K4506" s="10"/>
      <c r="L4506" s="10"/>
      <c r="M4506" s="10"/>
    </row>
    <row r="4507" spans="7:13" x14ac:dyDescent="0.2">
      <c r="G4507" s="44"/>
      <c r="H4507" s="17"/>
      <c r="J4507" s="21"/>
      <c r="K4507" s="10"/>
      <c r="L4507" s="10"/>
      <c r="M4507" s="10"/>
    </row>
    <row r="4508" spans="7:13" x14ac:dyDescent="0.2">
      <c r="G4508" s="44"/>
      <c r="H4508" s="17"/>
      <c r="J4508" s="21"/>
      <c r="K4508" s="10"/>
      <c r="L4508" s="10"/>
      <c r="M4508" s="10"/>
    </row>
    <row r="4509" spans="7:13" x14ac:dyDescent="0.2">
      <c r="G4509" s="44"/>
      <c r="H4509" s="17"/>
      <c r="J4509" s="21"/>
      <c r="K4509" s="10"/>
      <c r="L4509" s="10"/>
      <c r="M4509" s="10"/>
    </row>
    <row r="4510" spans="7:13" x14ac:dyDescent="0.2">
      <c r="G4510" s="44"/>
      <c r="H4510" s="17"/>
      <c r="J4510" s="21"/>
      <c r="K4510" s="10"/>
      <c r="L4510" s="10"/>
      <c r="M4510" s="10"/>
    </row>
    <row r="4511" spans="7:13" x14ac:dyDescent="0.2">
      <c r="G4511" s="44"/>
      <c r="H4511" s="17"/>
      <c r="J4511" s="21"/>
      <c r="K4511" s="10"/>
      <c r="L4511" s="10"/>
      <c r="M4511" s="10"/>
    </row>
    <row r="4512" spans="7:13" x14ac:dyDescent="0.2">
      <c r="G4512" s="44"/>
      <c r="H4512" s="17"/>
      <c r="J4512" s="21"/>
      <c r="K4512" s="10"/>
      <c r="L4512" s="10"/>
      <c r="M4512" s="10"/>
    </row>
    <row r="4513" spans="7:13" x14ac:dyDescent="0.2">
      <c r="G4513" s="44"/>
      <c r="H4513" s="17"/>
      <c r="J4513" s="21"/>
      <c r="K4513" s="10"/>
      <c r="L4513" s="10"/>
      <c r="M4513" s="10"/>
    </row>
    <row r="4514" spans="7:13" x14ac:dyDescent="0.2">
      <c r="G4514" s="44"/>
      <c r="H4514" s="17"/>
      <c r="J4514" s="21"/>
      <c r="K4514" s="10"/>
      <c r="L4514" s="10"/>
      <c r="M4514" s="10"/>
    </row>
    <row r="4515" spans="7:13" x14ac:dyDescent="0.2">
      <c r="G4515" s="44"/>
      <c r="H4515" s="17"/>
      <c r="J4515" s="21"/>
      <c r="K4515" s="10"/>
      <c r="L4515" s="10"/>
      <c r="M4515" s="10"/>
    </row>
    <row r="4516" spans="7:13" x14ac:dyDescent="0.2">
      <c r="G4516" s="44"/>
      <c r="H4516" s="17"/>
      <c r="J4516" s="21"/>
      <c r="K4516" s="10"/>
      <c r="L4516" s="10"/>
      <c r="M4516" s="10"/>
    </row>
    <row r="4517" spans="7:13" x14ac:dyDescent="0.2">
      <c r="G4517" s="44"/>
      <c r="H4517" s="17"/>
      <c r="J4517" s="21"/>
      <c r="K4517" s="10"/>
      <c r="L4517" s="10"/>
      <c r="M4517" s="10"/>
    </row>
    <row r="4518" spans="7:13" x14ac:dyDescent="0.2">
      <c r="G4518" s="44"/>
      <c r="H4518" s="17"/>
      <c r="J4518" s="21"/>
      <c r="K4518" s="10"/>
      <c r="L4518" s="10"/>
      <c r="M4518" s="10"/>
    </row>
    <row r="4519" spans="7:13" x14ac:dyDescent="0.2">
      <c r="G4519" s="44"/>
      <c r="H4519" s="17"/>
      <c r="J4519" s="21"/>
      <c r="K4519" s="10"/>
      <c r="L4519" s="10"/>
      <c r="M4519" s="10"/>
    </row>
    <row r="4520" spans="7:13" x14ac:dyDescent="0.2">
      <c r="G4520" s="44"/>
      <c r="H4520" s="17"/>
      <c r="J4520" s="21"/>
      <c r="K4520" s="10"/>
      <c r="L4520" s="10"/>
      <c r="M4520" s="10"/>
    </row>
    <row r="4521" spans="7:13" x14ac:dyDescent="0.2">
      <c r="G4521" s="44"/>
      <c r="H4521" s="17"/>
      <c r="J4521" s="21"/>
      <c r="K4521" s="10"/>
      <c r="L4521" s="10"/>
      <c r="M4521" s="10"/>
    </row>
    <row r="4522" spans="7:13" x14ac:dyDescent="0.2">
      <c r="G4522" s="44"/>
      <c r="H4522" s="17"/>
      <c r="J4522" s="21"/>
      <c r="K4522" s="10"/>
      <c r="L4522" s="10"/>
      <c r="M4522" s="10"/>
    </row>
    <row r="4523" spans="7:13" x14ac:dyDescent="0.2">
      <c r="G4523" s="44"/>
      <c r="H4523" s="17"/>
      <c r="J4523" s="21"/>
      <c r="K4523" s="10"/>
      <c r="L4523" s="10"/>
      <c r="M4523" s="10"/>
    </row>
    <row r="4524" spans="7:13" x14ac:dyDescent="0.2">
      <c r="G4524" s="44"/>
      <c r="H4524" s="17"/>
      <c r="J4524" s="21"/>
      <c r="K4524" s="10"/>
      <c r="L4524" s="10"/>
      <c r="M4524" s="10"/>
    </row>
    <row r="4525" spans="7:13" x14ac:dyDescent="0.2">
      <c r="G4525" s="44"/>
      <c r="H4525" s="17"/>
      <c r="J4525" s="21"/>
      <c r="K4525" s="10"/>
      <c r="L4525" s="10"/>
      <c r="M4525" s="10"/>
    </row>
    <row r="4526" spans="7:13" x14ac:dyDescent="0.2">
      <c r="G4526" s="44"/>
      <c r="H4526" s="17"/>
      <c r="J4526" s="21"/>
      <c r="K4526" s="10"/>
      <c r="L4526" s="10"/>
      <c r="M4526" s="10"/>
    </row>
    <row r="4527" spans="7:13" x14ac:dyDescent="0.2">
      <c r="G4527" s="44"/>
      <c r="H4527" s="17"/>
      <c r="J4527" s="21"/>
      <c r="K4527" s="10"/>
      <c r="L4527" s="10"/>
      <c r="M4527" s="10"/>
    </row>
    <row r="4528" spans="7:13" x14ac:dyDescent="0.2">
      <c r="G4528" s="44"/>
      <c r="H4528" s="17"/>
      <c r="J4528" s="21"/>
      <c r="K4528" s="10"/>
      <c r="L4528" s="10"/>
      <c r="M4528" s="10"/>
    </row>
    <row r="4529" spans="7:13" x14ac:dyDescent="0.2">
      <c r="G4529" s="44"/>
      <c r="H4529" s="17"/>
      <c r="J4529" s="21"/>
      <c r="K4529" s="10"/>
      <c r="L4529" s="10"/>
      <c r="M4529" s="10"/>
    </row>
    <row r="4530" spans="7:13" x14ac:dyDescent="0.2">
      <c r="G4530" s="44"/>
      <c r="H4530" s="17"/>
      <c r="J4530" s="21"/>
      <c r="K4530" s="10"/>
      <c r="L4530" s="10"/>
      <c r="M4530" s="10"/>
    </row>
    <row r="4531" spans="7:13" x14ac:dyDescent="0.2">
      <c r="G4531" s="44"/>
      <c r="H4531" s="17"/>
      <c r="J4531" s="21"/>
      <c r="K4531" s="10"/>
      <c r="L4531" s="10"/>
      <c r="M4531" s="10"/>
    </row>
    <row r="4532" spans="7:13" x14ac:dyDescent="0.2">
      <c r="G4532" s="44"/>
      <c r="H4532" s="17"/>
      <c r="J4532" s="21"/>
      <c r="K4532" s="10"/>
      <c r="L4532" s="10"/>
      <c r="M4532" s="10"/>
    </row>
    <row r="4533" spans="7:13" x14ac:dyDescent="0.2">
      <c r="G4533" s="44"/>
      <c r="H4533" s="17"/>
      <c r="J4533" s="21"/>
      <c r="K4533" s="10"/>
      <c r="L4533" s="10"/>
      <c r="M4533" s="10"/>
    </row>
    <row r="4534" spans="7:13" x14ac:dyDescent="0.2">
      <c r="G4534" s="44"/>
      <c r="H4534" s="17"/>
      <c r="J4534" s="21"/>
      <c r="K4534" s="10"/>
      <c r="L4534" s="10"/>
      <c r="M4534" s="10"/>
    </row>
    <row r="4535" spans="7:13" x14ac:dyDescent="0.2">
      <c r="G4535" s="44"/>
      <c r="H4535" s="17"/>
      <c r="J4535" s="21"/>
      <c r="K4535" s="10"/>
      <c r="L4535" s="10"/>
      <c r="M4535" s="10"/>
    </row>
    <row r="4536" spans="7:13" x14ac:dyDescent="0.2">
      <c r="G4536" s="44"/>
      <c r="H4536" s="17"/>
      <c r="J4536" s="21"/>
      <c r="K4536" s="10"/>
      <c r="L4536" s="10"/>
      <c r="M4536" s="10"/>
    </row>
    <row r="4537" spans="7:13" x14ac:dyDescent="0.2">
      <c r="G4537" s="44"/>
      <c r="H4537" s="17"/>
      <c r="J4537" s="21"/>
      <c r="K4537" s="10"/>
      <c r="L4537" s="10"/>
      <c r="M4537" s="10"/>
    </row>
    <row r="4538" spans="7:13" x14ac:dyDescent="0.2">
      <c r="G4538" s="44"/>
      <c r="H4538" s="17"/>
      <c r="J4538" s="21"/>
      <c r="K4538" s="10"/>
      <c r="L4538" s="10"/>
      <c r="M4538" s="10"/>
    </row>
    <row r="4539" spans="7:13" x14ac:dyDescent="0.2">
      <c r="G4539" s="44"/>
      <c r="H4539" s="17"/>
      <c r="J4539" s="21"/>
      <c r="K4539" s="10"/>
      <c r="L4539" s="10"/>
      <c r="M4539" s="10"/>
    </row>
    <row r="4540" spans="7:13" x14ac:dyDescent="0.2">
      <c r="G4540" s="44"/>
      <c r="H4540" s="17"/>
      <c r="J4540" s="21"/>
      <c r="K4540" s="10"/>
      <c r="L4540" s="10"/>
      <c r="M4540" s="10"/>
    </row>
    <row r="4541" spans="7:13" x14ac:dyDescent="0.2">
      <c r="G4541" s="44"/>
      <c r="H4541" s="17"/>
      <c r="J4541" s="21"/>
      <c r="K4541" s="10"/>
      <c r="L4541" s="10"/>
      <c r="M4541" s="10"/>
    </row>
    <row r="4542" spans="7:13" x14ac:dyDescent="0.2">
      <c r="G4542" s="44"/>
      <c r="H4542" s="17"/>
      <c r="J4542" s="21"/>
      <c r="K4542" s="10"/>
      <c r="L4542" s="10"/>
      <c r="M4542" s="10"/>
    </row>
    <row r="4543" spans="7:13" x14ac:dyDescent="0.2">
      <c r="G4543" s="44"/>
      <c r="H4543" s="17"/>
      <c r="J4543" s="21"/>
      <c r="K4543" s="10"/>
      <c r="L4543" s="10"/>
      <c r="M4543" s="10"/>
    </row>
    <row r="4544" spans="7:13" x14ac:dyDescent="0.2">
      <c r="G4544" s="44"/>
      <c r="H4544" s="17"/>
      <c r="J4544" s="21"/>
      <c r="K4544" s="10"/>
      <c r="L4544" s="10"/>
      <c r="M4544" s="10"/>
    </row>
    <row r="4545" spans="7:13" x14ac:dyDescent="0.2">
      <c r="G4545" s="44"/>
      <c r="H4545" s="17"/>
      <c r="J4545" s="21"/>
      <c r="K4545" s="10"/>
      <c r="L4545" s="10"/>
      <c r="M4545" s="10"/>
    </row>
    <row r="4546" spans="7:13" x14ac:dyDescent="0.2">
      <c r="G4546" s="44"/>
      <c r="H4546" s="17"/>
      <c r="J4546" s="21"/>
      <c r="K4546" s="10"/>
      <c r="L4546" s="10"/>
      <c r="M4546" s="10"/>
    </row>
    <row r="4547" spans="7:13" x14ac:dyDescent="0.2">
      <c r="G4547" s="44"/>
      <c r="H4547" s="17"/>
      <c r="J4547" s="21"/>
      <c r="K4547" s="10"/>
      <c r="L4547" s="10"/>
      <c r="M4547" s="10"/>
    </row>
    <row r="4548" spans="7:13" x14ac:dyDescent="0.2">
      <c r="G4548" s="44"/>
      <c r="H4548" s="17"/>
      <c r="J4548" s="21"/>
      <c r="K4548" s="10"/>
      <c r="L4548" s="10"/>
      <c r="M4548" s="10"/>
    </row>
    <row r="4549" spans="7:13" x14ac:dyDescent="0.2">
      <c r="G4549" s="44"/>
      <c r="H4549" s="17"/>
      <c r="J4549" s="21"/>
      <c r="K4549" s="10"/>
      <c r="L4549" s="10"/>
      <c r="M4549" s="10"/>
    </row>
    <row r="4550" spans="7:13" x14ac:dyDescent="0.2">
      <c r="G4550" s="44"/>
      <c r="H4550" s="17"/>
      <c r="J4550" s="21"/>
      <c r="K4550" s="10"/>
      <c r="L4550" s="10"/>
      <c r="M4550" s="10"/>
    </row>
    <row r="4551" spans="7:13" x14ac:dyDescent="0.2">
      <c r="G4551" s="44"/>
      <c r="H4551" s="17"/>
      <c r="J4551" s="21"/>
      <c r="K4551" s="10"/>
      <c r="L4551" s="10"/>
      <c r="M4551" s="10"/>
    </row>
    <row r="4552" spans="7:13" x14ac:dyDescent="0.2">
      <c r="G4552" s="44"/>
      <c r="H4552" s="17"/>
      <c r="J4552" s="21"/>
      <c r="K4552" s="10"/>
      <c r="L4552" s="10"/>
      <c r="M4552" s="10"/>
    </row>
    <row r="4553" spans="7:13" x14ac:dyDescent="0.2">
      <c r="G4553" s="44"/>
      <c r="H4553" s="17"/>
      <c r="J4553" s="21"/>
      <c r="K4553" s="10"/>
      <c r="L4553" s="10"/>
      <c r="M4553" s="10"/>
    </row>
    <row r="4554" spans="7:13" x14ac:dyDescent="0.2">
      <c r="G4554" s="44"/>
      <c r="H4554" s="17"/>
      <c r="J4554" s="21"/>
      <c r="K4554" s="10"/>
      <c r="L4554" s="10"/>
      <c r="M4554" s="10"/>
    </row>
    <row r="4555" spans="7:13" x14ac:dyDescent="0.2">
      <c r="G4555" s="44"/>
      <c r="H4555" s="17"/>
      <c r="J4555" s="21"/>
      <c r="K4555" s="10"/>
      <c r="L4555" s="10"/>
      <c r="M4555" s="10"/>
    </row>
    <row r="4556" spans="7:13" x14ac:dyDescent="0.2">
      <c r="G4556" s="44"/>
      <c r="H4556" s="17"/>
      <c r="J4556" s="21"/>
      <c r="K4556" s="10"/>
      <c r="L4556" s="10"/>
      <c r="M4556" s="10"/>
    </row>
    <row r="4557" spans="7:13" x14ac:dyDescent="0.2">
      <c r="G4557" s="44"/>
      <c r="H4557" s="17"/>
      <c r="J4557" s="21"/>
      <c r="K4557" s="10"/>
      <c r="L4557" s="10"/>
      <c r="M4557" s="10"/>
    </row>
    <row r="4558" spans="7:13" x14ac:dyDescent="0.2">
      <c r="G4558" s="44"/>
      <c r="H4558" s="17"/>
      <c r="J4558" s="21"/>
      <c r="K4558" s="10"/>
      <c r="L4558" s="10"/>
      <c r="M4558" s="10"/>
    </row>
    <row r="4559" spans="7:13" x14ac:dyDescent="0.2">
      <c r="G4559" s="44"/>
      <c r="H4559" s="17"/>
      <c r="J4559" s="21"/>
      <c r="K4559" s="10"/>
      <c r="L4559" s="10"/>
      <c r="M4559" s="10"/>
    </row>
    <row r="4560" spans="7:13" x14ac:dyDescent="0.2">
      <c r="G4560" s="44"/>
      <c r="H4560" s="17"/>
      <c r="J4560" s="21"/>
      <c r="K4560" s="10"/>
      <c r="L4560" s="10"/>
      <c r="M4560" s="10"/>
    </row>
    <row r="4561" spans="7:13" x14ac:dyDescent="0.2">
      <c r="G4561" s="44"/>
      <c r="H4561" s="17"/>
      <c r="J4561" s="21"/>
      <c r="K4561" s="10"/>
      <c r="L4561" s="10"/>
      <c r="M4561" s="10"/>
    </row>
    <row r="4562" spans="7:13" x14ac:dyDescent="0.2">
      <c r="G4562" s="44"/>
      <c r="H4562" s="17"/>
      <c r="J4562" s="21"/>
      <c r="K4562" s="10"/>
      <c r="L4562" s="10"/>
      <c r="M4562" s="10"/>
    </row>
    <row r="4563" spans="7:13" x14ac:dyDescent="0.2">
      <c r="G4563" s="44"/>
      <c r="H4563" s="17"/>
      <c r="J4563" s="21"/>
      <c r="K4563" s="10"/>
      <c r="L4563" s="10"/>
      <c r="M4563" s="10"/>
    </row>
    <row r="4564" spans="7:13" x14ac:dyDescent="0.2">
      <c r="G4564" s="44"/>
      <c r="H4564" s="17"/>
      <c r="J4564" s="21"/>
      <c r="K4564" s="10"/>
      <c r="L4564" s="10"/>
      <c r="M4564" s="10"/>
    </row>
    <row r="4565" spans="7:13" x14ac:dyDescent="0.2">
      <c r="G4565" s="44"/>
      <c r="H4565" s="17"/>
      <c r="J4565" s="21"/>
      <c r="K4565" s="10"/>
      <c r="L4565" s="10"/>
      <c r="M4565" s="10"/>
    </row>
    <row r="4566" spans="7:13" x14ac:dyDescent="0.2">
      <c r="G4566" s="44"/>
      <c r="H4566" s="17"/>
      <c r="J4566" s="21"/>
      <c r="K4566" s="10"/>
      <c r="L4566" s="10"/>
      <c r="M4566" s="10"/>
    </row>
    <row r="4567" spans="7:13" x14ac:dyDescent="0.2">
      <c r="G4567" s="44"/>
      <c r="H4567" s="17"/>
      <c r="J4567" s="21"/>
      <c r="K4567" s="10"/>
      <c r="L4567" s="10"/>
      <c r="M4567" s="10"/>
    </row>
    <row r="4568" spans="7:13" x14ac:dyDescent="0.2">
      <c r="G4568" s="44"/>
      <c r="H4568" s="17"/>
      <c r="J4568" s="21"/>
      <c r="K4568" s="10"/>
      <c r="L4568" s="10"/>
      <c r="M4568" s="10"/>
    </row>
    <row r="4569" spans="7:13" x14ac:dyDescent="0.2">
      <c r="G4569" s="44"/>
      <c r="H4569" s="17"/>
      <c r="J4569" s="21"/>
      <c r="K4569" s="10"/>
      <c r="L4569" s="10"/>
      <c r="M4569" s="10"/>
    </row>
    <row r="4570" spans="7:13" x14ac:dyDescent="0.2">
      <c r="G4570" s="44"/>
      <c r="H4570" s="17"/>
      <c r="J4570" s="21"/>
      <c r="K4570" s="10"/>
      <c r="L4570" s="10"/>
      <c r="M4570" s="10"/>
    </row>
    <row r="4571" spans="7:13" x14ac:dyDescent="0.2">
      <c r="G4571" s="44"/>
      <c r="H4571" s="17"/>
      <c r="J4571" s="21"/>
      <c r="K4571" s="10"/>
      <c r="L4571" s="10"/>
      <c r="M4571" s="10"/>
    </row>
    <row r="4572" spans="7:13" x14ac:dyDescent="0.2">
      <c r="G4572" s="44"/>
      <c r="H4572" s="17"/>
      <c r="J4572" s="21"/>
      <c r="K4572" s="10"/>
      <c r="L4572" s="10"/>
      <c r="M4572" s="10"/>
    </row>
    <row r="4573" spans="7:13" x14ac:dyDescent="0.2">
      <c r="G4573" s="44"/>
      <c r="H4573" s="17"/>
      <c r="J4573" s="21"/>
      <c r="K4573" s="10"/>
      <c r="L4573" s="10"/>
      <c r="M4573" s="10"/>
    </row>
    <row r="4574" spans="7:13" x14ac:dyDescent="0.2">
      <c r="G4574" s="44"/>
      <c r="H4574" s="17"/>
      <c r="J4574" s="21"/>
      <c r="K4574" s="10"/>
      <c r="L4574" s="10"/>
      <c r="M4574" s="10"/>
    </row>
    <row r="4575" spans="7:13" x14ac:dyDescent="0.2">
      <c r="G4575" s="44"/>
      <c r="H4575" s="17"/>
      <c r="J4575" s="21"/>
      <c r="K4575" s="10"/>
      <c r="L4575" s="10"/>
      <c r="M4575" s="10"/>
    </row>
    <row r="4576" spans="7:13" x14ac:dyDescent="0.2">
      <c r="G4576" s="44"/>
      <c r="H4576" s="17"/>
      <c r="J4576" s="21"/>
      <c r="K4576" s="10"/>
      <c r="L4576" s="10"/>
      <c r="M4576" s="10"/>
    </row>
    <row r="4577" spans="7:13" x14ac:dyDescent="0.2">
      <c r="G4577" s="44"/>
      <c r="H4577" s="17"/>
      <c r="J4577" s="21"/>
      <c r="K4577" s="10"/>
      <c r="L4577" s="10"/>
      <c r="M4577" s="10"/>
    </row>
    <row r="4578" spans="7:13" x14ac:dyDescent="0.2">
      <c r="G4578" s="44"/>
      <c r="H4578" s="17"/>
      <c r="J4578" s="21"/>
      <c r="K4578" s="10"/>
      <c r="L4578" s="10"/>
      <c r="M4578" s="10"/>
    </row>
    <row r="4579" spans="7:13" x14ac:dyDescent="0.2">
      <c r="G4579" s="44"/>
      <c r="H4579" s="17"/>
      <c r="J4579" s="21"/>
      <c r="K4579" s="10"/>
      <c r="L4579" s="10"/>
      <c r="M4579" s="10"/>
    </row>
    <row r="4580" spans="7:13" x14ac:dyDescent="0.2">
      <c r="G4580" s="44"/>
      <c r="H4580" s="17"/>
      <c r="J4580" s="21"/>
      <c r="K4580" s="10"/>
      <c r="L4580" s="10"/>
      <c r="M4580" s="10"/>
    </row>
    <row r="4581" spans="7:13" x14ac:dyDescent="0.2">
      <c r="G4581" s="44"/>
      <c r="H4581" s="17"/>
      <c r="J4581" s="21"/>
      <c r="K4581" s="10"/>
      <c r="L4581" s="10"/>
      <c r="M4581" s="10"/>
    </row>
    <row r="4582" spans="7:13" x14ac:dyDescent="0.2">
      <c r="G4582" s="44"/>
      <c r="H4582" s="17"/>
      <c r="J4582" s="21"/>
      <c r="K4582" s="10"/>
      <c r="L4582" s="10"/>
      <c r="M4582" s="10"/>
    </row>
    <row r="4583" spans="7:13" x14ac:dyDescent="0.2">
      <c r="G4583" s="44"/>
      <c r="H4583" s="17"/>
      <c r="J4583" s="21"/>
      <c r="K4583" s="10"/>
      <c r="L4583" s="10"/>
      <c r="M4583" s="10"/>
    </row>
    <row r="4584" spans="7:13" x14ac:dyDescent="0.2">
      <c r="G4584" s="44"/>
      <c r="H4584" s="17"/>
      <c r="J4584" s="21"/>
      <c r="K4584" s="10"/>
      <c r="L4584" s="10"/>
      <c r="M4584" s="10"/>
    </row>
    <row r="4585" spans="7:13" x14ac:dyDescent="0.2">
      <c r="G4585" s="44"/>
      <c r="H4585" s="17"/>
      <c r="J4585" s="21"/>
      <c r="K4585" s="10"/>
      <c r="L4585" s="10"/>
      <c r="M4585" s="10"/>
    </row>
    <row r="4586" spans="7:13" x14ac:dyDescent="0.2">
      <c r="G4586" s="44"/>
      <c r="H4586" s="17"/>
      <c r="J4586" s="21"/>
      <c r="K4586" s="10"/>
      <c r="L4586" s="10"/>
      <c r="M4586" s="10"/>
    </row>
    <row r="4587" spans="7:13" x14ac:dyDescent="0.2">
      <c r="G4587" s="44"/>
      <c r="H4587" s="17"/>
      <c r="J4587" s="21"/>
      <c r="K4587" s="10"/>
      <c r="L4587" s="10"/>
      <c r="M4587" s="10"/>
    </row>
    <row r="4588" spans="7:13" x14ac:dyDescent="0.2">
      <c r="G4588" s="44"/>
      <c r="H4588" s="17"/>
      <c r="J4588" s="21"/>
      <c r="K4588" s="10"/>
      <c r="L4588" s="10"/>
      <c r="M4588" s="10"/>
    </row>
    <row r="4589" spans="7:13" x14ac:dyDescent="0.2">
      <c r="G4589" s="44"/>
      <c r="H4589" s="17"/>
      <c r="J4589" s="21"/>
      <c r="K4589" s="10"/>
      <c r="L4589" s="10"/>
      <c r="M4589" s="10"/>
    </row>
    <row r="4590" spans="7:13" x14ac:dyDescent="0.2">
      <c r="G4590" s="44"/>
      <c r="H4590" s="17"/>
      <c r="J4590" s="21"/>
      <c r="K4590" s="10"/>
      <c r="L4590" s="10"/>
      <c r="M4590" s="10"/>
    </row>
    <row r="4591" spans="7:13" x14ac:dyDescent="0.2">
      <c r="G4591" s="44"/>
      <c r="H4591" s="17"/>
      <c r="J4591" s="21"/>
      <c r="K4591" s="10"/>
      <c r="L4591" s="10"/>
      <c r="M4591" s="10"/>
    </row>
    <row r="4592" spans="7:13" x14ac:dyDescent="0.2">
      <c r="G4592" s="44"/>
      <c r="H4592" s="17"/>
      <c r="J4592" s="21"/>
      <c r="K4592" s="10"/>
      <c r="L4592" s="10"/>
      <c r="M4592" s="10"/>
    </row>
    <row r="4593" spans="7:13" x14ac:dyDescent="0.2">
      <c r="G4593" s="44"/>
      <c r="H4593" s="17"/>
      <c r="J4593" s="21"/>
      <c r="K4593" s="10"/>
      <c r="L4593" s="10"/>
      <c r="M4593" s="10"/>
    </row>
    <row r="4594" spans="7:13" x14ac:dyDescent="0.2">
      <c r="G4594" s="44"/>
      <c r="H4594" s="17"/>
      <c r="J4594" s="21"/>
      <c r="K4594" s="10"/>
      <c r="L4594" s="10"/>
      <c r="M4594" s="10"/>
    </row>
    <row r="4595" spans="7:13" x14ac:dyDescent="0.2">
      <c r="G4595" s="44"/>
      <c r="H4595" s="17"/>
      <c r="J4595" s="21"/>
      <c r="K4595" s="10"/>
      <c r="L4595" s="10"/>
      <c r="M4595" s="10"/>
    </row>
    <row r="4596" spans="7:13" x14ac:dyDescent="0.2">
      <c r="G4596" s="44"/>
      <c r="H4596" s="17"/>
      <c r="J4596" s="21"/>
      <c r="K4596" s="10"/>
      <c r="L4596" s="10"/>
      <c r="M4596" s="10"/>
    </row>
    <row r="4597" spans="7:13" x14ac:dyDescent="0.2">
      <c r="G4597" s="44"/>
      <c r="H4597" s="17"/>
      <c r="J4597" s="21"/>
      <c r="K4597" s="10"/>
      <c r="L4597" s="10"/>
      <c r="M4597" s="10"/>
    </row>
    <row r="4598" spans="7:13" x14ac:dyDescent="0.2">
      <c r="G4598" s="44"/>
      <c r="H4598" s="17"/>
      <c r="J4598" s="21"/>
      <c r="K4598" s="10"/>
      <c r="L4598" s="10"/>
      <c r="M4598" s="10"/>
    </row>
    <row r="4599" spans="7:13" x14ac:dyDescent="0.2">
      <c r="G4599" s="44"/>
      <c r="H4599" s="17"/>
      <c r="J4599" s="21"/>
      <c r="K4599" s="10"/>
      <c r="L4599" s="10"/>
      <c r="M4599" s="10"/>
    </row>
    <row r="4600" spans="7:13" x14ac:dyDescent="0.2">
      <c r="G4600" s="44"/>
      <c r="H4600" s="17"/>
      <c r="J4600" s="21"/>
      <c r="K4600" s="10"/>
      <c r="L4600" s="10"/>
      <c r="M4600" s="10"/>
    </row>
    <row r="4601" spans="7:13" x14ac:dyDescent="0.2">
      <c r="G4601" s="44"/>
      <c r="H4601" s="17"/>
      <c r="J4601" s="21"/>
      <c r="K4601" s="10"/>
      <c r="L4601" s="10"/>
      <c r="M4601" s="10"/>
    </row>
    <row r="4602" spans="7:13" x14ac:dyDescent="0.2">
      <c r="G4602" s="44"/>
      <c r="H4602" s="17"/>
      <c r="J4602" s="21"/>
      <c r="K4602" s="10"/>
      <c r="L4602" s="10"/>
      <c r="M4602" s="10"/>
    </row>
    <row r="4603" spans="7:13" x14ac:dyDescent="0.2">
      <c r="G4603" s="44"/>
      <c r="H4603" s="17"/>
      <c r="J4603" s="21"/>
      <c r="K4603" s="10"/>
      <c r="L4603" s="10"/>
      <c r="M4603" s="10"/>
    </row>
    <row r="4604" spans="7:13" x14ac:dyDescent="0.2">
      <c r="G4604" s="44"/>
      <c r="H4604" s="17"/>
      <c r="J4604" s="21"/>
      <c r="K4604" s="10"/>
      <c r="L4604" s="10"/>
      <c r="M4604" s="10"/>
    </row>
    <row r="4605" spans="7:13" x14ac:dyDescent="0.2">
      <c r="G4605" s="44"/>
      <c r="H4605" s="17"/>
      <c r="J4605" s="21"/>
      <c r="K4605" s="10"/>
      <c r="L4605" s="10"/>
      <c r="M4605" s="10"/>
    </row>
    <row r="4606" spans="7:13" x14ac:dyDescent="0.2">
      <c r="G4606" s="44"/>
      <c r="H4606" s="17"/>
      <c r="J4606" s="21"/>
      <c r="K4606" s="10"/>
      <c r="L4606" s="10"/>
      <c r="M4606" s="10"/>
    </row>
    <row r="4607" spans="7:13" x14ac:dyDescent="0.2">
      <c r="G4607" s="44"/>
      <c r="H4607" s="17"/>
      <c r="J4607" s="21"/>
      <c r="K4607" s="10"/>
      <c r="L4607" s="10"/>
      <c r="M4607" s="10"/>
    </row>
    <row r="4608" spans="7:13" x14ac:dyDescent="0.2">
      <c r="G4608" s="44"/>
      <c r="H4608" s="17"/>
      <c r="J4608" s="21"/>
      <c r="K4608" s="10"/>
      <c r="L4608" s="10"/>
      <c r="M4608" s="10"/>
    </row>
    <row r="4609" spans="7:13" x14ac:dyDescent="0.2">
      <c r="G4609" s="44"/>
      <c r="H4609" s="17"/>
      <c r="J4609" s="21"/>
      <c r="K4609" s="10"/>
      <c r="L4609" s="10"/>
      <c r="M4609" s="10"/>
    </row>
    <row r="4610" spans="7:13" x14ac:dyDescent="0.2">
      <c r="G4610" s="44"/>
      <c r="H4610" s="17"/>
      <c r="J4610" s="21"/>
      <c r="K4610" s="10"/>
      <c r="L4610" s="10"/>
      <c r="M4610" s="10"/>
    </row>
    <row r="4611" spans="7:13" x14ac:dyDescent="0.2">
      <c r="G4611" s="44"/>
      <c r="H4611" s="17"/>
      <c r="J4611" s="21"/>
      <c r="K4611" s="10"/>
      <c r="L4611" s="10"/>
      <c r="M4611" s="10"/>
    </row>
    <row r="4612" spans="7:13" x14ac:dyDescent="0.2">
      <c r="G4612" s="44"/>
      <c r="H4612" s="17"/>
      <c r="J4612" s="21"/>
      <c r="K4612" s="10"/>
      <c r="L4612" s="10"/>
      <c r="M4612" s="10"/>
    </row>
    <row r="4613" spans="7:13" x14ac:dyDescent="0.2">
      <c r="G4613" s="44"/>
      <c r="H4613" s="17"/>
      <c r="J4613" s="21"/>
      <c r="K4613" s="10"/>
      <c r="L4613" s="10"/>
      <c r="M4613" s="10"/>
    </row>
    <row r="4614" spans="7:13" x14ac:dyDescent="0.2">
      <c r="G4614" s="44"/>
      <c r="H4614" s="17"/>
      <c r="J4614" s="21"/>
      <c r="K4614" s="10"/>
      <c r="L4614" s="10"/>
      <c r="M4614" s="10"/>
    </row>
    <row r="4615" spans="7:13" x14ac:dyDescent="0.2">
      <c r="G4615" s="44"/>
      <c r="H4615" s="17"/>
      <c r="J4615" s="21"/>
      <c r="K4615" s="10"/>
      <c r="L4615" s="10"/>
      <c r="M4615" s="10"/>
    </row>
    <row r="4616" spans="7:13" x14ac:dyDescent="0.2">
      <c r="G4616" s="44"/>
      <c r="H4616" s="17"/>
      <c r="J4616" s="21"/>
      <c r="K4616" s="10"/>
      <c r="L4616" s="10"/>
      <c r="M4616" s="10"/>
    </row>
    <row r="4617" spans="7:13" x14ac:dyDescent="0.2">
      <c r="G4617" s="44"/>
      <c r="H4617" s="17"/>
      <c r="J4617" s="21"/>
      <c r="K4617" s="10"/>
      <c r="L4617" s="10"/>
      <c r="M4617" s="10"/>
    </row>
    <row r="4618" spans="7:13" x14ac:dyDescent="0.2">
      <c r="G4618" s="44"/>
      <c r="H4618" s="17"/>
      <c r="J4618" s="21"/>
      <c r="K4618" s="10"/>
      <c r="L4618" s="10"/>
      <c r="M4618" s="10"/>
    </row>
    <row r="4619" spans="7:13" x14ac:dyDescent="0.2">
      <c r="G4619" s="44"/>
      <c r="H4619" s="17"/>
      <c r="J4619" s="21"/>
      <c r="K4619" s="10"/>
      <c r="L4619" s="10"/>
      <c r="M4619" s="10"/>
    </row>
    <row r="4620" spans="7:13" x14ac:dyDescent="0.2">
      <c r="G4620" s="44"/>
      <c r="H4620" s="17"/>
      <c r="J4620" s="21"/>
      <c r="K4620" s="10"/>
      <c r="L4620" s="10"/>
      <c r="M4620" s="10"/>
    </row>
    <row r="4621" spans="7:13" x14ac:dyDescent="0.2">
      <c r="G4621" s="44"/>
      <c r="H4621" s="17"/>
      <c r="J4621" s="21"/>
      <c r="K4621" s="10"/>
      <c r="L4621" s="10"/>
      <c r="M4621" s="10"/>
    </row>
    <row r="4622" spans="7:13" x14ac:dyDescent="0.2">
      <c r="G4622" s="44"/>
      <c r="H4622" s="17"/>
      <c r="J4622" s="21"/>
      <c r="K4622" s="10"/>
      <c r="L4622" s="10"/>
      <c r="M4622" s="10"/>
    </row>
    <row r="4623" spans="7:13" x14ac:dyDescent="0.2">
      <c r="G4623" s="44"/>
      <c r="H4623" s="17"/>
      <c r="J4623" s="21"/>
      <c r="K4623" s="10"/>
      <c r="L4623" s="10"/>
      <c r="M4623" s="10"/>
    </row>
    <row r="4624" spans="7:13" x14ac:dyDescent="0.2">
      <c r="G4624" s="44"/>
      <c r="H4624" s="17"/>
      <c r="J4624" s="21"/>
      <c r="K4624" s="10"/>
      <c r="L4624" s="10"/>
      <c r="M4624" s="10"/>
    </row>
    <row r="4625" spans="7:13" x14ac:dyDescent="0.2">
      <c r="G4625" s="44"/>
      <c r="H4625" s="17"/>
      <c r="J4625" s="21"/>
      <c r="K4625" s="10"/>
      <c r="L4625" s="10"/>
      <c r="M4625" s="10"/>
    </row>
    <row r="4626" spans="7:13" x14ac:dyDescent="0.2">
      <c r="G4626" s="44"/>
      <c r="H4626" s="17"/>
      <c r="J4626" s="21"/>
      <c r="K4626" s="10"/>
      <c r="L4626" s="10"/>
      <c r="M4626" s="10"/>
    </row>
    <row r="4627" spans="7:13" x14ac:dyDescent="0.2">
      <c r="G4627" s="44"/>
      <c r="H4627" s="17"/>
      <c r="J4627" s="21"/>
      <c r="K4627" s="10"/>
      <c r="L4627" s="10"/>
      <c r="M4627" s="10"/>
    </row>
    <row r="4628" spans="7:13" x14ac:dyDescent="0.2">
      <c r="G4628" s="44"/>
      <c r="H4628" s="17"/>
      <c r="J4628" s="21"/>
      <c r="K4628" s="10"/>
      <c r="L4628" s="10"/>
      <c r="M4628" s="10"/>
    </row>
    <row r="4629" spans="7:13" x14ac:dyDescent="0.2">
      <c r="G4629" s="44"/>
      <c r="H4629" s="17"/>
      <c r="J4629" s="21"/>
      <c r="K4629" s="10"/>
      <c r="L4629" s="10"/>
      <c r="M4629" s="10"/>
    </row>
    <row r="4630" spans="7:13" x14ac:dyDescent="0.2">
      <c r="G4630" s="44"/>
      <c r="H4630" s="17"/>
      <c r="J4630" s="21"/>
      <c r="K4630" s="10"/>
      <c r="L4630" s="10"/>
      <c r="M4630" s="10"/>
    </row>
    <row r="4631" spans="7:13" x14ac:dyDescent="0.2">
      <c r="G4631" s="44"/>
      <c r="H4631" s="17"/>
      <c r="J4631" s="21"/>
      <c r="K4631" s="10"/>
      <c r="L4631" s="10"/>
      <c r="M4631" s="10"/>
    </row>
    <row r="4632" spans="7:13" x14ac:dyDescent="0.2">
      <c r="G4632" s="44"/>
      <c r="H4632" s="17"/>
      <c r="J4632" s="21"/>
      <c r="K4632" s="10"/>
      <c r="L4632" s="10"/>
      <c r="M4632" s="10"/>
    </row>
    <row r="4633" spans="7:13" x14ac:dyDescent="0.2">
      <c r="G4633" s="44"/>
      <c r="H4633" s="17"/>
      <c r="J4633" s="21"/>
      <c r="K4633" s="10"/>
      <c r="L4633" s="10"/>
      <c r="M4633" s="10"/>
    </row>
    <row r="4634" spans="7:13" x14ac:dyDescent="0.2">
      <c r="G4634" s="44"/>
      <c r="H4634" s="17"/>
      <c r="J4634" s="21"/>
      <c r="K4634" s="10"/>
      <c r="L4634" s="10"/>
      <c r="M4634" s="10"/>
    </row>
    <row r="4635" spans="7:13" x14ac:dyDescent="0.2">
      <c r="G4635" s="44"/>
      <c r="H4635" s="17"/>
      <c r="J4635" s="21"/>
      <c r="K4635" s="10"/>
      <c r="L4635" s="10"/>
      <c r="M4635" s="10"/>
    </row>
    <row r="4636" spans="7:13" x14ac:dyDescent="0.2">
      <c r="G4636" s="44"/>
      <c r="H4636" s="17"/>
      <c r="J4636" s="21"/>
      <c r="K4636" s="10"/>
      <c r="L4636" s="10"/>
      <c r="M4636" s="10"/>
    </row>
    <row r="4637" spans="7:13" x14ac:dyDescent="0.2">
      <c r="G4637" s="44"/>
      <c r="H4637" s="17"/>
      <c r="J4637" s="21"/>
      <c r="K4637" s="10"/>
      <c r="L4637" s="10"/>
      <c r="M4637" s="10"/>
    </row>
    <row r="4638" spans="7:13" x14ac:dyDescent="0.2">
      <c r="G4638" s="44"/>
      <c r="H4638" s="17"/>
      <c r="J4638" s="21"/>
      <c r="K4638" s="10"/>
      <c r="L4638" s="10"/>
      <c r="M4638" s="10"/>
    </row>
    <row r="4639" spans="7:13" x14ac:dyDescent="0.2">
      <c r="G4639" s="44"/>
      <c r="H4639" s="17"/>
      <c r="J4639" s="21"/>
      <c r="K4639" s="10"/>
      <c r="L4639" s="10"/>
      <c r="M4639" s="10"/>
    </row>
    <row r="4640" spans="7:13" x14ac:dyDescent="0.2">
      <c r="G4640" s="44"/>
      <c r="H4640" s="17"/>
      <c r="J4640" s="21"/>
      <c r="K4640" s="10"/>
      <c r="L4640" s="10"/>
      <c r="M4640" s="10"/>
    </row>
    <row r="4641" spans="7:13" x14ac:dyDescent="0.2">
      <c r="G4641" s="44"/>
      <c r="H4641" s="17"/>
      <c r="J4641" s="21"/>
      <c r="K4641" s="10"/>
      <c r="L4641" s="10"/>
      <c r="M4641" s="10"/>
    </row>
    <row r="4642" spans="7:13" x14ac:dyDescent="0.2">
      <c r="G4642" s="44"/>
      <c r="H4642" s="17"/>
      <c r="J4642" s="21"/>
      <c r="K4642" s="10"/>
      <c r="L4642" s="10"/>
      <c r="M4642" s="10"/>
    </row>
    <row r="4643" spans="7:13" x14ac:dyDescent="0.2">
      <c r="G4643" s="44"/>
      <c r="H4643" s="17"/>
      <c r="J4643" s="21"/>
      <c r="K4643" s="10"/>
      <c r="L4643" s="10"/>
      <c r="M4643" s="10"/>
    </row>
    <row r="4644" spans="7:13" x14ac:dyDescent="0.2">
      <c r="G4644" s="44"/>
      <c r="H4644" s="17"/>
      <c r="J4644" s="21"/>
      <c r="K4644" s="10"/>
      <c r="L4644" s="10"/>
      <c r="M4644" s="10"/>
    </row>
    <row r="4645" spans="7:13" x14ac:dyDescent="0.2">
      <c r="G4645" s="44"/>
      <c r="H4645" s="17"/>
      <c r="J4645" s="21"/>
      <c r="K4645" s="10"/>
      <c r="L4645" s="10"/>
      <c r="M4645" s="10"/>
    </row>
    <row r="4646" spans="7:13" x14ac:dyDescent="0.2">
      <c r="G4646" s="44"/>
      <c r="H4646" s="17"/>
      <c r="J4646" s="21"/>
      <c r="K4646" s="10"/>
      <c r="L4646" s="10"/>
      <c r="M4646" s="10"/>
    </row>
    <row r="4647" spans="7:13" x14ac:dyDescent="0.2">
      <c r="G4647" s="44"/>
      <c r="H4647" s="17"/>
      <c r="J4647" s="21"/>
      <c r="K4647" s="10"/>
      <c r="L4647" s="10"/>
      <c r="M4647" s="10"/>
    </row>
    <row r="4648" spans="7:13" x14ac:dyDescent="0.2">
      <c r="G4648" s="44"/>
      <c r="H4648" s="17"/>
      <c r="J4648" s="21"/>
      <c r="K4648" s="10"/>
      <c r="L4648" s="10"/>
      <c r="M4648" s="10"/>
    </row>
    <row r="4649" spans="7:13" x14ac:dyDescent="0.2">
      <c r="G4649" s="44"/>
      <c r="H4649" s="17"/>
      <c r="J4649" s="21"/>
      <c r="K4649" s="10"/>
      <c r="L4649" s="10"/>
      <c r="M4649" s="10"/>
    </row>
    <row r="4650" spans="7:13" x14ac:dyDescent="0.2">
      <c r="G4650" s="44"/>
      <c r="H4650" s="17"/>
      <c r="J4650" s="21"/>
      <c r="K4650" s="10"/>
      <c r="L4650" s="10"/>
      <c r="M4650" s="10"/>
    </row>
    <row r="4651" spans="7:13" x14ac:dyDescent="0.2">
      <c r="G4651" s="44"/>
      <c r="H4651" s="17"/>
      <c r="J4651" s="21"/>
      <c r="K4651" s="10"/>
      <c r="L4651" s="10"/>
      <c r="M4651" s="10"/>
    </row>
    <row r="4652" spans="7:13" x14ac:dyDescent="0.2">
      <c r="G4652" s="44"/>
      <c r="H4652" s="17"/>
      <c r="J4652" s="21"/>
      <c r="K4652" s="10"/>
      <c r="L4652" s="10"/>
      <c r="M4652" s="10"/>
    </row>
    <row r="4653" spans="7:13" x14ac:dyDescent="0.2">
      <c r="G4653" s="44"/>
      <c r="H4653" s="17"/>
      <c r="J4653" s="21"/>
      <c r="K4653" s="10"/>
      <c r="L4653" s="10"/>
      <c r="M4653" s="10"/>
    </row>
    <row r="4654" spans="7:13" x14ac:dyDescent="0.2">
      <c r="G4654" s="44"/>
      <c r="H4654" s="17"/>
      <c r="J4654" s="21"/>
      <c r="K4654" s="10"/>
      <c r="L4654" s="10"/>
      <c r="M4654" s="10"/>
    </row>
    <row r="4655" spans="7:13" x14ac:dyDescent="0.2">
      <c r="G4655" s="44"/>
      <c r="H4655" s="17"/>
      <c r="J4655" s="21"/>
      <c r="K4655" s="10"/>
      <c r="L4655" s="10"/>
      <c r="M4655" s="10"/>
    </row>
    <row r="4656" spans="7:13" x14ac:dyDescent="0.2">
      <c r="G4656" s="44"/>
      <c r="H4656" s="17"/>
      <c r="J4656" s="21"/>
      <c r="K4656" s="10"/>
      <c r="L4656" s="10"/>
      <c r="M4656" s="10"/>
    </row>
    <row r="4657" spans="7:13" x14ac:dyDescent="0.2">
      <c r="G4657" s="44"/>
      <c r="H4657" s="17"/>
      <c r="J4657" s="21"/>
      <c r="K4657" s="10"/>
      <c r="L4657" s="10"/>
      <c r="M4657" s="10"/>
    </row>
    <row r="4658" spans="7:13" x14ac:dyDescent="0.2">
      <c r="G4658" s="44"/>
      <c r="H4658" s="17"/>
      <c r="J4658" s="21"/>
      <c r="K4658" s="10"/>
      <c r="L4658" s="10"/>
      <c r="M4658" s="10"/>
    </row>
    <row r="4659" spans="7:13" x14ac:dyDescent="0.2">
      <c r="G4659" s="44"/>
      <c r="H4659" s="17"/>
      <c r="J4659" s="21"/>
      <c r="K4659" s="10"/>
      <c r="L4659" s="10"/>
      <c r="M4659" s="10"/>
    </row>
    <row r="4660" spans="7:13" x14ac:dyDescent="0.2">
      <c r="G4660" s="44"/>
      <c r="H4660" s="17"/>
      <c r="J4660" s="21"/>
      <c r="K4660" s="10"/>
      <c r="L4660" s="10"/>
      <c r="M4660" s="10"/>
    </row>
    <row r="4661" spans="7:13" x14ac:dyDescent="0.2">
      <c r="G4661" s="44"/>
      <c r="H4661" s="17"/>
      <c r="J4661" s="21"/>
      <c r="K4661" s="10"/>
      <c r="L4661" s="10"/>
      <c r="M4661" s="10"/>
    </row>
    <row r="4662" spans="7:13" x14ac:dyDescent="0.2">
      <c r="G4662" s="44"/>
      <c r="H4662" s="17"/>
      <c r="J4662" s="21"/>
      <c r="K4662" s="10"/>
      <c r="L4662" s="10"/>
      <c r="M4662" s="10"/>
    </row>
    <row r="4663" spans="7:13" x14ac:dyDescent="0.2">
      <c r="G4663" s="44"/>
      <c r="H4663" s="17"/>
      <c r="J4663" s="21"/>
      <c r="K4663" s="10"/>
      <c r="L4663" s="10"/>
      <c r="M4663" s="10"/>
    </row>
    <row r="4664" spans="7:13" x14ac:dyDescent="0.2">
      <c r="G4664" s="44"/>
      <c r="H4664" s="17"/>
      <c r="J4664" s="21"/>
      <c r="K4664" s="10"/>
      <c r="L4664" s="10"/>
      <c r="M4664" s="10"/>
    </row>
    <row r="4665" spans="7:13" x14ac:dyDescent="0.2">
      <c r="G4665" s="44"/>
      <c r="H4665" s="17"/>
      <c r="J4665" s="21"/>
      <c r="K4665" s="10"/>
      <c r="L4665" s="10"/>
      <c r="M4665" s="10"/>
    </row>
    <row r="4666" spans="7:13" x14ac:dyDescent="0.2">
      <c r="G4666" s="44"/>
      <c r="H4666" s="17"/>
      <c r="J4666" s="21"/>
      <c r="K4666" s="10"/>
      <c r="L4666" s="10"/>
      <c r="M4666" s="10"/>
    </row>
    <row r="4667" spans="7:13" x14ac:dyDescent="0.2">
      <c r="G4667" s="44"/>
      <c r="H4667" s="17"/>
      <c r="J4667" s="21"/>
      <c r="K4667" s="10"/>
      <c r="L4667" s="10"/>
      <c r="M4667" s="10"/>
    </row>
    <row r="4668" spans="7:13" x14ac:dyDescent="0.2">
      <c r="G4668" s="44"/>
      <c r="H4668" s="17"/>
      <c r="J4668" s="21"/>
      <c r="K4668" s="10"/>
      <c r="L4668" s="10"/>
      <c r="M4668" s="10"/>
    </row>
    <row r="4669" spans="7:13" x14ac:dyDescent="0.2">
      <c r="G4669" s="44"/>
      <c r="H4669" s="17"/>
      <c r="J4669" s="21"/>
      <c r="K4669" s="10"/>
      <c r="L4669" s="10"/>
      <c r="M4669" s="10"/>
    </row>
    <row r="4670" spans="7:13" x14ac:dyDescent="0.2">
      <c r="G4670" s="44"/>
      <c r="H4670" s="17"/>
      <c r="J4670" s="21"/>
      <c r="K4670" s="10"/>
      <c r="L4670" s="10"/>
      <c r="M4670" s="10"/>
    </row>
    <row r="4671" spans="7:13" x14ac:dyDescent="0.2">
      <c r="G4671" s="44"/>
      <c r="H4671" s="17"/>
      <c r="J4671" s="21"/>
      <c r="K4671" s="10"/>
      <c r="L4671" s="10"/>
      <c r="M4671" s="10"/>
    </row>
    <row r="4672" spans="7:13" x14ac:dyDescent="0.2">
      <c r="G4672" s="44"/>
      <c r="H4672" s="17"/>
      <c r="J4672" s="21"/>
      <c r="K4672" s="10"/>
      <c r="L4672" s="10"/>
      <c r="M4672" s="10"/>
    </row>
    <row r="4673" spans="7:13" x14ac:dyDescent="0.2">
      <c r="G4673" s="44"/>
      <c r="H4673" s="17"/>
      <c r="J4673" s="21"/>
      <c r="K4673" s="10"/>
      <c r="L4673" s="10"/>
      <c r="M4673" s="10"/>
    </row>
    <row r="4674" spans="7:13" x14ac:dyDescent="0.2">
      <c r="G4674" s="44"/>
      <c r="H4674" s="17"/>
      <c r="J4674" s="21"/>
      <c r="K4674" s="10"/>
      <c r="L4674" s="10"/>
      <c r="M4674" s="10"/>
    </row>
    <row r="4675" spans="7:13" x14ac:dyDescent="0.2">
      <c r="G4675" s="44"/>
      <c r="H4675" s="17"/>
      <c r="J4675" s="21"/>
      <c r="K4675" s="10"/>
      <c r="L4675" s="10"/>
      <c r="M4675" s="10"/>
    </row>
    <row r="4676" spans="7:13" x14ac:dyDescent="0.2">
      <c r="G4676" s="44"/>
      <c r="H4676" s="17"/>
      <c r="J4676" s="21"/>
      <c r="K4676" s="10"/>
      <c r="L4676" s="10"/>
      <c r="M4676" s="10"/>
    </row>
    <row r="4677" spans="7:13" x14ac:dyDescent="0.2">
      <c r="G4677" s="44"/>
      <c r="H4677" s="17"/>
      <c r="J4677" s="21"/>
      <c r="K4677" s="10"/>
      <c r="L4677" s="10"/>
      <c r="M4677" s="10"/>
    </row>
    <row r="4678" spans="7:13" x14ac:dyDescent="0.2">
      <c r="G4678" s="44"/>
      <c r="H4678" s="17"/>
      <c r="J4678" s="21"/>
      <c r="K4678" s="10"/>
      <c r="L4678" s="10"/>
      <c r="M4678" s="10"/>
    </row>
    <row r="4679" spans="7:13" x14ac:dyDescent="0.2">
      <c r="G4679" s="44"/>
      <c r="H4679" s="17"/>
      <c r="J4679" s="21"/>
      <c r="K4679" s="10"/>
      <c r="L4679" s="10"/>
      <c r="M4679" s="10"/>
    </row>
    <row r="4680" spans="7:13" x14ac:dyDescent="0.2">
      <c r="G4680" s="44"/>
      <c r="H4680" s="17"/>
      <c r="J4680" s="21"/>
      <c r="K4680" s="10"/>
      <c r="L4680" s="10"/>
      <c r="M4680" s="10"/>
    </row>
    <row r="4681" spans="7:13" x14ac:dyDescent="0.2">
      <c r="G4681" s="44"/>
      <c r="H4681" s="17"/>
      <c r="J4681" s="21"/>
      <c r="K4681" s="10"/>
      <c r="L4681" s="10"/>
      <c r="M4681" s="10"/>
    </row>
    <row r="4682" spans="7:13" x14ac:dyDescent="0.2">
      <c r="G4682" s="44"/>
      <c r="H4682" s="17"/>
      <c r="J4682" s="21"/>
      <c r="K4682" s="10"/>
      <c r="L4682" s="10"/>
      <c r="M4682" s="10"/>
    </row>
    <row r="4683" spans="7:13" x14ac:dyDescent="0.2">
      <c r="G4683" s="44"/>
      <c r="H4683" s="17"/>
      <c r="J4683" s="21"/>
      <c r="K4683" s="10"/>
      <c r="L4683" s="10"/>
      <c r="M4683" s="10"/>
    </row>
    <row r="4684" spans="7:13" x14ac:dyDescent="0.2">
      <c r="G4684" s="44"/>
      <c r="H4684" s="17"/>
      <c r="J4684" s="21"/>
      <c r="K4684" s="10"/>
      <c r="L4684" s="10"/>
      <c r="M4684" s="10"/>
    </row>
    <row r="4685" spans="7:13" x14ac:dyDescent="0.2">
      <c r="G4685" s="44"/>
      <c r="H4685" s="17"/>
      <c r="J4685" s="21"/>
      <c r="K4685" s="10"/>
      <c r="L4685" s="10"/>
      <c r="M4685" s="10"/>
    </row>
    <row r="4686" spans="7:13" x14ac:dyDescent="0.2">
      <c r="G4686" s="44"/>
      <c r="H4686" s="17"/>
      <c r="J4686" s="21"/>
      <c r="K4686" s="10"/>
      <c r="L4686" s="10"/>
      <c r="M4686" s="10"/>
    </row>
    <row r="4687" spans="7:13" x14ac:dyDescent="0.2">
      <c r="G4687" s="44"/>
      <c r="H4687" s="17"/>
      <c r="J4687" s="21"/>
      <c r="K4687" s="10"/>
      <c r="L4687" s="10"/>
      <c r="M4687" s="10"/>
    </row>
    <row r="4688" spans="7:13" x14ac:dyDescent="0.2">
      <c r="G4688" s="44"/>
      <c r="H4688" s="17"/>
      <c r="J4688" s="21"/>
      <c r="K4688" s="10"/>
      <c r="L4688" s="10"/>
      <c r="M4688" s="10"/>
    </row>
    <row r="4689" spans="7:13" x14ac:dyDescent="0.2">
      <c r="G4689" s="44"/>
      <c r="H4689" s="17"/>
      <c r="J4689" s="21"/>
      <c r="K4689" s="10"/>
      <c r="L4689" s="10"/>
      <c r="M4689" s="10"/>
    </row>
    <row r="4690" spans="7:13" x14ac:dyDescent="0.2">
      <c r="G4690" s="44"/>
      <c r="H4690" s="17"/>
      <c r="J4690" s="21"/>
      <c r="K4690" s="10"/>
      <c r="L4690" s="10"/>
      <c r="M4690" s="10"/>
    </row>
    <row r="4691" spans="7:13" x14ac:dyDescent="0.2">
      <c r="G4691" s="44"/>
      <c r="H4691" s="17"/>
      <c r="J4691" s="21"/>
      <c r="K4691" s="10"/>
      <c r="L4691" s="10"/>
      <c r="M4691" s="10"/>
    </row>
    <row r="4692" spans="7:13" x14ac:dyDescent="0.2">
      <c r="G4692" s="44"/>
      <c r="H4692" s="17"/>
      <c r="J4692" s="21"/>
      <c r="K4692" s="10"/>
      <c r="L4692" s="10"/>
      <c r="M4692" s="10"/>
    </row>
    <row r="4693" spans="7:13" x14ac:dyDescent="0.2">
      <c r="G4693" s="44"/>
      <c r="H4693" s="17"/>
      <c r="J4693" s="21"/>
      <c r="K4693" s="10"/>
      <c r="L4693" s="10"/>
      <c r="M4693" s="10"/>
    </row>
    <row r="4694" spans="7:13" x14ac:dyDescent="0.2">
      <c r="G4694" s="44"/>
      <c r="H4694" s="17"/>
      <c r="J4694" s="21"/>
      <c r="K4694" s="10"/>
      <c r="L4694" s="10"/>
      <c r="M4694" s="10"/>
    </row>
    <row r="4695" spans="7:13" x14ac:dyDescent="0.2">
      <c r="G4695" s="44"/>
      <c r="H4695" s="17"/>
      <c r="J4695" s="21"/>
      <c r="K4695" s="10"/>
      <c r="L4695" s="10"/>
      <c r="M4695" s="10"/>
    </row>
    <row r="4696" spans="7:13" x14ac:dyDescent="0.2">
      <c r="G4696" s="44"/>
      <c r="H4696" s="17"/>
      <c r="J4696" s="21"/>
      <c r="K4696" s="10"/>
      <c r="L4696" s="10"/>
      <c r="M4696" s="10"/>
    </row>
    <row r="4697" spans="7:13" x14ac:dyDescent="0.2">
      <c r="G4697" s="44"/>
      <c r="H4697" s="17"/>
      <c r="J4697" s="21"/>
      <c r="K4697" s="10"/>
      <c r="L4697" s="10"/>
      <c r="M4697" s="10"/>
    </row>
    <row r="4698" spans="7:13" x14ac:dyDescent="0.2">
      <c r="G4698" s="44"/>
      <c r="H4698" s="17"/>
      <c r="J4698" s="21"/>
      <c r="K4698" s="10"/>
      <c r="L4698" s="10"/>
      <c r="M4698" s="10"/>
    </row>
    <row r="4699" spans="7:13" x14ac:dyDescent="0.2">
      <c r="G4699" s="44"/>
      <c r="H4699" s="17"/>
      <c r="J4699" s="21"/>
      <c r="K4699" s="10"/>
      <c r="L4699" s="10"/>
      <c r="M4699" s="10"/>
    </row>
    <row r="4700" spans="7:13" x14ac:dyDescent="0.2">
      <c r="G4700" s="44"/>
      <c r="H4700" s="17"/>
      <c r="J4700" s="21"/>
      <c r="K4700" s="10"/>
      <c r="L4700" s="10"/>
      <c r="M4700" s="10"/>
    </row>
    <row r="4701" spans="7:13" x14ac:dyDescent="0.2">
      <c r="G4701" s="44"/>
      <c r="H4701" s="17"/>
      <c r="J4701" s="21"/>
      <c r="K4701" s="10"/>
      <c r="L4701" s="10"/>
      <c r="M4701" s="10"/>
    </row>
    <row r="4702" spans="7:13" x14ac:dyDescent="0.2">
      <c r="G4702" s="44"/>
      <c r="H4702" s="17"/>
      <c r="J4702" s="21"/>
      <c r="K4702" s="10"/>
      <c r="L4702" s="10"/>
      <c r="M4702" s="10"/>
    </row>
    <row r="4703" spans="7:13" x14ac:dyDescent="0.2">
      <c r="G4703" s="44"/>
      <c r="H4703" s="17"/>
      <c r="J4703" s="21"/>
      <c r="K4703" s="10"/>
      <c r="L4703" s="10"/>
      <c r="M4703" s="10"/>
    </row>
    <row r="4704" spans="7:13" x14ac:dyDescent="0.2">
      <c r="G4704" s="44"/>
      <c r="H4704" s="17"/>
      <c r="J4704" s="21"/>
      <c r="K4704" s="10"/>
      <c r="L4704" s="10"/>
      <c r="M4704" s="10"/>
    </row>
    <row r="4705" spans="7:13" x14ac:dyDescent="0.2">
      <c r="G4705" s="44"/>
      <c r="H4705" s="17"/>
      <c r="J4705" s="21"/>
      <c r="K4705" s="10"/>
      <c r="L4705" s="10"/>
      <c r="M4705" s="10"/>
    </row>
    <row r="4706" spans="7:13" x14ac:dyDescent="0.2">
      <c r="G4706" s="44"/>
      <c r="H4706" s="17"/>
      <c r="J4706" s="21"/>
      <c r="K4706" s="10"/>
      <c r="L4706" s="10"/>
      <c r="M4706" s="10"/>
    </row>
    <row r="4707" spans="7:13" x14ac:dyDescent="0.2">
      <c r="G4707" s="44"/>
      <c r="H4707" s="17"/>
      <c r="J4707" s="21"/>
      <c r="K4707" s="10"/>
      <c r="L4707" s="10"/>
      <c r="M4707" s="10"/>
    </row>
    <row r="4708" spans="7:13" x14ac:dyDescent="0.2">
      <c r="G4708" s="44"/>
      <c r="H4708" s="17"/>
      <c r="J4708" s="21"/>
      <c r="K4708" s="10"/>
      <c r="L4708" s="10"/>
      <c r="M4708" s="10"/>
    </row>
    <row r="4709" spans="7:13" x14ac:dyDescent="0.2">
      <c r="G4709" s="44"/>
      <c r="H4709" s="17"/>
      <c r="J4709" s="21"/>
      <c r="K4709" s="10"/>
      <c r="L4709" s="10"/>
      <c r="M4709" s="10"/>
    </row>
    <row r="4710" spans="7:13" x14ac:dyDescent="0.2">
      <c r="G4710" s="44"/>
      <c r="H4710" s="17"/>
      <c r="J4710" s="21"/>
      <c r="K4710" s="10"/>
      <c r="L4710" s="10"/>
      <c r="M4710" s="10"/>
    </row>
    <row r="4711" spans="7:13" x14ac:dyDescent="0.2">
      <c r="G4711" s="44"/>
      <c r="H4711" s="17"/>
      <c r="J4711" s="21"/>
      <c r="K4711" s="10"/>
      <c r="L4711" s="10"/>
      <c r="M4711" s="10"/>
    </row>
    <row r="4712" spans="7:13" x14ac:dyDescent="0.2">
      <c r="G4712" s="44"/>
      <c r="H4712" s="17"/>
      <c r="J4712" s="21"/>
      <c r="K4712" s="10"/>
      <c r="L4712" s="10"/>
      <c r="M4712" s="10"/>
    </row>
    <row r="4713" spans="7:13" x14ac:dyDescent="0.2">
      <c r="G4713" s="44"/>
      <c r="H4713" s="17"/>
      <c r="J4713" s="21"/>
      <c r="K4713" s="10"/>
      <c r="L4713" s="10"/>
      <c r="M4713" s="10"/>
    </row>
    <row r="4714" spans="7:13" x14ac:dyDescent="0.2">
      <c r="G4714" s="44"/>
      <c r="H4714" s="17"/>
      <c r="J4714" s="21"/>
      <c r="K4714" s="10"/>
      <c r="L4714" s="10"/>
      <c r="M4714" s="10"/>
    </row>
    <row r="4715" spans="7:13" x14ac:dyDescent="0.2">
      <c r="G4715" s="44"/>
      <c r="H4715" s="17"/>
      <c r="J4715" s="21"/>
      <c r="K4715" s="10"/>
      <c r="L4715" s="10"/>
      <c r="M4715" s="10"/>
    </row>
    <row r="4716" spans="7:13" x14ac:dyDescent="0.2">
      <c r="G4716" s="44"/>
      <c r="H4716" s="17"/>
      <c r="J4716" s="21"/>
      <c r="K4716" s="10"/>
      <c r="L4716" s="10"/>
      <c r="M4716" s="10"/>
    </row>
    <row r="4717" spans="7:13" x14ac:dyDescent="0.2">
      <c r="G4717" s="44"/>
      <c r="H4717" s="17"/>
      <c r="J4717" s="21"/>
      <c r="K4717" s="10"/>
      <c r="L4717" s="10"/>
      <c r="M4717" s="10"/>
    </row>
    <row r="4718" spans="7:13" x14ac:dyDescent="0.2">
      <c r="G4718" s="44"/>
      <c r="H4718" s="17"/>
      <c r="J4718" s="21"/>
      <c r="K4718" s="10"/>
      <c r="L4718" s="10"/>
      <c r="M4718" s="10"/>
    </row>
    <row r="4719" spans="7:13" x14ac:dyDescent="0.2">
      <c r="G4719" s="44"/>
      <c r="H4719" s="17"/>
      <c r="J4719" s="21"/>
      <c r="K4719" s="10"/>
      <c r="L4719" s="10"/>
      <c r="M4719" s="10"/>
    </row>
    <row r="4720" spans="7:13" x14ac:dyDescent="0.2">
      <c r="G4720" s="44"/>
      <c r="H4720" s="17"/>
      <c r="J4720" s="21"/>
      <c r="K4720" s="10"/>
      <c r="L4720" s="10"/>
      <c r="M4720" s="10"/>
    </row>
    <row r="4721" spans="7:13" x14ac:dyDescent="0.2">
      <c r="G4721" s="44"/>
      <c r="H4721" s="17"/>
      <c r="J4721" s="21"/>
      <c r="K4721" s="10"/>
      <c r="L4721" s="10"/>
      <c r="M4721" s="10"/>
    </row>
    <row r="4722" spans="7:13" x14ac:dyDescent="0.2">
      <c r="G4722" s="44"/>
      <c r="H4722" s="17"/>
      <c r="J4722" s="21"/>
      <c r="K4722" s="10"/>
      <c r="L4722" s="10"/>
      <c r="M4722" s="10"/>
    </row>
    <row r="4723" spans="7:13" x14ac:dyDescent="0.2">
      <c r="G4723" s="44"/>
      <c r="H4723" s="17"/>
      <c r="J4723" s="21"/>
      <c r="K4723" s="10"/>
      <c r="L4723" s="10"/>
      <c r="M4723" s="10"/>
    </row>
    <row r="4724" spans="7:13" x14ac:dyDescent="0.2">
      <c r="G4724" s="44"/>
      <c r="H4724" s="17"/>
      <c r="J4724" s="21"/>
      <c r="K4724" s="10"/>
      <c r="L4724" s="10"/>
      <c r="M4724" s="10"/>
    </row>
    <row r="4725" spans="7:13" x14ac:dyDescent="0.2">
      <c r="G4725" s="44"/>
      <c r="H4725" s="17"/>
      <c r="J4725" s="21"/>
      <c r="K4725" s="10"/>
      <c r="L4725" s="10"/>
      <c r="M4725" s="10"/>
    </row>
    <row r="4726" spans="7:13" x14ac:dyDescent="0.2">
      <c r="G4726" s="44"/>
      <c r="H4726" s="17"/>
      <c r="J4726" s="21"/>
      <c r="K4726" s="10"/>
      <c r="L4726" s="10"/>
      <c r="M4726" s="10"/>
    </row>
    <row r="4727" spans="7:13" x14ac:dyDescent="0.2">
      <c r="G4727" s="44"/>
      <c r="H4727" s="17"/>
      <c r="J4727" s="21"/>
      <c r="K4727" s="10"/>
      <c r="L4727" s="10"/>
      <c r="M4727" s="10"/>
    </row>
    <row r="4728" spans="7:13" x14ac:dyDescent="0.2">
      <c r="G4728" s="44"/>
      <c r="H4728" s="17"/>
      <c r="J4728" s="21"/>
      <c r="K4728" s="10"/>
      <c r="L4728" s="10"/>
      <c r="M4728" s="10"/>
    </row>
    <row r="4729" spans="7:13" x14ac:dyDescent="0.2">
      <c r="G4729" s="44"/>
      <c r="H4729" s="17"/>
      <c r="J4729" s="21"/>
      <c r="K4729" s="10"/>
      <c r="L4729" s="10"/>
      <c r="M4729" s="10"/>
    </row>
    <row r="4730" spans="7:13" x14ac:dyDescent="0.2">
      <c r="G4730" s="44"/>
      <c r="H4730" s="17"/>
      <c r="J4730" s="21"/>
      <c r="K4730" s="10"/>
      <c r="L4730" s="10"/>
      <c r="M4730" s="10"/>
    </row>
    <row r="4731" spans="7:13" x14ac:dyDescent="0.2">
      <c r="G4731" s="44"/>
      <c r="H4731" s="17"/>
      <c r="J4731" s="21"/>
      <c r="K4731" s="10"/>
      <c r="L4731" s="10"/>
      <c r="M4731" s="10"/>
    </row>
    <row r="4732" spans="7:13" x14ac:dyDescent="0.2">
      <c r="G4732" s="44"/>
      <c r="H4732" s="17"/>
      <c r="J4732" s="21"/>
      <c r="K4732" s="10"/>
      <c r="L4732" s="10"/>
      <c r="M4732" s="10"/>
    </row>
    <row r="4733" spans="7:13" x14ac:dyDescent="0.2">
      <c r="G4733" s="44"/>
      <c r="H4733" s="17"/>
      <c r="J4733" s="21"/>
      <c r="K4733" s="10"/>
      <c r="L4733" s="10"/>
      <c r="M4733" s="10"/>
    </row>
    <row r="4734" spans="7:13" x14ac:dyDescent="0.2">
      <c r="G4734" s="44"/>
      <c r="H4734" s="17"/>
      <c r="J4734" s="21"/>
      <c r="K4734" s="10"/>
      <c r="L4734" s="10"/>
      <c r="M4734" s="10"/>
    </row>
    <row r="4735" spans="7:13" x14ac:dyDescent="0.2">
      <c r="G4735" s="44"/>
      <c r="H4735" s="17"/>
      <c r="J4735" s="21"/>
      <c r="K4735" s="10"/>
      <c r="L4735" s="10"/>
      <c r="M4735" s="10"/>
    </row>
    <row r="4736" spans="7:13" x14ac:dyDescent="0.2">
      <c r="G4736" s="44"/>
      <c r="H4736" s="17"/>
      <c r="J4736" s="21"/>
      <c r="K4736" s="10"/>
      <c r="L4736" s="10"/>
      <c r="M4736" s="10"/>
    </row>
    <row r="4737" spans="7:13" x14ac:dyDescent="0.2">
      <c r="G4737" s="44"/>
      <c r="H4737" s="17"/>
      <c r="J4737" s="21"/>
      <c r="K4737" s="10"/>
      <c r="L4737" s="10"/>
      <c r="M4737" s="10"/>
    </row>
    <row r="4738" spans="7:13" x14ac:dyDescent="0.2">
      <c r="G4738" s="44"/>
      <c r="H4738" s="17"/>
      <c r="J4738" s="21"/>
      <c r="K4738" s="10"/>
      <c r="L4738" s="10"/>
      <c r="M4738" s="10"/>
    </row>
    <row r="4739" spans="7:13" x14ac:dyDescent="0.2">
      <c r="G4739" s="44"/>
      <c r="H4739" s="17"/>
      <c r="J4739" s="21"/>
      <c r="K4739" s="10"/>
      <c r="L4739" s="10"/>
      <c r="M4739" s="10"/>
    </row>
    <row r="4740" spans="7:13" x14ac:dyDescent="0.2">
      <c r="G4740" s="44"/>
      <c r="H4740" s="17"/>
      <c r="J4740" s="21"/>
      <c r="K4740" s="10"/>
      <c r="L4740" s="10"/>
      <c r="M4740" s="10"/>
    </row>
    <row r="4741" spans="7:13" x14ac:dyDescent="0.2">
      <c r="G4741" s="44"/>
      <c r="H4741" s="17"/>
      <c r="J4741" s="21"/>
      <c r="K4741" s="10"/>
      <c r="L4741" s="10"/>
      <c r="M4741" s="10"/>
    </row>
    <row r="4742" spans="7:13" x14ac:dyDescent="0.2">
      <c r="G4742" s="44"/>
      <c r="H4742" s="17"/>
      <c r="J4742" s="21"/>
      <c r="K4742" s="10"/>
      <c r="L4742" s="10"/>
      <c r="M4742" s="10"/>
    </row>
    <row r="4743" spans="7:13" x14ac:dyDescent="0.2">
      <c r="G4743" s="44"/>
      <c r="H4743" s="17"/>
      <c r="J4743" s="21"/>
      <c r="K4743" s="10"/>
      <c r="L4743" s="10"/>
      <c r="M4743" s="10"/>
    </row>
    <row r="4744" spans="7:13" x14ac:dyDescent="0.2">
      <c r="G4744" s="44"/>
      <c r="H4744" s="17"/>
      <c r="J4744" s="21"/>
      <c r="K4744" s="10"/>
      <c r="L4744" s="10"/>
      <c r="M4744" s="10"/>
    </row>
    <row r="4745" spans="7:13" x14ac:dyDescent="0.2">
      <c r="G4745" s="44"/>
      <c r="H4745" s="17"/>
      <c r="J4745" s="21"/>
      <c r="K4745" s="10"/>
      <c r="L4745" s="10"/>
      <c r="M4745" s="10"/>
    </row>
    <row r="4746" spans="7:13" x14ac:dyDescent="0.2">
      <c r="G4746" s="44"/>
      <c r="H4746" s="17"/>
      <c r="J4746" s="21"/>
      <c r="K4746" s="10"/>
      <c r="L4746" s="10"/>
      <c r="M4746" s="10"/>
    </row>
    <row r="4747" spans="7:13" x14ac:dyDescent="0.2">
      <c r="G4747" s="44"/>
      <c r="H4747" s="17"/>
      <c r="J4747" s="21"/>
      <c r="K4747" s="10"/>
      <c r="L4747" s="10"/>
      <c r="M4747" s="10"/>
    </row>
    <row r="4748" spans="7:13" x14ac:dyDescent="0.2">
      <c r="G4748" s="44"/>
      <c r="H4748" s="17"/>
      <c r="J4748" s="21"/>
      <c r="K4748" s="10"/>
      <c r="L4748" s="10"/>
      <c r="M4748" s="10"/>
    </row>
    <row r="4749" spans="7:13" x14ac:dyDescent="0.2">
      <c r="G4749" s="44"/>
      <c r="H4749" s="17"/>
      <c r="J4749" s="21"/>
      <c r="K4749" s="10"/>
      <c r="L4749" s="10"/>
      <c r="M4749" s="10"/>
    </row>
    <row r="4750" spans="7:13" x14ac:dyDescent="0.2">
      <c r="G4750" s="44"/>
      <c r="H4750" s="17"/>
      <c r="J4750" s="21"/>
      <c r="K4750" s="10"/>
      <c r="L4750" s="10"/>
      <c r="M4750" s="10"/>
    </row>
    <row r="4751" spans="7:13" x14ac:dyDescent="0.2">
      <c r="G4751" s="44"/>
      <c r="H4751" s="17"/>
      <c r="J4751" s="21"/>
      <c r="K4751" s="10"/>
      <c r="L4751" s="10"/>
      <c r="M4751" s="10"/>
    </row>
    <row r="4752" spans="7:13" x14ac:dyDescent="0.2">
      <c r="G4752" s="44"/>
      <c r="H4752" s="17"/>
      <c r="J4752" s="21"/>
      <c r="K4752" s="10"/>
      <c r="L4752" s="10"/>
      <c r="M4752" s="10"/>
    </row>
    <row r="4753" spans="7:13" x14ac:dyDescent="0.2">
      <c r="G4753" s="44"/>
      <c r="H4753" s="17"/>
      <c r="J4753" s="21"/>
      <c r="K4753" s="10"/>
      <c r="L4753" s="10"/>
      <c r="M4753" s="10"/>
    </row>
    <row r="4754" spans="7:13" x14ac:dyDescent="0.2">
      <c r="G4754" s="44"/>
      <c r="H4754" s="17"/>
      <c r="J4754" s="21"/>
      <c r="K4754" s="10"/>
      <c r="L4754" s="10"/>
      <c r="M4754" s="10"/>
    </row>
    <row r="4755" spans="7:13" x14ac:dyDescent="0.2">
      <c r="G4755" s="44"/>
      <c r="H4755" s="17"/>
      <c r="J4755" s="21"/>
      <c r="K4755" s="10"/>
      <c r="L4755" s="10"/>
      <c r="M4755" s="10"/>
    </row>
    <row r="4756" spans="7:13" x14ac:dyDescent="0.2">
      <c r="G4756" s="44"/>
      <c r="H4756" s="17"/>
      <c r="J4756" s="21"/>
      <c r="K4756" s="10"/>
      <c r="L4756" s="10"/>
      <c r="M4756" s="10"/>
    </row>
    <row r="4757" spans="7:13" x14ac:dyDescent="0.2">
      <c r="G4757" s="44"/>
      <c r="H4757" s="17"/>
      <c r="J4757" s="21"/>
      <c r="K4757" s="10"/>
      <c r="L4757" s="10"/>
      <c r="M4757" s="10"/>
    </row>
    <row r="4758" spans="7:13" x14ac:dyDescent="0.2">
      <c r="G4758" s="44"/>
      <c r="H4758" s="17"/>
      <c r="J4758" s="21"/>
      <c r="K4758" s="10"/>
      <c r="L4758" s="10"/>
      <c r="M4758" s="10"/>
    </row>
    <row r="4759" spans="7:13" x14ac:dyDescent="0.2">
      <c r="G4759" s="44"/>
      <c r="H4759" s="17"/>
      <c r="J4759" s="21"/>
      <c r="K4759" s="10"/>
      <c r="L4759" s="10"/>
      <c r="M4759" s="10"/>
    </row>
    <row r="4760" spans="7:13" x14ac:dyDescent="0.2">
      <c r="G4760" s="44"/>
      <c r="H4760" s="17"/>
      <c r="J4760" s="21"/>
      <c r="K4760" s="10"/>
      <c r="L4760" s="10"/>
      <c r="M4760" s="10"/>
    </row>
    <row r="4761" spans="7:13" x14ac:dyDescent="0.2">
      <c r="G4761" s="44"/>
      <c r="H4761" s="17"/>
      <c r="J4761" s="21"/>
      <c r="K4761" s="10"/>
      <c r="L4761" s="10"/>
      <c r="M4761" s="10"/>
    </row>
    <row r="4762" spans="7:13" x14ac:dyDescent="0.2">
      <c r="G4762" s="44"/>
      <c r="H4762" s="17"/>
      <c r="J4762" s="21"/>
      <c r="K4762" s="10"/>
      <c r="L4762" s="10"/>
      <c r="M4762" s="10"/>
    </row>
    <row r="4763" spans="7:13" x14ac:dyDescent="0.2">
      <c r="G4763" s="44"/>
      <c r="H4763" s="17"/>
      <c r="J4763" s="21"/>
      <c r="K4763" s="10"/>
      <c r="L4763" s="10"/>
      <c r="M4763" s="10"/>
    </row>
    <row r="4764" spans="7:13" x14ac:dyDescent="0.2">
      <c r="G4764" s="44"/>
      <c r="H4764" s="17"/>
      <c r="J4764" s="21"/>
      <c r="K4764" s="10"/>
      <c r="L4764" s="10"/>
      <c r="M4764" s="10"/>
    </row>
    <row r="4765" spans="7:13" x14ac:dyDescent="0.2">
      <c r="G4765" s="44"/>
      <c r="H4765" s="17"/>
      <c r="J4765" s="21"/>
      <c r="K4765" s="10"/>
      <c r="L4765" s="10"/>
      <c r="M4765" s="10"/>
    </row>
    <row r="4766" spans="7:13" x14ac:dyDescent="0.2">
      <c r="G4766" s="44"/>
      <c r="H4766" s="17"/>
      <c r="J4766" s="21"/>
      <c r="K4766" s="10"/>
      <c r="L4766" s="10"/>
      <c r="M4766" s="10"/>
    </row>
    <row r="4767" spans="7:13" x14ac:dyDescent="0.2">
      <c r="G4767" s="44"/>
      <c r="H4767" s="17"/>
      <c r="J4767" s="21"/>
      <c r="K4767" s="10"/>
      <c r="L4767" s="10"/>
      <c r="M4767" s="10"/>
    </row>
    <row r="4768" spans="7:13" x14ac:dyDescent="0.2">
      <c r="G4768" s="44"/>
      <c r="H4768" s="17"/>
      <c r="J4768" s="21"/>
      <c r="K4768" s="10"/>
      <c r="L4768" s="10"/>
      <c r="M4768" s="10"/>
    </row>
    <row r="4769" spans="7:13" x14ac:dyDescent="0.2">
      <c r="G4769" s="44"/>
      <c r="H4769" s="17"/>
      <c r="J4769" s="21"/>
      <c r="K4769" s="10"/>
      <c r="L4769" s="10"/>
      <c r="M4769" s="10"/>
    </row>
    <row r="4770" spans="7:13" x14ac:dyDescent="0.2">
      <c r="G4770" s="44"/>
      <c r="H4770" s="17"/>
      <c r="J4770" s="21"/>
      <c r="K4770" s="10"/>
      <c r="L4770" s="10"/>
      <c r="M4770" s="10"/>
    </row>
    <row r="4771" spans="7:13" x14ac:dyDescent="0.2">
      <c r="G4771" s="44"/>
      <c r="H4771" s="17"/>
      <c r="J4771" s="21"/>
      <c r="K4771" s="10"/>
      <c r="L4771" s="10"/>
      <c r="M4771" s="10"/>
    </row>
    <row r="4772" spans="7:13" x14ac:dyDescent="0.2">
      <c r="G4772" s="44"/>
      <c r="H4772" s="17"/>
      <c r="J4772" s="21"/>
      <c r="K4772" s="10"/>
      <c r="L4772" s="10"/>
      <c r="M4772" s="10"/>
    </row>
    <row r="4773" spans="7:13" x14ac:dyDescent="0.2">
      <c r="G4773" s="44"/>
      <c r="H4773" s="17"/>
      <c r="J4773" s="21"/>
      <c r="K4773" s="10"/>
      <c r="L4773" s="10"/>
      <c r="M4773" s="10"/>
    </row>
    <row r="4774" spans="7:13" x14ac:dyDescent="0.2">
      <c r="G4774" s="44"/>
      <c r="H4774" s="17"/>
      <c r="J4774" s="21"/>
      <c r="K4774" s="10"/>
      <c r="L4774" s="10"/>
      <c r="M4774" s="10"/>
    </row>
    <row r="4775" spans="7:13" x14ac:dyDescent="0.2">
      <c r="G4775" s="44"/>
      <c r="H4775" s="17"/>
      <c r="J4775" s="21"/>
      <c r="K4775" s="10"/>
      <c r="L4775" s="10"/>
      <c r="M4775" s="10"/>
    </row>
    <row r="4776" spans="7:13" x14ac:dyDescent="0.2">
      <c r="G4776" s="44"/>
      <c r="H4776" s="17"/>
      <c r="J4776" s="21"/>
      <c r="K4776" s="10"/>
      <c r="L4776" s="10"/>
      <c r="M4776" s="10"/>
    </row>
    <row r="4777" spans="7:13" x14ac:dyDescent="0.2">
      <c r="G4777" s="44"/>
      <c r="H4777" s="17"/>
      <c r="J4777" s="21"/>
      <c r="K4777" s="10"/>
      <c r="L4777" s="10"/>
      <c r="M4777" s="10"/>
    </row>
    <row r="4778" spans="7:13" x14ac:dyDescent="0.2">
      <c r="G4778" s="44"/>
      <c r="H4778" s="17"/>
      <c r="J4778" s="21"/>
      <c r="K4778" s="10"/>
      <c r="L4778" s="10"/>
      <c r="M4778" s="10"/>
    </row>
    <row r="4779" spans="7:13" x14ac:dyDescent="0.2">
      <c r="G4779" s="44"/>
      <c r="H4779" s="17"/>
      <c r="J4779" s="21"/>
      <c r="K4779" s="10"/>
      <c r="L4779" s="10"/>
      <c r="M4779" s="10"/>
    </row>
    <row r="4780" spans="7:13" x14ac:dyDescent="0.2">
      <c r="G4780" s="44"/>
      <c r="H4780" s="17"/>
      <c r="J4780" s="21"/>
      <c r="K4780" s="10"/>
      <c r="L4780" s="10"/>
      <c r="M4780" s="10"/>
    </row>
    <row r="4781" spans="7:13" x14ac:dyDescent="0.2">
      <c r="G4781" s="44"/>
      <c r="H4781" s="17"/>
      <c r="J4781" s="21"/>
      <c r="K4781" s="10"/>
      <c r="L4781" s="10"/>
      <c r="M4781" s="10"/>
    </row>
    <row r="4782" spans="7:13" x14ac:dyDescent="0.2">
      <c r="G4782" s="44"/>
      <c r="H4782" s="17"/>
      <c r="J4782" s="21"/>
      <c r="K4782" s="10"/>
      <c r="L4782" s="10"/>
      <c r="M4782" s="10"/>
    </row>
    <row r="4783" spans="7:13" x14ac:dyDescent="0.2">
      <c r="G4783" s="44"/>
      <c r="H4783" s="17"/>
      <c r="J4783" s="21"/>
      <c r="K4783" s="10"/>
      <c r="L4783" s="10"/>
      <c r="M4783" s="10"/>
    </row>
    <row r="4784" spans="7:13" x14ac:dyDescent="0.2">
      <c r="G4784" s="44"/>
      <c r="H4784" s="17"/>
      <c r="J4784" s="21"/>
      <c r="K4784" s="10"/>
      <c r="L4784" s="10"/>
      <c r="M4784" s="10"/>
    </row>
    <row r="4785" spans="7:13" x14ac:dyDescent="0.2">
      <c r="G4785" s="44"/>
      <c r="H4785" s="17"/>
      <c r="J4785" s="21"/>
      <c r="K4785" s="10"/>
      <c r="L4785" s="10"/>
      <c r="M4785" s="10"/>
    </row>
    <row r="4786" spans="7:13" x14ac:dyDescent="0.2">
      <c r="G4786" s="44"/>
      <c r="H4786" s="17"/>
      <c r="J4786" s="21"/>
      <c r="K4786" s="10"/>
      <c r="L4786" s="10"/>
      <c r="M4786" s="10"/>
    </row>
    <row r="4787" spans="7:13" x14ac:dyDescent="0.2">
      <c r="G4787" s="44"/>
      <c r="H4787" s="17"/>
      <c r="J4787" s="21"/>
      <c r="K4787" s="10"/>
      <c r="L4787" s="10"/>
      <c r="M4787" s="10"/>
    </row>
    <row r="4788" spans="7:13" x14ac:dyDescent="0.2">
      <c r="G4788" s="44"/>
      <c r="H4788" s="17"/>
      <c r="J4788" s="21"/>
      <c r="K4788" s="10"/>
      <c r="L4788" s="10"/>
      <c r="M4788" s="10"/>
    </row>
    <row r="4789" spans="7:13" x14ac:dyDescent="0.2">
      <c r="G4789" s="44"/>
      <c r="H4789" s="17"/>
      <c r="J4789" s="21"/>
      <c r="K4789" s="10"/>
      <c r="L4789" s="10"/>
      <c r="M4789" s="10"/>
    </row>
    <row r="4790" spans="7:13" x14ac:dyDescent="0.2">
      <c r="G4790" s="44"/>
      <c r="H4790" s="17"/>
      <c r="J4790" s="21"/>
      <c r="K4790" s="10"/>
      <c r="L4790" s="10"/>
      <c r="M4790" s="10"/>
    </row>
    <row r="4791" spans="7:13" x14ac:dyDescent="0.2">
      <c r="G4791" s="44"/>
      <c r="H4791" s="17"/>
      <c r="J4791" s="21"/>
      <c r="K4791" s="10"/>
      <c r="L4791" s="10"/>
      <c r="M4791" s="10"/>
    </row>
    <row r="4792" spans="7:13" x14ac:dyDescent="0.2">
      <c r="G4792" s="44"/>
      <c r="H4792" s="17"/>
      <c r="J4792" s="21"/>
      <c r="K4792" s="10"/>
      <c r="L4792" s="10"/>
      <c r="M4792" s="10"/>
    </row>
    <row r="4793" spans="7:13" x14ac:dyDescent="0.2">
      <c r="G4793" s="44"/>
      <c r="H4793" s="17"/>
      <c r="J4793" s="21"/>
      <c r="K4793" s="10"/>
      <c r="L4793" s="10"/>
      <c r="M4793" s="10"/>
    </row>
    <row r="4794" spans="7:13" x14ac:dyDescent="0.2">
      <c r="G4794" s="44"/>
      <c r="H4794" s="17"/>
      <c r="J4794" s="21"/>
      <c r="K4794" s="10"/>
      <c r="L4794" s="10"/>
      <c r="M4794" s="10"/>
    </row>
    <row r="4795" spans="7:13" x14ac:dyDescent="0.2">
      <c r="G4795" s="44"/>
      <c r="H4795" s="17"/>
      <c r="J4795" s="21"/>
      <c r="K4795" s="10"/>
      <c r="L4795" s="10"/>
      <c r="M4795" s="10"/>
    </row>
    <row r="4796" spans="7:13" x14ac:dyDescent="0.2">
      <c r="G4796" s="44"/>
      <c r="H4796" s="17"/>
      <c r="J4796" s="21"/>
      <c r="K4796" s="10"/>
      <c r="L4796" s="10"/>
      <c r="M4796" s="10"/>
    </row>
    <row r="4797" spans="7:13" x14ac:dyDescent="0.2">
      <c r="G4797" s="44"/>
      <c r="H4797" s="17"/>
      <c r="J4797" s="21"/>
      <c r="K4797" s="10"/>
      <c r="L4797" s="10"/>
      <c r="M4797" s="10"/>
    </row>
    <row r="4798" spans="7:13" x14ac:dyDescent="0.2">
      <c r="G4798" s="44"/>
      <c r="H4798" s="17"/>
      <c r="J4798" s="21"/>
      <c r="K4798" s="10"/>
      <c r="L4798" s="10"/>
      <c r="M4798" s="10"/>
    </row>
    <row r="4799" spans="7:13" x14ac:dyDescent="0.2">
      <c r="G4799" s="44"/>
      <c r="H4799" s="17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G4" zoomScale="86" zoomScaleNormal="86" workbookViewId="0">
      <selection activeCell="O4" activeCellId="1" sqref="E1:E1048576 O1:O1048576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42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4" max="14" width="11.85546875" customWidth="1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1"/>
      <c r="H3" s="4"/>
      <c r="I3" s="8" t="s">
        <v>11</v>
      </c>
      <c r="J3" s="7" t="s">
        <v>9</v>
      </c>
      <c r="K3" t="s">
        <v>16</v>
      </c>
      <c r="L3" s="7" t="s">
        <v>21</v>
      </c>
      <c r="M3" s="12"/>
      <c r="N3" s="13"/>
      <c r="O3" s="1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1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9" t="s">
        <v>18</v>
      </c>
      <c r="N4" s="5" t="s">
        <v>30</v>
      </c>
      <c r="O4" s="9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299.89028930664102</v>
      </c>
      <c r="F5">
        <v>4999.666015625</v>
      </c>
      <c r="G5" s="29">
        <v>1.0310784526302501E-3</v>
      </c>
      <c r="H5" s="1">
        <v>1.82862166937171E-7</v>
      </c>
      <c r="I5" s="29">
        <v>1.0989345731746501E-3</v>
      </c>
      <c r="J5" s="21">
        <f>I5/F5</f>
        <v>2.1980159669470923E-7</v>
      </c>
      <c r="K5" s="10">
        <f t="shared" ref="K5:K68" si="0">J5*B$6</f>
        <v>1.3417453989537902E-2</v>
      </c>
      <c r="L5" s="10">
        <f t="shared" ref="L5:L68" si="1">K5+B$7</f>
        <v>1.3768453989537903E-2</v>
      </c>
      <c r="M5" s="10">
        <f t="shared" ref="M5:M68" si="2">L5*E5</f>
        <v>4.1290256502276979</v>
      </c>
      <c r="N5">
        <f>((M5/E5)-$B$8)*E5</f>
        <v>3.5892231294757444</v>
      </c>
      <c r="O5">
        <f>(N6-N5)/(E6-E5)</f>
        <v>0.46251953680440078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299.88066101074202</v>
      </c>
      <c r="F6">
        <v>4999.666015625</v>
      </c>
      <c r="G6" s="29">
        <v>1.02989356051368E-3</v>
      </c>
      <c r="H6" s="1">
        <v>2.0175318411176499E-7</v>
      </c>
      <c r="I6" s="29">
        <v>1.09774976858184E-3</v>
      </c>
      <c r="J6" s="21">
        <f t="shared" ref="J6:J69" si="3">I6/F6</f>
        <v>2.19564619946841E-7</v>
      </c>
      <c r="K6" s="10">
        <f t="shared" si="0"/>
        <v>1.3402988104581078E-2</v>
      </c>
      <c r="L6" s="10">
        <f t="shared" si="1"/>
        <v>1.3753988104581078E-2</v>
      </c>
      <c r="M6" s="10">
        <f t="shared" si="2"/>
        <v>4.124555044335656</v>
      </c>
      <c r="N6">
        <f t="shared" ref="N6:N69" si="4">((M6/E6)-$B$8)*E6</f>
        <v>3.5847698545163205</v>
      </c>
      <c r="O6">
        <f t="shared" ref="O6:O69" si="5">(N7-N6)/(E7-E6)</f>
        <v>0.19386329296828586</v>
      </c>
    </row>
    <row r="7" spans="1:16" x14ac:dyDescent="0.2">
      <c r="A7" t="s">
        <v>22</v>
      </c>
      <c r="B7" s="3">
        <f>B4/2000000</f>
        <v>3.5100000000000002E-4</v>
      </c>
      <c r="D7"/>
      <c r="E7">
        <v>299.88182067871099</v>
      </c>
      <c r="F7">
        <v>4999.666015625</v>
      </c>
      <c r="G7" s="29">
        <v>1.0299511866646901E-3</v>
      </c>
      <c r="H7" s="1">
        <v>1.8121702367818199E-7</v>
      </c>
      <c r="I7" s="29">
        <v>1.0978073841911599E-3</v>
      </c>
      <c r="J7" s="21">
        <f t="shared" si="3"/>
        <v>2.1957614383846494E-7</v>
      </c>
      <c r="K7" s="10">
        <f t="shared" si="0"/>
        <v>1.3403691563008904E-2</v>
      </c>
      <c r="L7" s="10">
        <f t="shared" si="1"/>
        <v>1.3754691563008905E-2</v>
      </c>
      <c r="M7" s="10">
        <f t="shared" si="2"/>
        <v>4.1247819487892157</v>
      </c>
      <c r="N7">
        <f t="shared" si="4"/>
        <v>3.5849946715675363</v>
      </c>
      <c r="O7">
        <f t="shared" si="5"/>
        <v>-1.7976587213533554E-2</v>
      </c>
    </row>
    <row r="8" spans="1:16" x14ac:dyDescent="0.2">
      <c r="A8" t="s">
        <v>31</v>
      </c>
      <c r="B8" s="2">
        <v>1.8E-3</v>
      </c>
      <c r="D8"/>
      <c r="E8">
        <v>299.902099609375</v>
      </c>
      <c r="F8">
        <v>4999.666015625</v>
      </c>
      <c r="G8" s="29">
        <v>1.0297856061200099E-3</v>
      </c>
      <c r="H8" s="1">
        <v>1.8829915749924E-7</v>
      </c>
      <c r="I8" s="29">
        <v>1.0976416193056299E-3</v>
      </c>
      <c r="J8" s="21">
        <f t="shared" si="3"/>
        <v>2.1954298864669574E-7</v>
      </c>
      <c r="K8" s="10">
        <f t="shared" si="0"/>
        <v>1.3401667654780906E-2</v>
      </c>
      <c r="L8" s="10">
        <f t="shared" si="1"/>
        <v>1.3752667654780906E-2</v>
      </c>
      <c r="M8" s="10">
        <f t="shared" si="2"/>
        <v>4.1244539048987328</v>
      </c>
      <c r="N8">
        <f t="shared" si="4"/>
        <v>3.5846301256018576</v>
      </c>
      <c r="O8">
        <f t="shared" si="5"/>
        <v>3.5451805302331944E-3</v>
      </c>
    </row>
    <row r="9" spans="1:16" x14ac:dyDescent="0.2">
      <c r="D9"/>
      <c r="E9">
        <v>299.94082641601602</v>
      </c>
      <c r="F9">
        <v>4999.666015625</v>
      </c>
      <c r="G9" s="29">
        <v>1.0296970495027699E-3</v>
      </c>
      <c r="H9" s="1">
        <v>2.06972443091944E-7</v>
      </c>
      <c r="I9" s="29">
        <v>1.0975527106514399E-3</v>
      </c>
      <c r="J9" s="21">
        <f t="shared" si="3"/>
        <v>2.1952520572801434E-7</v>
      </c>
      <c r="K9" s="10">
        <f t="shared" si="0"/>
        <v>1.3400582123570964E-2</v>
      </c>
      <c r="L9" s="10">
        <f t="shared" si="1"/>
        <v>1.3751582123570964E-2</v>
      </c>
      <c r="M9" s="10">
        <f t="shared" si="2"/>
        <v>4.124660906671588</v>
      </c>
      <c r="N9">
        <f t="shared" si="4"/>
        <v>3.5847674191227594</v>
      </c>
      <c r="O9">
        <f t="shared" si="5"/>
        <v>0.12575570369060785</v>
      </c>
    </row>
    <row r="10" spans="1:16" x14ac:dyDescent="0.2">
      <c r="D10"/>
      <c r="E10">
        <v>299.95130920410202</v>
      </c>
      <c r="F10">
        <v>4999.666015625</v>
      </c>
      <c r="G10" s="29">
        <v>1.03002289579406E-3</v>
      </c>
      <c r="H10" s="1">
        <v>1.9200488557979099E-7</v>
      </c>
      <c r="I10" s="29">
        <v>1.0978784616514101E-3</v>
      </c>
      <c r="J10" s="21">
        <f t="shared" si="3"/>
        <v>2.1959036028012886E-7</v>
      </c>
      <c r="K10" s="10">
        <f t="shared" si="0"/>
        <v>1.3404559384056563E-2</v>
      </c>
      <c r="L10" s="10">
        <f t="shared" si="1"/>
        <v>1.3755559384056563E-2</v>
      </c>
      <c r="M10" s="10">
        <f t="shared" si="2"/>
        <v>4.125998046082537</v>
      </c>
      <c r="N10">
        <f t="shared" si="4"/>
        <v>3.5860856895151532</v>
      </c>
      <c r="O10">
        <f t="shared" si="5"/>
        <v>2.4366083072724677E-2</v>
      </c>
    </row>
    <row r="11" spans="1:16" x14ac:dyDescent="0.2">
      <c r="A11" s="15" t="s">
        <v>29</v>
      </c>
      <c r="B11" s="15"/>
      <c r="C11" s="15"/>
      <c r="D11"/>
      <c r="E11">
        <v>299.89649963378901</v>
      </c>
      <c r="F11">
        <v>4999.666015625</v>
      </c>
      <c r="G11" s="29">
        <v>1.0298366270260601E-3</v>
      </c>
      <c r="H11" s="1">
        <v>2.4185849804747898E-7</v>
      </c>
      <c r="I11" s="29">
        <v>1.0976926911169401E-3</v>
      </c>
      <c r="J11" s="21">
        <f t="shared" si="3"/>
        <v>2.1955320369129083E-7</v>
      </c>
      <c r="K11" s="10">
        <f t="shared" si="0"/>
        <v>1.3402291216633579E-2</v>
      </c>
      <c r="L11" s="10">
        <f t="shared" si="1"/>
        <v>1.375329121663358E-2</v>
      </c>
      <c r="M11" s="10">
        <f t="shared" si="2"/>
        <v>4.124563894312546</v>
      </c>
      <c r="N11">
        <f t="shared" si="4"/>
        <v>3.584750194971726</v>
      </c>
      <c r="O11">
        <f t="shared" si="5"/>
        <v>1.7794352139179268E-3</v>
      </c>
    </row>
    <row r="12" spans="1:16" x14ac:dyDescent="0.2">
      <c r="D12"/>
      <c r="E12">
        <v>299.80380249023398</v>
      </c>
      <c r="F12">
        <v>4999.666015625</v>
      </c>
      <c r="G12" s="29">
        <v>1.0300934263023399E-3</v>
      </c>
      <c r="H12" s="1">
        <v>1.9504791992585999E-7</v>
      </c>
      <c r="I12" s="29">
        <v>1.0979503330348301E-3</v>
      </c>
      <c r="J12" s="21">
        <f t="shared" si="3"/>
        <v>2.1960473551703376E-7</v>
      </c>
      <c r="K12" s="10">
        <f t="shared" si="0"/>
        <v>1.3405436898518062E-2</v>
      </c>
      <c r="L12" s="10">
        <f t="shared" si="1"/>
        <v>1.3756436898518062E-2</v>
      </c>
      <c r="M12" s="10">
        <f t="shared" si="2"/>
        <v>4.1242320908926757</v>
      </c>
      <c r="N12">
        <f t="shared" si="4"/>
        <v>3.5845852464102546</v>
      </c>
      <c r="O12">
        <f t="shared" si="5"/>
        <v>9.5693215683016596E-3</v>
      </c>
    </row>
    <row r="13" spans="1:16" x14ac:dyDescent="0.2">
      <c r="D13"/>
      <c r="E13">
        <v>299.66670227050798</v>
      </c>
      <c r="F13">
        <v>4999.666015625</v>
      </c>
      <c r="G13" s="29">
        <v>1.0301818502695701E-3</v>
      </c>
      <c r="H13" s="1">
        <v>2.4468424210012001E-7</v>
      </c>
      <c r="I13" s="29">
        <v>1.0980397818899201E-3</v>
      </c>
      <c r="J13" s="21">
        <f t="shared" si="3"/>
        <v>2.1962262648311239E-7</v>
      </c>
      <c r="K13" s="10">
        <f t="shared" si="0"/>
        <v>1.3406529025316949E-2</v>
      </c>
      <c r="L13" s="10">
        <f t="shared" si="1"/>
        <v>1.3757529025316949E-2</v>
      </c>
      <c r="M13" s="10">
        <f t="shared" si="2"/>
        <v>4.1226733544075262</v>
      </c>
      <c r="N13">
        <f t="shared" si="4"/>
        <v>3.5832732903206117</v>
      </c>
      <c r="O13">
        <f t="shared" si="5"/>
        <v>-2.9645124613634265E-3</v>
      </c>
    </row>
    <row r="14" spans="1:16" x14ac:dyDescent="0.2">
      <c r="D14"/>
      <c r="E14">
        <v>299.48548889160202</v>
      </c>
      <c r="F14">
        <v>4999.666015625</v>
      </c>
      <c r="G14" s="29">
        <v>1.0309201411860601E-3</v>
      </c>
      <c r="H14" s="1">
        <v>2.18533842721836E-7</v>
      </c>
      <c r="I14" s="29">
        <v>1.0987792925509401E-3</v>
      </c>
      <c r="J14" s="21">
        <f t="shared" si="3"/>
        <v>2.1977053849537659E-7</v>
      </c>
      <c r="K14" s="10">
        <f t="shared" si="0"/>
        <v>1.3415558089022119E-2</v>
      </c>
      <c r="L14" s="10">
        <f t="shared" si="1"/>
        <v>1.3766558089022119E-2</v>
      </c>
      <c r="M14" s="10">
        <f t="shared" si="2"/>
        <v>4.122884379645428</v>
      </c>
      <c r="N14">
        <f t="shared" si="4"/>
        <v>3.5838104996405442</v>
      </c>
      <c r="O14">
        <f t="shared" si="5"/>
        <v>3.4835971593238173E-3</v>
      </c>
    </row>
    <row r="15" spans="1:16" x14ac:dyDescent="0.2">
      <c r="D15"/>
      <c r="E15">
        <v>299.28852844238298</v>
      </c>
      <c r="F15">
        <v>4999.666015625</v>
      </c>
      <c r="G15" s="29">
        <v>1.0313760490554399E-3</v>
      </c>
      <c r="H15" s="1">
        <v>1.94270146020554E-7</v>
      </c>
      <c r="I15" s="29">
        <v>1.09923652615814E-3</v>
      </c>
      <c r="J15" s="21">
        <f t="shared" si="3"/>
        <v>2.1986199132557983E-7</v>
      </c>
      <c r="K15" s="10">
        <f t="shared" si="0"/>
        <v>1.3421140687874526E-2</v>
      </c>
      <c r="L15" s="10">
        <f t="shared" si="1"/>
        <v>1.3772140687874527E-2</v>
      </c>
      <c r="M15" s="10">
        <f t="shared" si="2"/>
        <v>4.121843719975435</v>
      </c>
      <c r="N15">
        <f t="shared" si="4"/>
        <v>3.5831243687791456</v>
      </c>
      <c r="O15">
        <f t="shared" si="5"/>
        <v>1.1289854698472894E-2</v>
      </c>
    </row>
    <row r="16" spans="1:16" x14ac:dyDescent="0.2">
      <c r="D16"/>
      <c r="E16">
        <v>299.08898925781199</v>
      </c>
      <c r="F16">
        <v>4999.666015625</v>
      </c>
      <c r="G16" s="29">
        <v>1.0314119876804399E-3</v>
      </c>
      <c r="H16" s="1">
        <v>2.08509725576801E-7</v>
      </c>
      <c r="I16" s="29">
        <v>1.0992738078783901E-3</v>
      </c>
      <c r="J16" s="21">
        <f t="shared" si="3"/>
        <v>2.1986944816772359E-7</v>
      </c>
      <c r="K16" s="10">
        <f t="shared" si="0"/>
        <v>1.3421595879455824E-2</v>
      </c>
      <c r="L16" s="10">
        <f t="shared" si="1"/>
        <v>1.3772595879455824E-2</v>
      </c>
      <c r="M16" s="10">
        <f t="shared" si="2"/>
        <v>4.1192317810427488</v>
      </c>
      <c r="N16">
        <f t="shared" si="4"/>
        <v>3.5808716003786873</v>
      </c>
      <c r="O16">
        <f t="shared" si="5"/>
        <v>1.1629236780935554E-3</v>
      </c>
    </row>
    <row r="17" spans="4:15" x14ac:dyDescent="0.2">
      <c r="D17"/>
      <c r="E17">
        <v>298.87063598632801</v>
      </c>
      <c r="F17">
        <v>4999.666015625</v>
      </c>
      <c r="G17" s="29">
        <v>1.03205739851086E-3</v>
      </c>
      <c r="H17" s="1">
        <v>2.1016703315487899E-7</v>
      </c>
      <c r="I17" s="29">
        <v>1.09992063869388E-3</v>
      </c>
      <c r="J17" s="21">
        <f t="shared" si="3"/>
        <v>2.1999882297265426E-7</v>
      </c>
      <c r="K17" s="10">
        <f t="shared" si="0"/>
        <v>1.3429493367548112E-2</v>
      </c>
      <c r="L17" s="10">
        <f t="shared" si="1"/>
        <v>1.3780493367548113E-2</v>
      </c>
      <c r="M17" s="10">
        <f t="shared" si="2"/>
        <v>4.1185848169644794</v>
      </c>
      <c r="N17">
        <f t="shared" si="4"/>
        <v>3.5806176721890894</v>
      </c>
      <c r="O17">
        <f t="shared" si="5"/>
        <v>1.5726419260420597E-4</v>
      </c>
    </row>
    <row r="18" spans="4:15" x14ac:dyDescent="0.2">
      <c r="D18"/>
      <c r="E18">
        <v>298.63127136230497</v>
      </c>
      <c r="F18">
        <v>4999.666015625</v>
      </c>
      <c r="G18" s="29">
        <v>1.0328322439163201E-3</v>
      </c>
      <c r="H18" s="1">
        <v>2.08105494583265E-7</v>
      </c>
      <c r="I18" s="29">
        <v>1.1006968188093599E-3</v>
      </c>
      <c r="J18" s="21">
        <f t="shared" si="3"/>
        <v>2.2015406936572414E-7</v>
      </c>
      <c r="K18" s="10">
        <f t="shared" si="0"/>
        <v>1.3438970147368553E-2</v>
      </c>
      <c r="L18" s="10">
        <f t="shared" si="1"/>
        <v>1.3789970147368553E-2</v>
      </c>
      <c r="M18" s="10">
        <f t="shared" si="2"/>
        <v>4.1181163171569031</v>
      </c>
      <c r="N18">
        <f t="shared" si="4"/>
        <v>3.5805800287047544</v>
      </c>
      <c r="O18">
        <f t="shared" si="5"/>
        <v>2.1245430710363907E-3</v>
      </c>
    </row>
    <row r="19" spans="4:15" x14ac:dyDescent="0.2">
      <c r="D19"/>
      <c r="E19">
        <v>298.39573669433599</v>
      </c>
      <c r="F19">
        <v>4999.666015625</v>
      </c>
      <c r="G19" s="29">
        <v>1.0334687236941301E-3</v>
      </c>
      <c r="H19" s="1">
        <v>2.2279935325591101E-7</v>
      </c>
      <c r="I19" s="29">
        <v>1.1013346119411601E-3</v>
      </c>
      <c r="J19" s="21">
        <f t="shared" si="3"/>
        <v>2.2028163651317098E-7</v>
      </c>
      <c r="K19" s="10">
        <f t="shared" si="0"/>
        <v>1.3446757289760525E-2</v>
      </c>
      <c r="L19" s="10">
        <f t="shared" si="1"/>
        <v>1.3797757289760525E-2</v>
      </c>
      <c r="M19" s="10">
        <f t="shared" si="2"/>
        <v>4.1171919512077366</v>
      </c>
      <c r="N19">
        <f t="shared" si="4"/>
        <v>3.5800796251579321</v>
      </c>
      <c r="O19">
        <f t="shared" si="5"/>
        <v>-5.9138252418903785E-3</v>
      </c>
    </row>
    <row r="20" spans="4:15" x14ac:dyDescent="0.2">
      <c r="D20"/>
      <c r="E20">
        <v>298.15715026855497</v>
      </c>
      <c r="F20">
        <v>4999.666015625</v>
      </c>
      <c r="G20" s="29">
        <v>1.03464130705539E-3</v>
      </c>
      <c r="H20" s="1">
        <v>1.8939184083159001E-7</v>
      </c>
      <c r="I20" s="29">
        <v>1.10250852567317E-3</v>
      </c>
      <c r="J20" s="21">
        <f t="shared" si="3"/>
        <v>2.2051643494337437E-7</v>
      </c>
      <c r="K20" s="10">
        <f t="shared" si="0"/>
        <v>1.3461090202630331E-2</v>
      </c>
      <c r="L20" s="10">
        <f t="shared" si="1"/>
        <v>1.3812090202630332E-2</v>
      </c>
      <c r="M20" s="10">
        <f t="shared" si="2"/>
        <v>4.1181734540684873</v>
      </c>
      <c r="N20">
        <f t="shared" si="4"/>
        <v>3.5814905835850883</v>
      </c>
      <c r="O20">
        <f t="shared" si="5"/>
        <v>2.9560956523554996E-3</v>
      </c>
    </row>
    <row r="21" spans="4:15" x14ac:dyDescent="0.2">
      <c r="D21"/>
      <c r="E21">
        <v>297.87519836425798</v>
      </c>
      <c r="F21">
        <v>4999.666015625</v>
      </c>
      <c r="G21" s="29">
        <v>1.03534215752485E-3</v>
      </c>
      <c r="H21" s="1">
        <v>1.9016081066149901E-7</v>
      </c>
      <c r="I21" s="29">
        <v>1.1032105926768001E-3</v>
      </c>
      <c r="J21" s="21">
        <f t="shared" si="3"/>
        <v>2.2065685772390329E-7</v>
      </c>
      <c r="K21" s="10">
        <f t="shared" si="0"/>
        <v>1.3469662097580879E-2</v>
      </c>
      <c r="L21" s="10">
        <f t="shared" si="1"/>
        <v>1.382066209758088E-2</v>
      </c>
      <c r="M21" s="10">
        <f t="shared" si="2"/>
        <v>4.1168324638422868</v>
      </c>
      <c r="N21">
        <f t="shared" si="4"/>
        <v>3.5806571067866226</v>
      </c>
      <c r="O21">
        <f t="shared" si="5"/>
        <v>-5.5242841244789701E-4</v>
      </c>
    </row>
    <row r="22" spans="4:15" x14ac:dyDescent="0.2">
      <c r="D22"/>
      <c r="E22">
        <v>297.54191589355497</v>
      </c>
      <c r="F22">
        <v>4999.666015625</v>
      </c>
      <c r="G22" s="29">
        <v>1.03649437975995E-3</v>
      </c>
      <c r="H22" s="1">
        <v>2.3180607234453301E-7</v>
      </c>
      <c r="I22" s="29">
        <v>1.1043640673973701E-3</v>
      </c>
      <c r="J22" s="21">
        <f t="shared" si="3"/>
        <v>2.2088756807874802E-7</v>
      </c>
      <c r="K22" s="10">
        <f t="shared" si="0"/>
        <v>1.3483745460111402E-2</v>
      </c>
      <c r="L22" s="10">
        <f t="shared" si="1"/>
        <v>1.3834745460111403E-2</v>
      </c>
      <c r="M22" s="10">
        <f t="shared" si="2"/>
        <v>4.1164166701012084</v>
      </c>
      <c r="N22">
        <f t="shared" si="4"/>
        <v>3.5808412214928098</v>
      </c>
      <c r="O22">
        <f t="shared" si="5"/>
        <v>-9.4654915603484681E-4</v>
      </c>
    </row>
    <row r="23" spans="4:15" x14ac:dyDescent="0.2">
      <c r="D23"/>
      <c r="E23">
        <v>297.15879821777298</v>
      </c>
      <c r="F23">
        <v>4999.666015625</v>
      </c>
      <c r="G23" s="29">
        <v>1.03786285039873E-3</v>
      </c>
      <c r="H23" s="1">
        <v>2.01576638075996E-7</v>
      </c>
      <c r="I23" s="29">
        <v>1.1057348334001301E-3</v>
      </c>
      <c r="J23" s="21">
        <f t="shared" si="3"/>
        <v>2.211617395931004E-7</v>
      </c>
      <c r="K23" s="10">
        <f t="shared" si="0"/>
        <v>1.350048184298752E-2</v>
      </c>
      <c r="L23" s="10">
        <f t="shared" si="1"/>
        <v>1.3851481842987521E-2</v>
      </c>
      <c r="M23" s="10">
        <f t="shared" si="2"/>
        <v>4.1160896979974746</v>
      </c>
      <c r="N23">
        <f t="shared" si="4"/>
        <v>3.5812038612054833</v>
      </c>
      <c r="O23">
        <f t="shared" si="5"/>
        <v>6.4466128590749804E-3</v>
      </c>
    </row>
    <row r="24" spans="4:15" x14ac:dyDescent="0.2">
      <c r="D24"/>
      <c r="E24">
        <v>296.69802856445301</v>
      </c>
      <c r="F24">
        <v>4999.666015625</v>
      </c>
      <c r="G24" s="29">
        <v>1.03856751660812E-3</v>
      </c>
      <c r="H24" s="1">
        <v>2.50596542206988E-7</v>
      </c>
      <c r="I24" s="29">
        <v>1.10644774617177E-3</v>
      </c>
      <c r="J24" s="21">
        <f t="shared" si="3"/>
        <v>2.2130433167213366E-7</v>
      </c>
      <c r="K24" s="10">
        <f t="shared" si="0"/>
        <v>1.350918615946416E-2</v>
      </c>
      <c r="L24" s="10">
        <f t="shared" si="1"/>
        <v>1.3860186159464161E-2</v>
      </c>
      <c r="M24" s="10">
        <f t="shared" si="2"/>
        <v>4.1122899090493341</v>
      </c>
      <c r="N24">
        <f t="shared" si="4"/>
        <v>3.5782334576333192</v>
      </c>
      <c r="O24">
        <f t="shared" si="5"/>
        <v>-4.6845288438729987E-3</v>
      </c>
    </row>
    <row r="25" spans="4:15" x14ac:dyDescent="0.2">
      <c r="D25"/>
      <c r="E25">
        <v>296.23823547363298</v>
      </c>
      <c r="F25">
        <v>4999.666015625</v>
      </c>
      <c r="G25" s="29">
        <v>1.0406902325572501E-3</v>
      </c>
      <c r="H25" s="1">
        <v>2.6485885000453799E-7</v>
      </c>
      <c r="I25" s="29">
        <v>1.10857637927152E-3</v>
      </c>
      <c r="J25" s="21">
        <f t="shared" si="3"/>
        <v>2.2173008673119112E-7</v>
      </c>
      <c r="K25" s="10">
        <f t="shared" si="0"/>
        <v>1.3535175729156189E-2</v>
      </c>
      <c r="L25" s="10">
        <f t="shared" si="1"/>
        <v>1.3886175729156189E-2</v>
      </c>
      <c r="M25" s="10">
        <f t="shared" si="2"/>
        <v>4.1136161954820185</v>
      </c>
      <c r="N25">
        <f t="shared" si="4"/>
        <v>3.5803873716294792</v>
      </c>
      <c r="O25">
        <f t="shared" si="5"/>
        <v>2.9642371424388271E-4</v>
      </c>
    </row>
    <row r="26" spans="4:15" x14ac:dyDescent="0.2">
      <c r="D26"/>
      <c r="E26">
        <v>295.80047607421898</v>
      </c>
      <c r="F26">
        <v>4999.666015625</v>
      </c>
      <c r="G26" s="29">
        <v>1.0421177696230001E-3</v>
      </c>
      <c r="H26" s="1">
        <v>2.3078197602725E-7</v>
      </c>
      <c r="I26" s="29">
        <v>1.1100054147252501E-3</v>
      </c>
      <c r="J26" s="21">
        <f t="shared" si="3"/>
        <v>2.2201591291423296E-7</v>
      </c>
      <c r="K26" s="10">
        <f t="shared" si="0"/>
        <v>1.3552623553547092E-2</v>
      </c>
      <c r="L26" s="10">
        <f t="shared" si="1"/>
        <v>1.3903623553547092E-2</v>
      </c>
      <c r="M26" s="10">
        <f t="shared" si="2"/>
        <v>4.1126984662959538</v>
      </c>
      <c r="N26">
        <f t="shared" si="4"/>
        <v>3.5802576093623597</v>
      </c>
      <c r="O26">
        <f t="shared" si="5"/>
        <v>-8.3826559128405507E-3</v>
      </c>
    </row>
    <row r="27" spans="4:15" x14ac:dyDescent="0.2">
      <c r="D27"/>
      <c r="E27">
        <v>295.31388854980497</v>
      </c>
      <c r="F27">
        <v>4999.666015625</v>
      </c>
      <c r="G27" s="29">
        <v>1.0448768917953001E-3</v>
      </c>
      <c r="H27" s="1">
        <v>1.6507339839865899E-7</v>
      </c>
      <c r="I27" s="29">
        <v>1.11277007589399E-3</v>
      </c>
      <c r="J27" s="21">
        <f t="shared" si="3"/>
        <v>2.2256888208459351E-7</v>
      </c>
      <c r="K27" s="10">
        <f t="shared" si="0"/>
        <v>1.3586378715076926E-2</v>
      </c>
      <c r="L27" s="10">
        <f t="shared" si="1"/>
        <v>1.3937378715076927E-2</v>
      </c>
      <c r="M27" s="10">
        <f t="shared" si="2"/>
        <v>4.115901504540652</v>
      </c>
      <c r="N27">
        <f t="shared" si="4"/>
        <v>3.5843365051510032</v>
      </c>
      <c r="O27">
        <f t="shared" si="5"/>
        <v>2.1071135467721639E-3</v>
      </c>
    </row>
    <row r="28" spans="4:15" x14ac:dyDescent="0.2">
      <c r="D28"/>
      <c r="E28">
        <v>294.83815002441401</v>
      </c>
      <c r="F28">
        <v>4999.666015625</v>
      </c>
      <c r="G28" s="29">
        <v>1.04619389495297E-3</v>
      </c>
      <c r="H28" s="1">
        <v>2.1746757375222599E-7</v>
      </c>
      <c r="I28" s="29">
        <v>1.1140956340345699E-3</v>
      </c>
      <c r="J28" s="21">
        <f t="shared" si="3"/>
        <v>2.2283401142252072E-7</v>
      </c>
      <c r="K28" s="10">
        <f t="shared" si="0"/>
        <v>1.3602563132053004E-2</v>
      </c>
      <c r="L28" s="10">
        <f t="shared" si="1"/>
        <v>1.3953563132053004E-2</v>
      </c>
      <c r="M28" s="10">
        <f t="shared" si="2"/>
        <v>4.1140427401033755</v>
      </c>
      <c r="N28">
        <f t="shared" si="4"/>
        <v>3.5833340700594305</v>
      </c>
      <c r="O28">
        <f t="shared" si="5"/>
        <v>-3.855294866546388E-3</v>
      </c>
    </row>
    <row r="29" spans="4:15" x14ac:dyDescent="0.2">
      <c r="D29"/>
      <c r="E29">
        <v>294.25958251953102</v>
      </c>
      <c r="F29">
        <v>4999.666015625</v>
      </c>
      <c r="G29" s="29">
        <v>1.04877473174297E-3</v>
      </c>
      <c r="H29" s="1">
        <v>2.25197183908022E-7</v>
      </c>
      <c r="I29" s="29">
        <v>1.11667364937869E-3</v>
      </c>
      <c r="J29" s="21">
        <f t="shared" si="3"/>
        <v>2.2334964893431915E-7</v>
      </c>
      <c r="K29" s="10">
        <f t="shared" si="0"/>
        <v>1.363403943929496E-2</v>
      </c>
      <c r="L29" s="10">
        <f t="shared" si="1"/>
        <v>1.3985039439294961E-2</v>
      </c>
      <c r="M29" s="10">
        <f t="shared" si="2"/>
        <v>4.1152318669261119</v>
      </c>
      <c r="N29">
        <f t="shared" si="4"/>
        <v>3.5855646183909564</v>
      </c>
      <c r="O29">
        <f t="shared" si="5"/>
        <v>-4.6853402627731306E-5</v>
      </c>
    </row>
    <row r="30" spans="4:15" x14ac:dyDescent="0.2">
      <c r="D30"/>
      <c r="E30">
        <v>293.62091064453102</v>
      </c>
      <c r="F30">
        <v>4999.666015625</v>
      </c>
      <c r="G30" s="29">
        <v>1.05095256896716E-3</v>
      </c>
      <c r="H30" s="1">
        <v>2.2609586136797E-7</v>
      </c>
      <c r="I30" s="29">
        <v>1.1188527947357399E-3</v>
      </c>
      <c r="J30" s="21">
        <f t="shared" si="3"/>
        <v>2.2378550711969388E-7</v>
      </c>
      <c r="K30" s="10">
        <f t="shared" si="0"/>
        <v>1.3660645738958706E-2</v>
      </c>
      <c r="L30" s="10">
        <f t="shared" si="1"/>
        <v>1.4011645738958706E-2</v>
      </c>
      <c r="M30" s="10">
        <f t="shared" si="2"/>
        <v>4.1141121815016186</v>
      </c>
      <c r="N30">
        <f t="shared" si="4"/>
        <v>3.5855945423414628</v>
      </c>
      <c r="O30">
        <f t="shared" si="5"/>
        <v>-1.0395260194913426E-3</v>
      </c>
    </row>
    <row r="31" spans="4:15" x14ac:dyDescent="0.2">
      <c r="D31"/>
      <c r="E31">
        <v>293.01527404785202</v>
      </c>
      <c r="F31">
        <v>4999.666015625</v>
      </c>
      <c r="G31" s="29">
        <v>1.05318755241652E-3</v>
      </c>
      <c r="H31" s="1">
        <v>2.0448021624979399E-7</v>
      </c>
      <c r="I31" s="29">
        <v>1.12109604566406E-3</v>
      </c>
      <c r="J31" s="21">
        <f t="shared" si="3"/>
        <v>2.2423418727579018E-7</v>
      </c>
      <c r="K31" s="10">
        <f t="shared" si="0"/>
        <v>1.3688034736313453E-2</v>
      </c>
      <c r="L31" s="10">
        <f t="shared" si="1"/>
        <v>1.4039034736313453E-2</v>
      </c>
      <c r="M31" s="10">
        <f t="shared" si="2"/>
        <v>4.1136516106282004</v>
      </c>
      <c r="N31">
        <f t="shared" si="4"/>
        <v>3.5862241173420668</v>
      </c>
      <c r="O31">
        <f t="shared" si="5"/>
        <v>-1.7635805994464942E-3</v>
      </c>
    </row>
    <row r="32" spans="4:15" x14ac:dyDescent="0.2">
      <c r="D32"/>
      <c r="E32">
        <v>292.4208984375</v>
      </c>
      <c r="F32">
        <v>4999.666015625</v>
      </c>
      <c r="G32" s="29">
        <v>1.0555111073061901E-3</v>
      </c>
      <c r="H32" s="1">
        <v>2.0801430120769201E-7</v>
      </c>
      <c r="I32" s="29">
        <v>1.1234271593479699E-3</v>
      </c>
      <c r="J32" s="21">
        <f t="shared" si="3"/>
        <v>2.2470044115687437E-7</v>
      </c>
      <c r="K32" s="10">
        <f t="shared" si="0"/>
        <v>1.3716496494967463E-2</v>
      </c>
      <c r="L32" s="10">
        <f t="shared" si="1"/>
        <v>1.4067496494967463E-2</v>
      </c>
      <c r="M32" s="10">
        <f t="shared" si="2"/>
        <v>4.113629963824768</v>
      </c>
      <c r="N32">
        <f t="shared" si="4"/>
        <v>3.5872723466372678</v>
      </c>
      <c r="O32">
        <f t="shared" si="5"/>
        <v>-1.3492502496438403E-3</v>
      </c>
    </row>
    <row r="33" spans="4:15" x14ac:dyDescent="0.2">
      <c r="D33"/>
      <c r="E33">
        <v>291.86119079589798</v>
      </c>
      <c r="F33">
        <v>4999.666015625</v>
      </c>
      <c r="G33" s="29">
        <v>1.0576434258284099E-3</v>
      </c>
      <c r="H33" s="1">
        <v>2.1958814108280099E-7</v>
      </c>
      <c r="I33" s="29">
        <v>1.12556590908175E-3</v>
      </c>
      <c r="J33" s="21">
        <f t="shared" si="3"/>
        <v>2.2512821967789879E-7</v>
      </c>
      <c r="K33" s="10">
        <f t="shared" si="0"/>
        <v>1.3742609583816083E-2</v>
      </c>
      <c r="L33" s="10">
        <f t="shared" si="1"/>
        <v>1.4093609583816084E-2</v>
      </c>
      <c r="M33" s="10">
        <f t="shared" si="2"/>
        <v>4.1133776757450429</v>
      </c>
      <c r="N33">
        <f t="shared" si="4"/>
        <v>3.5880275323124269</v>
      </c>
      <c r="O33">
        <f t="shared" si="5"/>
        <v>-3.8201606025263734E-3</v>
      </c>
    </row>
    <row r="34" spans="4:15" x14ac:dyDescent="0.2">
      <c r="D34"/>
      <c r="E34">
        <v>291.30511474609398</v>
      </c>
      <c r="F34">
        <v>4999.666015625</v>
      </c>
      <c r="G34" s="29">
        <v>1.0601571384998901E-3</v>
      </c>
      <c r="H34" s="1">
        <v>2.3810064589191601E-7</v>
      </c>
      <c r="I34" s="29">
        <v>1.1280852385577101E-3</v>
      </c>
      <c r="J34" s="21">
        <f t="shared" si="3"/>
        <v>2.2563211923200635E-7</v>
      </c>
      <c r="K34" s="10">
        <f t="shared" si="0"/>
        <v>1.3773369365292909E-2</v>
      </c>
      <c r="L34" s="10">
        <f t="shared" si="1"/>
        <v>1.412436936529291E-2</v>
      </c>
      <c r="M34" s="10">
        <f t="shared" si="2"/>
        <v>4.1145010386728655</v>
      </c>
      <c r="N34">
        <f t="shared" si="4"/>
        <v>3.5901518321298966</v>
      </c>
      <c r="O34">
        <f t="shared" si="5"/>
        <v>-1.2337723612139391E-3</v>
      </c>
    </row>
    <row r="35" spans="4:15" x14ac:dyDescent="0.2">
      <c r="D35"/>
      <c r="E35">
        <v>290.74816894531301</v>
      </c>
      <c r="F35">
        <v>4999.666015625</v>
      </c>
      <c r="G35" s="29">
        <v>1.06228006952004E-3</v>
      </c>
      <c r="H35" s="1">
        <v>2.4125002976818097E-7</v>
      </c>
      <c r="I35" s="29">
        <v>1.13021238719057E-3</v>
      </c>
      <c r="J35" s="21">
        <f t="shared" si="3"/>
        <v>2.260575773778529E-7</v>
      </c>
      <c r="K35" s="10">
        <f t="shared" si="0"/>
        <v>1.3799340810369804E-2</v>
      </c>
      <c r="L35" s="10">
        <f t="shared" si="1"/>
        <v>1.4150340810369805E-2</v>
      </c>
      <c r="M35" s="10">
        <f t="shared" si="2"/>
        <v>4.1141856805671573</v>
      </c>
      <c r="N35">
        <f t="shared" si="4"/>
        <v>3.5908389764655944</v>
      </c>
      <c r="O35">
        <f t="shared" si="5"/>
        <v>-4.4034859695267067E-3</v>
      </c>
    </row>
    <row r="36" spans="4:15" x14ac:dyDescent="0.2">
      <c r="D36"/>
      <c r="E36">
        <v>290.15711975097702</v>
      </c>
      <c r="F36">
        <v>4999.666015625</v>
      </c>
      <c r="G36" s="29">
        <v>1.0650688000922201E-3</v>
      </c>
      <c r="H36" s="1">
        <v>2.0866382899910001E-7</v>
      </c>
      <c r="I36" s="29">
        <v>1.1330075437688801E-3</v>
      </c>
      <c r="J36" s="21">
        <f t="shared" si="3"/>
        <v>2.266166460375543E-7</v>
      </c>
      <c r="K36" s="10">
        <f t="shared" si="0"/>
        <v>1.383346830594462E-2</v>
      </c>
      <c r="L36" s="10">
        <f t="shared" si="1"/>
        <v>1.4184468305944621E-2</v>
      </c>
      <c r="M36" s="10">
        <f t="shared" si="2"/>
        <v>4.1157244688519112</v>
      </c>
      <c r="N36">
        <f t="shared" si="4"/>
        <v>3.593441653300153</v>
      </c>
      <c r="O36">
        <f t="shared" si="5"/>
        <v>1.403637868999885E-3</v>
      </c>
    </row>
    <row r="37" spans="4:15" x14ac:dyDescent="0.2">
      <c r="D37"/>
      <c r="E37">
        <v>289.51669311523398</v>
      </c>
      <c r="F37">
        <v>4999.666015625</v>
      </c>
      <c r="G37" s="29">
        <v>1.06704971922754E-3</v>
      </c>
      <c r="H37" s="1">
        <v>2.5146956003319999E-7</v>
      </c>
      <c r="I37" s="29">
        <v>1.1349969921900999E-3</v>
      </c>
      <c r="J37" s="21">
        <f t="shared" si="3"/>
        <v>2.2701456230136122E-7</v>
      </c>
      <c r="K37" s="10">
        <f t="shared" si="0"/>
        <v>1.3857758498743964E-2</v>
      </c>
      <c r="L37" s="10">
        <f t="shared" si="1"/>
        <v>1.4208758498743965E-2</v>
      </c>
      <c r="M37" s="10">
        <f t="shared" si="2"/>
        <v>4.1136727738293288</v>
      </c>
      <c r="N37">
        <f t="shared" si="4"/>
        <v>3.5925427262219078</v>
      </c>
      <c r="O37">
        <f t="shared" si="5"/>
        <v>-4.9445009816670446E-3</v>
      </c>
    </row>
    <row r="38" spans="4:15" x14ac:dyDescent="0.2">
      <c r="D38"/>
      <c r="E38">
        <v>288.87240600585898</v>
      </c>
      <c r="F38">
        <v>4999.666015625</v>
      </c>
      <c r="G38" s="29">
        <v>1.07020975276884E-3</v>
      </c>
      <c r="H38" s="1">
        <v>2.2945917235820899E-7</v>
      </c>
      <c r="I38" s="29">
        <v>1.13816696959344E-3</v>
      </c>
      <c r="J38" s="21">
        <f t="shared" si="3"/>
        <v>2.2764860013377504E-7</v>
      </c>
      <c r="K38" s="10">
        <f t="shared" si="0"/>
        <v>1.3896462373383486E-2</v>
      </c>
      <c r="L38" s="10">
        <f t="shared" si="1"/>
        <v>1.4247462373383486E-2</v>
      </c>
      <c r="M38" s="10">
        <f t="shared" si="2"/>
        <v>4.1156987352772338</v>
      </c>
      <c r="N38">
        <f t="shared" si="4"/>
        <v>3.595728404466688</v>
      </c>
      <c r="O38">
        <f t="shared" si="5"/>
        <v>2.7516518315253589E-3</v>
      </c>
    </row>
    <row r="39" spans="4:15" x14ac:dyDescent="0.2">
      <c r="D39"/>
      <c r="E39">
        <v>288.25910949707003</v>
      </c>
      <c r="F39">
        <v>4999.666015625</v>
      </c>
      <c r="G39" s="29">
        <v>1.07189879047658E-3</v>
      </c>
      <c r="H39" s="1">
        <v>2.6026893159862701E-7</v>
      </c>
      <c r="I39" s="29">
        <v>1.13985652833079E-3</v>
      </c>
      <c r="J39" s="21">
        <f t="shared" si="3"/>
        <v>2.2798653445420161E-7</v>
      </c>
      <c r="K39" s="10">
        <f t="shared" si="0"/>
        <v>1.3917091059726047E-2</v>
      </c>
      <c r="L39" s="10">
        <f t="shared" si="1"/>
        <v>1.4268091059726047E-2</v>
      </c>
      <c r="M39" s="10">
        <f t="shared" si="2"/>
        <v>4.1129072230997368</v>
      </c>
      <c r="N39">
        <f t="shared" si="4"/>
        <v>3.5940408260050107</v>
      </c>
      <c r="O39">
        <f t="shared" si="5"/>
        <v>-6.005919561125863E-3</v>
      </c>
    </row>
    <row r="40" spans="4:15" x14ac:dyDescent="0.2">
      <c r="D40"/>
      <c r="E40">
        <v>287.69758605957003</v>
      </c>
      <c r="F40">
        <v>4999.666015625</v>
      </c>
      <c r="G40" s="29">
        <v>1.07484823781631E-3</v>
      </c>
      <c r="H40" s="1">
        <v>2.0143932196989E-7</v>
      </c>
      <c r="I40" s="29">
        <v>1.1428097400363599E-3</v>
      </c>
      <c r="J40" s="21">
        <f t="shared" si="3"/>
        <v>2.2857721625101375E-7</v>
      </c>
      <c r="K40" s="10">
        <f t="shared" si="0"/>
        <v>1.395314833114884E-2</v>
      </c>
      <c r="L40" s="10">
        <f t="shared" si="1"/>
        <v>1.430414833114884E-2</v>
      </c>
      <c r="M40" s="10">
        <f t="shared" si="2"/>
        <v>4.1152689455095484</v>
      </c>
      <c r="N40">
        <f t="shared" si="4"/>
        <v>3.5974132906023226</v>
      </c>
      <c r="O40">
        <f t="shared" si="5"/>
        <v>8.8075215798212527E-4</v>
      </c>
    </row>
    <row r="41" spans="4:15" x14ac:dyDescent="0.2">
      <c r="D41"/>
      <c r="E41">
        <v>287.15704345703102</v>
      </c>
      <c r="F41">
        <v>4999.666015625</v>
      </c>
      <c r="G41" s="29">
        <v>1.0766349922217201E-3</v>
      </c>
      <c r="H41" s="1">
        <v>2.1511255916051501E-7</v>
      </c>
      <c r="I41" s="29">
        <v>1.1446017697967199E-3</v>
      </c>
      <c r="J41" s="21">
        <f t="shared" si="3"/>
        <v>2.2893564614508257E-7</v>
      </c>
      <c r="K41" s="10">
        <f t="shared" si="0"/>
        <v>1.3975028138595476E-2</v>
      </c>
      <c r="L41" s="10">
        <f t="shared" si="1"/>
        <v>1.4326028138595476E-2</v>
      </c>
      <c r="M41" s="10">
        <f t="shared" si="2"/>
        <v>4.1138198847613108</v>
      </c>
      <c r="N41">
        <f t="shared" si="4"/>
        <v>3.5969372065386551</v>
      </c>
      <c r="O41">
        <f t="shared" si="5"/>
        <v>-1.3728486586420262E-3</v>
      </c>
    </row>
    <row r="42" spans="4:15" x14ac:dyDescent="0.2">
      <c r="D42"/>
      <c r="E42">
        <v>286.61239624023398</v>
      </c>
      <c r="F42">
        <v>4999.666015625</v>
      </c>
      <c r="G42" s="29">
        <v>1.07879278704105E-3</v>
      </c>
      <c r="H42" s="1">
        <v>2.3409294358226401E-7</v>
      </c>
      <c r="I42" s="29">
        <v>1.1467649950586E-3</v>
      </c>
      <c r="J42" s="21">
        <f t="shared" si="3"/>
        <v>2.2936832009872658E-7</v>
      </c>
      <c r="K42" s="10">
        <f t="shared" si="0"/>
        <v>1.4001440061678787E-2</v>
      </c>
      <c r="L42" s="10">
        <f t="shared" si="1"/>
        <v>1.4352440061678788E-2</v>
      </c>
      <c r="M42" s="10">
        <f t="shared" si="2"/>
        <v>4.113587237972089</v>
      </c>
      <c r="N42">
        <f t="shared" si="4"/>
        <v>3.5976849247396681</v>
      </c>
      <c r="O42">
        <f t="shared" si="5"/>
        <v>-2.2734718120393667E-3</v>
      </c>
    </row>
    <row r="43" spans="4:15" x14ac:dyDescent="0.2">
      <c r="D43"/>
      <c r="E43">
        <v>286.06098937988298</v>
      </c>
      <c r="F43">
        <v>4999.666015625</v>
      </c>
      <c r="G43" s="29">
        <v>1.0811273882783299E-3</v>
      </c>
      <c r="H43" s="1">
        <v>2.5601927468519301E-7</v>
      </c>
      <c r="I43" s="29">
        <v>1.1491056460669999E-3</v>
      </c>
      <c r="J43" s="21">
        <f t="shared" si="3"/>
        <v>2.2983648157212998E-7</v>
      </c>
      <c r="K43" s="10">
        <f t="shared" si="0"/>
        <v>1.4030018266403066E-2</v>
      </c>
      <c r="L43" s="10">
        <f t="shared" si="1"/>
        <v>1.4381018266403067E-2</v>
      </c>
      <c r="M43" s="10">
        <f t="shared" si="2"/>
        <v>4.1138483135774306</v>
      </c>
      <c r="N43">
        <f t="shared" si="4"/>
        <v>3.5989385326936412</v>
      </c>
      <c r="O43">
        <f t="shared" si="5"/>
        <v>-4.8932792906080822E-3</v>
      </c>
    </row>
    <row r="44" spans="4:15" x14ac:dyDescent="0.2">
      <c r="D44"/>
      <c r="E44">
        <v>285.46395874023398</v>
      </c>
      <c r="F44">
        <v>4999.666015625</v>
      </c>
      <c r="G44" s="29">
        <v>1.08411368596216E-3</v>
      </c>
      <c r="H44" s="1">
        <v>2.4083510542413498E-7</v>
      </c>
      <c r="I44" s="29">
        <v>1.1520989222103899E-3</v>
      </c>
      <c r="J44" s="21">
        <f t="shared" si="3"/>
        <v>2.3043517679177775E-7</v>
      </c>
      <c r="K44" s="10">
        <f t="shared" si="0"/>
        <v>1.406656470502852E-2</v>
      </c>
      <c r="L44" s="10">
        <f t="shared" si="1"/>
        <v>1.4417564705028521E-2</v>
      </c>
      <c r="M44" s="10">
        <f t="shared" si="2"/>
        <v>4.1156950960909153</v>
      </c>
      <c r="N44">
        <f t="shared" si="4"/>
        <v>3.6018599703584941</v>
      </c>
      <c r="O44">
        <f t="shared" si="5"/>
        <v>3.5775198287415029E-3</v>
      </c>
    </row>
    <row r="45" spans="4:15" x14ac:dyDescent="0.2">
      <c r="D45"/>
      <c r="E45">
        <v>284.87379455566401</v>
      </c>
      <c r="F45">
        <v>4999.666015625</v>
      </c>
      <c r="G45" s="29">
        <v>1.0856404146282099E-3</v>
      </c>
      <c r="H45" s="1">
        <v>2.5961887928409898E-7</v>
      </c>
      <c r="I45" s="29">
        <v>1.15363280670662E-3</v>
      </c>
      <c r="J45" s="21">
        <f t="shared" si="3"/>
        <v>2.3074197418413083E-7</v>
      </c>
      <c r="K45" s="10">
        <f t="shared" si="0"/>
        <v>1.4085292684979118E-2</v>
      </c>
      <c r="L45" s="10">
        <f t="shared" si="1"/>
        <v>1.4436292684979118E-2</v>
      </c>
      <c r="M45" s="10">
        <f t="shared" si="2"/>
        <v>4.1125214764861768</v>
      </c>
      <c r="N45">
        <f t="shared" si="4"/>
        <v>3.599748646285982</v>
      </c>
      <c r="O45">
        <f t="shared" si="5"/>
        <v>-2.5320598271003211E-3</v>
      </c>
    </row>
    <row r="46" spans="4:15" x14ac:dyDescent="0.2">
      <c r="D46"/>
      <c r="E46">
        <v>284.32757568359398</v>
      </c>
      <c r="F46">
        <v>4999.666015625</v>
      </c>
      <c r="G46" s="29">
        <v>1.0880172501565599E-3</v>
      </c>
      <c r="H46" s="1">
        <v>2.4218860832401398E-7</v>
      </c>
      <c r="I46" s="29">
        <v>1.15601945186753E-3</v>
      </c>
      <c r="J46" s="21">
        <f t="shared" si="3"/>
        <v>2.3121933510253042E-7</v>
      </c>
      <c r="K46" s="10">
        <f t="shared" si="0"/>
        <v>1.4114432455824031E-2</v>
      </c>
      <c r="L46" s="10">
        <f t="shared" si="1"/>
        <v>1.4465432455824032E-2</v>
      </c>
      <c r="M46" s="10">
        <f t="shared" si="2"/>
        <v>4.1129213413792236</v>
      </c>
      <c r="N46">
        <f t="shared" si="4"/>
        <v>3.6011317051487546</v>
      </c>
      <c r="O46">
        <f t="shared" si="5"/>
        <v>7.4616809298326341E-4</v>
      </c>
    </row>
    <row r="47" spans="4:15" x14ac:dyDescent="0.2">
      <c r="D47"/>
      <c r="E47">
        <v>283.8212890625</v>
      </c>
      <c r="F47">
        <v>4999.666015625</v>
      </c>
      <c r="G47" s="29">
        <v>1.08975090688038E-3</v>
      </c>
      <c r="H47" s="1">
        <v>2.2608035276610999E-7</v>
      </c>
      <c r="I47" s="29">
        <v>1.1577608683760901E-3</v>
      </c>
      <c r="J47" s="21">
        <f t="shared" si="3"/>
        <v>2.315676416700327E-7</v>
      </c>
      <c r="K47" s="10">
        <f t="shared" si="0"/>
        <v>1.4135694300205476E-2</v>
      </c>
      <c r="L47" s="10">
        <f t="shared" si="1"/>
        <v>1.4486694300205476E-2</v>
      </c>
      <c r="M47" s="10">
        <f t="shared" si="2"/>
        <v>4.1116322505386895</v>
      </c>
      <c r="N47">
        <f t="shared" si="4"/>
        <v>3.6007539302261899</v>
      </c>
      <c r="O47">
        <f t="shared" si="5"/>
        <v>4.1808263360707649E-4</v>
      </c>
    </row>
    <row r="48" spans="4:15" x14ac:dyDescent="0.2">
      <c r="D48"/>
      <c r="E48">
        <v>283.36054992675798</v>
      </c>
      <c r="F48">
        <v>4999.666015625</v>
      </c>
      <c r="G48" s="29">
        <v>1.0913812532778199E-3</v>
      </c>
      <c r="H48" s="1">
        <v>2.6683745548202602E-7</v>
      </c>
      <c r="I48" s="29">
        <v>1.1593947209206899E-3</v>
      </c>
      <c r="J48" s="21">
        <f t="shared" si="3"/>
        <v>2.318944340076596E-7</v>
      </c>
      <c r="K48" s="10">
        <f t="shared" si="0"/>
        <v>1.4155642841163222E-2</v>
      </c>
      <c r="L48" s="10">
        <f t="shared" si="1"/>
        <v>1.4506642841163223E-2</v>
      </c>
      <c r="M48" s="10">
        <f t="shared" si="2"/>
        <v>4.1106102930630772</v>
      </c>
      <c r="N48">
        <f t="shared" si="4"/>
        <v>3.6005613031949131</v>
      </c>
      <c r="O48">
        <f t="shared" si="5"/>
        <v>-3.6882257975073816E-3</v>
      </c>
    </row>
    <row r="49" spans="4:15" x14ac:dyDescent="0.2">
      <c r="D49"/>
      <c r="E49">
        <v>282.92015075683599</v>
      </c>
      <c r="F49">
        <v>4999.666015625</v>
      </c>
      <c r="G49" s="29">
        <v>1.0934695013576801E-3</v>
      </c>
      <c r="H49" s="1">
        <v>2.2741456079183501E-7</v>
      </c>
      <c r="I49" s="29">
        <v>1.1614849422459999E-3</v>
      </c>
      <c r="J49" s="21">
        <f t="shared" si="3"/>
        <v>2.3231250619863746E-7</v>
      </c>
      <c r="K49" s="10">
        <f t="shared" si="0"/>
        <v>1.4181163421864653E-2</v>
      </c>
      <c r="L49" s="10">
        <f t="shared" si="1"/>
        <v>1.4532163421864653E-2</v>
      </c>
      <c r="M49" s="10">
        <f t="shared" si="2"/>
        <v>4.111441866136925</v>
      </c>
      <c r="N49">
        <f t="shared" si="4"/>
        <v>3.6021855947746202</v>
      </c>
      <c r="O49">
        <f t="shared" si="5"/>
        <v>-1.13089796637672E-3</v>
      </c>
    </row>
    <row r="50" spans="4:15" x14ac:dyDescent="0.2">
      <c r="D50"/>
      <c r="E50">
        <v>282.51921081542997</v>
      </c>
      <c r="F50">
        <v>4999.666015625</v>
      </c>
      <c r="G50" s="29">
        <v>1.09508099671271E-3</v>
      </c>
      <c r="H50" s="1">
        <v>2.6681752921620102E-7</v>
      </c>
      <c r="I50" s="29">
        <v>1.16309630086568E-3</v>
      </c>
      <c r="J50" s="21">
        <f t="shared" si="3"/>
        <v>2.3263479945075555E-7</v>
      </c>
      <c r="K50" s="10">
        <f t="shared" si="0"/>
        <v>1.4200837322993948E-2</v>
      </c>
      <c r="L50" s="10">
        <f t="shared" si="1"/>
        <v>1.4551837322993949E-2</v>
      </c>
      <c r="M50" s="10">
        <f t="shared" si="2"/>
        <v>4.1111735964067693</v>
      </c>
      <c r="N50">
        <f t="shared" si="4"/>
        <v>3.6026390169389955</v>
      </c>
      <c r="O50">
        <f t="shared" si="5"/>
        <v>-1.3570239196579745E-3</v>
      </c>
    </row>
    <row r="51" spans="4:15" x14ac:dyDescent="0.2">
      <c r="D51"/>
      <c r="E51">
        <v>282.10325622558599</v>
      </c>
      <c r="F51">
        <v>4999.666015625</v>
      </c>
      <c r="G51" s="29">
        <v>1.0967819276013801E-3</v>
      </c>
      <c r="H51" s="1">
        <v>2.5961662915882502E-7</v>
      </c>
      <c r="I51" s="29">
        <v>1.1648001514445599E-3</v>
      </c>
      <c r="J51" s="21">
        <f t="shared" si="3"/>
        <v>2.3297559233043092E-7</v>
      </c>
      <c r="K51" s="10">
        <f t="shared" si="0"/>
        <v>1.4221640505735871E-2</v>
      </c>
      <c r="L51" s="10">
        <f t="shared" si="1"/>
        <v>1.4572640505735871E-2</v>
      </c>
      <c r="M51" s="10">
        <f t="shared" si="2"/>
        <v>4.1109893384729599</v>
      </c>
      <c r="N51">
        <f t="shared" si="4"/>
        <v>3.6032034772669053</v>
      </c>
      <c r="O51">
        <f t="shared" si="5"/>
        <v>1.541785212382477E-3</v>
      </c>
    </row>
    <row r="52" spans="4:15" x14ac:dyDescent="0.2">
      <c r="D52"/>
      <c r="E52">
        <v>281.70230102539102</v>
      </c>
      <c r="F52">
        <v>4999.666015625</v>
      </c>
      <c r="G52" s="29">
        <v>1.09808020300385E-3</v>
      </c>
      <c r="H52" s="1">
        <v>2.3768701481336699E-7</v>
      </c>
      <c r="I52" s="29">
        <v>1.16610939368789E-3</v>
      </c>
      <c r="J52" s="21">
        <f t="shared" si="3"/>
        <v>2.3323745827092344E-7</v>
      </c>
      <c r="K52" s="10">
        <f t="shared" si="0"/>
        <v>1.4237625713581588E-2</v>
      </c>
      <c r="L52" s="10">
        <f t="shared" si="1"/>
        <v>1.4588625713581589E-2</v>
      </c>
      <c r="M52" s="10">
        <f t="shared" si="2"/>
        <v>4.1096494323141206</v>
      </c>
      <c r="N52">
        <f t="shared" si="4"/>
        <v>3.6025852904684168</v>
      </c>
      <c r="O52">
        <f t="shared" si="5"/>
        <v>-3.3771330482564644E-3</v>
      </c>
    </row>
    <row r="53" spans="4:15" x14ac:dyDescent="0.2">
      <c r="D53"/>
      <c r="E53">
        <v>281.32298278808599</v>
      </c>
      <c r="F53">
        <v>4999.666015625</v>
      </c>
      <c r="G53" s="29">
        <v>1.09985645523718E-3</v>
      </c>
      <c r="H53" s="1">
        <v>2.5325385392047099E-7</v>
      </c>
      <c r="I53" s="29">
        <v>1.1678946325241601E-3</v>
      </c>
      <c r="J53" s="21">
        <f t="shared" si="3"/>
        <v>2.3359452988944572E-7</v>
      </c>
      <c r="K53" s="10">
        <f t="shared" si="0"/>
        <v>1.4259422607164427E-2</v>
      </c>
      <c r="L53" s="10">
        <f t="shared" si="1"/>
        <v>1.4610422607164428E-2</v>
      </c>
      <c r="M53" s="10">
        <f t="shared" si="2"/>
        <v>4.110247667641981</v>
      </c>
      <c r="N53">
        <f t="shared" si="4"/>
        <v>3.603866298623426</v>
      </c>
      <c r="O53">
        <f t="shared" si="5"/>
        <v>9.8953418926494839E-5</v>
      </c>
    </row>
    <row r="54" spans="4:15" x14ac:dyDescent="0.2">
      <c r="D54"/>
      <c r="E54">
        <v>280.94337463378901</v>
      </c>
      <c r="F54">
        <v>4999.666015625</v>
      </c>
      <c r="G54" s="29">
        <v>1.1012677412752601E-3</v>
      </c>
      <c r="H54" s="1">
        <v>2.43496220240599E-7</v>
      </c>
      <c r="I54" s="29">
        <v>1.1693013737312701E-3</v>
      </c>
      <c r="J54" s="21">
        <f t="shared" si="3"/>
        <v>2.3387589692530646E-7</v>
      </c>
      <c r="K54" s="10">
        <f t="shared" si="0"/>
        <v>1.4276598229701317E-2</v>
      </c>
      <c r="L54" s="10">
        <f t="shared" si="1"/>
        <v>1.4627598229701317E-2</v>
      </c>
      <c r="M54" s="10">
        <f t="shared" si="2"/>
        <v>4.1095268094395259</v>
      </c>
      <c r="N54">
        <f t="shared" si="4"/>
        <v>3.6038287350987059</v>
      </c>
      <c r="O54">
        <f t="shared" si="5"/>
        <v>3.5772143924985971E-4</v>
      </c>
    </row>
    <row r="55" spans="4:15" x14ac:dyDescent="0.2">
      <c r="D55"/>
      <c r="E55">
        <v>280.54026794433599</v>
      </c>
      <c r="F55">
        <v>4999.666015625</v>
      </c>
      <c r="G55" s="29">
        <v>1.1027401031655901E-3</v>
      </c>
      <c r="H55" s="1">
        <v>1.9935619103342599E-7</v>
      </c>
      <c r="I55" s="29">
        <v>1.17076890945613E-3</v>
      </c>
      <c r="J55" s="21">
        <f t="shared" si="3"/>
        <v>2.3416942367694816E-7</v>
      </c>
      <c r="K55" s="10">
        <f t="shared" si="0"/>
        <v>1.429451612358414E-2</v>
      </c>
      <c r="L55" s="10">
        <f t="shared" si="1"/>
        <v>1.464551612358414E-2</v>
      </c>
      <c r="M55" s="10">
        <f t="shared" si="2"/>
        <v>4.1086570174933881</v>
      </c>
      <c r="N55">
        <f t="shared" si="4"/>
        <v>3.6036845351935836</v>
      </c>
      <c r="O55">
        <f t="shared" si="5"/>
        <v>-2.8772689598415791E-3</v>
      </c>
    </row>
    <row r="56" spans="4:15" x14ac:dyDescent="0.2">
      <c r="D56"/>
      <c r="E56">
        <v>280.13409423828102</v>
      </c>
      <c r="F56">
        <v>4999.666015625</v>
      </c>
      <c r="G56" s="29">
        <v>1.10460129471945E-3</v>
      </c>
      <c r="H56" s="1">
        <v>1.9422763263540701E-7</v>
      </c>
      <c r="I56" s="29">
        <v>1.17263605011856E-3</v>
      </c>
      <c r="J56" s="21">
        <f t="shared" si="3"/>
        <v>2.3454287675493274E-7</v>
      </c>
      <c r="K56" s="10">
        <f t="shared" si="0"/>
        <v>1.4317312998431546E-2</v>
      </c>
      <c r="L56" s="10">
        <f t="shared" si="1"/>
        <v>1.4668312998431547E-2</v>
      </c>
      <c r="M56" s="10">
        <f t="shared" si="2"/>
        <v>4.109094575819225</v>
      </c>
      <c r="N56">
        <f t="shared" si="4"/>
        <v>3.6048532061903193</v>
      </c>
      <c r="O56">
        <f t="shared" si="5"/>
        <v>8.6575488020746594E-3</v>
      </c>
    </row>
    <row r="57" spans="4:15" x14ac:dyDescent="0.2">
      <c r="D57"/>
      <c r="E57">
        <v>279.73536682128901</v>
      </c>
      <c r="F57">
        <v>4999.666015625</v>
      </c>
      <c r="G57" s="29">
        <v>1.1050871674903101E-3</v>
      </c>
      <c r="H57" s="1">
        <v>2.6742849975395701E-7</v>
      </c>
      <c r="I57" s="29">
        <v>1.1731276269041501E-3</v>
      </c>
      <c r="J57" s="21">
        <f t="shared" si="3"/>
        <v>2.3464119867964806E-7</v>
      </c>
      <c r="K57" s="10">
        <f t="shared" si="0"/>
        <v>1.4323314910705473E-2</v>
      </c>
      <c r="L57" s="10">
        <f t="shared" si="1"/>
        <v>1.4674314910705474E-2</v>
      </c>
      <c r="M57" s="10">
        <f t="shared" si="2"/>
        <v>4.1049248643973062</v>
      </c>
      <c r="N57">
        <f t="shared" si="4"/>
        <v>3.6014012041189858</v>
      </c>
      <c r="O57">
        <f t="shared" si="5"/>
        <v>-5.0113074644659019E-3</v>
      </c>
    </row>
    <row r="58" spans="4:15" x14ac:dyDescent="0.2">
      <c r="D58"/>
      <c r="E58">
        <v>279.34024047851602</v>
      </c>
      <c r="F58">
        <v>4999.666015625</v>
      </c>
      <c r="G58" s="29">
        <v>1.1071599906487201E-3</v>
      </c>
      <c r="H58" s="1">
        <v>2.5618603317077701E-7</v>
      </c>
      <c r="I58" s="29">
        <v>1.1751997152172099E-3</v>
      </c>
      <c r="J58" s="21">
        <f t="shared" si="3"/>
        <v>2.3505564402591404E-7</v>
      </c>
      <c r="K58" s="10">
        <f t="shared" si="0"/>
        <v>1.4348614096190579E-2</v>
      </c>
      <c r="L58" s="10">
        <f t="shared" si="1"/>
        <v>1.469961409619058E-2</v>
      </c>
      <c r="M58" s="10">
        <f t="shared" si="2"/>
        <v>4.1061937365712602</v>
      </c>
      <c r="N58">
        <f t="shared" si="4"/>
        <v>3.6033813037099311</v>
      </c>
      <c r="O58">
        <f t="shared" si="5"/>
        <v>3.9612223349240654E-3</v>
      </c>
    </row>
    <row r="59" spans="4:15" x14ac:dyDescent="0.2">
      <c r="D59"/>
      <c r="E59">
        <v>278.95498657226602</v>
      </c>
      <c r="F59">
        <v>4999.666015625</v>
      </c>
      <c r="G59" s="29">
        <v>1.1081717603827999E-3</v>
      </c>
      <c r="H59" s="1">
        <v>2.3632574297474599E-7</v>
      </c>
      <c r="I59" s="29">
        <v>1.17621076846644E-3</v>
      </c>
      <c r="J59" s="21">
        <f t="shared" si="3"/>
        <v>2.3525786818370183E-7</v>
      </c>
      <c r="K59" s="10">
        <f t="shared" si="0"/>
        <v>1.4360958562170321E-2</v>
      </c>
      <c r="L59" s="10">
        <f t="shared" si="1"/>
        <v>1.4711958562170321E-2</v>
      </c>
      <c r="M59" s="10">
        <f t="shared" si="2"/>
        <v>4.1039742031619557</v>
      </c>
      <c r="N59">
        <f t="shared" si="4"/>
        <v>3.6018552273318769</v>
      </c>
      <c r="O59">
        <f t="shared" si="5"/>
        <v>-2.963415769935572E-3</v>
      </c>
    </row>
    <row r="60" spans="4:15" x14ac:dyDescent="0.2">
      <c r="D60"/>
      <c r="E60">
        <v>278.55372619628901</v>
      </c>
      <c r="F60">
        <v>4999.666015625</v>
      </c>
      <c r="G60" s="29">
        <v>1.11003977457114E-3</v>
      </c>
      <c r="H60" s="1">
        <v>2.25241958797432E-7</v>
      </c>
      <c r="I60" s="29">
        <v>1.1780837909902101E-3</v>
      </c>
      <c r="J60" s="21">
        <f t="shared" si="3"/>
        <v>2.3563249771253767E-7</v>
      </c>
      <c r="K60" s="10">
        <f t="shared" si="0"/>
        <v>1.4383827251669692E-2</v>
      </c>
      <c r="L60" s="10">
        <f t="shared" si="1"/>
        <v>1.4734827251669693E-2</v>
      </c>
      <c r="M60" s="10">
        <f t="shared" si="2"/>
        <v>4.1044410358112176</v>
      </c>
      <c r="N60">
        <f t="shared" si="4"/>
        <v>3.6030443286578975</v>
      </c>
      <c r="O60">
        <f t="shared" si="5"/>
        <v>1.9527837200953321E-3</v>
      </c>
    </row>
    <row r="61" spans="4:15" x14ac:dyDescent="0.2">
      <c r="D61"/>
      <c r="E61">
        <v>278.13987731933599</v>
      </c>
      <c r="F61">
        <v>4999.666015625</v>
      </c>
      <c r="G61" s="29">
        <v>1.1113728747087399E-3</v>
      </c>
      <c r="H61" s="1">
        <v>2.09509626915804E-7</v>
      </c>
      <c r="I61" s="29">
        <v>1.17942212158182E-3</v>
      </c>
      <c r="J61" s="21">
        <f t="shared" si="3"/>
        <v>2.3590018171131424E-7</v>
      </c>
      <c r="K61" s="10">
        <f t="shared" si="0"/>
        <v>1.4400167614029792E-2</v>
      </c>
      <c r="L61" s="10">
        <f t="shared" si="1"/>
        <v>1.4751167614029793E-2</v>
      </c>
      <c r="M61" s="10">
        <f t="shared" si="2"/>
        <v>4.1028879504832085</v>
      </c>
      <c r="N61">
        <f t="shared" si="4"/>
        <v>3.6022361713084039</v>
      </c>
      <c r="O61">
        <f t="shared" si="5"/>
        <v>2.5960265707165549E-4</v>
      </c>
    </row>
    <row r="62" spans="4:15" x14ac:dyDescent="0.2">
      <c r="D62"/>
      <c r="E62">
        <v>277.73800659179699</v>
      </c>
      <c r="F62">
        <v>4999.666015625</v>
      </c>
      <c r="G62" s="29">
        <v>1.1128725240289799E-3</v>
      </c>
      <c r="H62" s="1">
        <v>1.95224405100157E-7</v>
      </c>
      <c r="I62" s="29">
        <v>1.1809261912666799E-3</v>
      </c>
      <c r="J62" s="21">
        <f t="shared" si="3"/>
        <v>2.3620101574305945E-7</v>
      </c>
      <c r="K62" s="10">
        <f t="shared" si="0"/>
        <v>1.4418531569706761E-2</v>
      </c>
      <c r="L62" s="10">
        <f t="shared" si="1"/>
        <v>1.4769531569706762E-2</v>
      </c>
      <c r="M62" s="10">
        <f t="shared" si="2"/>
        <v>4.10206025646497</v>
      </c>
      <c r="N62">
        <f t="shared" si="4"/>
        <v>3.6021318445997355</v>
      </c>
      <c r="O62">
        <f t="shared" si="5"/>
        <v>4.6698382956877954E-3</v>
      </c>
    </row>
    <row r="63" spans="4:15" x14ac:dyDescent="0.2">
      <c r="D63"/>
      <c r="E63">
        <v>277.34419250488298</v>
      </c>
      <c r="F63">
        <v>4999.666015625</v>
      </c>
      <c r="G63" s="29">
        <v>1.11383352892585E-3</v>
      </c>
      <c r="H63" s="1">
        <v>2.1469673013928499E-7</v>
      </c>
      <c r="I63" s="29">
        <v>1.18189143265471E-3</v>
      </c>
      <c r="J63" s="21">
        <f t="shared" si="3"/>
        <v>2.3639407691654855E-7</v>
      </c>
      <c r="K63" s="10">
        <f t="shared" si="0"/>
        <v>1.4430316695253661E-2</v>
      </c>
      <c r="L63" s="10">
        <f t="shared" si="1"/>
        <v>1.4781316695253661E-2</v>
      </c>
      <c r="M63" s="10">
        <f t="shared" si="2"/>
        <v>4.0995123430040721</v>
      </c>
      <c r="N63">
        <f t="shared" si="4"/>
        <v>3.6002927964952831</v>
      </c>
      <c r="O63">
        <f t="shared" si="5"/>
        <v>1.5638615294468116E-3</v>
      </c>
    </row>
    <row r="64" spans="4:15" x14ac:dyDescent="0.2">
      <c r="D64"/>
      <c r="E64">
        <v>276.95954895019503</v>
      </c>
      <c r="F64">
        <v>4999.666015625</v>
      </c>
      <c r="G64" s="29">
        <v>1.11512676872029E-3</v>
      </c>
      <c r="H64" s="1">
        <v>2.6066983576912498E-7</v>
      </c>
      <c r="I64" s="29">
        <v>1.1831901455514101E-3</v>
      </c>
      <c r="J64" s="21">
        <f t="shared" si="3"/>
        <v>2.3665383684704016E-7</v>
      </c>
      <c r="K64" s="10">
        <f t="shared" si="0"/>
        <v>1.4446173344923669E-2</v>
      </c>
      <c r="L64" s="10">
        <f t="shared" si="1"/>
        <v>1.479717334492367E-2</v>
      </c>
      <c r="M64" s="10">
        <f t="shared" si="2"/>
        <v>4.098218455347908</v>
      </c>
      <c r="N64">
        <f t="shared" si="4"/>
        <v>3.5996912672375569</v>
      </c>
      <c r="O64">
        <f t="shared" si="5"/>
        <v>-3.3654696132784487E-3</v>
      </c>
    </row>
    <row r="65" spans="4:15" x14ac:dyDescent="0.2">
      <c r="D65"/>
      <c r="E65">
        <v>276.58572387695301</v>
      </c>
      <c r="F65">
        <v>4999.666015625</v>
      </c>
      <c r="G65" s="29">
        <v>1.1169322362186E-3</v>
      </c>
      <c r="H65" s="1">
        <v>2.4598207648320201E-7</v>
      </c>
      <c r="I65" s="29">
        <v>1.1850014599652E-3</v>
      </c>
      <c r="J65" s="21">
        <f t="shared" si="3"/>
        <v>2.3701612392944309E-7</v>
      </c>
      <c r="K65" s="10">
        <f t="shared" si="0"/>
        <v>1.4468288608562526E-2</v>
      </c>
      <c r="L65" s="10">
        <f t="shared" si="1"/>
        <v>1.4819288608562527E-2</v>
      </c>
      <c r="M65" s="10">
        <f t="shared" si="2"/>
        <v>4.09880366714075</v>
      </c>
      <c r="N65">
        <f t="shared" si="4"/>
        <v>3.6009493641622345</v>
      </c>
      <c r="O65">
        <f t="shared" si="5"/>
        <v>1.8449079656883114E-3</v>
      </c>
    </row>
    <row r="66" spans="4:15" x14ac:dyDescent="0.2">
      <c r="D66"/>
      <c r="E66">
        <v>276.18852233886702</v>
      </c>
      <c r="F66">
        <v>4999.666015625</v>
      </c>
      <c r="G66" s="29">
        <v>1.1182451099049401E-3</v>
      </c>
      <c r="H66" s="1">
        <v>2.21479432458488E-7</v>
      </c>
      <c r="I66" s="29">
        <v>1.18631768600401E-3</v>
      </c>
      <c r="J66" s="21">
        <f t="shared" si="3"/>
        <v>2.3727938672233698E-7</v>
      </c>
      <c r="K66" s="10">
        <f t="shared" si="0"/>
        <v>1.4484359085137441E-2</v>
      </c>
      <c r="L66" s="10">
        <f t="shared" si="1"/>
        <v>1.4835359085137442E-2</v>
      </c>
      <c r="M66" s="10">
        <f t="shared" si="2"/>
        <v>4.0973559040905965</v>
      </c>
      <c r="N66">
        <f t="shared" si="4"/>
        <v>3.600216563880636</v>
      </c>
      <c r="O66">
        <f t="shared" si="5"/>
        <v>3.7627088903763538E-3</v>
      </c>
    </row>
    <row r="67" spans="4:15" x14ac:dyDescent="0.2">
      <c r="D67"/>
      <c r="E67">
        <v>275.76069641113298</v>
      </c>
      <c r="F67">
        <v>4999.666015625</v>
      </c>
      <c r="G67" s="29">
        <v>1.1194219395442701E-3</v>
      </c>
      <c r="H67" s="1">
        <v>2.3048258451610301E-7</v>
      </c>
      <c r="I67" s="29">
        <v>1.18749594382796E-3</v>
      </c>
      <c r="J67" s="21">
        <f t="shared" si="3"/>
        <v>2.375150540289666E-7</v>
      </c>
      <c r="K67" s="10">
        <f t="shared" si="0"/>
        <v>1.4498745037246484E-2</v>
      </c>
      <c r="L67" s="10">
        <f t="shared" si="1"/>
        <v>1.4849745037246485E-2</v>
      </c>
      <c r="M67" s="10">
        <f t="shared" si="2"/>
        <v>4.0949760329988569</v>
      </c>
      <c r="N67">
        <f t="shared" si="4"/>
        <v>3.5986067794588177</v>
      </c>
      <c r="O67">
        <f t="shared" si="5"/>
        <v>-1.3091913918588792E-4</v>
      </c>
    </row>
    <row r="68" spans="4:15" x14ac:dyDescent="0.2">
      <c r="D68"/>
      <c r="E68">
        <v>275.37591552734398</v>
      </c>
      <c r="F68">
        <v>4999.666015625</v>
      </c>
      <c r="G68" s="29">
        <v>1.1209273753637701E-3</v>
      </c>
      <c r="H68" s="1">
        <v>2.29216614710947E-7</v>
      </c>
      <c r="I68" s="29">
        <v>1.1890043786547599E-3</v>
      </c>
      <c r="J68" s="21">
        <f t="shared" si="3"/>
        <v>2.3781676114741925E-7</v>
      </c>
      <c r="K68" s="10">
        <f t="shared" si="0"/>
        <v>1.4517162289172898E-2</v>
      </c>
      <c r="L68" s="10">
        <f t="shared" si="1"/>
        <v>1.4868162289172898E-2</v>
      </c>
      <c r="M68" s="10">
        <f t="shared" si="2"/>
        <v>4.0943338025901177</v>
      </c>
      <c r="N68">
        <f t="shared" si="4"/>
        <v>3.5986571546408985</v>
      </c>
      <c r="O68">
        <f t="shared" si="5"/>
        <v>-6.1392087129208712E-5</v>
      </c>
    </row>
    <row r="69" spans="4:15" x14ac:dyDescent="0.2">
      <c r="D69"/>
      <c r="E69">
        <v>274.99081420898398</v>
      </c>
      <c r="F69">
        <v>4999.666015625</v>
      </c>
      <c r="G69" s="29">
        <v>1.1224292384227599E-3</v>
      </c>
      <c r="H69" s="1">
        <v>2.2873078938287E-7</v>
      </c>
      <c r="I69" s="29">
        <v>1.19051032162917E-3</v>
      </c>
      <c r="J69" s="21">
        <f t="shared" si="3"/>
        <v>2.3811796986210212E-7</v>
      </c>
      <c r="K69" s="10">
        <f t="shared" ref="K69:K132" si="6">J69*B$6</f>
        <v>1.4535549116799626E-2</v>
      </c>
      <c r="L69" s="10">
        <f t="shared" ref="L69:L132" si="7">K69+B$7</f>
        <v>1.4886549116799626E-2</v>
      </c>
      <c r="M69" s="10">
        <f t="shared" ref="M69:M132" si="8">L69*E69</f>
        <v>4.0936642623907602</v>
      </c>
      <c r="N69">
        <f t="shared" si="4"/>
        <v>3.5986807968145889</v>
      </c>
      <c r="O69">
        <f t="shared" si="5"/>
        <v>-1.1663952981501806E-4</v>
      </c>
    </row>
    <row r="70" spans="4:15" x14ac:dyDescent="0.2">
      <c r="D70"/>
      <c r="E70">
        <v>274.62503051757801</v>
      </c>
      <c r="F70">
        <v>4999.666015625</v>
      </c>
      <c r="G70" s="29">
        <v>1.12386647228218E-3</v>
      </c>
      <c r="H70" s="1">
        <v>2.4658526740708999E-7</v>
      </c>
      <c r="I70" s="29">
        <v>1.1919506607969001E-3</v>
      </c>
      <c r="J70" s="21">
        <f t="shared" ref="J70:J133" si="9">I70/F70</f>
        <v>2.384060569389646E-7</v>
      </c>
      <c r="K70" s="10">
        <f t="shared" si="6"/>
        <v>1.4553134954013319E-2</v>
      </c>
      <c r="L70" s="10">
        <f t="shared" si="7"/>
        <v>1.4904134954013319E-2</v>
      </c>
      <c r="M70" s="10">
        <f t="shared" si="8"/>
        <v>4.0930485165840089</v>
      </c>
      <c r="N70">
        <f t="shared" ref="N70:N133" si="10">((M70/E70)-$B$8)*E70</f>
        <v>3.5987234616523684</v>
      </c>
      <c r="O70">
        <f t="shared" ref="O70:O133" si="11">(N71-N70)/(E71-E70)</f>
        <v>-8.5595484183410646E-4</v>
      </c>
    </row>
    <row r="71" spans="4:15" x14ac:dyDescent="0.2">
      <c r="D71"/>
      <c r="E71">
        <v>274.22831726074202</v>
      </c>
      <c r="F71">
        <v>4999.666015625</v>
      </c>
      <c r="G71" s="29">
        <v>1.12551808235914E-3</v>
      </c>
      <c r="H71" s="1">
        <v>2.5383129086899298E-7</v>
      </c>
      <c r="I71" s="29">
        <v>1.1936047325628999E-3</v>
      </c>
      <c r="J71" s="21">
        <f t="shared" si="9"/>
        <v>2.3873689339100569E-7</v>
      </c>
      <c r="K71" s="10">
        <f t="shared" si="6"/>
        <v>1.4573330361781392E-2</v>
      </c>
      <c r="L71" s="10">
        <f t="shared" si="7"/>
        <v>1.4924330361781393E-2</v>
      </c>
      <c r="M71" s="10">
        <f t="shared" si="8"/>
        <v>4.0926740013547125</v>
      </c>
      <c r="N71">
        <f t="shared" si="10"/>
        <v>3.599063030285377</v>
      </c>
      <c r="O71">
        <f t="shared" si="11"/>
        <v>9.8971293281056166E-4</v>
      </c>
    </row>
    <row r="72" spans="4:15" x14ac:dyDescent="0.2">
      <c r="D72"/>
      <c r="E72">
        <v>273.82453918457003</v>
      </c>
      <c r="F72">
        <v>4999.666015625</v>
      </c>
      <c r="G72" s="29">
        <v>1.1269817496162701E-3</v>
      </c>
      <c r="H72" s="1">
        <v>2.3174685407406E-7</v>
      </c>
      <c r="I72" s="29">
        <v>1.19507027426171E-3</v>
      </c>
      <c r="J72" s="21">
        <f t="shared" si="9"/>
        <v>2.3903002131079673E-7</v>
      </c>
      <c r="K72" s="10">
        <f t="shared" si="6"/>
        <v>1.459122390958081E-2</v>
      </c>
      <c r="L72" s="10">
        <f t="shared" si="7"/>
        <v>1.4942223909580811E-2</v>
      </c>
      <c r="M72" s="10">
        <f t="shared" si="8"/>
        <v>4.09154757643363</v>
      </c>
      <c r="N72">
        <f t="shared" si="10"/>
        <v>3.5986634059014042</v>
      </c>
      <c r="O72">
        <f t="shared" si="11"/>
        <v>5.6567163048462264E-3</v>
      </c>
    </row>
    <row r="73" spans="4:15" x14ac:dyDescent="0.2">
      <c r="D73"/>
      <c r="E73">
        <v>273.43615722656199</v>
      </c>
      <c r="F73">
        <v>4999.666015625</v>
      </c>
      <c r="G73" s="29">
        <v>1.1278517463479899E-3</v>
      </c>
      <c r="H73" s="1">
        <v>2.4851053812831103E-7</v>
      </c>
      <c r="I73" s="29">
        <v>1.19594108962585E-3</v>
      </c>
      <c r="J73" s="21">
        <f t="shared" si="9"/>
        <v>2.392041960179509E-7</v>
      </c>
      <c r="K73" s="10">
        <f t="shared" si="6"/>
        <v>1.4601856139530569E-2</v>
      </c>
      <c r="L73" s="10">
        <f t="shared" si="7"/>
        <v>1.495285613953057E-2</v>
      </c>
      <c r="M73" s="10">
        <f t="shared" si="8"/>
        <v>4.0886515223548434</v>
      </c>
      <c r="N73">
        <f t="shared" si="10"/>
        <v>3.596466439347032</v>
      </c>
      <c r="O73">
        <f t="shared" si="11"/>
        <v>-2.9104612632909459E-3</v>
      </c>
    </row>
    <row r="74" spans="4:15" x14ac:dyDescent="0.2">
      <c r="D74"/>
      <c r="E74">
        <v>273.05935668945301</v>
      </c>
      <c r="F74">
        <v>4999.666015625</v>
      </c>
      <c r="G74" s="29">
        <v>1.1296655632966699E-3</v>
      </c>
      <c r="H74" s="1">
        <v>2.25622903543081E-7</v>
      </c>
      <c r="I74" s="29">
        <v>1.19775656939381E-3</v>
      </c>
      <c r="J74" s="21">
        <f t="shared" si="9"/>
        <v>2.395673162268381E-7</v>
      </c>
      <c r="K74" s="10">
        <f t="shared" si="6"/>
        <v>1.4624022260107856E-2</v>
      </c>
      <c r="L74" s="10">
        <f t="shared" si="7"/>
        <v>1.4975022260107856E-2</v>
      </c>
      <c r="M74" s="10">
        <f t="shared" si="8"/>
        <v>4.0890699447552903</v>
      </c>
      <c r="N74">
        <f t="shared" si="10"/>
        <v>3.5975631027142749</v>
      </c>
      <c r="O74">
        <f t="shared" si="11"/>
        <v>1.6781081366912368E-4</v>
      </c>
    </row>
    <row r="75" spans="4:15" x14ac:dyDescent="0.2">
      <c r="D75"/>
      <c r="E75">
        <v>272.65446472167997</v>
      </c>
      <c r="F75">
        <v>4999.666015625</v>
      </c>
      <c r="G75" s="29">
        <v>1.13124134044722E-3</v>
      </c>
      <c r="H75" s="1">
        <v>2.0243811146401699E-7</v>
      </c>
      <c r="I75" s="29">
        <v>1.1993385912166901E-3</v>
      </c>
      <c r="J75" s="21">
        <f t="shared" si="9"/>
        <v>2.398837417276487E-7</v>
      </c>
      <c r="K75" s="10">
        <f t="shared" si="6"/>
        <v>1.4643337973287774E-2</v>
      </c>
      <c r="L75" s="10">
        <f t="shared" si="7"/>
        <v>1.4994337973287775E-2</v>
      </c>
      <c r="M75" s="10">
        <f t="shared" si="8"/>
        <v>4.0882731939627384</v>
      </c>
      <c r="N75">
        <f t="shared" si="10"/>
        <v>3.5974951574637148</v>
      </c>
      <c r="O75">
        <f t="shared" si="11"/>
        <v>6.0341228686592724E-3</v>
      </c>
    </row>
    <row r="76" spans="4:15" x14ac:dyDescent="0.2">
      <c r="D76"/>
      <c r="E76">
        <v>272.27569580078102</v>
      </c>
      <c r="F76">
        <v>4999.666015625</v>
      </c>
      <c r="G76" s="29">
        <v>1.13205122882567E-3</v>
      </c>
      <c r="H76" s="1">
        <v>2.5770201674935199E-7</v>
      </c>
      <c r="I76" s="29">
        <v>1.2001544091572399E-3</v>
      </c>
      <c r="J76" s="21">
        <f t="shared" si="9"/>
        <v>2.4004691621530457E-7</v>
      </c>
      <c r="K76" s="10">
        <f t="shared" si="6"/>
        <v>1.4653298711577722E-2</v>
      </c>
      <c r="L76" s="10">
        <f t="shared" si="7"/>
        <v>1.5004298711577723E-2</v>
      </c>
      <c r="M76" s="10">
        <f t="shared" si="8"/>
        <v>4.085305871697587</v>
      </c>
      <c r="N76">
        <f t="shared" si="10"/>
        <v>3.5952096192561811</v>
      </c>
      <c r="O76">
        <f t="shared" si="11"/>
        <v>-3.3764449656723977E-3</v>
      </c>
    </row>
    <row r="77" spans="4:15" x14ac:dyDescent="0.2">
      <c r="D77"/>
      <c r="E77">
        <v>271.92280578613298</v>
      </c>
      <c r="F77">
        <v>4999.666015625</v>
      </c>
      <c r="G77" s="29">
        <v>1.1338056843426599E-3</v>
      </c>
      <c r="H77" s="1">
        <v>2.4387803587657698E-7</v>
      </c>
      <c r="I77" s="29">
        <v>1.20191678878777E-3</v>
      </c>
      <c r="J77" s="21">
        <f t="shared" si="9"/>
        <v>2.4039941568727375E-7</v>
      </c>
      <c r="K77" s="10">
        <f t="shared" si="6"/>
        <v>1.4674816505431842E-2</v>
      </c>
      <c r="L77" s="10">
        <f t="shared" si="7"/>
        <v>1.5025816505431843E-2</v>
      </c>
      <c r="M77" s="10">
        <f t="shared" si="8"/>
        <v>4.0858621833846147</v>
      </c>
      <c r="N77">
        <f t="shared" si="10"/>
        <v>3.5964011329695755</v>
      </c>
      <c r="O77">
        <f t="shared" si="11"/>
        <v>7.8065474683767537E-3</v>
      </c>
    </row>
    <row r="78" spans="4:15" x14ac:dyDescent="0.2">
      <c r="D78"/>
      <c r="E78">
        <v>271.57710266113298</v>
      </c>
      <c r="F78">
        <v>4999.666015625</v>
      </c>
      <c r="G78" s="29">
        <v>1.1343629269971599E-3</v>
      </c>
      <c r="H78" s="1">
        <v>2.57702339062415E-7</v>
      </c>
      <c r="I78" s="29">
        <v>1.2024817941748501E-3</v>
      </c>
      <c r="J78" s="21">
        <f t="shared" si="9"/>
        <v>2.4051242431331281E-7</v>
      </c>
      <c r="K78" s="10">
        <f t="shared" si="6"/>
        <v>1.4681714945038747E-2</v>
      </c>
      <c r="L78" s="10">
        <f t="shared" si="7"/>
        <v>1.5032714945038748E-2</v>
      </c>
      <c r="M78" s="10">
        <f t="shared" si="8"/>
        <v>4.0825411699043359</v>
      </c>
      <c r="N78">
        <f t="shared" si="10"/>
        <v>3.5937023851142968</v>
      </c>
      <c r="O78">
        <f t="shared" si="11"/>
        <v>-7.9580695223787495E-3</v>
      </c>
    </row>
    <row r="79" spans="4:15" x14ac:dyDescent="0.2">
      <c r="D79"/>
      <c r="E79">
        <v>271.22113037109398</v>
      </c>
      <c r="F79">
        <v>4999.666015625</v>
      </c>
      <c r="G79" s="29">
        <v>1.1366367393577199E-3</v>
      </c>
      <c r="H79" s="1">
        <v>2.2494584962838999E-7</v>
      </c>
      <c r="I79" s="29">
        <v>1.2047597296977899E-3</v>
      </c>
      <c r="J79" s="21">
        <f t="shared" si="9"/>
        <v>2.4096804185172853E-7</v>
      </c>
      <c r="K79" s="10">
        <f t="shared" si="6"/>
        <v>1.4709527424340299E-2</v>
      </c>
      <c r="L79" s="10">
        <f t="shared" si="7"/>
        <v>1.50605274243403E-2</v>
      </c>
      <c r="M79" s="10">
        <f t="shared" si="8"/>
        <v>4.0847332720144367</v>
      </c>
      <c r="N79">
        <f t="shared" si="10"/>
        <v>3.5965352373464676</v>
      </c>
      <c r="O79">
        <f t="shared" si="11"/>
        <v>3.767030391899683E-3</v>
      </c>
    </row>
    <row r="80" spans="4:15" x14ac:dyDescent="0.2">
      <c r="D80"/>
      <c r="E80">
        <v>270.83929443359398</v>
      </c>
      <c r="F80">
        <v>4999.666015625</v>
      </c>
      <c r="G80" s="29">
        <v>1.1377306814978499E-3</v>
      </c>
      <c r="H80" s="1">
        <v>2.3119606760076601E-7</v>
      </c>
      <c r="I80" s="29">
        <v>1.2058559379524399E-3</v>
      </c>
      <c r="J80" s="21">
        <f t="shared" si="9"/>
        <v>2.4118729814829397E-7</v>
      </c>
      <c r="K80" s="10">
        <f t="shared" si="6"/>
        <v>1.472291159131325E-2</v>
      </c>
      <c r="L80" s="10">
        <f t="shared" si="7"/>
        <v>1.5073911591313251E-2</v>
      </c>
      <c r="M80" s="10">
        <f t="shared" si="8"/>
        <v>4.0826075797456545</v>
      </c>
      <c r="N80">
        <f t="shared" si="10"/>
        <v>3.5950968497651856</v>
      </c>
      <c r="O80">
        <f t="shared" si="11"/>
        <v>-1.0887233820076486E-3</v>
      </c>
    </row>
    <row r="81" spans="4:15" x14ac:dyDescent="0.2">
      <c r="D81"/>
      <c r="E81">
        <v>270.42831420898398</v>
      </c>
      <c r="F81">
        <v>4999.666015625</v>
      </c>
      <c r="G81" s="29">
        <v>1.13951449441079E-3</v>
      </c>
      <c r="H81" s="1">
        <v>2.5253047312883601E-7</v>
      </c>
      <c r="I81" s="29">
        <v>1.2076436789896E-3</v>
      </c>
      <c r="J81" s="21">
        <f t="shared" si="9"/>
        <v>2.4154487024042433E-7</v>
      </c>
      <c r="K81" s="10">
        <f t="shared" si="6"/>
        <v>1.4744739035545903E-2</v>
      </c>
      <c r="L81" s="10">
        <f t="shared" si="7"/>
        <v>1.5095739035545903E-2</v>
      </c>
      <c r="M81" s="10">
        <f t="shared" si="8"/>
        <v>4.0823152591214322</v>
      </c>
      <c r="N81">
        <f t="shared" si="10"/>
        <v>3.5955442935452613</v>
      </c>
      <c r="O81">
        <f t="shared" si="11"/>
        <v>2.889212643338644E-3</v>
      </c>
    </row>
    <row r="82" spans="4:15" x14ac:dyDescent="0.2">
      <c r="D82"/>
      <c r="E82">
        <v>270.00573730468699</v>
      </c>
      <c r="F82">
        <v>4999.666015625</v>
      </c>
      <c r="G82" s="29">
        <v>1.14084176873284E-3</v>
      </c>
      <c r="H82" s="1">
        <v>2.5504571738540399E-7</v>
      </c>
      <c r="I82" s="29">
        <v>1.20897763121779E-3</v>
      </c>
      <c r="J82" s="21">
        <f t="shared" si="9"/>
        <v>2.4181167850802084E-7</v>
      </c>
      <c r="K82" s="10">
        <f t="shared" si="6"/>
        <v>1.4761025940228751E-2</v>
      </c>
      <c r="L82" s="10">
        <f t="shared" si="7"/>
        <v>1.5112025940228752E-2</v>
      </c>
      <c r="M82" s="10">
        <f t="shared" si="8"/>
        <v>4.0803337061590197</v>
      </c>
      <c r="N82">
        <f t="shared" si="10"/>
        <v>3.5943233790105835</v>
      </c>
      <c r="O82">
        <f t="shared" si="11"/>
        <v>6.418339687266501E-3</v>
      </c>
    </row>
    <row r="83" spans="4:15" x14ac:dyDescent="0.2">
      <c r="D83"/>
      <c r="E83">
        <v>269.56547546386702</v>
      </c>
      <c r="F83">
        <v>4999.666015625</v>
      </c>
      <c r="G83" s="29">
        <v>1.14175803060429E-3</v>
      </c>
      <c r="H83" s="1">
        <v>2.4620127128245603E-7</v>
      </c>
      <c r="I83" s="29">
        <v>1.20989977790787E-3</v>
      </c>
      <c r="J83" s="21">
        <f t="shared" si="9"/>
        <v>2.4199612016616322E-7</v>
      </c>
      <c r="K83" s="10">
        <f t="shared" si="6"/>
        <v>1.4772284900577965E-2</v>
      </c>
      <c r="L83" s="10">
        <f t="shared" si="7"/>
        <v>1.5123284900577965E-2</v>
      </c>
      <c r="M83" s="10">
        <f t="shared" si="8"/>
        <v>4.0767154847998199</v>
      </c>
      <c r="N83">
        <f t="shared" si="10"/>
        <v>3.5914976289648597</v>
      </c>
      <c r="O83">
        <f t="shared" si="11"/>
        <v>-6.1754056964197202E-4</v>
      </c>
    </row>
    <row r="84" spans="4:15" x14ac:dyDescent="0.2">
      <c r="D84"/>
      <c r="E84">
        <v>269.13401794433599</v>
      </c>
      <c r="F84">
        <v>4999.666015625</v>
      </c>
      <c r="G84" s="29">
        <v>1.1435844612572299E-3</v>
      </c>
      <c r="H84" s="1">
        <v>2.31304709275884E-7</v>
      </c>
      <c r="I84" s="29">
        <v>1.2117302354488499E-3</v>
      </c>
      <c r="J84" s="21">
        <f t="shared" si="9"/>
        <v>2.4236223612976144E-7</v>
      </c>
      <c r="K84" s="10">
        <f t="shared" si="6"/>
        <v>1.4794633892442829E-2</v>
      </c>
      <c r="L84" s="10">
        <f t="shared" si="7"/>
        <v>1.514563389244283E-2</v>
      </c>
      <c r="M84" s="10">
        <f t="shared" si="8"/>
        <v>4.0762053037870523</v>
      </c>
      <c r="N84">
        <f t="shared" si="10"/>
        <v>3.5917640714872472</v>
      </c>
      <c r="O84">
        <f t="shared" si="11"/>
        <v>1.5521904319963358E-3</v>
      </c>
    </row>
    <row r="85" spans="4:15" x14ac:dyDescent="0.2">
      <c r="D85"/>
      <c r="E85">
        <v>268.71531677246099</v>
      </c>
      <c r="F85">
        <v>4999.666015625</v>
      </c>
      <c r="G85" s="29">
        <v>1.14508713514676E-3</v>
      </c>
      <c r="H85" s="1">
        <v>2.66809655240865E-7</v>
      </c>
      <c r="I85" s="29">
        <v>1.2132352964615699E-3</v>
      </c>
      <c r="J85" s="21">
        <f t="shared" si="9"/>
        <v>2.4266326844032306E-7</v>
      </c>
      <c r="K85" s="10">
        <f t="shared" si="6"/>
        <v>1.4813009951748416E-2</v>
      </c>
      <c r="L85" s="10">
        <f t="shared" si="7"/>
        <v>1.5164009951748417E-2</v>
      </c>
      <c r="M85" s="10">
        <f t="shared" si="8"/>
        <v>4.0748017377248269</v>
      </c>
      <c r="N85">
        <f t="shared" si="10"/>
        <v>3.5911141675343972</v>
      </c>
      <c r="O85">
        <f t="shared" si="11"/>
        <v>-2.3061037872859273E-3</v>
      </c>
    </row>
    <row r="86" spans="4:15" x14ac:dyDescent="0.2">
      <c r="D86"/>
      <c r="E86">
        <v>268.28428649902298</v>
      </c>
      <c r="F86">
        <v>4999.666015625</v>
      </c>
      <c r="G86" s="29">
        <v>1.1471485345343E-3</v>
      </c>
      <c r="H86" s="1">
        <v>2.6645587626728102E-7</v>
      </c>
      <c r="I86" s="29">
        <v>1.21529728576525E-3</v>
      </c>
      <c r="J86" s="21">
        <f t="shared" si="9"/>
        <v>2.4307569384978763E-7</v>
      </c>
      <c r="K86" s="10">
        <f t="shared" si="6"/>
        <v>1.4838185833265297E-2</v>
      </c>
      <c r="L86" s="10">
        <f t="shared" si="7"/>
        <v>1.5189185833265298E-2</v>
      </c>
      <c r="M86" s="10">
        <f t="shared" si="8"/>
        <v>4.0750198837786487</v>
      </c>
      <c r="N86">
        <f t="shared" si="10"/>
        <v>3.5921081680804074</v>
      </c>
      <c r="O86">
        <f t="shared" si="11"/>
        <v>2.7980644858451279E-3</v>
      </c>
    </row>
    <row r="87" spans="4:15" x14ac:dyDescent="0.2">
      <c r="D87"/>
      <c r="E87">
        <v>267.85466003417997</v>
      </c>
      <c r="F87">
        <v>4999.666015625</v>
      </c>
      <c r="G87" s="29">
        <v>1.14853511555288E-3</v>
      </c>
      <c r="H87" s="1">
        <v>2.8349618327123698E-7</v>
      </c>
      <c r="I87" s="29">
        <v>1.21668863285995E-3</v>
      </c>
      <c r="J87" s="21">
        <f t="shared" si="9"/>
        <v>2.4335398185749688E-7</v>
      </c>
      <c r="K87" s="10">
        <f t="shared" si="6"/>
        <v>1.4855173501214158E-2</v>
      </c>
      <c r="L87" s="10">
        <f t="shared" si="7"/>
        <v>1.5206173501214159E-2</v>
      </c>
      <c r="M87" s="10">
        <f t="shared" si="8"/>
        <v>4.0730444335884748</v>
      </c>
      <c r="N87">
        <f t="shared" si="10"/>
        <v>3.590906045526951</v>
      </c>
      <c r="O87">
        <f t="shared" si="11"/>
        <v>-4.504757942909954E-3</v>
      </c>
    </row>
    <row r="88" spans="4:15" x14ac:dyDescent="0.2">
      <c r="D88"/>
      <c r="E88">
        <v>267.48597717285202</v>
      </c>
      <c r="F88">
        <v>4999.666015625</v>
      </c>
      <c r="G88" s="29">
        <v>1.15055035279295E-3</v>
      </c>
      <c r="H88" s="1">
        <v>2.13715827130034E-7</v>
      </c>
      <c r="I88" s="29">
        <v>1.2187105894332099E-3</v>
      </c>
      <c r="J88" s="21">
        <f t="shared" si="9"/>
        <v>2.4375840018602943E-7</v>
      </c>
      <c r="K88" s="10">
        <f t="shared" si="6"/>
        <v>1.4879860602660232E-2</v>
      </c>
      <c r="L88" s="10">
        <f t="shared" si="7"/>
        <v>1.5230860602660233E-2</v>
      </c>
      <c r="M88" s="10">
        <f t="shared" si="8"/>
        <v>4.0740416314860664</v>
      </c>
      <c r="N88">
        <f t="shared" si="10"/>
        <v>3.5925668725749329</v>
      </c>
      <c r="O88">
        <f t="shared" si="11"/>
        <v>-3.743430046316107E-4</v>
      </c>
    </row>
    <row r="89" spans="4:15" x14ac:dyDescent="0.2">
      <c r="D89"/>
      <c r="E89">
        <v>267.11125183105497</v>
      </c>
      <c r="F89">
        <v>4999.666015625</v>
      </c>
      <c r="G89" s="29">
        <v>1.1521282875885E-3</v>
      </c>
      <c r="H89" s="1">
        <v>2.6241249641543698E-7</v>
      </c>
      <c r="I89" s="29">
        <v>1.22029681673304E-3</v>
      </c>
      <c r="J89" s="21">
        <f t="shared" si="9"/>
        <v>2.4407566683841635E-7</v>
      </c>
      <c r="K89" s="10">
        <f t="shared" si="6"/>
        <v>1.4899227662658112E-2</v>
      </c>
      <c r="L89" s="10">
        <f t="shared" si="7"/>
        <v>1.5250227662658112E-2</v>
      </c>
      <c r="M89" s="10">
        <f t="shared" si="8"/>
        <v>4.0735074016811916</v>
      </c>
      <c r="N89">
        <f t="shared" si="10"/>
        <v>3.5927071483852928</v>
      </c>
      <c r="O89">
        <f t="shared" si="11"/>
        <v>1.2813326201232011E-3</v>
      </c>
    </row>
    <row r="90" spans="4:15" x14ac:dyDescent="0.2">
      <c r="D90"/>
      <c r="E90">
        <v>266.68638610839798</v>
      </c>
      <c r="F90">
        <v>4999.666015625</v>
      </c>
      <c r="G90" s="29">
        <v>1.1537051964620099E-3</v>
      </c>
      <c r="H90" s="1">
        <v>2.6521286395892202E-7</v>
      </c>
      <c r="I90" s="29">
        <v>1.22188464568181E-3</v>
      </c>
      <c r="J90" s="21">
        <f t="shared" si="9"/>
        <v>2.4439325384198974E-7</v>
      </c>
      <c r="K90" s="10">
        <f t="shared" si="6"/>
        <v>1.4918614278006679E-2</v>
      </c>
      <c r="L90" s="10">
        <f t="shared" si="7"/>
        <v>1.5269614278006679E-2</v>
      </c>
      <c r="M90" s="10">
        <f t="shared" si="8"/>
        <v>4.0721982490707962</v>
      </c>
      <c r="N90">
        <f t="shared" si="10"/>
        <v>3.5921627540756802</v>
      </c>
      <c r="O90">
        <f t="shared" si="11"/>
        <v>2.289205216093603E-3</v>
      </c>
    </row>
    <row r="91" spans="4:15" x14ac:dyDescent="0.2">
      <c r="D91"/>
      <c r="E91">
        <v>266.26107788085898</v>
      </c>
      <c r="F91">
        <v>4999.666015625</v>
      </c>
      <c r="G91" s="29">
        <v>1.1551627406936999E-3</v>
      </c>
      <c r="H91" s="1">
        <v>3.0105554151153802E-7</v>
      </c>
      <c r="I91" s="29">
        <v>1.22334734653259E-3</v>
      </c>
      <c r="J91" s="21">
        <f t="shared" si="9"/>
        <v>2.4468581355422028E-7</v>
      </c>
      <c r="K91" s="10">
        <f t="shared" si="6"/>
        <v>1.4936473140440229E-2</v>
      </c>
      <c r="L91" s="10">
        <f t="shared" si="7"/>
        <v>1.528747314044023E-2</v>
      </c>
      <c r="M91" s="10">
        <f t="shared" si="8"/>
        <v>4.0704590764482962</v>
      </c>
      <c r="N91">
        <f t="shared" si="10"/>
        <v>3.5911891362627504</v>
      </c>
      <c r="O91">
        <f t="shared" si="11"/>
        <v>1.5819720203246422E-4</v>
      </c>
    </row>
    <row r="92" spans="4:15" x14ac:dyDescent="0.2">
      <c r="D92"/>
      <c r="E92">
        <v>265.83595275878901</v>
      </c>
      <c r="F92">
        <v>4999.666015625</v>
      </c>
      <c r="G92" s="29">
        <v>1.15691035066381E-3</v>
      </c>
      <c r="H92" s="1">
        <v>2.5921171953470802E-7</v>
      </c>
      <c r="I92" s="29">
        <v>1.22509321424782E-3</v>
      </c>
      <c r="J92" s="21">
        <f t="shared" si="9"/>
        <v>2.450350104225258E-7</v>
      </c>
      <c r="K92" s="10">
        <f t="shared" si="6"/>
        <v>1.4957789331879402E-2</v>
      </c>
      <c r="L92" s="10">
        <f t="shared" si="7"/>
        <v>1.5308789331879402E-2</v>
      </c>
      <c r="M92" s="10">
        <f t="shared" si="8"/>
        <v>4.0696265976237456</v>
      </c>
      <c r="N92">
        <f t="shared" si="10"/>
        <v>3.5911218826579252</v>
      </c>
      <c r="O92">
        <f t="shared" si="11"/>
        <v>-1.184184773181003E-3</v>
      </c>
    </row>
    <row r="93" spans="4:15" x14ac:dyDescent="0.2">
      <c r="D93"/>
      <c r="E93">
        <v>265.42645263671898</v>
      </c>
      <c r="F93">
        <v>4999.666015625</v>
      </c>
      <c r="G93" s="29">
        <v>1.1587660393181801E-3</v>
      </c>
      <c r="H93" s="1">
        <v>2.36659910039279E-7</v>
      </c>
      <c r="I93" s="29">
        <v>1.22694982673872E-3</v>
      </c>
      <c r="J93" s="21">
        <f t="shared" si="9"/>
        <v>2.4540635772554517E-7</v>
      </c>
      <c r="K93" s="10">
        <f t="shared" si="6"/>
        <v>1.4980457662898497E-2</v>
      </c>
      <c r="L93" s="10">
        <f t="shared" si="7"/>
        <v>1.5331457662898498E-2</v>
      </c>
      <c r="M93" s="10">
        <f t="shared" si="8"/>
        <v>4.0693744212131904</v>
      </c>
      <c r="N93">
        <f t="shared" si="10"/>
        <v>3.5916068064670963</v>
      </c>
      <c r="O93">
        <f t="shared" si="11"/>
        <v>2.080405987049211E-3</v>
      </c>
    </row>
    <row r="94" spans="4:15" x14ac:dyDescent="0.2">
      <c r="D94"/>
      <c r="E94">
        <v>265.00315856933599</v>
      </c>
      <c r="F94">
        <v>4999.666015625</v>
      </c>
      <c r="G94" s="29">
        <v>1.1602595487945099E-3</v>
      </c>
      <c r="H94" s="1">
        <v>2.98167327474601E-7</v>
      </c>
      <c r="I94" s="29">
        <v>1.2284479178528501E-3</v>
      </c>
      <c r="J94" s="21">
        <f t="shared" si="9"/>
        <v>2.4570599596326913E-7</v>
      </c>
      <c r="K94" s="10">
        <f t="shared" si="6"/>
        <v>1.4998748623149125E-2</v>
      </c>
      <c r="L94" s="10">
        <f t="shared" si="7"/>
        <v>1.5349748623149126E-2</v>
      </c>
      <c r="M94" s="10">
        <f t="shared" si="8"/>
        <v>4.0677318683798349</v>
      </c>
      <c r="N94">
        <f t="shared" si="10"/>
        <v>3.5907261829550303</v>
      </c>
      <c r="O94">
        <f t="shared" si="11"/>
        <v>-8.8012239561070901E-4</v>
      </c>
    </row>
    <row r="95" spans="4:15" x14ac:dyDescent="0.2">
      <c r="D95"/>
      <c r="E95">
        <v>264.56752014160202</v>
      </c>
      <c r="F95">
        <v>4999.666015625</v>
      </c>
      <c r="G95" s="29">
        <v>1.1622017750089701E-3</v>
      </c>
      <c r="H95" s="1">
        <v>2.3957384243003998E-7</v>
      </c>
      <c r="I95" s="29">
        <v>1.23039396710088E-3</v>
      </c>
      <c r="J95" s="21">
        <f t="shared" si="9"/>
        <v>2.4609523181261347E-7</v>
      </c>
      <c r="K95" s="10">
        <f t="shared" si="6"/>
        <v>1.5022508933256927E-2</v>
      </c>
      <c r="L95" s="10">
        <f t="shared" si="7"/>
        <v>1.5373508933256928E-2</v>
      </c>
      <c r="M95" s="10">
        <f t="shared" si="8"/>
        <v>4.067331134346551</v>
      </c>
      <c r="N95">
        <f t="shared" si="10"/>
        <v>3.5911095980916676</v>
      </c>
      <c r="O95">
        <f t="shared" si="11"/>
        <v>2.2424941436712154E-3</v>
      </c>
    </row>
    <row r="96" spans="4:15" x14ac:dyDescent="0.2">
      <c r="D96"/>
      <c r="E96">
        <v>264.14495849609398</v>
      </c>
      <c r="F96">
        <v>4999.666015625</v>
      </c>
      <c r="G96" s="29">
        <v>1.1636839970972099E-3</v>
      </c>
      <c r="H96" s="1">
        <v>2.57767521540636E-7</v>
      </c>
      <c r="I96" s="29">
        <v>1.23187859725581E-3</v>
      </c>
      <c r="J96" s="21">
        <f t="shared" si="9"/>
        <v>2.4639217767865538E-7</v>
      </c>
      <c r="K96" s="10">
        <f t="shared" si="6"/>
        <v>1.5040635541775312E-2</v>
      </c>
      <c r="L96" s="10">
        <f t="shared" si="7"/>
        <v>1.5391635541775313E-2</v>
      </c>
      <c r="M96" s="10">
        <f t="shared" si="8"/>
        <v>4.0656229313692451</v>
      </c>
      <c r="N96">
        <f t="shared" si="10"/>
        <v>3.5901620060762758</v>
      </c>
      <c r="O96">
        <f t="shared" si="11"/>
        <v>8.5467764758192242E-4</v>
      </c>
    </row>
    <row r="97" spans="4:15" x14ac:dyDescent="0.2">
      <c r="D97"/>
      <c r="E97">
        <v>263.73544311523398</v>
      </c>
      <c r="F97">
        <v>4999.666015625</v>
      </c>
      <c r="G97" s="29">
        <v>1.1653010725617E-3</v>
      </c>
      <c r="H97" s="1">
        <v>2.8869895663795902E-7</v>
      </c>
      <c r="I97" s="29">
        <v>1.2334984262003599E-3</v>
      </c>
      <c r="J97" s="21">
        <f t="shared" si="9"/>
        <v>2.4671616510891323E-7</v>
      </c>
      <c r="K97" s="10">
        <f t="shared" si="6"/>
        <v>1.5060412861431052E-2</v>
      </c>
      <c r="L97" s="10">
        <f t="shared" si="7"/>
        <v>1.5411412861431053E-2</v>
      </c>
      <c r="M97" s="10">
        <f t="shared" si="8"/>
        <v>4.0645358000413347</v>
      </c>
      <c r="N97">
        <f t="shared" si="10"/>
        <v>3.5898120024339137</v>
      </c>
      <c r="O97">
        <f t="shared" si="11"/>
        <v>-2.6812735078675844E-3</v>
      </c>
    </row>
    <row r="98" spans="4:15" x14ac:dyDescent="0.2">
      <c r="D98"/>
      <c r="E98">
        <v>263.30340576171898</v>
      </c>
      <c r="F98">
        <v>4999.666015625</v>
      </c>
      <c r="G98" s="29">
        <v>1.1674869431787199E-3</v>
      </c>
      <c r="H98" s="1">
        <v>2.5456321337596302E-7</v>
      </c>
      <c r="I98" s="29">
        <v>1.2356879982474401E-3</v>
      </c>
      <c r="J98" s="21">
        <f t="shared" si="9"/>
        <v>2.4715410877159737E-7</v>
      </c>
      <c r="K98" s="10">
        <f t="shared" si="6"/>
        <v>1.5087146465883597E-2</v>
      </c>
      <c r="L98" s="10">
        <f t="shared" si="7"/>
        <v>1.5438146465883597E-2</v>
      </c>
      <c r="M98" s="10">
        <f t="shared" si="8"/>
        <v>4.0649165431153964</v>
      </c>
      <c r="N98">
        <f t="shared" si="10"/>
        <v>3.5909704127443027</v>
      </c>
      <c r="O98">
        <f t="shared" si="11"/>
        <v>2.0590485977683235E-3</v>
      </c>
    </row>
    <row r="99" spans="4:15" x14ac:dyDescent="0.2">
      <c r="D99"/>
      <c r="E99">
        <v>262.86671447753901</v>
      </c>
      <c r="F99">
        <v>4999.666015625</v>
      </c>
      <c r="G99" s="29">
        <v>1.16905815964896E-3</v>
      </c>
      <c r="H99" s="1">
        <v>2.26168922647352E-7</v>
      </c>
      <c r="I99" s="29">
        <v>1.2372634872418601E-3</v>
      </c>
      <c r="J99" s="21">
        <f t="shared" si="9"/>
        <v>2.4746922761943565E-7</v>
      </c>
      <c r="K99" s="10">
        <f t="shared" si="6"/>
        <v>1.5106382416421203E-2</v>
      </c>
      <c r="L99" s="10">
        <f t="shared" si="7"/>
        <v>1.5457382416421203E-2</v>
      </c>
      <c r="M99" s="10">
        <f t="shared" si="8"/>
        <v>4.0632313302275245</v>
      </c>
      <c r="N99">
        <f t="shared" si="10"/>
        <v>3.5900712441679543</v>
      </c>
      <c r="O99">
        <f t="shared" si="11"/>
        <v>7.9928575542069231E-4</v>
      </c>
    </row>
    <row r="100" spans="4:15" x14ac:dyDescent="0.2">
      <c r="D100"/>
      <c r="E100">
        <v>262.447998046875</v>
      </c>
      <c r="F100">
        <v>4999.666015625</v>
      </c>
      <c r="G100" s="29">
        <v>1.17073368894071E-3</v>
      </c>
      <c r="H100" s="1">
        <v>2.64280295787631E-7</v>
      </c>
      <c r="I100" s="29">
        <v>1.2389436646745901E-3</v>
      </c>
      <c r="J100" s="21">
        <f t="shared" si="9"/>
        <v>2.4780528555360145E-7</v>
      </c>
      <c r="K100" s="10">
        <f t="shared" si="6"/>
        <v>1.5126896561619845E-2</v>
      </c>
      <c r="L100" s="10">
        <f t="shared" si="7"/>
        <v>1.5477896561619846E-2</v>
      </c>
      <c r="M100" s="10">
        <f t="shared" si="8"/>
        <v>4.062142966573739</v>
      </c>
      <c r="N100">
        <f t="shared" si="10"/>
        <v>3.589736570089364</v>
      </c>
      <c r="O100">
        <f t="shared" si="11"/>
        <v>4.8811465480261863E-3</v>
      </c>
    </row>
    <row r="101" spans="4:15" x14ac:dyDescent="0.2">
      <c r="D101"/>
      <c r="E101">
        <v>262.04396057128901</v>
      </c>
      <c r="F101">
        <v>4999.666015625</v>
      </c>
      <c r="G101" s="29">
        <v>1.1718432729497001E-3</v>
      </c>
      <c r="H101" s="1">
        <v>2.6926145715409102E-7</v>
      </c>
      <c r="I101" s="29">
        <v>1.24005455572142E-3</v>
      </c>
      <c r="J101" s="21">
        <f t="shared" si="9"/>
        <v>2.4802747860476891E-7</v>
      </c>
      <c r="K101" s="10">
        <f t="shared" si="6"/>
        <v>1.5140459998308504E-2</v>
      </c>
      <c r="L101" s="10">
        <f t="shared" si="7"/>
        <v>1.5491459998308504E-2</v>
      </c>
      <c r="M101" s="10">
        <f t="shared" si="8"/>
        <v>4.0594435329884542</v>
      </c>
      <c r="N101">
        <f t="shared" si="10"/>
        <v>3.5877644039601342</v>
      </c>
      <c r="O101">
        <f t="shared" si="11"/>
        <v>2.4417923418576962E-3</v>
      </c>
    </row>
    <row r="102" spans="4:15" x14ac:dyDescent="0.2">
      <c r="D102"/>
      <c r="E102">
        <v>261.59402465820301</v>
      </c>
      <c r="F102">
        <v>4999.666015625</v>
      </c>
      <c r="G102" s="29">
        <v>1.1734285895269199E-3</v>
      </c>
      <c r="H102" s="1">
        <v>2.5765757022933699E-7</v>
      </c>
      <c r="I102" s="29">
        <v>1.24163931847001E-3</v>
      </c>
      <c r="J102" s="21">
        <f t="shared" si="9"/>
        <v>2.4834445232734103E-7</v>
      </c>
      <c r="K102" s="10">
        <f t="shared" si="6"/>
        <v>1.5159809176851601E-2</v>
      </c>
      <c r="L102" s="10">
        <f t="shared" si="7"/>
        <v>1.5510809176851601E-2</v>
      </c>
      <c r="M102" s="10">
        <f t="shared" si="8"/>
        <v>4.0575349982779993</v>
      </c>
      <c r="N102">
        <f t="shared" si="10"/>
        <v>3.5866657538932341</v>
      </c>
      <c r="O102">
        <f t="shared" si="11"/>
        <v>-2.3879263687422193E-3</v>
      </c>
    </row>
    <row r="103" spans="4:15" x14ac:dyDescent="0.2">
      <c r="D103"/>
      <c r="E103">
        <v>261.14146423339798</v>
      </c>
      <c r="F103">
        <v>4999.666015625</v>
      </c>
      <c r="G103" s="29">
        <v>1.175711997223E-3</v>
      </c>
      <c r="H103" s="1">
        <v>2.38413354035985E-7</v>
      </c>
      <c r="I103" s="29">
        <v>1.24392436067972E-3</v>
      </c>
      <c r="J103" s="21">
        <f t="shared" si="9"/>
        <v>2.4880149129805804E-7</v>
      </c>
      <c r="K103" s="10">
        <f t="shared" si="6"/>
        <v>1.5187708425324934E-2</v>
      </c>
      <c r="L103" s="10">
        <f t="shared" si="7"/>
        <v>1.5538708425324935E-2</v>
      </c>
      <c r="M103" s="10">
        <f t="shared" si="8"/>
        <v>4.0578010704851915</v>
      </c>
      <c r="N103">
        <f t="shared" si="10"/>
        <v>3.5877464348650752</v>
      </c>
      <c r="O103">
        <f t="shared" si="11"/>
        <v>1.6633278850595001E-3</v>
      </c>
    </row>
    <row r="104" spans="4:15" x14ac:dyDescent="0.2">
      <c r="D104"/>
      <c r="E104">
        <v>260.73896789550798</v>
      </c>
      <c r="F104">
        <v>4999.666015625</v>
      </c>
      <c r="G104" s="29">
        <v>1.17723667346409E-3</v>
      </c>
      <c r="H104" s="1">
        <v>2.36764145603879E-7</v>
      </c>
      <c r="I104" s="29">
        <v>1.2454510776715301E-3</v>
      </c>
      <c r="J104" s="21">
        <f t="shared" si="9"/>
        <v>2.4910685509376735E-7</v>
      </c>
      <c r="K104" s="10">
        <f t="shared" si="6"/>
        <v>1.5206348893549973E-2</v>
      </c>
      <c r="L104" s="10">
        <f t="shared" si="7"/>
        <v>1.5557348893549974E-2</v>
      </c>
      <c r="M104" s="10">
        <f t="shared" si="8"/>
        <v>4.0564070936945429</v>
      </c>
      <c r="N104">
        <f t="shared" si="10"/>
        <v>3.5870769514826284</v>
      </c>
      <c r="O104">
        <f t="shared" si="11"/>
        <v>1.9914862107373215E-3</v>
      </c>
    </row>
    <row r="105" spans="4:15" x14ac:dyDescent="0.2">
      <c r="D105"/>
      <c r="E105">
        <v>260.30198669433599</v>
      </c>
      <c r="F105">
        <v>4999.666015625</v>
      </c>
      <c r="G105" s="29">
        <v>1.1788513312361399E-3</v>
      </c>
      <c r="H105" s="1">
        <v>2.5086424421041198E-7</v>
      </c>
      <c r="I105" s="29">
        <v>1.2470688252891899E-3</v>
      </c>
      <c r="J105" s="21">
        <f t="shared" si="9"/>
        <v>2.4943042623084013E-7</v>
      </c>
      <c r="K105" s="10">
        <f t="shared" si="6"/>
        <v>1.522610080122172E-2</v>
      </c>
      <c r="L105" s="10">
        <f t="shared" si="7"/>
        <v>1.5577100801221721E-2</v>
      </c>
      <c r="M105" s="10">
        <f t="shared" si="8"/>
        <v>4.0547502854959472</v>
      </c>
      <c r="N105">
        <f t="shared" si="10"/>
        <v>3.5862067094461429</v>
      </c>
      <c r="O105">
        <f t="shared" si="11"/>
        <v>1.9490786344763963E-3</v>
      </c>
    </row>
    <row r="106" spans="4:15" x14ac:dyDescent="0.2">
      <c r="D106"/>
      <c r="E106">
        <v>259.87681579589798</v>
      </c>
      <c r="F106">
        <v>4999.666015625</v>
      </c>
      <c r="G106" s="29">
        <v>1.1804329411506101E-3</v>
      </c>
      <c r="H106" s="1">
        <v>2.4053019760734398E-7</v>
      </c>
      <c r="I106" s="29">
        <v>1.24865375441298E-3</v>
      </c>
      <c r="J106" s="21">
        <f t="shared" si="9"/>
        <v>2.4974743323067505E-7</v>
      </c>
      <c r="K106" s="10">
        <f t="shared" si="6"/>
        <v>1.5245452011124686E-2</v>
      </c>
      <c r="L106" s="10">
        <f t="shared" si="7"/>
        <v>1.5596452011124686E-2</v>
      </c>
      <c r="M106" s="10">
        <f t="shared" si="8"/>
        <v>4.0531562863646124</v>
      </c>
      <c r="N106">
        <f t="shared" si="10"/>
        <v>3.5853780179319963</v>
      </c>
      <c r="O106">
        <f t="shared" si="11"/>
        <v>9.9113591127172689E-4</v>
      </c>
    </row>
    <row r="107" spans="4:15" x14ac:dyDescent="0.2">
      <c r="D107"/>
      <c r="E107">
        <v>259.45736694335898</v>
      </c>
      <c r="F107">
        <v>4999.666015625</v>
      </c>
      <c r="G107" s="29">
        <v>1.1821260070582901E-3</v>
      </c>
      <c r="H107" s="1">
        <v>2.7076545426023998E-7</v>
      </c>
      <c r="I107" s="29">
        <v>1.25034928266173E-3</v>
      </c>
      <c r="J107" s="21">
        <f t="shared" si="9"/>
        <v>2.5008656153313588E-7</v>
      </c>
      <c r="K107" s="10">
        <f t="shared" si="6"/>
        <v>1.5266153582283599E-2</v>
      </c>
      <c r="L107" s="10">
        <f t="shared" si="7"/>
        <v>1.56171535822836E-2</v>
      </c>
      <c r="M107" s="10">
        <f t="shared" si="8"/>
        <v>4.0519855476093491</v>
      </c>
      <c r="N107">
        <f t="shared" si="10"/>
        <v>3.5849622871113032</v>
      </c>
      <c r="O107">
        <f t="shared" si="11"/>
        <v>1.8064173526391157E-3</v>
      </c>
    </row>
    <row r="108" spans="4:15" x14ac:dyDescent="0.2">
      <c r="D108"/>
      <c r="E108">
        <v>259.03427124023398</v>
      </c>
      <c r="F108">
        <v>4999.666015625</v>
      </c>
      <c r="G108" s="29">
        <v>1.1837305939432601E-3</v>
      </c>
      <c r="H108" s="1">
        <v>2.4385100049268601E-7</v>
      </c>
      <c r="I108" s="29">
        <v>1.2519560490549099E-3</v>
      </c>
      <c r="J108" s="21">
        <f t="shared" si="9"/>
        <v>2.5040793627860058E-7</v>
      </c>
      <c r="K108" s="10">
        <f t="shared" si="6"/>
        <v>1.5285771414571967E-2</v>
      </c>
      <c r="L108" s="10">
        <f t="shared" si="7"/>
        <v>1.5636771414571968E-2</v>
      </c>
      <c r="M108" s="10">
        <f t="shared" si="8"/>
        <v>4.0504596879237722</v>
      </c>
      <c r="N108">
        <f t="shared" si="10"/>
        <v>3.5841979996913511</v>
      </c>
      <c r="O108">
        <f t="shared" si="11"/>
        <v>4.7287303744934198E-4</v>
      </c>
    </row>
    <row r="109" spans="4:15" x14ac:dyDescent="0.2">
      <c r="D109"/>
      <c r="E109">
        <v>258.66976928710898</v>
      </c>
      <c r="F109">
        <v>4999.666015625</v>
      </c>
      <c r="G109" s="29">
        <v>1.18527293687772E-3</v>
      </c>
      <c r="H109" s="1">
        <v>2.3000601345523399E-7</v>
      </c>
      <c r="I109" s="29">
        <v>1.2534984208349999E-3</v>
      </c>
      <c r="J109" s="21">
        <f t="shared" si="9"/>
        <v>2.5071643124111802E-7</v>
      </c>
      <c r="K109" s="10">
        <f t="shared" si="6"/>
        <v>1.5304603020109988E-2</v>
      </c>
      <c r="L109" s="10">
        <f t="shared" si="7"/>
        <v>1.5655603020109987E-2</v>
      </c>
      <c r="M109" s="10">
        <f t="shared" si="8"/>
        <v>4.049631221262417</v>
      </c>
      <c r="N109">
        <f t="shared" si="10"/>
        <v>3.5840256365456207</v>
      </c>
      <c r="O109">
        <f t="shared" si="11"/>
        <v>-3.283529978259472E-3</v>
      </c>
    </row>
    <row r="110" spans="4:15" x14ac:dyDescent="0.2">
      <c r="D110"/>
      <c r="E110">
        <v>258.30943298339798</v>
      </c>
      <c r="F110">
        <v>4999.666015625</v>
      </c>
      <c r="G110" s="29">
        <v>1.1872315253700699E-3</v>
      </c>
      <c r="H110" s="1">
        <v>2.6107414896152502E-7</v>
      </c>
      <c r="I110" s="29">
        <v>1.2554566265970701E-3</v>
      </c>
      <c r="J110" s="21">
        <f t="shared" si="9"/>
        <v>2.5110809855568475E-7</v>
      </c>
      <c r="K110" s="10">
        <f t="shared" si="6"/>
        <v>1.5328511755312236E-2</v>
      </c>
      <c r="L110" s="10">
        <f t="shared" si="7"/>
        <v>1.5679511755312237E-2</v>
      </c>
      <c r="M110" s="10">
        <f t="shared" si="8"/>
        <v>4.050165790971227</v>
      </c>
      <c r="N110">
        <f t="shared" si="10"/>
        <v>3.5852088116011109</v>
      </c>
      <c r="O110">
        <f t="shared" si="11"/>
        <v>1.8305625903635582E-3</v>
      </c>
    </row>
    <row r="111" spans="4:15" x14ac:dyDescent="0.2">
      <c r="D111"/>
      <c r="E111">
        <v>257.87689208984398</v>
      </c>
      <c r="F111">
        <v>4999.666015625</v>
      </c>
      <c r="G111" s="29">
        <v>1.1888859442858201E-3</v>
      </c>
      <c r="H111" s="1">
        <v>2.4562812258146602E-7</v>
      </c>
      <c r="I111" s="29">
        <v>1.2571118843844201E-3</v>
      </c>
      <c r="J111" s="21">
        <f t="shared" si="9"/>
        <v>2.5143917222784143E-7</v>
      </c>
      <c r="K111" s="10">
        <f t="shared" si="6"/>
        <v>1.5348721643821277E-2</v>
      </c>
      <c r="L111" s="10">
        <f t="shared" si="7"/>
        <v>1.5699721643821277E-2</v>
      </c>
      <c r="M111" s="10">
        <f t="shared" si="8"/>
        <v>4.0485954241842874</v>
      </c>
      <c r="N111">
        <f t="shared" si="10"/>
        <v>3.5844170184225685</v>
      </c>
      <c r="O111">
        <f t="shared" si="11"/>
        <v>1.113936688606147E-3</v>
      </c>
    </row>
    <row r="112" spans="4:15" x14ac:dyDescent="0.2">
      <c r="D112"/>
      <c r="E112">
        <v>257.45378112792997</v>
      </c>
      <c r="F112">
        <v>4999.666015625</v>
      </c>
      <c r="G112" s="29">
        <v>1.19060514680312E-3</v>
      </c>
      <c r="H112" s="1">
        <v>2.26812282869067E-7</v>
      </c>
      <c r="I112" s="29">
        <v>1.2588328972637499E-3</v>
      </c>
      <c r="J112" s="21">
        <f t="shared" si="9"/>
        <v>2.517833977968997E-7</v>
      </c>
      <c r="K112" s="10">
        <f t="shared" si="6"/>
        <v>1.5369734369862921E-2</v>
      </c>
      <c r="L112" s="10">
        <f t="shared" si="7"/>
        <v>1.5720734369862922E-2</v>
      </c>
      <c r="M112" s="10">
        <f t="shared" si="8"/>
        <v>4.0473625056290148</v>
      </c>
      <c r="N112">
        <f t="shared" si="10"/>
        <v>3.5839456995987411</v>
      </c>
      <c r="O112">
        <f t="shared" si="11"/>
        <v>-2.3729911555628426E-3</v>
      </c>
    </row>
    <row r="113" spans="4:15" x14ac:dyDescent="0.2">
      <c r="D113"/>
      <c r="E113">
        <v>257.04315185546898</v>
      </c>
      <c r="F113">
        <v>4999.666015625</v>
      </c>
      <c r="G113" s="29">
        <v>1.19273434407323E-3</v>
      </c>
      <c r="H113" s="1">
        <v>2.1823460214684799E-7</v>
      </c>
      <c r="I113" s="29">
        <v>1.2609647931225499E-3</v>
      </c>
      <c r="J113" s="21">
        <f t="shared" si="9"/>
        <v>2.5220980545135849E-7</v>
      </c>
      <c r="K113" s="10">
        <f t="shared" si="6"/>
        <v>1.5395763776248145E-2</v>
      </c>
      <c r="L113" s="10">
        <f t="shared" si="7"/>
        <v>1.5746763776248146E-2</v>
      </c>
      <c r="M113" s="10">
        <f t="shared" si="8"/>
        <v>4.0475977925703504</v>
      </c>
      <c r="N113">
        <f t="shared" si="10"/>
        <v>3.5849201192305062</v>
      </c>
      <c r="O113">
        <f t="shared" si="11"/>
        <v>8.7960128912809073E-3</v>
      </c>
    </row>
    <row r="114" spans="4:15" x14ac:dyDescent="0.2">
      <c r="D114"/>
      <c r="E114">
        <v>256.60932922363298</v>
      </c>
      <c r="F114">
        <v>4999.666015625</v>
      </c>
      <c r="G114" s="29">
        <v>1.19344376284058E-3</v>
      </c>
      <c r="H114" s="1">
        <v>2.15945823066859E-7</v>
      </c>
      <c r="I114" s="29">
        <v>1.26167799426666E-3</v>
      </c>
      <c r="J114" s="21">
        <f t="shared" si="9"/>
        <v>2.5235245520873853E-7</v>
      </c>
      <c r="K114" s="10">
        <f t="shared" si="6"/>
        <v>1.5404471613611692E-2</v>
      </c>
      <c r="L114" s="10">
        <f t="shared" si="7"/>
        <v>1.5755471613611693E-2</v>
      </c>
      <c r="M114" s="10">
        <f t="shared" si="8"/>
        <v>4.0430010023708869</v>
      </c>
      <c r="N114">
        <f t="shared" si="10"/>
        <v>3.5811042097683474</v>
      </c>
      <c r="O114">
        <f t="shared" si="11"/>
        <v>-5.6065140879908216E-4</v>
      </c>
    </row>
    <row r="115" spans="4:15" x14ac:dyDescent="0.2">
      <c r="D115"/>
      <c r="E115">
        <v>256.16395568847702</v>
      </c>
      <c r="F115">
        <v>4999.666015625</v>
      </c>
      <c r="G115" s="29">
        <v>1.19550649444653E-3</v>
      </c>
      <c r="H115" s="1">
        <v>2.4306521082578201E-7</v>
      </c>
      <c r="I115" s="29">
        <v>1.26374508123082E-3</v>
      </c>
      <c r="J115" s="21">
        <f t="shared" si="9"/>
        <v>2.5276590021840513E-7</v>
      </c>
      <c r="K115" s="10">
        <f t="shared" si="6"/>
        <v>1.542970973507134E-2</v>
      </c>
      <c r="L115" s="10">
        <f t="shared" si="7"/>
        <v>1.5780709735071341E-2</v>
      </c>
      <c r="M115" s="10">
        <f t="shared" si="8"/>
        <v>4.0424490293075328</v>
      </c>
      <c r="N115">
        <f t="shared" si="10"/>
        <v>3.5813539090682744</v>
      </c>
      <c r="O115">
        <f t="shared" si="11"/>
        <v>2.0061872372027453E-3</v>
      </c>
    </row>
    <row r="116" spans="4:15" x14ac:dyDescent="0.2">
      <c r="D116"/>
      <c r="E116">
        <v>255.76602935791001</v>
      </c>
      <c r="F116">
        <v>4999.666015625</v>
      </c>
      <c r="G116" s="29">
        <v>1.19702822418884E-3</v>
      </c>
      <c r="H116" s="1">
        <v>2.4456003482757901E-7</v>
      </c>
      <c r="I116" s="29">
        <v>1.2652709589874201E-3</v>
      </c>
      <c r="J116" s="21">
        <f t="shared" si="9"/>
        <v>2.5307109615586003E-7</v>
      </c>
      <c r="K116" s="10">
        <f t="shared" si="6"/>
        <v>1.5448339956644673E-2</v>
      </c>
      <c r="L116" s="10">
        <f t="shared" si="7"/>
        <v>1.5799339956644672E-2</v>
      </c>
      <c r="M116" s="10">
        <f t="shared" si="8"/>
        <v>4.0409344471867819</v>
      </c>
      <c r="N116">
        <f t="shared" si="10"/>
        <v>3.580555594342544</v>
      </c>
      <c r="O116">
        <f t="shared" si="11"/>
        <v>3.0446136176986898E-3</v>
      </c>
    </row>
    <row r="117" spans="4:15" x14ac:dyDescent="0.2">
      <c r="D117"/>
      <c r="E117">
        <v>255.37225341796901</v>
      </c>
      <c r="F117">
        <v>4999.666015625</v>
      </c>
      <c r="G117" s="29">
        <v>1.1984060545668E-3</v>
      </c>
      <c r="H117" s="1">
        <v>2.5004560129810099E-7</v>
      </c>
      <c r="I117" s="29">
        <v>1.2666544575843999E-3</v>
      </c>
      <c r="J117" s="21">
        <f t="shared" si="9"/>
        <v>2.5334781435916726E-7</v>
      </c>
      <c r="K117" s="10">
        <f t="shared" si="6"/>
        <v>1.5465231798272645E-2</v>
      </c>
      <c r="L117" s="10">
        <f t="shared" si="7"/>
        <v>1.5816231798272646E-2</v>
      </c>
      <c r="M117" s="10">
        <f t="shared" si="8"/>
        <v>4.0390267549058221</v>
      </c>
      <c r="N117">
        <f t="shared" si="10"/>
        <v>3.5793566987534775</v>
      </c>
      <c r="O117">
        <f t="shared" si="11"/>
        <v>2.1833841236707481E-3</v>
      </c>
    </row>
    <row r="118" spans="4:15" x14ac:dyDescent="0.2">
      <c r="D118"/>
      <c r="E118">
        <v>254.947807312012</v>
      </c>
      <c r="F118">
        <v>4999.666015625</v>
      </c>
      <c r="G118" s="29">
        <v>1.2000124844973501E-3</v>
      </c>
      <c r="H118" s="1">
        <v>2.6733156847574402E-7</v>
      </c>
      <c r="I118" s="29">
        <v>1.2682679326872599E-3</v>
      </c>
      <c r="J118" s="21">
        <f t="shared" si="9"/>
        <v>2.5367053093619813E-7</v>
      </c>
      <c r="K118" s="10">
        <f t="shared" si="6"/>
        <v>1.5484931540627052E-2</v>
      </c>
      <c r="L118" s="10">
        <f t="shared" si="7"/>
        <v>1.5835931540627051E-2</v>
      </c>
      <c r="M118" s="10">
        <f t="shared" si="8"/>
        <v>4.0373360230259987</v>
      </c>
      <c r="N118">
        <f t="shared" si="10"/>
        <v>3.5784299698643771</v>
      </c>
      <c r="O118">
        <f t="shared" si="11"/>
        <v>-8.7094874726395815E-4</v>
      </c>
    </row>
    <row r="119" spans="4:15" x14ac:dyDescent="0.2">
      <c r="D119"/>
      <c r="E119">
        <v>254.510498046875</v>
      </c>
      <c r="F119">
        <v>4999.666015625</v>
      </c>
      <c r="G119" s="29">
        <v>1.2021082808836799E-3</v>
      </c>
      <c r="H119" s="1">
        <v>2.2109045603177701E-7</v>
      </c>
      <c r="I119" s="29">
        <v>1.2703657683486699E-3</v>
      </c>
      <c r="J119" s="21">
        <f t="shared" si="9"/>
        <v>2.5409012609612559E-7</v>
      </c>
      <c r="K119" s="10">
        <f t="shared" si="6"/>
        <v>1.551054508865045E-2</v>
      </c>
      <c r="L119" s="10">
        <f t="shared" si="7"/>
        <v>1.5861545088650449E-2</v>
      </c>
      <c r="M119" s="10">
        <f t="shared" si="8"/>
        <v>4.0369297403053901</v>
      </c>
      <c r="N119">
        <f t="shared" si="10"/>
        <v>3.5788108438210151</v>
      </c>
      <c r="O119">
        <f t="shared" si="11"/>
        <v>2.7559849289024146E-3</v>
      </c>
    </row>
    <row r="120" spans="4:15" x14ac:dyDescent="0.2">
      <c r="D120"/>
      <c r="E120">
        <v>254.09550476074199</v>
      </c>
      <c r="F120">
        <v>4999.666015625</v>
      </c>
      <c r="G120" s="29">
        <v>1.20362133075764E-3</v>
      </c>
      <c r="H120" s="1">
        <v>2.2447388025018099E-7</v>
      </c>
      <c r="I120" s="29">
        <v>1.2718780681534301E-3</v>
      </c>
      <c r="J120" s="21">
        <f t="shared" si="9"/>
        <v>2.5439260626180742E-7</v>
      </c>
      <c r="K120" s="10">
        <f t="shared" si="6"/>
        <v>1.5529009530068593E-2</v>
      </c>
      <c r="L120" s="10">
        <f t="shared" si="7"/>
        <v>1.5880009530068594E-2</v>
      </c>
      <c r="M120" s="10">
        <f t="shared" si="8"/>
        <v>4.0350390371481728</v>
      </c>
      <c r="N120">
        <f t="shared" si="10"/>
        <v>3.5776671285788368</v>
      </c>
      <c r="O120">
        <f t="shared" si="11"/>
        <v>3.9822213577284608E-3</v>
      </c>
    </row>
    <row r="121" spans="4:15" x14ac:dyDescent="0.2">
      <c r="D121"/>
      <c r="E121">
        <v>253.67066955566401</v>
      </c>
      <c r="F121">
        <v>4999.666015625</v>
      </c>
      <c r="G121" s="29">
        <v>1.2050068018378401E-3</v>
      </c>
      <c r="H121" s="1">
        <v>2.5166114837881097E-7</v>
      </c>
      <c r="I121" s="29">
        <v>1.27326315887923E-3</v>
      </c>
      <c r="J121" s="21">
        <f t="shared" si="9"/>
        <v>2.5466964291214989E-7</v>
      </c>
      <c r="K121" s="10">
        <f t="shared" si="6"/>
        <v>1.5545920810811237E-2</v>
      </c>
      <c r="L121" s="10">
        <f t="shared" si="7"/>
        <v>1.5896920810811236E-2</v>
      </c>
      <c r="M121" s="10">
        <f t="shared" si="8"/>
        <v>4.0325825459518549</v>
      </c>
      <c r="N121">
        <f t="shared" si="10"/>
        <v>3.5759753407516603</v>
      </c>
      <c r="O121">
        <f t="shared" si="11"/>
        <v>1.1389739933338429E-3</v>
      </c>
    </row>
    <row r="122" spans="4:15" x14ac:dyDescent="0.2">
      <c r="D122"/>
      <c r="E122">
        <v>253.26435852050801</v>
      </c>
      <c r="F122">
        <v>4999.666015625</v>
      </c>
      <c r="G122" s="29">
        <v>1.2067096382783399E-3</v>
      </c>
      <c r="H122" s="1">
        <v>2.6066123698634598E-7</v>
      </c>
      <c r="I122" s="29">
        <v>1.27496579740644E-3</v>
      </c>
      <c r="J122" s="21">
        <f t="shared" si="9"/>
        <v>2.5501019336529796E-7</v>
      </c>
      <c r="K122" s="10">
        <f t="shared" si="6"/>
        <v>1.5566709194994711E-2</v>
      </c>
      <c r="L122" s="10">
        <f t="shared" si="7"/>
        <v>1.591770919499471E-2</v>
      </c>
      <c r="M122" s="10">
        <f t="shared" si="8"/>
        <v>4.0313884083863272</v>
      </c>
      <c r="N122">
        <f t="shared" si="10"/>
        <v>3.5755125630494131</v>
      </c>
      <c r="O122">
        <f t="shared" si="11"/>
        <v>3.2716440241561283E-3</v>
      </c>
    </row>
    <row r="123" spans="4:15" x14ac:dyDescent="0.2">
      <c r="D123"/>
      <c r="E123">
        <v>252.87094879150399</v>
      </c>
      <c r="F123">
        <v>4999.666015625</v>
      </c>
      <c r="G123" s="29">
        <v>1.20808742371566E-3</v>
      </c>
      <c r="H123" s="1">
        <v>2.1465302430372599E-7</v>
      </c>
      <c r="I123" s="29">
        <v>1.2763478357407799E-3</v>
      </c>
      <c r="J123" s="21">
        <f t="shared" si="9"/>
        <v>2.5528661949656769E-7</v>
      </c>
      <c r="K123" s="10">
        <f t="shared" si="6"/>
        <v>1.5583583207529611E-2</v>
      </c>
      <c r="L123" s="10">
        <f t="shared" si="7"/>
        <v>1.593458320752961E-2</v>
      </c>
      <c r="M123" s="10">
        <f t="shared" si="8"/>
        <v>4.0293931742851798</v>
      </c>
      <c r="N123">
        <f t="shared" si="10"/>
        <v>3.5742254664604722</v>
      </c>
      <c r="O123">
        <f t="shared" si="11"/>
        <v>1.4064086174103367E-3</v>
      </c>
    </row>
    <row r="124" spans="4:15" x14ac:dyDescent="0.2">
      <c r="D124"/>
      <c r="E124">
        <v>252.46930694580101</v>
      </c>
      <c r="F124">
        <v>4999.666015625</v>
      </c>
      <c r="G124" s="29">
        <v>1.2097394910446601E-3</v>
      </c>
      <c r="H124" s="1">
        <v>2.48359947417563E-7</v>
      </c>
      <c r="I124" s="29">
        <v>1.2780062698149899E-3</v>
      </c>
      <c r="J124" s="21">
        <f t="shared" si="9"/>
        <v>2.5561832846853239E-7</v>
      </c>
      <c r="K124" s="10">
        <f t="shared" si="6"/>
        <v>1.5603831876948674E-2</v>
      </c>
      <c r="L124" s="10">
        <f t="shared" si="7"/>
        <v>1.5954831876948673E-2</v>
      </c>
      <c r="M124" s="10">
        <f t="shared" si="8"/>
        <v>4.0281053464100047</v>
      </c>
      <c r="N124">
        <f t="shared" si="10"/>
        <v>3.573660593907563</v>
      </c>
      <c r="O124">
        <f t="shared" si="11"/>
        <v>1.7561480124667914E-3</v>
      </c>
    </row>
    <row r="125" spans="4:15" x14ac:dyDescent="0.2">
      <c r="D125"/>
      <c r="E125">
        <v>252.05784606933599</v>
      </c>
      <c r="F125">
        <v>4999.666015625</v>
      </c>
      <c r="G125" s="29">
        <v>1.2113943595004201E-3</v>
      </c>
      <c r="H125" s="1">
        <v>2.3628797245801899E-7</v>
      </c>
      <c r="I125" s="29">
        <v>1.27966396866016E-3</v>
      </c>
      <c r="J125" s="21">
        <f t="shared" si="9"/>
        <v>2.5594989038486629E-7</v>
      </c>
      <c r="K125" s="10">
        <f t="shared" si="6"/>
        <v>1.5624071569580534E-2</v>
      </c>
      <c r="L125" s="10">
        <f t="shared" si="7"/>
        <v>1.5975071569580532E-2</v>
      </c>
      <c r="M125" s="10">
        <f t="shared" si="8"/>
        <v>4.0266421306319558</v>
      </c>
      <c r="N125">
        <f t="shared" si="10"/>
        <v>3.5729380077071511</v>
      </c>
      <c r="O125">
        <f t="shared" si="11"/>
        <v>1.1630928720143803E-3</v>
      </c>
    </row>
    <row r="126" spans="4:15" x14ac:dyDescent="0.2">
      <c r="D126"/>
      <c r="E126">
        <v>251.60962677001999</v>
      </c>
      <c r="F126">
        <v>4999.666015625</v>
      </c>
      <c r="G126" s="29">
        <v>1.2132926456818701E-3</v>
      </c>
      <c r="H126" s="1">
        <v>1.7915305562755599E-7</v>
      </c>
      <c r="I126" s="29">
        <v>1.2815624588814001E-3</v>
      </c>
      <c r="J126" s="21">
        <f t="shared" si="9"/>
        <v>2.5632961379345138E-7</v>
      </c>
      <c r="K126" s="10">
        <f t="shared" si="6"/>
        <v>1.5647251207217643E-2</v>
      </c>
      <c r="L126" s="10">
        <f t="shared" si="7"/>
        <v>1.5998251207217644E-2</v>
      </c>
      <c r="M126" s="10">
        <f t="shared" si="8"/>
        <v>4.0253140152210527</v>
      </c>
      <c r="N126">
        <f t="shared" si="10"/>
        <v>3.5724166870350174</v>
      </c>
      <c r="O126">
        <f t="shared" si="11"/>
        <v>5.8664514871152084E-3</v>
      </c>
    </row>
    <row r="127" spans="4:15" x14ac:dyDescent="0.2">
      <c r="D127"/>
      <c r="E127">
        <v>251.18285369873001</v>
      </c>
      <c r="F127">
        <v>4999.666015625</v>
      </c>
      <c r="G127" s="29">
        <v>1.2144493769300801E-3</v>
      </c>
      <c r="H127" s="1">
        <v>2.79048624851396E-7</v>
      </c>
      <c r="I127" s="29">
        <v>1.2827218969668299E-3</v>
      </c>
      <c r="J127" s="21">
        <f t="shared" si="9"/>
        <v>2.5656151690094025E-7</v>
      </c>
      <c r="K127" s="10">
        <f t="shared" si="6"/>
        <v>1.5661407379518266E-2</v>
      </c>
      <c r="L127" s="10">
        <f t="shared" si="7"/>
        <v>1.6012407379518267E-2</v>
      </c>
      <c r="M127" s="10">
        <f t="shared" si="8"/>
        <v>4.0220421801740018</v>
      </c>
      <c r="N127">
        <f t="shared" si="10"/>
        <v>3.5699130435162876</v>
      </c>
      <c r="O127">
        <f t="shared" si="11"/>
        <v>-2.4774037032038632E-3</v>
      </c>
    </row>
    <row r="128" spans="4:15" x14ac:dyDescent="0.2">
      <c r="D128"/>
      <c r="E128">
        <v>250.77174377441401</v>
      </c>
      <c r="F128">
        <v>4999.666015625</v>
      </c>
      <c r="G128" s="29">
        <v>1.2166857664507101E-3</v>
      </c>
      <c r="H128" s="1">
        <v>2.00017985364944E-7</v>
      </c>
      <c r="I128" s="29">
        <v>1.2849628487068101E-3</v>
      </c>
      <c r="J128" s="21">
        <f t="shared" si="9"/>
        <v>2.570097371886508E-7</v>
      </c>
      <c r="K128" s="10">
        <f t="shared" si="6"/>
        <v>1.5688768304907206E-2</v>
      </c>
      <c r="L128" s="10">
        <f t="shared" si="7"/>
        <v>1.6039768304907207E-2</v>
      </c>
      <c r="M128" s="10">
        <f t="shared" si="8"/>
        <v>4.022320667559157</v>
      </c>
      <c r="N128">
        <f t="shared" si="10"/>
        <v>3.5709315287652119</v>
      </c>
      <c r="O128">
        <f t="shared" si="11"/>
        <v>6.3073390293885961E-3</v>
      </c>
    </row>
    <row r="129" spans="4:15" x14ac:dyDescent="0.2">
      <c r="D129"/>
      <c r="E129">
        <v>250.33602905273401</v>
      </c>
      <c r="F129">
        <v>4999.666015625</v>
      </c>
      <c r="G129" s="29">
        <v>1.2178103413134701E-3</v>
      </c>
      <c r="H129" s="1">
        <v>2.3964216411742599E-7</v>
      </c>
      <c r="I129" s="29">
        <v>1.2860936513258E-3</v>
      </c>
      <c r="J129" s="21">
        <f t="shared" si="9"/>
        <v>2.5723591282027416E-7</v>
      </c>
      <c r="K129" s="10">
        <f t="shared" si="6"/>
        <v>1.5702574852159343E-2</v>
      </c>
      <c r="L129" s="10">
        <f t="shared" si="7"/>
        <v>1.6053574852159344E-2</v>
      </c>
      <c r="M129" s="10">
        <f t="shared" si="8"/>
        <v>4.018788180590402</v>
      </c>
      <c r="N129">
        <f t="shared" si="10"/>
        <v>3.5681833282954805</v>
      </c>
      <c r="O129">
        <f t="shared" si="11"/>
        <v>1.9472383518521832E-3</v>
      </c>
    </row>
    <row r="130" spans="4:15" x14ac:dyDescent="0.2">
      <c r="D130"/>
      <c r="E130">
        <v>249.910697937012</v>
      </c>
      <c r="F130">
        <v>4999.666015625</v>
      </c>
      <c r="G130" s="29">
        <v>1.21951863194694E-3</v>
      </c>
      <c r="H130" s="1">
        <v>1.83339648054899E-7</v>
      </c>
      <c r="I130" s="29">
        <v>1.2878090805960201E-3</v>
      </c>
      <c r="J130" s="21">
        <f t="shared" si="9"/>
        <v>2.57579021592912E-7</v>
      </c>
      <c r="K130" s="10">
        <f t="shared" si="6"/>
        <v>1.5723519405062978E-2</v>
      </c>
      <c r="L130" s="10">
        <f t="shared" si="7"/>
        <v>1.6074519405062979E-2</v>
      </c>
      <c r="M130" s="10">
        <f t="shared" si="8"/>
        <v>4.0171943635213321</v>
      </c>
      <c r="N130">
        <f t="shared" si="10"/>
        <v>3.5673551072347105</v>
      </c>
      <c r="O130">
        <f t="shared" si="11"/>
        <v>2.5708973066173447E-3</v>
      </c>
    </row>
    <row r="131" spans="4:15" x14ac:dyDescent="0.2">
      <c r="D131"/>
      <c r="E131">
        <v>249.53000640869101</v>
      </c>
      <c r="F131">
        <v>4999.666015625</v>
      </c>
      <c r="G131" s="29">
        <v>1.2209759202529099E-3</v>
      </c>
      <c r="H131" s="1">
        <v>2.4777070710426899E-7</v>
      </c>
      <c r="I131" s="29">
        <v>1.2892715017044901E-3</v>
      </c>
      <c r="J131" s="21">
        <f t="shared" si="9"/>
        <v>2.5787152535294306E-7</v>
      </c>
      <c r="K131" s="10">
        <f t="shared" si="6"/>
        <v>1.5741374851979656E-2</v>
      </c>
      <c r="L131" s="10">
        <f t="shared" si="7"/>
        <v>1.6092374851979657E-2</v>
      </c>
      <c r="M131" s="10">
        <f t="shared" si="8"/>
        <v>4.0155303999455416</v>
      </c>
      <c r="N131">
        <f t="shared" si="10"/>
        <v>3.566376388409898</v>
      </c>
      <c r="O131">
        <f t="shared" si="11"/>
        <v>4.1223423222108762E-3</v>
      </c>
    </row>
    <row r="132" spans="4:15" x14ac:dyDescent="0.2">
      <c r="D132"/>
      <c r="E132">
        <v>249.10393524169899</v>
      </c>
      <c r="F132">
        <v>4999.666015625</v>
      </c>
      <c r="G132" s="29">
        <v>1.2223960162453401E-3</v>
      </c>
      <c r="H132" s="1">
        <v>2.7282576426897301E-7</v>
      </c>
      <c r="I132" s="29">
        <v>1.2906962089121901E-3</v>
      </c>
      <c r="J132" s="21">
        <f t="shared" si="9"/>
        <v>2.5815648582895238E-7</v>
      </c>
      <c r="K132" s="10">
        <f t="shared" si="6"/>
        <v>1.5758769830602138E-2</v>
      </c>
      <c r="L132" s="10">
        <f t="shared" si="7"/>
        <v>1.6109769830602139E-2</v>
      </c>
      <c r="M132" s="10">
        <f t="shared" si="8"/>
        <v>4.0130070606409909</v>
      </c>
      <c r="N132">
        <f t="shared" si="10"/>
        <v>3.564619977205933</v>
      </c>
      <c r="O132">
        <f t="shared" si="11"/>
        <v>5.1530201370156093E-3</v>
      </c>
    </row>
    <row r="133" spans="4:15" x14ac:dyDescent="0.2">
      <c r="D133"/>
      <c r="E133">
        <v>248.70420074462899</v>
      </c>
      <c r="F133">
        <v>4999.666015625</v>
      </c>
      <c r="G133" s="29">
        <v>1.2236012106876101E-3</v>
      </c>
      <c r="H133" s="1">
        <v>2.3993995935034E-7</v>
      </c>
      <c r="I133" s="29">
        <v>1.29190160998415E-3</v>
      </c>
      <c r="J133" s="21">
        <f t="shared" si="9"/>
        <v>2.5839758214782504E-7</v>
      </c>
      <c r="K133" s="10">
        <f t="shared" ref="K133:K196" si="12">J133*B$6</f>
        <v>1.5773487188502015E-2</v>
      </c>
      <c r="L133" s="10">
        <f t="shared" ref="L133:L196" si="13">K133+B$7</f>
        <v>1.6124487188502016E-2</v>
      </c>
      <c r="M133" s="10">
        <f t="shared" ref="M133:M196" si="14">L133*E133</f>
        <v>4.010227698633404</v>
      </c>
      <c r="N133">
        <f t="shared" si="10"/>
        <v>3.5625601372930715</v>
      </c>
      <c r="O133">
        <f t="shared" si="11"/>
        <v>-2.4829728526548803E-3</v>
      </c>
    </row>
    <row r="134" spans="4:15" x14ac:dyDescent="0.2">
      <c r="D134"/>
      <c r="E134">
        <v>248.29135894775399</v>
      </c>
      <c r="F134">
        <v>4999.666015625</v>
      </c>
      <c r="G134" s="29">
        <v>1.2258939330475401E-3</v>
      </c>
      <c r="H134" s="1">
        <v>2.07223191891217E-7</v>
      </c>
      <c r="I134" s="29">
        <v>1.2941905049482999E-3</v>
      </c>
      <c r="J134" s="21">
        <f t="shared" ref="J134:J197" si="15">I134/F134</f>
        <v>2.5885539172090385E-7</v>
      </c>
      <c r="K134" s="10">
        <f t="shared" si="12"/>
        <v>1.5801433477223872E-2</v>
      </c>
      <c r="L134" s="10">
        <f t="shared" si="13"/>
        <v>1.6152433477223872E-2</v>
      </c>
      <c r="M134" s="10">
        <f t="shared" si="14"/>
        <v>4.0105096583731106</v>
      </c>
      <c r="N134">
        <f t="shared" ref="N134:N197" si="16">((M134/E134)-$B$8)*E134</f>
        <v>3.5635852122671534</v>
      </c>
      <c r="O134">
        <f t="shared" ref="O134:O197" si="17">(N135-N134)/(E135-E134)</f>
        <v>6.8337889598616636E-3</v>
      </c>
    </row>
    <row r="135" spans="4:15" x14ac:dyDescent="0.2">
      <c r="D135"/>
      <c r="E135">
        <v>247.886512756348</v>
      </c>
      <c r="F135">
        <v>4999.666015625</v>
      </c>
      <c r="G135" s="29">
        <v>1.2268987581442799E-3</v>
      </c>
      <c r="H135" s="1">
        <v>2.27126534482183E-7</v>
      </c>
      <c r="I135" s="29">
        <v>1.29519622806826E-3</v>
      </c>
      <c r="J135" s="21">
        <f t="shared" si="15"/>
        <v>2.5905654978162572E-7</v>
      </c>
      <c r="K135" s="10">
        <f t="shared" si="12"/>
        <v>1.5813712864930544E-2</v>
      </c>
      <c r="L135" s="10">
        <f t="shared" si="13"/>
        <v>1.6164712864930545E-2</v>
      </c>
      <c r="M135" s="10">
        <f t="shared" si="14"/>
        <v>4.0070143017953077</v>
      </c>
      <c r="N135">
        <f t="shared" si="16"/>
        <v>3.5608185788338811</v>
      </c>
      <c r="O135">
        <f t="shared" si="17"/>
        <v>3.3777118820568527E-3</v>
      </c>
    </row>
    <row r="136" spans="4:15" x14ac:dyDescent="0.2">
      <c r="D136"/>
      <c r="E136">
        <v>247.468673706055</v>
      </c>
      <c r="F136">
        <v>4999.666015625</v>
      </c>
      <c r="G136" s="29">
        <v>1.2284119087302701E-3</v>
      </c>
      <c r="H136" s="1">
        <v>2.3027552537284301E-7</v>
      </c>
      <c r="I136" s="29">
        <v>1.29671561952603E-3</v>
      </c>
      <c r="J136" s="21">
        <f t="shared" si="15"/>
        <v>2.593604483726559E-7</v>
      </c>
      <c r="K136" s="10">
        <f t="shared" si="12"/>
        <v>1.5832263891965605E-2</v>
      </c>
      <c r="L136" s="10">
        <f t="shared" si="13"/>
        <v>1.6183263891965605E-2</v>
      </c>
      <c r="M136" s="10">
        <f t="shared" si="14"/>
        <v>4.0048508515798185</v>
      </c>
      <c r="N136">
        <f t="shared" si="16"/>
        <v>3.5594072389089191</v>
      </c>
      <c r="O136">
        <f t="shared" si="17"/>
        <v>5.2484102777942479E-3</v>
      </c>
    </row>
    <row r="137" spans="4:15" x14ac:dyDescent="0.2">
      <c r="D137"/>
      <c r="E137">
        <v>247.05184936523401</v>
      </c>
      <c r="F137">
        <v>4999.666015625</v>
      </c>
      <c r="G137" s="29">
        <v>1.22966952351718E-3</v>
      </c>
      <c r="H137" s="1">
        <v>2.1754152362153101E-7</v>
      </c>
      <c r="I137" s="29">
        <v>1.29797793607847E-3</v>
      </c>
      <c r="J137" s="21">
        <f t="shared" si="15"/>
        <v>2.596129285480306E-7</v>
      </c>
      <c r="K137" s="10">
        <f t="shared" si="12"/>
        <v>1.5847676160062388E-2</v>
      </c>
      <c r="L137" s="10">
        <f t="shared" si="13"/>
        <v>1.6198676160062389E-2</v>
      </c>
      <c r="M137" s="10">
        <f t="shared" si="14"/>
        <v>4.0019129026119407</v>
      </c>
      <c r="N137">
        <f t="shared" si="16"/>
        <v>3.5572195737545194</v>
      </c>
      <c r="O137">
        <f t="shared" si="17"/>
        <v>3.0969913288060387E-3</v>
      </c>
    </row>
    <row r="138" spans="4:15" x14ac:dyDescent="0.2">
      <c r="D138"/>
      <c r="E138">
        <v>246.63046264648401</v>
      </c>
      <c r="F138">
        <v>4999.666015625</v>
      </c>
      <c r="G138" s="29">
        <v>1.23124792423695E-3</v>
      </c>
      <c r="H138" s="1">
        <v>1.8655895986390699E-7</v>
      </c>
      <c r="I138" s="29">
        <v>1.2995594719248801E-3</v>
      </c>
      <c r="J138" s="21">
        <f t="shared" si="15"/>
        <v>2.5992925684705447E-7</v>
      </c>
      <c r="K138" s="10">
        <f t="shared" si="12"/>
        <v>1.5866985939707152E-2</v>
      </c>
      <c r="L138" s="10">
        <f t="shared" si="13"/>
        <v>1.6217985939707153E-2</v>
      </c>
      <c r="M138" s="10">
        <f t="shared" si="14"/>
        <v>3.999849375504148</v>
      </c>
      <c r="N138">
        <f t="shared" si="16"/>
        <v>3.5559145427404766</v>
      </c>
      <c r="O138">
        <f t="shared" si="17"/>
        <v>7.3274758166065029E-3</v>
      </c>
    </row>
    <row r="139" spans="4:15" x14ac:dyDescent="0.2">
      <c r="D139"/>
      <c r="E139">
        <v>246.20044708251999</v>
      </c>
      <c r="F139">
        <v>4999.666015625</v>
      </c>
      <c r="G139" s="29">
        <v>1.2322587971788999E-3</v>
      </c>
      <c r="H139" s="1">
        <v>2.20634191346632E-7</v>
      </c>
      <c r="I139" s="29">
        <v>1.30057379087878E-3</v>
      </c>
      <c r="J139" s="21">
        <f t="shared" si="15"/>
        <v>2.6013213418940694E-7</v>
      </c>
      <c r="K139" s="10">
        <f t="shared" si="12"/>
        <v>1.5879370278344667E-2</v>
      </c>
      <c r="L139" s="10">
        <f t="shared" si="13"/>
        <v>1.6230370278344668E-2</v>
      </c>
      <c r="M139" s="10">
        <f t="shared" si="14"/>
        <v>3.9959244188433014</v>
      </c>
      <c r="N139">
        <f t="shared" si="16"/>
        <v>3.5527636140947658</v>
      </c>
      <c r="O139">
        <f t="shared" si="17"/>
        <v>8.4721779255765954E-3</v>
      </c>
    </row>
    <row r="140" spans="4:15" x14ac:dyDescent="0.2">
      <c r="D140"/>
      <c r="E140">
        <v>245.811767578125</v>
      </c>
      <c r="F140">
        <v>4999.666015625</v>
      </c>
      <c r="G140" s="29">
        <v>1.2330271201465601E-3</v>
      </c>
      <c r="H140" s="1">
        <v>2.21699826720392E-7</v>
      </c>
      <c r="I140" s="29">
        <v>1.3013454139642099E-3</v>
      </c>
      <c r="J140" s="21">
        <f t="shared" si="15"/>
        <v>2.6028646911558369E-7</v>
      </c>
      <c r="K140" s="10">
        <f t="shared" si="12"/>
        <v>1.588879141905563E-2</v>
      </c>
      <c r="L140" s="10">
        <f t="shared" si="13"/>
        <v>1.623979141905563E-2</v>
      </c>
      <c r="M140" s="10">
        <f t="shared" si="14"/>
        <v>3.9919318338181315</v>
      </c>
      <c r="N140">
        <f t="shared" si="16"/>
        <v>3.5494706521775066</v>
      </c>
      <c r="O140">
        <f t="shared" si="17"/>
        <v>4.7425763425793565E-3</v>
      </c>
    </row>
    <row r="141" spans="4:15" x14ac:dyDescent="0.2">
      <c r="D141"/>
      <c r="E141">
        <v>245.39365386962899</v>
      </c>
      <c r="F141">
        <v>4999.666015625</v>
      </c>
      <c r="G141" s="29">
        <v>1.2343780399724799E-3</v>
      </c>
      <c r="H141" s="1">
        <v>2.2448831907678201E-7</v>
      </c>
      <c r="I141" s="29">
        <v>1.30269866955393E-3</v>
      </c>
      <c r="J141" s="21">
        <f t="shared" si="15"/>
        <v>2.6055713831338429E-7</v>
      </c>
      <c r="K141" s="10">
        <f t="shared" si="12"/>
        <v>1.5905314008347458E-2</v>
      </c>
      <c r="L141" s="10">
        <f t="shared" si="13"/>
        <v>1.6256314008347459E-2</v>
      </c>
      <c r="M141" s="10">
        <f t="shared" si="14"/>
        <v>3.9891962929604174</v>
      </c>
      <c r="N141">
        <f t="shared" si="16"/>
        <v>3.5474877159950853</v>
      </c>
      <c r="O141">
        <f t="shared" si="17"/>
        <v>9.0918836460490236E-3</v>
      </c>
    </row>
    <row r="142" spans="4:15" x14ac:dyDescent="0.2">
      <c r="D142"/>
      <c r="E142">
        <v>244.96898651123001</v>
      </c>
      <c r="F142">
        <v>4999.666015625</v>
      </c>
      <c r="G142" s="29">
        <v>1.2351386084204601E-3</v>
      </c>
      <c r="H142" s="1">
        <v>1.8730267379536801E-7</v>
      </c>
      <c r="I142" s="29">
        <v>1.30346033299287E-3</v>
      </c>
      <c r="J142" s="21">
        <f t="shared" si="15"/>
        <v>2.6070948117719954E-7</v>
      </c>
      <c r="K142" s="10">
        <f t="shared" si="12"/>
        <v>1.5914613546642965E-2</v>
      </c>
      <c r="L142" s="10">
        <f t="shared" si="13"/>
        <v>1.6265613546642965E-2</v>
      </c>
      <c r="M142" s="10">
        <f t="shared" si="14"/>
        <v>3.9845708655044607</v>
      </c>
      <c r="N142">
        <f t="shared" si="16"/>
        <v>3.5436266897842468</v>
      </c>
      <c r="O142">
        <f t="shared" si="17"/>
        <v>1.0831502554609119E-2</v>
      </c>
    </row>
    <row r="143" spans="4:15" x14ac:dyDescent="0.2">
      <c r="D143"/>
      <c r="E143">
        <v>244.57248687744101</v>
      </c>
      <c r="F143">
        <v>4999.666015625</v>
      </c>
      <c r="G143" s="29">
        <v>1.23561749975999E-3</v>
      </c>
      <c r="H143" s="1">
        <v>2.2584941061812899E-7</v>
      </c>
      <c r="I143" s="29">
        <v>1.30394287497108E-3</v>
      </c>
      <c r="J143" s="21">
        <f t="shared" si="15"/>
        <v>2.6080599601973137E-7</v>
      </c>
      <c r="K143" s="10">
        <f t="shared" si="12"/>
        <v>1.5920505148334908E-2</v>
      </c>
      <c r="L143" s="10">
        <f t="shared" si="13"/>
        <v>1.6271505148334909E-2</v>
      </c>
      <c r="M143" s="10">
        <f t="shared" si="14"/>
        <v>3.9795624793673534</v>
      </c>
      <c r="N143">
        <f t="shared" si="16"/>
        <v>3.5393320029879596</v>
      </c>
      <c r="O143">
        <f t="shared" si="17"/>
        <v>1.036592024100149E-2</v>
      </c>
    </row>
    <row r="144" spans="4:15" x14ac:dyDescent="0.2">
      <c r="D144"/>
      <c r="E144">
        <v>244.14841461181601</v>
      </c>
      <c r="F144">
        <v>4999.666015625</v>
      </c>
      <c r="G144" s="29">
        <v>1.2361940431006701E-3</v>
      </c>
      <c r="H144" s="1">
        <v>2.3351878976848E-7</v>
      </c>
      <c r="I144" s="29">
        <v>1.30452694204246E-3</v>
      </c>
      <c r="J144" s="21">
        <f t="shared" si="15"/>
        <v>2.6092281723729965E-7</v>
      </c>
      <c r="K144" s="10">
        <f t="shared" si="12"/>
        <v>1.5927636321789944E-2</v>
      </c>
      <c r="L144" s="10">
        <f t="shared" si="13"/>
        <v>1.6278636321789944E-2</v>
      </c>
      <c r="M144" s="10">
        <f t="shared" si="14"/>
        <v>3.974403250007339</v>
      </c>
      <c r="N144">
        <f t="shared" si="16"/>
        <v>3.53493610370607</v>
      </c>
      <c r="O144">
        <f t="shared" si="17"/>
        <v>1.4423978566329087E-2</v>
      </c>
    </row>
    <row r="145" spans="4:15" x14ac:dyDescent="0.2">
      <c r="D145"/>
      <c r="E145">
        <v>243.70912933349601</v>
      </c>
      <c r="F145">
        <v>4999.666015625</v>
      </c>
      <c r="G145" s="29">
        <v>1.2361991998420599E-3</v>
      </c>
      <c r="H145" s="1">
        <v>2.5455462075392199E-7</v>
      </c>
      <c r="I145" s="29">
        <v>1.30453501120319E-3</v>
      </c>
      <c r="J145" s="21">
        <f t="shared" si="15"/>
        <v>2.6092443117725177E-7</v>
      </c>
      <c r="K145" s="10">
        <f t="shared" si="12"/>
        <v>1.5927734842298327E-2</v>
      </c>
      <c r="L145" s="10">
        <f t="shared" si="13"/>
        <v>1.6278734842298328E-2</v>
      </c>
      <c r="M145" s="10">
        <f t="shared" si="14"/>
        <v>3.967276295067371</v>
      </c>
      <c r="N145">
        <f t="shared" si="16"/>
        <v>3.5285998622670784</v>
      </c>
      <c r="O145">
        <f t="shared" si="17"/>
        <v>2.2171763322055373E-2</v>
      </c>
    </row>
    <row r="146" spans="4:15" x14ac:dyDescent="0.2">
      <c r="D146"/>
      <c r="E146">
        <v>243.29337310791001</v>
      </c>
      <c r="F146">
        <v>4999.666015625</v>
      </c>
      <c r="G146" s="29">
        <v>1.23512484242489E-3</v>
      </c>
      <c r="H146" s="1">
        <v>2.8085276077925902E-7</v>
      </c>
      <c r="I146" s="29">
        <v>1.3034582793929499E-3</v>
      </c>
      <c r="J146" s="21">
        <f t="shared" si="15"/>
        <v>2.6070907042977882E-7</v>
      </c>
      <c r="K146" s="10">
        <f t="shared" si="12"/>
        <v>1.5914588473191715E-2</v>
      </c>
      <c r="L146" s="10">
        <f t="shared" si="13"/>
        <v>1.6265588473191716E-2</v>
      </c>
      <c r="M146" s="10">
        <f t="shared" si="14"/>
        <v>3.9573098852279527</v>
      </c>
      <c r="N146">
        <f t="shared" si="16"/>
        <v>3.5193818136337147</v>
      </c>
      <c r="O146">
        <f t="shared" si="17"/>
        <v>2.1041712020116739E-2</v>
      </c>
    </row>
    <row r="147" spans="4:15" x14ac:dyDescent="0.2">
      <c r="D147"/>
      <c r="E147">
        <v>242.87997436523401</v>
      </c>
      <c r="F147">
        <v>4999.666015625</v>
      </c>
      <c r="G147" s="29">
        <v>1.2342063282941599E-3</v>
      </c>
      <c r="H147" s="1">
        <v>3.01388496554251E-7</v>
      </c>
      <c r="I147" s="29">
        <v>1.30254153317088E-3</v>
      </c>
      <c r="J147" s="21">
        <f t="shared" si="15"/>
        <v>2.605257089373902E-7</v>
      </c>
      <c r="K147" s="10">
        <f t="shared" si="12"/>
        <v>1.5903395449917212E-2</v>
      </c>
      <c r="L147" s="10">
        <f t="shared" si="13"/>
        <v>1.6254395449917212E-2</v>
      </c>
      <c r="M147" s="10">
        <f t="shared" si="14"/>
        <v>3.9478671501982689</v>
      </c>
      <c r="N147">
        <f t="shared" si="16"/>
        <v>3.5106831963408478</v>
      </c>
      <c r="O147">
        <f t="shared" si="17"/>
        <v>2.6974669490923992E-2</v>
      </c>
    </row>
    <row r="148" spans="4:15" x14ac:dyDescent="0.2">
      <c r="D148"/>
      <c r="E148">
        <v>242.46631622314499</v>
      </c>
      <c r="F148">
        <v>4999.666015625</v>
      </c>
      <c r="G148" s="29">
        <v>1.2324512546317799E-3</v>
      </c>
      <c r="H148" s="1">
        <v>2.7942385639008002E-7</v>
      </c>
      <c r="I148" s="29">
        <v>1.30079206631319E-3</v>
      </c>
      <c r="J148" s="21">
        <f t="shared" si="15"/>
        <v>2.6017579219250711E-7</v>
      </c>
      <c r="K148" s="10">
        <f t="shared" si="12"/>
        <v>1.5882035314707825E-2</v>
      </c>
      <c r="L148" s="10">
        <f t="shared" si="13"/>
        <v>1.6233035314707826E-2</v>
      </c>
      <c r="M148" s="10">
        <f t="shared" si="14"/>
        <v>3.9359642738774276</v>
      </c>
      <c r="N148">
        <f t="shared" si="16"/>
        <v>3.4995249046757668</v>
      </c>
      <c r="O148">
        <f t="shared" si="17"/>
        <v>4.134731125309267E-2</v>
      </c>
    </row>
    <row r="149" spans="4:15" x14ac:dyDescent="0.2">
      <c r="D149"/>
      <c r="E149">
        <v>242.042106628418</v>
      </c>
      <c r="F149">
        <v>4999.666015625</v>
      </c>
      <c r="G149" s="29">
        <v>1.2285838186456299E-3</v>
      </c>
      <c r="H149" s="1">
        <v>3.22389101221319E-7</v>
      </c>
      <c r="I149" s="29">
        <v>1.2969286279700301E-3</v>
      </c>
      <c r="J149" s="21">
        <f t="shared" si="15"/>
        <v>2.5940305290730571E-7</v>
      </c>
      <c r="K149" s="10">
        <f t="shared" si="12"/>
        <v>1.5834864620950313E-2</v>
      </c>
      <c r="L149" s="10">
        <f t="shared" si="13"/>
        <v>1.6185864620950313E-2</v>
      </c>
      <c r="M149" s="10">
        <f t="shared" si="14"/>
        <v>3.9176607704571942</v>
      </c>
      <c r="N149">
        <f t="shared" si="16"/>
        <v>3.4819849785260417</v>
      </c>
      <c r="O149">
        <f t="shared" si="17"/>
        <v>4.5006895281107052E-2</v>
      </c>
    </row>
    <row r="150" spans="4:15" x14ac:dyDescent="0.2">
      <c r="D150"/>
      <c r="E150">
        <v>241.61676025390599</v>
      </c>
      <c r="F150">
        <v>4999.666015625</v>
      </c>
      <c r="G150" s="29">
        <v>1.22416639837428E-3</v>
      </c>
      <c r="H150" s="1">
        <v>3.4052547470193402E-7</v>
      </c>
      <c r="I150" s="29">
        <v>1.2925135619199801E-3</v>
      </c>
      <c r="J150" s="21">
        <f t="shared" si="15"/>
        <v>2.5851998071083253E-7</v>
      </c>
      <c r="K150" s="10">
        <f t="shared" si="12"/>
        <v>1.5780958822522125E-2</v>
      </c>
      <c r="L150" s="10">
        <f t="shared" si="13"/>
        <v>1.6131958822522125E-2</v>
      </c>
      <c r="M150" s="10">
        <f t="shared" si="14"/>
        <v>3.8977516272472119</v>
      </c>
      <c r="N150">
        <f t="shared" si="16"/>
        <v>3.4628414587901815</v>
      </c>
      <c r="O150">
        <f t="shared" si="17"/>
        <v>5.7889149247432679E-2</v>
      </c>
    </row>
    <row r="151" spans="4:15" x14ac:dyDescent="0.2">
      <c r="D151"/>
      <c r="E151">
        <v>241.18325042724601</v>
      </c>
      <c r="F151">
        <v>4999.666015625</v>
      </c>
      <c r="G151" s="29">
        <v>1.21775229699086E-3</v>
      </c>
      <c r="H151" s="1">
        <v>3.6459365504841501E-7</v>
      </c>
      <c r="I151" s="29">
        <v>1.28610126855578E-3</v>
      </c>
      <c r="J151" s="21">
        <f t="shared" si="15"/>
        <v>2.5723743636803842E-7</v>
      </c>
      <c r="K151" s="10">
        <f t="shared" si="12"/>
        <v>1.5702667854814171E-2</v>
      </c>
      <c r="L151" s="10">
        <f t="shared" si="13"/>
        <v>1.6053667854814171E-2</v>
      </c>
      <c r="M151" s="10">
        <f t="shared" si="14"/>
        <v>3.8718757945034756</v>
      </c>
      <c r="N151">
        <f t="shared" si="16"/>
        <v>3.4377459437344329</v>
      </c>
      <c r="O151">
        <f t="shared" si="17"/>
        <v>0.10704716224698524</v>
      </c>
    </row>
    <row r="152" spans="4:15" x14ac:dyDescent="0.2">
      <c r="D152"/>
      <c r="E152">
        <v>240.785514831543</v>
      </c>
      <c r="F152">
        <v>4999.666015625</v>
      </c>
      <c r="G152" s="29">
        <v>1.2051970152094399E-3</v>
      </c>
      <c r="H152" s="1">
        <v>6.6195670267519498E-7</v>
      </c>
      <c r="I152" s="29">
        <v>1.2735472329849699E-3</v>
      </c>
      <c r="J152" s="21">
        <f t="shared" si="15"/>
        <v>2.5472646152860391E-7</v>
      </c>
      <c r="K152" s="10">
        <f t="shared" si="12"/>
        <v>1.5549389216789561E-2</v>
      </c>
      <c r="L152" s="10">
        <f t="shared" si="13"/>
        <v>1.5900389216789559E-2</v>
      </c>
      <c r="M152" s="10">
        <f t="shared" si="14"/>
        <v>3.8285834035865887</v>
      </c>
      <c r="N152">
        <f t="shared" si="16"/>
        <v>3.3951694768898113</v>
      </c>
      <c r="O152">
        <f t="shared" si="17"/>
        <v>0.17961241828082539</v>
      </c>
    </row>
    <row r="153" spans="4:15" x14ac:dyDescent="0.2">
      <c r="D153"/>
      <c r="E153">
        <v>240.35434722900399</v>
      </c>
      <c r="F153">
        <v>4999.666015625</v>
      </c>
      <c r="G153" s="29">
        <v>1.1808784505907999E-3</v>
      </c>
      <c r="H153" s="1">
        <v>1.07185135583597E-6</v>
      </c>
      <c r="I153" s="29">
        <v>1.2492293690340799E-3</v>
      </c>
      <c r="J153" s="21">
        <f t="shared" si="15"/>
        <v>2.4986256384526034E-7</v>
      </c>
      <c r="K153" s="10">
        <f t="shared" si="12"/>
        <v>1.5252479984293283E-2</v>
      </c>
      <c r="L153" s="10">
        <f t="shared" si="13"/>
        <v>1.5603479984293284E-2</v>
      </c>
      <c r="M153" s="10">
        <f t="shared" si="14"/>
        <v>3.7503642461256419</v>
      </c>
      <c r="N153">
        <f t="shared" si="16"/>
        <v>3.3177264211134347</v>
      </c>
      <c r="O153">
        <f t="shared" si="17"/>
        <v>0.30391204089723856</v>
      </c>
    </row>
    <row r="154" spans="4:15" x14ac:dyDescent="0.2">
      <c r="D154"/>
      <c r="E154">
        <v>239.967887878418</v>
      </c>
      <c r="F154">
        <v>4999.666015625</v>
      </c>
      <c r="G154" s="29">
        <v>1.14261215577466E-3</v>
      </c>
      <c r="H154" s="1">
        <v>1.6778919325418E-6</v>
      </c>
      <c r="I154" s="29">
        <v>1.21096337869245E-3</v>
      </c>
      <c r="J154" s="21">
        <f t="shared" si="15"/>
        <v>2.4220885453307015E-7</v>
      </c>
      <c r="K154" s="10">
        <f t="shared" si="12"/>
        <v>1.4785270946279587E-2</v>
      </c>
      <c r="L154" s="10">
        <f t="shared" si="13"/>
        <v>1.5136270946279588E-2</v>
      </c>
      <c r="M154" s="10">
        <f t="shared" si="14"/>
        <v>3.632218969334176</v>
      </c>
      <c r="N154">
        <f t="shared" si="16"/>
        <v>3.2002767711530238</v>
      </c>
      <c r="O154">
        <f t="shared" si="17"/>
        <v>0.39245314595744285</v>
      </c>
    </row>
    <row r="155" spans="4:15" x14ac:dyDescent="0.2">
      <c r="D155"/>
      <c r="E155">
        <v>239.545783996582</v>
      </c>
      <c r="F155">
        <v>4999.666015625</v>
      </c>
      <c r="G155" s="29">
        <v>1.0878944512612699E-3</v>
      </c>
      <c r="H155" s="1">
        <v>2.0575237248965902E-6</v>
      </c>
      <c r="I155" s="29">
        <v>1.15624847332636E-3</v>
      </c>
      <c r="J155" s="21">
        <f t="shared" si="15"/>
        <v>2.3126514245408437E-7</v>
      </c>
      <c r="K155" s="10">
        <f t="shared" si="12"/>
        <v>1.4117228695892802E-2</v>
      </c>
      <c r="L155" s="10">
        <f t="shared" si="13"/>
        <v>1.4468228695892803E-2</v>
      </c>
      <c r="M155" s="10">
        <f t="shared" si="14"/>
        <v>3.4658031859994867</v>
      </c>
      <c r="N155">
        <f t="shared" si="16"/>
        <v>3.0346207748056391</v>
      </c>
      <c r="O155">
        <f t="shared" si="17"/>
        <v>0.47346898036769358</v>
      </c>
    </row>
    <row r="156" spans="4:15" x14ac:dyDescent="0.2">
      <c r="D156"/>
      <c r="E156">
        <v>239.130897521973</v>
      </c>
      <c r="F156">
        <v>4999.666015625</v>
      </c>
      <c r="G156" s="29">
        <v>1.0224109966319301E-3</v>
      </c>
      <c r="H156" s="1">
        <v>2.36966518073603E-6</v>
      </c>
      <c r="I156" s="29">
        <v>1.09076850147959E-3</v>
      </c>
      <c r="J156" s="21">
        <f t="shared" si="15"/>
        <v>2.1816827325479557E-7</v>
      </c>
      <c r="K156" s="10">
        <f t="shared" si="12"/>
        <v>1.3317750245640565E-2</v>
      </c>
      <c r="L156" s="10">
        <f t="shared" si="13"/>
        <v>1.3668750245640566E-2</v>
      </c>
      <c r="M156" s="10">
        <f t="shared" si="14"/>
        <v>3.2686205142437172</v>
      </c>
      <c r="N156">
        <f t="shared" si="16"/>
        <v>2.8381848987041662</v>
      </c>
      <c r="O156">
        <f t="shared" si="17"/>
        <v>0.51050634343785184</v>
      </c>
    </row>
    <row r="157" spans="4:15" x14ac:dyDescent="0.2">
      <c r="D157"/>
      <c r="E157">
        <v>238.70597076416001</v>
      </c>
      <c r="F157">
        <v>4999.666015625</v>
      </c>
      <c r="G157" s="29">
        <v>9.4970781909220698E-4</v>
      </c>
      <c r="H157" s="1">
        <v>2.5936608459858201E-6</v>
      </c>
      <c r="I157" s="29">
        <v>1.01806797813328E-3</v>
      </c>
      <c r="J157" s="21">
        <f t="shared" si="15"/>
        <v>2.0362719728709978E-7</v>
      </c>
      <c r="K157" s="10">
        <f t="shared" si="12"/>
        <v>1.2430112390916874E-2</v>
      </c>
      <c r="L157" s="10">
        <f t="shared" si="13"/>
        <v>1.2781112390916874E-2</v>
      </c>
      <c r="M157" s="10">
        <f t="shared" si="14"/>
        <v>3.0509278407196465</v>
      </c>
      <c r="N157">
        <f t="shared" si="16"/>
        <v>2.6212570933441586</v>
      </c>
      <c r="O157">
        <f t="shared" si="17"/>
        <v>0.52031647239757639</v>
      </c>
    </row>
    <row r="158" spans="4:15" x14ac:dyDescent="0.2">
      <c r="D158"/>
      <c r="E158">
        <v>238.257774353027</v>
      </c>
      <c r="F158">
        <v>4999.666015625</v>
      </c>
      <c r="G158" s="29">
        <v>8.7123062915024402E-4</v>
      </c>
      <c r="H158" s="1">
        <v>2.7693955803230399E-6</v>
      </c>
      <c r="I158" s="29">
        <v>9.3959378775287201E-4</v>
      </c>
      <c r="J158" s="21">
        <f t="shared" si="15"/>
        <v>1.879313107748488E-7</v>
      </c>
      <c r="K158" s="10">
        <f t="shared" si="12"/>
        <v>1.1471980883821205E-2</v>
      </c>
      <c r="L158" s="10">
        <f t="shared" si="13"/>
        <v>1.1822980883821206E-2</v>
      </c>
      <c r="M158" s="10">
        <f t="shared" si="14"/>
        <v>2.8169171115976246</v>
      </c>
      <c r="N158">
        <f t="shared" si="16"/>
        <v>2.3880531177621762</v>
      </c>
      <c r="O158">
        <f t="shared" si="17"/>
        <v>0.58443119578413572</v>
      </c>
    </row>
    <row r="159" spans="4:15" x14ac:dyDescent="0.2">
      <c r="D159"/>
      <c r="E159">
        <v>237.83742523193399</v>
      </c>
      <c r="F159">
        <v>4999.666015625</v>
      </c>
      <c r="G159" s="29">
        <v>7.8807832528103897E-4</v>
      </c>
      <c r="H159" s="1">
        <v>2.8931392247377499E-6</v>
      </c>
      <c r="I159" s="29">
        <v>8.5644569086359295E-4</v>
      </c>
      <c r="J159" s="21">
        <f t="shared" si="15"/>
        <v>1.7130058051618277E-7</v>
      </c>
      <c r="K159" s="10">
        <f t="shared" si="12"/>
        <v>1.045678326281394E-2</v>
      </c>
      <c r="L159" s="10">
        <f t="shared" si="13"/>
        <v>1.080778326281394E-2</v>
      </c>
      <c r="M159" s="10">
        <f t="shared" si="14"/>
        <v>2.5704953436924582</v>
      </c>
      <c r="N159">
        <f t="shared" si="16"/>
        <v>2.1423879782749773</v>
      </c>
      <c r="O159">
        <f t="shared" si="17"/>
        <v>0.59911450497915253</v>
      </c>
    </row>
    <row r="160" spans="4:15" x14ac:dyDescent="0.2">
      <c r="D160"/>
      <c r="E160">
        <v>237.41732788085901</v>
      </c>
      <c r="F160">
        <v>4999.666015625</v>
      </c>
      <c r="G160" s="29">
        <v>7.0255352905768803E-4</v>
      </c>
      <c r="H160" s="1">
        <v>2.9205322738042598E-6</v>
      </c>
      <c r="I160" s="29">
        <v>7.7092527303654205E-4</v>
      </c>
      <c r="J160" s="21">
        <f t="shared" si="15"/>
        <v>1.5419535437512019E-7</v>
      </c>
      <c r="K160" s="10">
        <f t="shared" si="12"/>
        <v>9.4126207627247289E-3</v>
      </c>
      <c r="L160" s="10">
        <f t="shared" si="13"/>
        <v>9.7636207627247295E-3</v>
      </c>
      <c r="M160" s="10">
        <f t="shared" si="14"/>
        <v>2.3180527519281799</v>
      </c>
      <c r="N160">
        <f t="shared" si="16"/>
        <v>1.8907015617426337</v>
      </c>
      <c r="O160">
        <f t="shared" si="17"/>
        <v>0.58213608717495657</v>
      </c>
    </row>
    <row r="161" spans="4:15" x14ac:dyDescent="0.2">
      <c r="D161"/>
      <c r="E161">
        <v>236.985710144043</v>
      </c>
      <c r="F161">
        <v>4999.666015625</v>
      </c>
      <c r="G161" s="29">
        <v>6.1689956032588299E-4</v>
      </c>
      <c r="H161" s="1">
        <v>2.9009968212588999E-6</v>
      </c>
      <c r="I161" s="29">
        <v>6.8527648765692598E-4</v>
      </c>
      <c r="J161" s="21">
        <f t="shared" si="15"/>
        <v>1.3706445300851974E-7</v>
      </c>
      <c r="K161" s="10">
        <f t="shared" si="12"/>
        <v>8.3668909575635528E-3</v>
      </c>
      <c r="L161" s="10">
        <f t="shared" si="13"/>
        <v>8.7178909575635535E-3</v>
      </c>
      <c r="M161" s="10">
        <f t="shared" si="14"/>
        <v>2.0660155795365296</v>
      </c>
      <c r="N161">
        <f t="shared" si="16"/>
        <v>1.6394413012772524</v>
      </c>
      <c r="O161">
        <f t="shared" si="17"/>
        <v>0.60470134246509455</v>
      </c>
    </row>
    <row r="162" spans="4:15" x14ac:dyDescent="0.2">
      <c r="D162"/>
      <c r="E162">
        <v>236.581169128418</v>
      </c>
      <c r="F162">
        <v>4999.666015625</v>
      </c>
      <c r="G162" s="29">
        <v>5.33175857937415E-4</v>
      </c>
      <c r="H162" s="1">
        <v>2.7996898690015899E-6</v>
      </c>
      <c r="I162" s="29">
        <v>6.0155672332564802E-4</v>
      </c>
      <c r="J162" s="21">
        <f t="shared" si="15"/>
        <v>1.20319381623824E-7</v>
      </c>
      <c r="K162" s="10">
        <f t="shared" si="12"/>
        <v>7.34471355651517E-3</v>
      </c>
      <c r="L162" s="10">
        <f t="shared" si="13"/>
        <v>7.6957135565151697E-3</v>
      </c>
      <c r="M162" s="10">
        <f t="shared" si="14"/>
        <v>1.8206609104777745</v>
      </c>
      <c r="N162">
        <f t="shared" si="16"/>
        <v>1.3948148060466221</v>
      </c>
      <c r="O162">
        <f t="shared" si="17"/>
        <v>0.58836891440855765</v>
      </c>
    </row>
    <row r="163" spans="4:15" x14ac:dyDescent="0.2">
      <c r="D163"/>
      <c r="E163">
        <v>236.185356140137</v>
      </c>
      <c r="F163">
        <v>4999.666015625</v>
      </c>
      <c r="G163" s="29">
        <v>4.53225819173189E-4</v>
      </c>
      <c r="H163" s="1">
        <v>2.64356242746502E-6</v>
      </c>
      <c r="I163" s="29">
        <v>5.2160740878068996E-4</v>
      </c>
      <c r="J163" s="21">
        <f t="shared" si="15"/>
        <v>1.043284505706097E-7</v>
      </c>
      <c r="K163" s="10">
        <f t="shared" si="12"/>
        <v>6.3685715043972184E-3</v>
      </c>
      <c r="L163" s="10">
        <f t="shared" si="13"/>
        <v>6.7195715043972181E-3</v>
      </c>
      <c r="M163" s="10">
        <f t="shared" si="14"/>
        <v>1.5870643888751732</v>
      </c>
      <c r="N163">
        <f t="shared" si="16"/>
        <v>1.1619307478229264</v>
      </c>
      <c r="O163">
        <f t="shared" si="17"/>
        <v>0.52708704044898347</v>
      </c>
    </row>
    <row r="164" spans="4:15" x14ac:dyDescent="0.2">
      <c r="D164"/>
      <c r="E164">
        <v>235.77627563476599</v>
      </c>
      <c r="F164">
        <v>4999.666015625</v>
      </c>
      <c r="G164" s="29">
        <v>3.7902215109133098E-4</v>
      </c>
      <c r="H164" s="1">
        <v>2.4264127307214201E-6</v>
      </c>
      <c r="I164" s="29">
        <v>4.4740462228262201E-4</v>
      </c>
      <c r="J164" s="21">
        <f t="shared" si="15"/>
        <v>8.9486901901924888E-8</v>
      </c>
      <c r="K164" s="10">
        <f t="shared" si="12"/>
        <v>5.4625917508827199E-3</v>
      </c>
      <c r="L164" s="10">
        <f t="shared" si="13"/>
        <v>5.8135917508827196E-3</v>
      </c>
      <c r="M164" s="10">
        <f t="shared" si="14"/>
        <v>1.370707011084126</v>
      </c>
      <c r="N164">
        <f t="shared" si="16"/>
        <v>0.94630971494154703</v>
      </c>
      <c r="O164">
        <f t="shared" si="17"/>
        <v>0.49978890026355699</v>
      </c>
    </row>
    <row r="165" spans="4:15" x14ac:dyDescent="0.2">
      <c r="D165"/>
      <c r="E165">
        <v>235.385139465332</v>
      </c>
      <c r="F165">
        <v>4999.666015625</v>
      </c>
      <c r="G165" s="29">
        <v>3.1154507614771101E-4</v>
      </c>
      <c r="H165" s="1">
        <v>2.17337870618977E-6</v>
      </c>
      <c r="I165" s="29">
        <v>3.7993076276021399E-4</v>
      </c>
      <c r="J165" s="21">
        <f t="shared" si="15"/>
        <v>7.5991228528635924E-8</v>
      </c>
      <c r="K165" s="10">
        <f t="shared" si="12"/>
        <v>4.6387689067045584E-3</v>
      </c>
      <c r="L165" s="10">
        <f t="shared" si="13"/>
        <v>4.9897689067045581E-3</v>
      </c>
      <c r="M165" s="10">
        <f t="shared" si="14"/>
        <v>1.1745174500044295</v>
      </c>
      <c r="N165">
        <f t="shared" si="16"/>
        <v>0.75082419896683206</v>
      </c>
      <c r="O165">
        <f t="shared" si="17"/>
        <v>0.4065049347681563</v>
      </c>
    </row>
    <row r="166" spans="4:15" x14ac:dyDescent="0.2">
      <c r="D166"/>
      <c r="E166">
        <v>234.96173095703099</v>
      </c>
      <c r="F166">
        <v>4999.666015625</v>
      </c>
      <c r="G166" s="29">
        <v>2.5201531814254602E-4</v>
      </c>
      <c r="H166" s="1">
        <v>1.88718763350581E-6</v>
      </c>
      <c r="I166" s="29">
        <v>3.2040448547814699E-4</v>
      </c>
      <c r="J166" s="21">
        <f t="shared" si="15"/>
        <v>6.4085177785239275E-8</v>
      </c>
      <c r="K166" s="10">
        <f t="shared" si="12"/>
        <v>3.9119821569772147E-3</v>
      </c>
      <c r="L166" s="10">
        <f t="shared" si="13"/>
        <v>4.2629821569772144E-3</v>
      </c>
      <c r="M166" s="10">
        <f t="shared" si="14"/>
        <v>1.0016376666423039</v>
      </c>
      <c r="N166">
        <f t="shared" si="16"/>
        <v>0.57870655091964818</v>
      </c>
      <c r="O166">
        <f t="shared" si="17"/>
        <v>0.33911079513386455</v>
      </c>
    </row>
    <row r="167" spans="4:15" x14ac:dyDescent="0.2">
      <c r="D167"/>
      <c r="E167">
        <v>234.53098297119101</v>
      </c>
      <c r="F167">
        <v>4999.666015625</v>
      </c>
      <c r="G167" s="29">
        <v>2.01376684730005E-4</v>
      </c>
      <c r="H167" s="1">
        <v>1.56520084836774E-6</v>
      </c>
      <c r="I167" s="29">
        <v>2.6976368626465899E-4</v>
      </c>
      <c r="J167" s="21">
        <f t="shared" si="15"/>
        <v>5.3956341367921608E-8</v>
      </c>
      <c r="K167" s="10">
        <f t="shared" si="12"/>
        <v>3.29368275132878E-3</v>
      </c>
      <c r="L167" s="10">
        <f t="shared" si="13"/>
        <v>3.6446827513287802E-3</v>
      </c>
      <c r="M167" s="10">
        <f t="shared" si="14"/>
        <v>0.85479102828728371</v>
      </c>
      <c r="N167">
        <f t="shared" si="16"/>
        <v>0.43263525893913996</v>
      </c>
      <c r="O167">
        <f t="shared" si="17"/>
        <v>0.27883812428504812</v>
      </c>
    </row>
    <row r="168" spans="4:15" x14ac:dyDescent="0.2">
      <c r="D168"/>
      <c r="E168">
        <v>234.10938262939499</v>
      </c>
      <c r="F168">
        <v>4999.666015625</v>
      </c>
      <c r="G168" s="29">
        <v>1.6052381738347401E-4</v>
      </c>
      <c r="H168" s="1">
        <v>1.2201759446245999E-6</v>
      </c>
      <c r="I168" s="29">
        <v>2.2890792163026701E-4</v>
      </c>
      <c r="J168" s="21">
        <f t="shared" si="15"/>
        <v>4.5784642597101881E-8</v>
      </c>
      <c r="K168" s="10">
        <f t="shared" si="12"/>
        <v>2.7948538350578713E-3</v>
      </c>
      <c r="L168" s="10">
        <f t="shared" si="13"/>
        <v>3.1458538350578715E-3</v>
      </c>
      <c r="M168" s="10">
        <f t="shared" si="14"/>
        <v>0.73647389916771289</v>
      </c>
      <c r="N168">
        <f t="shared" si="16"/>
        <v>0.31507701043480191</v>
      </c>
      <c r="O168">
        <f t="shared" si="17"/>
        <v>0.20773399120839789</v>
      </c>
    </row>
    <row r="169" spans="4:15" x14ac:dyDescent="0.2">
      <c r="D169"/>
      <c r="E169">
        <v>233.68458557128901</v>
      </c>
      <c r="F169">
        <v>4999.666015625</v>
      </c>
      <c r="G169" s="29">
        <v>1.2978945699764001E-4</v>
      </c>
      <c r="H169" s="1">
        <v>8.77851414285534E-7</v>
      </c>
      <c r="I169" s="29">
        <v>1.9817966735570099E-4</v>
      </c>
      <c r="J169" s="21">
        <f t="shared" si="15"/>
        <v>3.9638581204494093E-8</v>
      </c>
      <c r="K169" s="10">
        <f t="shared" si="12"/>
        <v>2.4196768700482482E-3</v>
      </c>
      <c r="L169" s="10">
        <f t="shared" si="13"/>
        <v>2.7706768700482484E-3</v>
      </c>
      <c r="M169" s="10">
        <f t="shared" si="14"/>
        <v>0.64746447612918112</v>
      </c>
      <c r="N169">
        <f t="shared" si="16"/>
        <v>0.2268322221008609</v>
      </c>
      <c r="O169">
        <f t="shared" si="17"/>
        <v>0.14036869876236963</v>
      </c>
    </row>
    <row r="170" spans="4:15" x14ac:dyDescent="0.2">
      <c r="D170"/>
      <c r="E170">
        <v>233.25716400146499</v>
      </c>
      <c r="F170">
        <v>4999.666015625</v>
      </c>
      <c r="G170" s="29">
        <v>1.08861384858736E-4</v>
      </c>
      <c r="H170" s="1">
        <v>5.6469784741300405E-7</v>
      </c>
      <c r="I170" s="29">
        <v>1.7725879560946201E-4</v>
      </c>
      <c r="J170" s="21">
        <f t="shared" si="15"/>
        <v>3.5454127346805019E-8</v>
      </c>
      <c r="K170" s="10">
        <f t="shared" si="12"/>
        <v>2.1642432519527934E-3</v>
      </c>
      <c r="L170" s="10">
        <f t="shared" si="13"/>
        <v>2.5152432519527936E-3</v>
      </c>
      <c r="M170" s="10">
        <f t="shared" si="14"/>
        <v>0.58669850772433085</v>
      </c>
      <c r="N170">
        <f t="shared" si="16"/>
        <v>0.16683561252169393</v>
      </c>
      <c r="O170">
        <f t="shared" si="17"/>
        <v>8.7045644957245732E-2</v>
      </c>
    </row>
    <row r="171" spans="4:15" x14ac:dyDescent="0.2">
      <c r="D171"/>
      <c r="E171">
        <v>232.830116271973</v>
      </c>
      <c r="F171">
        <v>4999.666015625</v>
      </c>
      <c r="G171" s="29">
        <v>9.5887938787014095E-5</v>
      </c>
      <c r="H171" s="1">
        <v>3.3719092880097002E-7</v>
      </c>
      <c r="I171" s="29">
        <v>1.6428990742221099E-4</v>
      </c>
      <c r="J171" s="21">
        <f t="shared" si="15"/>
        <v>3.2860176441540442E-8</v>
      </c>
      <c r="K171" s="10">
        <f t="shared" si="12"/>
        <v>2.0058994662575124E-3</v>
      </c>
      <c r="L171" s="10">
        <f t="shared" si="13"/>
        <v>2.3568994662575126E-3</v>
      </c>
      <c r="M171" s="10">
        <f t="shared" si="14"/>
        <v>0.54875717677008773</v>
      </c>
      <c r="N171">
        <f t="shared" si="16"/>
        <v>0.12966296748053638</v>
      </c>
      <c r="O171">
        <f t="shared" si="17"/>
        <v>5.3833512642870868E-2</v>
      </c>
    </row>
    <row r="172" spans="4:15" x14ac:dyDescent="0.2">
      <c r="D172"/>
      <c r="E172">
        <v>232.413688659668</v>
      </c>
      <c r="F172">
        <v>4999.666015625</v>
      </c>
      <c r="G172" s="29">
        <v>8.8065226549795096E-5</v>
      </c>
      <c r="H172" s="1">
        <v>2.0794219112476499E-7</v>
      </c>
      <c r="I172" s="29">
        <v>1.5647153874018E-4</v>
      </c>
      <c r="J172" s="21">
        <f t="shared" si="15"/>
        <v>3.1296398249637834E-8</v>
      </c>
      <c r="K172" s="10">
        <f t="shared" si="12"/>
        <v>1.9104410061952836E-3</v>
      </c>
      <c r="L172" s="10">
        <f t="shared" si="13"/>
        <v>2.2614410061952838E-3</v>
      </c>
      <c r="M172" s="10">
        <f t="shared" si="14"/>
        <v>0.52558984593607705</v>
      </c>
      <c r="N172">
        <f t="shared" si="16"/>
        <v>0.10724520634867463</v>
      </c>
      <c r="O172">
        <f t="shared" si="17"/>
        <v>3.3679629590817134E-2</v>
      </c>
    </row>
    <row r="173" spans="4:15" x14ac:dyDescent="0.2">
      <c r="D173"/>
      <c r="E173">
        <v>231.99137878418</v>
      </c>
      <c r="F173">
        <v>4999.666015625</v>
      </c>
      <c r="G173" s="29">
        <v>8.3111346012714206E-5</v>
      </c>
      <c r="H173" s="1">
        <v>1.38489836128882E-7</v>
      </c>
      <c r="I173" s="29">
        <v>1.5151889533335101E-4</v>
      </c>
      <c r="J173" s="21">
        <f t="shared" si="15"/>
        <v>3.030580339963166E-8</v>
      </c>
      <c r="K173" s="10">
        <f t="shared" si="12"/>
        <v>1.8499716510036023E-3</v>
      </c>
      <c r="L173" s="10">
        <f t="shared" si="13"/>
        <v>2.2009716510036025E-3</v>
      </c>
      <c r="M173" s="10">
        <f t="shared" si="14"/>
        <v>0.51060644798121879</v>
      </c>
      <c r="N173">
        <f t="shared" si="16"/>
        <v>9.3021966169694784E-2</v>
      </c>
      <c r="O173">
        <f t="shared" si="17"/>
        <v>2.5068520267737711E-2</v>
      </c>
    </row>
    <row r="174" spans="4:15" x14ac:dyDescent="0.2">
      <c r="D174"/>
      <c r="E174">
        <v>231.60772705078099</v>
      </c>
      <c r="F174">
        <v>4999.666015625</v>
      </c>
      <c r="G174" s="29">
        <v>7.9763560262925397E-5</v>
      </c>
      <c r="H174" s="1">
        <v>9.6044121603892403E-8</v>
      </c>
      <c r="I174" s="29">
        <v>1.4817223346721501E-4</v>
      </c>
      <c r="J174" s="21">
        <f t="shared" si="15"/>
        <v>2.963642631410695E-8</v>
      </c>
      <c r="K174" s="10">
        <f t="shared" si="12"/>
        <v>1.8091105454350505E-3</v>
      </c>
      <c r="L174" s="10">
        <f t="shared" si="13"/>
        <v>2.1601105454350507E-3</v>
      </c>
      <c r="M174" s="10">
        <f t="shared" si="14"/>
        <v>0.50029829360663491</v>
      </c>
      <c r="N174">
        <f t="shared" si="16"/>
        <v>8.3404384915229099E-2</v>
      </c>
      <c r="O174">
        <f t="shared" si="17"/>
        <v>1.9037340771401963E-2</v>
      </c>
    </row>
    <row r="175" spans="4:15" x14ac:dyDescent="0.2">
      <c r="D175"/>
      <c r="E175">
        <v>231.249099731445</v>
      </c>
      <c r="F175">
        <v>4999.666015625</v>
      </c>
      <c r="G175" s="29">
        <v>7.7391567805325698E-5</v>
      </c>
      <c r="H175" s="1">
        <v>7.24661691016484E-8</v>
      </c>
      <c r="I175" s="29">
        <v>1.4579989028811201E-4</v>
      </c>
      <c r="J175" s="21">
        <f t="shared" si="15"/>
        <v>2.9161925983147058E-8</v>
      </c>
      <c r="K175" s="10">
        <f t="shared" si="12"/>
        <v>1.7801453947973249E-3</v>
      </c>
      <c r="L175" s="10">
        <f t="shared" si="13"/>
        <v>2.1311453947973251E-3</v>
      </c>
      <c r="M175" s="10">
        <f t="shared" si="14"/>
        <v>0.49282545394369637</v>
      </c>
      <c r="N175">
        <f t="shared" si="16"/>
        <v>7.6577074427095382E-2</v>
      </c>
      <c r="O175">
        <f t="shared" si="17"/>
        <v>1.3224306531745153E-2</v>
      </c>
    </row>
    <row r="176" spans="4:15" x14ac:dyDescent="0.2">
      <c r="D176"/>
      <c r="E176">
        <v>230.84957885742199</v>
      </c>
      <c r="F176">
        <v>4999.666015625</v>
      </c>
      <c r="G176" s="29">
        <v>7.5564439895250797E-5</v>
      </c>
      <c r="H176" s="1">
        <v>5.73376494847614E-8</v>
      </c>
      <c r="I176" s="29">
        <v>1.4397233080572599E-4</v>
      </c>
      <c r="J176" s="21">
        <f t="shared" si="15"/>
        <v>2.8796389669986435E-8</v>
      </c>
      <c r="K176" s="10">
        <f t="shared" si="12"/>
        <v>1.757831786811346E-3</v>
      </c>
      <c r="L176" s="10">
        <f t="shared" si="13"/>
        <v>2.1088317868113459E-3</v>
      </c>
      <c r="M176" s="10">
        <f t="shared" si="14"/>
        <v>0.48682292986654391</v>
      </c>
      <c r="N176">
        <f t="shared" si="16"/>
        <v>7.1293687923184343E-2</v>
      </c>
      <c r="O176">
        <f t="shared" si="17"/>
        <v>9.7313044546520847E-3</v>
      </c>
    </row>
    <row r="177" spans="4:15" x14ac:dyDescent="0.2">
      <c r="D177"/>
      <c r="E177">
        <v>230.42266845703099</v>
      </c>
      <c r="F177">
        <v>4999.666015625</v>
      </c>
      <c r="G177" s="29">
        <v>7.4132915136633195E-5</v>
      </c>
      <c r="H177" s="1">
        <v>4.4557286791181797E-8</v>
      </c>
      <c r="I177" s="29">
        <v>1.4254252142560601E-4</v>
      </c>
      <c r="J177" s="21">
        <f t="shared" si="15"/>
        <v>2.8510408691326755E-8</v>
      </c>
      <c r="K177" s="10">
        <f t="shared" si="12"/>
        <v>1.7403745131575115E-3</v>
      </c>
      <c r="L177" s="10">
        <f t="shared" si="13"/>
        <v>2.0913745131575117E-3</v>
      </c>
      <c r="M177" s="10">
        <f t="shared" si="14"/>
        <v>0.48190009606477791</v>
      </c>
      <c r="N177">
        <f t="shared" si="16"/>
        <v>6.7139292842122153E-2</v>
      </c>
      <c r="O177">
        <f t="shared" si="17"/>
        <v>7.9565705637829644E-3</v>
      </c>
    </row>
    <row r="178" spans="4:15" x14ac:dyDescent="0.2">
      <c r="D178"/>
      <c r="E178">
        <v>229.999717712402</v>
      </c>
      <c r="F178">
        <v>4999.666015625</v>
      </c>
      <c r="G178" s="29">
        <v>7.2976203365620405E-5</v>
      </c>
      <c r="H178" s="1">
        <v>3.77232242390483E-8</v>
      </c>
      <c r="I178" s="29">
        <v>1.4138803859063001E-4</v>
      </c>
      <c r="J178" s="21">
        <f t="shared" si="15"/>
        <v>2.8279496700132143E-8</v>
      </c>
      <c r="K178" s="10">
        <f t="shared" si="12"/>
        <v>1.7262788420428492E-3</v>
      </c>
      <c r="L178" s="10">
        <f t="shared" si="13"/>
        <v>2.0772788420428492E-3</v>
      </c>
      <c r="M178" s="10">
        <f t="shared" si="14"/>
        <v>0.47777354727980065</v>
      </c>
      <c r="N178">
        <f t="shared" si="16"/>
        <v>6.3774055397477034E-2</v>
      </c>
      <c r="O178">
        <f t="shared" si="17"/>
        <v>6.7610556002794071E-3</v>
      </c>
    </row>
    <row r="179" spans="4:15" x14ac:dyDescent="0.2">
      <c r="D179"/>
      <c r="E179">
        <v>229.59176635742199</v>
      </c>
      <c r="F179">
        <v>4999.666015625</v>
      </c>
      <c r="G179" s="29">
        <v>7.2027728587335801E-5</v>
      </c>
      <c r="H179" s="1">
        <v>3.3558634861196402E-8</v>
      </c>
      <c r="I179" s="29">
        <v>1.4044445181407201E-4</v>
      </c>
      <c r="J179" s="21">
        <f t="shared" si="15"/>
        <v>2.8090766738248871E-8</v>
      </c>
      <c r="K179" s="10">
        <f t="shared" si="12"/>
        <v>1.7147581087174528E-3</v>
      </c>
      <c r="L179" s="10">
        <f t="shared" si="13"/>
        <v>2.065758108717453E-3</v>
      </c>
      <c r="M179" s="10">
        <f t="shared" si="14"/>
        <v>0.47428105304760743</v>
      </c>
      <c r="N179">
        <f t="shared" si="16"/>
        <v>6.1015873604247838E-2</v>
      </c>
      <c r="O179">
        <f t="shared" si="17"/>
        <v>5.8079268736531599E-3</v>
      </c>
    </row>
    <row r="180" spans="4:15" x14ac:dyDescent="0.2">
      <c r="D180"/>
      <c r="E180">
        <v>229.19094848632801</v>
      </c>
      <c r="F180">
        <v>4999.666015625</v>
      </c>
      <c r="G180" s="29">
        <v>7.12285397920296E-5</v>
      </c>
      <c r="H180" s="1">
        <v>2.7527644404746299E-8</v>
      </c>
      <c r="I180" s="29">
        <v>1.39650615277541E-4</v>
      </c>
      <c r="J180" s="21">
        <f t="shared" si="15"/>
        <v>2.7931988825074251E-8</v>
      </c>
      <c r="K180" s="10">
        <f t="shared" si="12"/>
        <v>1.7050657526262718E-3</v>
      </c>
      <c r="L180" s="10">
        <f t="shared" si="13"/>
        <v>2.0560657526262718E-3</v>
      </c>
      <c r="M180" s="10">
        <f t="shared" si="14"/>
        <v>0.47123165999467109</v>
      </c>
      <c r="N180">
        <f t="shared" si="16"/>
        <v>5.8687952719280678E-2</v>
      </c>
      <c r="O180">
        <f t="shared" si="17"/>
        <v>4.6945152019932674E-3</v>
      </c>
    </row>
    <row r="181" spans="4:15" x14ac:dyDescent="0.2">
      <c r="D181"/>
      <c r="E181">
        <v>228.75947570800801</v>
      </c>
      <c r="F181">
        <v>4999.666015625</v>
      </c>
      <c r="G181" s="29">
        <v>7.0540075861571906E-5</v>
      </c>
      <c r="H181" s="1">
        <v>2.5518357071941299E-8</v>
      </c>
      <c r="I181" s="29">
        <v>1.3896495765461001E-4</v>
      </c>
      <c r="J181" s="21">
        <f t="shared" si="15"/>
        <v>2.7794848139918848E-8</v>
      </c>
      <c r="K181" s="10">
        <f t="shared" si="12"/>
        <v>1.6966942081933071E-3</v>
      </c>
      <c r="L181" s="10">
        <f t="shared" si="13"/>
        <v>2.0476942081933073E-3</v>
      </c>
      <c r="M181" s="10">
        <f t="shared" si="14"/>
        <v>0.46842945347662557</v>
      </c>
      <c r="N181">
        <f t="shared" si="16"/>
        <v>5.6662397202211168E-2</v>
      </c>
      <c r="O181">
        <f t="shared" si="17"/>
        <v>4.035887517983565E-3</v>
      </c>
    </row>
    <row r="182" spans="4:15" x14ac:dyDescent="0.2">
      <c r="D182"/>
      <c r="E182">
        <v>228.34040069580101</v>
      </c>
      <c r="F182">
        <v>4999.666015625</v>
      </c>
      <c r="G182" s="29">
        <v>6.9968859661978896E-5</v>
      </c>
      <c r="H182" s="1">
        <v>2.55280318076568E-8</v>
      </c>
      <c r="I182" s="29">
        <v>1.3839552435252701E-4</v>
      </c>
      <c r="J182" s="21">
        <f t="shared" si="15"/>
        <v>2.7680953871721052E-8</v>
      </c>
      <c r="K182" s="10">
        <f t="shared" si="12"/>
        <v>1.6897417059085374E-3</v>
      </c>
      <c r="L182" s="10">
        <f t="shared" si="13"/>
        <v>2.0407417059085373E-3</v>
      </c>
      <c r="M182" s="10">
        <f t="shared" si="14"/>
        <v>0.46598377884378794</v>
      </c>
      <c r="N182">
        <f t="shared" si="16"/>
        <v>5.4971057591346115E-2</v>
      </c>
      <c r="O182">
        <f t="shared" si="17"/>
        <v>3.3443297893384211E-3</v>
      </c>
    </row>
    <row r="183" spans="4:15" x14ac:dyDescent="0.2">
      <c r="D183"/>
      <c r="E183">
        <v>227.88899230957</v>
      </c>
      <c r="F183">
        <v>4999.666015625</v>
      </c>
      <c r="G183" s="29">
        <v>6.9463238391246097E-5</v>
      </c>
      <c r="H183" s="1">
        <v>1.79152603562539E-8</v>
      </c>
      <c r="I183" s="29">
        <v>1.3789200974686101E-4</v>
      </c>
      <c r="J183" s="21">
        <f t="shared" si="15"/>
        <v>2.7580244223498068E-8</v>
      </c>
      <c r="K183" s="10">
        <f t="shared" si="12"/>
        <v>1.6835940386865779E-3</v>
      </c>
      <c r="L183" s="10">
        <f t="shared" si="13"/>
        <v>2.0345940386865781E-3</v>
      </c>
      <c r="M183" s="10">
        <f t="shared" si="14"/>
        <v>0.46366158523534257</v>
      </c>
      <c r="N183">
        <f t="shared" si="16"/>
        <v>5.3461399078116568E-2</v>
      </c>
      <c r="O183">
        <f t="shared" si="17"/>
        <v>3.0207555244016237E-3</v>
      </c>
    </row>
    <row r="184" spans="4:15" x14ac:dyDescent="0.2">
      <c r="D184"/>
      <c r="E184">
        <v>227.45384216308599</v>
      </c>
      <c r="F184">
        <v>4999.666015625</v>
      </c>
      <c r="G184" s="29">
        <v>6.90245850130202E-5</v>
      </c>
      <c r="H184" s="1">
        <v>1.8713169192305101E-8</v>
      </c>
      <c r="I184" s="29">
        <v>1.37455439772491E-4</v>
      </c>
      <c r="J184" s="21">
        <f t="shared" si="15"/>
        <v>2.7492924395932458E-8</v>
      </c>
      <c r="K184" s="10">
        <f t="shared" si="12"/>
        <v>1.6782637326908335E-3</v>
      </c>
      <c r="L184" s="10">
        <f t="shared" si="13"/>
        <v>2.0292637326908337E-3</v>
      </c>
      <c r="M184" s="10">
        <f t="shared" si="14"/>
        <v>0.4615638327627356</v>
      </c>
      <c r="N184">
        <f t="shared" si="16"/>
        <v>5.2146916869180833E-2</v>
      </c>
      <c r="O184">
        <f t="shared" si="17"/>
        <v>2.6407511511927118E-3</v>
      </c>
    </row>
    <row r="185" spans="4:15" x14ac:dyDescent="0.2">
      <c r="D185"/>
      <c r="E185">
        <v>227.02793121337899</v>
      </c>
      <c r="F185">
        <v>4999.666015625</v>
      </c>
      <c r="G185" s="29">
        <v>6.8647049020202497E-5</v>
      </c>
      <c r="H185" s="1">
        <v>1.5722924300000502E-8</v>
      </c>
      <c r="I185" s="29">
        <v>1.3708490733253399E-4</v>
      </c>
      <c r="J185" s="21">
        <f t="shared" si="15"/>
        <v>2.7418812957528572E-8</v>
      </c>
      <c r="K185" s="10">
        <f t="shared" si="12"/>
        <v>1.6737397127117443E-3</v>
      </c>
      <c r="L185" s="10">
        <f t="shared" si="13"/>
        <v>2.0247397127117444E-3</v>
      </c>
      <c r="M185" s="10">
        <f t="shared" si="14"/>
        <v>0.45967246822251867</v>
      </c>
      <c r="N185">
        <f t="shared" si="16"/>
        <v>5.1022192038436484E-2</v>
      </c>
      <c r="O185">
        <f t="shared" si="17"/>
        <v>2.322516623459558E-3</v>
      </c>
    </row>
    <row r="186" spans="4:15" x14ac:dyDescent="0.2">
      <c r="D186"/>
      <c r="E186">
        <v>226.60968017578099</v>
      </c>
      <c r="F186">
        <v>4999.666015625</v>
      </c>
      <c r="G186" s="29">
        <v>6.8322387920015596E-5</v>
      </c>
      <c r="H186" s="1">
        <v>1.70256755233386E-8</v>
      </c>
      <c r="I186" s="29">
        <v>1.3676779028289299E-4</v>
      </c>
      <c r="J186" s="21">
        <f t="shared" si="15"/>
        <v>2.7355385310831782E-8</v>
      </c>
      <c r="K186" s="10">
        <f t="shared" si="12"/>
        <v>1.6698678685394706E-3</v>
      </c>
      <c r="L186" s="10">
        <f t="shared" si="13"/>
        <v>2.0208678685394708E-3</v>
      </c>
      <c r="M186" s="10">
        <f t="shared" si="14"/>
        <v>0.45794822136724173</v>
      </c>
      <c r="N186">
        <f t="shared" si="16"/>
        <v>5.0050797050835927E-2</v>
      </c>
      <c r="O186">
        <f t="shared" si="17"/>
        <v>2.0225099509801584E-3</v>
      </c>
    </row>
    <row r="187" spans="4:15" x14ac:dyDescent="0.2">
      <c r="D187"/>
      <c r="E187">
        <v>226.215370178223</v>
      </c>
      <c r="F187">
        <v>4999.666015625</v>
      </c>
      <c r="G187" s="29">
        <v>6.8064013442654193E-5</v>
      </c>
      <c r="H187" s="1">
        <v>1.33937174412375E-8</v>
      </c>
      <c r="I187" s="29">
        <v>1.36510581426511E-4</v>
      </c>
      <c r="J187" s="21">
        <f t="shared" si="15"/>
        <v>2.7303940103176281E-8</v>
      </c>
      <c r="K187" s="10">
        <f t="shared" si="12"/>
        <v>1.6667274741243262E-3</v>
      </c>
      <c r="L187" s="10">
        <f t="shared" si="13"/>
        <v>2.0177274741243261E-3</v>
      </c>
      <c r="M187" s="10">
        <f t="shared" si="14"/>
        <v>0.45644096747780533</v>
      </c>
      <c r="N187">
        <f t="shared" si="16"/>
        <v>4.9253301157003916E-2</v>
      </c>
      <c r="O187">
        <f t="shared" si="17"/>
        <v>1.8440355967766773E-3</v>
      </c>
    </row>
    <row r="188" spans="4:15" x14ac:dyDescent="0.2">
      <c r="D188"/>
      <c r="E188">
        <v>225.81025695800801</v>
      </c>
      <c r="F188">
        <v>4999.666015625</v>
      </c>
      <c r="G188" s="29">
        <v>6.7824846042944802E-5</v>
      </c>
      <c r="H188" s="1">
        <v>1.8159341397927499E-8</v>
      </c>
      <c r="I188" s="29">
        <v>1.36271614771689E-4</v>
      </c>
      <c r="J188" s="21">
        <f t="shared" si="15"/>
        <v>2.7256143579553464E-8</v>
      </c>
      <c r="K188" s="10">
        <f t="shared" si="12"/>
        <v>1.6638098080736115E-3</v>
      </c>
      <c r="L188" s="10">
        <f t="shared" si="13"/>
        <v>2.0148098080736117E-3</v>
      </c>
      <c r="M188" s="10">
        <f t="shared" si="14"/>
        <v>0.45496472048261705</v>
      </c>
      <c r="N188">
        <f t="shared" si="16"/>
        <v>4.8506257958202653E-2</v>
      </c>
      <c r="O188">
        <f t="shared" si="17"/>
        <v>1.3906764832975875E-3</v>
      </c>
    </row>
    <row r="189" spans="4:15" x14ac:dyDescent="0.2">
      <c r="D189"/>
      <c r="E189">
        <v>225.38412475585901</v>
      </c>
      <c r="F189">
        <v>4999.666015625</v>
      </c>
      <c r="G189" s="29">
        <v>6.7643121574378104E-5</v>
      </c>
      <c r="H189" s="1">
        <v>1.7556409585207E-8</v>
      </c>
      <c r="I189" s="29">
        <v>1.3608952697695599E-4</v>
      </c>
      <c r="J189" s="21">
        <f t="shared" si="15"/>
        <v>2.721972358786523E-8</v>
      </c>
      <c r="K189" s="10">
        <f t="shared" si="12"/>
        <v>1.6615866051027297E-3</v>
      </c>
      <c r="L189" s="10">
        <f t="shared" si="13"/>
        <v>2.0125866051027299E-3</v>
      </c>
      <c r="M189" s="10">
        <f t="shared" si="14"/>
        <v>0.45360507048644444</v>
      </c>
      <c r="N189">
        <f t="shared" si="16"/>
        <v>4.7913645925898217E-2</v>
      </c>
      <c r="O189">
        <f t="shared" si="17"/>
        <v>1.5479907222065979E-3</v>
      </c>
    </row>
    <row r="190" spans="4:15" x14ac:dyDescent="0.2">
      <c r="D190"/>
      <c r="E190">
        <v>224.94714355468699</v>
      </c>
      <c r="F190">
        <v>4999.666015625</v>
      </c>
      <c r="G190" s="29">
        <v>6.7431127006633101E-5</v>
      </c>
      <c r="H190" s="1">
        <v>1.6845842277844201E-8</v>
      </c>
      <c r="I190" s="29">
        <v>1.3587705742390801E-4</v>
      </c>
      <c r="J190" s="21">
        <f t="shared" si="15"/>
        <v>2.7177226838605587E-8</v>
      </c>
      <c r="K190" s="10">
        <f t="shared" si="12"/>
        <v>1.658992455713141E-3</v>
      </c>
      <c r="L190" s="10">
        <f t="shared" si="13"/>
        <v>2.0099924557131412E-3</v>
      </c>
      <c r="M190" s="10">
        <f t="shared" si="14"/>
        <v>0.45214206147914182</v>
      </c>
      <c r="N190">
        <f t="shared" si="16"/>
        <v>4.723720308070524E-2</v>
      </c>
      <c r="O190">
        <f t="shared" si="17"/>
        <v>9.0758332476650286E-4</v>
      </c>
    </row>
    <row r="191" spans="4:15" x14ac:dyDescent="0.2">
      <c r="D191"/>
      <c r="E191">
        <v>224.49462890625</v>
      </c>
      <c r="F191">
        <v>4999.666015625</v>
      </c>
      <c r="G191" s="29">
        <v>6.7313715432063402E-5</v>
      </c>
      <c r="H191" s="1">
        <v>2.2530846861763901E-8</v>
      </c>
      <c r="I191" s="29">
        <v>1.35761890120805E-4</v>
      </c>
      <c r="J191" s="21">
        <f t="shared" si="15"/>
        <v>2.7154191839319019E-8</v>
      </c>
      <c r="K191" s="10">
        <f t="shared" si="12"/>
        <v>1.6575863192349524E-3</v>
      </c>
      <c r="L191" s="10">
        <f t="shared" si="13"/>
        <v>2.0085863192349524E-3</v>
      </c>
      <c r="M191" s="10">
        <f t="shared" si="14"/>
        <v>0.45091684036282126</v>
      </c>
      <c r="N191">
        <f t="shared" si="16"/>
        <v>4.6826508331571252E-2</v>
      </c>
      <c r="O191">
        <f t="shared" si="17"/>
        <v>1.0316934523797398E-3</v>
      </c>
    </row>
    <row r="192" spans="4:15" x14ac:dyDescent="0.2">
      <c r="D192"/>
      <c r="E192">
        <v>224.066368103027</v>
      </c>
      <c r="F192">
        <v>4999.666015625</v>
      </c>
      <c r="G192" s="29">
        <v>6.7182569181583398E-5</v>
      </c>
      <c r="H192" s="1">
        <v>1.8795585879767302E-8</v>
      </c>
      <c r="I192" s="29">
        <v>1.35633038543299E-4</v>
      </c>
      <c r="J192" s="21">
        <f t="shared" si="15"/>
        <v>2.7128419802326285E-8</v>
      </c>
      <c r="K192" s="10">
        <f t="shared" si="12"/>
        <v>1.6560131044550481E-3</v>
      </c>
      <c r="L192" s="10">
        <f t="shared" si="13"/>
        <v>2.0070131044550481E-3</v>
      </c>
      <c r="M192" s="10">
        <f t="shared" si="14"/>
        <v>0.44970413705042378</v>
      </c>
      <c r="N192">
        <f t="shared" si="16"/>
        <v>4.6384674464975198E-2</v>
      </c>
      <c r="O192">
        <f t="shared" si="17"/>
        <v>1.2731712449376923E-3</v>
      </c>
    </row>
    <row r="193" spans="4:15" x14ac:dyDescent="0.2">
      <c r="D193"/>
      <c r="E193">
        <v>223.70183563232399</v>
      </c>
      <c r="F193">
        <v>4999.666015625</v>
      </c>
      <c r="G193" s="29">
        <v>6.7035966933611004E-5</v>
      </c>
      <c r="H193" s="1">
        <v>2.33082217825272E-8</v>
      </c>
      <c r="I193" s="29">
        <v>1.35490743418581E-4</v>
      </c>
      <c r="J193" s="21">
        <f t="shared" si="15"/>
        <v>2.7099958876281764E-8</v>
      </c>
      <c r="K193" s="10">
        <f t="shared" si="12"/>
        <v>1.6542757505347652E-3</v>
      </c>
      <c r="L193" s="10">
        <f t="shared" si="13"/>
        <v>2.0052757505347654E-3</v>
      </c>
      <c r="M193" s="10">
        <f t="shared" si="14"/>
        <v>0.44858386634361319</v>
      </c>
      <c r="N193">
        <f t="shared" si="16"/>
        <v>4.5920562205430032E-2</v>
      </c>
      <c r="O193">
        <f t="shared" si="17"/>
        <v>7.1369733912340482E-4</v>
      </c>
    </row>
    <row r="194" spans="4:15" x14ac:dyDescent="0.2">
      <c r="D194"/>
      <c r="E194">
        <v>223.29621124267601</v>
      </c>
      <c r="F194">
        <v>4999.666015625</v>
      </c>
      <c r="G194" s="29">
        <v>6.69554896071273E-5</v>
      </c>
      <c r="H194" s="1">
        <v>2.77585803730784E-8</v>
      </c>
      <c r="I194" s="29">
        <v>1.35415100476564E-4</v>
      </c>
      <c r="J194" s="21">
        <f t="shared" si="15"/>
        <v>2.7084829277268429E-8</v>
      </c>
      <c r="K194" s="10">
        <f t="shared" si="12"/>
        <v>1.6533521871862989E-3</v>
      </c>
      <c r="L194" s="10">
        <f t="shared" si="13"/>
        <v>2.0043521871862991E-3</v>
      </c>
      <c r="M194" s="10">
        <f t="shared" si="14"/>
        <v>0.44756424939467154</v>
      </c>
      <c r="N194">
        <f t="shared" si="16"/>
        <v>4.5631069157854712E-2</v>
      </c>
      <c r="O194">
        <f t="shared" si="17"/>
        <v>7.2305128392356592E-4</v>
      </c>
    </row>
    <row r="195" spans="4:15" x14ac:dyDescent="0.2">
      <c r="D195"/>
      <c r="E195">
        <v>222.91110992431601</v>
      </c>
      <c r="F195">
        <v>4999.666015625</v>
      </c>
      <c r="G195" s="29">
        <v>6.6880456688765699E-5</v>
      </c>
      <c r="H195" s="1">
        <v>2.66732716192108E-8</v>
      </c>
      <c r="I195" s="29">
        <v>1.3534170648546901E-4</v>
      </c>
      <c r="J195" s="21">
        <f t="shared" si="15"/>
        <v>2.7070149498486084E-8</v>
      </c>
      <c r="K195" s="10">
        <f t="shared" si="12"/>
        <v>1.6524560824293245E-3</v>
      </c>
      <c r="L195" s="10">
        <f t="shared" si="13"/>
        <v>2.0034560824293245E-3</v>
      </c>
      <c r="M195" s="10">
        <f t="shared" si="14"/>
        <v>0.44659261901894265</v>
      </c>
      <c r="N195">
        <f t="shared" si="16"/>
        <v>4.5352621155173856E-2</v>
      </c>
      <c r="O195">
        <f t="shared" si="17"/>
        <v>4.914725601110892E-4</v>
      </c>
    </row>
    <row r="196" spans="4:15" x14ac:dyDescent="0.2">
      <c r="D196"/>
      <c r="E196">
        <v>222.48932647705101</v>
      </c>
      <c r="F196">
        <v>4999.666015625</v>
      </c>
      <c r="G196" s="29">
        <v>6.6834612941678903E-5</v>
      </c>
      <c r="H196" s="1">
        <v>2.3742754133509499E-8</v>
      </c>
      <c r="I196" s="29">
        <v>1.3529698673128899E-4</v>
      </c>
      <c r="J196" s="21">
        <f t="shared" si="15"/>
        <v>2.7061204950182203E-8</v>
      </c>
      <c r="K196" s="10">
        <f t="shared" si="12"/>
        <v>1.6519100760893832E-3</v>
      </c>
      <c r="L196" s="10">
        <f t="shared" si="13"/>
        <v>2.0029100760893832E-3</v>
      </c>
      <c r="M196" s="10">
        <f t="shared" si="14"/>
        <v>0.44562611382322587</v>
      </c>
      <c r="N196">
        <f t="shared" si="16"/>
        <v>4.5145326164534046E-2</v>
      </c>
      <c r="O196">
        <f t="shared" si="17"/>
        <v>8.3514672090749043E-4</v>
      </c>
    </row>
    <row r="197" spans="4:15" x14ac:dyDescent="0.2">
      <c r="D197"/>
      <c r="E197">
        <v>222.07169342041001</v>
      </c>
      <c r="F197">
        <v>4999.666015625</v>
      </c>
      <c r="G197" s="29">
        <v>6.6736635045963602E-5</v>
      </c>
      <c r="H197" s="1">
        <v>1.9576623014883301E-8</v>
      </c>
      <c r="I197" s="29">
        <v>1.35199603753853E-4</v>
      </c>
      <c r="J197" s="21">
        <f t="shared" si="15"/>
        <v>2.7041727053632386E-8</v>
      </c>
      <c r="K197" s="10">
        <f t="shared" ref="K197:K260" si="18">J197*B$6</f>
        <v>1.650721077534777E-3</v>
      </c>
      <c r="L197" s="10">
        <f t="shared" ref="L197:L260" si="19">K197+B$7</f>
        <v>2.0017210775347769E-3</v>
      </c>
      <c r="M197" s="10">
        <f t="shared" ref="M197:M260" si="20">L197*E197</f>
        <v>0.44452558944347575</v>
      </c>
      <c r="N197">
        <f t="shared" si="16"/>
        <v>4.4796541286737747E-2</v>
      </c>
      <c r="O197">
        <f t="shared" si="17"/>
        <v>4.5081467954431872E-4</v>
      </c>
    </row>
    <row r="198" spans="4:15" x14ac:dyDescent="0.2">
      <c r="D198"/>
      <c r="E198">
        <v>221.647819519043</v>
      </c>
      <c r="F198">
        <v>4999.666015625</v>
      </c>
      <c r="G198" s="29">
        <v>6.6697149832435103E-5</v>
      </c>
      <c r="H198" s="1">
        <v>9.7419131215990797E-9</v>
      </c>
      <c r="I198" s="29">
        <v>1.3516058822404399E-4</v>
      </c>
      <c r="J198" s="21">
        <f t="shared" ref="J198:J261" si="21">I198/F198</f>
        <v>2.7033923426412672E-8</v>
      </c>
      <c r="K198" s="10">
        <f t="shared" si="18"/>
        <v>1.6502447169862344E-3</v>
      </c>
      <c r="L198" s="10">
        <f t="shared" si="19"/>
        <v>2.0012447169862344E-3</v>
      </c>
      <c r="M198" s="10">
        <f t="shared" si="20"/>
        <v>0.44357152784400317</v>
      </c>
      <c r="N198">
        <f t="shared" ref="N198:N261" si="22">((M198/E198)-$B$8)*E198</f>
        <v>4.4605452709725775E-2</v>
      </c>
      <c r="O198">
        <f t="shared" ref="O198:O261" si="23">(N199-N198)/(E199-E198)</f>
        <v>4.6759656994929292E-4</v>
      </c>
    </row>
    <row r="199" spans="4:15" x14ac:dyDescent="0.2">
      <c r="D199"/>
      <c r="E199">
        <v>221.19718170166001</v>
      </c>
      <c r="F199">
        <v>4999.666015625</v>
      </c>
      <c r="G199" s="29">
        <v>6.6648088569130602E-5</v>
      </c>
      <c r="H199" s="1">
        <v>1.1267096669304699E-8</v>
      </c>
      <c r="I199" s="29">
        <v>1.35116145006796E-4</v>
      </c>
      <c r="J199" s="21">
        <f t="shared" si="21"/>
        <v>2.7025034189189805E-8</v>
      </c>
      <c r="K199" s="10">
        <f t="shared" si="18"/>
        <v>1.6497020870270647E-3</v>
      </c>
      <c r="L199" s="10">
        <f t="shared" si="19"/>
        <v>2.0007020870270648E-3</v>
      </c>
      <c r="M199" s="10">
        <f t="shared" si="20"/>
        <v>0.44254966307501609</v>
      </c>
      <c r="N199">
        <f t="shared" si="22"/>
        <v>4.4394736012028056E-2</v>
      </c>
      <c r="O199">
        <f t="shared" si="23"/>
        <v>3.0979635810466781E-4</v>
      </c>
    </row>
    <row r="200" spans="4:15" x14ac:dyDescent="0.2">
      <c r="D200"/>
      <c r="E200">
        <v>220.75295257568399</v>
      </c>
      <c r="F200">
        <v>4999.666015625</v>
      </c>
      <c r="G200" s="29">
        <v>6.6625147254483204E-5</v>
      </c>
      <c r="H200" s="1">
        <v>1.4286335977335199E-8</v>
      </c>
      <c r="I200" s="29">
        <v>1.3509816440696301E-4</v>
      </c>
      <c r="J200" s="21">
        <f t="shared" si="21"/>
        <v>2.7021437828997585E-8</v>
      </c>
      <c r="K200" s="10">
        <f t="shared" si="18"/>
        <v>1.6494825526918526E-3</v>
      </c>
      <c r="L200" s="10">
        <f t="shared" si="19"/>
        <v>2.0004825526918528E-3</v>
      </c>
      <c r="M200" s="10">
        <f t="shared" si="20"/>
        <v>0.44161243008286782</v>
      </c>
      <c r="N200">
        <f t="shared" si="22"/>
        <v>4.4257115446636665E-2</v>
      </c>
      <c r="O200">
        <f t="shared" si="23"/>
        <v>5.0601256662599788E-4</v>
      </c>
    </row>
    <row r="201" spans="4:15" x14ac:dyDescent="0.2">
      <c r="D201"/>
      <c r="E201">
        <v>220.32276916503901</v>
      </c>
      <c r="F201">
        <v>4999.666015625</v>
      </c>
      <c r="G201" s="29">
        <v>6.6574213484994104E-5</v>
      </c>
      <c r="H201" s="1">
        <v>1.12039220744188E-8</v>
      </c>
      <c r="I201" s="29">
        <v>1.35049304810139E-4</v>
      </c>
      <c r="J201" s="21">
        <f t="shared" si="21"/>
        <v>2.7011665256855505E-8</v>
      </c>
      <c r="K201" s="10">
        <f t="shared" si="18"/>
        <v>1.6488860008967447E-3</v>
      </c>
      <c r="L201" s="10">
        <f t="shared" si="19"/>
        <v>1.9998860008967447E-3</v>
      </c>
      <c r="M201" s="10">
        <f t="shared" si="20"/>
        <v>0.44062042173196647</v>
      </c>
      <c r="N201">
        <f t="shared" si="22"/>
        <v>4.403943723489627E-2</v>
      </c>
      <c r="O201">
        <f t="shared" si="23"/>
        <v>2.7056818502493889E-4</v>
      </c>
    </row>
    <row r="202" spans="4:15" x14ac:dyDescent="0.2">
      <c r="D202"/>
      <c r="E202">
        <v>219.91591644287101</v>
      </c>
      <c r="F202">
        <v>4999.666015625</v>
      </c>
      <c r="G202" s="29">
        <v>6.6561392510396596E-5</v>
      </c>
      <c r="H202" s="1">
        <v>1.07148499301156E-8</v>
      </c>
      <c r="I202" s="29">
        <v>1.35038594741686E-4</v>
      </c>
      <c r="J202" s="21">
        <f t="shared" si="21"/>
        <v>2.7009523100075525E-8</v>
      </c>
      <c r="K202" s="10">
        <f t="shared" si="18"/>
        <v>1.6487552361959148E-3</v>
      </c>
      <c r="L202" s="10">
        <f t="shared" si="19"/>
        <v>1.999755236195915E-3</v>
      </c>
      <c r="M202" s="10">
        <f t="shared" si="20"/>
        <v>0.43977800542945461</v>
      </c>
      <c r="N202">
        <f t="shared" si="22"/>
        <v>4.3929355832286819E-2</v>
      </c>
      <c r="O202">
        <f t="shared" si="23"/>
        <v>3.8013696609966803E-4</v>
      </c>
    </row>
    <row r="203" spans="4:15" x14ac:dyDescent="0.2">
      <c r="D203"/>
      <c r="E203">
        <v>219.51878356933599</v>
      </c>
      <c r="F203">
        <v>4999.666015625</v>
      </c>
      <c r="G203" s="29">
        <v>6.65308827006936E-5</v>
      </c>
      <c r="H203" s="1">
        <v>1.5805504804195699E-8</v>
      </c>
      <c r="I203" s="29">
        <v>1.35011867236626E-4</v>
      </c>
      <c r="J203" s="21">
        <f t="shared" si="21"/>
        <v>2.700417724197691E-8</v>
      </c>
      <c r="K203" s="10">
        <f t="shared" si="18"/>
        <v>1.6484289064232862E-3</v>
      </c>
      <c r="L203" s="10">
        <f t="shared" si="19"/>
        <v>1.9994289064232864E-3</v>
      </c>
      <c r="M203" s="10">
        <f t="shared" si="20"/>
        <v>0.43891220137140757</v>
      </c>
      <c r="N203">
        <f t="shared" si="22"/>
        <v>4.3778390946602776E-2</v>
      </c>
      <c r="O203">
        <f t="shared" si="23"/>
        <v>2.5006071919290383E-4</v>
      </c>
    </row>
    <row r="204" spans="4:15" x14ac:dyDescent="0.2">
      <c r="D204"/>
      <c r="E204">
        <v>219.12457275390599</v>
      </c>
      <c r="F204">
        <v>4999.666015625</v>
      </c>
      <c r="G204" s="29">
        <v>6.6519667816567201E-5</v>
      </c>
      <c r="H204" s="1">
        <v>1.1071329132489401E-8</v>
      </c>
      <c r="I204" s="29">
        <v>1.3500440682737901E-4</v>
      </c>
      <c r="J204" s="21">
        <f t="shared" si="21"/>
        <v>2.7002685060454448E-8</v>
      </c>
      <c r="K204" s="10">
        <f t="shared" si="18"/>
        <v>1.6483378184729586E-3</v>
      </c>
      <c r="L204" s="10">
        <f t="shared" si="19"/>
        <v>1.9993378184729586E-3</v>
      </c>
      <c r="M204" s="10">
        <f t="shared" si="20"/>
        <v>0.43810404526361352</v>
      </c>
      <c r="N204">
        <f t="shared" si="22"/>
        <v>4.3679814306582729E-2</v>
      </c>
      <c r="O204">
        <f t="shared" si="23"/>
        <v>2.6735040321984799E-4</v>
      </c>
    </row>
    <row r="205" spans="4:15" x14ac:dyDescent="0.2">
      <c r="D205"/>
      <c r="E205">
        <v>218.70919799804699</v>
      </c>
      <c r="F205">
        <v>4999.666015625</v>
      </c>
      <c r="G205" s="29">
        <v>6.6507719692090894E-5</v>
      </c>
      <c r="H205" s="1">
        <v>1.2040099032403E-8</v>
      </c>
      <c r="I205" s="29">
        <v>1.3499382735392601E-4</v>
      </c>
      <c r="J205" s="21">
        <f t="shared" si="21"/>
        <v>2.7000569024419255E-8</v>
      </c>
      <c r="K205" s="10">
        <f t="shared" si="18"/>
        <v>1.6482086482732449E-3</v>
      </c>
      <c r="L205" s="10">
        <f t="shared" si="19"/>
        <v>1.9992086482732451E-3</v>
      </c>
      <c r="M205" s="10">
        <f t="shared" si="20"/>
        <v>0.43724532009460104</v>
      </c>
      <c r="N205">
        <f t="shared" si="22"/>
        <v>4.3568763698116478E-2</v>
      </c>
      <c r="O205">
        <f t="shared" si="23"/>
        <v>3.1744141502907796E-4</v>
      </c>
    </row>
    <row r="206" spans="4:15" x14ac:dyDescent="0.2">
      <c r="D206"/>
      <c r="E206">
        <v>218.29816436767601</v>
      </c>
      <c r="F206">
        <v>4999.666015625</v>
      </c>
      <c r="G206" s="29">
        <v>6.6488469683113397E-5</v>
      </c>
      <c r="H206" s="1">
        <v>1.2383176671152899E-8</v>
      </c>
      <c r="I206" s="29">
        <v>1.3497559398800799E-4</v>
      </c>
      <c r="J206" s="21">
        <f t="shared" si="21"/>
        <v>2.6996922107633008E-8</v>
      </c>
      <c r="K206" s="10">
        <f t="shared" si="18"/>
        <v>1.6479860277876846E-3</v>
      </c>
      <c r="L206" s="10">
        <f t="shared" si="19"/>
        <v>1.9989860277876848E-3</v>
      </c>
      <c r="M206" s="10">
        <f t="shared" si="20"/>
        <v>0.4363749804626838</v>
      </c>
      <c r="N206">
        <f t="shared" si="22"/>
        <v>4.3438284600866975E-2</v>
      </c>
      <c r="O206">
        <f t="shared" si="23"/>
        <v>2.8395191501641811E-4</v>
      </c>
    </row>
    <row r="207" spans="4:15" x14ac:dyDescent="0.2">
      <c r="D207"/>
      <c r="E207">
        <v>217.88118743896499</v>
      </c>
      <c r="F207">
        <v>4999.666015625</v>
      </c>
      <c r="G207" s="29">
        <v>6.6476309609570503E-5</v>
      </c>
      <c r="H207" s="1">
        <v>1.4022979316824199E-8</v>
      </c>
      <c r="I207" s="29">
        <v>1.3496227600024501E-4</v>
      </c>
      <c r="J207" s="21">
        <f t="shared" si="21"/>
        <v>2.6994258332148531E-8</v>
      </c>
      <c r="K207" s="10">
        <f t="shared" si="18"/>
        <v>1.6478234216668062E-3</v>
      </c>
      <c r="L207" s="10">
        <f t="shared" si="19"/>
        <v>1.9988234216668063E-3</v>
      </c>
      <c r="M207" s="10">
        <f t="shared" si="20"/>
        <v>0.43550602059357879</v>
      </c>
      <c r="N207">
        <f t="shared" si="22"/>
        <v>4.3319883203441815E-2</v>
      </c>
      <c r="O207">
        <f t="shared" si="23"/>
        <v>2.9548554387086247E-4</v>
      </c>
    </row>
    <row r="208" spans="4:15" x14ac:dyDescent="0.2">
      <c r="D208"/>
      <c r="E208">
        <v>217.45181274414099</v>
      </c>
      <c r="F208">
        <v>4999.666015625</v>
      </c>
      <c r="G208" s="29">
        <v>6.6462332241110995E-5</v>
      </c>
      <c r="H208" s="1">
        <v>1.3637084196573199E-8</v>
      </c>
      <c r="I208" s="29">
        <v>1.34946643391402E-4</v>
      </c>
      <c r="J208" s="21">
        <f t="shared" si="21"/>
        <v>2.6991131601524096E-8</v>
      </c>
      <c r="K208" s="10">
        <f t="shared" si="18"/>
        <v>1.6476325551539057E-3</v>
      </c>
      <c r="L208" s="10">
        <f t="shared" si="19"/>
        <v>1.9986325551539057E-3</v>
      </c>
      <c r="M208" s="10">
        <f t="shared" si="20"/>
        <v>0.43460627212767117</v>
      </c>
      <c r="N208">
        <f t="shared" si="22"/>
        <v>4.3193009188217363E-2</v>
      </c>
      <c r="O208">
        <f t="shared" si="23"/>
        <v>1.4824155669772469E-4</v>
      </c>
    </row>
    <row r="209" spans="4:15" x14ac:dyDescent="0.2">
      <c r="D209"/>
      <c r="E209">
        <v>217.04207611083999</v>
      </c>
      <c r="F209">
        <v>4999.666015625</v>
      </c>
      <c r="G209" s="29">
        <v>6.6465177467690196E-5</v>
      </c>
      <c r="H209" s="1">
        <v>1.2262777001532999E-8</v>
      </c>
      <c r="I209" s="29">
        <v>1.3495443479219699E-4</v>
      </c>
      <c r="J209" s="21">
        <f t="shared" si="21"/>
        <v>2.6992689985778293E-8</v>
      </c>
      <c r="K209" s="10">
        <f t="shared" si="18"/>
        <v>1.647727684349249E-3</v>
      </c>
      <c r="L209" s="10">
        <f t="shared" si="19"/>
        <v>1.9987276843492492E-3</v>
      </c>
      <c r="M209" s="10">
        <f t="shared" si="20"/>
        <v>0.43380800619137272</v>
      </c>
      <c r="N209">
        <f t="shared" si="22"/>
        <v>4.3132269191860736E-2</v>
      </c>
      <c r="O209">
        <f t="shared" si="23"/>
        <v>1.4182729849755385E-4</v>
      </c>
    </row>
    <row r="210" spans="4:15" x14ac:dyDescent="0.2">
      <c r="D210"/>
      <c r="E210">
        <v>216.60748291015599</v>
      </c>
      <c r="F210">
        <v>4999.666015625</v>
      </c>
      <c r="G210" s="29">
        <v>6.6468757619749503E-5</v>
      </c>
      <c r="H210" s="1">
        <v>1.6393566267163299E-8</v>
      </c>
      <c r="I210" s="29">
        <v>1.34963785110713E-4</v>
      </c>
      <c r="J210" s="21">
        <f t="shared" si="21"/>
        <v>2.6994560174404249E-8</v>
      </c>
      <c r="K210" s="10">
        <f t="shared" si="18"/>
        <v>1.6478418471679811E-3</v>
      </c>
      <c r="L210" s="10">
        <f t="shared" si="19"/>
        <v>1.9988418471679811E-3</v>
      </c>
      <c r="M210" s="10">
        <f t="shared" si="20"/>
        <v>0.43296410125054308</v>
      </c>
      <c r="N210">
        <f t="shared" si="22"/>
        <v>4.3070632012262321E-2</v>
      </c>
      <c r="O210">
        <f t="shared" si="23"/>
        <v>1.9735019358335369E-4</v>
      </c>
    </row>
    <row r="211" spans="4:15" x14ac:dyDescent="0.2">
      <c r="D211"/>
      <c r="E211">
        <v>216.20124053955101</v>
      </c>
      <c r="F211">
        <v>4999.666015625</v>
      </c>
      <c r="G211" s="29">
        <v>6.6464843759004905E-5</v>
      </c>
      <c r="H211" s="1">
        <v>1.1482909794351799E-8</v>
      </c>
      <c r="I211" s="29">
        <v>1.34964014670987E-4</v>
      </c>
      <c r="J211" s="21">
        <f t="shared" si="21"/>
        <v>2.6994606089526037E-8</v>
      </c>
      <c r="K211" s="10">
        <f t="shared" si="18"/>
        <v>1.6478446499867199E-3</v>
      </c>
      <c r="L211" s="10">
        <f t="shared" si="19"/>
        <v>1.9988446499867199E-3</v>
      </c>
      <c r="M211" s="10">
        <f t="shared" si="20"/>
        <v>0.43215269297297348</v>
      </c>
      <c r="N211">
        <f t="shared" si="22"/>
        <v>4.2990460001781666E-2</v>
      </c>
      <c r="O211">
        <f t="shared" si="23"/>
        <v>1.2462132462849336E-4</v>
      </c>
    </row>
    <row r="212" spans="4:15" x14ac:dyDescent="0.2">
      <c r="D212"/>
      <c r="E212">
        <v>215.77819824218699</v>
      </c>
      <c r="F212">
        <v>4999.666015625</v>
      </c>
      <c r="G212" s="29">
        <v>6.6472490419172703E-5</v>
      </c>
      <c r="H212" s="1">
        <v>1.0910376815442401E-8</v>
      </c>
      <c r="I212" s="29">
        <v>1.3497593308203101E-4</v>
      </c>
      <c r="J212" s="21">
        <f t="shared" si="21"/>
        <v>2.6996989930967996E-8</v>
      </c>
      <c r="K212" s="10">
        <f t="shared" si="18"/>
        <v>1.6479901679599595E-3</v>
      </c>
      <c r="L212" s="10">
        <f t="shared" si="19"/>
        <v>1.9989901679599597E-3</v>
      </c>
      <c r="M212" s="10">
        <f t="shared" si="20"/>
        <v>0.43133849674624686</v>
      </c>
      <c r="N212">
        <f t="shared" si="22"/>
        <v>4.2937739910310281E-2</v>
      </c>
      <c r="O212">
        <f t="shared" si="23"/>
        <v>1.3410201244456557E-4</v>
      </c>
    </row>
    <row r="213" spans="4:15" x14ac:dyDescent="0.2">
      <c r="D213"/>
      <c r="E213">
        <v>215.36768341064499</v>
      </c>
      <c r="F213">
        <v>4999.666015625</v>
      </c>
      <c r="G213" s="29">
        <v>6.6483037976034501E-5</v>
      </c>
      <c r="H213" s="1">
        <v>1.0602065360815701E-8</v>
      </c>
      <c r="I213" s="29">
        <v>1.3498606322249099E-4</v>
      </c>
      <c r="J213" s="21">
        <f t="shared" si="21"/>
        <v>2.6999016094401379E-8</v>
      </c>
      <c r="K213" s="10">
        <f t="shared" si="18"/>
        <v>1.6481138520234582E-3</v>
      </c>
      <c r="L213" s="10">
        <f t="shared" si="19"/>
        <v>1.9991138520234581E-3</v>
      </c>
      <c r="M213" s="10">
        <f t="shared" si="20"/>
        <v>0.4305445191844231</v>
      </c>
      <c r="N213">
        <f t="shared" si="22"/>
        <v>4.2882689045262157E-2</v>
      </c>
      <c r="O213">
        <f t="shared" si="23"/>
        <v>2.9242372856369255E-4</v>
      </c>
    </row>
    <row r="214" spans="4:15" x14ac:dyDescent="0.2">
      <c r="D214"/>
      <c r="E214">
        <v>214.961990356445</v>
      </c>
      <c r="F214">
        <v>4999.666015625</v>
      </c>
      <c r="G214" s="29">
        <v>6.6469090414106706E-5</v>
      </c>
      <c r="H214" s="1">
        <v>1.7283183968834802E-8</v>
      </c>
      <c r="I214" s="29">
        <v>1.3497163990263899E-4</v>
      </c>
      <c r="J214" s="21">
        <f t="shared" si="21"/>
        <v>2.699613123773157E-8</v>
      </c>
      <c r="K214" s="10">
        <f t="shared" si="18"/>
        <v>1.647937750338049E-3</v>
      </c>
      <c r="L214" s="10">
        <f t="shared" si="19"/>
        <v>1.9989377503380492E-3</v>
      </c>
      <c r="M214" s="10">
        <f t="shared" si="20"/>
        <v>0.42969563741130157</v>
      </c>
      <c r="N214">
        <f t="shared" si="22"/>
        <v>4.2764054769700605E-2</v>
      </c>
      <c r="O214">
        <f t="shared" si="23"/>
        <v>9.1598346465961416E-5</v>
      </c>
    </row>
    <row r="215" spans="4:15" x14ac:dyDescent="0.2">
      <c r="D215"/>
      <c r="E215">
        <v>214.556449890137</v>
      </c>
      <c r="F215">
        <v>4999.666015625</v>
      </c>
      <c r="G215" s="29">
        <v>6.6482392796711706E-5</v>
      </c>
      <c r="H215" s="1">
        <v>1.55220529097305E-8</v>
      </c>
      <c r="I215" s="29">
        <v>1.3498825693718301E-4</v>
      </c>
      <c r="J215" s="21">
        <f t="shared" si="21"/>
        <v>2.6999454866648399E-8</v>
      </c>
      <c r="K215" s="10">
        <f t="shared" si="18"/>
        <v>1.6481406362075805E-3</v>
      </c>
      <c r="L215" s="10">
        <f t="shared" si="19"/>
        <v>1.9991406362075805E-3</v>
      </c>
      <c r="M215" s="10">
        <f t="shared" si="20"/>
        <v>0.42892851773580837</v>
      </c>
      <c r="N215">
        <f t="shared" si="22"/>
        <v>4.2726907933561757E-2</v>
      </c>
      <c r="O215">
        <f t="shared" si="23"/>
        <v>7.4013645374957263E-5</v>
      </c>
    </row>
    <row r="216" spans="4:15" x14ac:dyDescent="0.2">
      <c r="D216"/>
      <c r="E216">
        <v>214.170768737793</v>
      </c>
      <c r="F216">
        <v>4999.666015625</v>
      </c>
      <c r="G216" s="29">
        <v>6.6497277095038697E-5</v>
      </c>
      <c r="H216" s="1">
        <v>1.29419510217724E-8</v>
      </c>
      <c r="I216" s="29">
        <v>1.35006712230118E-4</v>
      </c>
      <c r="J216" s="21">
        <f t="shared" si="21"/>
        <v>2.7003146171803045E-8</v>
      </c>
      <c r="K216" s="10">
        <f t="shared" si="18"/>
        <v>1.6483659663135424E-3</v>
      </c>
      <c r="L216" s="10">
        <f t="shared" si="19"/>
        <v>1.9993659663135425E-3</v>
      </c>
      <c r="M216" s="10">
        <f t="shared" si="20"/>
        <v>0.42820574599355177</v>
      </c>
      <c r="N216">
        <f t="shared" si="22"/>
        <v>4.2698362265524363E-2</v>
      </c>
      <c r="O216">
        <f t="shared" si="23"/>
        <v>2.5949889022512234E-4</v>
      </c>
    </row>
    <row r="217" spans="4:15" x14ac:dyDescent="0.2">
      <c r="D217"/>
      <c r="E217">
        <v>213.75286865234401</v>
      </c>
      <c r="F217">
        <v>4999.666015625</v>
      </c>
      <c r="G217" s="29">
        <v>6.6488679076885901E-5</v>
      </c>
      <c r="H217" s="1">
        <v>1.0660465711513301E-8</v>
      </c>
      <c r="I217" s="29">
        <v>1.34997083377225E-4</v>
      </c>
      <c r="J217" s="21">
        <f t="shared" si="21"/>
        <v>2.7001220272580396E-8</v>
      </c>
      <c r="K217" s="10">
        <f t="shared" si="18"/>
        <v>1.6482484027262121E-3</v>
      </c>
      <c r="L217" s="10">
        <f t="shared" si="19"/>
        <v>1.9992484027262121E-3</v>
      </c>
      <c r="M217" s="10">
        <f t="shared" si="20"/>
        <v>0.42734508123134457</v>
      </c>
      <c r="N217">
        <f t="shared" si="22"/>
        <v>4.2589917657125366E-2</v>
      </c>
      <c r="O217">
        <f t="shared" si="23"/>
        <v>3.5291889300498196E-5</v>
      </c>
    </row>
    <row r="218" spans="4:15" x14ac:dyDescent="0.2">
      <c r="D218"/>
      <c r="E218">
        <v>213.31724548339801</v>
      </c>
      <c r="F218">
        <v>4999.666015625</v>
      </c>
      <c r="G218" s="29">
        <v>6.6518647043418196E-5</v>
      </c>
      <c r="H218" s="1">
        <v>1.12526692406E-8</v>
      </c>
      <c r="I218" s="29">
        <v>1.3502450640473401E-4</v>
      </c>
      <c r="J218" s="21">
        <f t="shared" si="21"/>
        <v>2.7006705244461177E-8</v>
      </c>
      <c r="K218" s="10">
        <f t="shared" si="18"/>
        <v>1.648583224487978E-3</v>
      </c>
      <c r="L218" s="10">
        <f t="shared" si="19"/>
        <v>1.9995832244879782E-3</v>
      </c>
      <c r="M218" s="10">
        <f t="shared" si="20"/>
        <v>0.42654558556258659</v>
      </c>
      <c r="N218">
        <f t="shared" si="22"/>
        <v>4.2574543692470192E-2</v>
      </c>
      <c r="O218">
        <f t="shared" si="23"/>
        <v>1.3649341031614167E-4</v>
      </c>
    </row>
    <row r="219" spans="4:15" x14ac:dyDescent="0.2">
      <c r="D219"/>
      <c r="E219">
        <v>212.89999389648401</v>
      </c>
      <c r="F219">
        <v>4999.666015625</v>
      </c>
      <c r="G219" s="29">
        <v>6.6526847612136098E-5</v>
      </c>
      <c r="H219" s="1">
        <v>1.53562239392949E-8</v>
      </c>
      <c r="I219" s="29">
        <v>1.3503463346322599E-4</v>
      </c>
      <c r="J219" s="21">
        <f t="shared" si="21"/>
        <v>2.7008730791459784E-8</v>
      </c>
      <c r="K219" s="10">
        <f t="shared" si="18"/>
        <v>1.6487068709221538E-3</v>
      </c>
      <c r="L219" s="10">
        <f t="shared" si="19"/>
        <v>1.9997068709221538E-3</v>
      </c>
      <c r="M219" s="10">
        <f t="shared" si="20"/>
        <v>0.42573758061408368</v>
      </c>
      <c r="N219">
        <f t="shared" si="22"/>
        <v>4.2517591600412477E-2</v>
      </c>
      <c r="O219">
        <f t="shared" si="23"/>
        <v>1.3872579198722111E-4</v>
      </c>
    </row>
    <row r="220" spans="4:15" x14ac:dyDescent="0.2">
      <c r="D220"/>
      <c r="E220">
        <v>212.49201965332</v>
      </c>
      <c r="F220">
        <v>4999.666015625</v>
      </c>
      <c r="G220" s="29">
        <v>6.6534045183547506E-5</v>
      </c>
      <c r="H220" s="1">
        <v>1.6484695575992099E-8</v>
      </c>
      <c r="I220" s="29">
        <v>1.35044222764143E-4</v>
      </c>
      <c r="J220" s="21">
        <f t="shared" si="21"/>
        <v>2.7010648779758811E-8</v>
      </c>
      <c r="K220" s="10">
        <f t="shared" si="18"/>
        <v>1.6488239515991901E-3</v>
      </c>
      <c r="L220" s="10">
        <f t="shared" si="19"/>
        <v>1.99982395159919E-3</v>
      </c>
      <c r="M220" s="10">
        <f t="shared" si="20"/>
        <v>0.42494663042639513</v>
      </c>
      <c r="N220">
        <f t="shared" si="22"/>
        <v>4.2460995050419163E-2</v>
      </c>
      <c r="O220">
        <f t="shared" si="23"/>
        <v>8.9398123800406193E-5</v>
      </c>
    </row>
    <row r="221" spans="4:15" x14ac:dyDescent="0.2">
      <c r="D221"/>
      <c r="E221">
        <v>212.07756805419899</v>
      </c>
      <c r="F221">
        <v>4999.666015625</v>
      </c>
      <c r="G221" s="29">
        <v>6.6546932078286294E-5</v>
      </c>
      <c r="H221" s="1">
        <v>1.53714591744189E-8</v>
      </c>
      <c r="I221" s="29">
        <v>1.3506189744052501E-4</v>
      </c>
      <c r="J221" s="21">
        <f t="shared" si="21"/>
        <v>2.7014183951173615E-8</v>
      </c>
      <c r="K221" s="10">
        <f t="shared" si="18"/>
        <v>1.6490397507585982E-3</v>
      </c>
      <c r="L221" s="10">
        <f t="shared" si="19"/>
        <v>2.0000397507585984E-3</v>
      </c>
      <c r="M221" s="10">
        <f t="shared" si="20"/>
        <v>0.42416356635260982</v>
      </c>
      <c r="N221">
        <f t="shared" si="22"/>
        <v>4.2423943855051667E-2</v>
      </c>
      <c r="O221">
        <f t="shared" si="23"/>
        <v>2.1033609866396902E-5</v>
      </c>
    </row>
    <row r="222" spans="4:15" x14ac:dyDescent="0.2">
      <c r="D222"/>
      <c r="E222">
        <v>211.67915344238301</v>
      </c>
      <c r="F222">
        <v>4999.666015625</v>
      </c>
      <c r="G222" s="29">
        <v>6.6569695909824794E-5</v>
      </c>
      <c r="H222" s="1">
        <v>1.22111857464122E-8</v>
      </c>
      <c r="I222" s="29">
        <v>1.35089492213139E-4</v>
      </c>
      <c r="J222" s="21">
        <f t="shared" si="21"/>
        <v>2.7019703274369957E-8</v>
      </c>
      <c r="K222" s="10">
        <f t="shared" si="18"/>
        <v>1.6493766694441487E-3</v>
      </c>
      <c r="L222" s="10">
        <f t="shared" si="19"/>
        <v>2.0003766694441489E-3</v>
      </c>
      <c r="M222" s="10">
        <f t="shared" si="20"/>
        <v>0.42343803995383106</v>
      </c>
      <c r="N222">
        <f t="shared" si="22"/>
        <v>4.2415563757541658E-2</v>
      </c>
      <c r="O222">
        <f t="shared" si="23"/>
        <v>6.1702354276510959E-5</v>
      </c>
    </row>
    <row r="223" spans="4:15" x14ac:dyDescent="0.2">
      <c r="D223"/>
      <c r="E223">
        <v>211.26448059082</v>
      </c>
      <c r="F223">
        <v>4999.666015625</v>
      </c>
      <c r="G223" s="29">
        <v>6.6589614736264004E-5</v>
      </c>
      <c r="H223" s="1">
        <v>1.42708000635641E-8</v>
      </c>
      <c r="I223" s="29">
        <v>1.3511178564190799E-4</v>
      </c>
      <c r="J223" s="21">
        <f t="shared" si="21"/>
        <v>2.7024162257969922E-8</v>
      </c>
      <c r="K223" s="10">
        <f t="shared" si="18"/>
        <v>1.6496488613125988E-3</v>
      </c>
      <c r="L223" s="10">
        <f t="shared" si="19"/>
        <v>2.0006488613125988E-3</v>
      </c>
      <c r="M223" s="10">
        <f t="shared" si="20"/>
        <v>0.42266604252982165</v>
      </c>
      <c r="N223">
        <f t="shared" si="22"/>
        <v>4.2389977466345666E-2</v>
      </c>
      <c r="O223">
        <f t="shared" si="23"/>
        <v>2.6191982944115486E-4</v>
      </c>
    </row>
    <row r="224" spans="4:15" x14ac:dyDescent="0.2">
      <c r="D224"/>
      <c r="E224">
        <v>210.83482360839801</v>
      </c>
      <c r="F224">
        <v>4999.666015625</v>
      </c>
      <c r="G224" s="29">
        <v>6.6577167628868302E-5</v>
      </c>
      <c r="H224" s="1">
        <v>1.6172275159494401E-8</v>
      </c>
      <c r="I224" s="29">
        <v>1.35101558930662E-4</v>
      </c>
      <c r="J224" s="21">
        <f t="shared" si="21"/>
        <v>2.7022116779089128E-8</v>
      </c>
      <c r="K224" s="10">
        <f t="shared" si="18"/>
        <v>1.649523998167006E-3</v>
      </c>
      <c r="L224" s="10">
        <f t="shared" si="19"/>
        <v>2.0005239981670062E-3</v>
      </c>
      <c r="M224" s="10">
        <f t="shared" si="20"/>
        <v>0.4217801242779079</v>
      </c>
      <c r="N224">
        <f t="shared" si="22"/>
        <v>4.2277441782791497E-2</v>
      </c>
      <c r="O224">
        <f t="shared" si="23"/>
        <v>-9.9238261151980819E-5</v>
      </c>
    </row>
    <row r="225" spans="4:15" x14ac:dyDescent="0.2">
      <c r="D225"/>
      <c r="E225">
        <v>210.423530578613</v>
      </c>
      <c r="F225">
        <v>4999.666015625</v>
      </c>
      <c r="G225" s="29">
        <v>6.6622012980772395E-5</v>
      </c>
      <c r="H225" s="1">
        <v>1.18835501228138E-8</v>
      </c>
      <c r="I225" s="29">
        <v>1.3514954727007801E-4</v>
      </c>
      <c r="J225" s="21">
        <f t="shared" si="21"/>
        <v>2.7031715088109378E-8</v>
      </c>
      <c r="K225" s="10">
        <f t="shared" si="18"/>
        <v>1.6501099123350247E-3</v>
      </c>
      <c r="L225" s="10">
        <f t="shared" si="19"/>
        <v>2.0011099123350248E-3</v>
      </c>
      <c r="M225" s="10">
        <f t="shared" si="20"/>
        <v>0.42108061282939468</v>
      </c>
      <c r="N225">
        <f t="shared" si="22"/>
        <v>4.2318257787891292E-2</v>
      </c>
      <c r="O225">
        <f t="shared" si="23"/>
        <v>1.4938367499454287E-4</v>
      </c>
    </row>
    <row r="226" spans="4:15" x14ac:dyDescent="0.2">
      <c r="D226"/>
      <c r="E226">
        <v>210.00962829589801</v>
      </c>
      <c r="F226">
        <v>4999.666015625</v>
      </c>
      <c r="G226" s="29">
        <v>6.6627144573670402E-5</v>
      </c>
      <c r="H226" s="1">
        <v>1.21293455555088E-8</v>
      </c>
      <c r="I226" s="29">
        <v>1.3515789697688001E-4</v>
      </c>
      <c r="J226" s="21">
        <f t="shared" si="21"/>
        <v>2.7033385141024095E-8</v>
      </c>
      <c r="K226" s="10">
        <f t="shared" si="18"/>
        <v>1.6502118581738189E-3</v>
      </c>
      <c r="L226" s="10">
        <f t="shared" si="19"/>
        <v>2.001211858173819E-3</v>
      </c>
      <c r="M226" s="10">
        <f t="shared" si="20"/>
        <v>0.42027375847642712</v>
      </c>
      <c r="N226">
        <f t="shared" si="22"/>
        <v>4.2256427543810697E-2</v>
      </c>
      <c r="O226">
        <f t="shared" si="23"/>
        <v>-2.44891727471122E-5</v>
      </c>
    </row>
    <row r="227" spans="4:15" x14ac:dyDescent="0.2">
      <c r="D227"/>
      <c r="E227">
        <v>209.589653015137</v>
      </c>
      <c r="F227">
        <v>4999.666015625</v>
      </c>
      <c r="G227" s="29">
        <v>6.6660567900954997E-5</v>
      </c>
      <c r="H227" s="1">
        <v>1.3545925102861499E-8</v>
      </c>
      <c r="I227" s="29">
        <v>1.3519493852721199E-4</v>
      </c>
      <c r="J227" s="21">
        <f t="shared" si="21"/>
        <v>2.7040793945975508E-8</v>
      </c>
      <c r="K227" s="10">
        <f t="shared" si="18"/>
        <v>1.6506641173978094E-3</v>
      </c>
      <c r="L227" s="10">
        <f t="shared" si="19"/>
        <v>2.0016641173978096E-3</v>
      </c>
      <c r="M227" s="10">
        <f t="shared" si="20"/>
        <v>0.41952808781825734</v>
      </c>
      <c r="N227">
        <f t="shared" si="22"/>
        <v>4.226671239101077E-2</v>
      </c>
      <c r="O227">
        <f t="shared" si="23"/>
        <v>1.5118415391425824E-5</v>
      </c>
    </row>
    <row r="228" spans="4:15" x14ac:dyDescent="0.2">
      <c r="D228"/>
      <c r="E228">
        <v>209.16959381103501</v>
      </c>
      <c r="F228">
        <v>4999.666015625</v>
      </c>
      <c r="G228" s="29">
        <v>6.6687575964780501E-5</v>
      </c>
      <c r="H228" s="1">
        <v>1.1532174378233801E-8</v>
      </c>
      <c r="I228" s="29">
        <v>1.3522562160503499E-4</v>
      </c>
      <c r="J228" s="21">
        <f t="shared" si="21"/>
        <v>2.7046930971474232E-8</v>
      </c>
      <c r="K228" s="10">
        <f t="shared" si="18"/>
        <v>1.6510387427804271E-3</v>
      </c>
      <c r="L228" s="10">
        <f t="shared" si="19"/>
        <v>2.0020387427804273E-3</v>
      </c>
      <c r="M228" s="10">
        <f t="shared" si="20"/>
        <v>0.4187656306213372</v>
      </c>
      <c r="N228">
        <f t="shared" si="22"/>
        <v>4.2260361761474165E-2</v>
      </c>
      <c r="O228">
        <f t="shared" si="23"/>
        <v>1.5919691957696553E-4</v>
      </c>
    </row>
    <row r="229" spans="4:15" x14ac:dyDescent="0.2">
      <c r="D229"/>
      <c r="E229">
        <v>208.759712219238</v>
      </c>
      <c r="F229">
        <v>4999.666015625</v>
      </c>
      <c r="G229" s="29">
        <v>6.6692224275274206E-5</v>
      </c>
      <c r="H229" s="1">
        <v>1.20801221757025E-8</v>
      </c>
      <c r="I229" s="29">
        <v>1.35232511004887E-4</v>
      </c>
      <c r="J229" s="21">
        <f t="shared" si="21"/>
        <v>2.7048308943488861E-8</v>
      </c>
      <c r="K229" s="10">
        <f t="shared" si="18"/>
        <v>1.6511228589851461E-3</v>
      </c>
      <c r="L229" s="10">
        <f t="shared" si="19"/>
        <v>2.0021228589851463E-3</v>
      </c>
      <c r="M229" s="10">
        <f t="shared" si="20"/>
        <v>0.41796259186929718</v>
      </c>
      <c r="N229">
        <f t="shared" si="22"/>
        <v>4.2195109874668776E-2</v>
      </c>
      <c r="O229">
        <f t="shared" si="23"/>
        <v>9.1405636290681138E-5</v>
      </c>
    </row>
    <row r="230" spans="4:15" x14ac:dyDescent="0.2">
      <c r="D230"/>
      <c r="E230">
        <v>208.32737731933599</v>
      </c>
      <c r="F230">
        <v>4999.666015625</v>
      </c>
      <c r="G230" s="29">
        <v>6.6708834723081602E-5</v>
      </c>
      <c r="H230" s="1">
        <v>1.33802310160217E-8</v>
      </c>
      <c r="I230" s="29">
        <v>1.3525132975839301E-4</v>
      </c>
      <c r="J230" s="21">
        <f t="shared" si="21"/>
        <v>2.7052072945613639E-8</v>
      </c>
      <c r="K230" s="10">
        <f t="shared" si="18"/>
        <v>1.6513526267670239E-3</v>
      </c>
      <c r="L230" s="10">
        <f t="shared" si="19"/>
        <v>2.0023526267670239E-3</v>
      </c>
      <c r="M230" s="10">
        <f t="shared" si="20"/>
        <v>0.41714487120285737</v>
      </c>
      <c r="N230">
        <f t="shared" si="22"/>
        <v>4.2155592028052566E-2</v>
      </c>
      <c r="O230">
        <f t="shared" si="23"/>
        <v>6.2260513159925445E-5</v>
      </c>
    </row>
    <row r="231" spans="4:15" x14ac:dyDescent="0.2">
      <c r="D231"/>
      <c r="E231">
        <v>207.89281463623001</v>
      </c>
      <c r="F231">
        <v>4999.666015625</v>
      </c>
      <c r="G231" s="29">
        <v>6.6731587684462694E-5</v>
      </c>
      <c r="H231" s="1">
        <v>1.30681699635592E-8</v>
      </c>
      <c r="I231" s="29">
        <v>1.3527531413087899E-4</v>
      </c>
      <c r="J231" s="21">
        <f t="shared" si="21"/>
        <v>2.7056870140548468E-8</v>
      </c>
      <c r="K231" s="10">
        <f t="shared" si="18"/>
        <v>1.6516454642317414E-3</v>
      </c>
      <c r="L231" s="10">
        <f t="shared" si="19"/>
        <v>2.0026454642317415E-3</v>
      </c>
      <c r="M231" s="10">
        <f t="shared" si="20"/>
        <v>0.41633560227761623</v>
      </c>
      <c r="N231">
        <f t="shared" si="22"/>
        <v>4.2128535932402233E-2</v>
      </c>
      <c r="O231">
        <f t="shared" si="23"/>
        <v>5.184361915628331E-5</v>
      </c>
    </row>
    <row r="232" spans="4:15" x14ac:dyDescent="0.2">
      <c r="D232"/>
      <c r="E232">
        <v>207.487678527832</v>
      </c>
      <c r="F232">
        <v>4999.666015625</v>
      </c>
      <c r="G232" s="29">
        <v>6.6754650043364099E-5</v>
      </c>
      <c r="H232" s="1">
        <v>1.16443507751125E-8</v>
      </c>
      <c r="I232" s="29">
        <v>1.35299430782942E-4</v>
      </c>
      <c r="J232" s="21">
        <f t="shared" si="21"/>
        <v>2.7061693793165989E-8</v>
      </c>
      <c r="K232" s="10">
        <f t="shared" si="18"/>
        <v>1.6519399167654368E-3</v>
      </c>
      <c r="L232" s="10">
        <f t="shared" si="19"/>
        <v>2.002939916765437E-3</v>
      </c>
      <c r="M232" s="10">
        <f t="shared" si="20"/>
        <v>0.41558535356038956</v>
      </c>
      <c r="N232">
        <f t="shared" si="22"/>
        <v>4.2107532210291988E-2</v>
      </c>
      <c r="O232">
        <f t="shared" si="23"/>
        <v>-4.8376167373851987E-5</v>
      </c>
    </row>
    <row r="233" spans="4:15" x14ac:dyDescent="0.2">
      <c r="D233"/>
      <c r="E233">
        <v>207.071083068848</v>
      </c>
      <c r="F233">
        <v>4999.666015625</v>
      </c>
      <c r="G233" s="29">
        <v>6.6795498698257399E-5</v>
      </c>
      <c r="H233" s="1">
        <v>1.9574825017713598E-8</v>
      </c>
      <c r="I233" s="29">
        <v>1.35340841913084E-4</v>
      </c>
      <c r="J233" s="21">
        <f t="shared" si="21"/>
        <v>2.7069976572458164E-8</v>
      </c>
      <c r="K233" s="10">
        <f t="shared" si="18"/>
        <v>1.6524455264230985E-3</v>
      </c>
      <c r="L233" s="10">
        <f t="shared" si="19"/>
        <v>2.0034455264230987E-3</v>
      </c>
      <c r="M233" s="10">
        <f t="shared" si="20"/>
        <v>0.41485563502586936</v>
      </c>
      <c r="N233">
        <f t="shared" si="22"/>
        <v>4.2127685501942985E-2</v>
      </c>
      <c r="O233">
        <f t="shared" si="23"/>
        <v>3.1706770985725821E-5</v>
      </c>
    </row>
    <row r="234" spans="4:15" x14ac:dyDescent="0.2">
      <c r="D234"/>
      <c r="E234">
        <v>206.619873046875</v>
      </c>
      <c r="F234">
        <v>4999.666015625</v>
      </c>
      <c r="G234" s="29">
        <v>6.6825676171994506E-5</v>
      </c>
      <c r="H234" s="1">
        <v>9.6284462995315397E-9</v>
      </c>
      <c r="I234" s="29">
        <v>1.3537155876332699E-4</v>
      </c>
      <c r="J234" s="21">
        <f t="shared" si="21"/>
        <v>2.7076120352892096E-8</v>
      </c>
      <c r="K234" s="10">
        <f t="shared" si="18"/>
        <v>1.6528205641504568E-3</v>
      </c>
      <c r="L234" s="10">
        <f t="shared" si="19"/>
        <v>2.0038205641504567E-3</v>
      </c>
      <c r="M234" s="10">
        <f t="shared" si="20"/>
        <v>0.41402915057348483</v>
      </c>
      <c r="N234">
        <f t="shared" si="22"/>
        <v>4.2113379089109823E-2</v>
      </c>
      <c r="O234">
        <f t="shared" si="23"/>
        <v>7.6702300878437154E-5</v>
      </c>
    </row>
    <row r="235" spans="4:15" x14ac:dyDescent="0.2">
      <c r="D235"/>
      <c r="E235">
        <v>206.17481231689499</v>
      </c>
      <c r="F235">
        <v>4999.666015625</v>
      </c>
      <c r="G235" s="29">
        <v>6.6846137071599205E-5</v>
      </c>
      <c r="H235" s="1">
        <v>1.3554916363702901E-8</v>
      </c>
      <c r="I235" s="29">
        <v>1.3539403343421999E-4</v>
      </c>
      <c r="J235" s="21">
        <f t="shared" si="21"/>
        <v>2.7080615587338309E-8</v>
      </c>
      <c r="K235" s="10">
        <f t="shared" si="18"/>
        <v>1.6530949688966516E-3</v>
      </c>
      <c r="L235" s="10">
        <f t="shared" si="19"/>
        <v>2.0040949688966518E-3</v>
      </c>
      <c r="M235" s="10">
        <f t="shared" si="20"/>
        <v>0.41319390407750067</v>
      </c>
      <c r="N235">
        <f t="shared" si="22"/>
        <v>4.2079241907089719E-2</v>
      </c>
      <c r="O235">
        <f t="shared" si="23"/>
        <v>3.165874321879769E-5</v>
      </c>
    </row>
    <row r="236" spans="4:15" x14ac:dyDescent="0.2">
      <c r="D236"/>
      <c r="E236">
        <v>205.79808807373001</v>
      </c>
      <c r="F236">
        <v>4999.666015625</v>
      </c>
      <c r="G236" s="29">
        <v>6.6870243164854505E-5</v>
      </c>
      <c r="H236" s="1">
        <v>1.08778718088902E-8</v>
      </c>
      <c r="I236" s="29">
        <v>1.3541988652455999E-4</v>
      </c>
      <c r="J236" s="21">
        <f t="shared" si="21"/>
        <v>2.708578655081051E-8</v>
      </c>
      <c r="K236" s="10">
        <f t="shared" si="18"/>
        <v>1.6534106224929547E-3</v>
      </c>
      <c r="L236" s="10">
        <f t="shared" si="19"/>
        <v>2.0044106224929546E-3</v>
      </c>
      <c r="M236" s="10">
        <f t="shared" si="20"/>
        <v>0.41250387382372505</v>
      </c>
      <c r="N236">
        <f t="shared" si="22"/>
        <v>4.2067315291011063E-2</v>
      </c>
      <c r="O236">
        <f t="shared" si="23"/>
        <v>6.4807498173873062E-5</v>
      </c>
    </row>
    <row r="237" spans="4:15" x14ac:dyDescent="0.2">
      <c r="D237"/>
      <c r="E237">
        <v>205.37486267089801</v>
      </c>
      <c r="F237">
        <v>4999.666015625</v>
      </c>
      <c r="G237" s="29">
        <v>6.6896042938708596E-5</v>
      </c>
      <c r="H237" s="1">
        <v>1.7745510325564E-8</v>
      </c>
      <c r="I237" s="29">
        <v>1.3544344902094801E-4</v>
      </c>
      <c r="J237" s="21">
        <f t="shared" si="21"/>
        <v>2.7090499364889366E-8</v>
      </c>
      <c r="K237" s="10">
        <f t="shared" si="18"/>
        <v>1.6536983090567248E-3</v>
      </c>
      <c r="L237" s="10">
        <f t="shared" si="19"/>
        <v>2.0046983090567247E-3</v>
      </c>
      <c r="M237" s="10">
        <f t="shared" si="20"/>
        <v>0.41171463991910628</v>
      </c>
      <c r="N237">
        <f t="shared" si="22"/>
        <v>4.2039887111489892E-2</v>
      </c>
      <c r="O237">
        <f t="shared" si="23"/>
        <v>5.6913156302788707E-5</v>
      </c>
    </row>
    <row r="238" spans="4:15" x14ac:dyDescent="0.2">
      <c r="D238"/>
      <c r="E238">
        <v>204.97579956054699</v>
      </c>
      <c r="F238">
        <v>4999.666015625</v>
      </c>
      <c r="G238" s="29">
        <v>6.6922061185518004E-5</v>
      </c>
      <c r="H238" s="1">
        <v>1.3004595007413201E-8</v>
      </c>
      <c r="I238" s="29">
        <v>1.35467014242159E-4</v>
      </c>
      <c r="J238" s="21">
        <f t="shared" si="21"/>
        <v>2.7095212723969221E-8</v>
      </c>
      <c r="K238" s="10">
        <f t="shared" si="18"/>
        <v>1.6539860288892518E-3</v>
      </c>
      <c r="L238" s="10">
        <f t="shared" si="19"/>
        <v>2.0049860288892519E-3</v>
      </c>
      <c r="M238" s="10">
        <f t="shared" si="20"/>
        <v>0.41097361437930036</v>
      </c>
      <c r="N238">
        <f t="shared" si="22"/>
        <v>4.2017175170315807E-2</v>
      </c>
      <c r="O238">
        <f t="shared" si="23"/>
        <v>-6.1625982260631076E-5</v>
      </c>
    </row>
    <row r="239" spans="4:15" x14ac:dyDescent="0.2">
      <c r="D239"/>
      <c r="E239">
        <v>204.59011840820301</v>
      </c>
      <c r="F239">
        <v>4999.666015625</v>
      </c>
      <c r="G239" s="29">
        <v>6.6955455723423704E-5</v>
      </c>
      <c r="H239" s="1">
        <v>1.38940253855744E-8</v>
      </c>
      <c r="I239" s="29">
        <v>1.35508178964972E-4</v>
      </c>
      <c r="J239" s="21">
        <f t="shared" si="21"/>
        <v>2.7103446218503525E-8</v>
      </c>
      <c r="K239" s="10">
        <f t="shared" si="18"/>
        <v>1.6544886300338675E-3</v>
      </c>
      <c r="L239" s="10">
        <f t="shared" si="19"/>
        <v>2.0054886300338677E-3</v>
      </c>
      <c r="M239" s="10">
        <f t="shared" si="20"/>
        <v>0.41030315628493386</v>
      </c>
      <c r="N239">
        <f t="shared" si="22"/>
        <v>4.2040943150168417E-2</v>
      </c>
      <c r="O239">
        <f t="shared" si="23"/>
        <v>1.3235012303542309E-5</v>
      </c>
    </row>
    <row r="240" spans="4:15" x14ac:dyDescent="0.2">
      <c r="D240"/>
      <c r="E240">
        <v>204.15669250488301</v>
      </c>
      <c r="F240">
        <v>4999.666015625</v>
      </c>
      <c r="G240" s="29">
        <v>6.6979366432142804E-5</v>
      </c>
      <c r="H240" s="1">
        <v>1.61819838054839E-8</v>
      </c>
      <c r="I240" s="29">
        <v>1.35541608280526E-4</v>
      </c>
      <c r="J240" s="21">
        <f t="shared" si="21"/>
        <v>2.7110132528238924E-8</v>
      </c>
      <c r="K240" s="10">
        <f t="shared" si="18"/>
        <v>1.6548967856368456E-3</v>
      </c>
      <c r="L240" s="10">
        <f t="shared" si="19"/>
        <v>2.0058967856368456E-3</v>
      </c>
      <c r="M240" s="10">
        <f t="shared" si="20"/>
        <v>0.40951725326179472</v>
      </c>
      <c r="N240">
        <f t="shared" si="22"/>
        <v>4.2035206753005303E-2</v>
      </c>
      <c r="O240">
        <f t="shared" si="23"/>
        <v>1.4068845442829914E-4</v>
      </c>
    </row>
    <row r="241" spans="4:15" x14ac:dyDescent="0.2">
      <c r="D241"/>
      <c r="E241">
        <v>203.73028564453099</v>
      </c>
      <c r="F241">
        <v>4999.666015625</v>
      </c>
      <c r="G241" s="29">
        <v>6.69920116184577E-5</v>
      </c>
      <c r="H241" s="1">
        <v>1.93482941619276E-8</v>
      </c>
      <c r="I241" s="29">
        <v>1.3555278651969E-4</v>
      </c>
      <c r="J241" s="21">
        <f t="shared" si="21"/>
        <v>2.7112368325415986E-8</v>
      </c>
      <c r="K241" s="10">
        <f t="shared" si="18"/>
        <v>1.6550332664732193E-3</v>
      </c>
      <c r="L241" s="10">
        <f t="shared" si="19"/>
        <v>2.0060332664732193E-3</v>
      </c>
      <c r="M241" s="10">
        <f t="shared" si="20"/>
        <v>0.40868973039102052</v>
      </c>
      <c r="N241">
        <f t="shared" si="22"/>
        <v>4.1975216230864754E-2</v>
      </c>
      <c r="O241">
        <f t="shared" si="23"/>
        <v>3.8798398181948483E-5</v>
      </c>
    </row>
    <row r="242" spans="4:15" x14ac:dyDescent="0.2">
      <c r="D242"/>
      <c r="E242">
        <v>203.33229064941401</v>
      </c>
      <c r="F242">
        <v>4999.666015625</v>
      </c>
      <c r="G242" s="29">
        <v>6.7021478894909399E-5</v>
      </c>
      <c r="H242" s="1">
        <v>1.22385482318319E-8</v>
      </c>
      <c r="I242" s="29">
        <v>1.3557959670476899E-4</v>
      </c>
      <c r="J242" s="21">
        <f t="shared" si="21"/>
        <v>2.7117730720623029E-8</v>
      </c>
      <c r="K242" s="10">
        <f t="shared" si="18"/>
        <v>1.6553606057284668E-3</v>
      </c>
      <c r="L242" s="10">
        <f t="shared" si="19"/>
        <v>2.006360605728467E-3</v>
      </c>
      <c r="M242" s="10">
        <f t="shared" si="20"/>
        <v>0.40795789783151498</v>
      </c>
      <c r="N242">
        <f t="shared" si="22"/>
        <v>4.1959774662569782E-2</v>
      </c>
      <c r="O242">
        <f t="shared" si="23"/>
        <v>-1.4706261869310751E-4</v>
      </c>
    </row>
    <row r="243" spans="4:15" x14ac:dyDescent="0.2">
      <c r="D243"/>
      <c r="E243">
        <v>202.91610717773401</v>
      </c>
      <c r="F243">
        <v>4999.666015625</v>
      </c>
      <c r="G243" s="29">
        <v>6.7073439838317501E-5</v>
      </c>
      <c r="H243" s="1">
        <v>1.31130470181337E-8</v>
      </c>
      <c r="I243" s="29">
        <v>1.35638966440184E-4</v>
      </c>
      <c r="J243" s="21">
        <f t="shared" si="21"/>
        <v>2.7129605460901572E-8</v>
      </c>
      <c r="K243" s="10">
        <f t="shared" si="18"/>
        <v>1.6560854811785133E-3</v>
      </c>
      <c r="L243" s="10">
        <f t="shared" si="19"/>
        <v>2.0070854811785133E-3</v>
      </c>
      <c r="M243" s="10">
        <f t="shared" si="20"/>
        <v>0.40726997261369302</v>
      </c>
      <c r="N243">
        <f t="shared" si="22"/>
        <v>4.2020979693771832E-2</v>
      </c>
      <c r="O243">
        <f t="shared" si="23"/>
        <v>7.9892590651390794E-6</v>
      </c>
    </row>
    <row r="244" spans="4:15" x14ac:dyDescent="0.2">
      <c r="D244"/>
      <c r="E244">
        <v>202.48725891113301</v>
      </c>
      <c r="F244">
        <v>4999.666015625</v>
      </c>
      <c r="G244" s="29">
        <v>6.7097937101295106E-5</v>
      </c>
      <c r="H244" s="1">
        <v>1.4107739746539201E-8</v>
      </c>
      <c r="I244" s="29">
        <v>1.3567350233389399E-4</v>
      </c>
      <c r="J244" s="21">
        <f t="shared" si="21"/>
        <v>2.7136513101052345E-8</v>
      </c>
      <c r="K244" s="10">
        <f t="shared" si="18"/>
        <v>1.6565071475598909E-3</v>
      </c>
      <c r="L244" s="10">
        <f t="shared" si="19"/>
        <v>2.0075071475598909E-3</v>
      </c>
      <c r="M244" s="10">
        <f t="shared" si="20"/>
        <v>0.40649461955390975</v>
      </c>
      <c r="N244">
        <f t="shared" si="22"/>
        <v>4.201755351387032E-2</v>
      </c>
      <c r="O244">
        <f t="shared" si="23"/>
        <v>-7.7857490789244216E-5</v>
      </c>
    </row>
    <row r="245" spans="4:15" x14ac:dyDescent="0.2">
      <c r="D245"/>
      <c r="E245">
        <v>202.07633972168</v>
      </c>
      <c r="F245">
        <v>4999.666015625</v>
      </c>
      <c r="G245" s="29">
        <v>6.7144200224550894E-5</v>
      </c>
      <c r="H245" s="1">
        <v>2.0969036292219199E-8</v>
      </c>
      <c r="I245" s="29">
        <v>1.3572102960003501E-4</v>
      </c>
      <c r="J245" s="21">
        <f t="shared" si="21"/>
        <v>2.7146019189257534E-8</v>
      </c>
      <c r="K245" s="10">
        <f t="shared" si="18"/>
        <v>1.6570874322485904E-3</v>
      </c>
      <c r="L245" s="10">
        <f t="shared" si="19"/>
        <v>2.0080874322485906E-3</v>
      </c>
      <c r="M245" s="10">
        <f t="shared" si="20"/>
        <v>0.40578695814990229</v>
      </c>
      <c r="N245">
        <f t="shared" si="22"/>
        <v>4.2049546650878282E-2</v>
      </c>
      <c r="O245">
        <f t="shared" si="23"/>
        <v>1.1941871902340522E-4</v>
      </c>
    </row>
    <row r="246" spans="4:15" x14ac:dyDescent="0.2">
      <c r="D246"/>
      <c r="E246">
        <v>201.69473266601599</v>
      </c>
      <c r="F246">
        <v>4999.666015625</v>
      </c>
      <c r="G246" s="29">
        <v>6.7158473672426704E-5</v>
      </c>
      <c r="H246" s="1">
        <v>1.33262066243063E-8</v>
      </c>
      <c r="I246" s="29">
        <v>1.3573476982892301E-4</v>
      </c>
      <c r="J246" s="21">
        <f t="shared" si="21"/>
        <v>2.7148767418608267E-8</v>
      </c>
      <c r="K246" s="10">
        <f t="shared" si="18"/>
        <v>1.6572551937272177E-3</v>
      </c>
      <c r="L246" s="10">
        <f t="shared" si="19"/>
        <v>2.0082551937272179E-3</v>
      </c>
      <c r="M246" s="10">
        <f t="shared" si="20"/>
        <v>0.40505449442394936</v>
      </c>
      <c r="N246">
        <f t="shared" si="22"/>
        <v>4.2003975625120593E-2</v>
      </c>
      <c r="O246">
        <f t="shared" si="23"/>
        <v>-9.5097309260245008E-6</v>
      </c>
    </row>
    <row r="247" spans="4:15" x14ac:dyDescent="0.2">
      <c r="D247"/>
      <c r="E247">
        <v>201.271690368652</v>
      </c>
      <c r="F247">
        <v>4999.666015625</v>
      </c>
      <c r="G247" s="29">
        <v>6.7193173012417698E-5</v>
      </c>
      <c r="H247" s="1">
        <v>1.47333075080401E-8</v>
      </c>
      <c r="I247" s="29">
        <v>1.3577225769755401E-4</v>
      </c>
      <c r="J247" s="21">
        <f t="shared" si="21"/>
        <v>2.7156265493182416E-8</v>
      </c>
      <c r="K247" s="10">
        <f t="shared" si="18"/>
        <v>1.6577129022794831E-3</v>
      </c>
      <c r="L247" s="10">
        <f t="shared" si="19"/>
        <v>2.0087129022794831E-3</v>
      </c>
      <c r="M247" s="10">
        <f t="shared" si="20"/>
        <v>0.40429704130711247</v>
      </c>
      <c r="N247">
        <f t="shared" si="22"/>
        <v>4.2007998643538852E-2</v>
      </c>
      <c r="O247">
        <f t="shared" si="23"/>
        <v>6.9981945804147884E-5</v>
      </c>
    </row>
    <row r="248" spans="4:15" x14ac:dyDescent="0.2">
      <c r="D248"/>
      <c r="E248">
        <v>200.80714416503901</v>
      </c>
      <c r="F248">
        <v>4999.666015625</v>
      </c>
      <c r="G248" s="29">
        <v>6.7214553755601497E-5</v>
      </c>
      <c r="H248" s="1">
        <v>1.4658224566840401E-8</v>
      </c>
      <c r="I248" s="29">
        <v>1.35798543719013E-4</v>
      </c>
      <c r="J248" s="21">
        <f t="shared" si="21"/>
        <v>2.7161523048662492E-8</v>
      </c>
      <c r="K248" s="10">
        <f t="shared" si="18"/>
        <v>1.6580338417531365E-3</v>
      </c>
      <c r="L248" s="10">
        <f t="shared" si="19"/>
        <v>2.0090338417531367E-3</v>
      </c>
      <c r="M248" s="10">
        <f t="shared" si="20"/>
        <v>0.40342834829336427</v>
      </c>
      <c r="N248">
        <f t="shared" si="22"/>
        <v>4.1975488796294085E-2</v>
      </c>
      <c r="O248">
        <f t="shared" si="23"/>
        <v>-7.7858219198428369E-5</v>
      </c>
    </row>
    <row r="249" spans="4:15" x14ac:dyDescent="0.2">
      <c r="D249"/>
      <c r="E249">
        <v>200.37905883789099</v>
      </c>
      <c r="F249">
        <v>4999.666015625</v>
      </c>
      <c r="G249" s="29">
        <v>6.7262316401259801E-5</v>
      </c>
      <c r="H249" s="1">
        <v>1.5618779393632901E-8</v>
      </c>
      <c r="I249" s="29">
        <v>1.35848743088506E-4</v>
      </c>
      <c r="J249" s="21">
        <f t="shared" si="21"/>
        <v>2.7171563593238093E-8</v>
      </c>
      <c r="K249" s="10">
        <f t="shared" si="18"/>
        <v>1.6586467515176645E-3</v>
      </c>
      <c r="L249" s="10">
        <f t="shared" si="19"/>
        <v>2.0096467515176644E-3</v>
      </c>
      <c r="M249" s="10">
        <f t="shared" si="20"/>
        <v>0.40269112466573459</v>
      </c>
      <c r="N249">
        <f t="shared" si="22"/>
        <v>4.2008818757530805E-2</v>
      </c>
      <c r="O249">
        <f t="shared" si="23"/>
        <v>1.422820760291758E-4</v>
      </c>
    </row>
    <row r="250" spans="4:15" x14ac:dyDescent="0.2">
      <c r="D250"/>
      <c r="E250">
        <v>199.96348571777301</v>
      </c>
      <c r="F250">
        <v>4999.666015625</v>
      </c>
      <c r="G250" s="29">
        <v>6.7272075769982101E-5</v>
      </c>
      <c r="H250" s="1">
        <v>1.3705582681780601E-8</v>
      </c>
      <c r="I250" s="29">
        <v>1.3586020958372799E-4</v>
      </c>
      <c r="J250" s="21">
        <f t="shared" si="21"/>
        <v>2.7173857045477933E-8</v>
      </c>
      <c r="K250" s="10">
        <f t="shared" si="18"/>
        <v>1.6587867518196096E-3</v>
      </c>
      <c r="L250" s="10">
        <f t="shared" si="19"/>
        <v>2.0097867518196096E-3</v>
      </c>
      <c r="M250" s="10">
        <f t="shared" si="20"/>
        <v>0.40188396444324992</v>
      </c>
      <c r="N250">
        <f t="shared" si="22"/>
        <v>4.1949690151258497E-2</v>
      </c>
      <c r="O250">
        <f t="shared" si="23"/>
        <v>-1.0799884455221048E-5</v>
      </c>
    </row>
    <row r="251" spans="4:15" x14ac:dyDescent="0.2">
      <c r="D251"/>
      <c r="E251">
        <v>199.54051208496099</v>
      </c>
      <c r="F251">
        <v>4999.666015625</v>
      </c>
      <c r="G251" s="29">
        <v>6.7308003375320802E-5</v>
      </c>
      <c r="H251" s="1">
        <v>1.23628610449624E-8</v>
      </c>
      <c r="I251" s="29">
        <v>1.35898506440729E-4</v>
      </c>
      <c r="J251" s="21">
        <f t="shared" si="21"/>
        <v>2.7181516928534384E-8</v>
      </c>
      <c r="K251" s="10">
        <f t="shared" si="18"/>
        <v>1.6592543377244469E-3</v>
      </c>
      <c r="L251" s="10">
        <f t="shared" si="19"/>
        <v>2.0102543377244469E-3</v>
      </c>
      <c r="M251" s="10">
        <f t="shared" si="20"/>
        <v>0.40112717997055025</v>
      </c>
      <c r="N251">
        <f t="shared" si="22"/>
        <v>4.1954258217620471E-2</v>
      </c>
      <c r="O251">
        <f t="shared" si="23"/>
        <v>-1.3654596523923534E-5</v>
      </c>
    </row>
    <row r="252" spans="4:15" x14ac:dyDescent="0.2">
      <c r="D252"/>
      <c r="E252">
        <v>199.11789703369101</v>
      </c>
      <c r="F252">
        <v>4999.666015625</v>
      </c>
      <c r="G252" s="29">
        <v>6.7344327816916202E-5</v>
      </c>
      <c r="H252" s="1">
        <v>1.7376478320809801E-8</v>
      </c>
      <c r="I252" s="29">
        <v>1.35937429575345E-4</v>
      </c>
      <c r="J252" s="21">
        <f t="shared" si="21"/>
        <v>2.7189302075481074E-8</v>
      </c>
      <c r="K252" s="10">
        <f t="shared" si="18"/>
        <v>1.6597295701728447E-3</v>
      </c>
      <c r="L252" s="10">
        <f t="shared" si="19"/>
        <v>2.0107295701728449E-3</v>
      </c>
      <c r="M252" s="10">
        <f t="shared" si="20"/>
        <v>0.40037224351627432</v>
      </c>
      <c r="N252">
        <f t="shared" si="22"/>
        <v>4.19600288556305E-2</v>
      </c>
      <c r="O252">
        <f t="shared" si="23"/>
        <v>1.0062845471737308E-4</v>
      </c>
    </row>
    <row r="253" spans="4:15" x14ac:dyDescent="0.2">
      <c r="D253"/>
      <c r="E253">
        <v>198.71958923339801</v>
      </c>
      <c r="F253">
        <v>4999.666015625</v>
      </c>
      <c r="G253" s="29">
        <v>6.7362287036025302E-5</v>
      </c>
      <c r="H253" s="1">
        <v>1.82167345591789E-8</v>
      </c>
      <c r="I253" s="29">
        <v>1.3595550429507401E-4</v>
      </c>
      <c r="J253" s="21">
        <f t="shared" si="21"/>
        <v>2.7192917260909965E-8</v>
      </c>
      <c r="K253" s="10">
        <f t="shared" si="18"/>
        <v>1.6599502536659822E-3</v>
      </c>
      <c r="L253" s="10">
        <f t="shared" si="19"/>
        <v>2.0109502536659824E-3</v>
      </c>
      <c r="M253" s="10">
        <f t="shared" si="20"/>
        <v>0.39961520837730158</v>
      </c>
      <c r="N253">
        <f t="shared" si="22"/>
        <v>4.191994775718514E-2</v>
      </c>
      <c r="O253">
        <f t="shared" si="23"/>
        <v>-7.9599365520831764E-5</v>
      </c>
    </row>
    <row r="254" spans="4:15" x14ac:dyDescent="0.2">
      <c r="D254"/>
      <c r="E254">
        <v>198.316123962402</v>
      </c>
      <c r="F254">
        <v>4999.666015625</v>
      </c>
      <c r="G254" s="29">
        <v>6.7411187653464906E-5</v>
      </c>
      <c r="H254" s="1">
        <v>1.6948112847798801E-8</v>
      </c>
      <c r="I254" s="29">
        <v>1.3600391820579199E-4</v>
      </c>
      <c r="J254" s="21">
        <f t="shared" si="21"/>
        <v>2.7202600689876354E-8</v>
      </c>
      <c r="K254" s="10">
        <f t="shared" si="18"/>
        <v>1.6605413638515827E-3</v>
      </c>
      <c r="L254" s="10">
        <f t="shared" si="19"/>
        <v>2.0115413638515829E-3</v>
      </c>
      <c r="M254" s="10">
        <f t="shared" si="20"/>
        <v>0.39892108646908969</v>
      </c>
      <c r="N254">
        <f t="shared" si="22"/>
        <v>4.1952063336766113E-2</v>
      </c>
      <c r="O254">
        <f t="shared" si="23"/>
        <v>1.6001484007427549E-4</v>
      </c>
    </row>
    <row r="255" spans="4:15" x14ac:dyDescent="0.2">
      <c r="D255"/>
      <c r="E255">
        <v>197.868728637695</v>
      </c>
      <c r="F255">
        <v>4999.666015625</v>
      </c>
      <c r="G255" s="29">
        <v>6.7423527072665401E-5</v>
      </c>
      <c r="H255" s="1">
        <v>1.72548530192611E-8</v>
      </c>
      <c r="I255" s="29">
        <v>1.3601346036908E-4</v>
      </c>
      <c r="J255" s="21">
        <f t="shared" si="21"/>
        <v>2.720450925001981E-8</v>
      </c>
      <c r="K255" s="10">
        <f t="shared" si="18"/>
        <v>1.6606578690012094E-3</v>
      </c>
      <c r="L255" s="10">
        <f t="shared" si="19"/>
        <v>2.0116578690012096E-3</v>
      </c>
      <c r="M255" s="10">
        <f t="shared" si="20"/>
        <v>0.39804418499328414</v>
      </c>
      <c r="N255">
        <f t="shared" si="22"/>
        <v>4.1880473445433143E-2</v>
      </c>
      <c r="O255">
        <f t="shared" si="23"/>
        <v>2.0628273917856597E-5</v>
      </c>
    </row>
    <row r="256" spans="4:15" x14ac:dyDescent="0.2">
      <c r="D256"/>
      <c r="E256">
        <v>197.40990447998001</v>
      </c>
      <c r="F256">
        <v>4999.666015625</v>
      </c>
      <c r="G256" s="29">
        <v>6.7463499210693495E-5</v>
      </c>
      <c r="H256" s="1">
        <v>2.69088919356543E-8</v>
      </c>
      <c r="I256" s="29">
        <v>1.3604982504444299E-4</v>
      </c>
      <c r="J256" s="21">
        <f t="shared" si="21"/>
        <v>2.7211782670934194E-8</v>
      </c>
      <c r="K256" s="10">
        <f t="shared" si="18"/>
        <v>1.6611018639126787E-3</v>
      </c>
      <c r="L256" s="10">
        <f t="shared" si="19"/>
        <v>2.0121018639126789E-3</v>
      </c>
      <c r="M256" s="10">
        <f t="shared" si="20"/>
        <v>0.39720883675899166</v>
      </c>
      <c r="N256">
        <f t="shared" si="22"/>
        <v>4.1871008695027669E-2</v>
      </c>
      <c r="O256">
        <f t="shared" si="23"/>
        <v>1.0776725535761462E-4</v>
      </c>
    </row>
    <row r="257" spans="4:15" x14ac:dyDescent="0.2">
      <c r="D257"/>
      <c r="E257">
        <v>196.97434234619101</v>
      </c>
      <c r="F257">
        <v>4999.666015625</v>
      </c>
      <c r="G257" s="29">
        <v>6.7478198244639705E-5</v>
      </c>
      <c r="H257" s="1">
        <v>2.8887014587549999E-8</v>
      </c>
      <c r="I257" s="29">
        <v>1.3606872107448101E-4</v>
      </c>
      <c r="J257" s="21">
        <f t="shared" si="21"/>
        <v>2.7215562129397815E-8</v>
      </c>
      <c r="K257" s="10">
        <f t="shared" si="18"/>
        <v>1.6613325752032407E-3</v>
      </c>
      <c r="L257" s="10">
        <f t="shared" si="19"/>
        <v>2.0123325752032409E-3</v>
      </c>
      <c r="M257" s="10">
        <f t="shared" si="20"/>
        <v>0.39637788558247533</v>
      </c>
      <c r="N257">
        <f t="shared" si="22"/>
        <v>4.1824069359331521E-2</v>
      </c>
      <c r="O257">
        <f t="shared" si="23"/>
        <v>-6.3940201058191527E-5</v>
      </c>
    </row>
    <row r="258" spans="4:15" x14ac:dyDescent="0.2">
      <c r="D258"/>
      <c r="E258">
        <v>196.60572814941401</v>
      </c>
      <c r="F258">
        <v>4999.666015625</v>
      </c>
      <c r="G258" s="29">
        <v>6.7516857874087206E-5</v>
      </c>
      <c r="H258" s="1">
        <v>2.65996852320987E-8</v>
      </c>
      <c r="I258" s="29">
        <v>1.36111145474067E-4</v>
      </c>
      <c r="J258" s="21">
        <f t="shared" si="21"/>
        <v>2.7224047576116336E-8</v>
      </c>
      <c r="K258" s="10">
        <f t="shared" si="18"/>
        <v>1.6618505563855365E-3</v>
      </c>
      <c r="L258" s="10">
        <f t="shared" si="19"/>
        <v>2.0128505563855367E-3</v>
      </c>
      <c r="M258" s="10">
        <f t="shared" si="20"/>
        <v>0.39573794929413153</v>
      </c>
      <c r="N258">
        <f t="shared" si="22"/>
        <v>4.1847638625186347E-2</v>
      </c>
      <c r="O258">
        <f t="shared" si="23"/>
        <v>-1.5466883144726329E-5</v>
      </c>
    </row>
    <row r="259" spans="4:15" x14ac:dyDescent="0.2">
      <c r="D259"/>
      <c r="E259">
        <v>196.247444152832</v>
      </c>
      <c r="F259">
        <v>4999.666015625</v>
      </c>
      <c r="G259" s="29">
        <v>6.7548320392961901E-5</v>
      </c>
      <c r="H259" s="1">
        <v>2.4483273153265999E-8</v>
      </c>
      <c r="I259" s="29">
        <v>1.3614528552841399E-4</v>
      </c>
      <c r="J259" s="21">
        <f t="shared" si="21"/>
        <v>2.7230876043105991E-8</v>
      </c>
      <c r="K259" s="10">
        <f t="shared" si="18"/>
        <v>1.6622673897617745E-3</v>
      </c>
      <c r="L259" s="10">
        <f t="shared" si="19"/>
        <v>2.0132673897617745E-3</v>
      </c>
      <c r="M259" s="10">
        <f t="shared" si="20"/>
        <v>0.39509857963699169</v>
      </c>
      <c r="N259">
        <f t="shared" si="22"/>
        <v>4.1853180161894106E-2</v>
      </c>
      <c r="O259">
        <f t="shared" si="23"/>
        <v>-1.0535477804095413E-4</v>
      </c>
    </row>
    <row r="260" spans="4:15" x14ac:dyDescent="0.2">
      <c r="D260"/>
      <c r="E260">
        <v>195.85594940185501</v>
      </c>
      <c r="F260">
        <v>4999.666015625</v>
      </c>
      <c r="G260" s="29">
        <v>6.7597558185631705E-5</v>
      </c>
      <c r="H260" s="1">
        <v>3.0018658321873403E-8</v>
      </c>
      <c r="I260" s="29">
        <v>1.36197449047861E-4</v>
      </c>
      <c r="J260" s="21">
        <f t="shared" si="21"/>
        <v>2.7241309443913961E-8</v>
      </c>
      <c r="K260" s="10">
        <f t="shared" si="18"/>
        <v>1.6629042808371827E-3</v>
      </c>
      <c r="L260" s="10">
        <f t="shared" si="19"/>
        <v>2.0139042808371829E-3</v>
      </c>
      <c r="M260" s="10">
        <f t="shared" si="20"/>
        <v>0.3944351349278265</v>
      </c>
      <c r="N260">
        <f t="shared" si="22"/>
        <v>4.1894426004487485E-2</v>
      </c>
      <c r="O260">
        <f t="shared" si="23"/>
        <v>5.3408202353211147E-5</v>
      </c>
    </row>
    <row r="261" spans="4:15" x14ac:dyDescent="0.2">
      <c r="D261"/>
      <c r="E261">
        <v>195.414474487305</v>
      </c>
      <c r="F261">
        <v>4999.666015625</v>
      </c>
      <c r="G261" s="29">
        <v>6.7623602638815396E-5</v>
      </c>
      <c r="H261" s="1">
        <v>2.67271414181093E-8</v>
      </c>
      <c r="I261" s="29">
        <v>1.3622714624415599E-4</v>
      </c>
      <c r="J261" s="21">
        <f t="shared" si="21"/>
        <v>2.7247249279935445E-8</v>
      </c>
      <c r="K261" s="10">
        <f t="shared" ref="K261:K324" si="24">J261*B$6</f>
        <v>1.6632668690882333E-3</v>
      </c>
      <c r="L261" s="10">
        <f t="shared" ref="L261:L324" si="25">K261+B$7</f>
        <v>2.0142668690882335E-3</v>
      </c>
      <c r="M261" s="10">
        <f t="shared" ref="M261:M324" si="26">L261*E261</f>
        <v>0.3936169017000663</v>
      </c>
      <c r="N261">
        <f t="shared" si="22"/>
        <v>4.1870847622917332E-2</v>
      </c>
      <c r="O261">
        <f t="shared" si="23"/>
        <v>1.2769189156085794E-4</v>
      </c>
    </row>
    <row r="262" spans="4:15" x14ac:dyDescent="0.2">
      <c r="D262"/>
      <c r="E262">
        <v>194.97325134277301</v>
      </c>
      <c r="F262">
        <v>4999.666015625</v>
      </c>
      <c r="G262" s="29">
        <v>6.7635918368972204E-5</v>
      </c>
      <c r="H262" s="1">
        <v>2.5739909577503399E-8</v>
      </c>
      <c r="I262" s="29">
        <v>1.3624319263481099E-4</v>
      </c>
      <c r="J262" s="21">
        <f t="shared" ref="J262:J325" si="27">I262/F262</f>
        <v>2.7250458772450515E-8</v>
      </c>
      <c r="K262" s="10">
        <f t="shared" si="24"/>
        <v>1.6634627876748055E-3</v>
      </c>
      <c r="L262" s="10">
        <f t="shared" si="25"/>
        <v>2.0144627876748054E-3</v>
      </c>
      <c r="M262" s="10">
        <f t="shared" si="26"/>
        <v>0.39276635942198301</v>
      </c>
      <c r="N262">
        <f t="shared" ref="N262:N325" si="28">((M262/E262)-$B$8)*E262</f>
        <v>4.1814507004991612E-2</v>
      </c>
      <c r="O262">
        <f t="shared" ref="O262:O325" si="29">(N263-N262)/(E263-E262)</f>
        <v>-8.6120099080410132E-5</v>
      </c>
    </row>
    <row r="263" spans="4:15" x14ac:dyDescent="0.2">
      <c r="D263"/>
      <c r="E263">
        <v>194.570121765137</v>
      </c>
      <c r="F263">
        <v>4999.666015625</v>
      </c>
      <c r="G263" s="29">
        <v>6.7686330261821704E-5</v>
      </c>
      <c r="H263" s="1">
        <v>2.3333251062070401E-8</v>
      </c>
      <c r="I263" s="29">
        <v>1.36294200187395E-4</v>
      </c>
      <c r="J263" s="21">
        <f t="shared" si="27"/>
        <v>2.7260660964441861E-8</v>
      </c>
      <c r="K263" s="10">
        <f t="shared" si="24"/>
        <v>1.6640855649598424E-3</v>
      </c>
      <c r="L263" s="10">
        <f t="shared" si="25"/>
        <v>2.0150855649598426E-3</v>
      </c>
      <c r="M263" s="10">
        <f t="shared" si="26"/>
        <v>0.39207544374140646</v>
      </c>
      <c r="N263">
        <f t="shared" si="28"/>
        <v>4.1849224564159869E-2</v>
      </c>
      <c r="O263">
        <f t="shared" si="29"/>
        <v>1.6761258037277228E-4</v>
      </c>
    </row>
    <row r="264" spans="4:15" x14ac:dyDescent="0.2">
      <c r="D264"/>
      <c r="E264">
        <v>194.16822052001999</v>
      </c>
      <c r="F264">
        <v>4999.666015625</v>
      </c>
      <c r="G264" s="29">
        <v>6.7694184702412401E-5</v>
      </c>
      <c r="H264" s="1">
        <v>1.83047181328551E-8</v>
      </c>
      <c r="I264" s="29">
        <v>1.3630224821504101E-4</v>
      </c>
      <c r="J264" s="21">
        <f t="shared" si="27"/>
        <v>2.7262270677494862E-8</v>
      </c>
      <c r="K264" s="10">
        <f t="shared" si="24"/>
        <v>1.6641838274435994E-3</v>
      </c>
      <c r="L264" s="10">
        <f t="shared" si="25"/>
        <v>2.0151838274435996E-3</v>
      </c>
      <c r="M264" s="10">
        <f t="shared" si="26"/>
        <v>0.39128465779544674</v>
      </c>
      <c r="N264">
        <f t="shared" si="28"/>
        <v>4.1781860859410776E-2</v>
      </c>
      <c r="O264">
        <f t="shared" si="29"/>
        <v>1.7798329664341802E-4</v>
      </c>
    </row>
    <row r="265" spans="4:15" x14ac:dyDescent="0.2">
      <c r="D265"/>
      <c r="E265">
        <v>193.75803375244101</v>
      </c>
      <c r="F265">
        <v>4999.666015625</v>
      </c>
      <c r="G265" s="29">
        <v>6.7699368909354701E-5</v>
      </c>
      <c r="H265" s="1">
        <v>2.87648214652075E-8</v>
      </c>
      <c r="I265" s="29">
        <v>1.3630869840918001E-4</v>
      </c>
      <c r="J265" s="21">
        <f t="shared" si="27"/>
        <v>2.7263560802498983E-8</v>
      </c>
      <c r="K265" s="10">
        <f t="shared" si="24"/>
        <v>1.6642625811612423E-3</v>
      </c>
      <c r="L265" s="10">
        <f t="shared" si="25"/>
        <v>2.0152625811612423E-3</v>
      </c>
      <c r="M265" s="10">
        <f t="shared" si="26"/>
        <v>0.39047331522067136</v>
      </c>
      <c r="N265">
        <f t="shared" si="28"/>
        <v>4.1708854466277562E-2</v>
      </c>
      <c r="O265">
        <f t="shared" si="29"/>
        <v>-6.9803415266562696E-5</v>
      </c>
    </row>
    <row r="266" spans="4:15" x14ac:dyDescent="0.2">
      <c r="D266"/>
      <c r="E266">
        <v>193.31652832031301</v>
      </c>
      <c r="F266">
        <v>4999.666015625</v>
      </c>
      <c r="G266" s="29">
        <v>6.7751068741536601E-5</v>
      </c>
      <c r="H266" s="1">
        <v>2.54791760245933E-8</v>
      </c>
      <c r="I266" s="29">
        <v>1.36362021363424E-4</v>
      </c>
      <c r="J266" s="21">
        <f t="shared" si="27"/>
        <v>2.7274226105756708E-8</v>
      </c>
      <c r="K266" s="10">
        <f t="shared" si="24"/>
        <v>1.6649136283688009E-3</v>
      </c>
      <c r="L266" s="10">
        <f t="shared" si="25"/>
        <v>2.0159136283688008E-3</v>
      </c>
      <c r="M266" s="10">
        <f t="shared" si="26"/>
        <v>0.38970942402986225</v>
      </c>
      <c r="N266">
        <f t="shared" si="28"/>
        <v>4.1739673053298836E-2</v>
      </c>
      <c r="O266">
        <f t="shared" si="29"/>
        <v>4.8247021891702603E-5</v>
      </c>
    </row>
    <row r="267" spans="4:15" x14ac:dyDescent="0.2">
      <c r="D267"/>
      <c r="E267">
        <v>192.87770080566401</v>
      </c>
      <c r="F267">
        <v>4999.666015625</v>
      </c>
      <c r="G267" s="29">
        <v>6.7777255085029093E-5</v>
      </c>
      <c r="H267" s="1">
        <v>2.2105016783256101E-8</v>
      </c>
      <c r="I267" s="29">
        <v>1.3639326489560001E-4</v>
      </c>
      <c r="J267" s="21">
        <f t="shared" si="27"/>
        <v>2.7280475229613856E-8</v>
      </c>
      <c r="K267" s="10">
        <f t="shared" si="24"/>
        <v>1.6652950966251241E-3</v>
      </c>
      <c r="L267" s="10">
        <f t="shared" si="25"/>
        <v>2.0162950966251241E-3</v>
      </c>
      <c r="M267" s="10">
        <f t="shared" si="26"/>
        <v>0.38889836238278808</v>
      </c>
      <c r="N267">
        <f t="shared" si="28"/>
        <v>4.1718500932592884E-2</v>
      </c>
      <c r="O267">
        <f t="shared" si="29"/>
        <v>9.9013834368222878E-5</v>
      </c>
    </row>
    <row r="268" spans="4:15" x14ac:dyDescent="0.2">
      <c r="D268"/>
      <c r="E268">
        <v>192.46304321289099</v>
      </c>
      <c r="F268">
        <v>4999.666015625</v>
      </c>
      <c r="G268" s="29">
        <v>6.7792844608761406E-5</v>
      </c>
      <c r="H268" s="1">
        <v>2.13220123549188E-8</v>
      </c>
      <c r="I268" s="29">
        <v>1.3641396023852601E-4</v>
      </c>
      <c r="J268" s="21">
        <f t="shared" si="27"/>
        <v>2.728461457469437E-8</v>
      </c>
      <c r="K268" s="10">
        <f t="shared" si="24"/>
        <v>1.6655477766465607E-3</v>
      </c>
      <c r="L268" s="10">
        <f t="shared" si="25"/>
        <v>2.0165477766465609E-3</v>
      </c>
      <c r="M268" s="10">
        <f t="shared" si="26"/>
        <v>0.38811092187758633</v>
      </c>
      <c r="N268">
        <f t="shared" si="28"/>
        <v>4.1677444094382531E-2</v>
      </c>
      <c r="O268">
        <f t="shared" si="29"/>
        <v>-1.1885866586570717E-4</v>
      </c>
    </row>
    <row r="269" spans="4:15" x14ac:dyDescent="0.2">
      <c r="D269"/>
      <c r="E269">
        <v>192.06172180175801</v>
      </c>
      <c r="F269">
        <v>4999.666015625</v>
      </c>
      <c r="G269" s="29">
        <v>6.7849456558364405E-5</v>
      </c>
      <c r="H269" s="1">
        <v>2.4288549513769001E-8</v>
      </c>
      <c r="I269" s="29">
        <v>1.3647136192273499E-4</v>
      </c>
      <c r="J269" s="21">
        <f t="shared" si="27"/>
        <v>2.7296095678438019E-8</v>
      </c>
      <c r="K269" s="10">
        <f t="shared" si="24"/>
        <v>1.666248623153347E-3</v>
      </c>
      <c r="L269" s="10">
        <f t="shared" si="25"/>
        <v>2.0172486231533472E-3</v>
      </c>
      <c r="M269" s="10">
        <f t="shared" si="26"/>
        <v>0.38743624386505754</v>
      </c>
      <c r="N269">
        <f t="shared" si="28"/>
        <v>4.172514462189314E-2</v>
      </c>
      <c r="O269">
        <f t="shared" si="29"/>
        <v>-1.0083108971035056E-4</v>
      </c>
    </row>
    <row r="270" spans="4:15" x14ac:dyDescent="0.2">
      <c r="D270"/>
      <c r="E270">
        <v>191.66510009765599</v>
      </c>
      <c r="F270">
        <v>4999.666015625</v>
      </c>
      <c r="G270" s="29">
        <v>6.7902745319600296E-5</v>
      </c>
      <c r="H270" s="1">
        <v>1.9675288105279199E-8</v>
      </c>
      <c r="I270" s="29">
        <v>1.3652527214577599E-4</v>
      </c>
      <c r="J270" s="21">
        <f t="shared" si="27"/>
        <v>2.7306878443301216E-8</v>
      </c>
      <c r="K270" s="10">
        <f t="shared" si="24"/>
        <v>1.6669068406258657E-3</v>
      </c>
      <c r="L270" s="10">
        <f t="shared" si="25"/>
        <v>2.0179068406258657E-3</v>
      </c>
      <c r="M270" s="10">
        <f t="shared" si="26"/>
        <v>0.38676231659630128</v>
      </c>
      <c r="N270">
        <f t="shared" si="28"/>
        <v>4.1765136420520522E-2</v>
      </c>
      <c r="O270">
        <f t="shared" si="29"/>
        <v>1.5889798016670187E-4</v>
      </c>
    </row>
    <row r="271" spans="4:15" x14ac:dyDescent="0.2">
      <c r="D271"/>
      <c r="E271">
        <v>191.25188446044899</v>
      </c>
      <c r="F271">
        <v>4999.666015625</v>
      </c>
      <c r="G271" s="29">
        <v>6.7908679408511493E-5</v>
      </c>
      <c r="H271" s="1">
        <v>2.3488103179869099E-8</v>
      </c>
      <c r="I271" s="29">
        <v>1.3653571429691699E-4</v>
      </c>
      <c r="J271" s="21">
        <f t="shared" si="27"/>
        <v>2.7308967013039347E-8</v>
      </c>
      <c r="K271" s="10">
        <f t="shared" si="24"/>
        <v>1.6670343341872716E-3</v>
      </c>
      <c r="L271" s="10">
        <f t="shared" si="25"/>
        <v>2.0180343341872718E-3</v>
      </c>
      <c r="M271" s="10">
        <f t="shared" si="26"/>
        <v>0.3859528693192032</v>
      </c>
      <c r="N271">
        <f t="shared" si="28"/>
        <v>4.1699477290395033E-2</v>
      </c>
      <c r="O271">
        <f t="shared" si="29"/>
        <v>-4.8903516992249754E-5</v>
      </c>
    </row>
    <row r="272" spans="4:15" x14ac:dyDescent="0.2">
      <c r="D272"/>
      <c r="E272">
        <v>190.83090209960901</v>
      </c>
      <c r="F272">
        <v>4999.666015625</v>
      </c>
      <c r="G272" s="29">
        <v>6.7951816554224695E-5</v>
      </c>
      <c r="H272" s="1">
        <v>2.77035826111739E-8</v>
      </c>
      <c r="I272" s="29">
        <v>1.3658394538705999E-4</v>
      </c>
      <c r="J272" s="21">
        <f t="shared" si="27"/>
        <v>2.731861387544821E-8</v>
      </c>
      <c r="K272" s="10">
        <f t="shared" si="24"/>
        <v>1.6676232122230126E-3</v>
      </c>
      <c r="L272" s="10">
        <f t="shared" si="25"/>
        <v>2.0186232122230128E-3</v>
      </c>
      <c r="M272" s="10">
        <f t="shared" si="26"/>
        <v>0.38521568858772803</v>
      </c>
      <c r="N272">
        <f t="shared" si="28"/>
        <v>4.1720064808431809E-2</v>
      </c>
      <c r="O272">
        <f t="shared" si="29"/>
        <v>-5.5312091095100127E-5</v>
      </c>
    </row>
    <row r="273" spans="4:15" x14ac:dyDescent="0.2">
      <c r="D273"/>
      <c r="E273">
        <v>190.41578674316401</v>
      </c>
      <c r="F273">
        <v>4999.666015625</v>
      </c>
      <c r="G273" s="29">
        <v>6.8001230398270302E-5</v>
      </c>
      <c r="H273" s="1">
        <v>2.3355721814409501E-8</v>
      </c>
      <c r="I273" s="29">
        <v>1.3663285740443399E-4</v>
      </c>
      <c r="J273" s="21">
        <f t="shared" si="27"/>
        <v>2.7328396932400642E-8</v>
      </c>
      <c r="K273" s="10">
        <f t="shared" si="24"/>
        <v>1.6682204040474131E-3</v>
      </c>
      <c r="L273" s="10">
        <f t="shared" si="25"/>
        <v>2.0192204040474131E-3</v>
      </c>
      <c r="M273" s="10">
        <f t="shared" si="26"/>
        <v>0.38449144184453765</v>
      </c>
      <c r="N273">
        <f t="shared" si="28"/>
        <v>4.174302570684247E-2</v>
      </c>
      <c r="O273">
        <f t="shared" si="29"/>
        <v>1.5242364258881956E-4</v>
      </c>
    </row>
    <row r="274" spans="4:15" x14ac:dyDescent="0.2">
      <c r="D274"/>
      <c r="E274">
        <v>189.97879028320301</v>
      </c>
      <c r="F274">
        <v>4999.666015625</v>
      </c>
      <c r="G274" s="29">
        <v>6.8015397877365703E-5</v>
      </c>
      <c r="H274" s="1">
        <v>2.3478657273120101E-8</v>
      </c>
      <c r="I274" s="29">
        <v>1.3664544172955299E-4</v>
      </c>
      <c r="J274" s="21">
        <f t="shared" si="27"/>
        <v>2.733091396555439E-8</v>
      </c>
      <c r="K274" s="10">
        <f t="shared" si="24"/>
        <v>1.6683740525060158E-3</v>
      </c>
      <c r="L274" s="10">
        <f t="shared" si="25"/>
        <v>2.019374052506016E-3</v>
      </c>
      <c r="M274" s="10">
        <f t="shared" si="26"/>
        <v>0.3836382396243822</v>
      </c>
      <c r="N274">
        <f t="shared" si="28"/>
        <v>4.1676417114616796E-2</v>
      </c>
      <c r="O274">
        <f t="shared" si="29"/>
        <v>1.4726410013324835E-5</v>
      </c>
    </row>
    <row r="275" spans="4:15" x14ac:dyDescent="0.2">
      <c r="D275"/>
      <c r="E275">
        <v>189.505332946777</v>
      </c>
      <c r="F275">
        <v>4999.666015625</v>
      </c>
      <c r="G275" s="29">
        <v>6.8048788992287394E-5</v>
      </c>
      <c r="H275" s="1">
        <v>1.9579427904818001E-8</v>
      </c>
      <c r="I275" s="29">
        <v>1.36687317989061E-4</v>
      </c>
      <c r="J275" s="21">
        <f t="shared" si="27"/>
        <v>2.733928977693402E-8</v>
      </c>
      <c r="K275" s="10">
        <f t="shared" si="24"/>
        <v>1.6688853411658854E-3</v>
      </c>
      <c r="L275" s="10">
        <f t="shared" si="25"/>
        <v>2.0198853411658854E-3</v>
      </c>
      <c r="M275" s="10">
        <f t="shared" si="26"/>
        <v>0.38277904409195534</v>
      </c>
      <c r="N275">
        <f t="shared" si="28"/>
        <v>4.1669444787756769E-2</v>
      </c>
      <c r="O275">
        <f t="shared" si="29"/>
        <v>-1.3489190020537659E-6</v>
      </c>
    </row>
    <row r="276" spans="4:15" x14ac:dyDescent="0.2">
      <c r="D276"/>
      <c r="E276">
        <v>189.05588531494101</v>
      </c>
      <c r="F276">
        <v>4999.666015625</v>
      </c>
      <c r="G276" s="29">
        <v>6.8082849753327304E-5</v>
      </c>
      <c r="H276" s="1">
        <v>2.3365151110643099E-8</v>
      </c>
      <c r="I276" s="29">
        <v>1.36730394745965E-4</v>
      </c>
      <c r="J276" s="21">
        <f t="shared" si="27"/>
        <v>2.7347905703831811E-8</v>
      </c>
      <c r="K276" s="10">
        <f t="shared" si="24"/>
        <v>1.669411287312168E-3</v>
      </c>
      <c r="L276" s="10">
        <f t="shared" si="25"/>
        <v>2.0204112873121681E-3</v>
      </c>
      <c r="M276" s="10">
        <f t="shared" si="26"/>
        <v>0.3819706446231016</v>
      </c>
      <c r="N276">
        <f t="shared" si="28"/>
        <v>4.1670051056207781E-2</v>
      </c>
      <c r="O276">
        <f t="shared" si="29"/>
        <v>-9.0022626610918931E-6</v>
      </c>
    </row>
    <row r="277" spans="4:15" x14ac:dyDescent="0.2">
      <c r="D277"/>
      <c r="E277">
        <v>188.66040802001999</v>
      </c>
      <c r="F277">
        <v>4999.666015625</v>
      </c>
      <c r="G277" s="29">
        <v>6.8124933943468894E-5</v>
      </c>
      <c r="H277" s="1">
        <v>2.2224868329008501E-8</v>
      </c>
      <c r="I277" s="29">
        <v>1.3676978253225901E-4</v>
      </c>
      <c r="J277" s="21">
        <f t="shared" si="27"/>
        <v>2.7355783787321969E-8</v>
      </c>
      <c r="K277" s="10">
        <f t="shared" si="24"/>
        <v>1.6698921929304367E-3</v>
      </c>
      <c r="L277" s="10">
        <f t="shared" si="25"/>
        <v>2.0208921929304366E-3</v>
      </c>
      <c r="M277" s="10">
        <f t="shared" si="26"/>
        <v>0.38126234568272915</v>
      </c>
      <c r="N277">
        <f t="shared" si="28"/>
        <v>4.1673611246693158E-2</v>
      </c>
      <c r="O277">
        <f t="shared" si="29"/>
        <v>9.9157688810896911E-5</v>
      </c>
    </row>
    <row r="278" spans="4:15" x14ac:dyDescent="0.2">
      <c r="D278"/>
      <c r="E278">
        <v>188.258903503418</v>
      </c>
      <c r="F278">
        <v>4999.666015625</v>
      </c>
      <c r="G278" s="29">
        <v>6.8148935703944705E-5</v>
      </c>
      <c r="H278" s="1">
        <v>2.3078550575108699E-8</v>
      </c>
      <c r="I278" s="29">
        <v>1.36791046794685E-4</v>
      </c>
      <c r="J278" s="21">
        <f t="shared" si="27"/>
        <v>2.73600369239034E-8</v>
      </c>
      <c r="K278" s="10">
        <f t="shared" si="24"/>
        <v>1.6701518191808858E-3</v>
      </c>
      <c r="L278" s="10">
        <f t="shared" si="25"/>
        <v>2.021151819180886E-3</v>
      </c>
      <c r="M278" s="10">
        <f t="shared" si="26"/>
        <v>0.38049982529293214</v>
      </c>
      <c r="N278">
        <f t="shared" si="28"/>
        <v>4.1633798986779769E-2</v>
      </c>
      <c r="O278">
        <f t="shared" si="29"/>
        <v>-2.7692114865433464E-5</v>
      </c>
    </row>
    <row r="279" spans="4:15" x14ac:dyDescent="0.2">
      <c r="D279"/>
      <c r="E279">
        <v>187.88800048828099</v>
      </c>
      <c r="F279">
        <v>4999.666015625</v>
      </c>
      <c r="G279" s="29">
        <v>6.8186501060610999E-5</v>
      </c>
      <c r="H279" s="1">
        <v>2.6296854416125202E-8</v>
      </c>
      <c r="I279" s="29">
        <v>1.3683128050640599E-4</v>
      </c>
      <c r="J279" s="21">
        <f t="shared" si="27"/>
        <v>2.7368084203780749E-8</v>
      </c>
      <c r="K279" s="10">
        <f t="shared" si="24"/>
        <v>1.6706430531351379E-3</v>
      </c>
      <c r="L279" s="10">
        <f t="shared" si="25"/>
        <v>2.0216430531351378E-3</v>
      </c>
      <c r="M279" s="10">
        <f t="shared" si="26"/>
        <v>0.37984247095458468</v>
      </c>
      <c r="N279">
        <f t="shared" si="28"/>
        <v>4.1644070075678878E-2</v>
      </c>
      <c r="O279">
        <f t="shared" si="29"/>
        <v>1.6801761498754135E-4</v>
      </c>
    </row>
    <row r="280" spans="4:15" x14ac:dyDescent="0.2">
      <c r="D280"/>
      <c r="E280">
        <v>187.50540161132801</v>
      </c>
      <c r="F280">
        <v>4999.666015625</v>
      </c>
      <c r="G280" s="29">
        <v>6.8192464182186802E-5</v>
      </c>
      <c r="H280" s="1">
        <v>2.4444710180562501E-8</v>
      </c>
      <c r="I280" s="29">
        <v>1.3684024245571899E-4</v>
      </c>
      <c r="J280" s="21">
        <f t="shared" si="27"/>
        <v>2.7369876713377388E-8</v>
      </c>
      <c r="K280" s="10">
        <f t="shared" si="24"/>
        <v>1.6707524741557329E-3</v>
      </c>
      <c r="L280" s="10">
        <f t="shared" si="25"/>
        <v>2.0217524741557328E-3</v>
      </c>
      <c r="M280" s="10">
        <f t="shared" si="26"/>
        <v>0.37908950962526672</v>
      </c>
      <c r="N280">
        <f t="shared" si="28"/>
        <v>4.1579786724876326E-2</v>
      </c>
      <c r="O280">
        <f t="shared" si="29"/>
        <v>-7.0866204163391795E-5</v>
      </c>
    </row>
    <row r="281" spans="4:15" x14ac:dyDescent="0.2">
      <c r="D281"/>
      <c r="E281">
        <v>187.095344543457</v>
      </c>
      <c r="F281">
        <v>4999.666015625</v>
      </c>
      <c r="G281" s="29">
        <v>6.8241729569605398E-5</v>
      </c>
      <c r="H281" s="1">
        <v>2.51026904954503E-8</v>
      </c>
      <c r="I281" s="29">
        <v>1.3689276975685399E-4</v>
      </c>
      <c r="J281" s="21">
        <f t="shared" si="27"/>
        <v>2.7380382875383177E-8</v>
      </c>
      <c r="K281" s="10">
        <f t="shared" si="24"/>
        <v>1.6713938068277383E-3</v>
      </c>
      <c r="L281" s="10">
        <f t="shared" si="25"/>
        <v>2.0223938068277382E-3</v>
      </c>
      <c r="M281" s="10">
        <f t="shared" si="26"/>
        <v>0.3783804660909893</v>
      </c>
      <c r="N281">
        <f t="shared" si="28"/>
        <v>4.1608845912766715E-2</v>
      </c>
      <c r="O281">
        <f t="shared" si="29"/>
        <v>1.7368369350914147E-4</v>
      </c>
    </row>
    <row r="282" spans="4:15" x14ac:dyDescent="0.2">
      <c r="D282"/>
      <c r="E282">
        <v>186.654296875</v>
      </c>
      <c r="F282">
        <v>4999.666015625</v>
      </c>
      <c r="G282" s="29">
        <v>6.8247635673773506E-5</v>
      </c>
      <c r="H282" s="1">
        <v>2.4089909640214001E-8</v>
      </c>
      <c r="I282" s="29">
        <v>1.3690219664600899E-4</v>
      </c>
      <c r="J282" s="21">
        <f t="shared" si="27"/>
        <v>2.7382268379159938E-8</v>
      </c>
      <c r="K282" s="10">
        <f t="shared" si="24"/>
        <v>1.6715089045365459E-3</v>
      </c>
      <c r="L282" s="10">
        <f t="shared" si="25"/>
        <v>2.022508904536546E-3</v>
      </c>
      <c r="M282" s="10">
        <f t="shared" si="26"/>
        <v>0.3775099774996955</v>
      </c>
      <c r="N282">
        <f t="shared" si="28"/>
        <v>4.1532243124695507E-2</v>
      </c>
      <c r="O282">
        <f t="shared" si="29"/>
        <v>-5.3197284029873716E-5</v>
      </c>
    </row>
    <row r="283" spans="4:15" x14ac:dyDescent="0.2">
      <c r="D283"/>
      <c r="E283">
        <v>186.222282409668</v>
      </c>
      <c r="F283">
        <v>4999.666015625</v>
      </c>
      <c r="G283" s="29">
        <v>6.8299263925816495E-5</v>
      </c>
      <c r="H283" s="1">
        <v>2.3329154157324398E-8</v>
      </c>
      <c r="I283" s="29">
        <v>1.3695458260276299E-4</v>
      </c>
      <c r="J283" s="21">
        <f t="shared" si="27"/>
        <v>2.7392746270401128E-8</v>
      </c>
      <c r="K283" s="10">
        <f t="shared" si="24"/>
        <v>1.6721485114627472E-3</v>
      </c>
      <c r="L283" s="10">
        <f t="shared" si="25"/>
        <v>2.0231485114627474E-3</v>
      </c>
      <c r="M283" s="10">
        <f t="shared" si="26"/>
        <v>0.37675533345831519</v>
      </c>
      <c r="N283">
        <f t="shared" si="28"/>
        <v>4.1555225120912788E-2</v>
      </c>
      <c r="O283">
        <f t="shared" si="29"/>
        <v>4.1441277442140183E-5</v>
      </c>
    </row>
    <row r="284" spans="4:15" x14ac:dyDescent="0.2">
      <c r="D284"/>
      <c r="E284">
        <v>185.81893157958999</v>
      </c>
      <c r="F284">
        <v>4999.666015625</v>
      </c>
      <c r="G284" s="29">
        <v>6.8331227781526897E-5</v>
      </c>
      <c r="H284" s="1">
        <v>2.6149189049922E-8</v>
      </c>
      <c r="I284" s="29">
        <v>1.36986887393788E-4</v>
      </c>
      <c r="J284" s="21">
        <f t="shared" si="27"/>
        <v>2.7399207660206777E-8</v>
      </c>
      <c r="K284" s="10">
        <f t="shared" si="24"/>
        <v>1.6725429371708834E-3</v>
      </c>
      <c r="L284" s="10">
        <f t="shared" si="25"/>
        <v>2.0235429371708836E-3</v>
      </c>
      <c r="M284" s="10">
        <f t="shared" si="26"/>
        <v>0.37601258659051895</v>
      </c>
      <c r="N284">
        <f t="shared" si="28"/>
        <v>4.1538509747257008E-2</v>
      </c>
      <c r="O284">
        <f t="shared" si="29"/>
        <v>-5.9769571412663676E-5</v>
      </c>
    </row>
    <row r="285" spans="4:15" x14ac:dyDescent="0.2">
      <c r="D285"/>
      <c r="E285">
        <v>185.41567230224601</v>
      </c>
      <c r="F285">
        <v>4999.666015625</v>
      </c>
      <c r="G285" s="29">
        <v>6.83874606545425E-5</v>
      </c>
      <c r="H285" s="1">
        <v>2.4817066101067099E-8</v>
      </c>
      <c r="I285" s="29">
        <v>1.3703735415092E-4</v>
      </c>
      <c r="J285" s="21">
        <f t="shared" si="27"/>
        <v>2.7409301685882548E-8</v>
      </c>
      <c r="K285" s="10">
        <f t="shared" si="24"/>
        <v>1.6731591116077868E-3</v>
      </c>
      <c r="L285" s="10">
        <f t="shared" si="25"/>
        <v>2.024159111607787E-3</v>
      </c>
      <c r="M285" s="10">
        <f t="shared" si="26"/>
        <v>0.37531082252547482</v>
      </c>
      <c r="N285">
        <f t="shared" si="28"/>
        <v>4.1562612381432038E-2</v>
      </c>
      <c r="O285">
        <f t="shared" si="29"/>
        <v>1.1945836823146952E-4</v>
      </c>
    </row>
    <row r="286" spans="4:15" x14ac:dyDescent="0.2">
      <c r="D286"/>
      <c r="E286">
        <v>185.01863861083999</v>
      </c>
      <c r="F286">
        <v>4999.666015625</v>
      </c>
      <c r="G286" s="29">
        <v>6.8412347878793299E-5</v>
      </c>
      <c r="H286" s="1">
        <v>2.65618718739153E-8</v>
      </c>
      <c r="I286" s="29">
        <v>1.37055756080644E-4</v>
      </c>
      <c r="J286" s="21">
        <f t="shared" si="27"/>
        <v>2.7412982317682052E-8</v>
      </c>
      <c r="K286" s="10">
        <f t="shared" si="24"/>
        <v>1.6733837901750262E-3</v>
      </c>
      <c r="L286" s="10">
        <f t="shared" si="25"/>
        <v>2.0243837901750264E-3</v>
      </c>
      <c r="M286" s="10">
        <f t="shared" si="26"/>
        <v>0.37454873288403573</v>
      </c>
      <c r="N286">
        <f t="shared" si="28"/>
        <v>4.1515183384523757E-2</v>
      </c>
      <c r="O286">
        <f t="shared" si="29"/>
        <v>2.385229859192453E-4</v>
      </c>
    </row>
    <row r="287" spans="4:15" x14ac:dyDescent="0.2">
      <c r="D287"/>
      <c r="E287">
        <v>184.61805725097699</v>
      </c>
      <c r="F287">
        <v>4999.666015625</v>
      </c>
      <c r="G287" s="29">
        <v>6.8412932752845795E-5</v>
      </c>
      <c r="H287" s="1">
        <v>2.58245458984688E-8</v>
      </c>
      <c r="I287" s="29">
        <v>1.3705324336705201E-4</v>
      </c>
      <c r="J287" s="21">
        <f t="shared" si="27"/>
        <v>2.7412479741393127E-8</v>
      </c>
      <c r="K287" s="10">
        <f t="shared" si="24"/>
        <v>1.6733531111702588E-3</v>
      </c>
      <c r="L287" s="10">
        <f t="shared" si="25"/>
        <v>2.0243531111702588E-3</v>
      </c>
      <c r="M287" s="10">
        <f t="shared" si="26"/>
        <v>0.37373213857422422</v>
      </c>
      <c r="N287">
        <f t="shared" si="28"/>
        <v>4.1419635522465643E-2</v>
      </c>
      <c r="O287">
        <f t="shared" si="29"/>
        <v>9.3051400849535125E-5</v>
      </c>
    </row>
    <row r="288" spans="4:15" x14ac:dyDescent="0.2">
      <c r="D288"/>
      <c r="E288">
        <v>184.180381774902</v>
      </c>
      <c r="F288">
        <v>4999.666015625</v>
      </c>
      <c r="G288" s="29">
        <v>6.84413419390927E-5</v>
      </c>
      <c r="H288" s="1">
        <v>2.6400917861165202E-8</v>
      </c>
      <c r="I288" s="29">
        <v>1.37078798665029E-4</v>
      </c>
      <c r="J288" s="21">
        <f t="shared" si="27"/>
        <v>2.7417591142414141E-8</v>
      </c>
      <c r="K288" s="10">
        <f t="shared" si="24"/>
        <v>1.6736651288673677E-3</v>
      </c>
      <c r="L288" s="10">
        <f t="shared" si="25"/>
        <v>2.0246651288673679E-3</v>
      </c>
      <c r="M288" s="10">
        <f t="shared" si="26"/>
        <v>0.37290359640112297</v>
      </c>
      <c r="N288">
        <f t="shared" si="28"/>
        <v>4.1378909206299379E-2</v>
      </c>
      <c r="O288">
        <f t="shared" si="29"/>
        <v>-2.2128295295013013E-4</v>
      </c>
    </row>
    <row r="289" spans="4:15" x14ac:dyDescent="0.2">
      <c r="D289"/>
      <c r="E289">
        <v>183.73645019531301</v>
      </c>
      <c r="F289">
        <v>4999.666015625</v>
      </c>
      <c r="G289" s="29">
        <v>6.8525017123945395E-5</v>
      </c>
      <c r="H289" s="1">
        <v>3.1600789642180903E-8</v>
      </c>
      <c r="I289" s="29">
        <v>1.3716704704488101E-4</v>
      </c>
      <c r="J289" s="21">
        <f t="shared" si="27"/>
        <v>2.7435241997406496E-8</v>
      </c>
      <c r="K289" s="10">
        <f t="shared" si="24"/>
        <v>1.6747425984503792E-3</v>
      </c>
      <c r="L289" s="10">
        <f t="shared" si="25"/>
        <v>2.0257425984503792E-3</v>
      </c>
      <c r="M289" s="10">
        <f t="shared" si="26"/>
        <v>0.37220275404870207</v>
      </c>
      <c r="N289">
        <f t="shared" si="28"/>
        <v>4.1477143697138646E-2</v>
      </c>
      <c r="O289">
        <f t="shared" si="29"/>
        <v>5.3521474038823689E-5</v>
      </c>
    </row>
    <row r="290" spans="4:15" x14ac:dyDescent="0.2">
      <c r="D290"/>
      <c r="E290">
        <v>183.31574249267601</v>
      </c>
      <c r="F290">
        <v>4999.666015625</v>
      </c>
      <c r="G290" s="29">
        <v>6.8552366366705206E-5</v>
      </c>
      <c r="H290" s="1">
        <v>2.0695615650590901E-8</v>
      </c>
      <c r="I290" s="29">
        <v>1.3719941899359799E-4</v>
      </c>
      <c r="J290" s="21">
        <f t="shared" si="27"/>
        <v>2.7441716819647787E-8</v>
      </c>
      <c r="K290" s="10">
        <f t="shared" si="24"/>
        <v>1.6751378441211085E-3</v>
      </c>
      <c r="L290" s="10">
        <f t="shared" si="25"/>
        <v>2.0261378441211084E-3</v>
      </c>
      <c r="M290" s="10">
        <f t="shared" si="26"/>
        <v>0.37142296328757085</v>
      </c>
      <c r="N290">
        <f t="shared" si="28"/>
        <v>4.1454626800754027E-2</v>
      </c>
      <c r="O290">
        <f t="shared" si="29"/>
        <v>8.4413652707582623E-5</v>
      </c>
    </row>
    <row r="291" spans="4:15" x14ac:dyDescent="0.2">
      <c r="D291"/>
      <c r="E291">
        <v>182.89881896972699</v>
      </c>
      <c r="F291">
        <v>4999.666015625</v>
      </c>
      <c r="G291" s="29">
        <v>6.8577403521820495E-5</v>
      </c>
      <c r="H291" s="1">
        <v>2.2929612244662101E-8</v>
      </c>
      <c r="I291" s="29">
        <v>1.3722587907693401E-4</v>
      </c>
      <c r="J291" s="21">
        <f t="shared" si="27"/>
        <v>2.7447009189828779E-8</v>
      </c>
      <c r="K291" s="10">
        <f t="shared" si="24"/>
        <v>1.6754609088052003E-3</v>
      </c>
      <c r="L291" s="10">
        <f t="shared" si="25"/>
        <v>2.0264609088052003E-3</v>
      </c>
      <c r="M291" s="10">
        <f t="shared" si="26"/>
        <v>0.37063730690879076</v>
      </c>
      <c r="N291">
        <f t="shared" si="28"/>
        <v>4.1419432763282187E-2</v>
      </c>
      <c r="O291">
        <f t="shared" si="29"/>
        <v>2.0528938814264866E-4</v>
      </c>
    </row>
    <row r="292" spans="4:15" x14ac:dyDescent="0.2">
      <c r="D292"/>
      <c r="E292">
        <v>182.49454498291001</v>
      </c>
      <c r="F292">
        <v>4999.666015625</v>
      </c>
      <c r="G292" s="29">
        <v>6.8580205460667804E-5</v>
      </c>
      <c r="H292" s="1">
        <v>2.0448859444908501E-8</v>
      </c>
      <c r="I292" s="29">
        <v>1.3722972038983499E-4</v>
      </c>
      <c r="J292" s="21">
        <f t="shared" si="27"/>
        <v>2.7447777503729945E-8</v>
      </c>
      <c r="K292" s="10">
        <f t="shared" si="24"/>
        <v>1.6755078093581236E-3</v>
      </c>
      <c r="L292" s="10">
        <f t="shared" si="25"/>
        <v>2.0265078093581238E-3</v>
      </c>
      <c r="M292" s="10">
        <f t="shared" si="26"/>
        <v>0.36982662057312454</v>
      </c>
      <c r="N292">
        <f t="shared" si="28"/>
        <v>4.1336439603886541E-2</v>
      </c>
      <c r="O292">
        <f t="shared" si="29"/>
        <v>3.8381668799959455E-5</v>
      </c>
    </row>
    <row r="293" spans="4:15" x14ac:dyDescent="0.2">
      <c r="D293"/>
      <c r="E293">
        <v>182.09244537353501</v>
      </c>
      <c r="F293">
        <v>4999.666015625</v>
      </c>
      <c r="G293" s="29">
        <v>6.8611504605633697E-5</v>
      </c>
      <c r="H293" s="1">
        <v>2.3573528766342201E-8</v>
      </c>
      <c r="I293" s="29">
        <v>1.3726374495557999E-4</v>
      </c>
      <c r="J293" s="21">
        <f t="shared" si="27"/>
        <v>2.7454582871456238E-8</v>
      </c>
      <c r="K293" s="10">
        <f t="shared" si="24"/>
        <v>1.6759232326749808E-3</v>
      </c>
      <c r="L293" s="10">
        <f t="shared" si="25"/>
        <v>2.0269232326749808E-3</v>
      </c>
      <c r="M293" s="10">
        <f t="shared" si="26"/>
        <v>0.36908740802221796</v>
      </c>
      <c r="N293">
        <f t="shared" si="28"/>
        <v>4.1321006349854916E-2</v>
      </c>
      <c r="O293">
        <f t="shared" si="29"/>
        <v>-1.0425855360035881E-4</v>
      </c>
    </row>
    <row r="294" spans="4:15" x14ac:dyDescent="0.2">
      <c r="D294"/>
      <c r="E294">
        <v>181.66242218017601</v>
      </c>
      <c r="F294">
        <v>4999.666015625</v>
      </c>
      <c r="G294" s="29">
        <v>6.8672404281584293E-5</v>
      </c>
      <c r="H294" s="1">
        <v>2.2929823596882801E-8</v>
      </c>
      <c r="I294" s="29">
        <v>1.37327953813579E-4</v>
      </c>
      <c r="J294" s="21">
        <f t="shared" si="27"/>
        <v>2.7467425500903558E-8</v>
      </c>
      <c r="K294" s="10">
        <f t="shared" si="24"/>
        <v>1.6767071914464608E-3</v>
      </c>
      <c r="L294" s="10">
        <f t="shared" si="25"/>
        <v>2.0277071914464608E-3</v>
      </c>
      <c r="M294" s="10">
        <f t="shared" si="26"/>
        <v>0.36835819987032592</v>
      </c>
      <c r="N294">
        <f t="shared" si="28"/>
        <v>4.1365839946009134E-2</v>
      </c>
      <c r="O294">
        <f t="shared" si="29"/>
        <v>1.6658532526196655E-4</v>
      </c>
    </row>
    <row r="295" spans="4:15" x14ac:dyDescent="0.2">
      <c r="D295"/>
      <c r="E295">
        <v>181.22399902343801</v>
      </c>
      <c r="F295">
        <v>4999.666015625</v>
      </c>
      <c r="G295" s="29">
        <v>6.8684261904700694E-5</v>
      </c>
      <c r="H295" s="1">
        <v>2.1160253556452601E-8</v>
      </c>
      <c r="I295" s="29">
        <v>1.3734006470478801E-4</v>
      </c>
      <c r="J295" s="21">
        <f t="shared" si="27"/>
        <v>2.7469847840950101E-8</v>
      </c>
      <c r="K295" s="10">
        <f t="shared" si="24"/>
        <v>1.6768550595084324E-3</v>
      </c>
      <c r="L295" s="10">
        <f t="shared" si="25"/>
        <v>2.0278550595084323E-3</v>
      </c>
      <c r="M295" s="10">
        <f t="shared" si="26"/>
        <v>0.36749600332402999</v>
      </c>
      <c r="N295">
        <f t="shared" si="28"/>
        <v>4.1292805081841556E-2</v>
      </c>
      <c r="O295">
        <f t="shared" si="29"/>
        <v>7.510072810066061E-5</v>
      </c>
    </row>
    <row r="296" spans="4:15" x14ac:dyDescent="0.2">
      <c r="D296"/>
      <c r="E296">
        <v>180.780326843262</v>
      </c>
      <c r="F296">
        <v>4999.666015625</v>
      </c>
      <c r="G296" s="29">
        <v>6.8715613796103999E-5</v>
      </c>
      <c r="H296" s="1">
        <v>2.2109587632836399E-8</v>
      </c>
      <c r="I296" s="29">
        <v>1.37370769505734E-4</v>
      </c>
      <c r="J296" s="21">
        <f t="shared" si="27"/>
        <v>2.7475989211363652E-8</v>
      </c>
      <c r="K296" s="10">
        <f t="shared" si="24"/>
        <v>1.6772299501197638E-3</v>
      </c>
      <c r="L296" s="10">
        <f t="shared" si="25"/>
        <v>2.028229950119764E-3</v>
      </c>
      <c r="M296" s="10">
        <f t="shared" si="26"/>
        <v>0.36666407329594392</v>
      </c>
      <c r="N296">
        <f t="shared" si="28"/>
        <v>4.1259484978072331E-2</v>
      </c>
      <c r="O296">
        <f t="shared" si="29"/>
        <v>1.3220044090975057E-4</v>
      </c>
    </row>
    <row r="297" spans="4:15" x14ac:dyDescent="0.2">
      <c r="D297"/>
      <c r="E297">
        <v>180.35593414306601</v>
      </c>
      <c r="F297">
        <v>4999.666015625</v>
      </c>
      <c r="G297" s="29">
        <v>6.8737427280682206E-5</v>
      </c>
      <c r="H297" s="1">
        <v>2.6101366099820501E-8</v>
      </c>
      <c r="I297" s="29">
        <v>1.3738927684133601E-4</v>
      </c>
      <c r="J297" s="21">
        <f t="shared" si="27"/>
        <v>2.7479690925747007E-8</v>
      </c>
      <c r="K297" s="10">
        <f t="shared" si="24"/>
        <v>1.6774559156412521E-3</v>
      </c>
      <c r="L297" s="10">
        <f t="shared" si="25"/>
        <v>2.0284559156412522E-3</v>
      </c>
      <c r="M297" s="10">
        <f t="shared" si="26"/>
        <v>0.36584406153350635</v>
      </c>
      <c r="N297">
        <f t="shared" si="28"/>
        <v>4.120338007598754E-2</v>
      </c>
      <c r="O297">
        <f t="shared" si="29"/>
        <v>5.2802408328131073E-5</v>
      </c>
    </row>
    <row r="298" spans="4:15" x14ac:dyDescent="0.2">
      <c r="D298"/>
      <c r="E298">
        <v>179.94393157958999</v>
      </c>
      <c r="F298">
        <v>4999.666015625</v>
      </c>
      <c r="G298" s="29">
        <v>6.8773830847872205E-5</v>
      </c>
      <c r="H298" s="1">
        <v>2.2411761777607098E-8</v>
      </c>
      <c r="I298" s="29">
        <v>1.3742221666432599E-4</v>
      </c>
      <c r="J298" s="21">
        <f t="shared" si="27"/>
        <v>2.7486279330429847E-8</v>
      </c>
      <c r="K298" s="10">
        <f t="shared" si="24"/>
        <v>1.6778580947792829E-3</v>
      </c>
      <c r="L298" s="10">
        <f t="shared" si="25"/>
        <v>2.0288580947792831E-3</v>
      </c>
      <c r="M298" s="10">
        <f t="shared" si="26"/>
        <v>0.36508070219166061</v>
      </c>
      <c r="N298">
        <f t="shared" si="28"/>
        <v>4.1181625348398643E-2</v>
      </c>
      <c r="O298">
        <f t="shared" si="29"/>
        <v>8.2043926020617419E-5</v>
      </c>
    </row>
    <row r="299" spans="4:15" x14ac:dyDescent="0.2">
      <c r="D299"/>
      <c r="E299">
        <v>179.571571350098</v>
      </c>
      <c r="F299">
        <v>4999.666015625</v>
      </c>
      <c r="G299" s="29">
        <v>6.8801223311418803E-5</v>
      </c>
      <c r="H299" s="1">
        <v>2.42237074765104E-8</v>
      </c>
      <c r="I299" s="29">
        <v>1.3744715086204401E-4</v>
      </c>
      <c r="J299" s="21">
        <f t="shared" si="27"/>
        <v>2.7491266503101003E-8</v>
      </c>
      <c r="K299" s="10">
        <f t="shared" si="24"/>
        <v>1.6781625291458178E-3</v>
      </c>
      <c r="L299" s="10">
        <f t="shared" si="25"/>
        <v>2.029162529145818E-3</v>
      </c>
      <c r="M299" s="10">
        <f t="shared" si="26"/>
        <v>0.36437990388345359</v>
      </c>
      <c r="N299">
        <f t="shared" si="28"/>
        <v>4.1151075453277182E-2</v>
      </c>
      <c r="O299">
        <f t="shared" si="29"/>
        <v>-9.0591498121737502E-5</v>
      </c>
    </row>
    <row r="300" spans="4:15" x14ac:dyDescent="0.2">
      <c r="D300"/>
      <c r="E300">
        <v>179.16241455078099</v>
      </c>
      <c r="F300">
        <v>4999.666015625</v>
      </c>
      <c r="G300" s="29">
        <v>6.88637326859699E-5</v>
      </c>
      <c r="H300" s="1">
        <v>2.37295084306823E-8</v>
      </c>
      <c r="I300" s="29">
        <v>1.3750695904538599E-4</v>
      </c>
      <c r="J300" s="21">
        <f t="shared" si="27"/>
        <v>2.750322893882272E-8</v>
      </c>
      <c r="K300" s="10">
        <f t="shared" si="24"/>
        <v>1.6788927578307434E-3</v>
      </c>
      <c r="L300" s="10">
        <f t="shared" si="25"/>
        <v>2.0298927578307436E-3</v>
      </c>
      <c r="M300" s="10">
        <f t="shared" si="26"/>
        <v>0.36368048777209977</v>
      </c>
      <c r="N300">
        <f t="shared" si="28"/>
        <v>4.1188141580694004E-2</v>
      </c>
      <c r="O300">
        <f t="shared" si="29"/>
        <v>1.9722354371594264E-4</v>
      </c>
    </row>
    <row r="301" spans="4:15" x14ac:dyDescent="0.2">
      <c r="D301"/>
      <c r="E301">
        <v>178.78003692626999</v>
      </c>
      <c r="F301">
        <v>4999.666015625</v>
      </c>
      <c r="G301" s="29">
        <v>6.8865303649210999E-5</v>
      </c>
      <c r="H301" s="1">
        <v>2.8384122783565699E-8</v>
      </c>
      <c r="I301" s="29">
        <v>1.37512681915082E-4</v>
      </c>
      <c r="J301" s="21">
        <f t="shared" si="27"/>
        <v>2.7504373589220992E-8</v>
      </c>
      <c r="K301" s="10">
        <f t="shared" si="24"/>
        <v>1.6789626312724466E-3</v>
      </c>
      <c r="L301" s="10">
        <f t="shared" si="25"/>
        <v>2.0299626312724468E-3</v>
      </c>
      <c r="M301" s="10">
        <f t="shared" si="26"/>
        <v>0.36291679417783623</v>
      </c>
      <c r="N301">
        <f t="shared" si="28"/>
        <v>4.1112727710550259E-2</v>
      </c>
      <c r="O301">
        <f t="shared" si="29"/>
        <v>-1.8030029590625644E-4</v>
      </c>
    </row>
    <row r="302" spans="4:15" x14ac:dyDescent="0.2">
      <c r="D302"/>
      <c r="E302">
        <v>178.37377166748001</v>
      </c>
      <c r="F302">
        <v>4999.666015625</v>
      </c>
      <c r="G302" s="29">
        <v>6.8936371093704694E-5</v>
      </c>
      <c r="H302" s="1">
        <v>2.6571572620492199E-8</v>
      </c>
      <c r="I302" s="29">
        <v>1.3758921384881401E-4</v>
      </c>
      <c r="J302" s="21">
        <f t="shared" si="27"/>
        <v>2.7519680998454494E-8</v>
      </c>
      <c r="K302" s="10">
        <f t="shared" si="24"/>
        <v>1.6798970487752222E-3</v>
      </c>
      <c r="L302" s="10">
        <f t="shared" si="25"/>
        <v>2.0308970487752224E-3</v>
      </c>
      <c r="M302" s="10">
        <f t="shared" si="26"/>
        <v>0.36225876645839056</v>
      </c>
      <c r="N302">
        <f t="shared" si="28"/>
        <v>4.1185977456926523E-2</v>
      </c>
      <c r="O302">
        <f t="shared" si="29"/>
        <v>2.3844069960358535E-4</v>
      </c>
    </row>
    <row r="303" spans="4:15" x14ac:dyDescent="0.2">
      <c r="D303"/>
      <c r="E303">
        <v>177.96046447753901</v>
      </c>
      <c r="F303">
        <v>4999.666015625</v>
      </c>
      <c r="G303" s="29">
        <v>6.8932900003379897E-5</v>
      </c>
      <c r="H303" s="1">
        <v>2.5476452614216999E-8</v>
      </c>
      <c r="I303" s="29">
        <v>1.3758777891215799E-4</v>
      </c>
      <c r="J303" s="21">
        <f t="shared" si="27"/>
        <v>2.7519393991952154E-8</v>
      </c>
      <c r="K303" s="10">
        <f t="shared" si="24"/>
        <v>1.679879528900036E-3</v>
      </c>
      <c r="L303" s="10">
        <f t="shared" si="25"/>
        <v>2.0308795289000359E-3</v>
      </c>
      <c r="M303" s="10">
        <f t="shared" si="26"/>
        <v>0.36141626426097601</v>
      </c>
      <c r="N303">
        <f t="shared" si="28"/>
        <v>4.1087428201405797E-2</v>
      </c>
      <c r="O303">
        <f t="shared" si="29"/>
        <v>1.2016982236748084E-4</v>
      </c>
    </row>
    <row r="304" spans="4:15" x14ac:dyDescent="0.2">
      <c r="D304"/>
      <c r="E304">
        <v>177.54703521728501</v>
      </c>
      <c r="F304">
        <v>4999.666015625</v>
      </c>
      <c r="G304" s="29">
        <v>6.8953007389893102E-5</v>
      </c>
      <c r="H304" s="1">
        <v>2.1583341196061199E-8</v>
      </c>
      <c r="I304" s="29">
        <v>1.3760889314018001E-4</v>
      </c>
      <c r="J304" s="21">
        <f t="shared" si="27"/>
        <v>2.752361711964829E-8</v>
      </c>
      <c r="K304" s="10">
        <f t="shared" si="24"/>
        <v>1.6801373233037479E-3</v>
      </c>
      <c r="L304" s="10">
        <f t="shared" si="25"/>
        <v>2.0311373233037481E-3</v>
      </c>
      <c r="M304" s="10">
        <f t="shared" si="26"/>
        <v>0.36062240987175259</v>
      </c>
      <c r="N304">
        <f t="shared" si="28"/>
        <v>4.1037746480639556E-2</v>
      </c>
      <c r="O304">
        <f t="shared" si="29"/>
        <v>1.4823912327987211E-4</v>
      </c>
    </row>
    <row r="305" spans="4:15" x14ac:dyDescent="0.2">
      <c r="D305"/>
      <c r="E305">
        <v>177.15377807617199</v>
      </c>
      <c r="F305">
        <v>4999.666015625</v>
      </c>
      <c r="G305" s="29">
        <v>6.8970355685226903E-5</v>
      </c>
      <c r="H305" s="1">
        <v>2.5031321480532601E-8</v>
      </c>
      <c r="I305" s="29">
        <v>1.3762396521432E-4</v>
      </c>
      <c r="J305" s="21">
        <f t="shared" si="27"/>
        <v>2.752663173584323E-8</v>
      </c>
      <c r="K305" s="10">
        <f t="shared" si="24"/>
        <v>1.6803213459619087E-3</v>
      </c>
      <c r="L305" s="10">
        <f t="shared" si="25"/>
        <v>2.0313213459619089E-3</v>
      </c>
      <c r="M305" s="10">
        <f t="shared" si="26"/>
        <v>0.35985625092392698</v>
      </c>
      <c r="N305">
        <f t="shared" si="28"/>
        <v>4.0979450386817412E-2</v>
      </c>
      <c r="O305">
        <f t="shared" si="29"/>
        <v>-1.863799079871521E-4</v>
      </c>
    </row>
    <row r="306" spans="4:15" x14ac:dyDescent="0.2">
      <c r="D306"/>
      <c r="E306">
        <v>176.741172790527</v>
      </c>
      <c r="F306">
        <v>4999.666015625</v>
      </c>
      <c r="G306" s="29">
        <v>6.9053588175606897E-5</v>
      </c>
      <c r="H306" s="1">
        <v>2.4854317842418901E-8</v>
      </c>
      <c r="I306" s="29">
        <v>1.3770383169649599E-4</v>
      </c>
      <c r="J306" s="21">
        <f t="shared" si="27"/>
        <v>2.754260609931599E-8</v>
      </c>
      <c r="K306" s="10">
        <f t="shared" si="24"/>
        <v>1.6812964766712891E-3</v>
      </c>
      <c r="L306" s="10">
        <f t="shared" si="25"/>
        <v>2.0322964766712891E-3</v>
      </c>
      <c r="M306" s="10">
        <f t="shared" si="26"/>
        <v>0.35919046274493954</v>
      </c>
      <c r="N306">
        <f t="shared" si="28"/>
        <v>4.1056351721990937E-2</v>
      </c>
      <c r="O306">
        <f t="shared" si="29"/>
        <v>1.9916099958303742E-4</v>
      </c>
    </row>
    <row r="307" spans="4:15" x14ac:dyDescent="0.2">
      <c r="D307"/>
      <c r="E307">
        <v>176.29078674316401</v>
      </c>
      <c r="F307">
        <v>4999.666015625</v>
      </c>
      <c r="G307" s="29">
        <v>6.9055153360773796E-5</v>
      </c>
      <c r="H307" s="1">
        <v>2.1141125030683902E-8</v>
      </c>
      <c r="I307" s="29">
        <v>1.3771076516045001E-4</v>
      </c>
      <c r="J307" s="21">
        <f t="shared" si="27"/>
        <v>2.7543992884739723E-8</v>
      </c>
      <c r="K307" s="10">
        <f t="shared" si="24"/>
        <v>1.6813811308771553E-3</v>
      </c>
      <c r="L307" s="10">
        <f t="shared" si="25"/>
        <v>2.0323811308771552E-3</v>
      </c>
      <c r="M307" s="10">
        <f t="shared" si="26"/>
        <v>0.35829006852429507</v>
      </c>
      <c r="N307">
        <f t="shared" si="28"/>
        <v>4.0966652386599869E-2</v>
      </c>
      <c r="O307">
        <f t="shared" si="29"/>
        <v>-1.8008318434533941E-4</v>
      </c>
    </row>
    <row r="308" spans="4:15" x14ac:dyDescent="0.2">
      <c r="D308"/>
      <c r="E308">
        <v>175.86971282958999</v>
      </c>
      <c r="F308">
        <v>4999.666015625</v>
      </c>
      <c r="G308" s="29">
        <v>6.9127197097141306E-5</v>
      </c>
      <c r="H308" s="1">
        <v>2.6242116119405101E-8</v>
      </c>
      <c r="I308" s="29">
        <v>1.3779164781299401E-4</v>
      </c>
      <c r="J308" s="21">
        <f t="shared" si="27"/>
        <v>2.7560170495862393E-8</v>
      </c>
      <c r="K308" s="10">
        <f t="shared" si="24"/>
        <v>1.6823686685300348E-3</v>
      </c>
      <c r="L308" s="10">
        <f t="shared" si="25"/>
        <v>2.033368668530035E-3</v>
      </c>
      <c r="M308" s="10">
        <f t="shared" si="26"/>
        <v>0.35760796381106302</v>
      </c>
      <c r="N308">
        <f t="shared" si="28"/>
        <v>4.1042480717801033E-2</v>
      </c>
      <c r="O308">
        <f t="shared" si="29"/>
        <v>2.1638661285353257E-4</v>
      </c>
    </row>
    <row r="309" spans="4:15" x14ac:dyDescent="0.2">
      <c r="D309"/>
      <c r="E309">
        <v>175.45050048828099</v>
      </c>
      <c r="F309">
        <v>4999.666015625</v>
      </c>
      <c r="G309" s="29">
        <v>6.9130214166247694E-5</v>
      </c>
      <c r="H309" s="1">
        <v>2.0919030869064999E-8</v>
      </c>
      <c r="I309" s="29">
        <v>1.37794971127403E-4</v>
      </c>
      <c r="J309" s="21">
        <f t="shared" si="27"/>
        <v>2.7560835203144558E-8</v>
      </c>
      <c r="K309" s="10">
        <f t="shared" si="24"/>
        <v>1.6824092445745635E-3</v>
      </c>
      <c r="L309" s="10">
        <f t="shared" si="25"/>
        <v>2.0334092445745636E-3</v>
      </c>
      <c r="M309" s="10">
        <f t="shared" si="26"/>
        <v>0.35676266965810455</v>
      </c>
      <c r="N309">
        <f t="shared" si="28"/>
        <v>4.0951768779198781E-2</v>
      </c>
      <c r="O309">
        <f t="shared" si="29"/>
        <v>7.1303413661853623E-5</v>
      </c>
    </row>
    <row r="310" spans="4:15" x14ac:dyDescent="0.2">
      <c r="D310"/>
      <c r="E310">
        <v>175.00400543212899</v>
      </c>
      <c r="F310">
        <v>4999.666015625</v>
      </c>
      <c r="G310" s="29">
        <v>6.9166868466346494E-5</v>
      </c>
      <c r="H310" s="1">
        <v>1.8702543276138801E-8</v>
      </c>
      <c r="I310" s="29">
        <v>1.3782884532561199E-4</v>
      </c>
      <c r="J310" s="21">
        <f t="shared" si="27"/>
        <v>2.7567610495354705E-8</v>
      </c>
      <c r="K310" s="10">
        <f t="shared" si="24"/>
        <v>1.6828228319773046E-3</v>
      </c>
      <c r="L310" s="10">
        <f t="shared" si="25"/>
        <v>2.0338228319773046E-3</v>
      </c>
      <c r="M310" s="10">
        <f t="shared" si="26"/>
        <v>0.35592714193534419</v>
      </c>
      <c r="N310">
        <f t="shared" si="28"/>
        <v>4.0919932157512003E-2</v>
      </c>
      <c r="O310">
        <f t="shared" si="29"/>
        <v>3.9403358991553303E-5</v>
      </c>
    </row>
    <row r="311" spans="4:15" x14ac:dyDescent="0.2">
      <c r="D311"/>
      <c r="E311">
        <v>174.57962036132801</v>
      </c>
      <c r="F311">
        <v>4999.666015625</v>
      </c>
      <c r="G311" s="29">
        <v>6.9204529298704201E-5</v>
      </c>
      <c r="H311" s="1">
        <v>2.0899266685660002E-8</v>
      </c>
      <c r="I311" s="29">
        <v>1.3786755397662999E-4</v>
      </c>
      <c r="J311" s="21">
        <f t="shared" si="27"/>
        <v>2.7575352742716234E-8</v>
      </c>
      <c r="K311" s="10">
        <f t="shared" si="24"/>
        <v>1.6832954456858084E-3</v>
      </c>
      <c r="L311" s="10">
        <f t="shared" si="25"/>
        <v>2.0342954456858083E-3</v>
      </c>
      <c r="M311" s="10">
        <f t="shared" si="26"/>
        <v>0.35514652661060697</v>
      </c>
      <c r="N311">
        <f t="shared" si="28"/>
        <v>4.0903209960216576E-2</v>
      </c>
      <c r="O311">
        <f t="shared" si="29"/>
        <v>6.2301498642264183E-5</v>
      </c>
    </row>
    <row r="312" spans="4:15" x14ac:dyDescent="0.2">
      <c r="D312"/>
      <c r="E312">
        <v>174.15449523925801</v>
      </c>
      <c r="F312">
        <v>4999.666015625</v>
      </c>
      <c r="G312" s="29">
        <v>6.9237052854676895E-5</v>
      </c>
      <c r="H312" s="1">
        <v>2.1724300563366099E-8</v>
      </c>
      <c r="I312" s="29">
        <v>1.3790194118861999E-4</v>
      </c>
      <c r="J312" s="21">
        <f t="shared" si="27"/>
        <v>2.7582230644536585E-8</v>
      </c>
      <c r="K312" s="10">
        <f t="shared" si="24"/>
        <v>1.6837152967360595E-3</v>
      </c>
      <c r="L312" s="10">
        <f t="shared" si="25"/>
        <v>2.0347152967360596E-3</v>
      </c>
      <c r="M312" s="10">
        <f t="shared" si="26"/>
        <v>0.35435481545866554</v>
      </c>
      <c r="N312">
        <f t="shared" si="28"/>
        <v>4.0876724028001139E-2</v>
      </c>
      <c r="O312">
        <f t="shared" si="29"/>
        <v>-2.0317011766975986E-5</v>
      </c>
    </row>
    <row r="313" spans="4:15" x14ac:dyDescent="0.2">
      <c r="D313"/>
      <c r="E313">
        <v>173.708137512207</v>
      </c>
      <c r="F313">
        <v>4999.666015625</v>
      </c>
      <c r="G313" s="29">
        <v>6.9285158333018203E-5</v>
      </c>
      <c r="H313" s="1">
        <v>1.75795279277025E-8</v>
      </c>
      <c r="I313" s="29">
        <v>1.3795561467645201E-4</v>
      </c>
      <c r="J313" s="21">
        <f t="shared" si="27"/>
        <v>2.7592966059195136E-8</v>
      </c>
      <c r="K313" s="10">
        <f t="shared" si="24"/>
        <v>1.6843706237873902E-3</v>
      </c>
      <c r="L313" s="10">
        <f t="shared" si="25"/>
        <v>2.0353706237873901E-3</v>
      </c>
      <c r="M313" s="10">
        <f t="shared" si="26"/>
        <v>0.35356044020516653</v>
      </c>
      <c r="N313">
        <f t="shared" si="28"/>
        <v>4.0885792683193915E-2</v>
      </c>
      <c r="O313">
        <f t="shared" si="29"/>
        <v>-4.1140931630057702E-5</v>
      </c>
    </row>
    <row r="314" spans="4:15" x14ac:dyDescent="0.2">
      <c r="D314"/>
      <c r="E314">
        <v>173.286659240723</v>
      </c>
      <c r="F314">
        <v>4999.666015625</v>
      </c>
      <c r="G314" s="29">
        <v>6.9334338589074405E-5</v>
      </c>
      <c r="H314" s="1">
        <v>2.0168373033418999E-8</v>
      </c>
      <c r="I314" s="29">
        <v>1.38010698625569E-4</v>
      </c>
      <c r="J314" s="21">
        <f t="shared" si="27"/>
        <v>2.7603983584954827E-8</v>
      </c>
      <c r="K314" s="10">
        <f t="shared" si="24"/>
        <v>1.6850431718815903E-3</v>
      </c>
      <c r="L314" s="10">
        <f t="shared" si="25"/>
        <v>2.0360431718815905E-3</v>
      </c>
      <c r="M314" s="10">
        <f t="shared" si="26"/>
        <v>0.35281911932524596</v>
      </c>
      <c r="N314">
        <f t="shared" si="28"/>
        <v>4.0903132691944594E-2</v>
      </c>
      <c r="O314">
        <f t="shared" si="29"/>
        <v>8.8761682739710307E-5</v>
      </c>
    </row>
    <row r="315" spans="4:15" x14ac:dyDescent="0.2">
      <c r="D315"/>
      <c r="E315">
        <v>172.87059783935501</v>
      </c>
      <c r="F315">
        <v>4999.666015625</v>
      </c>
      <c r="G315" s="29">
        <v>6.9363661862361799E-5</v>
      </c>
      <c r="H315" s="1">
        <v>1.58947800047041E-8</v>
      </c>
      <c r="I315" s="29">
        <v>1.3803973124239401E-4</v>
      </c>
      <c r="J315" s="21">
        <f t="shared" si="27"/>
        <v>2.7609790496203355E-8</v>
      </c>
      <c r="K315" s="10">
        <f t="shared" si="24"/>
        <v>1.6853976459421528E-3</v>
      </c>
      <c r="L315" s="10">
        <f t="shared" si="25"/>
        <v>2.0363976459421528E-3</v>
      </c>
      <c r="M315" s="10">
        <f t="shared" si="26"/>
        <v>0.35203327849267513</v>
      </c>
      <c r="N315">
        <f t="shared" si="28"/>
        <v>4.0866202381836129E-2</v>
      </c>
      <c r="O315">
        <f t="shared" si="29"/>
        <v>9.4745003816867966E-5</v>
      </c>
    </row>
    <row r="316" spans="4:15" x14ac:dyDescent="0.2">
      <c r="D316"/>
      <c r="E316">
        <v>172.44781494140599</v>
      </c>
      <c r="F316">
        <v>4999.666015625</v>
      </c>
      <c r="G316" s="29">
        <v>6.9393035790932004E-5</v>
      </c>
      <c r="H316" s="1">
        <v>1.9680321565965701E-8</v>
      </c>
      <c r="I316" s="29">
        <v>1.3806817494419699E-4</v>
      </c>
      <c r="J316" s="21">
        <f t="shared" si="27"/>
        <v>2.7615479616579413E-8</v>
      </c>
      <c r="K316" s="10">
        <f t="shared" si="24"/>
        <v>1.6857449296381521E-3</v>
      </c>
      <c r="L316" s="10">
        <f t="shared" si="25"/>
        <v>2.0367449296381521E-3</v>
      </c>
      <c r="M316" s="10">
        <f t="shared" si="26"/>
        <v>0.351232212709087</v>
      </c>
      <c r="N316">
        <f t="shared" si="28"/>
        <v>4.0826145814556243E-2</v>
      </c>
      <c r="O316">
        <f t="shared" si="29"/>
        <v>-4.6943267640546567E-5</v>
      </c>
    </row>
    <row r="317" spans="4:15" x14ac:dyDescent="0.2">
      <c r="D317"/>
      <c r="E317">
        <v>172.048530578613</v>
      </c>
      <c r="F317">
        <v>4999.666015625</v>
      </c>
      <c r="G317" s="29">
        <v>6.9439178781730601E-5</v>
      </c>
      <c r="H317" s="1">
        <v>1.5742927710714801E-8</v>
      </c>
      <c r="I317" s="29">
        <v>1.38122097978706E-4</v>
      </c>
      <c r="J317" s="21">
        <f t="shared" si="27"/>
        <v>2.7626264943907374E-8</v>
      </c>
      <c r="K317" s="10">
        <f t="shared" si="24"/>
        <v>1.6864033035324329E-3</v>
      </c>
      <c r="L317" s="10">
        <f t="shared" si="25"/>
        <v>2.0374033035324328E-3</v>
      </c>
      <c r="M317" s="10">
        <f t="shared" si="26"/>
        <v>0.35053224456876692</v>
      </c>
      <c r="N317">
        <f t="shared" si="28"/>
        <v>4.084488952726352E-2</v>
      </c>
      <c r="O317">
        <f t="shared" si="29"/>
        <v>-9.1785748022620112E-5</v>
      </c>
    </row>
    <row r="318" spans="4:15" x14ac:dyDescent="0.2">
      <c r="D318"/>
      <c r="E318">
        <v>171.638145446777</v>
      </c>
      <c r="F318">
        <v>4999.666015625</v>
      </c>
      <c r="G318" s="29">
        <v>6.9495232460814498E-5</v>
      </c>
      <c r="H318" s="1">
        <v>1.7685120995814501E-8</v>
      </c>
      <c r="I318" s="29">
        <v>1.38186563115623E-4</v>
      </c>
      <c r="J318" s="21">
        <f t="shared" si="27"/>
        <v>2.7639158832562244E-8</v>
      </c>
      <c r="K318" s="10">
        <f t="shared" si="24"/>
        <v>1.6871903913442344E-3</v>
      </c>
      <c r="L318" s="10">
        <f t="shared" si="25"/>
        <v>2.0381903913442344E-3</v>
      </c>
      <c r="M318" s="10">
        <f t="shared" si="26"/>
        <v>0.34983121883776502</v>
      </c>
      <c r="N318">
        <f t="shared" si="28"/>
        <v>4.0882557033566448E-2</v>
      </c>
      <c r="O318">
        <f t="shared" si="29"/>
        <v>2.24667259212923E-4</v>
      </c>
    </row>
    <row r="319" spans="4:15" x14ac:dyDescent="0.2">
      <c r="D319"/>
      <c r="E319">
        <v>171.251182556152</v>
      </c>
      <c r="F319">
        <v>4999.666015625</v>
      </c>
      <c r="G319" s="29">
        <v>6.9499244954632295E-5</v>
      </c>
      <c r="H319" s="1">
        <v>1.36272998334178E-8</v>
      </c>
      <c r="I319" s="29">
        <v>1.3818906584996501E-4</v>
      </c>
      <c r="J319" s="21">
        <f t="shared" si="27"/>
        <v>2.7639659412867845E-8</v>
      </c>
      <c r="K319" s="10">
        <f t="shared" si="24"/>
        <v>1.6872209485072373E-3</v>
      </c>
      <c r="L319" s="10">
        <f t="shared" si="25"/>
        <v>2.0382209485072375E-3</v>
      </c>
      <c r="M319" s="10">
        <f t="shared" si="26"/>
        <v>0.34904774774258623</v>
      </c>
      <c r="N319">
        <f t="shared" si="28"/>
        <v>4.0795619141512619E-2</v>
      </c>
      <c r="O319">
        <f t="shared" si="29"/>
        <v>-7.2021509557296511E-5</v>
      </c>
    </row>
    <row r="320" spans="4:15" x14ac:dyDescent="0.2">
      <c r="D320"/>
      <c r="E320">
        <v>170.85300445556601</v>
      </c>
      <c r="F320">
        <v>4999.666015625</v>
      </c>
      <c r="G320" s="29">
        <v>6.9561060571706498E-5</v>
      </c>
      <c r="H320" s="1">
        <v>1.3512139504078399E-8</v>
      </c>
      <c r="I320" s="29">
        <v>1.3824828439121199E-4</v>
      </c>
      <c r="J320" s="21">
        <f t="shared" si="27"/>
        <v>2.7651503912292788E-8</v>
      </c>
      <c r="K320" s="10">
        <f t="shared" si="24"/>
        <v>1.6879439779503946E-3</v>
      </c>
      <c r="L320" s="10">
        <f t="shared" si="25"/>
        <v>2.0389439779503948E-3</v>
      </c>
      <c r="M320" s="10">
        <f t="shared" si="26"/>
        <v>0.34835970454940829</v>
      </c>
      <c r="N320">
        <f t="shared" si="28"/>
        <v>4.082429652938948E-2</v>
      </c>
      <c r="O320">
        <f t="shared" si="29"/>
        <v>1.7962916475257126E-4</v>
      </c>
    </row>
    <row r="321" spans="4:15" x14ac:dyDescent="0.2">
      <c r="D321"/>
      <c r="E321">
        <v>170.43168640136699</v>
      </c>
      <c r="F321">
        <v>4999.666015625</v>
      </c>
      <c r="G321" s="29">
        <v>6.9574626369704105E-5</v>
      </c>
      <c r="H321" s="1">
        <v>1.5451783045681601E-8</v>
      </c>
      <c r="I321" s="29">
        <v>1.3826029388266901E-4</v>
      </c>
      <c r="J321" s="21">
        <f t="shared" si="27"/>
        <v>2.765390597103421E-8</v>
      </c>
      <c r="K321" s="10">
        <f t="shared" si="24"/>
        <v>1.688090607970958E-3</v>
      </c>
      <c r="L321" s="10">
        <f t="shared" si="25"/>
        <v>2.0390906079709582E-3</v>
      </c>
      <c r="M321" s="10">
        <f t="shared" si="26"/>
        <v>0.3475256510416791</v>
      </c>
      <c r="N321">
        <f t="shared" si="28"/>
        <v>4.0748615519218531E-2</v>
      </c>
      <c r="O321">
        <f t="shared" si="29"/>
        <v>3.5269147355793421E-7</v>
      </c>
    </row>
    <row r="322" spans="4:15" x14ac:dyDescent="0.2">
      <c r="D322"/>
      <c r="E322">
        <v>170.01818847656199</v>
      </c>
      <c r="F322">
        <v>4999.666015625</v>
      </c>
      <c r="G322" s="29">
        <v>6.9623291099943596E-5</v>
      </c>
      <c r="H322" s="1">
        <v>2.2576133896566699E-8</v>
      </c>
      <c r="I322" s="29">
        <v>1.38307849417607E-4</v>
      </c>
      <c r="J322" s="21">
        <f t="shared" si="27"/>
        <v>2.7663417713376473E-8</v>
      </c>
      <c r="K322" s="10">
        <f t="shared" si="24"/>
        <v>1.688671237807851E-3</v>
      </c>
      <c r="L322" s="10">
        <f t="shared" si="25"/>
        <v>2.0396712378078509E-3</v>
      </c>
      <c r="M322" s="10">
        <f t="shared" si="26"/>
        <v>0.34678120893983772</v>
      </c>
      <c r="N322">
        <f t="shared" si="28"/>
        <v>4.0748469682026119E-2</v>
      </c>
      <c r="O322">
        <f t="shared" si="29"/>
        <v>1.4119491540644095E-4</v>
      </c>
    </row>
    <row r="323" spans="4:15" x14ac:dyDescent="0.2">
      <c r="D323"/>
      <c r="E323">
        <v>169.60857391357399</v>
      </c>
      <c r="F323">
        <v>4999.666015625</v>
      </c>
      <c r="G323" s="29">
        <v>6.9640641596131194E-5</v>
      </c>
      <c r="H323" s="1">
        <v>1.9656361926434501E-8</v>
      </c>
      <c r="I323" s="29">
        <v>1.3832732816967001E-4</v>
      </c>
      <c r="J323" s="21">
        <f t="shared" si="27"/>
        <v>2.7667313724030412E-8</v>
      </c>
      <c r="K323" s="10">
        <f t="shared" si="24"/>
        <v>1.6889090638495087E-3</v>
      </c>
      <c r="L323" s="10">
        <f t="shared" si="25"/>
        <v>2.0399090638495089E-3</v>
      </c>
      <c r="M323" s="10">
        <f t="shared" si="26"/>
        <v>0.34598606723288894</v>
      </c>
      <c r="N323">
        <f t="shared" si="28"/>
        <v>4.0690634188455782E-2</v>
      </c>
      <c r="O323">
        <f t="shared" si="29"/>
        <v>9.4690251740500763E-5</v>
      </c>
    </row>
    <row r="324" spans="4:15" x14ac:dyDescent="0.2">
      <c r="D324"/>
      <c r="E324">
        <v>169.21186828613301</v>
      </c>
      <c r="F324">
        <v>4999.666015625</v>
      </c>
      <c r="G324" s="29">
        <v>6.9665504286345204E-5</v>
      </c>
      <c r="H324" s="1">
        <v>2.0624233001673298E-8</v>
      </c>
      <c r="I324" s="29">
        <v>1.38355212623509E-4</v>
      </c>
      <c r="J324" s="21">
        <f t="shared" si="27"/>
        <v>2.767289098734197E-8</v>
      </c>
      <c r="K324" s="10">
        <f t="shared" si="24"/>
        <v>1.6892495194012229E-3</v>
      </c>
      <c r="L324" s="10">
        <f t="shared" si="25"/>
        <v>2.040249519401223E-3</v>
      </c>
      <c r="M324" s="10">
        <f t="shared" si="26"/>
        <v>0.34523443294776596</v>
      </c>
      <c r="N324">
        <f t="shared" si="28"/>
        <v>4.0653070032726522E-2</v>
      </c>
      <c r="O324">
        <f t="shared" si="29"/>
        <v>-6.8674936086831015E-5</v>
      </c>
    </row>
    <row r="325" spans="4:15" x14ac:dyDescent="0.2">
      <c r="D325"/>
      <c r="E325">
        <v>168.794059753418</v>
      </c>
      <c r="F325">
        <v>4999.666015625</v>
      </c>
      <c r="G325" s="29">
        <v>6.9727520633944599E-5</v>
      </c>
      <c r="H325" s="1">
        <v>1.92610224268273E-8</v>
      </c>
      <c r="I325" s="29">
        <v>1.38417841433293E-4</v>
      </c>
      <c r="J325" s="21">
        <f t="shared" si="27"/>
        <v>2.7685417586036417E-8</v>
      </c>
      <c r="K325" s="10">
        <f t="shared" ref="K325:K388" si="30">J325*B$6</f>
        <v>1.69001418655631E-3</v>
      </c>
      <c r="L325" s="10">
        <f t="shared" ref="L325:L388" si="31">K325+B$7</f>
        <v>2.0410141865563102E-3</v>
      </c>
      <c r="M325" s="10">
        <f t="shared" ref="M325:M388" si="32">L325*E325</f>
        <v>0.34451107056315966</v>
      </c>
      <c r="N325">
        <f t="shared" si="28"/>
        <v>4.0681763007007259E-2</v>
      </c>
      <c r="O325">
        <f t="shared" si="29"/>
        <v>1.7774670162742646E-4</v>
      </c>
    </row>
    <row r="326" spans="4:15" x14ac:dyDescent="0.2">
      <c r="D326"/>
      <c r="E326">
        <v>168.352012634277</v>
      </c>
      <c r="F326">
        <v>4999.666015625</v>
      </c>
      <c r="G326" s="29">
        <v>6.9741709497210896E-5</v>
      </c>
      <c r="H326" s="1">
        <v>2.1430196921288901E-8</v>
      </c>
      <c r="I326" s="29">
        <v>1.38431447498383E-4</v>
      </c>
      <c r="J326" s="21">
        <f t="shared" ref="J326:J389" si="33">I326/F326</f>
        <v>2.7688138980835086E-8</v>
      </c>
      <c r="K326" s="10">
        <f t="shared" si="30"/>
        <v>1.6901803099605419E-3</v>
      </c>
      <c r="L326" s="10">
        <f t="shared" si="31"/>
        <v>2.0411803099605421E-3</v>
      </c>
      <c r="M326" s="10">
        <f t="shared" si="32"/>
        <v>0.34363681333131463</v>
      </c>
      <c r="N326">
        <f t="shared" ref="N326:N389" si="34">((M326/E326)-$B$8)*E326</f>
        <v>4.0603190589616041E-2</v>
      </c>
      <c r="O326">
        <f t="shared" ref="O326:O389" si="35">(N327-N326)/(E327-E326)</f>
        <v>2.581859076869932E-5</v>
      </c>
    </row>
    <row r="327" spans="4:15" x14ac:dyDescent="0.2">
      <c r="D327"/>
      <c r="E327">
        <v>167.92527770996099</v>
      </c>
      <c r="F327">
        <v>4999.666015625</v>
      </c>
      <c r="G327" s="29">
        <v>6.9781973296100902E-5</v>
      </c>
      <c r="H327" s="1">
        <v>2.1693200254430799E-8</v>
      </c>
      <c r="I327" s="29">
        <v>1.3847627167737001E-4</v>
      </c>
      <c r="J327" s="21">
        <f t="shared" si="33"/>
        <v>2.7697104415495505E-8</v>
      </c>
      <c r="K327" s="10">
        <f t="shared" si="30"/>
        <v>1.6907275912763345E-3</v>
      </c>
      <c r="L327" s="10">
        <f t="shared" si="31"/>
        <v>2.0417275912763344E-3</v>
      </c>
      <c r="M327" s="10">
        <f t="shared" si="32"/>
        <v>0.3428576727731682</v>
      </c>
      <c r="N327">
        <f t="shared" si="34"/>
        <v>4.0592172895238414E-2</v>
      </c>
      <c r="O327">
        <f t="shared" si="35"/>
        <v>1.2102025029666778E-4</v>
      </c>
    </row>
    <row r="328" spans="4:15" x14ac:dyDescent="0.2">
      <c r="D328"/>
      <c r="E328">
        <v>167.490425109863</v>
      </c>
      <c r="F328">
        <v>4999.666015625</v>
      </c>
      <c r="G328" s="29">
        <v>6.9801297213683397E-5</v>
      </c>
      <c r="H328" s="1">
        <v>1.7168960600877E-8</v>
      </c>
      <c r="I328" s="29">
        <v>1.38501939409097E-4</v>
      </c>
      <c r="J328" s="21">
        <f t="shared" si="33"/>
        <v>2.7702238304768664E-8</v>
      </c>
      <c r="K328" s="10">
        <f t="shared" si="30"/>
        <v>1.6910409817345741E-3</v>
      </c>
      <c r="L328" s="10">
        <f t="shared" si="31"/>
        <v>2.042040981734574E-3</v>
      </c>
      <c r="M328" s="10">
        <f t="shared" si="32"/>
        <v>0.34202231212248579</v>
      </c>
      <c r="N328">
        <f t="shared" si="34"/>
        <v>4.0539546924732398E-2</v>
      </c>
      <c r="O328">
        <f t="shared" si="35"/>
        <v>3.2999138259198687E-5</v>
      </c>
    </row>
    <row r="329" spans="4:15" x14ac:dyDescent="0.2">
      <c r="D329"/>
      <c r="E329">
        <v>167.06973266601599</v>
      </c>
      <c r="F329">
        <v>4999.666015625</v>
      </c>
      <c r="G329" s="29">
        <v>6.9843991644639601E-5</v>
      </c>
      <c r="H329" s="1">
        <v>1.9647408235231698E-8</v>
      </c>
      <c r="I329" s="29">
        <v>1.3854505177759299E-4</v>
      </c>
      <c r="J329" s="21">
        <f t="shared" si="33"/>
        <v>2.7710861354460635E-8</v>
      </c>
      <c r="K329" s="10">
        <f t="shared" si="30"/>
        <v>1.6915673626809885E-3</v>
      </c>
      <c r="L329" s="10">
        <f t="shared" si="31"/>
        <v>2.0425673626809884E-3</v>
      </c>
      <c r="M329" s="10">
        <f t="shared" si="32"/>
        <v>0.34125118323544207</v>
      </c>
      <c r="N329">
        <f t="shared" si="34"/>
        <v>4.052566443661329E-2</v>
      </c>
      <c r="O329">
        <f t="shared" si="35"/>
        <v>1.4592286158084637E-4</v>
      </c>
    </row>
    <row r="330" spans="4:15" x14ac:dyDescent="0.2">
      <c r="D330"/>
      <c r="E330">
        <v>166.63157653808599</v>
      </c>
      <c r="F330">
        <v>4999.666015625</v>
      </c>
      <c r="G330" s="29">
        <v>6.9865471657402895E-5</v>
      </c>
      <c r="H330" s="1">
        <v>1.99414405174083E-8</v>
      </c>
      <c r="I330" s="29">
        <v>1.3856586553350901E-4</v>
      </c>
      <c r="J330" s="21">
        <f t="shared" si="33"/>
        <v>2.7715024383721183E-8</v>
      </c>
      <c r="K330" s="10">
        <f t="shared" si="30"/>
        <v>1.6918214884671541E-3</v>
      </c>
      <c r="L330" s="10">
        <f t="shared" si="31"/>
        <v>2.0428214884671541E-3</v>
      </c>
      <c r="M330" s="10">
        <f t="shared" si="32"/>
        <v>0.34039856520916134</v>
      </c>
      <c r="N330">
        <f t="shared" si="34"/>
        <v>4.0461727440606561E-2</v>
      </c>
      <c r="O330">
        <f t="shared" si="35"/>
        <v>-1.4983226141503285E-4</v>
      </c>
    </row>
    <row r="331" spans="4:15" x14ac:dyDescent="0.2">
      <c r="D331"/>
      <c r="E331">
        <v>166.18905639648401</v>
      </c>
      <c r="F331">
        <v>4999.666015625</v>
      </c>
      <c r="G331" s="29">
        <v>6.99497503203823E-5</v>
      </c>
      <c r="H331" s="1">
        <v>1.69763224464378E-8</v>
      </c>
      <c r="I331" s="29">
        <v>1.3865149871750501E-4</v>
      </c>
      <c r="J331" s="21">
        <f t="shared" si="33"/>
        <v>2.7732152164602621E-8</v>
      </c>
      <c r="K331" s="10">
        <f t="shared" si="30"/>
        <v>1.692867027787047E-3</v>
      </c>
      <c r="L331" s="10">
        <f t="shared" si="31"/>
        <v>2.043867027787047E-3</v>
      </c>
      <c r="M331" s="10">
        <f t="shared" si="32"/>
        <v>0.33966833274781572</v>
      </c>
      <c r="N331">
        <f t="shared" si="34"/>
        <v>4.0528031234144488E-2</v>
      </c>
      <c r="O331">
        <f t="shared" si="35"/>
        <v>1.0501129204534159E-4</v>
      </c>
    </row>
    <row r="332" spans="4:15" x14ac:dyDescent="0.2">
      <c r="D332"/>
      <c r="E332">
        <v>165.81609344482399</v>
      </c>
      <c r="F332">
        <v>4999.666015625</v>
      </c>
      <c r="G332" s="29">
        <v>6.99739119076673E-5</v>
      </c>
      <c r="H332" s="1">
        <v>2.3830976700892602E-8</v>
      </c>
      <c r="I332" s="29">
        <v>1.38677078954283E-4</v>
      </c>
      <c r="J332" s="21">
        <f t="shared" si="33"/>
        <v>2.7737268553717023E-8</v>
      </c>
      <c r="K332" s="10">
        <f t="shared" si="30"/>
        <v>1.6931793499747262E-3</v>
      </c>
      <c r="L332" s="10">
        <f t="shared" si="31"/>
        <v>2.0441793499747264E-3</v>
      </c>
      <c r="M332" s="10">
        <f t="shared" si="32"/>
        <v>0.33895783411338881</v>
      </c>
      <c r="N332">
        <f t="shared" si="34"/>
        <v>4.0488865912705625E-2</v>
      </c>
      <c r="O332">
        <f t="shared" si="35"/>
        <v>2.6609648170656099E-4</v>
      </c>
    </row>
    <row r="333" spans="4:15" x14ac:dyDescent="0.2">
      <c r="D333"/>
      <c r="E333">
        <v>165.41315460205101</v>
      </c>
      <c r="F333">
        <v>4999.666015625</v>
      </c>
      <c r="G333" s="29">
        <v>6.9964692274193899E-5</v>
      </c>
      <c r="H333" s="1">
        <v>2.4851786423986499E-8</v>
      </c>
      <c r="I333" s="29">
        <v>1.38672706205469E-4</v>
      </c>
      <c r="J333" s="21">
        <f t="shared" si="33"/>
        <v>2.7736393945533129E-8</v>
      </c>
      <c r="K333" s="10">
        <f t="shared" si="30"/>
        <v>1.6931259608490659E-3</v>
      </c>
      <c r="L333" s="10">
        <f t="shared" si="31"/>
        <v>2.044125960849066E-3</v>
      </c>
      <c r="M333" s="10">
        <f t="shared" si="32"/>
        <v>0.33812532358799263</v>
      </c>
      <c r="N333">
        <f t="shared" si="34"/>
        <v>4.0381645304300821E-2</v>
      </c>
      <c r="O333">
        <f t="shared" si="35"/>
        <v>-1.8874477714594896E-4</v>
      </c>
    </row>
    <row r="334" spans="4:15" x14ac:dyDescent="0.2">
      <c r="D334"/>
      <c r="E334">
        <v>164.97636413574199</v>
      </c>
      <c r="F334">
        <v>4999.666015625</v>
      </c>
      <c r="G334" s="29">
        <v>7.0052307799626105E-5</v>
      </c>
      <c r="H334" s="1">
        <v>2.4600320151987199E-8</v>
      </c>
      <c r="I334" s="29">
        <v>1.3876657286724701E-4</v>
      </c>
      <c r="J334" s="21">
        <f t="shared" si="33"/>
        <v>2.7755168531972438E-8</v>
      </c>
      <c r="K334" s="10">
        <f t="shared" si="30"/>
        <v>1.6942720269082306E-3</v>
      </c>
      <c r="L334" s="10">
        <f t="shared" si="31"/>
        <v>2.0452720269082307E-3</v>
      </c>
      <c r="M334" s="10">
        <f t="shared" si="32"/>
        <v>0.33742154266785934</v>
      </c>
      <c r="N334">
        <f t="shared" si="34"/>
        <v>4.0464087223523793E-2</v>
      </c>
      <c r="O334">
        <f t="shared" si="35"/>
        <v>6.3869793655768527E-5</v>
      </c>
    </row>
    <row r="335" spans="4:15" x14ac:dyDescent="0.2">
      <c r="D335"/>
      <c r="E335">
        <v>164.544151306152</v>
      </c>
      <c r="F335">
        <v>4999.666015625</v>
      </c>
      <c r="G335" s="29">
        <v>7.0087798597372999E-5</v>
      </c>
      <c r="H335" s="1">
        <v>2.0540641377759499E-8</v>
      </c>
      <c r="I335" s="29">
        <v>1.3880559936286599E-4</v>
      </c>
      <c r="J335" s="21">
        <f t="shared" si="33"/>
        <v>2.7762974352500649E-8</v>
      </c>
      <c r="K335" s="10">
        <f t="shared" si="30"/>
        <v>1.6947485213439526E-3</v>
      </c>
      <c r="L335" s="10">
        <f t="shared" si="31"/>
        <v>2.0457485213439528E-3</v>
      </c>
      <c r="M335" s="10">
        <f t="shared" si="32"/>
        <v>0.33661595423035612</v>
      </c>
      <c r="N335">
        <f t="shared" si="34"/>
        <v>4.0436481879282504E-2</v>
      </c>
      <c r="O335">
        <f t="shared" si="35"/>
        <v>1.7242656379235614E-4</v>
      </c>
    </row>
    <row r="336" spans="4:15" x14ac:dyDescent="0.2">
      <c r="D336"/>
      <c r="E336">
        <v>164.123008728027</v>
      </c>
      <c r="F336">
        <v>4999.666015625</v>
      </c>
      <c r="G336" s="29">
        <v>7.0100543105908102E-5</v>
      </c>
      <c r="H336" s="1">
        <v>2.11597905248793E-8</v>
      </c>
      <c r="I336" s="29">
        <v>1.3882100910796399E-4</v>
      </c>
      <c r="J336" s="21">
        <f t="shared" si="33"/>
        <v>2.7766056507398567E-8</v>
      </c>
      <c r="K336" s="10">
        <f t="shared" si="30"/>
        <v>1.6949366667994605E-3</v>
      </c>
      <c r="L336" s="10">
        <f t="shared" si="31"/>
        <v>2.0459366667994606E-3</v>
      </c>
      <c r="M336" s="10">
        <f t="shared" si="32"/>
        <v>0.33578528142211833</v>
      </c>
      <c r="N336">
        <f t="shared" si="34"/>
        <v>4.0363865711669757E-2</v>
      </c>
      <c r="O336">
        <f t="shared" si="35"/>
        <v>1.0989717396596968E-4</v>
      </c>
    </row>
    <row r="337" spans="4:15" x14ac:dyDescent="0.2">
      <c r="D337"/>
      <c r="E337">
        <v>163.723068237305</v>
      </c>
      <c r="F337">
        <v>4999.666015625</v>
      </c>
      <c r="G337" s="29">
        <v>7.0133682831078302E-5</v>
      </c>
      <c r="H337" s="1">
        <v>1.8876295608617099E-8</v>
      </c>
      <c r="I337" s="29">
        <v>1.38848226858328E-4</v>
      </c>
      <c r="J337" s="21">
        <f t="shared" si="33"/>
        <v>2.7771500421107791E-8</v>
      </c>
      <c r="K337" s="10">
        <f t="shared" si="30"/>
        <v>1.6952689822276234E-3</v>
      </c>
      <c r="L337" s="10">
        <f t="shared" si="31"/>
        <v>2.0462689822276234E-3</v>
      </c>
      <c r="M337" s="10">
        <f t="shared" si="32"/>
        <v>0.33502143620913383</v>
      </c>
      <c r="N337">
        <f t="shared" si="34"/>
        <v>4.0319913381984845E-2</v>
      </c>
      <c r="O337">
        <f t="shared" si="35"/>
        <v>4.2826828695555123E-5</v>
      </c>
    </row>
    <row r="338" spans="4:15" x14ac:dyDescent="0.2">
      <c r="D338"/>
      <c r="E338">
        <v>163.32063293457</v>
      </c>
      <c r="F338">
        <v>4999.666015625</v>
      </c>
      <c r="G338" s="29">
        <v>7.0182974110466904E-5</v>
      </c>
      <c r="H338" s="1">
        <v>1.5714711673110901E-8</v>
      </c>
      <c r="I338" s="29">
        <v>1.38889284848213E-4</v>
      </c>
      <c r="J338" s="21">
        <f t="shared" si="33"/>
        <v>2.7779712567630516E-8</v>
      </c>
      <c r="K338" s="10">
        <f t="shared" si="30"/>
        <v>1.6957702802153586E-3</v>
      </c>
      <c r="L338" s="10">
        <f t="shared" si="31"/>
        <v>2.0467702802153586E-3</v>
      </c>
      <c r="M338" s="10">
        <f t="shared" si="32"/>
        <v>0.33427981763643955</v>
      </c>
      <c r="N338">
        <f t="shared" si="34"/>
        <v>4.030267835421357E-2</v>
      </c>
      <c r="O338">
        <f t="shared" si="35"/>
        <v>2.3269512966581687E-4</v>
      </c>
    </row>
    <row r="339" spans="4:15" x14ac:dyDescent="0.2">
      <c r="D339"/>
      <c r="E339">
        <v>162.94303131103501</v>
      </c>
      <c r="F339">
        <v>4999.666015625</v>
      </c>
      <c r="G339" s="29">
        <v>7.0184047964787799E-5</v>
      </c>
      <c r="H339" s="1">
        <v>1.44683419983594E-8</v>
      </c>
      <c r="I339" s="29">
        <v>1.38891956333781E-4</v>
      </c>
      <c r="J339" s="21">
        <f t="shared" si="33"/>
        <v>2.7780246900435877E-8</v>
      </c>
      <c r="K339" s="10">
        <f t="shared" si="30"/>
        <v>1.6958028977483467E-3</v>
      </c>
      <c r="L339" s="10">
        <f t="shared" si="31"/>
        <v>2.0468028977483469E-3</v>
      </c>
      <c r="M339" s="10">
        <f t="shared" si="32"/>
        <v>0.33351226865532607</v>
      </c>
      <c r="N339">
        <f t="shared" si="34"/>
        <v>4.0214812295463073E-2</v>
      </c>
      <c r="O339">
        <f t="shared" si="35"/>
        <v>-9.051777859956274E-5</v>
      </c>
    </row>
    <row r="340" spans="4:15" x14ac:dyDescent="0.2">
      <c r="D340"/>
      <c r="E340">
        <v>162.51003265380899</v>
      </c>
      <c r="F340">
        <v>4999.666015625</v>
      </c>
      <c r="G340" s="29">
        <v>7.0252066699763094E-5</v>
      </c>
      <c r="H340" s="1">
        <v>1.4620689066673101E-8</v>
      </c>
      <c r="I340" s="29">
        <v>1.38965568747198E-4</v>
      </c>
      <c r="J340" s="21">
        <f t="shared" si="33"/>
        <v>2.7794970366600808E-8</v>
      </c>
      <c r="K340" s="10">
        <f t="shared" si="30"/>
        <v>1.6967016693351102E-3</v>
      </c>
      <c r="L340" s="10">
        <f t="shared" si="31"/>
        <v>2.0477016693351102E-3</v>
      </c>
      <c r="M340" s="10">
        <f t="shared" si="32"/>
        <v>0.33277206514890795</v>
      </c>
      <c r="N340">
        <f t="shared" si="34"/>
        <v>4.0254006372051766E-2</v>
      </c>
      <c r="O340">
        <f t="shared" si="35"/>
        <v>1.2962001263494853E-4</v>
      </c>
    </row>
    <row r="341" spans="4:15" x14ac:dyDescent="0.2">
      <c r="D341"/>
      <c r="E341">
        <v>162.105880737305</v>
      </c>
      <c r="F341">
        <v>4999.666015625</v>
      </c>
      <c r="G341" s="29">
        <v>7.0276039308141299E-5</v>
      </c>
      <c r="H341" s="1">
        <v>1.4559932236546999E-8</v>
      </c>
      <c r="I341" s="29">
        <v>1.3898968056938601E-4</v>
      </c>
      <c r="J341" s="21">
        <f t="shared" si="33"/>
        <v>2.7799793053178801E-8</v>
      </c>
      <c r="K341" s="10">
        <f t="shared" si="30"/>
        <v>1.696996062898393E-3</v>
      </c>
      <c r="L341" s="10">
        <f t="shared" si="31"/>
        <v>2.0479960628983929E-3</v>
      </c>
      <c r="M341" s="10">
        <f t="shared" si="32"/>
        <v>0.33199220552267705</v>
      </c>
      <c r="N341">
        <f t="shared" si="34"/>
        <v>4.020162019552808E-2</v>
      </c>
      <c r="O341">
        <f t="shared" si="35"/>
        <v>-4.6312166905225345E-5</v>
      </c>
    </row>
    <row r="342" spans="4:15" x14ac:dyDescent="0.2">
      <c r="D342"/>
      <c r="E342">
        <v>161.67649078369101</v>
      </c>
      <c r="F342">
        <v>4999.666015625</v>
      </c>
      <c r="G342" s="29">
        <v>7.0341696753438497E-5</v>
      </c>
      <c r="H342" s="1">
        <v>1.71792908981169E-8</v>
      </c>
      <c r="I342" s="29">
        <v>1.3905369960586999E-4</v>
      </c>
      <c r="J342" s="21">
        <f t="shared" si="33"/>
        <v>2.7812597715787045E-8</v>
      </c>
      <c r="K342" s="10">
        <f t="shared" si="30"/>
        <v>1.697777704041957E-3</v>
      </c>
      <c r="L342" s="10">
        <f t="shared" si="31"/>
        <v>2.048777704041957E-3</v>
      </c>
      <c r="M342" s="10">
        <f t="shared" si="32"/>
        <v>0.33123918958537107</v>
      </c>
      <c r="N342">
        <f t="shared" si="34"/>
        <v>4.0221506174727278E-2</v>
      </c>
      <c r="O342">
        <f t="shared" si="35"/>
        <v>1.7426364880846943E-4</v>
      </c>
    </row>
    <row r="343" spans="4:15" x14ac:dyDescent="0.2">
      <c r="D343"/>
      <c r="E343">
        <v>161.23165893554699</v>
      </c>
      <c r="F343">
        <v>4999.666015625</v>
      </c>
      <c r="G343" s="29">
        <v>7.0355783893875199E-5</v>
      </c>
      <c r="H343" s="1">
        <v>1.3653016994577501E-8</v>
      </c>
      <c r="I343" s="29">
        <v>1.39070537410743E-4</v>
      </c>
      <c r="J343" s="21">
        <f t="shared" si="33"/>
        <v>2.7815965501719225E-8</v>
      </c>
      <c r="K343" s="10">
        <f t="shared" si="30"/>
        <v>1.6979832854092953E-3</v>
      </c>
      <c r="L343" s="10">
        <f t="shared" si="31"/>
        <v>2.0489832854092955E-3</v>
      </c>
      <c r="M343" s="10">
        <f t="shared" si="32"/>
        <v>0.33036097423774807</v>
      </c>
      <c r="N343">
        <f t="shared" si="34"/>
        <v>4.0143988153763487E-2</v>
      </c>
      <c r="O343">
        <f t="shared" si="35"/>
        <v>1.0781960015385747E-4</v>
      </c>
    </row>
    <row r="344" spans="4:15" x14ac:dyDescent="0.2">
      <c r="D344"/>
      <c r="E344">
        <v>160.78837585449199</v>
      </c>
      <c r="F344">
        <v>4999.666015625</v>
      </c>
      <c r="G344" s="29">
        <v>7.0383955230093098E-5</v>
      </c>
      <c r="H344" s="1">
        <v>1.6426809292927999E-8</v>
      </c>
      <c r="I344" s="29">
        <v>1.3910241248587399E-4</v>
      </c>
      <c r="J344" s="21">
        <f t="shared" si="33"/>
        <v>2.7822340942604947E-8</v>
      </c>
      <c r="K344" s="10">
        <f t="shared" si="30"/>
        <v>1.6983724644964065E-3</v>
      </c>
      <c r="L344" s="10">
        <f t="shared" si="31"/>
        <v>2.0493724644964064E-3</v>
      </c>
      <c r="M344" s="10">
        <f t="shared" si="32"/>
        <v>0.32951527008729475</v>
      </c>
      <c r="N344">
        <f t="shared" si="34"/>
        <v>4.0096193549209166E-2</v>
      </c>
      <c r="O344">
        <f t="shared" si="35"/>
        <v>-1.9835048944197561E-5</v>
      </c>
    </row>
    <row r="345" spans="4:15" x14ac:dyDescent="0.2">
      <c r="D345"/>
      <c r="E345">
        <v>160.40451812744101</v>
      </c>
      <c r="F345">
        <v>4999.666015625</v>
      </c>
      <c r="G345" s="29">
        <v>7.0436950075091897E-5</v>
      </c>
      <c r="H345" s="1">
        <v>1.4351333004993799E-8</v>
      </c>
      <c r="I345" s="29">
        <v>1.39155177078463E-4</v>
      </c>
      <c r="J345" s="21">
        <f t="shared" si="33"/>
        <v>2.7832894566071819E-8</v>
      </c>
      <c r="K345" s="10">
        <f t="shared" si="30"/>
        <v>1.6990166943810798E-3</v>
      </c>
      <c r="L345" s="10">
        <f t="shared" si="31"/>
        <v>2.05001669438108E-3</v>
      </c>
      <c r="M345" s="10">
        <f t="shared" si="32"/>
        <v>0.32883194001540661</v>
      </c>
      <c r="N345">
        <f t="shared" si="34"/>
        <v>4.0103807386012831E-2</v>
      </c>
      <c r="O345">
        <f t="shared" si="35"/>
        <v>1.2617876907464575E-4</v>
      </c>
    </row>
    <row r="346" spans="4:15" x14ac:dyDescent="0.2">
      <c r="D346"/>
      <c r="E346">
        <v>159.99591827392601</v>
      </c>
      <c r="F346">
        <v>4999.666015625</v>
      </c>
      <c r="G346" s="29">
        <v>7.0463147272867803E-5</v>
      </c>
      <c r="H346" s="1">
        <v>1.43291392491126E-8</v>
      </c>
      <c r="I346" s="29">
        <v>1.39181079758019E-4</v>
      </c>
      <c r="J346" s="21">
        <f t="shared" si="33"/>
        <v>2.7838075448049746E-8</v>
      </c>
      <c r="K346" s="10">
        <f t="shared" si="30"/>
        <v>1.6993329534374716E-3</v>
      </c>
      <c r="L346" s="10">
        <f t="shared" si="31"/>
        <v>2.0503329534374715E-3</v>
      </c>
      <c r="M346" s="10">
        <f t="shared" si="32"/>
        <v>0.32804490365251904</v>
      </c>
      <c r="N346">
        <f t="shared" si="34"/>
        <v>4.0052250759452228E-2</v>
      </c>
      <c r="O346">
        <f t="shared" si="35"/>
        <v>4.3856214492683097E-5</v>
      </c>
    </row>
    <row r="347" spans="4:15" x14ac:dyDescent="0.2">
      <c r="D347"/>
      <c r="E347">
        <v>159.56444549560501</v>
      </c>
      <c r="F347">
        <v>4999.666015625</v>
      </c>
      <c r="G347" s="29">
        <v>7.0504057196497296E-5</v>
      </c>
      <c r="H347" s="1">
        <v>1.98001706603826E-8</v>
      </c>
      <c r="I347" s="29">
        <v>1.39226808592078E-4</v>
      </c>
      <c r="J347" s="21">
        <f t="shared" si="33"/>
        <v>2.7847221825810995E-8</v>
      </c>
      <c r="K347" s="10">
        <f t="shared" si="30"/>
        <v>1.6998912801495061E-3</v>
      </c>
      <c r="L347" s="10">
        <f t="shared" si="31"/>
        <v>2.050891280149506E-3</v>
      </c>
      <c r="M347" s="10">
        <f t="shared" si="32"/>
        <v>0.32724932988882743</v>
      </c>
      <c r="N347">
        <f t="shared" si="34"/>
        <v>4.0033327996738428E-2</v>
      </c>
      <c r="O347">
        <f t="shared" si="35"/>
        <v>1.8775670161130581E-5</v>
      </c>
    </row>
    <row r="348" spans="4:15" x14ac:dyDescent="0.2">
      <c r="D348"/>
      <c r="E348">
        <v>159.161247253418</v>
      </c>
      <c r="F348">
        <v>4999.666015625</v>
      </c>
      <c r="G348" s="29">
        <v>7.0547155050254903E-5</v>
      </c>
      <c r="H348" s="1">
        <v>1.79330518779893E-8</v>
      </c>
      <c r="I348" s="29">
        <v>1.3927496869057599E-4</v>
      </c>
      <c r="J348" s="21">
        <f t="shared" si="33"/>
        <v>2.7856854488942389E-8</v>
      </c>
      <c r="K348" s="10">
        <f t="shared" si="30"/>
        <v>1.7004792914119616E-3</v>
      </c>
      <c r="L348" s="10">
        <f t="shared" si="31"/>
        <v>2.0514792914119616E-3</v>
      </c>
      <c r="M348" s="10">
        <f t="shared" si="32"/>
        <v>0.32651600273568598</v>
      </c>
      <c r="N348">
        <f t="shared" si="34"/>
        <v>4.0025757679533577E-2</v>
      </c>
      <c r="O348">
        <f t="shared" si="35"/>
        <v>-4.6061131614111135E-5</v>
      </c>
    </row>
    <row r="349" spans="4:15" x14ac:dyDescent="0.2">
      <c r="D349"/>
      <c r="E349">
        <v>158.75802612304699</v>
      </c>
      <c r="F349">
        <v>4999.666015625</v>
      </c>
      <c r="G349" s="29">
        <v>7.0610396924424904E-5</v>
      </c>
      <c r="H349" s="1">
        <v>1.71491161744755E-8</v>
      </c>
      <c r="I349" s="29">
        <v>1.39336863651116E-4</v>
      </c>
      <c r="J349" s="21">
        <f t="shared" si="33"/>
        <v>2.7869234307983616E-8</v>
      </c>
      <c r="K349" s="10">
        <f t="shared" si="30"/>
        <v>1.7012349986264782E-3</v>
      </c>
      <c r="L349" s="10">
        <f t="shared" si="31"/>
        <v>2.0522349986264784E-3</v>
      </c>
      <c r="M349" s="10">
        <f t="shared" si="32"/>
        <v>0.32580877752257376</v>
      </c>
      <c r="N349">
        <f t="shared" si="34"/>
        <v>4.0044330501089187E-2</v>
      </c>
      <c r="O349">
        <f t="shared" si="35"/>
        <v>2.9608478572882224E-4</v>
      </c>
    </row>
    <row r="350" spans="4:15" x14ac:dyDescent="0.2">
      <c r="D350"/>
      <c r="E350">
        <v>158.36716461181601</v>
      </c>
      <c r="F350">
        <v>4999.666015625</v>
      </c>
      <c r="G350" s="29">
        <v>7.0603813053955706E-5</v>
      </c>
      <c r="H350" s="1">
        <v>1.8626370158513199E-8</v>
      </c>
      <c r="I350" s="29">
        <v>1.39327999707663E-4</v>
      </c>
      <c r="J350" s="21">
        <f t="shared" si="33"/>
        <v>2.786746140086836E-8</v>
      </c>
      <c r="K350" s="10">
        <f t="shared" si="30"/>
        <v>1.7011267742095295E-3</v>
      </c>
      <c r="L350" s="10">
        <f t="shared" si="31"/>
        <v>2.0521267742095294E-3</v>
      </c>
      <c r="M350" s="10">
        <f t="shared" si="32"/>
        <v>0.32498949865555554</v>
      </c>
      <c r="N350">
        <f t="shared" si="34"/>
        <v>3.9928602354286719E-2</v>
      </c>
      <c r="O350">
        <f t="shared" si="35"/>
        <v>-1.4772936087461074E-5</v>
      </c>
    </row>
    <row r="351" spans="4:15" x14ac:dyDescent="0.2">
      <c r="D351"/>
      <c r="E351">
        <v>157.96295928955101</v>
      </c>
      <c r="F351">
        <v>4999.666015625</v>
      </c>
      <c r="G351" s="29">
        <v>7.0655935607298403E-5</v>
      </c>
      <c r="H351" s="1">
        <v>1.3400465430678E-8</v>
      </c>
      <c r="I351" s="29">
        <v>1.3938393637538801E-4</v>
      </c>
      <c r="J351" s="21">
        <f t="shared" si="33"/>
        <v>2.7878649481742202E-8</v>
      </c>
      <c r="K351" s="10">
        <f t="shared" si="30"/>
        <v>1.7018097335811328E-3</v>
      </c>
      <c r="L351" s="10">
        <f t="shared" si="31"/>
        <v>2.052809733581133E-3</v>
      </c>
      <c r="M351" s="10">
        <f t="shared" si="32"/>
        <v>0.32426790037487058</v>
      </c>
      <c r="N351">
        <f t="shared" si="34"/>
        <v>3.9934573653678751E-2</v>
      </c>
      <c r="O351">
        <f t="shared" si="35"/>
        <v>8.8457820713116645E-5</v>
      </c>
    </row>
    <row r="352" spans="4:15" x14ac:dyDescent="0.2">
      <c r="D352"/>
      <c r="E352">
        <v>157.552604675293</v>
      </c>
      <c r="F352">
        <v>4999.666015625</v>
      </c>
      <c r="G352" s="29">
        <v>7.0685493768170697E-5</v>
      </c>
      <c r="H352" s="1">
        <v>1.26185825997407E-8</v>
      </c>
      <c r="I352" s="29">
        <v>1.3941899623874101E-4</v>
      </c>
      <c r="J352" s="21">
        <f t="shared" si="33"/>
        <v>2.7885661922821952E-8</v>
      </c>
      <c r="K352" s="10">
        <f t="shared" si="30"/>
        <v>1.70223779737574E-3</v>
      </c>
      <c r="L352" s="10">
        <f t="shared" si="31"/>
        <v>2.0532377973757399E-3</v>
      </c>
      <c r="M352" s="10">
        <f t="shared" si="32"/>
        <v>0.3234929629943093</v>
      </c>
      <c r="N352">
        <f t="shared" si="34"/>
        <v>3.9898274578781916E-2</v>
      </c>
      <c r="O352">
        <f t="shared" si="35"/>
        <v>-7.3590562215144157E-6</v>
      </c>
    </row>
    <row r="353" spans="4:15" x14ac:dyDescent="0.2">
      <c r="D353"/>
      <c r="E353">
        <v>157.12375640869101</v>
      </c>
      <c r="F353">
        <v>4999.666015625</v>
      </c>
      <c r="G353" s="29">
        <v>7.0745402605326398E-5</v>
      </c>
      <c r="H353" s="1">
        <v>1.2004807669169201E-8</v>
      </c>
      <c r="I353" s="29">
        <v>1.3947725117018501E-4</v>
      </c>
      <c r="J353" s="21">
        <f t="shared" si="33"/>
        <v>2.7897313687412218E-8</v>
      </c>
      <c r="K353" s="10">
        <f t="shared" si="30"/>
        <v>1.7029490616142068E-3</v>
      </c>
      <c r="L353" s="10">
        <f t="shared" si="31"/>
        <v>2.053949061614207E-3</v>
      </c>
      <c r="M353" s="10">
        <f t="shared" si="32"/>
        <v>0.32272419203293012</v>
      </c>
      <c r="N353">
        <f t="shared" si="34"/>
        <v>3.9901430497286339E-2</v>
      </c>
      <c r="O353">
        <f t="shared" si="35"/>
        <v>6.7236944243059981E-5</v>
      </c>
    </row>
    <row r="354" spans="4:15" x14ac:dyDescent="0.2">
      <c r="D354"/>
      <c r="E354">
        <v>156.681716918945</v>
      </c>
      <c r="F354">
        <v>4999.666015625</v>
      </c>
      <c r="G354" s="29">
        <v>7.0793187182711698E-5</v>
      </c>
      <c r="H354" s="1">
        <v>1.43243819680301E-8</v>
      </c>
      <c r="I354" s="29">
        <v>1.3952039482902599E-4</v>
      </c>
      <c r="J354" s="21">
        <f t="shared" si="33"/>
        <v>2.7905942995591233E-8</v>
      </c>
      <c r="K354" s="10">
        <f t="shared" si="30"/>
        <v>1.7034758246004388E-3</v>
      </c>
      <c r="L354" s="10">
        <f t="shared" si="31"/>
        <v>2.0544758246004388E-3</v>
      </c>
      <c r="M354" s="10">
        <f t="shared" si="32"/>
        <v>0.32189879956686207</v>
      </c>
      <c r="N354">
        <f t="shared" si="34"/>
        <v>3.9871709112761056E-2</v>
      </c>
      <c r="O354">
        <f t="shared" si="35"/>
        <v>2.4909873976193276E-4</v>
      </c>
    </row>
    <row r="355" spans="4:15" x14ac:dyDescent="0.2">
      <c r="D355"/>
      <c r="E355">
        <v>156.24969482421901</v>
      </c>
      <c r="F355">
        <v>4999.666015625</v>
      </c>
      <c r="G355" s="29">
        <v>7.0796456789646098E-5</v>
      </c>
      <c r="H355" s="1">
        <v>1.1911709330954899E-8</v>
      </c>
      <c r="I355" s="29">
        <v>1.39521612515246E-4</v>
      </c>
      <c r="J355" s="21">
        <f t="shared" si="33"/>
        <v>2.7906186549103847E-8</v>
      </c>
      <c r="K355" s="10">
        <f t="shared" si="30"/>
        <v>1.7034906919539915E-3</v>
      </c>
      <c r="L355" s="10">
        <f t="shared" si="31"/>
        <v>2.0544906919539915E-3</v>
      </c>
      <c r="M355" s="10">
        <f t="shared" si="32"/>
        <v>0.32101354363700968</v>
      </c>
      <c r="N355">
        <f t="shared" si="34"/>
        <v>3.97640929534155E-2</v>
      </c>
      <c r="O355">
        <f t="shared" si="35"/>
        <v>3.9187067375509871E-5</v>
      </c>
    </row>
    <row r="356" spans="4:15" x14ac:dyDescent="0.2">
      <c r="D356"/>
      <c r="E356">
        <v>155.82741546630899</v>
      </c>
      <c r="F356">
        <v>4999.666015625</v>
      </c>
      <c r="G356" s="29">
        <v>7.0845723402277605E-5</v>
      </c>
      <c r="H356" s="1">
        <v>1.6909346054054301E-8</v>
      </c>
      <c r="I356" s="29">
        <v>1.3956939943614901E-4</v>
      </c>
      <c r="J356" s="21">
        <f t="shared" si="33"/>
        <v>2.7915744571730492E-8</v>
      </c>
      <c r="K356" s="10">
        <f t="shared" si="30"/>
        <v>1.7040741469004179E-3</v>
      </c>
      <c r="L356" s="10">
        <f t="shared" si="31"/>
        <v>2.0550741469004181E-3</v>
      </c>
      <c r="M356" s="10">
        <f t="shared" si="32"/>
        <v>0.32023689290312196</v>
      </c>
      <c r="N356">
        <f t="shared" si="34"/>
        <v>3.9747545063765793E-2</v>
      </c>
      <c r="O356">
        <f t="shared" si="35"/>
        <v>9.2831316677137725E-5</v>
      </c>
    </row>
    <row r="357" spans="4:15" x14ac:dyDescent="0.2">
      <c r="D357"/>
      <c r="E357">
        <v>155.41558837890599</v>
      </c>
      <c r="F357">
        <v>4999.666015625</v>
      </c>
      <c r="G357" s="29">
        <v>7.0880454573918301E-5</v>
      </c>
      <c r="H357" s="1">
        <v>1.33630058428829E-8</v>
      </c>
      <c r="I357" s="29">
        <v>1.3960461118270301E-4</v>
      </c>
      <c r="J357" s="21">
        <f t="shared" si="33"/>
        <v>2.7922787391479642E-8</v>
      </c>
      <c r="K357" s="10">
        <f t="shared" si="30"/>
        <v>1.7045040651146705E-3</v>
      </c>
      <c r="L357" s="10">
        <f t="shared" si="31"/>
        <v>2.0555040651146707E-3</v>
      </c>
      <c r="M357" s="10">
        <f t="shared" si="32"/>
        <v>0.31945737369502963</v>
      </c>
      <c r="N357">
        <f t="shared" si="34"/>
        <v>3.9709314612998863E-2</v>
      </c>
      <c r="O357">
        <f t="shared" si="35"/>
        <v>-2.5269489741544775E-6</v>
      </c>
    </row>
    <row r="358" spans="4:15" x14ac:dyDescent="0.2">
      <c r="D358"/>
      <c r="E358">
        <v>155.004280090332</v>
      </c>
      <c r="F358">
        <v>4999.666015625</v>
      </c>
      <c r="G358" s="29">
        <v>7.09355988167425E-5</v>
      </c>
      <c r="H358" s="1">
        <v>1.37192041402423E-8</v>
      </c>
      <c r="I358" s="29">
        <v>1.3966068981360701E-4</v>
      </c>
      <c r="J358" s="21">
        <f t="shared" si="33"/>
        <v>2.7934003866885948E-8</v>
      </c>
      <c r="K358" s="10">
        <f t="shared" si="30"/>
        <v>1.7051887577872989E-3</v>
      </c>
      <c r="L358" s="10">
        <f t="shared" si="31"/>
        <v>2.0561887577872991E-3</v>
      </c>
      <c r="M358" s="10">
        <f t="shared" si="32"/>
        <v>0.31871805813065435</v>
      </c>
      <c r="N358">
        <f t="shared" si="34"/>
        <v>3.9710353968056736E-2</v>
      </c>
      <c r="O358">
        <f t="shared" si="35"/>
        <v>2.3536495777661158E-4</v>
      </c>
    </row>
    <row r="359" spans="4:15" x14ac:dyDescent="0.2">
      <c r="D359"/>
      <c r="E359">
        <v>154.61182403564499</v>
      </c>
      <c r="F359">
        <v>4999.666015625</v>
      </c>
      <c r="G359" s="29">
        <v>7.0933787300707802E-5</v>
      </c>
      <c r="H359" s="1">
        <v>1.8970304763917801E-8</v>
      </c>
      <c r="I359" s="29">
        <v>1.39665019037395E-4</v>
      </c>
      <c r="J359" s="21">
        <f t="shared" si="33"/>
        <v>2.7934869769483133E-8</v>
      </c>
      <c r="K359" s="10">
        <f t="shared" si="30"/>
        <v>1.7052416154936662E-3</v>
      </c>
      <c r="L359" s="10">
        <f t="shared" si="31"/>
        <v>2.0562416154936663E-3</v>
      </c>
      <c r="M359" s="10">
        <f t="shared" si="32"/>
        <v>0.31791926682947713</v>
      </c>
      <c r="N359">
        <f t="shared" si="34"/>
        <v>3.9617983565316151E-2</v>
      </c>
      <c r="O359">
        <f t="shared" si="35"/>
        <v>-6.6843083555000658E-6</v>
      </c>
    </row>
    <row r="360" spans="4:15" x14ac:dyDescent="0.2">
      <c r="D360"/>
      <c r="E360">
        <v>154.21697998046901</v>
      </c>
      <c r="F360">
        <v>4999.666015625</v>
      </c>
      <c r="G360" s="29">
        <v>7.0979943104815095E-5</v>
      </c>
      <c r="H360" s="1">
        <v>1.7382686077431699E-8</v>
      </c>
      <c r="I360" s="29">
        <v>1.3972015418481799E-4</v>
      </c>
      <c r="J360" s="21">
        <f t="shared" si="33"/>
        <v>2.7945897535588046E-8</v>
      </c>
      <c r="K360" s="10">
        <f t="shared" si="30"/>
        <v>1.7059147886941573E-3</v>
      </c>
      <c r="L360" s="10">
        <f t="shared" si="31"/>
        <v>2.0569147886941573E-3</v>
      </c>
      <c r="M360" s="10">
        <f t="shared" si="32"/>
        <v>0.31721118678957749</v>
      </c>
      <c r="N360">
        <f t="shared" si="34"/>
        <v>3.9620622824733283E-2</v>
      </c>
      <c r="O360">
        <f t="shared" si="35"/>
        <v>7.1269636693428677E-5</v>
      </c>
    </row>
    <row r="361" spans="4:15" x14ac:dyDescent="0.2">
      <c r="D361"/>
      <c r="E361">
        <v>153.790397644043</v>
      </c>
      <c r="F361">
        <v>4999.666015625</v>
      </c>
      <c r="G361" s="29">
        <v>7.10223354117301E-5</v>
      </c>
      <c r="H361" s="1">
        <v>1.4149659952210701E-8</v>
      </c>
      <c r="I361" s="29">
        <v>1.3976232956277099E-4</v>
      </c>
      <c r="J361" s="21">
        <f t="shared" si="33"/>
        <v>2.7954333174652973E-8</v>
      </c>
      <c r="K361" s="10">
        <f t="shared" si="30"/>
        <v>1.7064297294440338E-3</v>
      </c>
      <c r="L361" s="10">
        <f t="shared" si="31"/>
        <v>2.0574297294440338E-3</v>
      </c>
      <c r="M361" s="10">
        <f t="shared" si="32"/>
        <v>0.31641293621587374</v>
      </c>
      <c r="N361">
        <f t="shared" si="34"/>
        <v>3.9590220456596367E-2</v>
      </c>
      <c r="O361">
        <f t="shared" si="35"/>
        <v>5.8175256057969266E-5</v>
      </c>
    </row>
    <row r="362" spans="4:15" x14ac:dyDescent="0.2">
      <c r="D362"/>
      <c r="E362">
        <v>153.37709045410199</v>
      </c>
      <c r="F362">
        <v>4999.666015625</v>
      </c>
      <c r="G362" s="29">
        <v>7.1073523442151306E-5</v>
      </c>
      <c r="H362" s="1">
        <v>1.30367436817897E-8</v>
      </c>
      <c r="I362" s="29">
        <v>1.3980630622539801E-4</v>
      </c>
      <c r="J362" s="21">
        <f t="shared" si="33"/>
        <v>2.7963129094718349E-8</v>
      </c>
      <c r="K362" s="10">
        <f t="shared" si="30"/>
        <v>1.7069666629993289E-3</v>
      </c>
      <c r="L362" s="10">
        <f t="shared" si="31"/>
        <v>2.0579666629993291E-3</v>
      </c>
      <c r="M362" s="10">
        <f t="shared" si="32"/>
        <v>0.3156449390223745</v>
      </c>
      <c r="N362">
        <f t="shared" si="34"/>
        <v>3.9566176204990949E-2</v>
      </c>
      <c r="O362">
        <f t="shared" si="35"/>
        <v>7.0513473204933321E-5</v>
      </c>
    </row>
    <row r="363" spans="4:15" x14ac:dyDescent="0.2">
      <c r="D363"/>
      <c r="E363">
        <v>152.966926574707</v>
      </c>
      <c r="F363">
        <v>4999.666015625</v>
      </c>
      <c r="G363" s="29">
        <v>7.1114679980857303E-5</v>
      </c>
      <c r="H363" s="1">
        <v>1.83621273315451E-8</v>
      </c>
      <c r="I363" s="29">
        <v>1.39847473719149E-4</v>
      </c>
      <c r="J363" s="21">
        <f t="shared" si="33"/>
        <v>2.7971363143477272E-8</v>
      </c>
      <c r="K363" s="10">
        <f t="shared" si="30"/>
        <v>1.7074692979757431E-3</v>
      </c>
      <c r="L363" s="10">
        <f t="shared" si="31"/>
        <v>2.0584692979757433E-3</v>
      </c>
      <c r="M363" s="10">
        <f t="shared" si="32"/>
        <v>0.31487772195974417</v>
      </c>
      <c r="N363">
        <f t="shared" si="34"/>
        <v>3.9537254125271599E-2</v>
      </c>
      <c r="O363">
        <f t="shared" si="35"/>
        <v>1.6243505497548537E-4</v>
      </c>
    </row>
    <row r="364" spans="4:15" x14ac:dyDescent="0.2">
      <c r="D364"/>
      <c r="E364">
        <v>152.55076599121099</v>
      </c>
      <c r="F364">
        <v>4999.666015625</v>
      </c>
      <c r="G364" s="29">
        <v>7.1131499165701293E-5</v>
      </c>
      <c r="H364" s="1">
        <v>1.2774887583084999E-8</v>
      </c>
      <c r="I364" s="29">
        <v>1.3986893098541899E-4</v>
      </c>
      <c r="J364" s="21">
        <f t="shared" si="33"/>
        <v>2.7975654883406088E-8</v>
      </c>
      <c r="K364" s="10">
        <f t="shared" si="30"/>
        <v>1.707731280708789E-3</v>
      </c>
      <c r="L364" s="10">
        <f t="shared" si="31"/>
        <v>2.058731280708789E-3</v>
      </c>
      <c r="M364" s="10">
        <f t="shared" si="32"/>
        <v>0.31406103384219258</v>
      </c>
      <c r="N364">
        <f t="shared" si="34"/>
        <v>3.9469655058012795E-2</v>
      </c>
      <c r="O364">
        <f t="shared" si="35"/>
        <v>8.6784932650565082E-5</v>
      </c>
    </row>
    <row r="365" spans="4:15" x14ac:dyDescent="0.2">
      <c r="D365"/>
      <c r="E365">
        <v>152.13793182373001</v>
      </c>
      <c r="F365">
        <v>4999.666015625</v>
      </c>
      <c r="G365" s="29">
        <v>7.1168530124857403E-5</v>
      </c>
      <c r="H365" s="1">
        <v>1.5790533000889701E-8</v>
      </c>
      <c r="I365" s="29">
        <v>1.39907145892154E-4</v>
      </c>
      <c r="J365" s="21">
        <f t="shared" si="33"/>
        <v>2.7983298375314465E-8</v>
      </c>
      <c r="K365" s="10">
        <f t="shared" si="30"/>
        <v>1.7081978660409352E-3</v>
      </c>
      <c r="L365" s="10">
        <f t="shared" si="31"/>
        <v>2.0591978660409352E-3</v>
      </c>
      <c r="M365" s="10">
        <f t="shared" si="32"/>
        <v>0.31328210455530614</v>
      </c>
      <c r="N365">
        <f t="shared" si="34"/>
        <v>3.9433827272592106E-2</v>
      </c>
      <c r="O365">
        <f t="shared" si="35"/>
        <v>1.1244007366055179E-4</v>
      </c>
    </row>
    <row r="366" spans="4:15" x14ac:dyDescent="0.2">
      <c r="D366"/>
      <c r="E366">
        <v>151.704460144043</v>
      </c>
      <c r="F366">
        <v>4999.666015625</v>
      </c>
      <c r="G366" s="29">
        <v>7.1204084829430594E-5</v>
      </c>
      <c r="H366" s="1">
        <v>1.9627308368018901E-8</v>
      </c>
      <c r="I366" s="29">
        <v>1.3994149103062101E-4</v>
      </c>
      <c r="J366" s="21">
        <f t="shared" si="33"/>
        <v>2.7990167861868099E-8</v>
      </c>
      <c r="K366" s="10">
        <f t="shared" si="30"/>
        <v>1.7086172033940353E-3</v>
      </c>
      <c r="L366" s="10">
        <f t="shared" si="31"/>
        <v>2.0596172033940353E-3</v>
      </c>
      <c r="M366" s="10">
        <f t="shared" si="32"/>
        <v>0.31245311594427572</v>
      </c>
      <c r="N366">
        <f t="shared" si="34"/>
        <v>3.9385087684998335E-2</v>
      </c>
      <c r="O366">
        <f t="shared" si="35"/>
        <v>1.2227097812280766E-4</v>
      </c>
    </row>
    <row r="367" spans="4:15" x14ac:dyDescent="0.2">
      <c r="D367"/>
      <c r="E367">
        <v>151.31374359130899</v>
      </c>
      <c r="F367">
        <v>4999.666015625</v>
      </c>
      <c r="G367" s="29">
        <v>7.1230255422545101E-5</v>
      </c>
      <c r="H367" s="1">
        <v>1.9263885153044E-8</v>
      </c>
      <c r="I367" s="29">
        <v>1.3997053807074099E-4</v>
      </c>
      <c r="J367" s="21">
        <f t="shared" si="33"/>
        <v>2.7995977657968319E-8</v>
      </c>
      <c r="K367" s="10">
        <f t="shared" si="30"/>
        <v>1.7089718535559793E-3</v>
      </c>
      <c r="L367" s="10">
        <f t="shared" si="31"/>
        <v>2.0599718535559792E-3</v>
      </c>
      <c r="M367" s="10">
        <f t="shared" si="32"/>
        <v>0.31170205285428293</v>
      </c>
      <c r="N367">
        <f t="shared" si="34"/>
        <v>3.9337314389926777E-2</v>
      </c>
      <c r="O367">
        <f t="shared" si="35"/>
        <v>1.3376911080030564E-4</v>
      </c>
    </row>
    <row r="368" spans="4:15" x14ac:dyDescent="0.2">
      <c r="D368"/>
      <c r="E368">
        <v>150.97198486328099</v>
      </c>
      <c r="F368">
        <v>4999.666015625</v>
      </c>
      <c r="G368" s="29">
        <v>7.1249077890793094E-5</v>
      </c>
      <c r="H368" s="1">
        <v>1.6875086329563002E-8</v>
      </c>
      <c r="I368" s="29">
        <v>1.39993936880441E-4</v>
      </c>
      <c r="J368" s="21">
        <f t="shared" si="33"/>
        <v>2.8000657732522676E-8</v>
      </c>
      <c r="K368" s="10">
        <f t="shared" si="30"/>
        <v>1.7092575415852973E-3</v>
      </c>
      <c r="L368" s="10">
        <f t="shared" si="31"/>
        <v>2.0602575415852972E-3</v>
      </c>
      <c r="M368" s="10">
        <f t="shared" si="32"/>
        <v>0.31104117038267604</v>
      </c>
      <c r="N368">
        <f t="shared" si="34"/>
        <v>3.9291597628770228E-2</v>
      </c>
      <c r="O368">
        <f t="shared" si="35"/>
        <v>1.7528313266063289E-5</v>
      </c>
    </row>
    <row r="369" spans="4:15" x14ac:dyDescent="0.2">
      <c r="D369"/>
      <c r="E369">
        <v>150.71947479248001</v>
      </c>
      <c r="F369">
        <v>4999.666015625</v>
      </c>
      <c r="G369" s="29">
        <v>7.1279048700366093E-5</v>
      </c>
      <c r="H369" s="1">
        <v>1.6200195206691599E-8</v>
      </c>
      <c r="I369" s="29">
        <v>1.4002724369728599E-4</v>
      </c>
      <c r="J369" s="21">
        <f t="shared" si="33"/>
        <v>2.8007319540879655E-8</v>
      </c>
      <c r="K369" s="10">
        <f t="shared" si="30"/>
        <v>1.7096642015389145E-3</v>
      </c>
      <c r="L369" s="10">
        <f t="shared" si="31"/>
        <v>2.0606642015389147E-3</v>
      </c>
      <c r="M369" s="10">
        <f t="shared" si="32"/>
        <v>0.3105822261796104</v>
      </c>
      <c r="N369">
        <f t="shared" si="34"/>
        <v>3.9287171553146392E-2</v>
      </c>
      <c r="O369">
        <f t="shared" si="35"/>
        <v>2.6573864798166302E-4</v>
      </c>
    </row>
    <row r="370" spans="4:15" x14ac:dyDescent="0.2">
      <c r="D370"/>
      <c r="E370">
        <v>150.54650878906199</v>
      </c>
      <c r="F370">
        <v>4999.666015625</v>
      </c>
      <c r="G370" s="29">
        <v>7.1278859147017802E-5</v>
      </c>
      <c r="H370" s="1">
        <v>1.5240471340968299E-8</v>
      </c>
      <c r="I370" s="29">
        <v>1.4002676618949999E-4</v>
      </c>
      <c r="J370" s="21">
        <f t="shared" si="33"/>
        <v>2.8007224032942824E-8</v>
      </c>
      <c r="K370" s="10">
        <f t="shared" si="30"/>
        <v>1.709658371402249E-3</v>
      </c>
      <c r="L370" s="10">
        <f t="shared" si="31"/>
        <v>2.0606583714022492E-3</v>
      </c>
      <c r="M370" s="10">
        <f t="shared" si="32"/>
        <v>0.31022492362156284</v>
      </c>
      <c r="N370">
        <f t="shared" si="34"/>
        <v>3.9241207801251295E-2</v>
      </c>
      <c r="O370">
        <f t="shared" si="35"/>
        <v>-8.4869238987936012E-5</v>
      </c>
    </row>
    <row r="371" spans="4:15" x14ac:dyDescent="0.2">
      <c r="D371"/>
      <c r="E371">
        <v>150.429161071777</v>
      </c>
      <c r="F371">
        <v>4999.666015625</v>
      </c>
      <c r="G371" s="29">
        <v>7.1301130848795599E-5</v>
      </c>
      <c r="H371" s="1">
        <v>1.78051990697559E-8</v>
      </c>
      <c r="I371" s="29">
        <v>1.4004884253036699E-4</v>
      </c>
      <c r="J371" s="21">
        <f t="shared" si="33"/>
        <v>2.8011639596062042E-8</v>
      </c>
      <c r="K371" s="10">
        <f t="shared" si="30"/>
        <v>1.7099279127335265E-3</v>
      </c>
      <c r="L371" s="10">
        <f t="shared" si="31"/>
        <v>2.0609279127335265E-3</v>
      </c>
      <c r="M371" s="10">
        <f t="shared" si="32"/>
        <v>0.31002365694191286</v>
      </c>
      <c r="N371">
        <f t="shared" si="34"/>
        <v>3.9251167012714243E-2</v>
      </c>
      <c r="O371">
        <f t="shared" si="35"/>
        <v>1.0665835182754578E-3</v>
      </c>
    </row>
    <row r="372" spans="4:15" x14ac:dyDescent="0.2">
      <c r="D372"/>
      <c r="E372">
        <v>150.34864044189499</v>
      </c>
      <c r="F372">
        <v>4999.666015625</v>
      </c>
      <c r="G372" s="29">
        <v>7.1265925528981298E-5</v>
      </c>
      <c r="H372" s="1">
        <v>2.02658498867231E-8</v>
      </c>
      <c r="I372" s="29">
        <v>1.40013503159512E-4</v>
      </c>
      <c r="J372" s="21">
        <f t="shared" si="33"/>
        <v>2.8004571249747599E-8</v>
      </c>
      <c r="K372" s="10">
        <f t="shared" si="30"/>
        <v>1.7094964362889405E-3</v>
      </c>
      <c r="L372" s="10">
        <f t="shared" si="31"/>
        <v>2.0604964362889405E-3</v>
      </c>
      <c r="M372" s="10">
        <f t="shared" si="32"/>
        <v>0.30979283783141187</v>
      </c>
      <c r="N372">
        <f t="shared" si="34"/>
        <v>3.9165285036000926E-2</v>
      </c>
      <c r="O372">
        <f t="shared" si="35"/>
        <v>-1.062965497246436E-3</v>
      </c>
    </row>
    <row r="373" spans="4:15" x14ac:dyDescent="0.2">
      <c r="D373"/>
      <c r="E373">
        <v>150.29279327392601</v>
      </c>
      <c r="F373">
        <v>4999.666015625</v>
      </c>
      <c r="G373" s="29">
        <v>7.1306297271238195E-5</v>
      </c>
      <c r="H373" s="1">
        <v>2.2858775656316399E-8</v>
      </c>
      <c r="I373" s="29">
        <v>1.40053781927199E-4</v>
      </c>
      <c r="J373" s="21">
        <f t="shared" si="33"/>
        <v>2.8012627541420106E-8</v>
      </c>
      <c r="K373" s="10">
        <f t="shared" si="30"/>
        <v>1.7099882203545143E-3</v>
      </c>
      <c r="L373" s="10">
        <f t="shared" si="31"/>
        <v>2.0609882203545143E-3</v>
      </c>
      <c r="M373" s="10">
        <f t="shared" si="32"/>
        <v>0.30975167654173769</v>
      </c>
      <c r="N373">
        <f t="shared" si="34"/>
        <v>3.9224648648670875E-2</v>
      </c>
      <c r="O373">
        <f t="shared" si="35"/>
        <v>1.2315736252692586E-4</v>
      </c>
    </row>
    <row r="374" spans="4:15" x14ac:dyDescent="0.2">
      <c r="D374"/>
      <c r="E374">
        <v>150.242713928223</v>
      </c>
      <c r="F374">
        <v>4999.666015625</v>
      </c>
      <c r="G374" s="29">
        <v>7.1310143463202099E-5</v>
      </c>
      <c r="H374" s="1">
        <v>2.56790523249231E-8</v>
      </c>
      <c r="I374" s="29">
        <v>1.4005754474688401E-4</v>
      </c>
      <c r="J374" s="21">
        <f t="shared" si="33"/>
        <v>2.8013380155629386E-8</v>
      </c>
      <c r="K374" s="10">
        <f t="shared" si="30"/>
        <v>1.7100341625436374E-3</v>
      </c>
      <c r="L374" s="10">
        <f t="shared" si="31"/>
        <v>2.0610341625436376E-3</v>
      </c>
      <c r="M374" s="10">
        <f t="shared" si="32"/>
        <v>0.30965536607933841</v>
      </c>
      <c r="N374">
        <f t="shared" si="34"/>
        <v>3.9218481008537018E-2</v>
      </c>
      <c r="O374">
        <f t="shared" si="35"/>
        <v>-7.1311209547253972E-4</v>
      </c>
    </row>
    <row r="375" spans="4:15" x14ac:dyDescent="0.2">
      <c r="D375"/>
      <c r="E375">
        <v>150.191108703613</v>
      </c>
      <c r="F375">
        <v>4999.666015625</v>
      </c>
      <c r="G375" s="29">
        <v>7.1337643560698302E-5</v>
      </c>
      <c r="H375" s="1">
        <v>2.19079121050012E-8</v>
      </c>
      <c r="I375" s="29">
        <v>1.4008495893181301E-4</v>
      </c>
      <c r="J375" s="21">
        <f t="shared" si="33"/>
        <v>2.8018863358876025E-8</v>
      </c>
      <c r="K375" s="10">
        <f t="shared" si="30"/>
        <v>1.7103688763418234E-3</v>
      </c>
      <c r="L375" s="10">
        <f t="shared" si="31"/>
        <v>2.0613688763418234E-3</v>
      </c>
      <c r="M375" s="10">
        <f t="shared" si="32"/>
        <v>0.30959927698489936</v>
      </c>
      <c r="N375">
        <f t="shared" si="34"/>
        <v>3.9255281318395986E-2</v>
      </c>
      <c r="O375">
        <f t="shared" si="35"/>
        <v>1.1987284823722626E-3</v>
      </c>
    </row>
    <row r="376" spans="4:15" x14ac:dyDescent="0.2">
      <c r="D376"/>
      <c r="E376">
        <v>150.15090179443399</v>
      </c>
      <c r="F376">
        <v>4999.666015625</v>
      </c>
      <c r="G376" s="29">
        <v>7.1317152504940095E-5</v>
      </c>
      <c r="H376" s="1">
        <v>2.36271380779332E-8</v>
      </c>
      <c r="I376" s="29">
        <v>1.4006440093944499E-4</v>
      </c>
      <c r="J376" s="21">
        <f t="shared" si="33"/>
        <v>2.8014751485742147E-8</v>
      </c>
      <c r="K376" s="10">
        <f t="shared" si="30"/>
        <v>1.7101178733035642E-3</v>
      </c>
      <c r="L376" s="10">
        <f t="shared" si="31"/>
        <v>2.0611178733035643E-3</v>
      </c>
      <c r="M376" s="10">
        <f t="shared" si="32"/>
        <v>0.30947870738115613</v>
      </c>
      <c r="N376">
        <f t="shared" si="34"/>
        <v>3.9207084151174958E-2</v>
      </c>
      <c r="O376">
        <f t="shared" si="35"/>
        <v>1.8520173082177783E-5</v>
      </c>
    </row>
    <row r="377" spans="4:15" x14ac:dyDescent="0.2">
      <c r="D377"/>
      <c r="E377">
        <v>150.12001037597699</v>
      </c>
      <c r="F377">
        <v>4999.666015625</v>
      </c>
      <c r="G377" s="29">
        <v>7.1321292655871396E-5</v>
      </c>
      <c r="H377" s="1">
        <v>2.4060198166948498E-8</v>
      </c>
      <c r="I377" s="29">
        <v>1.4006848966222901E-4</v>
      </c>
      <c r="J377" s="21">
        <f t="shared" si="33"/>
        <v>2.8015569284925379E-8</v>
      </c>
      <c r="K377" s="10">
        <f t="shared" si="30"/>
        <v>1.7101677946102275E-3</v>
      </c>
      <c r="L377" s="10">
        <f t="shared" si="31"/>
        <v>2.0611677946102275E-3</v>
      </c>
      <c r="M377" s="10">
        <f t="shared" si="32"/>
        <v>0.30942253071351694</v>
      </c>
      <c r="N377">
        <f t="shared" si="34"/>
        <v>3.920651203675838E-2</v>
      </c>
      <c r="O377">
        <f t="shared" si="35"/>
        <v>1.5542860240378628E-3</v>
      </c>
    </row>
    <row r="378" spans="4:15" x14ac:dyDescent="0.2">
      <c r="D378"/>
      <c r="E378">
        <v>150.09542846679699</v>
      </c>
      <c r="F378">
        <v>4999.666015625</v>
      </c>
      <c r="G378" s="29">
        <v>7.1303988028889896E-5</v>
      </c>
      <c r="H378" s="1">
        <v>2.3409124258031201E-8</v>
      </c>
      <c r="I378" s="29">
        <v>1.4005114411119499E-4</v>
      </c>
      <c r="J378" s="21">
        <f t="shared" si="33"/>
        <v>2.8012099942977376E-8</v>
      </c>
      <c r="K378" s="10">
        <f t="shared" si="30"/>
        <v>1.7099560139104452E-3</v>
      </c>
      <c r="L378" s="10">
        <f t="shared" si="31"/>
        <v>2.0609560139104454E-3</v>
      </c>
      <c r="M378" s="10">
        <f t="shared" si="32"/>
        <v>0.30934007595911028</v>
      </c>
      <c r="N378">
        <f t="shared" si="34"/>
        <v>3.9168304718875738E-2</v>
      </c>
      <c r="O378">
        <f t="shared" si="35"/>
        <v>6.5137795829986499E-4</v>
      </c>
    </row>
    <row r="379" spans="4:15" x14ac:dyDescent="0.2">
      <c r="D379"/>
      <c r="E379">
        <v>150.07469940185501</v>
      </c>
      <c r="F379">
        <v>4999.666015625</v>
      </c>
      <c r="G379" s="29">
        <v>7.1299605734258999E-5</v>
      </c>
      <c r="H379" s="1">
        <v>2.3450489286866E-8</v>
      </c>
      <c r="I379" s="29">
        <v>1.4004672730674099E-4</v>
      </c>
      <c r="J379" s="21">
        <f t="shared" si="33"/>
        <v>2.801121652307689E-8</v>
      </c>
      <c r="K379" s="10">
        <f t="shared" si="30"/>
        <v>1.7099020868869546E-3</v>
      </c>
      <c r="L379" s="10">
        <f t="shared" si="31"/>
        <v>2.0609020868869545E-3</v>
      </c>
      <c r="M379" s="10">
        <f t="shared" si="32"/>
        <v>0.30928926118621536</v>
      </c>
      <c r="N379">
        <f t="shared" si="34"/>
        <v>3.9154802262876369E-2</v>
      </c>
      <c r="O379">
        <f t="shared" si="35"/>
        <v>-2.4482594448840341E-3</v>
      </c>
    </row>
    <row r="380" spans="4:15" x14ac:dyDescent="0.2">
      <c r="D380"/>
      <c r="E380">
        <v>150.05729675293</v>
      </c>
      <c r="F380">
        <v>4999.666015625</v>
      </c>
      <c r="G380" s="29">
        <v>7.13253679695056E-5</v>
      </c>
      <c r="H380" s="1">
        <v>1.5905374664632101E-8</v>
      </c>
      <c r="I380" s="29">
        <v>1.4007246056999299E-4</v>
      </c>
      <c r="J380" s="21">
        <f t="shared" si="33"/>
        <v>2.8016363519530567E-8</v>
      </c>
      <c r="K380" s="10">
        <f t="shared" si="30"/>
        <v>1.7102162774530834E-3</v>
      </c>
      <c r="L380" s="10">
        <f t="shared" si="31"/>
        <v>2.0612162774530833E-3</v>
      </c>
      <c r="M380" s="10">
        <f t="shared" si="32"/>
        <v>0.30930054261774703</v>
      </c>
      <c r="N380">
        <f t="shared" si="34"/>
        <v>3.9197408462473035E-2</v>
      </c>
      <c r="O380">
        <f t="shared" si="35"/>
        <v>4.8290260917488942E-3</v>
      </c>
    </row>
    <row r="381" spans="4:15" x14ac:dyDescent="0.2">
      <c r="D381"/>
      <c r="E381">
        <v>150.04201507568399</v>
      </c>
      <c r="F381">
        <v>4999.666015625</v>
      </c>
      <c r="G381" s="29">
        <v>7.1287289647235704E-5</v>
      </c>
      <c r="H381" s="1">
        <v>2.3328134333489499E-8</v>
      </c>
      <c r="I381" s="29">
        <v>1.4003435680673101E-4</v>
      </c>
      <c r="J381" s="21">
        <f t="shared" si="33"/>
        <v>2.8008742257801704E-8</v>
      </c>
      <c r="K381" s="10">
        <f t="shared" si="30"/>
        <v>1.7097510491284171E-3</v>
      </c>
      <c r="L381" s="10">
        <f t="shared" si="31"/>
        <v>2.060751049128417E-3</v>
      </c>
      <c r="M381" s="10">
        <f t="shared" si="32"/>
        <v>0.30919923998055754</v>
      </c>
      <c r="N381">
        <f t="shared" si="34"/>
        <v>3.9123612844326375E-2</v>
      </c>
      <c r="O381">
        <f t="shared" si="35"/>
        <v>-4.7675757929182281E-3</v>
      </c>
    </row>
    <row r="382" spans="4:15" x14ac:dyDescent="0.2">
      <c r="D382"/>
      <c r="E382">
        <v>150.02203369140599</v>
      </c>
      <c r="F382">
        <v>4999.666015625</v>
      </c>
      <c r="G382" s="29">
        <v>7.1342175326283706E-5</v>
      </c>
      <c r="H382" s="1">
        <v>2.5533438016152801E-8</v>
      </c>
      <c r="I382" s="29">
        <v>1.4008920922069701E-4</v>
      </c>
      <c r="J382" s="21">
        <f t="shared" si="33"/>
        <v>2.8019713473437823E-8</v>
      </c>
      <c r="K382" s="10">
        <f t="shared" si="30"/>
        <v>1.710420770291596E-3</v>
      </c>
      <c r="L382" s="10">
        <f t="shared" si="31"/>
        <v>2.0614207702915961E-3</v>
      </c>
      <c r="M382" s="10">
        <f t="shared" si="32"/>
        <v>0.30925853625284994</v>
      </c>
      <c r="N382">
        <f t="shared" si="34"/>
        <v>3.9218875608319152E-2</v>
      </c>
      <c r="O382">
        <f t="shared" si="35"/>
        <v>1.2011638091032367E-2</v>
      </c>
    </row>
    <row r="383" spans="4:15" x14ac:dyDescent="0.2">
      <c r="D383"/>
      <c r="E383">
        <v>150.01830291748001</v>
      </c>
      <c r="F383">
        <v>4999.666015625</v>
      </c>
      <c r="G383" s="29">
        <v>7.1318248252661995E-5</v>
      </c>
      <c r="H383" s="1">
        <v>2.2001785075526498E-8</v>
      </c>
      <c r="I383" s="29">
        <v>1.4006527593606901E-4</v>
      </c>
      <c r="J383" s="21">
        <f t="shared" si="33"/>
        <v>2.8014926496757139E-8</v>
      </c>
      <c r="K383" s="10">
        <f t="shared" si="30"/>
        <v>1.7101285565846531E-3</v>
      </c>
      <c r="L383" s="10">
        <f t="shared" si="31"/>
        <v>2.0611285565846531E-3</v>
      </c>
      <c r="M383" s="10">
        <f t="shared" si="32"/>
        <v>0.30920700815358482</v>
      </c>
      <c r="N383">
        <f t="shared" si="34"/>
        <v>3.9174062902120818E-2</v>
      </c>
      <c r="O383">
        <f t="shared" si="35"/>
        <v>-1.6089087170409197E-3</v>
      </c>
    </row>
    <row r="384" spans="4:15" x14ac:dyDescent="0.2">
      <c r="D384"/>
      <c r="E384">
        <v>150.05576324462899</v>
      </c>
      <c r="F384">
        <v>4999.666015625</v>
      </c>
      <c r="G384" s="29">
        <v>7.1279950027871401E-5</v>
      </c>
      <c r="H384" s="1">
        <v>2.1112841055596501E-8</v>
      </c>
      <c r="I384" s="29">
        <v>1.40027040075369E-4</v>
      </c>
      <c r="J384" s="21">
        <f t="shared" si="33"/>
        <v>2.8007278813775813E-8</v>
      </c>
      <c r="K384" s="10">
        <f t="shared" si="30"/>
        <v>1.7096617154148367E-3</v>
      </c>
      <c r="L384" s="10">
        <f t="shared" si="31"/>
        <v>2.0606617154148368E-3</v>
      </c>
      <c r="M384" s="10">
        <f t="shared" si="32"/>
        <v>0.30921416649555983</v>
      </c>
      <c r="N384">
        <f t="shared" si="34"/>
        <v>3.9113792655227624E-2</v>
      </c>
      <c r="O384">
        <f t="shared" si="35"/>
        <v>3.1830999964015935E-4</v>
      </c>
    </row>
    <row r="385" spans="4:15" x14ac:dyDescent="0.2">
      <c r="D385"/>
      <c r="E385">
        <v>150.173789978027</v>
      </c>
      <c r="F385">
        <v>4999.666015625</v>
      </c>
      <c r="G385" s="29">
        <v>7.1283464394688803E-5</v>
      </c>
      <c r="H385" s="1">
        <v>1.8856220514431899E-8</v>
      </c>
      <c r="I385" s="29">
        <v>1.40030750933525E-4</v>
      </c>
      <c r="J385" s="21">
        <f t="shared" si="33"/>
        <v>2.800802103498507E-8</v>
      </c>
      <c r="K385" s="10">
        <f t="shared" si="30"/>
        <v>1.7097070231790886E-3</v>
      </c>
      <c r="L385" s="10">
        <f t="shared" si="31"/>
        <v>2.0607070231790886E-3</v>
      </c>
      <c r="M385" s="10">
        <f t="shared" si="32"/>
        <v>0.30946418370514167</v>
      </c>
      <c r="N385">
        <f t="shared" si="34"/>
        <v>3.9151361744693074E-2</v>
      </c>
      <c r="O385">
        <f t="shared" si="35"/>
        <v>1.0568335395797548E-4</v>
      </c>
    </row>
    <row r="386" spans="4:15" x14ac:dyDescent="0.2">
      <c r="D386"/>
      <c r="E386">
        <v>150.38287353515599</v>
      </c>
      <c r="F386">
        <v>4999.666015625</v>
      </c>
      <c r="G386" s="29">
        <v>7.1265463201306402E-5</v>
      </c>
      <c r="H386" s="1">
        <v>1.6903248319984601E-8</v>
      </c>
      <c r="I386" s="29">
        <v>1.40013097823217E-4</v>
      </c>
      <c r="J386" s="21">
        <f t="shared" si="33"/>
        <v>2.8004490177073198E-8</v>
      </c>
      <c r="K386" s="10">
        <f t="shared" si="30"/>
        <v>1.7094914873309031E-3</v>
      </c>
      <c r="L386" s="10">
        <f t="shared" si="31"/>
        <v>2.0604914873309033E-3</v>
      </c>
      <c r="M386" s="10">
        <f t="shared" si="32"/>
        <v>0.30986263075954873</v>
      </c>
      <c r="N386">
        <f t="shared" si="34"/>
        <v>3.9173458396267929E-2</v>
      </c>
      <c r="O386">
        <f t="shared" si="35"/>
        <v>1.8594917094559349E-4</v>
      </c>
    </row>
    <row r="387" spans="4:15" x14ac:dyDescent="0.2">
      <c r="D387"/>
      <c r="E387">
        <v>150.68621826171901</v>
      </c>
      <c r="F387">
        <v>4999.666015625</v>
      </c>
      <c r="G387" s="29">
        <v>7.1252667749312904E-5</v>
      </c>
      <c r="H387" s="1">
        <v>1.5468539074118301E-8</v>
      </c>
      <c r="I387" s="29">
        <v>1.40000807380638E-4</v>
      </c>
      <c r="J387" s="21">
        <f t="shared" si="33"/>
        <v>2.8002031924353799E-8</v>
      </c>
      <c r="K387" s="10">
        <f t="shared" si="30"/>
        <v>1.7093414270344667E-3</v>
      </c>
      <c r="L387" s="10">
        <f t="shared" si="31"/>
        <v>2.0603414270344666E-3</v>
      </c>
      <c r="M387" s="10">
        <f t="shared" si="32"/>
        <v>0.31046505796777724</v>
      </c>
      <c r="N387">
        <f t="shared" si="34"/>
        <v>3.9229865096683039E-2</v>
      </c>
      <c r="O387">
        <f t="shared" si="35"/>
        <v>-1.5451687584826476E-4</v>
      </c>
    </row>
    <row r="388" spans="4:15" x14ac:dyDescent="0.2">
      <c r="D388"/>
      <c r="E388">
        <v>151.04221343994101</v>
      </c>
      <c r="F388">
        <v>4999.666015625</v>
      </c>
      <c r="G388" s="29">
        <v>7.11768045097322E-5</v>
      </c>
      <c r="H388" s="1">
        <v>1.8614790259104402E-8</v>
      </c>
      <c r="I388" s="29">
        <v>1.3992072309926699E-4</v>
      </c>
      <c r="J388" s="21">
        <f t="shared" si="33"/>
        <v>2.7986013998132181E-8</v>
      </c>
      <c r="K388" s="10">
        <f t="shared" si="30"/>
        <v>1.7083636371033732E-3</v>
      </c>
      <c r="L388" s="10">
        <f t="shared" si="31"/>
        <v>2.0593636371033733E-3</v>
      </c>
      <c r="M388" s="10">
        <f t="shared" si="32"/>
        <v>0.31105084202582095</v>
      </c>
      <c r="N388">
        <f t="shared" si="34"/>
        <v>3.9174857833927129E-2</v>
      </c>
      <c r="O388">
        <f t="shared" si="35"/>
        <v>7.1822042791830142E-5</v>
      </c>
    </row>
    <row r="389" spans="4:15" x14ac:dyDescent="0.2">
      <c r="D389"/>
      <c r="E389">
        <v>151.429237365723</v>
      </c>
      <c r="F389">
        <v>4999.666015625</v>
      </c>
      <c r="G389" s="29">
        <v>7.1142729046882601E-5</v>
      </c>
      <c r="H389" s="1">
        <v>1.4002252081724499E-8</v>
      </c>
      <c r="I389" s="29">
        <v>1.39881465168526E-4</v>
      </c>
      <c r="J389" s="21">
        <f t="shared" si="33"/>
        <v>2.7978161887487528E-8</v>
      </c>
      <c r="K389" s="10">
        <f t="shared" ref="K389:K452" si="36">J389*B$6</f>
        <v>1.7078843169579343E-3</v>
      </c>
      <c r="L389" s="10">
        <f t="shared" ref="L389:L452" si="37">K389+B$7</f>
        <v>2.0588843169579343E-3</v>
      </c>
      <c r="M389" s="10">
        <f t="shared" ref="M389:M452" si="38">L389*E389</f>
        <v>0.31177528194118748</v>
      </c>
      <c r="N389">
        <f t="shared" si="34"/>
        <v>3.9202654682886105E-2</v>
      </c>
      <c r="O389">
        <f t="shared" si="35"/>
        <v>1.4562226745093738E-4</v>
      </c>
    </row>
    <row r="390" spans="4:15" x14ac:dyDescent="0.2">
      <c r="D390"/>
      <c r="E390">
        <v>151.82562255859401</v>
      </c>
      <c r="F390">
        <v>4999.666015625</v>
      </c>
      <c r="G390" s="29">
        <v>7.1119501746528705E-5</v>
      </c>
      <c r="H390" s="1">
        <v>2.44691572324465E-8</v>
      </c>
      <c r="I390" s="29">
        <v>1.3985724604120199E-4</v>
      </c>
      <c r="J390" s="21">
        <f t="shared" ref="J390:J453" si="39">I390/F390</f>
        <v>2.797331773844871E-8</v>
      </c>
      <c r="K390" s="10">
        <f t="shared" si="36"/>
        <v>1.707588613251391E-3</v>
      </c>
      <c r="L390" s="10">
        <f t="shared" si="37"/>
        <v>2.0585886132513912E-3</v>
      </c>
      <c r="M390" s="10">
        <f t="shared" si="38"/>
        <v>0.31254649779892518</v>
      </c>
      <c r="N390">
        <f t="shared" ref="N390:N453" si="40">((M390/E390)-$B$8)*E390</f>
        <v>3.9260377193455959E-2</v>
      </c>
      <c r="O390">
        <f t="shared" ref="O390:O453" si="41">(N391-N390)/(E391-E390)</f>
        <v>6.0339206191472167E-5</v>
      </c>
    </row>
    <row r="391" spans="4:15" x14ac:dyDescent="0.2">
      <c r="D391"/>
      <c r="E391">
        <v>152.20450592041001</v>
      </c>
      <c r="F391">
        <v>4999.666015625</v>
      </c>
      <c r="G391" s="29">
        <v>7.1078024938727705E-5</v>
      </c>
      <c r="H391" s="1">
        <v>2.2789519147926499E-8</v>
      </c>
      <c r="I391" s="29">
        <v>1.3981682647541799E-4</v>
      </c>
      <c r="J391" s="21">
        <f t="shared" si="39"/>
        <v>2.7965233285275701E-8</v>
      </c>
      <c r="K391" s="10">
        <f t="shared" si="36"/>
        <v>1.7070951101098733E-3</v>
      </c>
      <c r="L391" s="10">
        <f t="shared" si="37"/>
        <v>2.0580951101098733E-3</v>
      </c>
      <c r="M391" s="10">
        <f t="shared" si="38"/>
        <v>0.31325134937148513</v>
      </c>
      <c r="N391">
        <f t="shared" si="40"/>
        <v>3.9283238714747093E-2</v>
      </c>
      <c r="O391">
        <f t="shared" si="41"/>
        <v>2.4388563578850289E-5</v>
      </c>
    </row>
    <row r="392" spans="4:15" x14ac:dyDescent="0.2">
      <c r="D392"/>
      <c r="E392">
        <v>152.59223937988301</v>
      </c>
      <c r="F392">
        <v>4999.666015625</v>
      </c>
      <c r="G392" s="29">
        <v>7.1031219128573202E-5</v>
      </c>
      <c r="H392" s="1">
        <v>1.92800804749695E-8</v>
      </c>
      <c r="I392" s="29">
        <v>1.39768188730192E-4</v>
      </c>
      <c r="J392" s="21">
        <f t="shared" si="39"/>
        <v>2.795550508641722E-8</v>
      </c>
      <c r="K392" s="10">
        <f t="shared" si="36"/>
        <v>1.7065012670143382E-3</v>
      </c>
      <c r="L392" s="10">
        <f t="shared" si="37"/>
        <v>2.0575012670143384E-3</v>
      </c>
      <c r="M392" s="10">
        <f t="shared" si="38"/>
        <v>0.31395872586066453</v>
      </c>
      <c r="N392">
        <f t="shared" si="40"/>
        <v>3.9292694976875098E-2</v>
      </c>
      <c r="O392">
        <f t="shared" si="41"/>
        <v>3.5313983971602678E-4</v>
      </c>
    </row>
    <row r="393" spans="4:15" x14ac:dyDescent="0.2">
      <c r="D393"/>
      <c r="E393">
        <v>152.988883972168</v>
      </c>
      <c r="F393">
        <v>4999.666015625</v>
      </c>
      <c r="G393" s="29">
        <v>7.1055948141166101E-5</v>
      </c>
      <c r="H393" s="1">
        <v>2.1596797059321899E-8</v>
      </c>
      <c r="I393" s="29">
        <v>1.39788497165755E-4</v>
      </c>
      <c r="J393" s="21">
        <f t="shared" si="39"/>
        <v>2.7959567044855948E-8</v>
      </c>
      <c r="K393" s="10">
        <f t="shared" si="36"/>
        <v>1.7067492230859892E-3</v>
      </c>
      <c r="L393" s="10">
        <f t="shared" si="37"/>
        <v>2.0577492230859891E-3</v>
      </c>
      <c r="M393" s="10">
        <f t="shared" si="38"/>
        <v>0.31481275713452123</v>
      </c>
      <c r="N393">
        <f t="shared" si="40"/>
        <v>3.9432765984618846E-2</v>
      </c>
      <c r="O393">
        <f t="shared" si="41"/>
        <v>-1.3213887637943578E-4</v>
      </c>
    </row>
    <row r="394" spans="4:15" x14ac:dyDescent="0.2">
      <c r="D394"/>
      <c r="E394">
        <v>153.41616058349601</v>
      </c>
      <c r="F394">
        <v>4999.666015625</v>
      </c>
      <c r="G394" s="29">
        <v>7.0966096254332397E-5</v>
      </c>
      <c r="H394" s="1">
        <v>2.1918727429099299E-8</v>
      </c>
      <c r="I394" s="29">
        <v>1.3969956073167899E-4</v>
      </c>
      <c r="J394" s="21">
        <f t="shared" si="39"/>
        <v>2.7941778569826203E-8</v>
      </c>
      <c r="K394" s="10">
        <f t="shared" si="36"/>
        <v>1.705663352697217E-3</v>
      </c>
      <c r="L394" s="10">
        <f t="shared" si="37"/>
        <v>2.0566633526972172E-3</v>
      </c>
      <c r="M394" s="10">
        <f t="shared" si="38"/>
        <v>0.31552539518358758</v>
      </c>
      <c r="N394">
        <f t="shared" si="40"/>
        <v>3.937630613329475E-2</v>
      </c>
      <c r="O394">
        <f t="shared" si="41"/>
        <v>2.1998628155130557E-5</v>
      </c>
    </row>
    <row r="395" spans="4:15" x14ac:dyDescent="0.2">
      <c r="D395"/>
      <c r="E395">
        <v>153.843376159668</v>
      </c>
      <c r="F395">
        <v>4999.666015625</v>
      </c>
      <c r="G395" s="29">
        <v>7.0905269681261005E-5</v>
      </c>
      <c r="H395" s="1">
        <v>3.1240903651117999E-8</v>
      </c>
      <c r="I395" s="29">
        <v>1.39646188199384E-4</v>
      </c>
      <c r="J395" s="21">
        <f t="shared" si="39"/>
        <v>2.7931103350295902E-8</v>
      </c>
      <c r="K395" s="10">
        <f t="shared" si="36"/>
        <v>1.705011700165889E-3</v>
      </c>
      <c r="L395" s="10">
        <f t="shared" si="37"/>
        <v>2.0560117001658892E-3</v>
      </c>
      <c r="M395" s="10">
        <f t="shared" si="38"/>
        <v>0.31630378137729942</v>
      </c>
      <c r="N395">
        <f t="shared" si="40"/>
        <v>3.9385704289897037E-2</v>
      </c>
      <c r="O395">
        <f t="shared" si="41"/>
        <v>1.2323820807743193E-4</v>
      </c>
    </row>
    <row r="396" spans="4:15" x14ac:dyDescent="0.2">
      <c r="D396"/>
      <c r="E396">
        <v>154.29257202148401</v>
      </c>
      <c r="F396">
        <v>4999.666015625</v>
      </c>
      <c r="G396" s="29">
        <v>7.0876036711569105E-5</v>
      </c>
      <c r="H396" s="1">
        <v>2.29184821580612E-8</v>
      </c>
      <c r="I396" s="29">
        <v>1.39614528715701E-4</v>
      </c>
      <c r="J396" s="21">
        <f t="shared" si="39"/>
        <v>2.7924771030580133E-8</v>
      </c>
      <c r="K396" s="10">
        <f t="shared" si="36"/>
        <v>1.7046251533449786E-3</v>
      </c>
      <c r="L396" s="10">
        <f t="shared" si="37"/>
        <v>2.0556251533449788E-3</v>
      </c>
      <c r="M396" s="10">
        <f t="shared" si="38"/>
        <v>0.31716769202165424</v>
      </c>
      <c r="N396">
        <f t="shared" si="40"/>
        <v>3.944106238298304E-2</v>
      </c>
      <c r="O396">
        <f t="shared" si="41"/>
        <v>4.9322257976385533E-5</v>
      </c>
    </row>
    <row r="397" spans="4:15" x14ac:dyDescent="0.2">
      <c r="D397"/>
      <c r="E397">
        <v>154.74140930175801</v>
      </c>
      <c r="F397">
        <v>4999.666015625</v>
      </c>
      <c r="G397" s="29">
        <v>7.0837233409126594E-5</v>
      </c>
      <c r="H397" s="1">
        <v>2.6308604405561199E-8</v>
      </c>
      <c r="I397" s="29">
        <v>1.39565518183392E-4</v>
      </c>
      <c r="J397" s="21">
        <f t="shared" si="39"/>
        <v>2.7914968269324514E-8</v>
      </c>
      <c r="K397" s="10">
        <f t="shared" si="36"/>
        <v>1.7040267587013747E-3</v>
      </c>
      <c r="L397" s="10">
        <f t="shared" si="37"/>
        <v>2.0550267587013749E-3</v>
      </c>
      <c r="M397" s="10">
        <f t="shared" si="38"/>
        <v>0.31799773679427457</v>
      </c>
      <c r="N397">
        <f t="shared" si="40"/>
        <v>3.9463200051110134E-2</v>
      </c>
      <c r="O397">
        <f t="shared" si="41"/>
        <v>1.2479120540247193E-4</v>
      </c>
    </row>
    <row r="398" spans="4:15" x14ac:dyDescent="0.2">
      <c r="D398"/>
      <c r="E398">
        <v>155.13685607910199</v>
      </c>
      <c r="F398">
        <v>4999.666015625</v>
      </c>
      <c r="G398" s="29">
        <v>7.0813538670523105E-5</v>
      </c>
      <c r="H398" s="1">
        <v>2.2136110904101302E-8</v>
      </c>
      <c r="I398" s="29">
        <v>1.3953832848837699E-4</v>
      </c>
      <c r="J398" s="21">
        <f t="shared" si="39"/>
        <v>2.7909529967059917E-8</v>
      </c>
      <c r="K398" s="10">
        <f t="shared" si="36"/>
        <v>1.7036947858153097E-3</v>
      </c>
      <c r="L398" s="10">
        <f t="shared" si="37"/>
        <v>2.0546947858153097E-3</v>
      </c>
      <c r="M398" s="10">
        <f t="shared" si="38"/>
        <v>0.31875888927351098</v>
      </c>
      <c r="N398">
        <f t="shared" si="40"/>
        <v>3.9512548331127412E-2</v>
      </c>
      <c r="O398">
        <f t="shared" si="41"/>
        <v>-1.1010509051722398E-4</v>
      </c>
    </row>
    <row r="399" spans="4:15" x14ac:dyDescent="0.2">
      <c r="D399"/>
      <c r="E399">
        <v>155.550422668457</v>
      </c>
      <c r="F399">
        <v>4999.666015625</v>
      </c>
      <c r="G399" s="29">
        <v>7.0735039758339503E-5</v>
      </c>
      <c r="H399" s="1">
        <v>2.3966124844711899E-8</v>
      </c>
      <c r="I399" s="29">
        <v>1.3945889005782699E-4</v>
      </c>
      <c r="J399" s="21">
        <f t="shared" si="39"/>
        <v>2.7893641219631242E-8</v>
      </c>
      <c r="K399" s="10">
        <f t="shared" si="36"/>
        <v>1.7027248814070551E-3</v>
      </c>
      <c r="L399" s="10">
        <f t="shared" si="37"/>
        <v>2.0537248814070552E-3</v>
      </c>
      <c r="M399" s="10">
        <f t="shared" si="38"/>
        <v>0.31945777334759418</v>
      </c>
      <c r="N399">
        <f t="shared" si="40"/>
        <v>3.9467012544371578E-2</v>
      </c>
      <c r="O399">
        <f t="shared" si="41"/>
        <v>1.5330377235972726E-4</v>
      </c>
    </row>
    <row r="400" spans="4:15" x14ac:dyDescent="0.2">
      <c r="D400"/>
      <c r="E400">
        <v>155.92954254150399</v>
      </c>
      <c r="F400">
        <v>4999.666015625</v>
      </c>
      <c r="G400" s="29">
        <v>7.0714858702636803E-5</v>
      </c>
      <c r="H400" s="1">
        <v>2.49514226268585E-8</v>
      </c>
      <c r="I400" s="29">
        <v>1.3943889259579201E-4</v>
      </c>
      <c r="J400" s="21">
        <f t="shared" si="39"/>
        <v>2.7889641460052805E-8</v>
      </c>
      <c r="K400" s="10">
        <f t="shared" si="36"/>
        <v>1.7024807221701799E-3</v>
      </c>
      <c r="L400" s="10">
        <f t="shared" si="37"/>
        <v>2.0534807221701799E-3</v>
      </c>
      <c r="M400" s="10">
        <f t="shared" si="38"/>
        <v>0.32019830962579338</v>
      </c>
      <c r="N400">
        <f t="shared" si="40"/>
        <v>3.9525133051086223E-2</v>
      </c>
      <c r="O400">
        <f t="shared" si="41"/>
        <v>2.8129225881038958E-6</v>
      </c>
    </row>
    <row r="401" spans="4:15" x14ac:dyDescent="0.2">
      <c r="D401"/>
      <c r="E401">
        <v>156.36007690429699</v>
      </c>
      <c r="F401">
        <v>4999.666015625</v>
      </c>
      <c r="G401" s="29">
        <v>7.0656819664445606E-5</v>
      </c>
      <c r="H401" s="1">
        <v>2.1631573376605801E-8</v>
      </c>
      <c r="I401" s="29">
        <v>1.3938236217535201E-4</v>
      </c>
      <c r="J401" s="21">
        <f t="shared" si="39"/>
        <v>2.7878334620703269E-8</v>
      </c>
      <c r="K401" s="10">
        <f t="shared" si="36"/>
        <v>1.7017905133681474E-3</v>
      </c>
      <c r="L401" s="10">
        <f t="shared" si="37"/>
        <v>2.0527905133681476E-3</v>
      </c>
      <c r="M401" s="10">
        <f t="shared" si="38"/>
        <v>0.32097448253865485</v>
      </c>
      <c r="N401">
        <f t="shared" si="40"/>
        <v>3.9526344110920278E-2</v>
      </c>
      <c r="O401">
        <f t="shared" si="41"/>
        <v>2.6714143924733646E-4</v>
      </c>
    </row>
    <row r="402" spans="4:15" x14ac:dyDescent="0.2">
      <c r="D402"/>
      <c r="E402">
        <v>156.78115081787101</v>
      </c>
      <c r="F402">
        <v>4999.666015625</v>
      </c>
      <c r="G402" s="29">
        <v>7.0657267377891703E-5</v>
      </c>
      <c r="H402" s="1">
        <v>1.8195502787045101E-8</v>
      </c>
      <c r="I402" s="29">
        <v>1.39385518968551E-4</v>
      </c>
      <c r="J402" s="21">
        <f t="shared" si="39"/>
        <v>2.787896602151867E-8</v>
      </c>
      <c r="K402" s="10">
        <f t="shared" si="36"/>
        <v>1.7018290562700962E-3</v>
      </c>
      <c r="L402" s="10">
        <f t="shared" si="37"/>
        <v>2.0528290562700962E-3</v>
      </c>
      <c r="M402" s="10">
        <f t="shared" si="38"/>
        <v>0.32184490187438974</v>
      </c>
      <c r="N402">
        <f t="shared" si="40"/>
        <v>3.963883040222195E-2</v>
      </c>
      <c r="O402">
        <f t="shared" si="41"/>
        <v>-6.6827653721501603E-5</v>
      </c>
    </row>
    <row r="403" spans="4:15" x14ac:dyDescent="0.2">
      <c r="D403"/>
      <c r="E403">
        <v>157.19990539550801</v>
      </c>
      <c r="F403">
        <v>4999.666015625</v>
      </c>
      <c r="G403" s="29">
        <v>7.0583129175784501E-5</v>
      </c>
      <c r="H403" s="1">
        <v>1.3957373561187599E-8</v>
      </c>
      <c r="I403" s="29">
        <v>1.39315777219543E-4</v>
      </c>
      <c r="J403" s="21">
        <f t="shared" si="39"/>
        <v>2.786501673994865E-8</v>
      </c>
      <c r="K403" s="10">
        <f t="shared" si="36"/>
        <v>1.7009775436038221E-3</v>
      </c>
      <c r="L403" s="10">
        <f t="shared" si="37"/>
        <v>2.0519775436038221E-3</v>
      </c>
      <c r="M403" s="10">
        <f t="shared" si="38"/>
        <v>0.32257067572822773</v>
      </c>
      <c r="N403">
        <f t="shared" si="40"/>
        <v>3.9610846016313331E-2</v>
      </c>
      <c r="O403">
        <f t="shared" si="41"/>
        <v>1.17175217852017E-4</v>
      </c>
    </row>
    <row r="404" spans="4:15" x14ac:dyDescent="0.2">
      <c r="D404"/>
      <c r="E404">
        <v>157.640251159668</v>
      </c>
      <c r="F404">
        <v>4999.666015625</v>
      </c>
      <c r="G404" s="29">
        <v>7.0552609029499993E-5</v>
      </c>
      <c r="H404" s="1">
        <v>1.7350740983284299E-8</v>
      </c>
      <c r="I404" s="29">
        <v>1.3928493640695899E-4</v>
      </c>
      <c r="J404" s="21">
        <f t="shared" si="39"/>
        <v>2.7858848165390346E-8</v>
      </c>
      <c r="K404" s="10">
        <f t="shared" si="36"/>
        <v>1.7006009923568716E-3</v>
      </c>
      <c r="L404" s="10">
        <f t="shared" si="37"/>
        <v>2.0516009923568718E-3</v>
      </c>
      <c r="M404" s="10">
        <f t="shared" si="38"/>
        <v>0.32341489571456139</v>
      </c>
      <c r="N404">
        <f t="shared" si="40"/>
        <v>3.966244362715899E-2</v>
      </c>
      <c r="O404">
        <f t="shared" si="41"/>
        <v>1.9582444486108347E-5</v>
      </c>
    </row>
    <row r="405" spans="4:15" x14ac:dyDescent="0.2">
      <c r="D405"/>
      <c r="E405">
        <v>158.07778930664099</v>
      </c>
      <c r="F405">
        <v>4999.666015625</v>
      </c>
      <c r="G405" s="29">
        <v>7.0505877154671695E-5</v>
      </c>
      <c r="H405" s="1">
        <v>1.6236276768845201E-8</v>
      </c>
      <c r="I405" s="29">
        <v>1.3923233837484901E-4</v>
      </c>
      <c r="J405" s="21">
        <f t="shared" si="39"/>
        <v>2.7848327856244573E-8</v>
      </c>
      <c r="K405" s="10">
        <f t="shared" si="36"/>
        <v>1.699958796094234E-3</v>
      </c>
      <c r="L405" s="10">
        <f t="shared" si="37"/>
        <v>2.0509587960942342E-3</v>
      </c>
      <c r="M405" s="10">
        <f t="shared" si="38"/>
        <v>0.32421103244558641</v>
      </c>
      <c r="N405">
        <f t="shared" si="40"/>
        <v>3.9671011693632643E-2</v>
      </c>
      <c r="O405">
        <f t="shared" si="41"/>
        <v>4.4805344903001479E-5</v>
      </c>
    </row>
    <row r="406" spans="4:15" x14ac:dyDescent="0.2">
      <c r="D406"/>
      <c r="E406">
        <v>158.493934631348</v>
      </c>
      <c r="F406">
        <v>4999.666015625</v>
      </c>
      <c r="G406" s="29">
        <v>7.0463079460607601E-5</v>
      </c>
      <c r="H406" s="1">
        <v>1.66479718687249E-8</v>
      </c>
      <c r="I406" s="29">
        <v>1.3918800562150201E-4</v>
      </c>
      <c r="J406" s="21">
        <f t="shared" si="39"/>
        <v>2.7839460713277736E-8</v>
      </c>
      <c r="K406" s="10">
        <f t="shared" si="36"/>
        <v>1.699417514845302E-3</v>
      </c>
      <c r="L406" s="10">
        <f t="shared" si="37"/>
        <v>2.0504175148453019E-3</v>
      </c>
      <c r="M406" s="10">
        <f t="shared" si="38"/>
        <v>0.32497873956486228</v>
      </c>
      <c r="N406">
        <f t="shared" si="40"/>
        <v>3.9689657228435912E-2</v>
      </c>
      <c r="O406">
        <f t="shared" si="41"/>
        <v>1.6465074971917403E-5</v>
      </c>
    </row>
    <row r="407" spans="4:15" x14ac:dyDescent="0.2">
      <c r="D407"/>
      <c r="E407">
        <v>158.92304992675801</v>
      </c>
      <c r="F407">
        <v>4999.666015625</v>
      </c>
      <c r="G407" s="29">
        <v>7.0408837429603005E-5</v>
      </c>
      <c r="H407" s="1">
        <v>1.5316949922542399E-8</v>
      </c>
      <c r="I407" s="29">
        <v>1.3913626681520501E-4</v>
      </c>
      <c r="J407" s="21">
        <f t="shared" si="39"/>
        <v>2.7829112260774045E-8</v>
      </c>
      <c r="K407" s="10">
        <f t="shared" si="36"/>
        <v>1.6987858093098591E-3</v>
      </c>
      <c r="L407" s="10">
        <f t="shared" si="37"/>
        <v>2.0497858093098593E-3</v>
      </c>
      <c r="M407" s="10">
        <f t="shared" si="38"/>
        <v>0.32575821251211085</v>
      </c>
      <c r="N407">
        <f t="shared" si="40"/>
        <v>3.9696722643946435E-2</v>
      </c>
      <c r="O407">
        <f t="shared" si="41"/>
        <v>1.0637173371764586E-4</v>
      </c>
    </row>
    <row r="408" spans="4:15" x14ac:dyDescent="0.2">
      <c r="D408"/>
      <c r="E408">
        <v>159.33734130859401</v>
      </c>
      <c r="F408">
        <v>4999.666015625</v>
      </c>
      <c r="G408" s="29">
        <v>7.0380123175278598E-5</v>
      </c>
      <c r="H408" s="1">
        <v>1.6878275426295399E-8</v>
      </c>
      <c r="I408" s="29">
        <v>1.3910572591507601E-4</v>
      </c>
      <c r="J408" s="21">
        <f t="shared" si="39"/>
        <v>2.7823003672713651E-8</v>
      </c>
      <c r="K408" s="10">
        <f t="shared" si="36"/>
        <v>1.6984129198473899E-3</v>
      </c>
      <c r="L408" s="10">
        <f t="shared" si="37"/>
        <v>2.0494129198473901E-3</v>
      </c>
      <c r="M408" s="10">
        <f t="shared" si="38"/>
        <v>0.32654800589196581</v>
      </c>
      <c r="N408">
        <f t="shared" si="40"/>
        <v>3.9740791536496609E-2</v>
      </c>
      <c r="O408">
        <f t="shared" si="41"/>
        <v>1.1180290041231534E-5</v>
      </c>
    </row>
    <row r="409" spans="4:15" x14ac:dyDescent="0.2">
      <c r="D409"/>
      <c r="E409">
        <v>159.76071166992199</v>
      </c>
      <c r="F409">
        <v>4999.666015625</v>
      </c>
      <c r="G409" s="29">
        <v>7.0333731198477206E-5</v>
      </c>
      <c r="H409" s="1">
        <v>1.2649180215003399E-8</v>
      </c>
      <c r="I409" s="29">
        <v>1.39054018428035E-4</v>
      </c>
      <c r="J409" s="21">
        <f t="shared" si="39"/>
        <v>2.7812661484479596E-8</v>
      </c>
      <c r="K409" s="10">
        <f t="shared" si="36"/>
        <v>1.6977815967047546E-3</v>
      </c>
      <c r="L409" s="10">
        <f t="shared" si="37"/>
        <v>2.0487815967047546E-3</v>
      </c>
      <c r="M409" s="10">
        <f t="shared" si="38"/>
        <v>0.32731480594579071</v>
      </c>
      <c r="N409">
        <f t="shared" si="40"/>
        <v>3.9745524939931116E-2</v>
      </c>
      <c r="O409">
        <f t="shared" si="41"/>
        <v>1.3475141687805024E-4</v>
      </c>
    </row>
    <row r="410" spans="4:15" x14ac:dyDescent="0.2">
      <c r="D410"/>
      <c r="E410">
        <v>160.19977569580101</v>
      </c>
      <c r="F410">
        <v>4999.666015625</v>
      </c>
      <c r="G410" s="29">
        <v>7.0310342096185102E-5</v>
      </c>
      <c r="H410" s="1">
        <v>1.6188601979401902E-8</v>
      </c>
      <c r="I410" s="29">
        <v>1.3902842152148899E-4</v>
      </c>
      <c r="J410" s="21">
        <f t="shared" si="39"/>
        <v>2.7807541761188877E-8</v>
      </c>
      <c r="K410" s="10">
        <f t="shared" si="36"/>
        <v>1.6974690709873558E-3</v>
      </c>
      <c r="L410" s="10">
        <f t="shared" si="37"/>
        <v>2.048469070987356E-3</v>
      </c>
      <c r="M410" s="10">
        <f t="shared" si="38"/>
        <v>0.32816428569196032</v>
      </c>
      <c r="N410">
        <f t="shared" si="40"/>
        <v>3.9804689439518495E-2</v>
      </c>
      <c r="O410">
        <f t="shared" si="41"/>
        <v>9.2318227782153415E-5</v>
      </c>
    </row>
    <row r="411" spans="4:15" x14ac:dyDescent="0.2">
      <c r="D411"/>
      <c r="E411">
        <v>160.62042999267601</v>
      </c>
      <c r="F411">
        <v>4999.666015625</v>
      </c>
      <c r="G411" s="29">
        <v>7.0276544612643804E-5</v>
      </c>
      <c r="H411" s="1">
        <v>1.4934080260670401E-8</v>
      </c>
      <c r="I411" s="29">
        <v>1.3899492724499501E-4</v>
      </c>
      <c r="J411" s="21">
        <f t="shared" si="39"/>
        <v>2.7800842458397589E-8</v>
      </c>
      <c r="K411" s="10">
        <f t="shared" si="36"/>
        <v>1.6970601222430529E-3</v>
      </c>
      <c r="L411" s="10">
        <f t="shared" si="37"/>
        <v>2.0480601222430529E-3</v>
      </c>
      <c r="M411" s="10">
        <f t="shared" si="38"/>
        <v>0.32896029748553174</v>
      </c>
      <c r="N411">
        <f t="shared" si="40"/>
        <v>3.9843523498714943E-2</v>
      </c>
      <c r="O411">
        <f t="shared" si="41"/>
        <v>-9.7675008117144708E-5</v>
      </c>
    </row>
    <row r="412" spans="4:15" x14ac:dyDescent="0.2">
      <c r="D412"/>
      <c r="E412">
        <v>161.02619934082</v>
      </c>
      <c r="F412">
        <v>4999.666015625</v>
      </c>
      <c r="G412" s="29">
        <v>7.0207101484934904E-5</v>
      </c>
      <c r="H412" s="1">
        <v>1.97184261079643E-8</v>
      </c>
      <c r="I412" s="29">
        <v>1.38923571667131E-4</v>
      </c>
      <c r="J412" s="21">
        <f t="shared" si="39"/>
        <v>2.7786570389495188E-8</v>
      </c>
      <c r="K412" s="10">
        <f t="shared" si="36"/>
        <v>1.6961889055152717E-3</v>
      </c>
      <c r="L412" s="10">
        <f t="shared" si="37"/>
        <v>2.0471889055152718E-3</v>
      </c>
      <c r="M412" s="10">
        <f t="shared" si="38"/>
        <v>0.32965104878781726</v>
      </c>
      <c r="N412">
        <f t="shared" si="40"/>
        <v>3.980388997434129E-2</v>
      </c>
      <c r="O412">
        <f t="shared" si="41"/>
        <v>1.6239016834683717E-4</v>
      </c>
    </row>
    <row r="413" spans="4:15" x14ac:dyDescent="0.2">
      <c r="D413"/>
      <c r="E413">
        <v>161.465126037598</v>
      </c>
      <c r="F413">
        <v>4999.666015625</v>
      </c>
      <c r="G413" s="29">
        <v>7.0191888721825603E-5</v>
      </c>
      <c r="H413" s="1">
        <v>1.3134784796454499E-8</v>
      </c>
      <c r="I413" s="29">
        <v>1.38904691563769E-4</v>
      </c>
      <c r="J413" s="21">
        <f t="shared" si="39"/>
        <v>2.7782794116579555E-8</v>
      </c>
      <c r="K413" s="10">
        <f t="shared" si="36"/>
        <v>1.695958388681639E-3</v>
      </c>
      <c r="L413" s="10">
        <f t="shared" si="37"/>
        <v>2.0469583886816392E-3</v>
      </c>
      <c r="M413" s="10">
        <f t="shared" si="38"/>
        <v>0.33051239422219936</v>
      </c>
      <c r="N413">
        <f t="shared" si="40"/>
        <v>3.987516735452299E-2</v>
      </c>
      <c r="O413">
        <f t="shared" si="41"/>
        <v>2.9618954648732485E-5</v>
      </c>
    </row>
    <row r="414" spans="4:15" x14ac:dyDescent="0.2">
      <c r="D414"/>
      <c r="E414">
        <v>161.91340637207</v>
      </c>
      <c r="F414">
        <v>4999.666015625</v>
      </c>
      <c r="G414" s="29">
        <v>7.0142500586288696E-5</v>
      </c>
      <c r="H414" s="1">
        <v>1.30508362812763E-8</v>
      </c>
      <c r="I414" s="29">
        <v>1.3885540742956701E-4</v>
      </c>
      <c r="J414" s="21">
        <f t="shared" si="39"/>
        <v>2.7772936631289946E-8</v>
      </c>
      <c r="K414" s="10">
        <f t="shared" si="36"/>
        <v>1.6953566534926559E-3</v>
      </c>
      <c r="L414" s="10">
        <f t="shared" si="37"/>
        <v>2.0463566534926559E-3</v>
      </c>
      <c r="M414" s="10">
        <f t="shared" si="38"/>
        <v>0.33133257641914565</v>
      </c>
      <c r="N414">
        <f t="shared" si="40"/>
        <v>3.9888444949419635E-2</v>
      </c>
      <c r="O414">
        <f t="shared" si="41"/>
        <v>1.1514038819930762E-4</v>
      </c>
    </row>
    <row r="415" spans="4:15" x14ac:dyDescent="0.2">
      <c r="D415"/>
      <c r="E415">
        <v>162.31613159179699</v>
      </c>
      <c r="F415">
        <v>4999.666015625</v>
      </c>
      <c r="G415" s="29">
        <v>7.0114299231264306E-5</v>
      </c>
      <c r="H415" s="1">
        <v>1.31611776765194E-8</v>
      </c>
      <c r="I415" s="29">
        <v>1.3882874273962701E-4</v>
      </c>
      <c r="J415" s="21">
        <f t="shared" si="39"/>
        <v>2.7767603337054557E-8</v>
      </c>
      <c r="K415" s="10">
        <f t="shared" si="36"/>
        <v>1.6950310906619392E-3</v>
      </c>
      <c r="L415" s="10">
        <f t="shared" si="37"/>
        <v>2.0460310906619391E-3</v>
      </c>
      <c r="M415" s="10">
        <f t="shared" si="38"/>
        <v>0.33210385175279122</v>
      </c>
      <c r="N415">
        <f t="shared" si="40"/>
        <v>3.9934814887556652E-2</v>
      </c>
      <c r="O415">
        <f t="shared" si="41"/>
        <v>-6.2655954539843478E-5</v>
      </c>
    </row>
    <row r="416" spans="4:15" x14ac:dyDescent="0.2">
      <c r="D416"/>
      <c r="E416">
        <v>162.72487640380899</v>
      </c>
      <c r="F416">
        <v>4999.666015625</v>
      </c>
      <c r="G416" s="29">
        <v>7.0054509607254403E-5</v>
      </c>
      <c r="H416" s="1">
        <v>1.6938297692038999E-8</v>
      </c>
      <c r="I416" s="29">
        <v>1.3876523620300499E-4</v>
      </c>
      <c r="J416" s="21">
        <f t="shared" si="39"/>
        <v>2.7754901181265842E-8</v>
      </c>
      <c r="K416" s="10">
        <f t="shared" si="36"/>
        <v>1.6942557068911845E-3</v>
      </c>
      <c r="L416" s="10">
        <f t="shared" si="37"/>
        <v>2.0452557068911846E-3</v>
      </c>
      <c r="M416" s="10">
        <f t="shared" si="38"/>
        <v>0.33281398211805302</v>
      </c>
      <c r="N416">
        <f t="shared" si="40"/>
        <v>3.9909204591196831E-2</v>
      </c>
      <c r="O416">
        <f t="shared" si="41"/>
        <v>1.2303269825381189E-4</v>
      </c>
    </row>
    <row r="417" spans="4:15" x14ac:dyDescent="0.2">
      <c r="D417"/>
      <c r="E417">
        <v>163.10465240478501</v>
      </c>
      <c r="F417">
        <v>4999.666015625</v>
      </c>
      <c r="G417" s="29">
        <v>7.0036107148265702E-5</v>
      </c>
      <c r="H417" s="1">
        <v>1.5604841972092302E-8</v>
      </c>
      <c r="I417" s="29">
        <v>1.3874192762065101E-4</v>
      </c>
      <c r="J417" s="21">
        <f t="shared" si="39"/>
        <v>2.775023915338615E-8</v>
      </c>
      <c r="K417" s="10">
        <f t="shared" si="36"/>
        <v>1.6939711204936589E-3</v>
      </c>
      <c r="L417" s="10">
        <f t="shared" si="37"/>
        <v>2.0449711204936589E-3</v>
      </c>
      <c r="M417" s="10">
        <f t="shared" si="38"/>
        <v>0.33354430378594196</v>
      </c>
      <c r="N417">
        <f t="shared" si="40"/>
        <v>3.9955929457328954E-2</v>
      </c>
      <c r="O417">
        <f t="shared" si="41"/>
        <v>1.2136612374222754E-5</v>
      </c>
    </row>
    <row r="418" spans="4:15" x14ac:dyDescent="0.2">
      <c r="D418"/>
      <c r="E418">
        <v>163.46712493896499</v>
      </c>
      <c r="F418">
        <v>4999.666015625</v>
      </c>
      <c r="G418" s="29">
        <v>6.99903341300284E-5</v>
      </c>
      <c r="H418" s="1">
        <v>1.5614948097513399E-8</v>
      </c>
      <c r="I418" s="29">
        <v>1.3869964189878499E-4</v>
      </c>
      <c r="J418" s="21">
        <f t="shared" si="39"/>
        <v>2.7741781444064395E-8</v>
      </c>
      <c r="K418" s="10">
        <f t="shared" si="36"/>
        <v>1.6934548324985398E-3</v>
      </c>
      <c r="L418" s="10">
        <f t="shared" si="37"/>
        <v>2.04445483249854E-3</v>
      </c>
      <c r="M418" s="10">
        <f t="shared" si="38"/>
        <v>0.33420115353610957</v>
      </c>
      <c r="N418">
        <f t="shared" si="40"/>
        <v>3.9960328645972598E-2</v>
      </c>
      <c r="O418">
        <f t="shared" si="41"/>
        <v>7.2220671535483494E-5</v>
      </c>
    </row>
    <row r="419" spans="4:15" x14ac:dyDescent="0.2">
      <c r="D419"/>
      <c r="E419">
        <v>163.888259887695</v>
      </c>
      <c r="F419">
        <v>4999.666015625</v>
      </c>
      <c r="G419" s="29">
        <v>6.9945469402148602E-5</v>
      </c>
      <c r="H419" s="1">
        <v>2.10867434900533E-8</v>
      </c>
      <c r="I419" s="29">
        <v>1.38663393030223E-4</v>
      </c>
      <c r="J419" s="21">
        <f t="shared" si="39"/>
        <v>2.773453118605742E-8</v>
      </c>
      <c r="K419" s="10">
        <f t="shared" si="36"/>
        <v>1.6930122515315053E-3</v>
      </c>
      <c r="L419" s="10">
        <f t="shared" si="37"/>
        <v>2.0440122515315053E-3</v>
      </c>
      <c r="M419" s="10">
        <f t="shared" si="38"/>
        <v>0.33498961109262793</v>
      </c>
      <c r="N419">
        <f t="shared" si="40"/>
        <v>3.9990743294776941E-2</v>
      </c>
      <c r="O419">
        <f t="shared" si="41"/>
        <v>1.5484942300084459E-4</v>
      </c>
    </row>
    <row r="420" spans="4:15" x14ac:dyDescent="0.2">
      <c r="D420"/>
      <c r="E420">
        <v>164.31280517578099</v>
      </c>
      <c r="F420">
        <v>4999.666015625</v>
      </c>
      <c r="G420" s="29">
        <v>6.99252596364228E-5</v>
      </c>
      <c r="H420" s="1">
        <v>2.2823500477641501E-8</v>
      </c>
      <c r="I420" s="29">
        <v>1.38644524495544E-4</v>
      </c>
      <c r="J420" s="21">
        <f t="shared" si="39"/>
        <v>2.7730757227032948E-8</v>
      </c>
      <c r="K420" s="10">
        <f t="shared" si="36"/>
        <v>1.6927818759458373E-3</v>
      </c>
      <c r="L420" s="10">
        <f t="shared" si="37"/>
        <v>2.0437818759458373E-3</v>
      </c>
      <c r="M420" s="10">
        <f t="shared" si="38"/>
        <v>0.33581953320408059</v>
      </c>
      <c r="N420">
        <f t="shared" si="40"/>
        <v>4.0056483887674785E-2</v>
      </c>
      <c r="O420">
        <f t="shared" si="41"/>
        <v>-1.4580975321971932E-4</v>
      </c>
    </row>
    <row r="421" spans="4:15" x14ac:dyDescent="0.2">
      <c r="D421"/>
      <c r="E421">
        <v>164.71942138671901</v>
      </c>
      <c r="F421">
        <v>4999.666015625</v>
      </c>
      <c r="G421" s="29">
        <v>6.9849064687422697E-5</v>
      </c>
      <c r="H421" s="1">
        <v>2.35681647682641E-8</v>
      </c>
      <c r="I421" s="29">
        <v>1.3856575624133E-4</v>
      </c>
      <c r="J421" s="21">
        <f t="shared" si="39"/>
        <v>2.771500252382521E-8</v>
      </c>
      <c r="K421" s="10">
        <f t="shared" si="36"/>
        <v>1.6918201540630695E-3</v>
      </c>
      <c r="L421" s="10">
        <f t="shared" si="37"/>
        <v>2.0428201540630695E-3</v>
      </c>
      <c r="M421" s="10">
        <f t="shared" si="38"/>
        <v>0.33649215377439701</v>
      </c>
      <c r="N421">
        <f t="shared" si="40"/>
        <v>3.9997195278302776E-2</v>
      </c>
      <c r="O421">
        <f t="shared" si="41"/>
        <v>1.4208449865150179E-4</v>
      </c>
    </row>
    <row r="422" spans="4:15" x14ac:dyDescent="0.2">
      <c r="D422"/>
      <c r="E422">
        <v>165.11483764648401</v>
      </c>
      <c r="F422">
        <v>4999.666015625</v>
      </c>
      <c r="G422" s="29">
        <v>6.9833714468189005E-5</v>
      </c>
      <c r="H422" s="1">
        <v>2.2473869065154801E-8</v>
      </c>
      <c r="I422" s="29">
        <v>1.38545997769121E-4</v>
      </c>
      <c r="J422" s="21">
        <f t="shared" si="39"/>
        <v>2.7711050565404936E-8</v>
      </c>
      <c r="K422" s="10">
        <f t="shared" si="36"/>
        <v>1.6915789127751536E-3</v>
      </c>
      <c r="L422" s="10">
        <f t="shared" si="37"/>
        <v>2.0425789127751538E-3</v>
      </c>
      <c r="M422" s="10">
        <f t="shared" si="38"/>
        <v>0.33726008556300135</v>
      </c>
      <c r="N422">
        <f t="shared" si="40"/>
        <v>4.0053377799330138E-2</v>
      </c>
      <c r="O422">
        <f t="shared" si="41"/>
        <v>-5.762489842541304E-5</v>
      </c>
    </row>
    <row r="423" spans="4:15" x14ac:dyDescent="0.2">
      <c r="D423"/>
      <c r="E423">
        <v>165.514122009277</v>
      </c>
      <c r="F423">
        <v>4999.666015625</v>
      </c>
      <c r="G423" s="29">
        <v>6.9780113748188101E-5</v>
      </c>
      <c r="H423" s="1">
        <v>2.5279354496845801E-8</v>
      </c>
      <c r="I423" s="29">
        <v>1.3848668268219899E-4</v>
      </c>
      <c r="J423" s="21">
        <f t="shared" si="39"/>
        <v>2.7699186755555111E-8</v>
      </c>
      <c r="K423" s="10">
        <f t="shared" si="36"/>
        <v>1.6908547045564946E-3</v>
      </c>
      <c r="L423" s="10">
        <f t="shared" si="37"/>
        <v>2.0418547045564948E-3</v>
      </c>
      <c r="M423" s="10">
        <f t="shared" si="38"/>
        <v>0.33795578869517995</v>
      </c>
      <c r="N423">
        <f t="shared" si="40"/>
        <v>4.0030369078481336E-2</v>
      </c>
      <c r="O423">
        <f t="shared" si="41"/>
        <v>2.3602514053511044E-4</v>
      </c>
    </row>
    <row r="424" spans="4:15" x14ac:dyDescent="0.2">
      <c r="D424"/>
      <c r="E424">
        <v>165.90958404541001</v>
      </c>
      <c r="F424">
        <v>4999.666015625</v>
      </c>
      <c r="G424" s="29">
        <v>6.9782733172741299E-5</v>
      </c>
      <c r="H424" s="1">
        <v>1.8790260142868199E-8</v>
      </c>
      <c r="I424" s="29">
        <v>1.3848554460657399E-4</v>
      </c>
      <c r="J424" s="21">
        <f t="shared" si="39"/>
        <v>2.7698959125225115E-8</v>
      </c>
      <c r="K424" s="10">
        <f t="shared" si="36"/>
        <v>1.690840809209394E-3</v>
      </c>
      <c r="L424" s="10">
        <f t="shared" si="37"/>
        <v>2.041840809209394E-3</v>
      </c>
      <c r="M424" s="10">
        <f t="shared" si="38"/>
        <v>0.33876095934287392</v>
      </c>
      <c r="N424">
        <f t="shared" si="40"/>
        <v>4.0123708061135931E-2</v>
      </c>
      <c r="O424">
        <f t="shared" si="41"/>
        <v>-1.0502398846137363E-5</v>
      </c>
    </row>
    <row r="425" spans="4:15" x14ac:dyDescent="0.2">
      <c r="D425"/>
      <c r="E425">
        <v>166.32045745849601</v>
      </c>
      <c r="F425">
        <v>4999.666015625</v>
      </c>
      <c r="G425" s="29">
        <v>6.9733238974171795E-5</v>
      </c>
      <c r="H425" s="1">
        <v>2.50476193099944E-8</v>
      </c>
      <c r="I425" s="29">
        <v>1.38434487557441E-4</v>
      </c>
      <c r="J425" s="21">
        <f t="shared" si="39"/>
        <v>2.7688747033262689E-8</v>
      </c>
      <c r="K425" s="10">
        <f t="shared" si="36"/>
        <v>1.6902174275956877E-3</v>
      </c>
      <c r="L425" s="10">
        <f t="shared" si="37"/>
        <v>2.0412174275956877E-3</v>
      </c>
      <c r="M425" s="10">
        <f t="shared" si="38"/>
        <v>0.33949621632996924</v>
      </c>
      <c r="N425">
        <f t="shared" si="40"/>
        <v>4.0119392904676428E-2</v>
      </c>
      <c r="O425">
        <f t="shared" si="41"/>
        <v>-1.2516946119298442E-4</v>
      </c>
    </row>
    <row r="426" spans="4:15" x14ac:dyDescent="0.2">
      <c r="D426"/>
      <c r="E426">
        <v>166.73917388916001</v>
      </c>
      <c r="F426">
        <v>4999.666015625</v>
      </c>
      <c r="G426" s="29">
        <v>6.9658572999676695E-5</v>
      </c>
      <c r="H426" s="1">
        <v>2.58872925883268E-8</v>
      </c>
      <c r="I426" s="29">
        <v>1.3835913048748999E-4</v>
      </c>
      <c r="J426" s="21">
        <f t="shared" si="39"/>
        <v>2.767367461248188E-8</v>
      </c>
      <c r="K426" s="10">
        <f t="shared" si="36"/>
        <v>1.6892973546054158E-3</v>
      </c>
      <c r="L426" s="10">
        <f t="shared" si="37"/>
        <v>2.0402973546054157E-3</v>
      </c>
      <c r="M426" s="10">
        <f t="shared" si="38"/>
        <v>0.3401974953951456</v>
      </c>
      <c r="N426">
        <f t="shared" si="40"/>
        <v>4.0066982394657565E-2</v>
      </c>
      <c r="O426">
        <f t="shared" si="41"/>
        <v>9.9327768241536826E-5</v>
      </c>
    </row>
    <row r="427" spans="4:15" x14ac:dyDescent="0.2">
      <c r="D427"/>
      <c r="E427">
        <v>167.148643493652</v>
      </c>
      <c r="F427">
        <v>4999.666015625</v>
      </c>
      <c r="G427" s="29">
        <v>6.9629666029137204E-5</v>
      </c>
      <c r="H427" s="1">
        <v>2.0798840440073002E-8</v>
      </c>
      <c r="I427" s="29">
        <v>1.3833084615329E-4</v>
      </c>
      <c r="J427" s="21">
        <f t="shared" si="39"/>
        <v>2.7668017367755612E-8</v>
      </c>
      <c r="K427" s="10">
        <f t="shared" si="36"/>
        <v>1.6889520167099514E-3</v>
      </c>
      <c r="L427" s="10">
        <f t="shared" si="37"/>
        <v>2.0399520167099514E-3</v>
      </c>
      <c r="M427" s="10">
        <f t="shared" si="38"/>
        <v>0.34097521238520812</v>
      </c>
      <c r="N427">
        <f t="shared" si="40"/>
        <v>4.0107654096634499E-2</v>
      </c>
      <c r="O427">
        <f t="shared" si="41"/>
        <v>2.1486750642163381E-4</v>
      </c>
    </row>
    <row r="428" spans="4:15" x14ac:dyDescent="0.2">
      <c r="D428"/>
      <c r="E428">
        <v>167.55451965332</v>
      </c>
      <c r="F428">
        <v>4999.666015625</v>
      </c>
      <c r="G428" s="29">
        <v>6.9626162258641704E-5</v>
      </c>
      <c r="H428" s="1">
        <v>1.8680581873374999E-8</v>
      </c>
      <c r="I428" s="29">
        <v>1.3832586941567399E-4</v>
      </c>
      <c r="J428" s="21">
        <f t="shared" si="39"/>
        <v>2.7667021953741866E-8</v>
      </c>
      <c r="K428" s="10">
        <f t="shared" si="36"/>
        <v>1.6888912531762426E-3</v>
      </c>
      <c r="L428" s="10">
        <f t="shared" si="37"/>
        <v>2.0398912531762428E-3</v>
      </c>
      <c r="M428" s="10">
        <f t="shared" si="38"/>
        <v>0.34179299907095434</v>
      </c>
      <c r="N428">
        <f t="shared" si="40"/>
        <v>4.019486369497835E-2</v>
      </c>
      <c r="O428">
        <f t="shared" si="41"/>
        <v>-7.7849591336444417E-5</v>
      </c>
    </row>
    <row r="429" spans="4:15" x14ac:dyDescent="0.2">
      <c r="D429"/>
      <c r="E429">
        <v>167.95031738281301</v>
      </c>
      <c r="F429">
        <v>4999.666015625</v>
      </c>
      <c r="G429" s="29">
        <v>6.9570607132583303E-5</v>
      </c>
      <c r="H429" s="1">
        <v>1.4222606237995001E-8</v>
      </c>
      <c r="I429" s="29">
        <v>1.38264540224486E-4</v>
      </c>
      <c r="J429" s="21">
        <f t="shared" si="39"/>
        <v>2.7654755296129872E-8</v>
      </c>
      <c r="K429" s="10">
        <f t="shared" si="36"/>
        <v>1.6881424537289714E-3</v>
      </c>
      <c r="L429" s="10">
        <f t="shared" si="37"/>
        <v>2.0391424537289714E-3</v>
      </c>
      <c r="M429" s="10">
        <f t="shared" si="38"/>
        <v>0.34247462229254882</v>
      </c>
      <c r="N429">
        <f t="shared" si="40"/>
        <v>4.0164051003485426E-2</v>
      </c>
      <c r="O429">
        <f t="shared" si="41"/>
        <v>6.3408938291531399E-5</v>
      </c>
    </row>
    <row r="430" spans="4:15" x14ac:dyDescent="0.2">
      <c r="D430"/>
      <c r="E430">
        <v>168.37264251708999</v>
      </c>
      <c r="F430">
        <v>4999.666015625</v>
      </c>
      <c r="G430" s="29">
        <v>6.95386729866562E-5</v>
      </c>
      <c r="H430" s="1">
        <v>1.5187344398500801E-8</v>
      </c>
      <c r="I430" s="29">
        <v>1.3822843818641701E-4</v>
      </c>
      <c r="J430" s="21">
        <f t="shared" si="39"/>
        <v>2.7647534406183189E-8</v>
      </c>
      <c r="K430" s="10">
        <f t="shared" si="36"/>
        <v>1.6877016654904869E-3</v>
      </c>
      <c r="L430" s="10">
        <f t="shared" si="37"/>
        <v>2.0387016654904869E-3</v>
      </c>
      <c r="M430" s="10">
        <f t="shared" si="38"/>
        <v>0.34326158672262574</v>
      </c>
      <c r="N430">
        <f t="shared" si="40"/>
        <v>4.0190830191863758E-2</v>
      </c>
      <c r="O430">
        <f t="shared" si="41"/>
        <v>-8.1771297056238156E-5</v>
      </c>
    </row>
    <row r="431" spans="4:15" x14ac:dyDescent="0.2">
      <c r="D431"/>
      <c r="E431">
        <v>168.797569274902</v>
      </c>
      <c r="F431">
        <v>4999.666015625</v>
      </c>
      <c r="G431" s="29">
        <v>6.9472037176363701E-5</v>
      </c>
      <c r="H431" s="1">
        <v>2.0303971735285001E-8</v>
      </c>
      <c r="I431" s="29">
        <v>1.3816236260269201E-4</v>
      </c>
      <c r="J431" s="21">
        <f t="shared" si="39"/>
        <v>2.7634318406650721E-8</v>
      </c>
      <c r="K431" s="10">
        <f t="shared" si="36"/>
        <v>1.6868949149103311E-3</v>
      </c>
      <c r="L431" s="10">
        <f t="shared" si="37"/>
        <v>2.0378949149103313E-3</v>
      </c>
      <c r="M431" s="10">
        <f t="shared" si="38"/>
        <v>0.34399170807454715</v>
      </c>
      <c r="N431">
        <f t="shared" si="40"/>
        <v>4.0156083379723567E-2</v>
      </c>
      <c r="O431">
        <f t="shared" si="41"/>
        <v>1.8840692587947873E-4</v>
      </c>
    </row>
    <row r="432" spans="4:15" x14ac:dyDescent="0.2">
      <c r="D432"/>
      <c r="E432">
        <v>169.20570373535199</v>
      </c>
      <c r="F432">
        <v>4999.666015625</v>
      </c>
      <c r="G432" s="29">
        <v>6.9462830665393397E-5</v>
      </c>
      <c r="H432" s="1">
        <v>2.0919158168054699E-8</v>
      </c>
      <c r="I432" s="29">
        <v>1.38152585958824E-4</v>
      </c>
      <c r="J432" s="21">
        <f t="shared" si="39"/>
        <v>2.7632362947258543E-8</v>
      </c>
      <c r="K432" s="10">
        <f t="shared" si="36"/>
        <v>1.6867755468674345E-3</v>
      </c>
      <c r="L432" s="10">
        <f t="shared" si="37"/>
        <v>2.0377755468674345E-3</v>
      </c>
      <c r="M432" s="10">
        <f t="shared" si="38"/>
        <v>0.34480324546239599</v>
      </c>
      <c r="N432">
        <f t="shared" si="40"/>
        <v>4.0232978738762429E-2</v>
      </c>
      <c r="O432">
        <f t="shared" si="41"/>
        <v>2.3366310610519492E-5</v>
      </c>
    </row>
    <row r="433" spans="4:15" x14ac:dyDescent="0.2">
      <c r="D433"/>
      <c r="E433">
        <v>169.61223602294899</v>
      </c>
      <c r="F433">
        <v>4999.666015625</v>
      </c>
      <c r="G433" s="29">
        <v>6.9423836877852894E-5</v>
      </c>
      <c r="H433" s="1">
        <v>2.5575035092451E-8</v>
      </c>
      <c r="I433" s="29">
        <v>1.3811049555658E-4</v>
      </c>
      <c r="J433" s="21">
        <f t="shared" si="39"/>
        <v>2.7623944304470713E-8</v>
      </c>
      <c r="K433" s="10">
        <f t="shared" si="36"/>
        <v>1.6862616436294296E-3</v>
      </c>
      <c r="L433" s="10">
        <f t="shared" si="37"/>
        <v>2.0372616436294295E-3</v>
      </c>
      <c r="M433" s="10">
        <f t="shared" si="38"/>
        <v>0.34554450273977583</v>
      </c>
      <c r="N433">
        <f t="shared" si="40"/>
        <v>4.0242477898467625E-2</v>
      </c>
      <c r="O433">
        <f t="shared" si="41"/>
        <v>4.0357430458199176E-5</v>
      </c>
    </row>
    <row r="434" spans="4:15" x14ac:dyDescent="0.2">
      <c r="D434"/>
      <c r="E434">
        <v>170.03503417968699</v>
      </c>
      <c r="F434">
        <v>4999.666015625</v>
      </c>
      <c r="G434" s="29">
        <v>6.9385791401682496E-5</v>
      </c>
      <c r="H434" s="1">
        <v>1.8946831321504699E-8</v>
      </c>
      <c r="I434" s="29">
        <v>1.3807039490742001E-4</v>
      </c>
      <c r="J434" s="21">
        <f t="shared" si="39"/>
        <v>2.7615923638883318E-8</v>
      </c>
      <c r="K434" s="10">
        <f t="shared" si="36"/>
        <v>1.6857720343040079E-3</v>
      </c>
      <c r="L434" s="10">
        <f t="shared" si="37"/>
        <v>2.036772034304008E-3</v>
      </c>
      <c r="M434" s="10">
        <f t="shared" si="38"/>
        <v>0.34632260246911262</v>
      </c>
      <c r="N434">
        <f t="shared" si="40"/>
        <v>4.0259540945676034E-2</v>
      </c>
      <c r="O434">
        <f t="shared" si="41"/>
        <v>1.8123635401570497E-4</v>
      </c>
    </row>
    <row r="435" spans="4:15" x14ac:dyDescent="0.2">
      <c r="D435"/>
      <c r="E435">
        <v>170.46363067626999</v>
      </c>
      <c r="F435">
        <v>4999.666015625</v>
      </c>
      <c r="G435" s="29">
        <v>6.9373205269016101E-5</v>
      </c>
      <c r="H435" s="1">
        <v>2.0249644681444701E-8</v>
      </c>
      <c r="I435" s="29">
        <v>1.38058958471503E-4</v>
      </c>
      <c r="J435" s="21">
        <f t="shared" si="39"/>
        <v>2.7613636198906072E-8</v>
      </c>
      <c r="K435" s="10">
        <f t="shared" si="36"/>
        <v>1.6856324010114838E-3</v>
      </c>
      <c r="L435" s="10">
        <f t="shared" si="37"/>
        <v>2.036632401011484E-3</v>
      </c>
      <c r="M435" s="10">
        <f t="shared" si="38"/>
        <v>0.34717175342934659</v>
      </c>
      <c r="N435">
        <f t="shared" si="40"/>
        <v>4.0337218212060641E-2</v>
      </c>
      <c r="O435">
        <f t="shared" si="41"/>
        <v>1.3985071729939572E-5</v>
      </c>
    </row>
    <row r="436" spans="4:15" x14ac:dyDescent="0.2">
      <c r="D436"/>
      <c r="E436">
        <v>170.87437438964801</v>
      </c>
      <c r="F436">
        <v>4999.666015625</v>
      </c>
      <c r="G436" s="29">
        <v>6.9327761057205695E-5</v>
      </c>
      <c r="H436" s="1">
        <v>2.1157458195086699E-8</v>
      </c>
      <c r="I436" s="29">
        <v>1.3801512425991501E-4</v>
      </c>
      <c r="J436" s="21">
        <f t="shared" si="39"/>
        <v>2.7604868770951686E-8</v>
      </c>
      <c r="K436" s="10">
        <f t="shared" si="36"/>
        <v>1.6850972067137464E-3</v>
      </c>
      <c r="L436" s="10">
        <f t="shared" si="37"/>
        <v>2.0360972067137465E-3</v>
      </c>
      <c r="M436" s="10">
        <f t="shared" si="38"/>
        <v>0.34791683639372128</v>
      </c>
      <c r="N436">
        <f t="shared" si="40"/>
        <v>4.0342962492354854E-2</v>
      </c>
      <c r="O436">
        <f t="shared" si="41"/>
        <v>5.2277493435987187E-5</v>
      </c>
    </row>
    <row r="437" spans="4:15" x14ac:dyDescent="0.2">
      <c r="D437"/>
      <c r="E437">
        <v>171.300727844238</v>
      </c>
      <c r="F437">
        <v>4999.666015625</v>
      </c>
      <c r="G437" s="29">
        <v>6.9287508425273903E-5</v>
      </c>
      <c r="H437" s="1">
        <v>1.5036810723740701E-8</v>
      </c>
      <c r="I437" s="29">
        <v>1.37977652474667E-4</v>
      </c>
      <c r="J437" s="21">
        <f t="shared" si="39"/>
        <v>2.7597373913269013E-8</v>
      </c>
      <c r="K437" s="10">
        <f t="shared" si="36"/>
        <v>1.6846396945317259E-3</v>
      </c>
      <c r="L437" s="10">
        <f t="shared" si="37"/>
        <v>2.0356396945317261E-3</v>
      </c>
      <c r="M437" s="10">
        <f t="shared" si="38"/>
        <v>0.34870656130190697</v>
      </c>
      <c r="N437">
        <f t="shared" si="40"/>
        <v>4.0365251182278593E-2</v>
      </c>
      <c r="O437">
        <f t="shared" si="41"/>
        <v>5.8620494546082327E-5</v>
      </c>
    </row>
    <row r="438" spans="4:15" x14ac:dyDescent="0.2">
      <c r="D438"/>
      <c r="E438">
        <v>171.69581604003901</v>
      </c>
      <c r="F438">
        <v>4999.666015625</v>
      </c>
      <c r="G438" s="29">
        <v>6.9254141530112104E-5</v>
      </c>
      <c r="H438" s="1">
        <v>1.41089468245E-8</v>
      </c>
      <c r="I438" s="29">
        <v>1.3794429013974901E-4</v>
      </c>
      <c r="J438" s="21">
        <f t="shared" si="39"/>
        <v>2.7590701000555699E-8</v>
      </c>
      <c r="K438" s="10">
        <f t="shared" si="36"/>
        <v>1.684232356729574E-3</v>
      </c>
      <c r="L438" s="10">
        <f t="shared" si="37"/>
        <v>2.0352323567295739E-3</v>
      </c>
      <c r="M438" s="10">
        <f t="shared" si="38"/>
        <v>0.34944088031977599</v>
      </c>
      <c r="N438">
        <f t="shared" si="40"/>
        <v>4.0388411447705767E-2</v>
      </c>
      <c r="O438">
        <f t="shared" si="41"/>
        <v>-1.2835748027793803E-5</v>
      </c>
    </row>
    <row r="439" spans="4:15" x14ac:dyDescent="0.2">
      <c r="D439"/>
      <c r="E439">
        <v>172.09719085693399</v>
      </c>
      <c r="F439">
        <v>4999.666015625</v>
      </c>
      <c r="G439" s="29">
        <v>6.9214982423737906E-5</v>
      </c>
      <c r="H439" s="1">
        <v>1.15611086880648E-8</v>
      </c>
      <c r="I439" s="29">
        <v>1.3789690425544001E-4</v>
      </c>
      <c r="J439" s="21">
        <f t="shared" si="39"/>
        <v>2.7581223190605811E-8</v>
      </c>
      <c r="K439" s="10">
        <f t="shared" si="36"/>
        <v>1.6836537982439373E-3</v>
      </c>
      <c r="L439" s="10">
        <f t="shared" si="37"/>
        <v>2.0346537982439375E-3</v>
      </c>
      <c r="M439" s="10">
        <f t="shared" si="38"/>
        <v>0.35015820304417256</v>
      </c>
      <c r="N439">
        <f t="shared" si="40"/>
        <v>4.0383259501691401E-2</v>
      </c>
      <c r="O439">
        <f t="shared" si="41"/>
        <v>5.138238383660774E-6</v>
      </c>
    </row>
    <row r="440" spans="4:15" x14ac:dyDescent="0.2">
      <c r="D440"/>
      <c r="E440">
        <v>172.52350616455101</v>
      </c>
      <c r="F440">
        <v>4999.666015625</v>
      </c>
      <c r="G440" s="29">
        <v>6.9175147408870403E-5</v>
      </c>
      <c r="H440" s="1">
        <v>1.5135298076094199E-8</v>
      </c>
      <c r="I440" s="29">
        <v>1.3785045310151601E-4</v>
      </c>
      <c r="J440" s="21">
        <f t="shared" si="39"/>
        <v>2.7571932339221173E-8</v>
      </c>
      <c r="K440" s="10">
        <f t="shared" si="36"/>
        <v>1.6830866523594142E-3</v>
      </c>
      <c r="L440" s="10">
        <f t="shared" si="37"/>
        <v>2.0340866523594144E-3</v>
      </c>
      <c r="M440" s="10">
        <f t="shared" si="38"/>
        <v>0.35092776110756035</v>
      </c>
      <c r="N440">
        <f t="shared" si="40"/>
        <v>4.0385450011368541E-2</v>
      </c>
      <c r="O440">
        <f t="shared" si="41"/>
        <v>7.6358127268711984E-5</v>
      </c>
    </row>
    <row r="441" spans="4:15" x14ac:dyDescent="0.2">
      <c r="D441"/>
      <c r="E441">
        <v>172.930793762207</v>
      </c>
      <c r="F441">
        <v>4999.666015625</v>
      </c>
      <c r="G441" s="29">
        <v>6.9143825559041198E-5</v>
      </c>
      <c r="H441" s="1">
        <v>2.06660587676705E-8</v>
      </c>
      <c r="I441" s="29">
        <v>1.3782002738496699E-4</v>
      </c>
      <c r="J441" s="21">
        <f t="shared" si="39"/>
        <v>2.7565846789415659E-8</v>
      </c>
      <c r="K441" s="10">
        <f t="shared" si="36"/>
        <v>1.6827151692321561E-3</v>
      </c>
      <c r="L441" s="10">
        <f t="shared" si="37"/>
        <v>2.0337151692321562E-3</v>
      </c>
      <c r="M441" s="10">
        <f t="shared" si="38"/>
        <v>0.35169197850155792</v>
      </c>
      <c r="N441">
        <f t="shared" si="40"/>
        <v>4.0416549729585326E-2</v>
      </c>
      <c r="O441">
        <f t="shared" si="41"/>
        <v>-4.1681001424877187E-5</v>
      </c>
    </row>
    <row r="442" spans="4:15" x14ac:dyDescent="0.2">
      <c r="D442"/>
      <c r="E442">
        <v>173.33409118652301</v>
      </c>
      <c r="F442">
        <v>4999.666015625</v>
      </c>
      <c r="G442" s="29">
        <v>6.9091850856499901E-5</v>
      </c>
      <c r="H442" s="1">
        <v>1.3156842538998801E-8</v>
      </c>
      <c r="I442" s="29">
        <v>1.3776754650845E-4</v>
      </c>
      <c r="J442" s="21">
        <f t="shared" si="39"/>
        <v>2.7555349912953716E-8</v>
      </c>
      <c r="K442" s="10">
        <f t="shared" si="36"/>
        <v>1.6820744033820443E-3</v>
      </c>
      <c r="L442" s="10">
        <f t="shared" si="37"/>
        <v>2.0330744033820445E-3</v>
      </c>
      <c r="M442" s="10">
        <f t="shared" si="38"/>
        <v>0.35240110402480918</v>
      </c>
      <c r="N442">
        <f t="shared" si="40"/>
        <v>4.0399739889067761E-2</v>
      </c>
      <c r="O442">
        <f t="shared" si="41"/>
        <v>8.2700428158293431E-6</v>
      </c>
    </row>
    <row r="443" spans="4:15" x14ac:dyDescent="0.2">
      <c r="D443"/>
      <c r="E443">
        <v>173.738471984863</v>
      </c>
      <c r="F443">
        <v>4999.666015625</v>
      </c>
      <c r="G443" s="29">
        <v>6.9054660114523596E-5</v>
      </c>
      <c r="H443" s="1">
        <v>1.0903450428740699E-8</v>
      </c>
      <c r="I443" s="29">
        <v>1.37724691559623E-4</v>
      </c>
      <c r="J443" s="21">
        <f t="shared" si="39"/>
        <v>2.7546778350634742E-8</v>
      </c>
      <c r="K443" s="10">
        <f t="shared" si="36"/>
        <v>1.6815511654039643E-3</v>
      </c>
      <c r="L443" s="10">
        <f t="shared" si="37"/>
        <v>2.0325511654039645E-3</v>
      </c>
      <c r="M443" s="10">
        <f t="shared" si="38"/>
        <v>0.3531323337083373</v>
      </c>
      <c r="N443">
        <f t="shared" si="40"/>
        <v>4.0403084135583932E-2</v>
      </c>
      <c r="O443">
        <f t="shared" si="41"/>
        <v>1.7590266658120402E-5</v>
      </c>
    </row>
    <row r="444" spans="4:15" x14ac:dyDescent="0.2">
      <c r="D444"/>
      <c r="E444">
        <v>174.157508850098</v>
      </c>
      <c r="F444">
        <v>4999.666015625</v>
      </c>
      <c r="G444" s="29">
        <v>6.9017454947455E-5</v>
      </c>
      <c r="H444" s="1">
        <v>1.0132539304953501E-8</v>
      </c>
      <c r="I444" s="29">
        <v>1.37682330070384E-4</v>
      </c>
      <c r="J444" s="21">
        <f t="shared" si="39"/>
        <v>2.7538305486826114E-8</v>
      </c>
      <c r="K444" s="10">
        <f t="shared" si="36"/>
        <v>1.6810339523262551E-3</v>
      </c>
      <c r="L444" s="10">
        <f t="shared" si="37"/>
        <v>2.0320339523262551E-3</v>
      </c>
      <c r="M444" s="10">
        <f t="shared" si="38"/>
        <v>0.35389397103595938</v>
      </c>
      <c r="N444">
        <f t="shared" si="40"/>
        <v>4.0410455105782998E-2</v>
      </c>
      <c r="O444">
        <f t="shared" si="41"/>
        <v>2.7515140156177523E-5</v>
      </c>
    </row>
    <row r="445" spans="4:15" x14ac:dyDescent="0.2">
      <c r="D445"/>
      <c r="E445">
        <v>174.56840515136699</v>
      </c>
      <c r="F445">
        <v>4999.666015625</v>
      </c>
      <c r="G445" s="29">
        <v>6.8979828515791704E-5</v>
      </c>
      <c r="H445" s="1">
        <v>1.24304127751579E-8</v>
      </c>
      <c r="I445" s="29">
        <v>1.3764290235875699E-4</v>
      </c>
      <c r="J445" s="21">
        <f t="shared" si="39"/>
        <v>2.7530419417735944E-8</v>
      </c>
      <c r="K445" s="10">
        <f t="shared" si="36"/>
        <v>1.6805525592391854E-3</v>
      </c>
      <c r="L445" s="10">
        <f t="shared" si="37"/>
        <v>2.0315525592391856E-3</v>
      </c>
      <c r="M445" s="10">
        <f t="shared" si="38"/>
        <v>0.35464489024756263</v>
      </c>
      <c r="N445">
        <f t="shared" si="40"/>
        <v>4.042176097510207E-2</v>
      </c>
      <c r="O445">
        <f t="shared" si="41"/>
        <v>1.7205158531075814E-4</v>
      </c>
    </row>
    <row r="446" spans="4:15" x14ac:dyDescent="0.2">
      <c r="D446"/>
      <c r="E446">
        <v>174.95767211914099</v>
      </c>
      <c r="F446">
        <v>4999.666015625</v>
      </c>
      <c r="G446" s="29">
        <v>6.8970371221124002E-5</v>
      </c>
      <c r="H446" s="1">
        <v>1.10251826116621E-8</v>
      </c>
      <c r="I446" s="29">
        <v>1.3763205958597201E-4</v>
      </c>
      <c r="J446" s="21">
        <f t="shared" si="39"/>
        <v>2.75282507183166E-8</v>
      </c>
      <c r="K446" s="10">
        <f t="shared" si="36"/>
        <v>1.6804201742833264E-3</v>
      </c>
      <c r="L446" s="10">
        <f t="shared" si="37"/>
        <v>2.0314201742833264E-3</v>
      </c>
      <c r="M446" s="10">
        <f t="shared" si="38"/>
        <v>0.35541254478847045</v>
      </c>
      <c r="N446">
        <f t="shared" si="40"/>
        <v>4.0488734974016699E-2</v>
      </c>
      <c r="O446">
        <f t="shared" si="41"/>
        <v>-1.2564231366773407E-4</v>
      </c>
    </row>
    <row r="447" spans="4:15" x14ac:dyDescent="0.2">
      <c r="D447"/>
      <c r="E447">
        <v>175.361366271973</v>
      </c>
      <c r="F447">
        <v>4999.666015625</v>
      </c>
      <c r="G447" s="29">
        <v>6.8900534459904306E-5</v>
      </c>
      <c r="H447" s="1">
        <v>1.9812008382656598E-8</v>
      </c>
      <c r="I447" s="29">
        <v>1.3756473642677699E-4</v>
      </c>
      <c r="J447" s="21">
        <f t="shared" si="39"/>
        <v>2.7514785187022188E-8</v>
      </c>
      <c r="K447" s="10">
        <f t="shared" si="36"/>
        <v>1.6795981914164849E-3</v>
      </c>
      <c r="L447" s="10">
        <f t="shared" si="37"/>
        <v>2.0305981914164849E-3</v>
      </c>
      <c r="M447" s="10">
        <f t="shared" si="38"/>
        <v>0.35608847319619213</v>
      </c>
      <c r="N447">
        <f t="shared" si="40"/>
        <v>4.043801390664075E-2</v>
      </c>
      <c r="O447">
        <f t="shared" si="41"/>
        <v>1.5759390578977083E-4</v>
      </c>
    </row>
    <row r="448" spans="4:15" x14ac:dyDescent="0.2">
      <c r="D448"/>
      <c r="E448">
        <v>175.75846862793</v>
      </c>
      <c r="F448">
        <v>4999.666015625</v>
      </c>
      <c r="G448" s="29">
        <v>6.8884552494849702E-5</v>
      </c>
      <c r="H448" s="1">
        <v>2.1072655327422298E-8</v>
      </c>
      <c r="I448" s="29">
        <v>1.37551227019918E-4</v>
      </c>
      <c r="J448" s="21">
        <f t="shared" si="39"/>
        <v>2.7512083125161101E-8</v>
      </c>
      <c r="K448" s="10">
        <f t="shared" si="36"/>
        <v>1.6794332481620082E-3</v>
      </c>
      <c r="L448" s="10">
        <f t="shared" si="37"/>
        <v>2.0304332481620082E-3</v>
      </c>
      <c r="M448" s="10">
        <f t="shared" si="38"/>
        <v>0.3568658383481883</v>
      </c>
      <c r="N448">
        <f t="shared" si="40"/>
        <v>4.0500594817914334E-2</v>
      </c>
      <c r="O448">
        <f t="shared" si="41"/>
        <v>5.4670476095409892E-5</v>
      </c>
    </row>
    <row r="449" spans="4:15" x14ac:dyDescent="0.2">
      <c r="D449"/>
      <c r="E449">
        <v>176.19284057617199</v>
      </c>
      <c r="F449">
        <v>4999.666015625</v>
      </c>
      <c r="G449" s="29">
        <v>6.8858069512786298E-5</v>
      </c>
      <c r="H449" s="1">
        <v>1.4298972851354E-8</v>
      </c>
      <c r="I449" s="29">
        <v>1.3751573733619601E-4</v>
      </c>
      <c r="J449" s="21">
        <f t="shared" si="39"/>
        <v>2.7504984714265038E-8</v>
      </c>
      <c r="K449" s="10">
        <f t="shared" si="36"/>
        <v>1.6789999364707877E-3</v>
      </c>
      <c r="L449" s="10">
        <f t="shared" si="37"/>
        <v>2.0299999364707878E-3</v>
      </c>
      <c r="M449" s="10">
        <f t="shared" si="38"/>
        <v>0.35767145517623677</v>
      </c>
      <c r="N449">
        <f t="shared" si="40"/>
        <v>4.0524342139127215E-2</v>
      </c>
      <c r="O449">
        <f t="shared" si="41"/>
        <v>-4.5396026827773608E-5</v>
      </c>
    </row>
    <row r="450" spans="4:15" x14ac:dyDescent="0.2">
      <c r="D450"/>
      <c r="E450">
        <v>176.626670837402</v>
      </c>
      <c r="F450">
        <v>4999.666015625</v>
      </c>
      <c r="G450" s="29">
        <v>6.8811026245700101E-5</v>
      </c>
      <c r="H450" s="1">
        <v>1.18332861825521E-8</v>
      </c>
      <c r="I450" s="29">
        <v>1.37460335666792E-4</v>
      </c>
      <c r="J450" s="21">
        <f t="shared" si="39"/>
        <v>2.7493903640203115E-8</v>
      </c>
      <c r="K450" s="10">
        <f t="shared" si="36"/>
        <v>1.6783235091671815E-3</v>
      </c>
      <c r="L450" s="10">
        <f t="shared" si="37"/>
        <v>2.0293235091671815E-3</v>
      </c>
      <c r="M450" s="10">
        <f t="shared" si="38"/>
        <v>0.35843265547627329</v>
      </c>
      <c r="N450">
        <f t="shared" si="40"/>
        <v>4.0504647968949717E-2</v>
      </c>
      <c r="O450">
        <f t="shared" si="41"/>
        <v>1.11799352776777E-5</v>
      </c>
    </row>
    <row r="451" spans="4:15" x14ac:dyDescent="0.2">
      <c r="D451"/>
      <c r="E451">
        <v>177.039421081543</v>
      </c>
      <c r="F451">
        <v>4999.666015625</v>
      </c>
      <c r="G451" s="29">
        <v>6.8766004595377896E-5</v>
      </c>
      <c r="H451" s="1">
        <v>1.31903699229319E-8</v>
      </c>
      <c r="I451" s="29">
        <v>1.3741868120723601E-4</v>
      </c>
      <c r="J451" s="21">
        <f t="shared" si="39"/>
        <v>2.7485572191777201E-8</v>
      </c>
      <c r="K451" s="10">
        <f t="shared" si="36"/>
        <v>1.6778149285763128E-3</v>
      </c>
      <c r="L451" s="10">
        <f t="shared" si="37"/>
        <v>2.0288149285763129E-3</v>
      </c>
      <c r="M451" s="10">
        <f t="shared" si="38"/>
        <v>0.35918022043674247</v>
      </c>
      <c r="N451">
        <f t="shared" si="40"/>
        <v>4.0509262489965059E-2</v>
      </c>
      <c r="O451">
        <f t="shared" si="41"/>
        <v>1.5724209648249838E-4</v>
      </c>
    </row>
    <row r="452" spans="4:15" x14ac:dyDescent="0.2">
      <c r="D452"/>
      <c r="E452">
        <v>177.47209930419899</v>
      </c>
      <c r="F452">
        <v>4999.666015625</v>
      </c>
      <c r="G452" s="29">
        <v>6.87483212300282E-5</v>
      </c>
      <c r="H452" s="1">
        <v>1.5738894937158701E-8</v>
      </c>
      <c r="I452" s="29">
        <v>1.37404389474867E-4</v>
      </c>
      <c r="J452" s="21">
        <f t="shared" si="39"/>
        <v>2.7482713654362032E-8</v>
      </c>
      <c r="K452" s="10">
        <f t="shared" si="36"/>
        <v>1.677640433509752E-3</v>
      </c>
      <c r="L452" s="10">
        <f t="shared" si="37"/>
        <v>2.0286404335097519E-3</v>
      </c>
      <c r="M452" s="10">
        <f t="shared" si="38"/>
        <v>0.36002707646835597</v>
      </c>
      <c r="N452">
        <f t="shared" si="40"/>
        <v>4.0577297720797809E-2</v>
      </c>
      <c r="O452">
        <f t="shared" si="41"/>
        <v>-5.2090347586976228E-5</v>
      </c>
    </row>
    <row r="453" spans="4:15" x14ac:dyDescent="0.2">
      <c r="D453"/>
      <c r="E453">
        <v>177.89437866210901</v>
      </c>
      <c r="F453">
        <v>4999.666015625</v>
      </c>
      <c r="G453" s="29">
        <v>6.8694770145795596E-5</v>
      </c>
      <c r="H453" s="1">
        <v>1.7281569408576401E-8</v>
      </c>
      <c r="I453" s="29">
        <v>1.3734980999611401E-4</v>
      </c>
      <c r="J453" s="21">
        <f t="shared" si="39"/>
        <v>2.7471797029415E-8</v>
      </c>
      <c r="K453" s="10">
        <f t="shared" ref="K453:K516" si="42">J453*B$6</f>
        <v>1.6769740447521158E-3</v>
      </c>
      <c r="L453" s="10">
        <f t="shared" ref="L453:L516" si="43">K453+B$7</f>
        <v>2.0279740447521157E-3</v>
      </c>
      <c r="M453" s="10">
        <f t="shared" ref="M453:M516" si="44">L453*E453</f>
        <v>0.36076518263406165</v>
      </c>
      <c r="N453">
        <f t="shared" si="40"/>
        <v>4.0555301042265471E-2</v>
      </c>
      <c r="O453">
        <f t="shared" si="41"/>
        <v>1.1001194135574665E-4</v>
      </c>
    </row>
    <row r="454" spans="4:15" x14ac:dyDescent="0.2">
      <c r="D454"/>
      <c r="E454">
        <v>178.290489196777</v>
      </c>
      <c r="F454">
        <v>4999.666015625</v>
      </c>
      <c r="G454" s="29">
        <v>6.8674381969594097E-5</v>
      </c>
      <c r="H454" s="1">
        <v>2.27750270627338E-8</v>
      </c>
      <c r="I454" s="29">
        <v>1.3732834491934201E-4</v>
      </c>
      <c r="J454" s="21">
        <f t="shared" ref="J454:J517" si="45">I454/F454</f>
        <v>2.7467503727281436E-8</v>
      </c>
      <c r="K454" s="10">
        <f t="shared" si="42"/>
        <v>1.6767119666566581E-3</v>
      </c>
      <c r="L454" s="10">
        <f t="shared" si="43"/>
        <v>2.0277119666566581E-3</v>
      </c>
      <c r="M454" s="10">
        <f t="shared" si="44"/>
        <v>0.36152175848537438</v>
      </c>
      <c r="N454">
        <f t="shared" ref="N454:N517" si="46">((M454/E454)-$B$8)*E454</f>
        <v>4.059887793117576E-2</v>
      </c>
      <c r="O454">
        <f t="shared" ref="O454:O517" si="47">(N455-N454)/(E455-E454)</f>
        <v>2.6731931319263949E-5</v>
      </c>
    </row>
    <row r="455" spans="4:15" x14ac:dyDescent="0.2">
      <c r="D455"/>
      <c r="E455">
        <v>178.71258544921901</v>
      </c>
      <c r="F455">
        <v>4999.666015625</v>
      </c>
      <c r="G455" s="29">
        <v>6.8641180760220007E-5</v>
      </c>
      <c r="H455" s="1">
        <v>2.1494093852027699E-8</v>
      </c>
      <c r="I455" s="29">
        <v>1.37289466285234E-4</v>
      </c>
      <c r="J455" s="21">
        <f t="shared" si="45"/>
        <v>2.7459727481030882E-8</v>
      </c>
      <c r="K455" s="10">
        <f t="shared" si="42"/>
        <v>1.6762372775377113E-3</v>
      </c>
      <c r="L455" s="10">
        <f t="shared" si="43"/>
        <v>2.0272372775377114E-3</v>
      </c>
      <c r="M455" s="10">
        <f t="shared" si="44"/>
        <v>0.36229281518780038</v>
      </c>
      <c r="N455">
        <f t="shared" si="46"/>
        <v>4.0610161379206158E-2</v>
      </c>
      <c r="O455">
        <f t="shared" si="47"/>
        <v>7.462380205035283E-5</v>
      </c>
    </row>
    <row r="456" spans="4:15" x14ac:dyDescent="0.2">
      <c r="D456"/>
      <c r="E456">
        <v>179.14112091064499</v>
      </c>
      <c r="F456">
        <v>4999.666015625</v>
      </c>
      <c r="G456" s="29">
        <v>6.86164794777158E-5</v>
      </c>
      <c r="H456" s="1">
        <v>2.46404879146365E-8</v>
      </c>
      <c r="I456" s="29">
        <v>1.37259565259745E-4</v>
      </c>
      <c r="J456" s="21">
        <f t="shared" si="45"/>
        <v>2.7453746876447388E-8</v>
      </c>
      <c r="K456" s="10">
        <f t="shared" si="42"/>
        <v>1.675872200631832E-3</v>
      </c>
      <c r="L456" s="10">
        <f t="shared" si="43"/>
        <v>2.0268722006318322E-3</v>
      </c>
      <c r="M456" s="10">
        <f t="shared" si="44"/>
        <v>0.36309615796381212</v>
      </c>
      <c r="N456">
        <f t="shared" si="46"/>
        <v>4.0642140324651167E-2</v>
      </c>
      <c r="O456">
        <f t="shared" si="47"/>
        <v>-6.8679237646022758E-5</v>
      </c>
    </row>
    <row r="457" spans="4:15" x14ac:dyDescent="0.2">
      <c r="D457"/>
      <c r="E457">
        <v>179.56325531005899</v>
      </c>
      <c r="F457">
        <v>4999.666015625</v>
      </c>
      <c r="G457" s="29">
        <v>6.8556785298266802E-5</v>
      </c>
      <c r="H457" s="1">
        <v>2.29363551862724E-8</v>
      </c>
      <c r="I457" s="29">
        <v>1.37202657947655E-4</v>
      </c>
      <c r="J457" s="21">
        <f t="shared" si="45"/>
        <v>2.744236465373248E-8</v>
      </c>
      <c r="K457" s="10">
        <f t="shared" si="42"/>
        <v>1.6751773901669742E-3</v>
      </c>
      <c r="L457" s="10">
        <f t="shared" si="43"/>
        <v>2.0261773901669743E-3</v>
      </c>
      <c r="M457" s="10">
        <f t="shared" si="44"/>
        <v>0.3638270080140214</v>
      </c>
      <c r="N457">
        <f t="shared" si="46"/>
        <v>4.0613148455915252E-2</v>
      </c>
      <c r="O457">
        <f t="shared" si="47"/>
        <v>8.9462986207956166E-5</v>
      </c>
    </row>
    <row r="458" spans="4:15" x14ac:dyDescent="0.2">
      <c r="D458"/>
      <c r="E458">
        <v>179.98650360107399</v>
      </c>
      <c r="F458">
        <v>4999.666015625</v>
      </c>
      <c r="G458" s="29">
        <v>6.8527586482751594E-5</v>
      </c>
      <c r="H458" s="1">
        <v>2.28792964418459E-8</v>
      </c>
      <c r="I458" s="29">
        <v>1.3717632671028399E-4</v>
      </c>
      <c r="J458" s="21">
        <f t="shared" si="45"/>
        <v>2.7437098054465907E-8</v>
      </c>
      <c r="K458" s="10">
        <f t="shared" si="42"/>
        <v>1.6748558986291362E-3</v>
      </c>
      <c r="L458" s="10">
        <f t="shared" si="43"/>
        <v>2.0258558986291364E-3</v>
      </c>
      <c r="M458" s="10">
        <f t="shared" si="44"/>
        <v>0.36462671999387003</v>
      </c>
      <c r="N458">
        <f t="shared" si="46"/>
        <v>4.0651013511936868E-2</v>
      </c>
      <c r="O458">
        <f t="shared" si="47"/>
        <v>-3.6060502928400549E-5</v>
      </c>
    </row>
    <row r="459" spans="4:15" x14ac:dyDescent="0.2">
      <c r="D459"/>
      <c r="E459">
        <v>180.39012145996099</v>
      </c>
      <c r="F459">
        <v>4999.666015625</v>
      </c>
      <c r="G459" s="29">
        <v>6.8476191531784898E-5</v>
      </c>
      <c r="H459" s="1">
        <v>1.2496553860697001E-8</v>
      </c>
      <c r="I459" s="29">
        <v>1.3712832883193201E-4</v>
      </c>
      <c r="J459" s="21">
        <f t="shared" si="45"/>
        <v>2.7427497837531019E-8</v>
      </c>
      <c r="K459" s="10">
        <f t="shared" si="42"/>
        <v>1.6742698679953719E-3</v>
      </c>
      <c r="L459" s="10">
        <f t="shared" si="43"/>
        <v>2.0252698679953719E-3</v>
      </c>
      <c r="M459" s="10">
        <f t="shared" si="44"/>
        <v>0.36533867747688431</v>
      </c>
      <c r="N459">
        <f t="shared" si="46"/>
        <v>4.0636458848954518E-2</v>
      </c>
      <c r="O459">
        <f t="shared" si="47"/>
        <v>9.9700021359631373E-5</v>
      </c>
    </row>
    <row r="460" spans="4:15" x14ac:dyDescent="0.2">
      <c r="D460"/>
      <c r="E460">
        <v>180.782150268555</v>
      </c>
      <c r="F460">
        <v>4999.666015625</v>
      </c>
      <c r="G460" s="29">
        <v>6.8450868169663801E-5</v>
      </c>
      <c r="H460" s="1">
        <v>1.5192476372683E-8</v>
      </c>
      <c r="I460" s="29">
        <v>1.3710602653873701E-4</v>
      </c>
      <c r="J460" s="21">
        <f t="shared" si="45"/>
        <v>2.7423037080927419E-8</v>
      </c>
      <c r="K460" s="10">
        <f t="shared" si="42"/>
        <v>1.673997567896613E-3</v>
      </c>
      <c r="L460" s="10">
        <f t="shared" si="43"/>
        <v>2.0249975678966132E-3</v>
      </c>
      <c r="M460" s="10">
        <f t="shared" si="44"/>
        <v>0.36608341461294391</v>
      </c>
      <c r="N460">
        <f t="shared" si="46"/>
        <v>4.0675544129544931E-2</v>
      </c>
      <c r="O460">
        <f t="shared" si="47"/>
        <v>3.8023675191002655E-5</v>
      </c>
    </row>
    <row r="461" spans="4:15" x14ac:dyDescent="0.2">
      <c r="D461"/>
      <c r="E461">
        <v>181.17561340332</v>
      </c>
      <c r="F461">
        <v>4999.666015625</v>
      </c>
      <c r="G461" s="29">
        <v>6.8417037007620498E-5</v>
      </c>
      <c r="H461" s="1">
        <v>1.38552121708556E-8</v>
      </c>
      <c r="I461" s="29">
        <v>1.3707276923787199E-4</v>
      </c>
      <c r="J461" s="21">
        <f t="shared" si="45"/>
        <v>2.7416385176427979E-8</v>
      </c>
      <c r="K461" s="10">
        <f t="shared" si="42"/>
        <v>1.673591512508908E-3</v>
      </c>
      <c r="L461" s="10">
        <f t="shared" si="43"/>
        <v>2.0245915125089082E-3</v>
      </c>
      <c r="M461" s="10">
        <f t="shared" si="44"/>
        <v>0.36680660916995689</v>
      </c>
      <c r="N461">
        <f t="shared" si="46"/>
        <v>4.0690505043980869E-2</v>
      </c>
      <c r="O461">
        <f t="shared" si="47"/>
        <v>9.4743324109505955E-5</v>
      </c>
    </row>
    <row r="462" spans="4:15" x14ac:dyDescent="0.2">
      <c r="D462"/>
      <c r="E462">
        <v>181.59828948974601</v>
      </c>
      <c r="F462">
        <v>4999.666015625</v>
      </c>
      <c r="G462" s="29">
        <v>6.8391972857085001E-5</v>
      </c>
      <c r="H462" s="1">
        <v>1.41576559095117E-8</v>
      </c>
      <c r="I462" s="29">
        <v>1.3704801591303699E-4</v>
      </c>
      <c r="J462" s="21">
        <f t="shared" si="45"/>
        <v>2.7411434180749941E-8</v>
      </c>
      <c r="K462" s="10">
        <f t="shared" si="42"/>
        <v>1.673289286511866E-3</v>
      </c>
      <c r="L462" s="10">
        <f t="shared" si="43"/>
        <v>2.0242892865118662E-3</v>
      </c>
      <c r="M462" s="10">
        <f t="shared" si="44"/>
        <v>0.36760747186297327</v>
      </c>
      <c r="N462">
        <f t="shared" si="46"/>
        <v>4.0730550781430466E-2</v>
      </c>
      <c r="O462">
        <f t="shared" si="47"/>
        <v>-4.65154586145574E-5</v>
      </c>
    </row>
    <row r="463" spans="4:15" x14ac:dyDescent="0.2">
      <c r="D463"/>
      <c r="E463">
        <v>182.02772521972699</v>
      </c>
      <c r="F463">
        <v>4999.666015625</v>
      </c>
      <c r="G463" s="29">
        <v>6.8342951387164095E-5</v>
      </c>
      <c r="H463" s="1">
        <v>1.28883921913339E-8</v>
      </c>
      <c r="I463" s="29">
        <v>1.36995689781807E-4</v>
      </c>
      <c r="J463" s="21">
        <f t="shared" si="45"/>
        <v>2.7400968255412837E-8</v>
      </c>
      <c r="K463" s="10">
        <f t="shared" si="42"/>
        <v>1.6726504100260707E-3</v>
      </c>
      <c r="L463" s="10">
        <f t="shared" si="43"/>
        <v>2.0236504100260709E-3</v>
      </c>
      <c r="M463" s="10">
        <f t="shared" si="44"/>
        <v>0.3683604807770135</v>
      </c>
      <c r="N463">
        <f t="shared" si="46"/>
        <v>4.0710575381504924E-2</v>
      </c>
      <c r="O463">
        <f t="shared" si="47"/>
        <v>-7.8355219317700137E-6</v>
      </c>
    </row>
    <row r="464" spans="4:15" x14ac:dyDescent="0.2">
      <c r="D464"/>
      <c r="E464">
        <v>182.43585205078099</v>
      </c>
      <c r="F464">
        <v>4999.666015625</v>
      </c>
      <c r="G464" s="29">
        <v>6.8303609754928095E-5</v>
      </c>
      <c r="H464" s="1">
        <v>1.34379820799286E-8</v>
      </c>
      <c r="I464" s="29">
        <v>1.3695327558153799E-4</v>
      </c>
      <c r="J464" s="21">
        <f t="shared" si="45"/>
        <v>2.7392484848693976E-8</v>
      </c>
      <c r="K464" s="10">
        <f t="shared" si="42"/>
        <v>1.6721325533724496E-3</v>
      </c>
      <c r="L464" s="10">
        <f t="shared" si="43"/>
        <v>2.0231325533724498E-3</v>
      </c>
      <c r="M464" s="10">
        <f t="shared" si="44"/>
        <v>0.36909191118617501</v>
      </c>
      <c r="N464">
        <f t="shared" si="46"/>
        <v>4.0707377494769256E-2</v>
      </c>
      <c r="O464">
        <f t="shared" si="47"/>
        <v>1.6638357243653991E-4</v>
      </c>
    </row>
    <row r="465" spans="4:15" x14ac:dyDescent="0.2">
      <c r="D465"/>
      <c r="E465">
        <v>182.82946777343801</v>
      </c>
      <c r="F465">
        <v>4999.666015625</v>
      </c>
      <c r="G465" s="29">
        <v>6.8294615138667306E-5</v>
      </c>
      <c r="H465" s="1">
        <v>1.45563594468376E-8</v>
      </c>
      <c r="I465" s="29">
        <v>1.3694326899324201E-4</v>
      </c>
      <c r="J465" s="21">
        <f t="shared" si="45"/>
        <v>2.7390483397344083E-8</v>
      </c>
      <c r="K465" s="10">
        <f t="shared" si="42"/>
        <v>1.6720103778204824E-3</v>
      </c>
      <c r="L465" s="10">
        <f t="shared" si="43"/>
        <v>2.0230103778204824E-3</v>
      </c>
      <c r="M465" s="10">
        <f t="shared" si="44"/>
        <v>0.36986591067706054</v>
      </c>
      <c r="N465">
        <f t="shared" si="46"/>
        <v>4.0772868684872121E-2</v>
      </c>
      <c r="O465">
        <f t="shared" si="47"/>
        <v>-7.007755462014606E-5</v>
      </c>
    </row>
    <row r="466" spans="4:15" x14ac:dyDescent="0.2">
      <c r="D466"/>
      <c r="E466">
        <v>183.23567199707</v>
      </c>
      <c r="F466">
        <v>4999.666015625</v>
      </c>
      <c r="G466" s="29">
        <v>6.8242444474999695E-5</v>
      </c>
      <c r="H466" s="1">
        <v>1.3626276426373901E-8</v>
      </c>
      <c r="I466" s="29">
        <v>1.3689005399295101E-4</v>
      </c>
      <c r="J466" s="21">
        <f t="shared" si="45"/>
        <v>2.7379839686319248E-8</v>
      </c>
      <c r="K466" s="10">
        <f t="shared" si="42"/>
        <v>1.6713606486779228E-3</v>
      </c>
      <c r="L466" s="10">
        <f t="shared" si="43"/>
        <v>2.022360648677923E-3</v>
      </c>
      <c r="M466" s="10">
        <f t="shared" si="44"/>
        <v>0.37056861248092959</v>
      </c>
      <c r="N466">
        <f t="shared" si="46"/>
        <v>4.0744402886203616E-2</v>
      </c>
      <c r="O466">
        <f t="shared" si="47"/>
        <v>4.0872567020125363E-5</v>
      </c>
    </row>
    <row r="467" spans="4:15" x14ac:dyDescent="0.2">
      <c r="D467"/>
      <c r="E467">
        <v>183.685134887695</v>
      </c>
      <c r="F467">
        <v>4999.666015625</v>
      </c>
      <c r="G467" s="29">
        <v>6.8211039225996394E-5</v>
      </c>
      <c r="H467" s="1">
        <v>1.5954926023618001E-8</v>
      </c>
      <c r="I467" s="29">
        <v>1.3685368178535E-4</v>
      </c>
      <c r="J467" s="21">
        <f t="shared" si="45"/>
        <v>2.7372564758856628E-8</v>
      </c>
      <c r="K467" s="10">
        <f t="shared" si="42"/>
        <v>1.6709165618015091E-3</v>
      </c>
      <c r="L467" s="10">
        <f t="shared" si="43"/>
        <v>2.0219165618015093E-3</v>
      </c>
      <c r="M467" s="10">
        <f t="shared" si="44"/>
        <v>0.37139601638617475</v>
      </c>
      <c r="N467">
        <f t="shared" si="46"/>
        <v>4.0762773588323746E-2</v>
      </c>
      <c r="O467">
        <f t="shared" si="47"/>
        <v>-6.4436854229587664E-5</v>
      </c>
    </row>
    <row r="468" spans="4:15" x14ac:dyDescent="0.2">
      <c r="D468"/>
      <c r="E468">
        <v>184.11768341064499</v>
      </c>
      <c r="F468">
        <v>4999.666015625</v>
      </c>
      <c r="G468" s="29">
        <v>6.8161104333460301E-5</v>
      </c>
      <c r="H468" s="1">
        <v>1.7120697970714499E-8</v>
      </c>
      <c r="I468" s="29">
        <v>1.36798582822774E-4</v>
      </c>
      <c r="J468" s="21">
        <f t="shared" si="45"/>
        <v>2.736154423020455E-8</v>
      </c>
      <c r="K468" s="10">
        <f t="shared" si="42"/>
        <v>1.6702438304003126E-3</v>
      </c>
      <c r="L468" s="10">
        <f t="shared" si="43"/>
        <v>2.0212438304003126E-3</v>
      </c>
      <c r="M468" s="10">
        <f t="shared" si="44"/>
        <v>0.37214673166136414</v>
      </c>
      <c r="N468">
        <f t="shared" si="46"/>
        <v>4.0734901522203194E-2</v>
      </c>
      <c r="O468">
        <f t="shared" si="47"/>
        <v>1.1722474578622093E-4</v>
      </c>
    </row>
    <row r="469" spans="4:15" x14ac:dyDescent="0.2">
      <c r="D469"/>
      <c r="E469">
        <v>184.52106475830101</v>
      </c>
      <c r="F469">
        <v>4999.666015625</v>
      </c>
      <c r="G469" s="29">
        <v>6.8140280154247506E-5</v>
      </c>
      <c r="H469" s="1">
        <v>1.7007671641177399E-8</v>
      </c>
      <c r="I469" s="29">
        <v>1.3677995832329299E-4</v>
      </c>
      <c r="J469" s="21">
        <f t="shared" si="45"/>
        <v>2.7357819081480057E-8</v>
      </c>
      <c r="K469" s="10">
        <f t="shared" si="42"/>
        <v>1.6700164343651305E-3</v>
      </c>
      <c r="L469" s="10">
        <f t="shared" si="43"/>
        <v>2.0210164343651307E-3</v>
      </c>
      <c r="M469" s="10">
        <f t="shared" si="44"/>
        <v>0.37292010436307887</v>
      </c>
      <c r="N469">
        <f t="shared" si="46"/>
        <v>4.0782187798137075E-2</v>
      </c>
      <c r="O469">
        <f t="shared" si="47"/>
        <v>-8.5972838102478202E-5</v>
      </c>
    </row>
    <row r="470" spans="4:15" x14ac:dyDescent="0.2">
      <c r="D470"/>
      <c r="E470">
        <v>184.95750427246099</v>
      </c>
      <c r="F470">
        <v>4999.666015625</v>
      </c>
      <c r="G470" s="29">
        <v>6.8078103958963706E-5</v>
      </c>
      <c r="H470" s="1">
        <v>3.3129336873251899E-8</v>
      </c>
      <c r="I470" s="29">
        <v>1.3672062795711801E-4</v>
      </c>
      <c r="J470" s="21">
        <f t="shared" si="45"/>
        <v>2.73459522155755E-8</v>
      </c>
      <c r="K470" s="10">
        <f t="shared" si="42"/>
        <v>1.669292039594261E-3</v>
      </c>
      <c r="L470" s="10">
        <f t="shared" si="43"/>
        <v>2.020292039594261E-3</v>
      </c>
      <c r="M470" s="10">
        <f t="shared" si="44"/>
        <v>0.37366817354487447</v>
      </c>
      <c r="N470">
        <f t="shared" si="46"/>
        <v>4.0744665854444674E-2</v>
      </c>
      <c r="O470">
        <f t="shared" si="47"/>
        <v>4.1426002734179832E-6</v>
      </c>
    </row>
    <row r="471" spans="4:15" x14ac:dyDescent="0.2">
      <c r="D471"/>
      <c r="E471">
        <v>185.372856140137</v>
      </c>
      <c r="F471">
        <v>4999.666015625</v>
      </c>
      <c r="G471" s="29">
        <v>6.8031767154876001E-5</v>
      </c>
      <c r="H471" s="1">
        <v>2.15081370815599E-8</v>
      </c>
      <c r="I471" s="29">
        <v>1.36680961276294E-4</v>
      </c>
      <c r="J471" s="21">
        <f t="shared" si="45"/>
        <v>2.7338018349453235E-8</v>
      </c>
      <c r="K471" s="10">
        <f t="shared" si="42"/>
        <v>1.6688077288101019E-3</v>
      </c>
      <c r="L471" s="10">
        <f t="shared" si="43"/>
        <v>2.0198077288101019E-3</v>
      </c>
      <c r="M471" s="10">
        <f t="shared" si="44"/>
        <v>0.37441752754345187</v>
      </c>
      <c r="N471">
        <f t="shared" si="46"/>
        <v>4.0746386491205273E-2</v>
      </c>
      <c r="O471">
        <f t="shared" si="47"/>
        <v>2.8228482900118416E-4</v>
      </c>
    </row>
    <row r="472" spans="4:15" x14ac:dyDescent="0.2">
      <c r="D472"/>
      <c r="E472">
        <v>185.80056762695301</v>
      </c>
      <c r="F472">
        <v>4999.666015625</v>
      </c>
      <c r="G472" s="29">
        <v>6.8037065631108606E-5</v>
      </c>
      <c r="H472" s="1">
        <v>2.3300400230010899E-8</v>
      </c>
      <c r="I472" s="29">
        <v>1.3669274076563901E-4</v>
      </c>
      <c r="J472" s="21">
        <f t="shared" si="45"/>
        <v>2.7340374404699367E-8</v>
      </c>
      <c r="K472" s="10">
        <f t="shared" si="42"/>
        <v>1.6689515506173006E-3</v>
      </c>
      <c r="L472" s="10">
        <f t="shared" si="43"/>
        <v>2.0199515506173008E-3</v>
      </c>
      <c r="M472" s="10">
        <f t="shared" si="44"/>
        <v>0.37530814468363838</v>
      </c>
      <c r="N472">
        <f t="shared" si="46"/>
        <v>4.0867122955122973E-2</v>
      </c>
      <c r="O472">
        <f t="shared" si="47"/>
        <v>-5.9612319310380713E-5</v>
      </c>
    </row>
    <row r="473" spans="4:15" x14ac:dyDescent="0.2">
      <c r="D473"/>
      <c r="E473">
        <v>186.22660827636699</v>
      </c>
      <c r="F473">
        <v>4999.666015625</v>
      </c>
      <c r="G473" s="29">
        <v>6.7985042539740496E-5</v>
      </c>
      <c r="H473" s="1">
        <v>1.8004888951707799E-8</v>
      </c>
      <c r="I473" s="29">
        <v>1.3664035756021599E-4</v>
      </c>
      <c r="J473" s="21">
        <f t="shared" si="45"/>
        <v>2.7329897063761131E-8</v>
      </c>
      <c r="K473" s="10">
        <f t="shared" si="42"/>
        <v>1.6683119772835057E-3</v>
      </c>
      <c r="L473" s="10">
        <f t="shared" si="43"/>
        <v>2.0193119772835056E-3</v>
      </c>
      <c r="M473" s="10">
        <f t="shared" si="44"/>
        <v>0.3760496205813515</v>
      </c>
      <c r="N473">
        <f t="shared" si="46"/>
        <v>4.0841725683890905E-2</v>
      </c>
      <c r="O473">
        <f t="shared" si="47"/>
        <v>7.5957947470493899E-5</v>
      </c>
    </row>
    <row r="474" spans="4:15" x14ac:dyDescent="0.2">
      <c r="D474"/>
      <c r="E474">
        <v>186.64651489257801</v>
      </c>
      <c r="F474">
        <v>4999.666015625</v>
      </c>
      <c r="G474" s="29">
        <v>6.7959319840488503E-5</v>
      </c>
      <c r="H474" s="1">
        <v>1.8187647218666602E-8</v>
      </c>
      <c r="I474" s="29">
        <v>1.36613942934551E-4</v>
      </c>
      <c r="J474" s="21">
        <f t="shared" si="45"/>
        <v>2.7324613785721669E-8</v>
      </c>
      <c r="K474" s="10">
        <f t="shared" si="42"/>
        <v>1.6679894676153576E-3</v>
      </c>
      <c r="L474" s="10">
        <f t="shared" si="43"/>
        <v>2.0189894676153576E-3</v>
      </c>
      <c r="M474" s="10">
        <f t="shared" si="44"/>
        <v>0.37683734773522798</v>
      </c>
      <c r="N474">
        <f t="shared" si="46"/>
        <v>4.0873620928587574E-2</v>
      </c>
      <c r="O474">
        <f t="shared" si="47"/>
        <v>-1.7367068876673562E-5</v>
      </c>
    </row>
    <row r="475" spans="4:15" x14ac:dyDescent="0.2">
      <c r="D475"/>
      <c r="E475">
        <v>187.07374572753901</v>
      </c>
      <c r="F475">
        <v>4999.666015625</v>
      </c>
      <c r="G475" s="29">
        <v>6.7918520474115503E-5</v>
      </c>
      <c r="H475" s="1">
        <v>1.39982239473634E-8</v>
      </c>
      <c r="I475" s="29">
        <v>1.36569733079885E-4</v>
      </c>
      <c r="J475" s="21">
        <f t="shared" si="45"/>
        <v>2.7315771224132989E-8</v>
      </c>
      <c r="K475" s="10">
        <f t="shared" si="42"/>
        <v>1.6674496868992485E-3</v>
      </c>
      <c r="L475" s="10">
        <f t="shared" si="43"/>
        <v>2.0184496868992487E-3</v>
      </c>
      <c r="M475" s="10">
        <f t="shared" si="44"/>
        <v>0.37759894349082079</v>
      </c>
      <c r="N475">
        <f t="shared" si="46"/>
        <v>4.0866201181250568E-2</v>
      </c>
      <c r="O475">
        <f t="shared" si="47"/>
        <v>4.2645454538114893E-5</v>
      </c>
    </row>
    <row r="476" spans="4:15" x14ac:dyDescent="0.2">
      <c r="D476"/>
      <c r="E476">
        <v>187.49758911132801</v>
      </c>
      <c r="F476">
        <v>4999.666015625</v>
      </c>
      <c r="G476" s="29">
        <v>6.7889344337906902E-5</v>
      </c>
      <c r="H476" s="1">
        <v>1.94058965482636E-8</v>
      </c>
      <c r="I476" s="29">
        <v>1.3653718384617699E-4</v>
      </c>
      <c r="J476" s="21">
        <f t="shared" si="45"/>
        <v>2.7309260942524921E-8</v>
      </c>
      <c r="K476" s="10">
        <f t="shared" si="42"/>
        <v>1.6670522766654343E-3</v>
      </c>
      <c r="L476" s="10">
        <f t="shared" si="43"/>
        <v>2.0180522766654343E-3</v>
      </c>
      <c r="M476" s="10">
        <f t="shared" si="44"/>
        <v>0.37837993657539565</v>
      </c>
      <c r="N476">
        <f t="shared" si="46"/>
        <v>4.0884276175005223E-2</v>
      </c>
      <c r="O476">
        <f t="shared" si="47"/>
        <v>6.0454720301535906E-5</v>
      </c>
    </row>
    <row r="477" spans="4:15" x14ac:dyDescent="0.2">
      <c r="D477"/>
      <c r="E477">
        <v>187.91992950439499</v>
      </c>
      <c r="F477">
        <v>4999.666015625</v>
      </c>
      <c r="G477" s="29">
        <v>6.7863645112277803E-5</v>
      </c>
      <c r="H477" s="1">
        <v>2.21440771657256E-8</v>
      </c>
      <c r="I477" s="29">
        <v>1.3650817429696399E-4</v>
      </c>
      <c r="J477" s="21">
        <f t="shared" si="45"/>
        <v>2.7303458645106983E-8</v>
      </c>
      <c r="K477" s="10">
        <f t="shared" si="42"/>
        <v>1.6666980842491394E-3</v>
      </c>
      <c r="L477" s="10">
        <f t="shared" si="43"/>
        <v>2.0176980842491394E-3</v>
      </c>
      <c r="M477" s="10">
        <f t="shared" si="44"/>
        <v>0.3791656817532511</v>
      </c>
      <c r="N477">
        <f t="shared" si="46"/>
        <v>4.0909808645340127E-2</v>
      </c>
      <c r="O477">
        <f t="shared" si="47"/>
        <v>-1.7522693704105814E-4</v>
      </c>
    </row>
    <row r="478" spans="4:15" x14ac:dyDescent="0.2">
      <c r="D478"/>
      <c r="E478">
        <v>188.32757568359401</v>
      </c>
      <c r="F478">
        <v>4999.666015625</v>
      </c>
      <c r="G478" s="29">
        <v>6.7795935409831296E-5</v>
      </c>
      <c r="H478" s="1">
        <v>1.7951645515306999E-8</v>
      </c>
      <c r="I478" s="29">
        <v>1.3643851471438099E-4</v>
      </c>
      <c r="J478" s="21">
        <f t="shared" si="45"/>
        <v>2.7289525797919733E-8</v>
      </c>
      <c r="K478" s="10">
        <f t="shared" si="42"/>
        <v>1.6658475747947524E-3</v>
      </c>
      <c r="L478" s="10">
        <f t="shared" si="43"/>
        <v>2.0168475747947526E-3</v>
      </c>
      <c r="M478" s="10">
        <f t="shared" si="44"/>
        <v>0.3798280142844318</v>
      </c>
      <c r="N478">
        <f t="shared" si="46"/>
        <v>4.0838378053962593E-2</v>
      </c>
      <c r="O478">
        <f t="shared" si="47"/>
        <v>-6.7904563319587872E-7</v>
      </c>
    </row>
    <row r="479" spans="4:15" x14ac:dyDescent="0.2">
      <c r="D479"/>
      <c r="E479">
        <v>188.69351196289099</v>
      </c>
      <c r="F479">
        <v>4999.666015625</v>
      </c>
      <c r="G479" s="29">
        <v>6.7758889259406994E-5</v>
      </c>
      <c r="H479" s="1">
        <v>1.29958287886827E-8</v>
      </c>
      <c r="I479" s="29">
        <v>1.3640396355419799E-4</v>
      </c>
      <c r="J479" s="21">
        <f t="shared" si="45"/>
        <v>2.7282615104270391E-8</v>
      </c>
      <c r="K479" s="10">
        <f t="shared" si="42"/>
        <v>1.6654257220172013E-3</v>
      </c>
      <c r="L479" s="10">
        <f t="shared" si="43"/>
        <v>2.0164257220172013E-3</v>
      </c>
      <c r="M479" s="10">
        <f t="shared" si="44"/>
        <v>0.38048645109973389</v>
      </c>
      <c r="N479">
        <f t="shared" si="46"/>
        <v>4.0838129566530108E-2</v>
      </c>
      <c r="O479">
        <f t="shared" si="47"/>
        <v>2.4717020520007932E-4</v>
      </c>
    </row>
    <row r="480" spans="4:15" x14ac:dyDescent="0.2">
      <c r="D480"/>
      <c r="E480">
        <v>189.07073211669899</v>
      </c>
      <c r="F480">
        <v>4999.666015625</v>
      </c>
      <c r="G480" s="29">
        <v>6.7761341217394702E-5</v>
      </c>
      <c r="H480" s="1">
        <v>1.5060136299793399E-8</v>
      </c>
      <c r="I480" s="29">
        <v>1.36408987437016E-4</v>
      </c>
      <c r="J480" s="21">
        <f t="shared" si="45"/>
        <v>2.7283619947954411E-8</v>
      </c>
      <c r="K480" s="10">
        <f t="shared" si="42"/>
        <v>1.6654870611707824E-3</v>
      </c>
      <c r="L480" s="10">
        <f t="shared" si="43"/>
        <v>2.0164870611707824E-3</v>
      </c>
      <c r="M480" s="10">
        <f t="shared" si="44"/>
        <v>0.38125868495941062</v>
      </c>
      <c r="N480">
        <f t="shared" si="46"/>
        <v>4.0931367149352436E-2</v>
      </c>
      <c r="O480">
        <f t="shared" si="47"/>
        <v>-1.446113881694196E-4</v>
      </c>
    </row>
    <row r="481" spans="4:15" x14ac:dyDescent="0.2">
      <c r="D481"/>
      <c r="E481">
        <v>189.492073059082</v>
      </c>
      <c r="F481">
        <v>4999.666015625</v>
      </c>
      <c r="G481" s="29">
        <v>6.7704412220970399E-5</v>
      </c>
      <c r="H481" s="1">
        <v>1.6399673932887899E-8</v>
      </c>
      <c r="I481" s="29">
        <v>1.3634322620200299E-4</v>
      </c>
      <c r="J481" s="21">
        <f t="shared" si="45"/>
        <v>2.7270466822364123E-8</v>
      </c>
      <c r="K481" s="10">
        <f t="shared" si="42"/>
        <v>1.6646841486347491E-3</v>
      </c>
      <c r="L481" s="10">
        <f t="shared" si="43"/>
        <v>2.0156841486347493E-3</v>
      </c>
      <c r="M481" s="10">
        <f t="shared" si="44"/>
        <v>0.38195616795712939</v>
      </c>
      <c r="N481">
        <f t="shared" si="46"/>
        <v>4.0870436450781818E-2</v>
      </c>
      <c r="O481">
        <f t="shared" si="47"/>
        <v>1.1137858747877409E-5</v>
      </c>
    </row>
    <row r="482" spans="4:15" x14ac:dyDescent="0.2">
      <c r="D482"/>
      <c r="E482">
        <v>189.915771484375</v>
      </c>
      <c r="F482">
        <v>4999.666015625</v>
      </c>
      <c r="G482" s="29">
        <v>6.7676034971021502E-5</v>
      </c>
      <c r="H482" s="1">
        <v>1.3892390874861401E-8</v>
      </c>
      <c r="I482" s="29">
        <v>1.36305850518243E-4</v>
      </c>
      <c r="J482" s="21">
        <f t="shared" si="45"/>
        <v>2.7262991186262993E-8</v>
      </c>
      <c r="K482" s="10">
        <f t="shared" si="42"/>
        <v>1.6642278098049235E-3</v>
      </c>
      <c r="L482" s="10">
        <f t="shared" si="43"/>
        <v>2.0152278098049237E-3</v>
      </c>
      <c r="M482" s="10">
        <f t="shared" si="44"/>
        <v>0.3827235442158694</v>
      </c>
      <c r="N482">
        <f t="shared" si="46"/>
        <v>4.0875155543994429E-2</v>
      </c>
      <c r="O482">
        <f t="shared" si="47"/>
        <v>-8.1626480215492202E-5</v>
      </c>
    </row>
    <row r="483" spans="4:15" x14ac:dyDescent="0.2">
      <c r="D483"/>
      <c r="E483">
        <v>190.32664489746099</v>
      </c>
      <c r="F483">
        <v>4999.666015625</v>
      </c>
      <c r="G483" s="29">
        <v>6.7622059244436502E-5</v>
      </c>
      <c r="H483" s="1">
        <v>2.2257410736040801E-8</v>
      </c>
      <c r="I483" s="29">
        <v>1.3625336330686801E-4</v>
      </c>
      <c r="J483" s="21">
        <f t="shared" si="45"/>
        <v>2.7252493042744816E-8</v>
      </c>
      <c r="K483" s="10">
        <f t="shared" si="42"/>
        <v>1.6635869666092923E-3</v>
      </c>
      <c r="L483" s="10">
        <f t="shared" si="43"/>
        <v>2.0145869666092922E-3</v>
      </c>
      <c r="M483" s="10">
        <f t="shared" si="44"/>
        <v>0.38342957820889989</v>
      </c>
      <c r="N483">
        <f t="shared" si="46"/>
        <v>4.0841617393470094E-2</v>
      </c>
      <c r="O483">
        <f t="shared" si="47"/>
        <v>9.3985855877581727E-5</v>
      </c>
    </row>
    <row r="484" spans="4:15" x14ac:dyDescent="0.2">
      <c r="D484"/>
      <c r="E484">
        <v>190.74499511718699</v>
      </c>
      <c r="F484">
        <v>4999.666015625</v>
      </c>
      <c r="G484" s="29">
        <v>6.7598879580706595E-5</v>
      </c>
      <c r="H484" s="1">
        <v>1.6174734467584999E-8</v>
      </c>
      <c r="I484" s="29">
        <v>1.36231699245379E-4</v>
      </c>
      <c r="J484" s="21">
        <f t="shared" si="45"/>
        <v>2.7248159941009358E-8</v>
      </c>
      <c r="K484" s="10">
        <f t="shared" si="42"/>
        <v>1.6633224590077017E-3</v>
      </c>
      <c r="L484" s="10">
        <f t="shared" si="43"/>
        <v>2.0143224590077019E-3</v>
      </c>
      <c r="M484" s="10">
        <f t="shared" si="44"/>
        <v>0.38422192760786417</v>
      </c>
      <c r="N484">
        <f t="shared" si="46"/>
        <v>4.0880936396927615E-2</v>
      </c>
      <c r="O484">
        <f t="shared" si="47"/>
        <v>-2.6541656849647314E-5</v>
      </c>
    </row>
    <row r="485" spans="4:15" x14ac:dyDescent="0.2">
      <c r="D485"/>
      <c r="E485">
        <v>191.16792297363301</v>
      </c>
      <c r="F485">
        <v>4999.666015625</v>
      </c>
      <c r="G485" s="29">
        <v>6.7560004356388294E-5</v>
      </c>
      <c r="H485" s="1">
        <v>1.64450590038659E-8</v>
      </c>
      <c r="I485" s="29">
        <v>1.36188055190325E-4</v>
      </c>
      <c r="J485" s="21">
        <f t="shared" si="45"/>
        <v>2.7239430546902312E-8</v>
      </c>
      <c r="K485" s="10">
        <f t="shared" si="42"/>
        <v>1.6627895864282977E-3</v>
      </c>
      <c r="L485" s="10">
        <f t="shared" si="43"/>
        <v>2.0137895864282976E-3</v>
      </c>
      <c r="M485" s="10">
        <f t="shared" si="44"/>
        <v>0.38497197254342908</v>
      </c>
      <c r="N485">
        <f t="shared" si="46"/>
        <v>4.0869711190889668E-2</v>
      </c>
      <c r="O485">
        <f t="shared" si="47"/>
        <v>6.6436374269962555E-5</v>
      </c>
    </row>
    <row r="486" spans="4:15" x14ac:dyDescent="0.2">
      <c r="D486"/>
      <c r="E486">
        <v>191.591361999512</v>
      </c>
      <c r="F486">
        <v>4999.666015625</v>
      </c>
      <c r="G486" s="29">
        <v>6.7538454755234096E-5</v>
      </c>
      <c r="H486" s="1">
        <v>1.56114990104806E-8</v>
      </c>
      <c r="I486" s="29">
        <v>1.3616138191875599E-4</v>
      </c>
      <c r="J486" s="21">
        <f t="shared" si="45"/>
        <v>2.7234095536226471E-8</v>
      </c>
      <c r="K486" s="10">
        <f t="shared" si="42"/>
        <v>1.6624639188200854E-3</v>
      </c>
      <c r="L486" s="10">
        <f t="shared" si="43"/>
        <v>2.0134639188200856E-3</v>
      </c>
      <c r="M486" s="10">
        <f t="shared" si="44"/>
        <v>0.38576229454361505</v>
      </c>
      <c r="N486">
        <f t="shared" si="46"/>
        <v>4.0897842944493473E-2</v>
      </c>
      <c r="O486">
        <f t="shared" si="47"/>
        <v>3.9762574630939765E-5</v>
      </c>
    </row>
    <row r="487" spans="4:15" x14ac:dyDescent="0.2">
      <c r="D487"/>
      <c r="E487">
        <v>192.00950622558599</v>
      </c>
      <c r="F487">
        <v>4999.666015625</v>
      </c>
      <c r="G487" s="29">
        <v>6.7508412822234599E-5</v>
      </c>
      <c r="H487" s="1">
        <v>1.7133508929900502E-8</v>
      </c>
      <c r="I487" s="29">
        <v>1.36130400002567E-4</v>
      </c>
      <c r="J487" s="21">
        <f t="shared" si="45"/>
        <v>2.7227898739061986E-8</v>
      </c>
      <c r="K487" s="10">
        <f t="shared" si="42"/>
        <v>1.6620856447670882E-3</v>
      </c>
      <c r="L487" s="10">
        <f t="shared" si="43"/>
        <v>2.0130856447670882E-3</v>
      </c>
      <c r="M487" s="10">
        <f t="shared" si="44"/>
        <v>0.38653158064154403</v>
      </c>
      <c r="N487">
        <f t="shared" si="46"/>
        <v>4.0914469435489237E-2</v>
      </c>
      <c r="O487">
        <f t="shared" si="47"/>
        <v>-2.2199198389288971E-4</v>
      </c>
    </row>
    <row r="488" spans="4:15" x14ac:dyDescent="0.2">
      <c r="D488"/>
      <c r="E488">
        <v>192.416709899902</v>
      </c>
      <c r="F488">
        <v>4999.666015625</v>
      </c>
      <c r="G488" s="29">
        <v>6.7433639399674594E-5</v>
      </c>
      <c r="H488" s="1">
        <v>1.8256326528332301E-8</v>
      </c>
      <c r="I488" s="29">
        <v>1.3605498853744001E-4</v>
      </c>
      <c r="J488" s="21">
        <f t="shared" si="45"/>
        <v>2.7212815438519248E-8</v>
      </c>
      <c r="K488" s="10">
        <f t="shared" si="42"/>
        <v>1.6611649076383054E-3</v>
      </c>
      <c r="L488" s="10">
        <f t="shared" si="43"/>
        <v>2.0121649076383055E-3</v>
      </c>
      <c r="M488" s="10">
        <f t="shared" si="44"/>
        <v>0.38717415130380295</v>
      </c>
      <c r="N488">
        <f t="shared" si="46"/>
        <v>4.0824073483979352E-2</v>
      </c>
      <c r="O488">
        <f t="shared" si="47"/>
        <v>6.1318101308552013E-5</v>
      </c>
    </row>
    <row r="489" spans="4:15" x14ac:dyDescent="0.2">
      <c r="D489"/>
      <c r="E489">
        <v>192.85871124267601</v>
      </c>
      <c r="F489">
        <v>4999.666015625</v>
      </c>
      <c r="G489" s="29">
        <v>6.7410429536560204E-5</v>
      </c>
      <c r="H489" s="1">
        <v>1.3262906849305101E-8</v>
      </c>
      <c r="I489" s="29">
        <v>1.3602667317204301E-4</v>
      </c>
      <c r="J489" s="21">
        <f t="shared" si="45"/>
        <v>2.7207151987138995E-8</v>
      </c>
      <c r="K489" s="10">
        <f t="shared" si="42"/>
        <v>1.6608191908670934E-3</v>
      </c>
      <c r="L489" s="10">
        <f t="shared" si="43"/>
        <v>2.0118191908670936E-3</v>
      </c>
      <c r="M489" s="10">
        <f t="shared" si="44"/>
        <v>0.38799685640391091</v>
      </c>
      <c r="N489">
        <f t="shared" si="46"/>
        <v>4.0851176167094085E-2</v>
      </c>
      <c r="O489">
        <f t="shared" si="47"/>
        <v>1.3446239196403438E-4</v>
      </c>
    </row>
    <row r="490" spans="4:15" x14ac:dyDescent="0.2">
      <c r="D490"/>
      <c r="E490">
        <v>193.28832244873001</v>
      </c>
      <c r="F490">
        <v>4999.666015625</v>
      </c>
      <c r="G490" s="29">
        <v>6.7401534666020104E-5</v>
      </c>
      <c r="H490" s="1">
        <v>1.25104904001708E-8</v>
      </c>
      <c r="I490" s="29">
        <v>1.36012590982153E-4</v>
      </c>
      <c r="J490" s="21">
        <f t="shared" si="45"/>
        <v>2.7204335361019168E-8</v>
      </c>
      <c r="K490" s="10">
        <f t="shared" si="42"/>
        <v>1.6606472542117789E-3</v>
      </c>
      <c r="L490" s="10">
        <f t="shared" si="43"/>
        <v>2.0116472542117789E-3</v>
      </c>
      <c r="M490" s="10">
        <f t="shared" si="44"/>
        <v>0.38882792312518866</v>
      </c>
      <c r="N490">
        <f t="shared" si="46"/>
        <v>4.090894271747466E-2</v>
      </c>
      <c r="O490">
        <f t="shared" si="47"/>
        <v>2.8940733884937094E-7</v>
      </c>
    </row>
    <row r="491" spans="4:15" x14ac:dyDescent="0.2">
      <c r="D491"/>
      <c r="E491">
        <v>193.693229675293</v>
      </c>
      <c r="F491">
        <v>4999.666015625</v>
      </c>
      <c r="G491" s="29">
        <v>6.7366835523802494E-5</v>
      </c>
      <c r="H491" s="1">
        <v>1.61357372477072E-8</v>
      </c>
      <c r="I491" s="29">
        <v>1.3597640326515299E-4</v>
      </c>
      <c r="J491" s="21">
        <f t="shared" si="45"/>
        <v>2.719709733414159E-8</v>
      </c>
      <c r="K491" s="10">
        <f t="shared" si="42"/>
        <v>1.6602054198754258E-3</v>
      </c>
      <c r="L491" s="10">
        <f t="shared" si="43"/>
        <v>2.0112054198754259E-3</v>
      </c>
      <c r="M491" s="10">
        <f t="shared" si="44"/>
        <v>0.38955687331612499</v>
      </c>
      <c r="N491">
        <f t="shared" si="46"/>
        <v>4.090905990059758E-2</v>
      </c>
      <c r="O491">
        <f t="shared" si="47"/>
        <v>-7.9343806940059819E-5</v>
      </c>
    </row>
    <row r="492" spans="4:15" x14ac:dyDescent="0.2">
      <c r="D492"/>
      <c r="E492">
        <v>194.11545562744101</v>
      </c>
      <c r="F492">
        <v>4999.666015625</v>
      </c>
      <c r="G492" s="29">
        <v>6.7316552908226206E-5</v>
      </c>
      <c r="H492" s="1">
        <v>1.47428240731444E-8</v>
      </c>
      <c r="I492" s="29">
        <v>1.35924641836551E-4</v>
      </c>
      <c r="J492" s="21">
        <f t="shared" si="45"/>
        <v>2.7186744356874663E-8</v>
      </c>
      <c r="K492" s="10">
        <f t="shared" si="42"/>
        <v>1.6595734381326969E-3</v>
      </c>
      <c r="L492" s="10">
        <f t="shared" si="43"/>
        <v>2.0105734381326971E-3</v>
      </c>
      <c r="M492" s="10">
        <f t="shared" si="44"/>
        <v>0.3902833790155591</v>
      </c>
      <c r="N492">
        <f t="shared" si="46"/>
        <v>4.0875558886165266E-2</v>
      </c>
      <c r="O492">
        <f t="shared" si="47"/>
        <v>1.0281103014832562E-4</v>
      </c>
    </row>
    <row r="493" spans="4:15" x14ac:dyDescent="0.2">
      <c r="D493"/>
      <c r="E493">
        <v>194.535568237305</v>
      </c>
      <c r="F493">
        <v>4999.666015625</v>
      </c>
      <c r="G493" s="29">
        <v>6.7297694704986506E-5</v>
      </c>
      <c r="H493" s="1">
        <v>1.69206626596178E-8</v>
      </c>
      <c r="I493" s="29">
        <v>1.3590558127424E-4</v>
      </c>
      <c r="J493" s="21">
        <f t="shared" si="45"/>
        <v>2.7182931989758254E-8</v>
      </c>
      <c r="K493" s="10">
        <f t="shared" si="42"/>
        <v>1.6593407179835038E-3</v>
      </c>
      <c r="L493" s="10">
        <f t="shared" si="43"/>
        <v>2.010340717983504E-3</v>
      </c>
      <c r="M493" s="10">
        <f t="shared" si="44"/>
        <v>0.39108277392351265</v>
      </c>
      <c r="N493">
        <f t="shared" si="46"/>
        <v>4.0918751096363684E-2</v>
      </c>
      <c r="O493">
        <f t="shared" si="47"/>
        <v>-2.2958905598423372E-5</v>
      </c>
    </row>
    <row r="494" spans="4:15" x14ac:dyDescent="0.2">
      <c r="D494"/>
      <c r="E494">
        <v>194.96725463867199</v>
      </c>
      <c r="F494">
        <v>4999.666015625</v>
      </c>
      <c r="G494" s="29">
        <v>6.7255948308921602E-5</v>
      </c>
      <c r="H494" s="1">
        <v>1.5027480008419399E-8</v>
      </c>
      <c r="I494" s="29">
        <v>1.3586327327850799E-4</v>
      </c>
      <c r="J494" s="21">
        <f t="shared" si="45"/>
        <v>2.7174469825365715E-8</v>
      </c>
      <c r="K494" s="10">
        <f t="shared" si="42"/>
        <v>1.6588241580353681E-3</v>
      </c>
      <c r="L494" s="10">
        <f t="shared" si="43"/>
        <v>2.0098241580353681E-3</v>
      </c>
      <c r="M494" s="10">
        <f t="shared" si="44"/>
        <v>0.39184989839863615</v>
      </c>
      <c r="N494">
        <f t="shared" si="46"/>
        <v>4.0908840049026576E-2</v>
      </c>
      <c r="O494">
        <f t="shared" si="47"/>
        <v>-6.9537927001507816E-6</v>
      </c>
    </row>
    <row r="495" spans="4:15" x14ac:dyDescent="0.2">
      <c r="D495"/>
      <c r="E495">
        <v>195.39295959472699</v>
      </c>
      <c r="F495">
        <v>4999.666015625</v>
      </c>
      <c r="G495" s="29">
        <v>6.7220865072851904E-5</v>
      </c>
      <c r="H495" s="1">
        <v>1.78452965824088E-8</v>
      </c>
      <c r="I495" s="29">
        <v>1.3582459059240199E-4</v>
      </c>
      <c r="J495" s="21">
        <f t="shared" si="45"/>
        <v>2.7166732771333482E-8</v>
      </c>
      <c r="K495" s="10">
        <f t="shared" si="42"/>
        <v>1.6583518613457484E-3</v>
      </c>
      <c r="L495" s="10">
        <f t="shared" si="43"/>
        <v>2.0093518613457486E-3</v>
      </c>
      <c r="M495" s="10">
        <f t="shared" si="44"/>
        <v>0.39261320705551933</v>
      </c>
      <c r="N495">
        <f t="shared" si="46"/>
        <v>4.0905879785010743E-2</v>
      </c>
      <c r="O495">
        <f t="shared" si="47"/>
        <v>-4.3202594496959721E-5</v>
      </c>
    </row>
    <row r="496" spans="4:15" x14ac:dyDescent="0.2">
      <c r="D496"/>
      <c r="E496">
        <v>195.83063507080101</v>
      </c>
      <c r="F496">
        <v>4999.666015625</v>
      </c>
      <c r="G496" s="29">
        <v>6.7178280077485902E-5</v>
      </c>
      <c r="H496" s="1">
        <v>1.8461921854903099E-8</v>
      </c>
      <c r="I496" s="29">
        <v>1.3577836011930501E-4</v>
      </c>
      <c r="J496" s="21">
        <f t="shared" si="45"/>
        <v>2.7157486059062604E-8</v>
      </c>
      <c r="K496" s="10">
        <f t="shared" si="42"/>
        <v>1.6577874098662564E-3</v>
      </c>
      <c r="L496" s="10">
        <f t="shared" si="43"/>
        <v>2.0087874098662565E-3</v>
      </c>
      <c r="M496" s="10">
        <f t="shared" si="44"/>
        <v>0.39338211419633845</v>
      </c>
      <c r="N496">
        <f t="shared" si="46"/>
        <v>4.0886971068896653E-2</v>
      </c>
      <c r="O496">
        <f t="shared" si="47"/>
        <v>6.2670895102280973E-5</v>
      </c>
    </row>
    <row r="497" spans="4:15" x14ac:dyDescent="0.2">
      <c r="D497"/>
      <c r="E497">
        <v>196.25582885742199</v>
      </c>
      <c r="F497">
        <v>4999.666015625</v>
      </c>
      <c r="G497" s="29">
        <v>6.7155529862275194E-5</v>
      </c>
      <c r="H497" s="1">
        <v>1.8492208559180101E-8</v>
      </c>
      <c r="I497" s="29">
        <v>1.3575243233697701E-4</v>
      </c>
      <c r="J497" s="21">
        <f t="shared" si="45"/>
        <v>2.7152300156194897E-8</v>
      </c>
      <c r="K497" s="10">
        <f t="shared" si="42"/>
        <v>1.6574708443172887E-3</v>
      </c>
      <c r="L497" s="10">
        <f t="shared" si="43"/>
        <v>2.0084708443172889E-3</v>
      </c>
      <c r="M497" s="10">
        <f t="shared" si="44"/>
        <v>0.39417411028745569</v>
      </c>
      <c r="N497">
        <f t="shared" si="46"/>
        <v>4.0913618344096118E-2</v>
      </c>
      <c r="O497">
        <f t="shared" si="47"/>
        <v>-1.5150432958733717E-5</v>
      </c>
    </row>
    <row r="498" spans="4:15" x14ac:dyDescent="0.2">
      <c r="D498"/>
      <c r="E498">
        <v>196.66208648681601</v>
      </c>
      <c r="F498">
        <v>4999.666015625</v>
      </c>
      <c r="G498" s="29">
        <v>6.7120857066446603E-5</v>
      </c>
      <c r="H498" s="1">
        <v>1.95315222986342E-8</v>
      </c>
      <c r="I498" s="29">
        <v>1.35714597163176E-4</v>
      </c>
      <c r="J498" s="21">
        <f t="shared" si="45"/>
        <v>2.7144732615946656E-8</v>
      </c>
      <c r="K498" s="10">
        <f t="shared" si="42"/>
        <v>1.6570088953386567E-3</v>
      </c>
      <c r="L498" s="10">
        <f t="shared" si="43"/>
        <v>2.0080088953386569E-3</v>
      </c>
      <c r="M498" s="10">
        <f t="shared" si="44"/>
        <v>0.39489921904138681</v>
      </c>
      <c r="N498">
        <f t="shared" si="46"/>
        <v>4.090746336511801E-2</v>
      </c>
      <c r="O498">
        <f t="shared" si="47"/>
        <v>5.7558767198490372E-6</v>
      </c>
    </row>
    <row r="499" spans="4:15" x14ac:dyDescent="0.2">
      <c r="D499"/>
      <c r="E499">
        <v>197.03200531005899</v>
      </c>
      <c r="F499">
        <v>4999.666015625</v>
      </c>
      <c r="G499" s="29">
        <v>6.7093568022784099E-5</v>
      </c>
      <c r="H499" s="1">
        <v>1.7965021184582501E-8</v>
      </c>
      <c r="I499" s="29">
        <v>1.3568349673360799E-4</v>
      </c>
      <c r="J499" s="21">
        <f t="shared" si="45"/>
        <v>2.7138512114522999E-8</v>
      </c>
      <c r="K499" s="10">
        <f t="shared" si="42"/>
        <v>1.6566291742952301E-3</v>
      </c>
      <c r="L499" s="10">
        <f t="shared" si="43"/>
        <v>2.0076291742952301E-3</v>
      </c>
      <c r="M499" s="10">
        <f t="shared" si="44"/>
        <v>0.39556720213036711</v>
      </c>
      <c r="N499">
        <f t="shared" si="46"/>
        <v>4.0909592572260949E-2</v>
      </c>
      <c r="O499">
        <f t="shared" si="47"/>
        <v>1.743627463504827E-4</v>
      </c>
    </row>
    <row r="500" spans="4:15" x14ac:dyDescent="0.2">
      <c r="D500"/>
      <c r="E500">
        <v>197.45142364501999</v>
      </c>
      <c r="F500">
        <v>4999.666015625</v>
      </c>
      <c r="G500" s="29">
        <v>6.7091056905537098E-5</v>
      </c>
      <c r="H500" s="1">
        <v>1.47312888696506E-8</v>
      </c>
      <c r="I500" s="29">
        <v>1.35677709179896E-4</v>
      </c>
      <c r="J500" s="21">
        <f t="shared" si="45"/>
        <v>2.7137354526457334E-8</v>
      </c>
      <c r="K500" s="10">
        <f t="shared" si="42"/>
        <v>1.6565585110933085E-3</v>
      </c>
      <c r="L500" s="10">
        <f t="shared" si="43"/>
        <v>2.0075585110933087E-3</v>
      </c>
      <c r="M500" s="10">
        <f t="shared" si="44"/>
        <v>0.39639528606605046</v>
      </c>
      <c r="N500">
        <f t="shared" si="46"/>
        <v>4.0982723505014494E-2</v>
      </c>
      <c r="O500">
        <f t="shared" si="47"/>
        <v>-1.8696014393858361E-4</v>
      </c>
    </row>
    <row r="501" spans="4:15" x14ac:dyDescent="0.2">
      <c r="D501"/>
      <c r="E501">
        <v>197.86481475830101</v>
      </c>
      <c r="F501">
        <v>4999.666015625</v>
      </c>
      <c r="G501" s="29">
        <v>6.7020297631972106E-5</v>
      </c>
      <c r="H501" s="1">
        <v>1.6007236249098902E-8</v>
      </c>
      <c r="I501" s="29">
        <v>1.3561020015587E-4</v>
      </c>
      <c r="J501" s="21">
        <f t="shared" si="45"/>
        <v>2.7123851819713518E-8</v>
      </c>
      <c r="K501" s="10">
        <f t="shared" si="42"/>
        <v>1.6557342589077295E-3</v>
      </c>
      <c r="L501" s="10">
        <f t="shared" si="43"/>
        <v>2.0067342589077295E-3</v>
      </c>
      <c r="M501" s="10">
        <f t="shared" si="44"/>
        <v>0.39706210240791434</v>
      </c>
      <c r="N501">
        <f t="shared" si="46"/>
        <v>4.0905435842972543E-2</v>
      </c>
      <c r="O501">
        <f t="shared" si="47"/>
        <v>1.7218175449184287E-4</v>
      </c>
    </row>
    <row r="502" spans="4:15" x14ac:dyDescent="0.2">
      <c r="D502"/>
      <c r="E502">
        <v>198.27468872070301</v>
      </c>
      <c r="F502">
        <v>4999.666015625</v>
      </c>
      <c r="G502" s="29">
        <v>6.7011669473851802E-5</v>
      </c>
      <c r="H502" s="1">
        <v>1.8922877483445501E-8</v>
      </c>
      <c r="I502" s="29">
        <v>1.35604350042172E-4</v>
      </c>
      <c r="J502" s="21">
        <f t="shared" si="45"/>
        <v>2.7122681718814839E-8</v>
      </c>
      <c r="K502" s="10">
        <f t="shared" si="42"/>
        <v>1.6556628318789581E-3</v>
      </c>
      <c r="L502" s="10">
        <f t="shared" si="43"/>
        <v>2.0066628318789583E-3</v>
      </c>
      <c r="M502" s="10">
        <f t="shared" si="44"/>
        <v>0.39787044835820484</v>
      </c>
      <c r="N502">
        <f t="shared" si="46"/>
        <v>4.0976008660939443E-2</v>
      </c>
      <c r="O502">
        <f t="shared" si="47"/>
        <v>-1.4719017662601612E-4</v>
      </c>
    </row>
    <row r="503" spans="4:15" x14ac:dyDescent="0.2">
      <c r="D503"/>
      <c r="E503">
        <v>198.67233276367199</v>
      </c>
      <c r="F503">
        <v>4999.666015625</v>
      </c>
      <c r="G503" s="29">
        <v>6.6953182615899894E-5</v>
      </c>
      <c r="H503" s="1">
        <v>1.8487044321956101E-8</v>
      </c>
      <c r="I503" s="29">
        <v>1.3554634286869999E-4</v>
      </c>
      <c r="J503" s="21">
        <f t="shared" si="45"/>
        <v>2.7111079509129084E-8</v>
      </c>
      <c r="K503" s="10">
        <f t="shared" si="42"/>
        <v>1.6549545926442277E-3</v>
      </c>
      <c r="L503" s="10">
        <f t="shared" si="43"/>
        <v>2.0059545926442279E-3</v>
      </c>
      <c r="M503" s="10">
        <f t="shared" si="44"/>
        <v>0.39852767833863012</v>
      </c>
      <c r="N503">
        <f t="shared" si="46"/>
        <v>4.0917479364020556E-2</v>
      </c>
      <c r="O503">
        <f t="shared" si="47"/>
        <v>1.919733596452457E-4</v>
      </c>
    </row>
    <row r="504" spans="4:15" x14ac:dyDescent="0.2">
      <c r="D504"/>
      <c r="E504">
        <v>199.09300994873001</v>
      </c>
      <c r="F504">
        <v>4999.666015625</v>
      </c>
      <c r="G504" s="29">
        <v>6.6950668496767803E-5</v>
      </c>
      <c r="H504" s="1">
        <v>1.4621420940305101E-8</v>
      </c>
      <c r="I504" s="29">
        <v>1.3554392328782999E-4</v>
      </c>
      <c r="J504" s="21">
        <f t="shared" si="45"/>
        <v>2.7110595560628837E-8</v>
      </c>
      <c r="K504" s="10">
        <f t="shared" si="42"/>
        <v>1.6549250507444735E-3</v>
      </c>
      <c r="L504" s="10">
        <f t="shared" si="43"/>
        <v>2.0059250507444737E-3</v>
      </c>
      <c r="M504" s="10">
        <f t="shared" si="44"/>
        <v>0.39936565608427627</v>
      </c>
      <c r="N504">
        <f t="shared" si="46"/>
        <v>4.099823817656225E-2</v>
      </c>
      <c r="O504">
        <f t="shared" si="47"/>
        <v>-2.8029017877002622E-5</v>
      </c>
    </row>
    <row r="505" spans="4:15" x14ac:dyDescent="0.2">
      <c r="D505"/>
      <c r="E505">
        <v>199.51978302001999</v>
      </c>
      <c r="F505">
        <v>4999.666015625</v>
      </c>
      <c r="G505" s="29">
        <v>6.6912306018532603E-5</v>
      </c>
      <c r="H505" s="1">
        <v>1.6806738253640799E-8</v>
      </c>
      <c r="I505" s="29">
        <v>1.3550293654858301E-4</v>
      </c>
      <c r="J505" s="21">
        <f t="shared" si="45"/>
        <v>2.7102397665185642E-8</v>
      </c>
      <c r="K505" s="10">
        <f t="shared" si="42"/>
        <v>1.6544246226922019E-3</v>
      </c>
      <c r="L505" s="10">
        <f t="shared" si="43"/>
        <v>2.0054246226922021E-3</v>
      </c>
      <c r="M505" s="10">
        <f t="shared" si="44"/>
        <v>0.40012188558255363</v>
      </c>
      <c r="N505">
        <f t="shared" si="46"/>
        <v>4.098627614651764E-2</v>
      </c>
      <c r="O505">
        <f t="shared" si="47"/>
        <v>1.5664211877535153E-4</v>
      </c>
    </row>
    <row r="506" spans="4:15" x14ac:dyDescent="0.2">
      <c r="D506"/>
      <c r="E506">
        <v>199.92256164550801</v>
      </c>
      <c r="F506">
        <v>4999.666015625</v>
      </c>
      <c r="G506" s="29">
        <v>6.6906585095417794E-5</v>
      </c>
      <c r="H506" s="1">
        <v>1.84043634662532E-8</v>
      </c>
      <c r="I506" s="29">
        <v>1.3549488702053799E-4</v>
      </c>
      <c r="J506" s="21">
        <f t="shared" si="45"/>
        <v>2.7100787652032795E-8</v>
      </c>
      <c r="K506" s="10">
        <f t="shared" si="42"/>
        <v>1.6543263418893064E-3</v>
      </c>
      <c r="L506" s="10">
        <f t="shared" si="43"/>
        <v>2.0053263418893063E-3</v>
      </c>
      <c r="M506" s="10">
        <f t="shared" si="44"/>
        <v>0.40090997920572591</v>
      </c>
      <c r="N506">
        <f t="shared" si="46"/>
        <v>4.1049368243811508E-2</v>
      </c>
      <c r="O506">
        <f t="shared" si="47"/>
        <v>-7.4428351206043265E-5</v>
      </c>
    </row>
    <row r="507" spans="4:15" x14ac:dyDescent="0.2">
      <c r="D507"/>
      <c r="E507">
        <v>200.33024597168</v>
      </c>
      <c r="F507">
        <v>4999.666015625</v>
      </c>
      <c r="G507" s="29">
        <v>6.6861630762852007E-5</v>
      </c>
      <c r="H507" s="1">
        <v>2.0469934233738301E-8</v>
      </c>
      <c r="I507" s="29">
        <v>1.35448257967729E-4</v>
      </c>
      <c r="J507" s="21">
        <f t="shared" si="45"/>
        <v>2.7091461218494378E-8</v>
      </c>
      <c r="K507" s="10">
        <f t="shared" si="42"/>
        <v>1.6537570239463526E-3</v>
      </c>
      <c r="L507" s="10">
        <f t="shared" si="43"/>
        <v>2.0047570239463525E-3</v>
      </c>
      <c r="M507" s="10">
        <f t="shared" si="44"/>
        <v>0.40161346772062595</v>
      </c>
      <c r="N507">
        <f t="shared" si="46"/>
        <v>4.1019024971601981E-2</v>
      </c>
      <c r="O507">
        <f t="shared" si="47"/>
        <v>-5.664277996582831E-5</v>
      </c>
    </row>
    <row r="508" spans="4:15" x14ac:dyDescent="0.2">
      <c r="D508"/>
      <c r="E508">
        <v>200.74606323242199</v>
      </c>
      <c r="F508">
        <v>4999.666015625</v>
      </c>
      <c r="G508" s="29">
        <v>6.68192762158375E-5</v>
      </c>
      <c r="H508" s="1">
        <v>1.60862707823729E-8</v>
      </c>
      <c r="I508" s="29">
        <v>1.35403911150556E-4</v>
      </c>
      <c r="J508" s="21">
        <f t="shared" si="45"/>
        <v>2.708259126257444E-8</v>
      </c>
      <c r="K508" s="10">
        <f t="shared" si="42"/>
        <v>1.6532155709849789E-3</v>
      </c>
      <c r="L508" s="10">
        <f t="shared" si="43"/>
        <v>2.0042155709849791E-3</v>
      </c>
      <c r="M508" s="10">
        <f t="shared" si="44"/>
        <v>0.40233838574435538</v>
      </c>
      <c r="N508">
        <f t="shared" si="46"/>
        <v>4.0995471925995779E-2</v>
      </c>
      <c r="O508">
        <f t="shared" si="47"/>
        <v>-1.3654539300850602E-4</v>
      </c>
    </row>
    <row r="509" spans="4:15" x14ac:dyDescent="0.2">
      <c r="D509"/>
      <c r="E509">
        <v>201.156814575195</v>
      </c>
      <c r="F509">
        <v>4999.666015625</v>
      </c>
      <c r="G509" s="29">
        <v>6.6766623833147402E-5</v>
      </c>
      <c r="H509" s="1">
        <v>2.2007820171855001E-8</v>
      </c>
      <c r="I509" s="29">
        <v>1.3534692152514799E-4</v>
      </c>
      <c r="J509" s="21">
        <f t="shared" si="45"/>
        <v>2.7071192576096204E-8</v>
      </c>
      <c r="K509" s="10">
        <f t="shared" si="42"/>
        <v>1.6525197555147422E-3</v>
      </c>
      <c r="L509" s="10">
        <f t="shared" si="43"/>
        <v>2.0035197555147424E-3</v>
      </c>
      <c r="M509" s="10">
        <f t="shared" si="44"/>
        <v>0.40302165195781908</v>
      </c>
      <c r="N509">
        <f t="shared" si="46"/>
        <v>4.0939385722468066E-2</v>
      </c>
      <c r="O509">
        <f t="shared" si="47"/>
        <v>2.0799539564683023E-4</v>
      </c>
    </row>
    <row r="510" spans="4:15" x14ac:dyDescent="0.2">
      <c r="D510"/>
      <c r="E510">
        <v>201.591667175293</v>
      </c>
      <c r="F510">
        <v>4999.666015625</v>
      </c>
      <c r="G510" s="29">
        <v>6.6771560108563007E-5</v>
      </c>
      <c r="H510" s="1">
        <v>2.0111847043258501E-8</v>
      </c>
      <c r="I510" s="29">
        <v>1.35347712251798E-4</v>
      </c>
      <c r="J510" s="21">
        <f t="shared" si="45"/>
        <v>2.7071350731990528E-8</v>
      </c>
      <c r="K510" s="10">
        <f t="shared" si="42"/>
        <v>1.6525294099006393E-3</v>
      </c>
      <c r="L510" s="10">
        <f t="shared" si="43"/>
        <v>2.0035294099006395E-3</v>
      </c>
      <c r="M510" s="10">
        <f t="shared" si="44"/>
        <v>0.40389483397660086</v>
      </c>
      <c r="N510">
        <f t="shared" si="46"/>
        <v>4.1029833061073502E-2</v>
      </c>
      <c r="O510">
        <f t="shared" si="47"/>
        <v>1.4494482528446228E-4</v>
      </c>
    </row>
    <row r="511" spans="4:15" x14ac:dyDescent="0.2">
      <c r="D511"/>
      <c r="E511">
        <v>202.004020690918</v>
      </c>
      <c r="F511">
        <v>4999.666015625</v>
      </c>
      <c r="G511" s="29">
        <v>6.6761189145805701E-5</v>
      </c>
      <c r="H511" s="1">
        <v>1.83407322825806E-8</v>
      </c>
      <c r="I511" s="29">
        <v>1.3533791747001299E-4</v>
      </c>
      <c r="J511" s="21">
        <f t="shared" si="45"/>
        <v>2.7069391644772621E-8</v>
      </c>
      <c r="K511" s="10">
        <f t="shared" si="42"/>
        <v>1.6524098204026417E-3</v>
      </c>
      <c r="L511" s="10">
        <f t="shared" si="43"/>
        <v>2.0034098204026419E-3</v>
      </c>
      <c r="M511" s="10">
        <f t="shared" si="44"/>
        <v>0.40469683881300361</v>
      </c>
      <c r="N511">
        <f t="shared" si="46"/>
        <v>4.1089601569351202E-2</v>
      </c>
      <c r="O511">
        <f t="shared" si="47"/>
        <v>-1.8988531960228562E-4</v>
      </c>
    </row>
    <row r="512" spans="4:15" x14ac:dyDescent="0.2">
      <c r="D512"/>
      <c r="E512">
        <v>202.43627166748001</v>
      </c>
      <c r="F512">
        <v>4999.666015625</v>
      </c>
      <c r="G512" s="29">
        <v>6.6692377794193002E-5</v>
      </c>
      <c r="H512" s="1">
        <v>1.5801346941198399E-8</v>
      </c>
      <c r="I512" s="29">
        <v>1.35269136554086E-4</v>
      </c>
      <c r="J512" s="21">
        <f t="shared" si="45"/>
        <v>2.705563454265579E-8</v>
      </c>
      <c r="K512" s="10">
        <f t="shared" si="42"/>
        <v>1.6515700390386406E-3</v>
      </c>
      <c r="L512" s="10">
        <f t="shared" si="43"/>
        <v>2.0025700390386408E-3</v>
      </c>
      <c r="M512" s="10">
        <f t="shared" si="44"/>
        <v>0.40539281245598235</v>
      </c>
      <c r="N512">
        <f t="shared" si="46"/>
        <v>4.1007523454518323E-2</v>
      </c>
      <c r="O512">
        <f t="shared" si="47"/>
        <v>-1.0289457996157805E-4</v>
      </c>
    </row>
    <row r="513" spans="4:15" x14ac:dyDescent="0.2">
      <c r="D513"/>
      <c r="E513">
        <v>202.88528442382801</v>
      </c>
      <c r="F513">
        <v>4999.666015625</v>
      </c>
      <c r="G513" s="29">
        <v>6.6647518921200905E-5</v>
      </c>
      <c r="H513" s="1">
        <v>1.8142358666901901E-8</v>
      </c>
      <c r="I513" s="29">
        <v>1.35213767032908E-4</v>
      </c>
      <c r="J513" s="21">
        <f t="shared" si="45"/>
        <v>2.7044559898668582E-8</v>
      </c>
      <c r="K513" s="10">
        <f t="shared" si="42"/>
        <v>1.6508940042491605E-3</v>
      </c>
      <c r="L513" s="10">
        <f t="shared" si="43"/>
        <v>2.0018940042491606E-3</v>
      </c>
      <c r="M513" s="10">
        <f t="shared" si="44"/>
        <v>0.40615483443844691</v>
      </c>
      <c r="N513">
        <f t="shared" si="46"/>
        <v>4.0961322475556505E-2</v>
      </c>
      <c r="O513">
        <f t="shared" si="47"/>
        <v>1.4913918575518726E-4</v>
      </c>
    </row>
    <row r="514" spans="4:15" x14ac:dyDescent="0.2">
      <c r="D514"/>
      <c r="E514">
        <v>203.31322479248001</v>
      </c>
      <c r="F514">
        <v>4999.666015625</v>
      </c>
      <c r="G514" s="29">
        <v>6.6646681954777803E-5</v>
      </c>
      <c r="H514" s="1">
        <v>1.7572035532334E-8</v>
      </c>
      <c r="I514" s="29">
        <v>1.3520467247729801E-4</v>
      </c>
      <c r="J514" s="21">
        <f t="shared" si="45"/>
        <v>2.7042740866040889E-8</v>
      </c>
      <c r="K514" s="10">
        <f t="shared" si="42"/>
        <v>1.650782964170496E-3</v>
      </c>
      <c r="L514" s="10">
        <f t="shared" si="43"/>
        <v>2.0017829641704962E-3</v>
      </c>
      <c r="M514" s="10">
        <f t="shared" si="44"/>
        <v>0.40698894978015304</v>
      </c>
      <c r="N514">
        <f t="shared" si="46"/>
        <v>4.102514515368904E-2</v>
      </c>
      <c r="O514">
        <f t="shared" si="47"/>
        <v>2.4262098862904048E-5</v>
      </c>
    </row>
    <row r="515" spans="4:15" x14ac:dyDescent="0.2">
      <c r="D515"/>
      <c r="E515">
        <v>203.72241973876999</v>
      </c>
      <c r="F515">
        <v>4999.666015625</v>
      </c>
      <c r="G515" s="29">
        <v>6.6614746075313803E-5</v>
      </c>
      <c r="H515" s="1">
        <v>1.55292053022444E-8</v>
      </c>
      <c r="I515" s="29">
        <v>1.35175468462241E-4</v>
      </c>
      <c r="J515" s="21">
        <f t="shared" si="45"/>
        <v>2.7036899672856034E-8</v>
      </c>
      <c r="K515" s="10">
        <f t="shared" si="42"/>
        <v>1.6504263974212988E-3</v>
      </c>
      <c r="L515" s="10">
        <f t="shared" si="43"/>
        <v>2.0014263974212987E-3</v>
      </c>
      <c r="M515" s="10">
        <f t="shared" si="44"/>
        <v>0.40773542861171608</v>
      </c>
      <c r="N515">
        <f t="shared" si="46"/>
        <v>4.1035073081930128E-2</v>
      </c>
      <c r="O515">
        <f t="shared" si="47"/>
        <v>6.2698432666219748E-5</v>
      </c>
    </row>
    <row r="516" spans="4:15" x14ac:dyDescent="0.2">
      <c r="D516"/>
      <c r="E516">
        <v>204.14118194580101</v>
      </c>
      <c r="F516">
        <v>4999.666015625</v>
      </c>
      <c r="G516" s="29">
        <v>6.6589578111174799E-5</v>
      </c>
      <c r="H516" s="1">
        <v>1.61779980517797E-8</v>
      </c>
      <c r="I516" s="29">
        <v>1.3515216059197701E-4</v>
      </c>
      <c r="J516" s="21">
        <f t="shared" si="45"/>
        <v>2.7032237787403859E-8</v>
      </c>
      <c r="K516" s="10">
        <f t="shared" si="42"/>
        <v>1.6501418197180442E-3</v>
      </c>
      <c r="L516" s="10">
        <f t="shared" si="43"/>
        <v>2.0011418197180444E-3</v>
      </c>
      <c r="M516" s="10">
        <f t="shared" si="44"/>
        <v>0.40851545631841263</v>
      </c>
      <c r="N516">
        <f t="shared" si="46"/>
        <v>4.106132881597082E-2</v>
      </c>
      <c r="O516">
        <f t="shared" si="47"/>
        <v>-4.2582469273353208E-5</v>
      </c>
    </row>
    <row r="517" spans="4:15" x14ac:dyDescent="0.2">
      <c r="D517"/>
      <c r="E517">
        <v>204.52611541748001</v>
      </c>
      <c r="F517">
        <v>4999.666015625</v>
      </c>
      <c r="G517" s="29">
        <v>6.6560462084752596E-5</v>
      </c>
      <c r="H517" s="1">
        <v>1.5557065367475499E-8</v>
      </c>
      <c r="I517" s="29">
        <v>1.35114590916739E-4</v>
      </c>
      <c r="J517" s="21">
        <f t="shared" si="45"/>
        <v>2.7024723350415346E-8</v>
      </c>
      <c r="K517" s="10">
        <f t="shared" ref="K517:K580" si="48">J517*B$6</f>
        <v>1.6496831123470933E-3</v>
      </c>
      <c r="L517" s="10">
        <f t="shared" ref="L517:L580" si="49">K517+B$7</f>
        <v>2.0006831123470935E-3</v>
      </c>
      <c r="M517" s="10">
        <f t="shared" ref="M517:M580" si="50">L517*E517</f>
        <v>0.40919194514970481</v>
      </c>
      <c r="N517">
        <f t="shared" si="46"/>
        <v>4.1044937398240763E-2</v>
      </c>
      <c r="O517">
        <f t="shared" si="47"/>
        <v>-3.1678469572810835E-5</v>
      </c>
    </row>
    <row r="518" spans="4:15" x14ac:dyDescent="0.2">
      <c r="D518"/>
      <c r="E518">
        <v>204.918815612793</v>
      </c>
      <c r="F518">
        <v>4999.666015625</v>
      </c>
      <c r="G518" s="29">
        <v>6.6532615498003306E-5</v>
      </c>
      <c r="H518" s="1">
        <v>1.4081543419285E-8</v>
      </c>
      <c r="I518" s="29">
        <v>1.3507812011363701E-4</v>
      </c>
      <c r="J518" s="21">
        <f t="shared" ref="J518:J581" si="51">I518/F518</f>
        <v>2.7017428702535268E-8</v>
      </c>
      <c r="K518" s="10">
        <f t="shared" si="48"/>
        <v>1.6492378216678052E-3</v>
      </c>
      <c r="L518" s="10">
        <f t="shared" si="49"/>
        <v>2.0002378216678052E-3</v>
      </c>
      <c r="M518" s="10">
        <f t="shared" si="50"/>
        <v>0.40988636536007966</v>
      </c>
      <c r="N518">
        <f t="shared" ref="N518:N581" si="52">((M518/E518)-$B$8)*E518</f>
        <v>4.1032497257052304E-2</v>
      </c>
      <c r="O518">
        <f t="shared" ref="O518:O581" si="53">(N519-N518)/(E519-E518)</f>
        <v>-2.2525151518533247E-5</v>
      </c>
    </row>
    <row r="519" spans="4:15" x14ac:dyDescent="0.2">
      <c r="D519"/>
      <c r="E519">
        <v>205.33149719238301</v>
      </c>
      <c r="F519">
        <v>4999.666015625</v>
      </c>
      <c r="G519" s="29">
        <v>6.6494311160664201E-5</v>
      </c>
      <c r="H519" s="1">
        <v>1.83384660648879E-8</v>
      </c>
      <c r="I519" s="29">
        <v>1.3504145067697401E-4</v>
      </c>
      <c r="J519" s="21">
        <f t="shared" si="51"/>
        <v>2.7010094325289185E-8</v>
      </c>
      <c r="K519" s="10">
        <f t="shared" si="48"/>
        <v>1.6487901057698267E-3</v>
      </c>
      <c r="L519" s="10">
        <f t="shared" si="49"/>
        <v>1.9997901057698269E-3</v>
      </c>
      <c r="M519" s="10">
        <f t="shared" si="50"/>
        <v>0.41061989648823255</v>
      </c>
      <c r="N519">
        <f t="shared" si="52"/>
        <v>4.1023201541943131E-2</v>
      </c>
      <c r="O519">
        <f t="shared" si="53"/>
        <v>7.7462336016188884E-5</v>
      </c>
    </row>
    <row r="520" spans="4:15" x14ac:dyDescent="0.2">
      <c r="D520"/>
      <c r="E520">
        <v>205.731071472168</v>
      </c>
      <c r="F520">
        <v>4999.666015625</v>
      </c>
      <c r="G520" s="29">
        <v>6.6472395818215901E-5</v>
      </c>
      <c r="H520" s="1">
        <v>1.7344443633760899E-8</v>
      </c>
      <c r="I520" s="29">
        <v>1.35021991502263E-4</v>
      </c>
      <c r="J520" s="21">
        <f t="shared" si="51"/>
        <v>2.7006202230367209E-8</v>
      </c>
      <c r="K520" s="10">
        <f t="shared" si="48"/>
        <v>1.6485525187580679E-3</v>
      </c>
      <c r="L520" s="10">
        <f t="shared" si="49"/>
        <v>1.9995525187580681E-3</v>
      </c>
      <c r="M520" s="10">
        <f t="shared" si="50"/>
        <v>0.41137008214896964</v>
      </c>
      <c r="N520">
        <f t="shared" si="52"/>
        <v>4.1054153499067263E-2</v>
      </c>
      <c r="O520">
        <f t="shared" si="53"/>
        <v>-2.3506983819104767E-7</v>
      </c>
    </row>
    <row r="521" spans="4:15" x14ac:dyDescent="0.2">
      <c r="D521"/>
      <c r="E521">
        <v>206.13139343261699</v>
      </c>
      <c r="F521">
        <v>4999.666015625</v>
      </c>
      <c r="G521" s="29">
        <v>6.6442115137344495E-5</v>
      </c>
      <c r="H521" s="1">
        <v>1.5442824017155701E-8</v>
      </c>
      <c r="I521" s="29">
        <v>1.34990212847942E-4</v>
      </c>
      <c r="J521" s="21">
        <f t="shared" si="51"/>
        <v>2.6999846074931685E-8</v>
      </c>
      <c r="K521" s="10">
        <f t="shared" si="48"/>
        <v>1.6481645169219169E-3</v>
      </c>
      <c r="L521" s="10">
        <f t="shared" si="49"/>
        <v>1.9991645169219171E-3</v>
      </c>
      <c r="M521" s="10">
        <f t="shared" si="50"/>
        <v>0.41209056757415935</v>
      </c>
      <c r="N521">
        <f t="shared" si="52"/>
        <v>4.1054059395448796E-2</v>
      </c>
      <c r="O521">
        <f t="shared" si="53"/>
        <v>-4.8000017938267585E-5</v>
      </c>
    </row>
    <row r="522" spans="4:15" x14ac:dyDescent="0.2">
      <c r="D522"/>
      <c r="E522">
        <v>206.552680969238</v>
      </c>
      <c r="F522">
        <v>4999.666015625</v>
      </c>
      <c r="G522" s="29">
        <v>6.6402779667044094E-5</v>
      </c>
      <c r="H522" s="1">
        <v>1.4825993838659099E-8</v>
      </c>
      <c r="I522" s="29">
        <v>1.3494892372556999E-4</v>
      </c>
      <c r="J522" s="21">
        <f t="shared" si="51"/>
        <v>2.6991587698823568E-8</v>
      </c>
      <c r="K522" s="10">
        <f t="shared" si="48"/>
        <v>1.647660396919491E-3</v>
      </c>
      <c r="L522" s="10">
        <f t="shared" si="49"/>
        <v>1.998660396919491E-3</v>
      </c>
      <c r="M522" s="10">
        <f t="shared" si="50"/>
        <v>0.41282866333076218</v>
      </c>
      <c r="N522">
        <f t="shared" si="52"/>
        <v>4.1033837586133819E-2</v>
      </c>
      <c r="O522">
        <f t="shared" si="53"/>
        <v>2.3085311620545672E-5</v>
      </c>
    </row>
    <row r="523" spans="4:15" x14ac:dyDescent="0.2">
      <c r="D523"/>
      <c r="E523">
        <v>206.98052978515599</v>
      </c>
      <c r="F523">
        <v>4999.666015625</v>
      </c>
      <c r="G523" s="29">
        <v>6.6373747017824805E-5</v>
      </c>
      <c r="H523" s="1">
        <v>1.25583779636319E-8</v>
      </c>
      <c r="I523" s="29">
        <v>1.3491919848005601E-4</v>
      </c>
      <c r="J523" s="21">
        <f t="shared" si="51"/>
        <v>2.6985642252583543E-8</v>
      </c>
      <c r="K523" s="10">
        <f t="shared" si="48"/>
        <v>1.6472974662011869E-3</v>
      </c>
      <c r="L523" s="10">
        <f t="shared" si="49"/>
        <v>1.998297466201187E-3</v>
      </c>
      <c r="M523" s="10">
        <f t="shared" si="50"/>
        <v>0.41360866822265657</v>
      </c>
      <c r="N523">
        <f t="shared" si="52"/>
        <v>4.1043714609375767E-2</v>
      </c>
      <c r="O523">
        <f t="shared" si="53"/>
        <v>6.4430203898861369E-5</v>
      </c>
    </row>
    <row r="524" spans="4:15" x14ac:dyDescent="0.2">
      <c r="D524"/>
      <c r="E524">
        <v>207.39057922363301</v>
      </c>
      <c r="F524">
        <v>4999.666015625</v>
      </c>
      <c r="G524" s="29">
        <v>6.6352558986865806E-5</v>
      </c>
      <c r="H524" s="1">
        <v>1.4887706288801801E-8</v>
      </c>
      <c r="I524" s="29">
        <v>1.3489752027595701E-4</v>
      </c>
      <c r="J524" s="21">
        <f t="shared" si="51"/>
        <v>2.6981306322137138E-8</v>
      </c>
      <c r="K524" s="10">
        <f t="shared" si="48"/>
        <v>1.647032785925241E-3</v>
      </c>
      <c r="L524" s="10">
        <f t="shared" si="49"/>
        <v>1.998032785925241E-3</v>
      </c>
      <c r="M524" s="10">
        <f t="shared" si="50"/>
        <v>0.41437317678084484</v>
      </c>
      <c r="N524">
        <f t="shared" si="52"/>
        <v>4.1070134178305455E-2</v>
      </c>
      <c r="O524">
        <f t="shared" si="53"/>
        <v>-7.1074173560300982E-6</v>
      </c>
    </row>
    <row r="525" spans="4:15" x14ac:dyDescent="0.2">
      <c r="D525"/>
      <c r="E525">
        <v>207.79819488525399</v>
      </c>
      <c r="F525">
        <v>4999.666015625</v>
      </c>
      <c r="G525" s="29">
        <v>6.6320589542207697E-5</v>
      </c>
      <c r="H525" s="1">
        <v>1.50998143662417E-8</v>
      </c>
      <c r="I525" s="29">
        <v>1.34864562219346E-4</v>
      </c>
      <c r="J525" s="21">
        <f t="shared" si="51"/>
        <v>2.6974714270486488E-8</v>
      </c>
      <c r="K525" s="10">
        <f t="shared" si="48"/>
        <v>1.64663038416361E-3</v>
      </c>
      <c r="L525" s="10">
        <f t="shared" si="49"/>
        <v>1.99763038416361E-3</v>
      </c>
      <c r="M525" s="10">
        <f t="shared" si="50"/>
        <v>0.41510398787713465</v>
      </c>
      <c r="N525">
        <f t="shared" si="52"/>
        <v>4.106723708367746E-2</v>
      </c>
      <c r="O525">
        <f t="shared" si="53"/>
        <v>-6.4892004624037754E-5</v>
      </c>
    </row>
    <row r="526" spans="4:15" x14ac:dyDescent="0.2">
      <c r="D526"/>
      <c r="E526">
        <v>208.19822692871099</v>
      </c>
      <c r="F526">
        <v>4999.666015625</v>
      </c>
      <c r="G526" s="29">
        <v>6.6280317639481906E-5</v>
      </c>
      <c r="H526" s="1">
        <v>1.5765471373581099E-8</v>
      </c>
      <c r="I526" s="29">
        <v>1.3482324930586101E-4</v>
      </c>
      <c r="J526" s="21">
        <f t="shared" si="51"/>
        <v>2.6966451135837916E-8</v>
      </c>
      <c r="K526" s="10">
        <f t="shared" si="48"/>
        <v>1.6461259736833232E-3</v>
      </c>
      <c r="L526" s="10">
        <f t="shared" si="49"/>
        <v>1.9971259736833234E-3</v>
      </c>
      <c r="M526" s="10">
        <f t="shared" si="50"/>
        <v>0.41579808667414347</v>
      </c>
      <c r="N526">
        <f t="shared" si="52"/>
        <v>4.1041278202463685E-2</v>
      </c>
      <c r="O526">
        <f t="shared" si="53"/>
        <v>-1.5310257793606805E-5</v>
      </c>
    </row>
    <row r="527" spans="4:15" x14ac:dyDescent="0.2">
      <c r="D527"/>
      <c r="E527">
        <v>208.63388061523401</v>
      </c>
      <c r="F527">
        <v>4999.666015625</v>
      </c>
      <c r="G527" s="29">
        <v>6.62459880500726E-5</v>
      </c>
      <c r="H527" s="1">
        <v>1.8002075360788799E-8</v>
      </c>
      <c r="I527" s="29">
        <v>1.3478691750977301E-4</v>
      </c>
      <c r="J527" s="21">
        <f t="shared" si="51"/>
        <v>2.6959184291217804E-8</v>
      </c>
      <c r="K527" s="10">
        <f t="shared" si="48"/>
        <v>1.6456823802117305E-3</v>
      </c>
      <c r="L527" s="10">
        <f t="shared" si="49"/>
        <v>1.9966823802117306E-3</v>
      </c>
      <c r="M527" s="10">
        <f t="shared" si="50"/>
        <v>0.41657559333963551</v>
      </c>
      <c r="N527">
        <f t="shared" si="52"/>
        <v>4.1034608232214283E-2</v>
      </c>
      <c r="O527">
        <f t="shared" si="53"/>
        <v>1.1959613007320969E-4</v>
      </c>
    </row>
    <row r="528" spans="4:15" x14ac:dyDescent="0.2">
      <c r="D528"/>
      <c r="E528">
        <v>209.05966186523401</v>
      </c>
      <c r="F528">
        <v>4999.666015625</v>
      </c>
      <c r="G528" s="29">
        <v>6.6235304243809703E-5</v>
      </c>
      <c r="H528" s="1">
        <v>1.44872238071968E-8</v>
      </c>
      <c r="I528" s="29">
        <v>1.3477405887293099E-4</v>
      </c>
      <c r="J528" s="21">
        <f t="shared" si="51"/>
        <v>2.6956612392054573E-8</v>
      </c>
      <c r="K528" s="10">
        <f t="shared" si="48"/>
        <v>1.6455253825410705E-3</v>
      </c>
      <c r="L528" s="10">
        <f t="shared" si="49"/>
        <v>1.9965253825410707E-3</v>
      </c>
      <c r="M528" s="10">
        <f t="shared" si="50"/>
        <v>0.41739292137939321</v>
      </c>
      <c r="N528">
        <f t="shared" si="52"/>
        <v>4.1085530021972017E-2</v>
      </c>
      <c r="O528">
        <f t="shared" si="53"/>
        <v>-2.9900433063386725E-6</v>
      </c>
    </row>
    <row r="529" spans="4:15" x14ac:dyDescent="0.2">
      <c r="D529"/>
      <c r="E529">
        <v>209.459587097168</v>
      </c>
      <c r="F529">
        <v>4999.666015625</v>
      </c>
      <c r="G529" s="29">
        <v>6.6207350170080105E-5</v>
      </c>
      <c r="H529" s="1">
        <v>1.6928015834598E-8</v>
      </c>
      <c r="I529" s="29">
        <v>1.34742858717051E-4</v>
      </c>
      <c r="J529" s="21">
        <f t="shared" si="51"/>
        <v>2.6950371944036149E-8</v>
      </c>
      <c r="K529" s="10">
        <f t="shared" si="48"/>
        <v>1.6451444438881197E-3</v>
      </c>
      <c r="L529" s="10">
        <f t="shared" si="49"/>
        <v>1.9961444438881199E-3</v>
      </c>
      <c r="M529" s="10">
        <f t="shared" si="50"/>
        <v>0.41811159100311163</v>
      </c>
      <c r="N529">
        <f t="shared" si="52"/>
        <v>4.1084334228209236E-2</v>
      </c>
      <c r="O529">
        <f t="shared" si="53"/>
        <v>2.5051573634726828E-5</v>
      </c>
    </row>
    <row r="530" spans="4:15" x14ac:dyDescent="0.2">
      <c r="D530"/>
      <c r="E530">
        <v>209.89039611816401</v>
      </c>
      <c r="F530">
        <v>4999.666015625</v>
      </c>
      <c r="G530" s="29">
        <v>6.6182356783468801E-5</v>
      </c>
      <c r="H530" s="1">
        <v>1.45302476605591E-8</v>
      </c>
      <c r="I530" s="29">
        <v>1.34714096268443E-4</v>
      </c>
      <c r="J530" s="21">
        <f t="shared" si="51"/>
        <v>2.6944619070040544E-8</v>
      </c>
      <c r="K530" s="10">
        <f t="shared" si="48"/>
        <v>1.6447932684494316E-3</v>
      </c>
      <c r="L530" s="10">
        <f t="shared" si="49"/>
        <v>1.9957932684494316E-3</v>
      </c>
      <c r="M530" s="10">
        <f t="shared" si="50"/>
        <v>0.41889783968481642</v>
      </c>
      <c r="N530">
        <f t="shared" si="52"/>
        <v>4.1095126672121222E-2</v>
      </c>
      <c r="O530">
        <f t="shared" si="53"/>
        <v>-2.6934998864612235E-5</v>
      </c>
    </row>
    <row r="531" spans="4:15" x14ac:dyDescent="0.2">
      <c r="D531"/>
      <c r="E531">
        <v>210.330810546875</v>
      </c>
      <c r="F531">
        <v>4999.666015625</v>
      </c>
      <c r="G531" s="29">
        <v>6.6147643508366401E-5</v>
      </c>
      <c r="H531" s="1">
        <v>1.40957818325118E-8</v>
      </c>
      <c r="I531" s="29">
        <v>1.34675898701218E-4</v>
      </c>
      <c r="J531" s="21">
        <f t="shared" si="51"/>
        <v>2.6936979046265831E-8</v>
      </c>
      <c r="K531" s="10">
        <f t="shared" si="48"/>
        <v>1.6443268948242273E-3</v>
      </c>
      <c r="L531" s="10">
        <f t="shared" si="49"/>
        <v>1.9953268948242273E-3</v>
      </c>
      <c r="M531" s="10">
        <f t="shared" si="50"/>
        <v>0.41967872309435894</v>
      </c>
      <c r="N531">
        <f t="shared" si="52"/>
        <v>4.1083264109983933E-2</v>
      </c>
      <c r="O531">
        <f t="shared" si="53"/>
        <v>2.1852542185453449E-5</v>
      </c>
    </row>
    <row r="532" spans="4:15" x14ac:dyDescent="0.2">
      <c r="D532"/>
      <c r="E532">
        <v>210.71427154541001</v>
      </c>
      <c r="F532">
        <v>4999.666015625</v>
      </c>
      <c r="G532" s="29">
        <v>6.6124768766522303E-5</v>
      </c>
      <c r="H532" s="1">
        <v>2.0350583547068601E-8</v>
      </c>
      <c r="I532" s="29">
        <v>1.3465004252819401E-4</v>
      </c>
      <c r="J532" s="21">
        <f t="shared" si="51"/>
        <v>2.6931807466215647E-8</v>
      </c>
      <c r="K532" s="10">
        <f t="shared" si="48"/>
        <v>1.6440112035898595E-3</v>
      </c>
      <c r="L532" s="10">
        <f t="shared" si="49"/>
        <v>1.9950112035898595E-3</v>
      </c>
      <c r="M532" s="10">
        <f t="shared" si="50"/>
        <v>0.42037733248936893</v>
      </c>
      <c r="N532">
        <f t="shared" si="52"/>
        <v>4.1091643707630895E-2</v>
      </c>
      <c r="O532">
        <f t="shared" si="53"/>
        <v>-8.2357139900699286E-5</v>
      </c>
    </row>
    <row r="533" spans="4:15" x14ac:dyDescent="0.2">
      <c r="D533"/>
      <c r="E533">
        <v>211.13388061523401</v>
      </c>
      <c r="F533">
        <v>4999.666015625</v>
      </c>
      <c r="G533" s="29">
        <v>6.6082047972119599E-5</v>
      </c>
      <c r="H533" s="1">
        <v>1.47940104633484E-8</v>
      </c>
      <c r="I533" s="29">
        <v>1.3460489379681499E-4</v>
      </c>
      <c r="J533" s="21">
        <f t="shared" si="51"/>
        <v>2.6922777116740718E-8</v>
      </c>
      <c r="K533" s="10">
        <f t="shared" si="48"/>
        <v>1.6434599596479988E-3</v>
      </c>
      <c r="L533" s="10">
        <f t="shared" si="49"/>
        <v>1.9944599596479987E-3</v>
      </c>
      <c r="M533" s="10">
        <f t="shared" si="50"/>
        <v>0.42109807101218499</v>
      </c>
      <c r="N533">
        <f t="shared" si="52"/>
        <v>4.1057085904763799E-2</v>
      </c>
      <c r="O533">
        <f t="shared" si="53"/>
        <v>4.3657492409728618E-5</v>
      </c>
    </row>
    <row r="534" spans="4:15" x14ac:dyDescent="0.2">
      <c r="D534"/>
      <c r="E534">
        <v>211.55087280273401</v>
      </c>
      <c r="F534">
        <v>4999.666015625</v>
      </c>
      <c r="G534" s="29">
        <v>6.6059857162656296E-5</v>
      </c>
      <c r="H534" s="1">
        <v>1.6174879763829498E-8</v>
      </c>
      <c r="I534" s="29">
        <v>1.3458054804076501E-4</v>
      </c>
      <c r="J534" s="21">
        <f t="shared" si="51"/>
        <v>2.6917907640264909E-8</v>
      </c>
      <c r="K534" s="10">
        <f t="shared" si="48"/>
        <v>1.6431627098666059E-3</v>
      </c>
      <c r="L534" s="10">
        <f t="shared" si="49"/>
        <v>1.9941627098666059E-3</v>
      </c>
      <c r="M534" s="10">
        <f t="shared" si="50"/>
        <v>0.42186686178294569</v>
      </c>
      <c r="N534">
        <f t="shared" si="52"/>
        <v>4.1075290738024496E-2</v>
      </c>
      <c r="O534">
        <f t="shared" si="53"/>
        <v>1.1835199568446746E-4</v>
      </c>
    </row>
    <row r="535" spans="4:15" x14ac:dyDescent="0.2">
      <c r="D535"/>
      <c r="E535">
        <v>211.93838500976599</v>
      </c>
      <c r="F535">
        <v>4999.666015625</v>
      </c>
      <c r="G535" s="29">
        <v>6.6052542093791999E-5</v>
      </c>
      <c r="H535" s="1">
        <v>1.5023944103095601E-8</v>
      </c>
      <c r="I535" s="29">
        <v>1.3456919510770399E-4</v>
      </c>
      <c r="J535" s="21">
        <f t="shared" si="51"/>
        <v>2.6915636901974486E-8</v>
      </c>
      <c r="K535" s="10">
        <f t="shared" si="48"/>
        <v>1.6430240961031383E-3</v>
      </c>
      <c r="L535" s="10">
        <f t="shared" si="49"/>
        <v>1.9940240961031385E-3</v>
      </c>
      <c r="M535" s="10">
        <f t="shared" si="50"/>
        <v>0.42261024659865759</v>
      </c>
      <c r="N535">
        <f t="shared" si="52"/>
        <v>4.1121153581078825E-2</v>
      </c>
      <c r="O535">
        <f t="shared" si="53"/>
        <v>-2.5100533874438888E-4</v>
      </c>
    </row>
    <row r="536" spans="4:15" x14ac:dyDescent="0.2">
      <c r="D536"/>
      <c r="E536">
        <v>212.341255187988</v>
      </c>
      <c r="F536">
        <v>4999.666015625</v>
      </c>
      <c r="G536" s="29">
        <v>6.5988272440437796E-5</v>
      </c>
      <c r="H536" s="1">
        <v>1.5463942285103601E-8</v>
      </c>
      <c r="I536" s="29">
        <v>1.3450004048769901E-4</v>
      </c>
      <c r="J536" s="21">
        <f t="shared" si="51"/>
        <v>2.6901805054049271E-8</v>
      </c>
      <c r="K536" s="10">
        <f t="shared" si="48"/>
        <v>1.6421797519950076E-3</v>
      </c>
      <c r="L536" s="10">
        <f t="shared" si="49"/>
        <v>1.9931797519950078E-3</v>
      </c>
      <c r="M536" s="10">
        <f t="shared" si="50"/>
        <v>0.42323429035390259</v>
      </c>
      <c r="N536">
        <f t="shared" si="52"/>
        <v>4.1020031015524198E-2</v>
      </c>
      <c r="O536">
        <f t="shared" si="53"/>
        <v>1.7382131096928562E-4</v>
      </c>
    </row>
    <row r="537" spans="4:15" x14ac:dyDescent="0.2">
      <c r="D537"/>
      <c r="E537">
        <v>212.78229522705101</v>
      </c>
      <c r="F537">
        <v>4999.666015625</v>
      </c>
      <c r="G537" s="29">
        <v>6.5988278277608102E-5</v>
      </c>
      <c r="H537" s="1">
        <v>1.8197956098832001E-8</v>
      </c>
      <c r="I537" s="29">
        <v>1.34496754131523E-4</v>
      </c>
      <c r="J537" s="21">
        <f t="shared" si="51"/>
        <v>2.6901147738907472E-8</v>
      </c>
      <c r="K537" s="10">
        <f t="shared" si="48"/>
        <v>1.6421396271924388E-3</v>
      </c>
      <c r="L537" s="10">
        <f t="shared" si="49"/>
        <v>1.9931396271924387E-3</v>
      </c>
      <c r="M537" s="10">
        <f t="shared" si="50"/>
        <v>0.42410482458199589</v>
      </c>
      <c r="N537">
        <f t="shared" si="52"/>
        <v>4.1096693173304076E-2</v>
      </c>
      <c r="O537">
        <f t="shared" si="53"/>
        <v>1.9723790776335917E-5</v>
      </c>
    </row>
    <row r="538" spans="4:15" x14ac:dyDescent="0.2">
      <c r="D538"/>
      <c r="E538">
        <v>213.191459655762</v>
      </c>
      <c r="F538">
        <v>4999.666015625</v>
      </c>
      <c r="G538" s="29">
        <v>6.5963417443158306E-5</v>
      </c>
      <c r="H538" s="1">
        <v>1.3973268241634601E-8</v>
      </c>
      <c r="I538" s="29">
        <v>1.34469494590162E-4</v>
      </c>
      <c r="J538" s="21">
        <f t="shared" si="51"/>
        <v>2.689569546644051E-8</v>
      </c>
      <c r="K538" s="10">
        <f t="shared" si="48"/>
        <v>1.6418068015166295E-3</v>
      </c>
      <c r="L538" s="10">
        <f t="shared" si="49"/>
        <v>1.9928068015166297E-3</v>
      </c>
      <c r="M538" s="10">
        <f t="shared" si="50"/>
        <v>0.4248493908272607</v>
      </c>
      <c r="N538">
        <f t="shared" si="52"/>
        <v>4.1104763446889091E-2</v>
      </c>
      <c r="O538">
        <f t="shared" si="53"/>
        <v>-3.9790970430208157E-7</v>
      </c>
    </row>
    <row r="539" spans="4:15" x14ac:dyDescent="0.2">
      <c r="D539"/>
      <c r="E539">
        <v>213.59642791748001</v>
      </c>
      <c r="F539">
        <v>4999.666015625</v>
      </c>
      <c r="G539" s="29">
        <v>6.5932002487252895E-5</v>
      </c>
      <c r="H539" s="1">
        <v>1.58741278000437E-8</v>
      </c>
      <c r="I539" s="29">
        <v>1.34439492850595E-4</v>
      </c>
      <c r="J539" s="21">
        <f t="shared" si="51"/>
        <v>2.6889694717695847E-8</v>
      </c>
      <c r="K539" s="10">
        <f t="shared" si="48"/>
        <v>1.6414404949410856E-3</v>
      </c>
      <c r="L539" s="10">
        <f t="shared" si="49"/>
        <v>1.9924404949410858E-3</v>
      </c>
      <c r="M539" s="10">
        <f t="shared" si="50"/>
        <v>0.42557817255755181</v>
      </c>
      <c r="N539">
        <f t="shared" si="52"/>
        <v>4.1104602306087819E-2</v>
      </c>
      <c r="O539">
        <f t="shared" si="53"/>
        <v>1.2704478088996795E-5</v>
      </c>
    </row>
    <row r="540" spans="4:15" x14ac:dyDescent="0.2">
      <c r="D540"/>
      <c r="E540">
        <v>213.96973419189499</v>
      </c>
      <c r="F540">
        <v>4999.666015625</v>
      </c>
      <c r="G540" s="29">
        <v>6.5904138369533602E-5</v>
      </c>
      <c r="H540" s="1">
        <v>1.6139996424632499E-8</v>
      </c>
      <c r="I540" s="29">
        <v>1.3441380961252901E-4</v>
      </c>
      <c r="J540" s="21">
        <f t="shared" si="51"/>
        <v>2.688455772694772E-8</v>
      </c>
      <c r="K540" s="10">
        <f t="shared" si="48"/>
        <v>1.6411269151580261E-3</v>
      </c>
      <c r="L540" s="10">
        <f t="shared" si="49"/>
        <v>1.9921269151580261E-3</v>
      </c>
      <c r="M540" s="10">
        <f t="shared" si="50"/>
        <v>0.42625486651288258</v>
      </c>
      <c r="N540">
        <f t="shared" si="52"/>
        <v>4.1109344967471609E-2</v>
      </c>
      <c r="O540">
        <f t="shared" si="53"/>
        <v>-2.2644066867576768E-5</v>
      </c>
    </row>
    <row r="541" spans="4:15" x14ac:dyDescent="0.2">
      <c r="D541"/>
      <c r="E541">
        <v>214.37653350830101</v>
      </c>
      <c r="F541">
        <v>4999.666015625</v>
      </c>
      <c r="G541" s="29">
        <v>6.58729001029561E-5</v>
      </c>
      <c r="H541" s="1">
        <v>1.49840133993818E-8</v>
      </c>
      <c r="I541" s="29">
        <v>1.3438043007652699E-4</v>
      </c>
      <c r="J541" s="21">
        <f t="shared" si="51"/>
        <v>2.6877881373787787E-8</v>
      </c>
      <c r="K541" s="10">
        <f t="shared" si="48"/>
        <v>1.6407193673390458E-3</v>
      </c>
      <c r="L541" s="10">
        <f t="shared" si="49"/>
        <v>1.9917193673390458E-3</v>
      </c>
      <c r="M541" s="10">
        <f t="shared" si="50"/>
        <v>0.42697789369149103</v>
      </c>
      <c r="N541">
        <f t="shared" si="52"/>
        <v>4.1100133376549226E-2</v>
      </c>
      <c r="O541">
        <f t="shared" si="53"/>
        <v>8.1078933940843416E-5</v>
      </c>
    </row>
    <row r="542" spans="4:15" x14ac:dyDescent="0.2">
      <c r="D542"/>
      <c r="E542">
        <v>214.77594757080101</v>
      </c>
      <c r="F542">
        <v>4999.666015625</v>
      </c>
      <c r="G542" s="29">
        <v>6.5859746177922301E-5</v>
      </c>
      <c r="H542" s="1">
        <v>1.43040313970802E-8</v>
      </c>
      <c r="I542" s="29">
        <v>1.34363578004837E-4</v>
      </c>
      <c r="J542" s="21">
        <f t="shared" si="51"/>
        <v>2.6874510734301607E-8</v>
      </c>
      <c r="K542" s="10">
        <f t="shared" si="48"/>
        <v>1.6405136117808459E-3</v>
      </c>
      <c r="L542" s="10">
        <f t="shared" si="49"/>
        <v>1.9915136117808459E-3</v>
      </c>
      <c r="M542" s="10">
        <f t="shared" si="50"/>
        <v>0.42772922307037953</v>
      </c>
      <c r="N542">
        <f t="shared" si="52"/>
        <v>4.1132517442937708E-2</v>
      </c>
      <c r="O542">
        <f t="shared" si="53"/>
        <v>-7.7049314991834611E-6</v>
      </c>
    </row>
    <row r="543" spans="4:15" x14ac:dyDescent="0.2">
      <c r="D543"/>
      <c r="E543">
        <v>215.20965576171901</v>
      </c>
      <c r="F543">
        <v>4999.666015625</v>
      </c>
      <c r="G543" s="29">
        <v>6.58278553868916E-5</v>
      </c>
      <c r="H543" s="1">
        <v>1.8310246788048301E-8</v>
      </c>
      <c r="I543" s="29">
        <v>1.3433069531367E-4</v>
      </c>
      <c r="J543" s="21">
        <f t="shared" si="51"/>
        <v>2.6867933756746658E-8</v>
      </c>
      <c r="K543" s="10">
        <f t="shared" si="48"/>
        <v>1.6401121301944483E-3</v>
      </c>
      <c r="L543" s="10">
        <f t="shared" si="49"/>
        <v>1.9911121301944483E-3</v>
      </c>
      <c r="M543" s="10">
        <f t="shared" si="50"/>
        <v>0.42850655612213023</v>
      </c>
      <c r="N543">
        <f t="shared" si="52"/>
        <v>4.112917575103605E-2</v>
      </c>
      <c r="O543">
        <f t="shared" si="53"/>
        <v>8.2652345821494305E-5</v>
      </c>
    </row>
    <row r="544" spans="4:15" x14ac:dyDescent="0.2">
      <c r="D544"/>
      <c r="E544">
        <v>215.64572906494101</v>
      </c>
      <c r="F544">
        <v>4999.666015625</v>
      </c>
      <c r="G544" s="29">
        <v>6.5809380578906097E-5</v>
      </c>
      <c r="H544" s="1">
        <v>1.50931619060784E-8</v>
      </c>
      <c r="I544" s="29">
        <v>1.3431273189065199E-4</v>
      </c>
      <c r="J544" s="21">
        <f t="shared" si="51"/>
        <v>2.686434083214692E-8</v>
      </c>
      <c r="K544" s="10">
        <f t="shared" si="48"/>
        <v>1.6398928055797511E-3</v>
      </c>
      <c r="L544" s="10">
        <f t="shared" si="49"/>
        <v>1.9908928055797511E-3</v>
      </c>
      <c r="M544" s="10">
        <f t="shared" si="50"/>
        <v>0.42932753054939127</v>
      </c>
      <c r="N544">
        <f t="shared" si="52"/>
        <v>4.1165218232497476E-2</v>
      </c>
      <c r="O544">
        <f t="shared" si="53"/>
        <v>3.3521158770426375E-6</v>
      </c>
    </row>
    <row r="545" spans="4:15" x14ac:dyDescent="0.2">
      <c r="D545"/>
      <c r="E545">
        <v>216.07642364501999</v>
      </c>
      <c r="F545">
        <v>4999.666015625</v>
      </c>
      <c r="G545" s="29">
        <v>6.5781683854364994E-5</v>
      </c>
      <c r="H545" s="1">
        <v>1.5175358181254301E-8</v>
      </c>
      <c r="I545" s="29">
        <v>1.3428211512891999E-4</v>
      </c>
      <c r="J545" s="21">
        <f t="shared" si="51"/>
        <v>2.6858217070752395E-8</v>
      </c>
      <c r="K545" s="10">
        <f t="shared" si="48"/>
        <v>1.6395189898841898E-3</v>
      </c>
      <c r="L545" s="10">
        <f t="shared" si="49"/>
        <v>1.99051898988419E-3</v>
      </c>
      <c r="M545" s="10">
        <f t="shared" si="50"/>
        <v>0.43010422453167346</v>
      </c>
      <c r="N545">
        <f t="shared" si="52"/>
        <v>4.1166661970637515E-2</v>
      </c>
      <c r="O545">
        <f t="shared" si="53"/>
        <v>-2.3439506084154293E-5</v>
      </c>
    </row>
    <row r="546" spans="4:15" x14ac:dyDescent="0.2">
      <c r="D546"/>
      <c r="E546">
        <v>216.51127624511699</v>
      </c>
      <c r="F546">
        <v>4999.666015625</v>
      </c>
      <c r="G546" s="29">
        <v>6.5750878902518295E-5</v>
      </c>
      <c r="H546" s="1">
        <v>1.7347801461955501E-8</v>
      </c>
      <c r="I546" s="29">
        <v>1.3424691916939601E-4</v>
      </c>
      <c r="J546" s="21">
        <f t="shared" si="51"/>
        <v>2.6851177408620169E-8</v>
      </c>
      <c r="K546" s="10">
        <f t="shared" si="48"/>
        <v>1.6390892644218573E-3</v>
      </c>
      <c r="L546" s="10">
        <f t="shared" si="49"/>
        <v>1.9900892644218572E-3</v>
      </c>
      <c r="M546" s="10">
        <f t="shared" si="50"/>
        <v>0.43087676648168238</v>
      </c>
      <c r="N546">
        <f t="shared" si="52"/>
        <v>4.1156469240471831E-2</v>
      </c>
      <c r="O546">
        <f t="shared" si="53"/>
        <v>1.1017443277296828E-4</v>
      </c>
    </row>
    <row r="547" spans="4:15" x14ac:dyDescent="0.2">
      <c r="D547"/>
      <c r="E547">
        <v>216.931205749512</v>
      </c>
      <c r="F547">
        <v>4999.666015625</v>
      </c>
      <c r="G547" s="29">
        <v>6.5743519600601E-5</v>
      </c>
      <c r="H547" s="1">
        <v>1.5580862409460499E-8</v>
      </c>
      <c r="I547" s="29">
        <v>1.34234248969399E-4</v>
      </c>
      <c r="J547" s="21">
        <f t="shared" si="51"/>
        <v>2.6848643199343506E-8</v>
      </c>
      <c r="K547" s="10">
        <f t="shared" si="48"/>
        <v>1.6389345674729689E-3</v>
      </c>
      <c r="L547" s="10">
        <f t="shared" si="49"/>
        <v>1.9899345674729688E-3</v>
      </c>
      <c r="M547" s="10">
        <f t="shared" si="50"/>
        <v>0.43167890508454476</v>
      </c>
      <c r="N547">
        <f t="shared" si="52"/>
        <v>4.1202734735423185E-2</v>
      </c>
      <c r="O547">
        <f t="shared" si="53"/>
        <v>-2.8667353353987426E-5</v>
      </c>
    </row>
    <row r="548" spans="4:15" x14ac:dyDescent="0.2">
      <c r="D548"/>
      <c r="E548">
        <v>217.35028076171901</v>
      </c>
      <c r="F548">
        <v>4999.666015625</v>
      </c>
      <c r="G548" s="29">
        <v>6.5714562420367698E-5</v>
      </c>
      <c r="H548" s="1">
        <v>1.34759334950131E-8</v>
      </c>
      <c r="I548" s="29">
        <v>1.34199727660287E-4</v>
      </c>
      <c r="J548" s="21">
        <f t="shared" si="51"/>
        <v>2.6841738476307186E-8</v>
      </c>
      <c r="K548" s="10">
        <f t="shared" si="48"/>
        <v>1.6385130791624039E-3</v>
      </c>
      <c r="L548" s="10">
        <f t="shared" si="49"/>
        <v>1.9895130791624041E-3</v>
      </c>
      <c r="M548" s="10">
        <f t="shared" si="50"/>
        <v>0.43242122633506064</v>
      </c>
      <c r="N548">
        <f t="shared" si="52"/>
        <v>4.1190720963966421E-2</v>
      </c>
      <c r="O548">
        <f t="shared" si="53"/>
        <v>4.4925661988090651E-6</v>
      </c>
    </row>
    <row r="549" spans="4:15" x14ac:dyDescent="0.2">
      <c r="D549"/>
      <c r="E549">
        <v>217.75817871093801</v>
      </c>
      <c r="F549">
        <v>4999.666015625</v>
      </c>
      <c r="G549" s="29">
        <v>6.5685849831236706E-5</v>
      </c>
      <c r="H549" s="1">
        <v>1.7648760787080998E-8</v>
      </c>
      <c r="I549" s="29">
        <v>1.3417134202299699E-4</v>
      </c>
      <c r="J549" s="21">
        <f t="shared" si="51"/>
        <v>2.6836060969609476E-8</v>
      </c>
      <c r="K549" s="10">
        <f t="shared" si="48"/>
        <v>1.6381665044057263E-3</v>
      </c>
      <c r="L549" s="10">
        <f t="shared" si="49"/>
        <v>1.9891665044057265E-3</v>
      </c>
      <c r="M549" s="10">
        <f t="shared" si="50"/>
        <v>0.43315727515219404</v>
      </c>
      <c r="N549">
        <f t="shared" si="52"/>
        <v>4.1192553472505646E-2</v>
      </c>
      <c r="O549">
        <f t="shared" si="53"/>
        <v>7.9592719472794553E-5</v>
      </c>
    </row>
    <row r="550" spans="4:15" x14ac:dyDescent="0.2">
      <c r="D550"/>
      <c r="E550">
        <v>218.18773651123001</v>
      </c>
      <c r="F550">
        <v>4999.666015625</v>
      </c>
      <c r="G550" s="29">
        <v>6.5666525385896495E-5</v>
      </c>
      <c r="H550" s="1">
        <v>1.5006360132778401E-8</v>
      </c>
      <c r="I550" s="29">
        <v>1.3415367352391199E-4</v>
      </c>
      <c r="J550" s="21">
        <f t="shared" si="51"/>
        <v>2.6832527033736605E-8</v>
      </c>
      <c r="K550" s="10">
        <f t="shared" si="48"/>
        <v>1.6379507806680955E-3</v>
      </c>
      <c r="L550" s="10">
        <f t="shared" si="49"/>
        <v>1.9889507806680955E-3</v>
      </c>
      <c r="M550" s="10">
        <f t="shared" si="50"/>
        <v>0.43396466886621565</v>
      </c>
      <c r="N550">
        <f t="shared" si="52"/>
        <v>4.1226743146001638E-2</v>
      </c>
      <c r="O550">
        <f t="shared" si="53"/>
        <v>6.2362917051211739E-5</v>
      </c>
    </row>
    <row r="551" spans="4:15" x14ac:dyDescent="0.2">
      <c r="D551"/>
      <c r="E551">
        <v>218.60968017578099</v>
      </c>
      <c r="F551">
        <v>4999.666015625</v>
      </c>
      <c r="G551" s="29">
        <v>6.5647308251958996E-5</v>
      </c>
      <c r="H551" s="1">
        <v>1.5299004780944699E-8</v>
      </c>
      <c r="I551" s="29">
        <v>1.3413366205935399E-4</v>
      </c>
      <c r="J551" s="21">
        <f t="shared" si="51"/>
        <v>2.6828524473466488E-8</v>
      </c>
      <c r="K551" s="10">
        <f t="shared" si="48"/>
        <v>1.6377064504672588E-3</v>
      </c>
      <c r="L551" s="10">
        <f t="shared" si="49"/>
        <v>1.9887064504672588E-3</v>
      </c>
      <c r="M551" s="10">
        <f t="shared" si="50"/>
        <v>0.43475048110016007</v>
      </c>
      <c r="N551">
        <f t="shared" si="52"/>
        <v>4.1253056783754315E-2</v>
      </c>
      <c r="O551">
        <f t="shared" si="53"/>
        <v>-1.1587954021531254E-4</v>
      </c>
    </row>
    <row r="552" spans="4:15" x14ac:dyDescent="0.2">
      <c r="D552"/>
      <c r="E552">
        <v>219.01466369628901</v>
      </c>
      <c r="F552">
        <v>4999.666015625</v>
      </c>
      <c r="G552" s="29">
        <v>6.5602180743357197E-5</v>
      </c>
      <c r="H552" s="1">
        <v>1.5698040061091701E-8</v>
      </c>
      <c r="I552" s="29">
        <v>1.3408753287192301E-4</v>
      </c>
      <c r="J552" s="21">
        <f t="shared" si="51"/>
        <v>2.6819298019682011E-8</v>
      </c>
      <c r="K552" s="10">
        <f t="shared" si="48"/>
        <v>1.6371432356362412E-3</v>
      </c>
      <c r="L552" s="10">
        <f t="shared" si="49"/>
        <v>1.9881432356362414E-3</v>
      </c>
      <c r="M552" s="10">
        <f t="shared" si="50"/>
        <v>0.43543252213292327</v>
      </c>
      <c r="N552">
        <f t="shared" si="52"/>
        <v>4.1206127479603068E-2</v>
      </c>
      <c r="O552">
        <f t="shared" si="53"/>
        <v>2.006169062573141E-4</v>
      </c>
    </row>
    <row r="553" spans="4:15" x14ac:dyDescent="0.2">
      <c r="D553"/>
      <c r="E553">
        <v>219.426063537598</v>
      </c>
      <c r="F553">
        <v>4999.666015625</v>
      </c>
      <c r="G553" s="29">
        <v>6.5607580722575696E-5</v>
      </c>
      <c r="H553" s="1">
        <v>1.91059002316942E-8</v>
      </c>
      <c r="I553" s="29">
        <v>1.3408944832669499E-4</v>
      </c>
      <c r="J553" s="21">
        <f t="shared" si="51"/>
        <v>2.6819681136227395E-8</v>
      </c>
      <c r="K553" s="10">
        <f t="shared" si="48"/>
        <v>1.6371666224027507E-3</v>
      </c>
      <c r="L553" s="10">
        <f t="shared" si="49"/>
        <v>1.9881666224027508E-3</v>
      </c>
      <c r="M553" s="10">
        <f t="shared" si="50"/>
        <v>0.43625557561067763</v>
      </c>
      <c r="N553">
        <f t="shared" si="52"/>
        <v>4.1288661243001228E-2</v>
      </c>
      <c r="O553">
        <f t="shared" si="53"/>
        <v>-7.6620181218556188E-5</v>
      </c>
    </row>
    <row r="554" spans="4:15" x14ac:dyDescent="0.2">
      <c r="D554"/>
      <c r="E554">
        <v>219.83579254150399</v>
      </c>
      <c r="F554">
        <v>4999.666015625</v>
      </c>
      <c r="G554" s="29">
        <v>6.5571062988056705E-5</v>
      </c>
      <c r="H554" s="1">
        <v>1.84956934312586E-8</v>
      </c>
      <c r="I554" s="29">
        <v>1.3404902832163401E-4</v>
      </c>
      <c r="J554" s="21">
        <f t="shared" si="51"/>
        <v>2.681159659519312E-8</v>
      </c>
      <c r="K554" s="10">
        <f t="shared" si="48"/>
        <v>1.6366731138978757E-3</v>
      </c>
      <c r="L554" s="10">
        <f t="shared" si="49"/>
        <v>1.9876731138978756E-3</v>
      </c>
      <c r="M554" s="10">
        <f t="shared" si="50"/>
        <v>0.43696169430717863</v>
      </c>
      <c r="N554">
        <f t="shared" si="52"/>
        <v>4.1257267732471452E-2</v>
      </c>
      <c r="O554">
        <f t="shared" si="53"/>
        <v>8.0148807678144505E-5</v>
      </c>
    </row>
    <row r="555" spans="4:15" x14ac:dyDescent="0.2">
      <c r="D555"/>
      <c r="E555">
        <v>220.28170776367199</v>
      </c>
      <c r="F555">
        <v>4999.666015625</v>
      </c>
      <c r="G555" s="29">
        <v>6.5555911851844905E-5</v>
      </c>
      <c r="H555" s="1">
        <v>1.48034734955259E-8</v>
      </c>
      <c r="I555" s="29">
        <v>1.3403120115867401E-4</v>
      </c>
      <c r="J555" s="21">
        <f t="shared" si="51"/>
        <v>2.6808030924425455E-8</v>
      </c>
      <c r="K555" s="10">
        <f t="shared" si="48"/>
        <v>1.6364554529518843E-3</v>
      </c>
      <c r="L555" s="10">
        <f t="shared" si="49"/>
        <v>1.9874554529518843E-3</v>
      </c>
      <c r="M555" s="10">
        <f t="shared" si="50"/>
        <v>0.43780008128046333</v>
      </c>
      <c r="N555">
        <f t="shared" si="52"/>
        <v>4.1293007305853752E-2</v>
      </c>
      <c r="O555">
        <f t="shared" si="53"/>
        <v>1.7387025171410048E-4</v>
      </c>
    </row>
    <row r="556" spans="4:15" x14ac:dyDescent="0.2">
      <c r="D556"/>
      <c r="E556">
        <v>220.71163940429699</v>
      </c>
      <c r="F556">
        <v>4999.666015625</v>
      </c>
      <c r="G556" s="29">
        <v>6.5555817396099894E-5</v>
      </c>
      <c r="H556" s="1">
        <v>1.5387197608415101E-8</v>
      </c>
      <c r="I556" s="29">
        <v>1.34029033744199E-4</v>
      </c>
      <c r="J556" s="21">
        <f t="shared" si="51"/>
        <v>2.680759741257322E-8</v>
      </c>
      <c r="K556" s="10">
        <f t="shared" si="48"/>
        <v>1.6364289898805565E-3</v>
      </c>
      <c r="L556" s="10">
        <f t="shared" si="49"/>
        <v>1.9874289898805567E-3</v>
      </c>
      <c r="M556" s="10">
        <f t="shared" si="50"/>
        <v>0.43864871055616367</v>
      </c>
      <c r="N556">
        <f t="shared" si="52"/>
        <v>4.1367759628429077E-2</v>
      </c>
      <c r="O556">
        <f t="shared" si="53"/>
        <v>1.2400513194047507E-4</v>
      </c>
    </row>
    <row r="557" spans="4:15" x14ac:dyDescent="0.2">
      <c r="D557"/>
      <c r="E557">
        <v>221.113166809082</v>
      </c>
      <c r="F557">
        <v>4999.666015625</v>
      </c>
      <c r="G557" s="29">
        <v>6.5550575153303098E-5</v>
      </c>
      <c r="H557" s="1">
        <v>1.5553179262414402E-8</v>
      </c>
      <c r="I557" s="29">
        <v>1.3401960063276201E-4</v>
      </c>
      <c r="J557" s="21">
        <f t="shared" si="51"/>
        <v>2.6805710664256928E-8</v>
      </c>
      <c r="K557" s="10">
        <f t="shared" si="48"/>
        <v>1.6363138162007274E-3</v>
      </c>
      <c r="L557" s="10">
        <f t="shared" si="49"/>
        <v>1.9873138162007273E-3</v>
      </c>
      <c r="M557" s="10">
        <f t="shared" si="50"/>
        <v>0.43942125134358473</v>
      </c>
      <c r="N557">
        <f t="shared" si="52"/>
        <v>4.1417551087237159E-2</v>
      </c>
      <c r="O557">
        <f t="shared" si="53"/>
        <v>-4.4580658562725366E-5</v>
      </c>
    </row>
    <row r="558" spans="4:15" x14ac:dyDescent="0.2">
      <c r="D558"/>
      <c r="E558">
        <v>221.51711273193399</v>
      </c>
      <c r="F558">
        <v>4999.666015625</v>
      </c>
      <c r="G558" s="29">
        <v>6.5520599900970502E-5</v>
      </c>
      <c r="H558" s="1">
        <v>1.1354207049098401E-8</v>
      </c>
      <c r="I558" s="29">
        <v>1.3398496620073601E-4</v>
      </c>
      <c r="J558" s="21">
        <f t="shared" si="51"/>
        <v>2.6798783315126453E-8</v>
      </c>
      <c r="K558" s="10">
        <f t="shared" si="48"/>
        <v>1.6358909467146757E-3</v>
      </c>
      <c r="L558" s="10">
        <f t="shared" si="49"/>
        <v>1.9868909467146757E-3</v>
      </c>
      <c r="M558" s="10">
        <f t="shared" si="50"/>
        <v>0.44013034582945387</v>
      </c>
      <c r="N558">
        <f t="shared" si="52"/>
        <v>4.1399542911972689E-2</v>
      </c>
      <c r="O558">
        <f t="shared" si="53"/>
        <v>6.9190599460278908E-5</v>
      </c>
    </row>
    <row r="559" spans="4:15" x14ac:dyDescent="0.2">
      <c r="D559"/>
      <c r="E559">
        <v>221.92286682128901</v>
      </c>
      <c r="F559">
        <v>4999.666015625</v>
      </c>
      <c r="G559" s="29">
        <v>6.5504207127722907E-5</v>
      </c>
      <c r="H559" s="1">
        <v>1.78518374163877E-8</v>
      </c>
      <c r="I559" s="29">
        <v>1.3396734074652201E-4</v>
      </c>
      <c r="J559" s="21">
        <f t="shared" si="51"/>
        <v>2.6795257988802872E-8</v>
      </c>
      <c r="K559" s="10">
        <f t="shared" si="48"/>
        <v>1.6356757485338797E-3</v>
      </c>
      <c r="L559" s="10">
        <f t="shared" si="49"/>
        <v>1.9866757485338797E-3</v>
      </c>
      <c r="M559" s="10">
        <f t="shared" si="50"/>
        <v>0.44088877755896883</v>
      </c>
      <c r="N559">
        <f t="shared" si="52"/>
        <v>4.1427617280648622E-2</v>
      </c>
      <c r="O559">
        <f t="shared" si="53"/>
        <v>1.6438875972336363E-6</v>
      </c>
    </row>
    <row r="560" spans="4:15" x14ac:dyDescent="0.2">
      <c r="D560"/>
      <c r="E560">
        <v>222.350021362305</v>
      </c>
      <c r="F560">
        <v>4999.666015625</v>
      </c>
      <c r="G560" s="29">
        <v>6.5475566834561296E-5</v>
      </c>
      <c r="H560" s="1">
        <v>1.22528527240608E-8</v>
      </c>
      <c r="I560" s="29">
        <v>1.33938227134448E-4</v>
      </c>
      <c r="J560" s="21">
        <f t="shared" si="51"/>
        <v>2.6789434877422427E-8</v>
      </c>
      <c r="K560" s="10">
        <f t="shared" si="48"/>
        <v>1.6353202855609169E-3</v>
      </c>
      <c r="L560" s="10">
        <f t="shared" si="49"/>
        <v>1.9863202855609171E-3</v>
      </c>
      <c r="M560" s="10">
        <f t="shared" si="50"/>
        <v>0.44165835792684971</v>
      </c>
      <c r="N560">
        <f t="shared" si="52"/>
        <v>4.1428319474700701E-2</v>
      </c>
      <c r="O560">
        <f t="shared" si="53"/>
        <v>1.1662350194187582E-4</v>
      </c>
    </row>
    <row r="561" spans="4:15" x14ac:dyDescent="0.2">
      <c r="D561"/>
      <c r="E561">
        <v>222.72790527343801</v>
      </c>
      <c r="F561">
        <v>4999.666015625</v>
      </c>
      <c r="G561" s="29">
        <v>6.5466804154562302E-5</v>
      </c>
      <c r="H561" s="1">
        <v>1.9604594322606099E-8</v>
      </c>
      <c r="I561" s="29">
        <v>1.3392854216560699E-4</v>
      </c>
      <c r="J561" s="21">
        <f t="shared" si="51"/>
        <v>2.6787497754260453E-8</v>
      </c>
      <c r="K561" s="10">
        <f t="shared" si="48"/>
        <v>1.6352020368252903E-3</v>
      </c>
      <c r="L561" s="10">
        <f t="shared" si="49"/>
        <v>1.9862020368252905E-3</v>
      </c>
      <c r="M561" s="10">
        <f t="shared" si="50"/>
        <v>0.44238261911193294</v>
      </c>
      <c r="N561">
        <f t="shared" si="52"/>
        <v>4.1472389619744525E-2</v>
      </c>
      <c r="O561">
        <f t="shared" si="53"/>
        <v>7.5733568490932878E-5</v>
      </c>
    </row>
    <row r="562" spans="4:15" x14ac:dyDescent="0.2">
      <c r="D562"/>
      <c r="E562">
        <v>223.133415222168</v>
      </c>
      <c r="F562">
        <v>4999.666015625</v>
      </c>
      <c r="G562" s="29">
        <v>6.5451441936190206E-5</v>
      </c>
      <c r="H562" s="1">
        <v>1.6300221832214299E-8</v>
      </c>
      <c r="I562" s="29">
        <v>1.33912099320888E-4</v>
      </c>
      <c r="J562" s="21">
        <f t="shared" si="51"/>
        <v>2.6784208965635851E-8</v>
      </c>
      <c r="K562" s="10">
        <f t="shared" si="48"/>
        <v>1.6350012777283799E-3</v>
      </c>
      <c r="L562" s="10">
        <f t="shared" si="49"/>
        <v>1.98600127772838E-3</v>
      </c>
      <c r="M562" s="10">
        <f t="shared" si="50"/>
        <v>0.44314324773512281</v>
      </c>
      <c r="N562">
        <f t="shared" si="52"/>
        <v>4.1503100335220422E-2</v>
      </c>
      <c r="O562">
        <f t="shared" si="53"/>
        <v>-1.1880920627179776E-5</v>
      </c>
    </row>
    <row r="563" spans="4:15" x14ac:dyDescent="0.2">
      <c r="D563"/>
      <c r="E563">
        <v>223.56192016601599</v>
      </c>
      <c r="F563">
        <v>4999.666015625</v>
      </c>
      <c r="G563" s="29">
        <v>6.5424590621367503E-5</v>
      </c>
      <c r="H563" s="1">
        <v>1.33350657217929E-8</v>
      </c>
      <c r="I563" s="29">
        <v>1.3388103467163701E-4</v>
      </c>
      <c r="J563" s="21">
        <f t="shared" si="51"/>
        <v>2.6777995620753633E-8</v>
      </c>
      <c r="K563" s="10">
        <f t="shared" si="48"/>
        <v>1.6346219935451348E-3</v>
      </c>
      <c r="L563" s="10">
        <f t="shared" si="49"/>
        <v>1.985621993545135E-3</v>
      </c>
      <c r="M563" s="10">
        <f t="shared" si="50"/>
        <v>0.44390946560082301</v>
      </c>
      <c r="N563">
        <f t="shared" si="52"/>
        <v>4.149800930199421E-2</v>
      </c>
      <c r="O563">
        <f t="shared" si="53"/>
        <v>1.569804879871678E-4</v>
      </c>
    </row>
    <row r="564" spans="4:15" x14ac:dyDescent="0.2">
      <c r="D564"/>
      <c r="E564">
        <v>223.95964813232399</v>
      </c>
      <c r="F564">
        <v>4999.666015625</v>
      </c>
      <c r="G564" s="29">
        <v>6.5425164944576706E-5</v>
      </c>
      <c r="H564" s="1">
        <v>1.29054030505248E-8</v>
      </c>
      <c r="I564" s="29">
        <v>1.33876868722931E-4</v>
      </c>
      <c r="J564" s="21">
        <f t="shared" si="51"/>
        <v>2.6777162375354241E-8</v>
      </c>
      <c r="K564" s="10">
        <f t="shared" si="48"/>
        <v>1.6345711293477112E-3</v>
      </c>
      <c r="L564" s="10">
        <f t="shared" si="49"/>
        <v>1.9855711293477111E-3</v>
      </c>
      <c r="M564" s="10">
        <f t="shared" si="50"/>
        <v>0.44468781147041453</v>
      </c>
      <c r="N564">
        <f t="shared" si="52"/>
        <v>4.1560444832231383E-2</v>
      </c>
      <c r="O564">
        <f t="shared" si="53"/>
        <v>5.9621326011595111E-5</v>
      </c>
    </row>
    <row r="565" spans="4:15" x14ac:dyDescent="0.2">
      <c r="D565"/>
      <c r="E565">
        <v>224.35913848876999</v>
      </c>
      <c r="F565">
        <v>4999.666015625</v>
      </c>
      <c r="G565" s="29">
        <v>6.5409600065226197E-5</v>
      </c>
      <c r="H565" s="1">
        <v>1.9977815757724301E-8</v>
      </c>
      <c r="I565" s="29">
        <v>1.33858500727946E-4</v>
      </c>
      <c r="J565" s="21">
        <f t="shared" si="51"/>
        <v>2.6773488530955914E-8</v>
      </c>
      <c r="K565" s="10">
        <f t="shared" si="48"/>
        <v>1.6343468651070479E-3</v>
      </c>
      <c r="L565" s="10">
        <f t="shared" si="49"/>
        <v>1.9853468651070479E-3</v>
      </c>
      <c r="M565" s="10">
        <f t="shared" si="50"/>
        <v>0.44543071225679748</v>
      </c>
      <c r="N565">
        <f t="shared" si="52"/>
        <v>4.1584262977011538E-2</v>
      </c>
      <c r="O565">
        <f t="shared" si="53"/>
        <v>2.2405180085184625E-4</v>
      </c>
    </row>
    <row r="566" spans="4:15" x14ac:dyDescent="0.2">
      <c r="D566"/>
      <c r="E566">
        <v>224.78173065185501</v>
      </c>
      <c r="F566">
        <v>4999.666015625</v>
      </c>
      <c r="G566" s="29">
        <v>6.5417824121239093E-5</v>
      </c>
      <c r="H566" s="1">
        <v>1.33465766420798E-8</v>
      </c>
      <c r="I566" s="29">
        <v>1.33864460484242E-4</v>
      </c>
      <c r="J566" s="21">
        <f t="shared" si="51"/>
        <v>2.6774680561839052E-8</v>
      </c>
      <c r="K566" s="10">
        <f t="shared" si="48"/>
        <v>1.6344196308183492E-3</v>
      </c>
      <c r="L566" s="10">
        <f t="shared" si="49"/>
        <v>1.9854196308183494E-3</v>
      </c>
      <c r="M566" s="10">
        <f t="shared" si="50"/>
        <v>0.44628606068551563</v>
      </c>
      <c r="N566">
        <f t="shared" si="52"/>
        <v>4.1678945512176616E-2</v>
      </c>
      <c r="O566">
        <f t="shared" si="53"/>
        <v>1.2294043082923677E-4</v>
      </c>
    </row>
    <row r="567" spans="4:15" x14ac:dyDescent="0.2">
      <c r="D567"/>
      <c r="E567">
        <v>225.19773101806601</v>
      </c>
      <c r="F567">
        <v>4999.666015625</v>
      </c>
      <c r="G567" s="29">
        <v>6.5408804746365596E-5</v>
      </c>
      <c r="H567" s="1">
        <v>1.13854236019131E-8</v>
      </c>
      <c r="I567" s="29">
        <v>1.33855007544607E-4</v>
      </c>
      <c r="J567" s="21">
        <f t="shared" si="51"/>
        <v>2.6772789847618253E-8</v>
      </c>
      <c r="K567" s="10">
        <f t="shared" si="48"/>
        <v>1.6343042150459143E-3</v>
      </c>
      <c r="L567" s="10">
        <f t="shared" si="49"/>
        <v>1.9853042150459145E-3</v>
      </c>
      <c r="M567" s="10">
        <f t="shared" si="50"/>
        <v>0.44708600460894254</v>
      </c>
      <c r="N567">
        <f t="shared" si="52"/>
        <v>4.1730088776423716E-2</v>
      </c>
      <c r="O567">
        <f t="shared" si="53"/>
        <v>1.2369560629441498E-4</v>
      </c>
    </row>
    <row r="568" spans="4:15" x14ac:dyDescent="0.2">
      <c r="D568"/>
      <c r="E568">
        <v>225.611686706543</v>
      </c>
      <c r="F568">
        <v>4999.666015625</v>
      </c>
      <c r="G568" s="29">
        <v>6.5399096400902806E-5</v>
      </c>
      <c r="H568" s="1">
        <v>1.69653781601051E-8</v>
      </c>
      <c r="I568" s="29">
        <v>1.3384574915641399E-4</v>
      </c>
      <c r="J568" s="21">
        <f t="shared" si="51"/>
        <v>2.6770938046285108E-8</v>
      </c>
      <c r="K568" s="10">
        <f t="shared" si="48"/>
        <v>1.6341911746514911E-3</v>
      </c>
      <c r="L568" s="10">
        <f t="shared" si="49"/>
        <v>1.9851911746514911E-3</v>
      </c>
      <c r="M568" s="10">
        <f t="shared" si="50"/>
        <v>0.44788232934806627</v>
      </c>
      <c r="N568">
        <f t="shared" si="52"/>
        <v>4.1781293276288899E-2</v>
      </c>
      <c r="O568">
        <f t="shared" si="53"/>
        <v>2.9317750795149775E-4</v>
      </c>
    </row>
    <row r="569" spans="4:15" x14ac:dyDescent="0.2">
      <c r="D569"/>
      <c r="E569">
        <v>226.01992034912101</v>
      </c>
      <c r="F569">
        <v>4999.666015625</v>
      </c>
      <c r="G569" s="29">
        <v>6.54150590173271E-5</v>
      </c>
      <c r="H569" s="1">
        <v>1.23656648817308E-8</v>
      </c>
      <c r="I569" s="29">
        <v>1.33861723852019E-4</v>
      </c>
      <c r="J569" s="21">
        <f t="shared" si="51"/>
        <v>2.6774133198832317E-8</v>
      </c>
      <c r="K569" s="10">
        <f t="shared" si="48"/>
        <v>1.6343862178765467E-3</v>
      </c>
      <c r="L569" s="10">
        <f t="shared" si="49"/>
        <v>1.9853862178765467E-3</v>
      </c>
      <c r="M569" s="10">
        <f t="shared" si="50"/>
        <v>0.44873683482669968</v>
      </c>
      <c r="N569">
        <f t="shared" si="52"/>
        <v>4.1900978198281882E-2</v>
      </c>
      <c r="O569">
        <f t="shared" si="53"/>
        <v>9.1237816796453574E-5</v>
      </c>
    </row>
    <row r="570" spans="4:15" x14ac:dyDescent="0.2">
      <c r="D570"/>
      <c r="E570">
        <v>226.45054626464801</v>
      </c>
      <c r="F570">
        <v>4999.666015625</v>
      </c>
      <c r="G570" s="29">
        <v>6.5400608775578793E-5</v>
      </c>
      <c r="H570" s="1">
        <v>1.5052087423619698E-8</v>
      </c>
      <c r="I570" s="29">
        <v>1.3384706022313199E-4</v>
      </c>
      <c r="J570" s="21">
        <f t="shared" si="51"/>
        <v>2.6771200277144912E-8</v>
      </c>
      <c r="K570" s="10">
        <f t="shared" si="48"/>
        <v>1.6342071821352807E-3</v>
      </c>
      <c r="L570" s="10">
        <f t="shared" si="49"/>
        <v>1.9852071821352809E-3</v>
      </c>
      <c r="M570" s="10">
        <f t="shared" si="50"/>
        <v>0.44955125084303693</v>
      </c>
      <c r="N570">
        <f t="shared" si="52"/>
        <v>4.194026756667054E-2</v>
      </c>
      <c r="O570">
        <f t="shared" si="53"/>
        <v>9.5622343608484846E-5</v>
      </c>
    </row>
    <row r="571" spans="4:15" x14ac:dyDescent="0.2">
      <c r="D571"/>
      <c r="E571">
        <v>226.875679016113</v>
      </c>
      <c r="F571">
        <v>4999.666015625</v>
      </c>
      <c r="G571" s="29">
        <v>6.5392706662025201E-5</v>
      </c>
      <c r="H571" s="1">
        <v>1.31919790009935E-8</v>
      </c>
      <c r="I571" s="29">
        <v>1.3383331116783499E-4</v>
      </c>
      <c r="J571" s="21">
        <f t="shared" si="51"/>
        <v>2.6768450282394455E-8</v>
      </c>
      <c r="K571" s="10">
        <f t="shared" si="48"/>
        <v>1.6340393128905137E-3</v>
      </c>
      <c r="L571" s="10">
        <f t="shared" si="49"/>
        <v>1.9850393128905139E-3</v>
      </c>
      <c r="M571" s="10">
        <f t="shared" si="50"/>
        <v>0.45035714198571375</v>
      </c>
      <c r="N571">
        <f t="shared" si="52"/>
        <v>4.1980919756710346E-2</v>
      </c>
      <c r="O571">
        <f t="shared" si="53"/>
        <v>1.9715075518233924E-4</v>
      </c>
    </row>
    <row r="572" spans="4:15" x14ac:dyDescent="0.2">
      <c r="D572"/>
      <c r="E572">
        <v>227.270072937012</v>
      </c>
      <c r="F572">
        <v>4999.666015625</v>
      </c>
      <c r="G572" s="29">
        <v>6.5401541813387294E-5</v>
      </c>
      <c r="H572" s="1">
        <v>1.0101570370487099E-8</v>
      </c>
      <c r="I572" s="29">
        <v>1.3383503258269301E-4</v>
      </c>
      <c r="J572" s="21">
        <f t="shared" si="51"/>
        <v>2.676879458836462E-8</v>
      </c>
      <c r="K572" s="10">
        <f t="shared" si="48"/>
        <v>1.6340603305245187E-3</v>
      </c>
      <c r="L572" s="10">
        <f t="shared" si="49"/>
        <v>1.9850603305245186E-3</v>
      </c>
      <c r="M572" s="10">
        <f t="shared" si="50"/>
        <v>0.45114480610267649</v>
      </c>
      <c r="N572">
        <f t="shared" si="52"/>
        <v>4.2058674816054908E-2</v>
      </c>
      <c r="O572">
        <f t="shared" si="53"/>
        <v>2.2401728873790589E-4</v>
      </c>
    </row>
    <row r="573" spans="4:15" x14ac:dyDescent="0.2">
      <c r="D573"/>
      <c r="E573">
        <v>227.678955078125</v>
      </c>
      <c r="F573">
        <v>4999.666015625</v>
      </c>
      <c r="G573" s="29">
        <v>6.5410985712222104E-5</v>
      </c>
      <c r="H573" s="1">
        <v>1.3051750420114101E-8</v>
      </c>
      <c r="I573" s="29">
        <v>1.33840762680225E-4</v>
      </c>
      <c r="J573" s="21">
        <f t="shared" si="51"/>
        <v>2.6769940684426654E-8</v>
      </c>
      <c r="K573" s="10">
        <f t="shared" si="48"/>
        <v>1.6341302922145663E-3</v>
      </c>
      <c r="L573" s="10">
        <f t="shared" si="49"/>
        <v>1.9851302922145662E-3</v>
      </c>
      <c r="M573" s="10">
        <f t="shared" si="50"/>
        <v>0.45197239062534539</v>
      </c>
      <c r="N573">
        <f t="shared" si="52"/>
        <v>4.2150271484720392E-2</v>
      </c>
      <c r="O573">
        <f t="shared" si="53"/>
        <v>1.7511714391131635E-4</v>
      </c>
    </row>
    <row r="574" spans="4:15" x14ac:dyDescent="0.2">
      <c r="D574"/>
      <c r="E574">
        <v>228.08235168457</v>
      </c>
      <c r="F574">
        <v>4999.666015625</v>
      </c>
      <c r="G574" s="29">
        <v>6.5411466603110195E-5</v>
      </c>
      <c r="H574" s="1">
        <v>1.5643911147651901E-8</v>
      </c>
      <c r="I574" s="29">
        <v>1.33839312196271E-4</v>
      </c>
      <c r="J574" s="21">
        <f t="shared" si="51"/>
        <v>2.6769650568257002E-8</v>
      </c>
      <c r="K574" s="10">
        <f t="shared" si="48"/>
        <v>1.634112582514471E-3</v>
      </c>
      <c r="L574" s="10">
        <f t="shared" si="49"/>
        <v>1.9851125825144709E-3</v>
      </c>
      <c r="M574" s="10">
        <f t="shared" si="50"/>
        <v>0.45276914617853053</v>
      </c>
      <c r="N574">
        <f t="shared" si="52"/>
        <v>4.2220913146304558E-2</v>
      </c>
      <c r="O574">
        <f t="shared" si="53"/>
        <v>2.1125552850388243E-4</v>
      </c>
    </row>
    <row r="575" spans="4:15" x14ac:dyDescent="0.2">
      <c r="D575"/>
      <c r="E575">
        <v>228.49471282958999</v>
      </c>
      <c r="F575">
        <v>4999.666015625</v>
      </c>
      <c r="G575" s="29">
        <v>6.5417168189939095E-5</v>
      </c>
      <c r="H575" s="1">
        <v>1.41961679622579E-8</v>
      </c>
      <c r="I575" s="29">
        <v>1.3384317638055E-4</v>
      </c>
      <c r="J575" s="21">
        <f t="shared" si="51"/>
        <v>2.6770423456739336E-8</v>
      </c>
      <c r="K575" s="10">
        <f t="shared" si="48"/>
        <v>1.6341597623157403E-3</v>
      </c>
      <c r="L575" s="10">
        <f t="shared" si="49"/>
        <v>1.9851597623157403E-3</v>
      </c>
      <c r="M575" s="10">
        <f t="shared" si="50"/>
        <v>0.45359850981119221</v>
      </c>
      <c r="N575">
        <f t="shared" si="52"/>
        <v>4.2308026717930221E-2</v>
      </c>
      <c r="O575">
        <f t="shared" si="53"/>
        <v>2.6672997368952652E-4</v>
      </c>
    </row>
    <row r="576" spans="4:15" x14ac:dyDescent="0.2">
      <c r="D576"/>
      <c r="E576">
        <v>228.94334411621099</v>
      </c>
      <c r="F576">
        <v>4999.666015625</v>
      </c>
      <c r="G576" s="29">
        <v>6.5432168494413496E-5</v>
      </c>
      <c r="H576" s="1">
        <v>1.2827032292183701E-8</v>
      </c>
      <c r="I576" s="29">
        <v>1.3385626804437501E-4</v>
      </c>
      <c r="J576" s="21">
        <f t="shared" si="51"/>
        <v>2.6773041964412468E-8</v>
      </c>
      <c r="K576" s="10">
        <f t="shared" si="48"/>
        <v>1.6343196051319612E-3</v>
      </c>
      <c r="L576" s="10">
        <f t="shared" si="49"/>
        <v>1.9853196051319612E-3</v>
      </c>
      <c r="M576" s="10">
        <f t="shared" si="50"/>
        <v>0.45452570953838672</v>
      </c>
      <c r="N576">
        <f t="shared" si="52"/>
        <v>4.2427690129206941E-2</v>
      </c>
      <c r="O576">
        <f t="shared" si="53"/>
        <v>4.1430513229819146E-4</v>
      </c>
    </row>
    <row r="577" spans="4:15" x14ac:dyDescent="0.2">
      <c r="D577"/>
      <c r="E577">
        <v>229.37068939208999</v>
      </c>
      <c r="F577">
        <v>4999.666015625</v>
      </c>
      <c r="G577" s="29">
        <v>6.5471534941046006E-5</v>
      </c>
      <c r="H577" s="1">
        <v>2.1593648837209699E-8</v>
      </c>
      <c r="I577" s="29">
        <v>1.3389121028447399E-4</v>
      </c>
      <c r="J577" s="21">
        <f t="shared" si="51"/>
        <v>2.6780030879269938E-8</v>
      </c>
      <c r="K577" s="10">
        <f t="shared" si="48"/>
        <v>1.6347462328041302E-3</v>
      </c>
      <c r="L577" s="10">
        <f t="shared" si="49"/>
        <v>1.9857462328041302E-3</v>
      </c>
      <c r="M577" s="10">
        <f t="shared" si="50"/>
        <v>0.45547198237602893</v>
      </c>
      <c r="N577">
        <f t="shared" si="52"/>
        <v>4.2604741470266994E-2</v>
      </c>
      <c r="O577">
        <f t="shared" si="53"/>
        <v>1.8669825466787217E-4</v>
      </c>
    </row>
    <row r="578" spans="4:15" x14ac:dyDescent="0.2">
      <c r="D578"/>
      <c r="E578">
        <v>229.78963470458999</v>
      </c>
      <c r="F578">
        <v>4999.666015625</v>
      </c>
      <c r="G578" s="29">
        <v>6.5477271421163902E-5</v>
      </c>
      <c r="H578" s="1">
        <v>1.35599595193635E-8</v>
      </c>
      <c r="I578" s="29">
        <v>1.3389135244386199E-4</v>
      </c>
      <c r="J578" s="21">
        <f t="shared" si="51"/>
        <v>2.6780059313046825E-8</v>
      </c>
      <c r="K578" s="10">
        <f t="shared" si="48"/>
        <v>1.6347479685007715E-3</v>
      </c>
      <c r="L578" s="10">
        <f t="shared" si="49"/>
        <v>1.9857479685007717E-3</v>
      </c>
      <c r="M578" s="10">
        <f t="shared" si="50"/>
        <v>0.456304300297174</v>
      </c>
      <c r="N578">
        <f t="shared" si="52"/>
        <v>4.268295782891203E-2</v>
      </c>
      <c r="O578">
        <f t="shared" si="53"/>
        <v>2.4428505603647636E-4</v>
      </c>
    </row>
    <row r="579" spans="4:15" x14ac:dyDescent="0.2">
      <c r="D579"/>
      <c r="E579">
        <v>230.20896148681601</v>
      </c>
      <c r="F579">
        <v>4999.666015625</v>
      </c>
      <c r="G579" s="29">
        <v>6.5489352921366999E-5</v>
      </c>
      <c r="H579" s="1">
        <v>1.05966435706496E-8</v>
      </c>
      <c r="I579" s="29">
        <v>1.3390008543880301E-4</v>
      </c>
      <c r="J579" s="21">
        <f t="shared" si="51"/>
        <v>2.6781806028710174E-8</v>
      </c>
      <c r="K579" s="10">
        <f t="shared" si="48"/>
        <v>1.634854594100395E-3</v>
      </c>
      <c r="L579" s="10">
        <f t="shared" si="49"/>
        <v>1.9858545941003952E-3</v>
      </c>
      <c r="M579" s="10">
        <f t="shared" si="50"/>
        <v>0.45716152377167452</v>
      </c>
      <c r="N579">
        <f t="shared" si="52"/>
        <v>4.2785393095405709E-2</v>
      </c>
      <c r="O579">
        <f t="shared" si="53"/>
        <v>4.0603897051901883E-4</v>
      </c>
    </row>
    <row r="580" spans="4:15" x14ac:dyDescent="0.2">
      <c r="D580"/>
      <c r="E580">
        <v>230.65229797363301</v>
      </c>
      <c r="F580">
        <v>4999.666015625</v>
      </c>
      <c r="G580" s="29">
        <v>6.5526352111115895E-5</v>
      </c>
      <c r="H580" s="1">
        <v>1.1698082379431399E-8</v>
      </c>
      <c r="I580" s="29">
        <v>1.3393474826034699E-4</v>
      </c>
      <c r="J580" s="21">
        <f t="shared" si="51"/>
        <v>2.6788739056123538E-8</v>
      </c>
      <c r="K580" s="10">
        <f t="shared" si="48"/>
        <v>1.6352778102085848E-3</v>
      </c>
      <c r="L580" s="10">
        <f t="shared" si="49"/>
        <v>1.986277810208585E-3</v>
      </c>
      <c r="M580" s="10">
        <f t="shared" si="50"/>
        <v>0.45813954133864582</v>
      </c>
      <c r="N580">
        <f t="shared" si="52"/>
        <v>4.2965404986106404E-2</v>
      </c>
      <c r="O580">
        <f t="shared" si="53"/>
        <v>4.8930510857267049E-4</v>
      </c>
    </row>
    <row r="581" spans="4:15" x14ac:dyDescent="0.2">
      <c r="D581"/>
      <c r="E581">
        <v>231.03562164306601</v>
      </c>
      <c r="F581">
        <v>4999.666015625</v>
      </c>
      <c r="G581" s="29">
        <v>6.5567834848159304E-5</v>
      </c>
      <c r="H581" s="1">
        <v>1.24231970353939E-8</v>
      </c>
      <c r="I581" s="29">
        <v>1.3397592672664501E-4</v>
      </c>
      <c r="J581" s="21">
        <f t="shared" si="51"/>
        <v>2.6796975299538465E-8</v>
      </c>
      <c r="K581" s="10">
        <f t="shared" ref="K581:K644" si="54">J581*B$6</f>
        <v>1.635780579154435E-3</v>
      </c>
      <c r="L581" s="10">
        <f t="shared" ref="L581:L644" si="55">K581+B$7</f>
        <v>1.986780579154435E-3</v>
      </c>
      <c r="M581" s="10">
        <f t="shared" ref="M581:M644" si="56">L581*E581</f>
        <v>0.4590170861733156</v>
      </c>
      <c r="N581">
        <f t="shared" si="52"/>
        <v>4.3152967215796791E-2</v>
      </c>
      <c r="O581">
        <f t="shared" si="53"/>
        <v>3.8974139857979307E-4</v>
      </c>
    </row>
    <row r="582" spans="4:15" x14ac:dyDescent="0.2">
      <c r="D582"/>
      <c r="E582">
        <v>231.45368194580101</v>
      </c>
      <c r="F582">
        <v>4999.666015625</v>
      </c>
      <c r="G582" s="29">
        <v>6.5597408646660404E-5</v>
      </c>
      <c r="H582" s="1">
        <v>2.0371324991258198E-8</v>
      </c>
      <c r="I582" s="29">
        <v>1.34005952124205E-4</v>
      </c>
      <c r="J582" s="21">
        <f t="shared" ref="J582:J645" si="57">I582/F582</f>
        <v>2.6802980780197801E-8</v>
      </c>
      <c r="K582" s="10">
        <f t="shared" si="54"/>
        <v>1.6361471745825094E-3</v>
      </c>
      <c r="L582" s="10">
        <f t="shared" si="55"/>
        <v>1.9871471745825093E-3</v>
      </c>
      <c r="M582" s="10">
        <f t="shared" si="56"/>
        <v>0.45993253012531721</v>
      </c>
      <c r="N582">
        <f t="shared" ref="N582:N645" si="58">((M582/E582)-$B$8)*E582</f>
        <v>4.3315902622875421E-2</v>
      </c>
      <c r="O582">
        <f t="shared" ref="O582:O645" si="59">(N583-N582)/(E583-E582)</f>
        <v>4.3967648058253927E-4</v>
      </c>
    </row>
    <row r="583" spans="4:15" x14ac:dyDescent="0.2">
      <c r="D583"/>
      <c r="E583">
        <v>231.89258575439499</v>
      </c>
      <c r="F583">
        <v>4999.666015625</v>
      </c>
      <c r="G583" s="29">
        <v>6.5637260170933905E-5</v>
      </c>
      <c r="H583" s="1">
        <v>1.43333231165438E-8</v>
      </c>
      <c r="I583" s="29">
        <v>1.34045098899545E-4</v>
      </c>
      <c r="J583" s="21">
        <f t="shared" si="57"/>
        <v>2.681081065827719E-8</v>
      </c>
      <c r="K583" s="10">
        <f t="shared" si="54"/>
        <v>1.6366251375748337E-3</v>
      </c>
      <c r="L583" s="10">
        <f t="shared" si="55"/>
        <v>1.9876251375748337E-3</v>
      </c>
      <c r="M583" s="10">
        <f t="shared" si="56"/>
        <v>0.46091553266266327</v>
      </c>
      <c r="N583">
        <f t="shared" si="58"/>
        <v>4.3508878304752294E-2</v>
      </c>
      <c r="O583">
        <f t="shared" si="59"/>
        <v>4.6617479741373983E-4</v>
      </c>
    </row>
    <row r="584" spans="4:15" x14ac:dyDescent="0.2">
      <c r="D584"/>
      <c r="E584">
        <v>232.26608276367199</v>
      </c>
      <c r="F584">
        <v>4999.666015625</v>
      </c>
      <c r="G584" s="29">
        <v>6.5675040756857305E-5</v>
      </c>
      <c r="H584" s="1">
        <v>1.06516603757906E-8</v>
      </c>
      <c r="I584" s="29">
        <v>1.3408178534944201E-4</v>
      </c>
      <c r="J584" s="21">
        <f t="shared" si="57"/>
        <v>2.6818148438397373E-8</v>
      </c>
      <c r="K584" s="10">
        <f t="shared" si="54"/>
        <v>1.6370730611960831E-3</v>
      </c>
      <c r="L584" s="10">
        <f t="shared" si="55"/>
        <v>1.9880730611960833E-3</v>
      </c>
      <c r="M584" s="10">
        <f t="shared" si="56"/>
        <v>0.46176194217199623</v>
      </c>
      <c r="N584">
        <f t="shared" si="58"/>
        <v>4.3682993197386638E-2</v>
      </c>
      <c r="O584">
        <f t="shared" si="59"/>
        <v>6.3650574635575226E-4</v>
      </c>
    </row>
    <row r="585" spans="4:15" x14ac:dyDescent="0.2">
      <c r="D585"/>
      <c r="E585">
        <v>232.697135925293</v>
      </c>
      <c r="F585">
        <v>4999.666015625</v>
      </c>
      <c r="G585" s="29">
        <v>6.5746455592941794E-5</v>
      </c>
      <c r="H585" s="1">
        <v>1.30283465148276E-8</v>
      </c>
      <c r="I585" s="29">
        <v>1.3414982135041701E-4</v>
      </c>
      <c r="J585" s="21">
        <f t="shared" si="57"/>
        <v>2.6831756547571539E-8</v>
      </c>
      <c r="K585" s="10">
        <f t="shared" si="54"/>
        <v>1.637903747512628E-3</v>
      </c>
      <c r="L585" s="10">
        <f t="shared" si="55"/>
        <v>1.988903747512628E-3</v>
      </c>
      <c r="M585" s="10">
        <f t="shared" si="56"/>
        <v>0.4628122056772706</v>
      </c>
      <c r="N585">
        <f t="shared" si="58"/>
        <v>4.3957361011743225E-2</v>
      </c>
      <c r="O585">
        <f t="shared" si="59"/>
        <v>6.7468912771128753E-4</v>
      </c>
    </row>
    <row r="586" spans="4:15" x14ac:dyDescent="0.2">
      <c r="D586"/>
      <c r="E586">
        <v>233.133506774902</v>
      </c>
      <c r="F586">
        <v>4999.666015625</v>
      </c>
      <c r="G586" s="29">
        <v>6.5825512922815794E-5</v>
      </c>
      <c r="H586" s="1">
        <v>1.3494958458332E-8</v>
      </c>
      <c r="I586" s="29">
        <v>1.3422429406721999E-4</v>
      </c>
      <c r="J586" s="21">
        <f t="shared" si="57"/>
        <v>2.6846652085907548E-8</v>
      </c>
      <c r="K586" s="10">
        <f t="shared" si="54"/>
        <v>1.638813022983226E-3</v>
      </c>
      <c r="L586" s="10">
        <f t="shared" si="55"/>
        <v>1.989813022983226E-3</v>
      </c>
      <c r="M586" s="10">
        <f t="shared" si="56"/>
        <v>0.46389208787444813</v>
      </c>
      <c r="N586">
        <f t="shared" si="58"/>
        <v>4.4251775679624558E-2</v>
      </c>
      <c r="O586">
        <f t="shared" si="59"/>
        <v>6.4024111464315245E-4</v>
      </c>
    </row>
    <row r="587" spans="4:15" x14ac:dyDescent="0.2">
      <c r="D587"/>
      <c r="E587">
        <v>233.546195983887</v>
      </c>
      <c r="F587">
        <v>4999.666015625</v>
      </c>
      <c r="G587" s="29">
        <v>6.5896941860632395E-5</v>
      </c>
      <c r="H587" s="1">
        <v>1.63960745502832E-8</v>
      </c>
      <c r="I587" s="29">
        <v>1.3428948354551499E-4</v>
      </c>
      <c r="J587" s="21">
        <f t="shared" si="57"/>
        <v>2.6859690852515412E-8</v>
      </c>
      <c r="K587" s="10">
        <f t="shared" si="54"/>
        <v>1.6396089546492018E-3</v>
      </c>
      <c r="L587" s="10">
        <f t="shared" si="55"/>
        <v>1.9906089546492018E-3</v>
      </c>
      <c r="M587" s="10">
        <f t="shared" si="56"/>
        <v>0.46489914904978291</v>
      </c>
      <c r="N587">
        <f t="shared" si="58"/>
        <v>4.4515996278786316E-2</v>
      </c>
      <c r="O587">
        <f t="shared" si="59"/>
        <v>9.2452393124726074E-4</v>
      </c>
    </row>
    <row r="588" spans="4:15" x14ac:dyDescent="0.2">
      <c r="D588"/>
      <c r="E588">
        <v>233.95561218261699</v>
      </c>
      <c r="F588">
        <v>4999.666015625</v>
      </c>
      <c r="G588" s="29">
        <v>6.6009030039964193E-5</v>
      </c>
      <c r="H588" s="1">
        <v>1.68120193681076E-8</v>
      </c>
      <c r="I588" s="29">
        <v>1.3439467465272301E-4</v>
      </c>
      <c r="J588" s="21">
        <f t="shared" si="57"/>
        <v>2.6880730479338338E-8</v>
      </c>
      <c r="K588" s="10">
        <f t="shared" si="54"/>
        <v>1.6408932866517837E-3</v>
      </c>
      <c r="L588" s="10">
        <f t="shared" si="55"/>
        <v>1.9918932866517837E-3</v>
      </c>
      <c r="M588" s="10">
        <f t="shared" si="56"/>
        <v>0.46601461328106303</v>
      </c>
      <c r="N588">
        <f t="shared" si="58"/>
        <v>4.4894511352352472E-2</v>
      </c>
      <c r="O588">
        <f t="shared" si="59"/>
        <v>1.0620225176805039E-3</v>
      </c>
    </row>
    <row r="589" spans="4:15" x14ac:dyDescent="0.2">
      <c r="D589"/>
      <c r="E589">
        <v>234.37215423583999</v>
      </c>
      <c r="F589">
        <v>4999.666015625</v>
      </c>
      <c r="G589" s="29">
        <v>6.6135424269343605E-5</v>
      </c>
      <c r="H589" s="1">
        <v>1.24104815679126E-8</v>
      </c>
      <c r="I589" s="29">
        <v>1.3452133431397399E-4</v>
      </c>
      <c r="J589" s="21">
        <f t="shared" si="57"/>
        <v>2.690606410379548E-8</v>
      </c>
      <c r="K589" s="10">
        <f t="shared" si="54"/>
        <v>1.6424397392056024E-3</v>
      </c>
      <c r="L589" s="10">
        <f t="shared" si="55"/>
        <v>1.9934397392056026E-3</v>
      </c>
      <c r="M589" s="10">
        <f t="shared" si="56"/>
        <v>0.46720676601694811</v>
      </c>
      <c r="N589">
        <f t="shared" si="58"/>
        <v>4.5336888392436166E-2</v>
      </c>
      <c r="O589">
        <f t="shared" si="59"/>
        <v>1.3061389483553394E-3</v>
      </c>
    </row>
    <row r="590" spans="4:15" x14ac:dyDescent="0.2">
      <c r="D590"/>
      <c r="E590">
        <v>234.785697937012</v>
      </c>
      <c r="F590">
        <v>4999.666015625</v>
      </c>
      <c r="G590" s="29">
        <v>6.6293102392972895E-5</v>
      </c>
      <c r="H590" s="1">
        <v>1.5532836947903101E-8</v>
      </c>
      <c r="I590" s="29">
        <v>1.3468185435926901E-4</v>
      </c>
      <c r="J590" s="21">
        <f t="shared" si="57"/>
        <v>2.6938170257445216E-8</v>
      </c>
      <c r="K590" s="10">
        <f t="shared" si="54"/>
        <v>1.6443996104979603E-3</v>
      </c>
      <c r="L590" s="10">
        <f t="shared" si="55"/>
        <v>1.9953996104979605E-3</v>
      </c>
      <c r="M590" s="10">
        <f t="shared" si="56"/>
        <v>0.46849129021400554</v>
      </c>
      <c r="N590">
        <f t="shared" si="58"/>
        <v>4.5877033927383959E-2</v>
      </c>
      <c r="O590">
        <f t="shared" si="59"/>
        <v>1.2880073481405783E-3</v>
      </c>
    </row>
    <row r="591" spans="4:15" x14ac:dyDescent="0.2">
      <c r="D591"/>
      <c r="E591">
        <v>235.208869934082</v>
      </c>
      <c r="F591">
        <v>4999.666015625</v>
      </c>
      <c r="G591" s="29">
        <v>6.6455719923677801E-5</v>
      </c>
      <c r="H591" s="1">
        <v>1.40981694724365E-8</v>
      </c>
      <c r="I591" s="29">
        <v>1.3484285559876901E-4</v>
      </c>
      <c r="J591" s="21">
        <f t="shared" si="57"/>
        <v>2.697037265636483E-8</v>
      </c>
      <c r="K591" s="10">
        <f t="shared" si="54"/>
        <v>1.6463653569363575E-3</v>
      </c>
      <c r="L591" s="10">
        <f t="shared" si="55"/>
        <v>1.9973653569363577E-3</v>
      </c>
      <c r="M591" s="10">
        <f t="shared" si="56"/>
        <v>0.46979804845048506</v>
      </c>
      <c r="N591">
        <f t="shared" si="58"/>
        <v>4.6422082569137442E-2</v>
      </c>
      <c r="O591">
        <f t="shared" si="59"/>
        <v>1.9168095777093673E-3</v>
      </c>
    </row>
    <row r="592" spans="4:15" x14ac:dyDescent="0.2">
      <c r="D592"/>
      <c r="E592">
        <v>235.609077453613</v>
      </c>
      <c r="F592">
        <v>4999.666015625</v>
      </c>
      <c r="G592" s="29">
        <v>6.6698221960515903E-5</v>
      </c>
      <c r="H592" s="1">
        <v>1.51372074148524E-8</v>
      </c>
      <c r="I592" s="29">
        <v>1.35082067641359E-4</v>
      </c>
      <c r="J592" s="21">
        <f t="shared" si="57"/>
        <v>2.7018218260819693E-8</v>
      </c>
      <c r="K592" s="10">
        <f t="shared" si="54"/>
        <v>1.649286019051776E-3</v>
      </c>
      <c r="L592" s="10">
        <f t="shared" si="55"/>
        <v>2.0002860190517762E-3</v>
      </c>
      <c r="M592" s="10">
        <f t="shared" si="56"/>
        <v>0.47128554359214914</v>
      </c>
      <c r="N592">
        <f t="shared" si="58"/>
        <v>4.718920417564576E-2</v>
      </c>
      <c r="O592">
        <f t="shared" si="59"/>
        <v>2.3029599080683196E-3</v>
      </c>
    </row>
    <row r="593" spans="4:15" x14ac:dyDescent="0.2">
      <c r="D593"/>
      <c r="E593">
        <v>235.98919677734401</v>
      </c>
      <c r="F593">
        <v>4999.666015625</v>
      </c>
      <c r="G593" s="29">
        <v>6.6977515935499096E-5</v>
      </c>
      <c r="H593" s="1">
        <v>1.7242043367590899E-8</v>
      </c>
      <c r="I593" s="29">
        <v>1.3535946445590699E-4</v>
      </c>
      <c r="J593" s="21">
        <f t="shared" si="57"/>
        <v>2.7073701329824914E-8</v>
      </c>
      <c r="K593" s="10">
        <f t="shared" si="54"/>
        <v>1.6526728985684427E-3</v>
      </c>
      <c r="L593" s="10">
        <f t="shared" si="55"/>
        <v>2.0036728985684429E-3</v>
      </c>
      <c r="M593" s="10">
        <f t="shared" si="56"/>
        <v>0.47284515793769949</v>
      </c>
      <c r="N593">
        <f t="shared" si="58"/>
        <v>4.8064603738480316E-2</v>
      </c>
      <c r="O593">
        <f t="shared" si="59"/>
        <v>2.465705817267282E-3</v>
      </c>
    </row>
    <row r="594" spans="4:15" x14ac:dyDescent="0.2">
      <c r="D594"/>
      <c r="E594">
        <v>236.41030883789099</v>
      </c>
      <c r="F594">
        <v>4999.666015625</v>
      </c>
      <c r="G594" s="29">
        <v>6.7308300101117296E-5</v>
      </c>
      <c r="H594" s="1">
        <v>1.8295635301131899E-8</v>
      </c>
      <c r="I594" s="29">
        <v>1.3568947811252899E-4</v>
      </c>
      <c r="J594" s="21">
        <f t="shared" si="57"/>
        <v>2.713970847022002E-8</v>
      </c>
      <c r="K594" s="10">
        <f t="shared" si="54"/>
        <v>1.6567022040082134E-3</v>
      </c>
      <c r="L594" s="10">
        <f t="shared" si="55"/>
        <v>2.0077022040082136E-3</v>
      </c>
      <c r="M594" s="10">
        <f t="shared" si="56"/>
        <v>0.47464149810409623</v>
      </c>
      <c r="N594">
        <f t="shared" si="58"/>
        <v>4.9102942195892438E-2</v>
      </c>
      <c r="O594">
        <f t="shared" si="59"/>
        <v>2.8928029351905785E-3</v>
      </c>
    </row>
    <row r="595" spans="4:15" x14ac:dyDescent="0.2">
      <c r="D595"/>
      <c r="E595">
        <v>236.86193847656199</v>
      </c>
      <c r="F595">
        <v>4999.666015625</v>
      </c>
      <c r="G595" s="29">
        <v>6.7730388141713896E-5</v>
      </c>
      <c r="H595" s="1">
        <v>2.1015627990556699E-8</v>
      </c>
      <c r="I595" s="29">
        <v>1.36108801862423E-4</v>
      </c>
      <c r="J595" s="21">
        <f t="shared" si="57"/>
        <v>2.7223578822476258E-8</v>
      </c>
      <c r="K595" s="10">
        <f t="shared" si="54"/>
        <v>1.6618219420328987E-3</v>
      </c>
      <c r="L595" s="10">
        <f t="shared" si="55"/>
        <v>2.0128219420328989E-3</v>
      </c>
      <c r="M595" s="10">
        <f t="shared" si="56"/>
        <v>0.4767609069980705</v>
      </c>
      <c r="N595">
        <f t="shared" si="58"/>
        <v>5.0409417740258949E-2</v>
      </c>
      <c r="O595">
        <f t="shared" si="59"/>
        <v>3.3827388120586006E-3</v>
      </c>
    </row>
    <row r="596" spans="4:15" x14ac:dyDescent="0.2">
      <c r="D596"/>
      <c r="E596">
        <v>237.29917144775399</v>
      </c>
      <c r="F596">
        <v>4999.666015625</v>
      </c>
      <c r="G596" s="29">
        <v>6.8214011507168896E-5</v>
      </c>
      <c r="H596" s="1">
        <v>2.1672724996272301E-8</v>
      </c>
      <c r="I596" s="29">
        <v>1.3658717444162599E-4</v>
      </c>
      <c r="J596" s="21">
        <f t="shared" si="57"/>
        <v>2.7319259729502442E-8</v>
      </c>
      <c r="K596" s="10">
        <f t="shared" si="54"/>
        <v>1.6676626374009318E-3</v>
      </c>
      <c r="L596" s="10">
        <f t="shared" si="55"/>
        <v>2.018662637400932E-3</v>
      </c>
      <c r="M596" s="10">
        <f t="shared" si="56"/>
        <v>0.47902697128777899</v>
      </c>
      <c r="N596">
        <f t="shared" si="58"/>
        <v>5.1888462681821838E-2</v>
      </c>
      <c r="O596">
        <f t="shared" si="59"/>
        <v>4.9740674076282796E-3</v>
      </c>
    </row>
    <row r="597" spans="4:15" x14ac:dyDescent="0.2">
      <c r="D597"/>
      <c r="E597">
        <v>237.67956542968699</v>
      </c>
      <c r="F597">
        <v>4999.666015625</v>
      </c>
      <c r="G597" s="29">
        <v>6.8841577573172896E-5</v>
      </c>
      <c r="H597" s="1">
        <v>2.53221584986483E-8</v>
      </c>
      <c r="I597" s="29">
        <v>1.3721052306391699E-4</v>
      </c>
      <c r="J597" s="21">
        <f t="shared" si="57"/>
        <v>2.7443937782064935E-8</v>
      </c>
      <c r="K597" s="10">
        <f t="shared" si="54"/>
        <v>1.6752734193921379E-3</v>
      </c>
      <c r="L597" s="10">
        <f t="shared" si="55"/>
        <v>2.0262734193921381E-3</v>
      </c>
      <c r="M597" s="10">
        <f t="shared" si="56"/>
        <v>0.48160378576284929</v>
      </c>
      <c r="N597">
        <f t="shared" si="58"/>
        <v>5.3780567989412699E-2</v>
      </c>
      <c r="O597">
        <f t="shared" si="59"/>
        <v>5.6802204512723395E-3</v>
      </c>
    </row>
    <row r="598" spans="4:15" x14ac:dyDescent="0.2">
      <c r="D598"/>
      <c r="E598">
        <v>238.073616027832</v>
      </c>
      <c r="F598">
        <v>4999.666015625</v>
      </c>
      <c r="G598" s="29">
        <v>6.9584876939310803E-5</v>
      </c>
      <c r="H598" s="1">
        <v>2.7294884311007E-8</v>
      </c>
      <c r="I598" s="29">
        <v>1.3794987865362499E-4</v>
      </c>
      <c r="J598" s="21">
        <f t="shared" si="57"/>
        <v>2.7591818777994933E-8</v>
      </c>
      <c r="K598" s="10">
        <f t="shared" si="54"/>
        <v>1.6843005897523864E-3</v>
      </c>
      <c r="L598" s="10">
        <f t="shared" si="55"/>
        <v>2.0353005897523866E-3</v>
      </c>
      <c r="M598" s="10">
        <f t="shared" si="56"/>
        <v>0.48455137110592972</v>
      </c>
      <c r="N598">
        <f t="shared" si="58"/>
        <v>5.6018862255832108E-2</v>
      </c>
      <c r="O598">
        <f t="shared" si="59"/>
        <v>6.7371247943084651E-3</v>
      </c>
    </row>
    <row r="599" spans="4:15" x14ac:dyDescent="0.2">
      <c r="D599"/>
      <c r="E599">
        <v>238.48850250244101</v>
      </c>
      <c r="F599">
        <v>4999.666015625</v>
      </c>
      <c r="G599" s="29">
        <v>7.0514788781517393E-5</v>
      </c>
      <c r="H599" s="1">
        <v>3.7910922736193203E-8</v>
      </c>
      <c r="I599" s="29">
        <v>1.3887627914205701E-4</v>
      </c>
      <c r="J599" s="21">
        <f t="shared" si="57"/>
        <v>2.7777111252639604E-8</v>
      </c>
      <c r="K599" s="10">
        <f t="shared" si="54"/>
        <v>1.6956114869002611E-3</v>
      </c>
      <c r="L599" s="10">
        <f t="shared" si="55"/>
        <v>2.0466114869002613E-3</v>
      </c>
      <c r="M599" s="10">
        <f t="shared" si="56"/>
        <v>0.48809330871513745</v>
      </c>
      <c r="N599">
        <f t="shared" si="58"/>
        <v>5.8814004210743669E-2</v>
      </c>
      <c r="O599">
        <f t="shared" si="59"/>
        <v>7.9065020438302408E-3</v>
      </c>
    </row>
    <row r="600" spans="4:15" x14ac:dyDescent="0.2">
      <c r="D600"/>
      <c r="E600">
        <v>238.91115570068399</v>
      </c>
      <c r="F600">
        <v>4999.666015625</v>
      </c>
      <c r="G600" s="29">
        <v>7.16272459795006E-5</v>
      </c>
      <c r="H600" s="1">
        <v>4.5002245530293702E-8</v>
      </c>
      <c r="I600" s="29">
        <v>1.39986148898419E-4</v>
      </c>
      <c r="J600" s="21">
        <f t="shared" si="57"/>
        <v>2.7999100032068754E-8</v>
      </c>
      <c r="K600" s="10">
        <f t="shared" si="54"/>
        <v>1.7091624541315015E-3</v>
      </c>
      <c r="L600" s="10">
        <f t="shared" si="55"/>
        <v>2.0601624541315014E-3</v>
      </c>
      <c r="M600" s="10">
        <f t="shared" si="56"/>
        <v>0.49219579284771436</v>
      </c>
      <c r="N600">
        <f t="shared" si="58"/>
        <v>6.2155712586483204E-2</v>
      </c>
      <c r="O600">
        <f t="shared" si="59"/>
        <v>1.0645871344999978E-2</v>
      </c>
    </row>
    <row r="601" spans="4:15" x14ac:dyDescent="0.2">
      <c r="D601"/>
      <c r="E601">
        <v>239.31576538085901</v>
      </c>
      <c r="F601">
        <v>4999.666015625</v>
      </c>
      <c r="G601" s="29">
        <v>7.3068341432173196E-5</v>
      </c>
      <c r="H601" s="1">
        <v>5.5529073743516198E-8</v>
      </c>
      <c r="I601" s="29">
        <v>1.4142429439854601E-4</v>
      </c>
      <c r="J601" s="21">
        <f t="shared" si="57"/>
        <v>2.8286748346102631E-8</v>
      </c>
      <c r="K601" s="10">
        <f t="shared" si="54"/>
        <v>1.7267215077360041E-3</v>
      </c>
      <c r="L601" s="10">
        <f t="shared" si="55"/>
        <v>2.0777215077360041E-3</v>
      </c>
      <c r="M601" s="10">
        <f t="shared" si="56"/>
        <v>0.4972315128721142</v>
      </c>
      <c r="N601">
        <f t="shared" si="58"/>
        <v>6.646313518656799E-2</v>
      </c>
      <c r="O601">
        <f t="shared" si="59"/>
        <v>1.2867716503036117E-2</v>
      </c>
    </row>
    <row r="602" spans="4:15" x14ac:dyDescent="0.2">
      <c r="D602"/>
      <c r="E602">
        <v>239.72552490234401</v>
      </c>
      <c r="F602">
        <v>4999.666015625</v>
      </c>
      <c r="G602" s="29">
        <v>7.4834333649417701E-5</v>
      </c>
      <c r="H602" s="1">
        <v>6.8777001505320796E-8</v>
      </c>
      <c r="I602" s="29">
        <v>1.43186846871644E-4</v>
      </c>
      <c r="J602" s="21">
        <f t="shared" si="57"/>
        <v>2.863928238889462E-8</v>
      </c>
      <c r="K602" s="10">
        <f t="shared" si="54"/>
        <v>1.7482414119133934E-3</v>
      </c>
      <c r="L602" s="10">
        <f t="shared" si="55"/>
        <v>2.0992414119133935E-3</v>
      </c>
      <c r="M602" s="10">
        <f t="shared" si="56"/>
        <v>0.50324174936767596</v>
      </c>
      <c r="N602">
        <f t="shared" si="58"/>
        <v>7.173580454345671E-2</v>
      </c>
      <c r="O602">
        <f t="shared" si="59"/>
        <v>1.583477832766041E-2</v>
      </c>
    </row>
    <row r="603" spans="4:15" x14ac:dyDescent="0.2">
      <c r="D603"/>
      <c r="E603">
        <v>240.15827178955101</v>
      </c>
      <c r="F603">
        <v>4999.666015625</v>
      </c>
      <c r="G603" s="29">
        <v>7.7128564547930103E-5</v>
      </c>
      <c r="H603" s="1">
        <v>9.0839453524236697E-8</v>
      </c>
      <c r="I603" s="29">
        <v>1.45479637470518E-4</v>
      </c>
      <c r="J603" s="21">
        <f t="shared" si="57"/>
        <v>2.9097871140964969E-8</v>
      </c>
      <c r="K603" s="10">
        <f t="shared" si="54"/>
        <v>1.776235264431079E-3</v>
      </c>
      <c r="L603" s="10">
        <f t="shared" si="55"/>
        <v>2.1272352644310789E-3</v>
      </c>
      <c r="M603" s="10">
        <f t="shared" si="56"/>
        <v>0.51087314479555646</v>
      </c>
      <c r="N603">
        <f t="shared" si="58"/>
        <v>7.8588255574364663E-2</v>
      </c>
      <c r="O603">
        <f t="shared" si="59"/>
        <v>2.2963718556894382E-2</v>
      </c>
    </row>
    <row r="604" spans="4:15" x14ac:dyDescent="0.2">
      <c r="D604"/>
      <c r="E604">
        <v>240.544319152832</v>
      </c>
      <c r="F604">
        <v>4999.666015625</v>
      </c>
      <c r="G604" s="29">
        <v>8.0104342737271199E-5</v>
      </c>
      <c r="H604" s="1">
        <v>1.19195160780865E-7</v>
      </c>
      <c r="I604" s="29">
        <v>1.4845511150993299E-4</v>
      </c>
      <c r="J604" s="21">
        <f t="shared" si="57"/>
        <v>2.9693005701976846E-8</v>
      </c>
      <c r="K604" s="10">
        <f t="shared" si="54"/>
        <v>1.8125643480684998E-3</v>
      </c>
      <c r="L604" s="10">
        <f t="shared" si="55"/>
        <v>2.1635643480685E-3</v>
      </c>
      <c r="M604" s="10">
        <f t="shared" si="56"/>
        <v>0.52043311304947815</v>
      </c>
      <c r="N604">
        <f t="shared" si="58"/>
        <v>8.7453338574380576E-2</v>
      </c>
      <c r="O604">
        <f t="shared" si="59"/>
        <v>2.9049629117193818E-2</v>
      </c>
    </row>
    <row r="605" spans="4:15" x14ac:dyDescent="0.2">
      <c r="D605"/>
      <c r="E605">
        <v>240.96010589599601</v>
      </c>
      <c r="F605">
        <v>4999.666015625</v>
      </c>
      <c r="G605" s="29">
        <v>8.4159575618586899E-5</v>
      </c>
      <c r="H605" s="1">
        <v>1.6195554886973301E-7</v>
      </c>
      <c r="I605" s="29">
        <v>1.52509246354227E-4</v>
      </c>
      <c r="J605" s="21">
        <f t="shared" si="57"/>
        <v>3.050388683516134E-8</v>
      </c>
      <c r="K605" s="10">
        <f t="shared" si="54"/>
        <v>1.8620633528941967E-3</v>
      </c>
      <c r="L605" s="10">
        <f t="shared" si="55"/>
        <v>2.2130633528941969E-3</v>
      </c>
      <c r="M605" s="10">
        <f t="shared" si="56"/>
        <v>0.53325997986793361</v>
      </c>
      <c r="N605">
        <f t="shared" si="58"/>
        <v>9.9531789255140862E-2</v>
      </c>
      <c r="O605">
        <f t="shared" si="59"/>
        <v>3.656503743299587E-2</v>
      </c>
    </row>
    <row r="606" spans="4:15" x14ac:dyDescent="0.2">
      <c r="D606"/>
      <c r="E606">
        <v>241.42404174804699</v>
      </c>
      <c r="F606">
        <v>4999.666015625</v>
      </c>
      <c r="G606" s="29">
        <v>8.9851014729828594E-5</v>
      </c>
      <c r="H606" s="1">
        <v>2.2789510033212401E-7</v>
      </c>
      <c r="I606" s="29">
        <v>1.5819923183197301E-4</v>
      </c>
      <c r="J606" s="21">
        <f t="shared" si="57"/>
        <v>3.1641959950438164E-8</v>
      </c>
      <c r="K606" s="10">
        <f t="shared" si="54"/>
        <v>1.9315352943658774E-3</v>
      </c>
      <c r="L606" s="10">
        <f t="shared" si="55"/>
        <v>2.2825352943658776E-3</v>
      </c>
      <c r="M606" s="10">
        <f t="shared" si="56"/>
        <v>0.55105889619837833</v>
      </c>
      <c r="N606">
        <f t="shared" si="58"/>
        <v>0.11649562105189379</v>
      </c>
      <c r="O606">
        <f t="shared" si="59"/>
        <v>5.7719370421772269E-2</v>
      </c>
    </row>
    <row r="607" spans="4:15" x14ac:dyDescent="0.2">
      <c r="D607"/>
      <c r="E607">
        <v>241.84893798828099</v>
      </c>
      <c r="F607">
        <v>4999.666015625</v>
      </c>
      <c r="G607" s="29">
        <v>9.8089347650566797E-5</v>
      </c>
      <c r="H607" s="1">
        <v>3.40520156295905E-7</v>
      </c>
      <c r="I607" s="29">
        <v>1.6643522613119999E-4</v>
      </c>
      <c r="J607" s="21">
        <f t="shared" si="57"/>
        <v>3.3289268845369905E-8</v>
      </c>
      <c r="K607" s="10">
        <f t="shared" si="54"/>
        <v>2.0320927590825803E-3</v>
      </c>
      <c r="L607" s="10">
        <f t="shared" si="55"/>
        <v>2.3830927590825805E-3</v>
      </c>
      <c r="M607" s="10">
        <f t="shared" si="56"/>
        <v>0.57634845291168446</v>
      </c>
      <c r="N607">
        <f t="shared" si="58"/>
        <v>0.14102036453277869</v>
      </c>
      <c r="O607">
        <f t="shared" si="59"/>
        <v>9.4726869892824306E-2</v>
      </c>
    </row>
    <row r="608" spans="4:15" x14ac:dyDescent="0.2">
      <c r="D608"/>
      <c r="E608">
        <v>242.240760803223</v>
      </c>
      <c r="F608">
        <v>4999.666015625</v>
      </c>
      <c r="G608" s="29">
        <v>1.10563508773558E-4</v>
      </c>
      <c r="H608" s="1">
        <v>5.2317423653919699E-7</v>
      </c>
      <c r="I608" s="29">
        <v>1.78907218580206E-4</v>
      </c>
      <c r="J608" s="21">
        <f t="shared" si="57"/>
        <v>3.5783833964325538E-8</v>
      </c>
      <c r="K608" s="10">
        <f t="shared" si="54"/>
        <v>2.184369690691872E-3</v>
      </c>
      <c r="L608" s="10">
        <f t="shared" si="55"/>
        <v>2.5353696906918722E-3</v>
      </c>
      <c r="M608" s="10">
        <f t="shared" si="56"/>
        <v>0.61416988279063134</v>
      </c>
      <c r="N608">
        <f t="shared" si="58"/>
        <v>0.17813651334482999</v>
      </c>
      <c r="O608">
        <f t="shared" si="59"/>
        <v>0.14569445391690586</v>
      </c>
    </row>
    <row r="609" spans="4:15" x14ac:dyDescent="0.2">
      <c r="D609"/>
      <c r="E609">
        <v>242.63377380371099</v>
      </c>
      <c r="F609">
        <v>4999.666015625</v>
      </c>
      <c r="G609" s="29">
        <v>1.29799718918236E-4</v>
      </c>
      <c r="H609" s="1">
        <v>8.0491928939913696E-7</v>
      </c>
      <c r="I609" s="29">
        <v>1.9813826084631199E-4</v>
      </c>
      <c r="J609" s="21">
        <f t="shared" si="57"/>
        <v>3.963029934941425E-8</v>
      </c>
      <c r="K609" s="10">
        <f t="shared" si="54"/>
        <v>2.4191713168077223E-3</v>
      </c>
      <c r="L609" s="10">
        <f t="shared" si="55"/>
        <v>2.7701713168077225E-3</v>
      </c>
      <c r="M609" s="10">
        <f t="shared" si="56"/>
        <v>0.67213712067985321</v>
      </c>
      <c r="N609">
        <f t="shared" si="58"/>
        <v>0.23539632783317338</v>
      </c>
      <c r="O609">
        <f t="shared" si="59"/>
        <v>0.22309501782749744</v>
      </c>
    </row>
    <row r="610" spans="4:15" x14ac:dyDescent="0.2">
      <c r="D610"/>
      <c r="E610">
        <v>243.02590179443399</v>
      </c>
      <c r="F610">
        <v>4999.666015625</v>
      </c>
      <c r="G610" s="29">
        <v>1.5915949713785001E-4</v>
      </c>
      <c r="H610" s="1">
        <v>1.21080720489183E-6</v>
      </c>
      <c r="I610" s="29">
        <v>2.2749272408518399E-4</v>
      </c>
      <c r="J610" s="21">
        <f t="shared" si="57"/>
        <v>4.5501584180667614E-8</v>
      </c>
      <c r="K610" s="10">
        <f t="shared" si="54"/>
        <v>2.7775749647677103E-3</v>
      </c>
      <c r="L610" s="10">
        <f t="shared" si="55"/>
        <v>3.1285749647677105E-3</v>
      </c>
      <c r="M610" s="10">
        <f t="shared" si="56"/>
        <v>0.7603247521441624</v>
      </c>
      <c r="N610">
        <f t="shared" si="58"/>
        <v>0.32287812891418122</v>
      </c>
      <c r="O610">
        <f t="shared" si="59"/>
        <v>0.31053707780046264</v>
      </c>
    </row>
    <row r="611" spans="4:15" x14ac:dyDescent="0.2">
      <c r="D611"/>
      <c r="E611">
        <v>243.44147491455101</v>
      </c>
      <c r="F611">
        <v>4999.666015625</v>
      </c>
      <c r="G611" s="29">
        <v>2.0239051109520299E-4</v>
      </c>
      <c r="H611" s="1">
        <v>1.75971878017548E-6</v>
      </c>
      <c r="I611" s="29">
        <v>2.7072479387598298E-4</v>
      </c>
      <c r="J611" s="21">
        <f t="shared" si="57"/>
        <v>5.4148575730841121E-8</v>
      </c>
      <c r="K611" s="10">
        <f t="shared" si="54"/>
        <v>3.3054174054826494E-3</v>
      </c>
      <c r="L611" s="10">
        <f t="shared" si="55"/>
        <v>3.6564174054826495E-3</v>
      </c>
      <c r="M611" s="10">
        <f t="shared" si="56"/>
        <v>0.89012364609393213</v>
      </c>
      <c r="N611">
        <f t="shared" si="58"/>
        <v>0.45192899124774033</v>
      </c>
      <c r="O611">
        <f t="shared" si="59"/>
        <v>0.44470516153318279</v>
      </c>
    </row>
    <row r="612" spans="4:15" x14ac:dyDescent="0.2">
      <c r="D612"/>
      <c r="E612">
        <v>243.84506225585901</v>
      </c>
      <c r="F612">
        <v>4999.666015625</v>
      </c>
      <c r="G612" s="29">
        <v>2.6241991554531801E-4</v>
      </c>
      <c r="H612" s="1">
        <v>2.3231005731759301E-6</v>
      </c>
      <c r="I612" s="29">
        <v>3.3075650322239298E-4</v>
      </c>
      <c r="J612" s="21">
        <f t="shared" si="57"/>
        <v>6.6155719639813907E-8</v>
      </c>
      <c r="K612" s="10">
        <f t="shared" si="54"/>
        <v>4.0383752336651622E-3</v>
      </c>
      <c r="L612" s="10">
        <f t="shared" si="55"/>
        <v>4.3893752336651619E-3</v>
      </c>
      <c r="M612" s="10">
        <f t="shared" si="56"/>
        <v>1.0703274771174072</v>
      </c>
      <c r="N612">
        <f t="shared" si="58"/>
        <v>0.63140636505686087</v>
      </c>
      <c r="O612">
        <f t="shared" si="59"/>
        <v>0.51159391446110924</v>
      </c>
    </row>
    <row r="613" spans="4:15" x14ac:dyDescent="0.2">
      <c r="D613"/>
      <c r="E613">
        <v>244.27854156494101</v>
      </c>
      <c r="F613">
        <v>4999.666015625</v>
      </c>
      <c r="G613" s="29">
        <v>3.3640456799113801E-4</v>
      </c>
      <c r="H613" s="1">
        <v>2.6980696435521199E-6</v>
      </c>
      <c r="I613" s="29">
        <v>4.0473515826944701E-4</v>
      </c>
      <c r="J613" s="21">
        <f t="shared" si="57"/>
        <v>8.0952439023839822E-8</v>
      </c>
      <c r="K613" s="10">
        <f t="shared" si="54"/>
        <v>4.941618451716135E-3</v>
      </c>
      <c r="L613" s="10">
        <f t="shared" si="55"/>
        <v>5.2926184517161348E-3</v>
      </c>
      <c r="M613" s="10">
        <f t="shared" si="56"/>
        <v>1.2928731164449137</v>
      </c>
      <c r="N613">
        <f t="shared" si="58"/>
        <v>0.85317174162801979</v>
      </c>
      <c r="O613">
        <f t="shared" si="59"/>
        <v>0.56772793482448691</v>
      </c>
    </row>
    <row r="614" spans="4:15" x14ac:dyDescent="0.2">
      <c r="D614"/>
      <c r="E614">
        <v>244.70668792724601</v>
      </c>
      <c r="F614">
        <v>4999.666015625</v>
      </c>
      <c r="G614" s="29">
        <v>4.1726744810024498E-4</v>
      </c>
      <c r="H614" s="1">
        <v>2.7913812798146399E-6</v>
      </c>
      <c r="I614" s="29">
        <v>4.8559044236676701E-4</v>
      </c>
      <c r="J614" s="21">
        <f t="shared" si="57"/>
        <v>9.7124576091522017E-8</v>
      </c>
      <c r="K614" s="10">
        <f t="shared" si="54"/>
        <v>5.9288219492389964E-3</v>
      </c>
      <c r="L614" s="10">
        <f t="shared" si="55"/>
        <v>6.2798219492389961E-3</v>
      </c>
      <c r="M614" s="10">
        <f t="shared" si="56"/>
        <v>1.5367144299710966</v>
      </c>
      <c r="N614">
        <f t="shared" si="58"/>
        <v>1.0962423917020541</v>
      </c>
      <c r="O614">
        <f t="shared" si="59"/>
        <v>0.58338298434880631</v>
      </c>
    </row>
    <row r="615" spans="4:15" x14ac:dyDescent="0.2">
      <c r="D615"/>
      <c r="E615">
        <v>245.12395477294899</v>
      </c>
      <c r="F615">
        <v>4999.666015625</v>
      </c>
      <c r="G615" s="29">
        <v>4.979806823264E-4</v>
      </c>
      <c r="H615" s="1">
        <v>2.69178474126039E-6</v>
      </c>
      <c r="I615" s="29">
        <v>5.6630200731819496E-4</v>
      </c>
      <c r="J615" s="21">
        <f t="shared" si="57"/>
        <v>1.1326796740989958E-7</v>
      </c>
      <c r="K615" s="10">
        <f t="shared" si="54"/>
        <v>6.9142707062390873E-3</v>
      </c>
      <c r="L615" s="10">
        <f t="shared" si="55"/>
        <v>7.2652707062390871E-3</v>
      </c>
      <c r="M615" s="10">
        <f t="shared" si="56"/>
        <v>1.7808918880093811</v>
      </c>
      <c r="N615">
        <f t="shared" si="58"/>
        <v>1.3396687694180731</v>
      </c>
      <c r="O615">
        <f t="shared" si="59"/>
        <v>0.55608582848363108</v>
      </c>
    </row>
    <row r="616" spans="4:15" x14ac:dyDescent="0.2">
      <c r="D616"/>
      <c r="E616">
        <v>245.54211425781301</v>
      </c>
      <c r="F616">
        <v>4999.666015625</v>
      </c>
      <c r="G616" s="29">
        <v>5.7478333178179598E-4</v>
      </c>
      <c r="H616" s="1">
        <v>2.53789258037491E-6</v>
      </c>
      <c r="I616" s="29">
        <v>6.4310357856296903E-4</v>
      </c>
      <c r="J616" s="21">
        <f t="shared" si="57"/>
        <v>1.286293077483848E-7</v>
      </c>
      <c r="K616" s="10">
        <f t="shared" si="54"/>
        <v>7.8519803512492291E-3</v>
      </c>
      <c r="L616" s="10">
        <f t="shared" si="55"/>
        <v>8.2029803512492297E-3</v>
      </c>
      <c r="M616" s="10">
        <f t="shared" si="56"/>
        <v>2.0141771386610334</v>
      </c>
      <c r="N616">
        <f t="shared" si="58"/>
        <v>1.5722013329969702</v>
      </c>
      <c r="O616">
        <f t="shared" si="59"/>
        <v>0.50334091074071474</v>
      </c>
    </row>
    <row r="617" spans="4:15" x14ac:dyDescent="0.2">
      <c r="D617"/>
      <c r="E617">
        <v>245.97232818603501</v>
      </c>
      <c r="F617">
        <v>4999.666015625</v>
      </c>
      <c r="G617" s="29">
        <v>6.4597387628557003E-4</v>
      </c>
      <c r="H617" s="1">
        <v>2.3084679747655099E-6</v>
      </c>
      <c r="I617" s="29">
        <v>7.1429080684915305E-4</v>
      </c>
      <c r="J617" s="21">
        <f t="shared" si="57"/>
        <v>1.4286770448602869E-7</v>
      </c>
      <c r="K617" s="10">
        <f t="shared" si="54"/>
        <v>8.7211416129732294E-3</v>
      </c>
      <c r="L617" s="10">
        <f t="shared" si="55"/>
        <v>9.07214161297323E-3</v>
      </c>
      <c r="M617" s="10">
        <f t="shared" si="56"/>
        <v>2.2314957941764364</v>
      </c>
      <c r="N617">
        <f t="shared" si="58"/>
        <v>1.7887456034415734</v>
      </c>
      <c r="O617">
        <f t="shared" si="59"/>
        <v>0.48232702001434002</v>
      </c>
    </row>
    <row r="618" spans="4:15" x14ac:dyDescent="0.2">
      <c r="D618"/>
      <c r="E618">
        <v>246.37728881835901</v>
      </c>
      <c r="F618">
        <v>4999.666015625</v>
      </c>
      <c r="G618" s="29">
        <v>7.0992983114218295E-4</v>
      </c>
      <c r="H618" s="1">
        <v>2.0339306167718899E-6</v>
      </c>
      <c r="I618" s="29">
        <v>7.7824332335163699E-4</v>
      </c>
      <c r="J618" s="21">
        <f t="shared" si="57"/>
        <v>1.5565906220924842E-7</v>
      </c>
      <c r="K618" s="10">
        <f t="shared" si="54"/>
        <v>9.501970580077599E-3</v>
      </c>
      <c r="L618" s="10">
        <f t="shared" si="55"/>
        <v>9.8529705800775996E-3</v>
      </c>
      <c r="M618" s="10">
        <f t="shared" si="56"/>
        <v>2.4275481783265729</v>
      </c>
      <c r="N618">
        <f t="shared" si="58"/>
        <v>1.984069058453527</v>
      </c>
      <c r="O618">
        <f t="shared" si="59"/>
        <v>0.43512430658566886</v>
      </c>
    </row>
    <row r="619" spans="4:15" x14ac:dyDescent="0.2">
      <c r="D619"/>
      <c r="E619">
        <v>246.77049255371099</v>
      </c>
      <c r="F619">
        <v>4999.666015625</v>
      </c>
      <c r="G619" s="29">
        <v>7.6566763104091097E-4</v>
      </c>
      <c r="H619" s="1">
        <v>1.7519091826572899E-6</v>
      </c>
      <c r="I619" s="29">
        <v>8.3397813690318798E-4</v>
      </c>
      <c r="J619" s="21">
        <f t="shared" si="57"/>
        <v>1.6680676955157248E-7</v>
      </c>
      <c r="K619" s="10">
        <f t="shared" si="54"/>
        <v>1.0182465410887295E-2</v>
      </c>
      <c r="L619" s="10">
        <f t="shared" si="55"/>
        <v>1.0533465410887295E-2</v>
      </c>
      <c r="M619" s="10">
        <f t="shared" si="56"/>
        <v>2.5993484477421358</v>
      </c>
      <c r="N619">
        <f t="shared" si="58"/>
        <v>2.155161561145456</v>
      </c>
      <c r="O619">
        <f t="shared" si="59"/>
        <v>0.34335892742502516</v>
      </c>
    </row>
    <row r="620" spans="4:15" x14ac:dyDescent="0.2">
      <c r="D620"/>
      <c r="E620">
        <v>247.19393157958999</v>
      </c>
      <c r="F620">
        <v>4999.666015625</v>
      </c>
      <c r="G620" s="29">
        <v>8.1261842328887897E-4</v>
      </c>
      <c r="H620" s="1">
        <v>1.4396993283293199E-6</v>
      </c>
      <c r="I620" s="29">
        <v>8.8092577875530098E-4</v>
      </c>
      <c r="J620" s="21">
        <f t="shared" si="57"/>
        <v>1.7619692515504516E-7</v>
      </c>
      <c r="K620" s="10">
        <f t="shared" si="54"/>
        <v>1.0755673170334061E-2</v>
      </c>
      <c r="L620" s="10">
        <f t="shared" si="55"/>
        <v>1.1106673170334062E-2</v>
      </c>
      <c r="M620" s="10">
        <f t="shared" si="56"/>
        <v>2.7455022077444258</v>
      </c>
      <c r="N620">
        <f t="shared" si="58"/>
        <v>2.300553130901164</v>
      </c>
      <c r="O620">
        <f t="shared" si="59"/>
        <v>0.25120862138624689</v>
      </c>
    </row>
    <row r="621" spans="4:15" x14ac:dyDescent="0.2">
      <c r="D621"/>
      <c r="E621">
        <v>247.66677856445301</v>
      </c>
      <c r="F621">
        <v>4999.666015625</v>
      </c>
      <c r="G621" s="29">
        <v>8.5045133508420702E-4</v>
      </c>
      <c r="H621" s="1">
        <v>1.1410123512188599E-6</v>
      </c>
      <c r="I621" s="29">
        <v>9.1875208697265705E-4</v>
      </c>
      <c r="J621" s="21">
        <f t="shared" si="57"/>
        <v>1.8376269216810983E-7</v>
      </c>
      <c r="K621" s="10">
        <f t="shared" si="54"/>
        <v>1.1217513904522879E-2</v>
      </c>
      <c r="L621" s="10">
        <f t="shared" si="55"/>
        <v>1.1568513904522879E-2</v>
      </c>
      <c r="M621" s="10">
        <f t="shared" si="56"/>
        <v>2.8651365715112638</v>
      </c>
      <c r="N621">
        <f t="shared" si="58"/>
        <v>2.4193363700952482</v>
      </c>
      <c r="O621">
        <f t="shared" si="59"/>
        <v>0.19963698096633009</v>
      </c>
    </row>
    <row r="622" spans="4:15" x14ac:dyDescent="0.2">
      <c r="D622"/>
      <c r="E622">
        <v>248.11360931396499</v>
      </c>
      <c r="F622">
        <v>4999.666015625</v>
      </c>
      <c r="G622" s="29">
        <v>8.7846290163080202E-4</v>
      </c>
      <c r="H622" s="1">
        <v>7.85688485617465E-7</v>
      </c>
      <c r="I622" s="29">
        <v>9.46757825640768E-4</v>
      </c>
      <c r="J622" s="21">
        <f t="shared" si="57"/>
        <v>1.8936421406589004E-7</v>
      </c>
      <c r="K622" s="10">
        <f t="shared" si="54"/>
        <v>1.1559450284717811E-2</v>
      </c>
      <c r="L622" s="10">
        <f t="shared" si="55"/>
        <v>1.1910450284717811E-2</v>
      </c>
      <c r="M622" s="10">
        <f t="shared" si="56"/>
        <v>2.955144808695878</v>
      </c>
      <c r="N622">
        <f t="shared" si="58"/>
        <v>2.5085403119307412</v>
      </c>
      <c r="O622">
        <f t="shared" si="59"/>
        <v>0.15619510781404514</v>
      </c>
    </row>
    <row r="623" spans="4:15" x14ac:dyDescent="0.2">
      <c r="D623"/>
      <c r="E623">
        <v>248.49700164794899</v>
      </c>
      <c r="F623">
        <v>4999.666015625</v>
      </c>
      <c r="G623" s="29">
        <v>8.9691921566090605E-4</v>
      </c>
      <c r="H623" s="1">
        <v>4.4972590442092101E-7</v>
      </c>
      <c r="I623" s="29">
        <v>9.6521769404499496E-4</v>
      </c>
      <c r="J623" s="21">
        <f t="shared" si="57"/>
        <v>1.9305643437551392E-7</v>
      </c>
      <c r="K623" s="10">
        <f t="shared" si="54"/>
        <v>1.1784836254922677E-2</v>
      </c>
      <c r="L623" s="10">
        <f t="shared" si="55"/>
        <v>1.2135836254922677E-2</v>
      </c>
      <c r="M623" s="10">
        <f t="shared" si="56"/>
        <v>3.0157189218387597</v>
      </c>
      <c r="N623">
        <f t="shared" si="58"/>
        <v>2.5684243188724514</v>
      </c>
      <c r="O623">
        <f t="shared" si="59"/>
        <v>7.8421888298212686E-2</v>
      </c>
    </row>
    <row r="624" spans="4:15" x14ac:dyDescent="0.2">
      <c r="D624"/>
      <c r="E624">
        <v>248.935585021973</v>
      </c>
      <c r="F624">
        <v>4999.666015625</v>
      </c>
      <c r="G624" s="29">
        <v>9.0674050964224698E-4</v>
      </c>
      <c r="H624" s="1">
        <v>2.3951187756813601E-7</v>
      </c>
      <c r="I624" s="29">
        <v>9.7504252430307998E-4</v>
      </c>
      <c r="J624" s="21">
        <f t="shared" si="57"/>
        <v>1.9502153168949057E-7</v>
      </c>
      <c r="K624" s="10">
        <f t="shared" si="54"/>
        <v>1.1904792630088904E-2</v>
      </c>
      <c r="L624" s="10">
        <f t="shared" si="55"/>
        <v>1.2255792630088904E-2</v>
      </c>
      <c r="M624" s="10">
        <f t="shared" si="56"/>
        <v>3.0509029082791663</v>
      </c>
      <c r="N624">
        <f t="shared" si="58"/>
        <v>2.6028188552396152</v>
      </c>
      <c r="O624">
        <f t="shared" si="59"/>
        <v>4.7993597113477282E-2</v>
      </c>
    </row>
    <row r="625" spans="4:15" x14ac:dyDescent="0.2">
      <c r="D625"/>
      <c r="E625">
        <v>249.32089233398401</v>
      </c>
      <c r="F625">
        <v>4999.666015625</v>
      </c>
      <c r="G625" s="29">
        <v>9.1149605315237999E-4</v>
      </c>
      <c r="H625" s="1">
        <v>1.2104194000898699E-7</v>
      </c>
      <c r="I625" s="29">
        <v>9.7979389777051403E-4</v>
      </c>
      <c r="J625" s="21">
        <f t="shared" si="57"/>
        <v>1.9597186986259753E-7</v>
      </c>
      <c r="K625" s="10">
        <f t="shared" si="54"/>
        <v>1.1962804577699432E-2</v>
      </c>
      <c r="L625" s="10">
        <f t="shared" si="55"/>
        <v>1.2313804577699433E-2</v>
      </c>
      <c r="M625" s="10">
        <f t="shared" si="56"/>
        <v>3.0700887453383197</v>
      </c>
      <c r="N625">
        <f t="shared" si="58"/>
        <v>2.6213111391371484</v>
      </c>
      <c r="O625">
        <f t="shared" si="59"/>
        <v>2.988264201726774E-2</v>
      </c>
    </row>
    <row r="626" spans="4:15" x14ac:dyDescent="0.2">
      <c r="D626"/>
      <c r="E626">
        <v>249.728874206543</v>
      </c>
      <c r="F626">
        <v>4999.666015625</v>
      </c>
      <c r="G626" s="29">
        <v>9.14092124762874E-4</v>
      </c>
      <c r="H626" s="1">
        <v>8.8877837419093203E-8</v>
      </c>
      <c r="I626" s="29">
        <v>9.8238555393968092E-4</v>
      </c>
      <c r="J626" s="21">
        <f t="shared" si="57"/>
        <v>1.9649023572165041E-7</v>
      </c>
      <c r="K626" s="10">
        <f t="shared" si="54"/>
        <v>1.1994447432747704E-2</v>
      </c>
      <c r="L626" s="10">
        <f t="shared" si="55"/>
        <v>1.2345447432747705E-2</v>
      </c>
      <c r="M626" s="10">
        <f t="shared" si="56"/>
        <v>3.0830146889561409</v>
      </c>
      <c r="N626">
        <f t="shared" si="58"/>
        <v>2.6335027153843633</v>
      </c>
      <c r="O626">
        <f t="shared" si="59"/>
        <v>2.6537030391889899E-2</v>
      </c>
    </row>
    <row r="627" spans="4:15" x14ac:dyDescent="0.2">
      <c r="D627"/>
      <c r="E627">
        <v>250.09536743164099</v>
      </c>
      <c r="F627">
        <v>4999.666015625</v>
      </c>
      <c r="G627" s="29">
        <v>9.1601755165482499E-4</v>
      </c>
      <c r="H627" s="1">
        <v>9.7004051633927597E-8</v>
      </c>
      <c r="I627" s="29">
        <v>9.8430490086350692E-4</v>
      </c>
      <c r="J627" s="21">
        <f t="shared" si="57"/>
        <v>1.9687413074940379E-7</v>
      </c>
      <c r="K627" s="10">
        <f t="shared" si="54"/>
        <v>1.2017881720528823E-2</v>
      </c>
      <c r="L627" s="10">
        <f t="shared" si="55"/>
        <v>1.2368881720528824E-2</v>
      </c>
      <c r="M627" s="10">
        <f t="shared" si="56"/>
        <v>3.0934000186141639</v>
      </c>
      <c r="N627">
        <f t="shared" si="58"/>
        <v>2.6432283572372106</v>
      </c>
      <c r="O627">
        <f t="shared" si="59"/>
        <v>2.0118365498048338E-2</v>
      </c>
    </row>
    <row r="628" spans="4:15" x14ac:dyDescent="0.2">
      <c r="D628"/>
      <c r="E628">
        <v>250.50260925293</v>
      </c>
      <c r="F628">
        <v>4999.666015625</v>
      </c>
      <c r="G628" s="29">
        <v>9.1729590240814001E-4</v>
      </c>
      <c r="H628" s="1">
        <v>1.08125376019667E-7</v>
      </c>
      <c r="I628" s="29">
        <v>9.8557641658565892E-4</v>
      </c>
      <c r="J628" s="21">
        <f t="shared" si="57"/>
        <v>1.9712845088162427E-7</v>
      </c>
      <c r="K628" s="10">
        <f t="shared" si="54"/>
        <v>1.2033406305991326E-2</v>
      </c>
      <c r="L628" s="10">
        <f t="shared" si="55"/>
        <v>1.2384406305991327E-2</v>
      </c>
      <c r="M628" s="10">
        <f t="shared" si="56"/>
        <v>3.1023260936992676</v>
      </c>
      <c r="N628">
        <f t="shared" si="58"/>
        <v>2.6514213970439937</v>
      </c>
      <c r="O628">
        <f t="shared" si="59"/>
        <v>1.9905988839530351E-2</v>
      </c>
    </row>
    <row r="629" spans="4:15" x14ac:dyDescent="0.2">
      <c r="D629"/>
      <c r="E629">
        <v>250.92861938476599</v>
      </c>
      <c r="F629">
        <v>4999.666015625</v>
      </c>
      <c r="G629" s="29">
        <v>9.1859724265250795E-4</v>
      </c>
      <c r="H629" s="1">
        <v>8.9813135952574693E-8</v>
      </c>
      <c r="I629" s="29">
        <v>9.8687258400939008E-4</v>
      </c>
      <c r="J629" s="21">
        <f t="shared" si="57"/>
        <v>1.9738770168351392E-7</v>
      </c>
      <c r="K629" s="10">
        <f t="shared" si="54"/>
        <v>1.204923187668059E-2</v>
      </c>
      <c r="L629" s="10">
        <f t="shared" si="55"/>
        <v>1.240023187668059E-2</v>
      </c>
      <c r="M629" s="10">
        <f t="shared" si="56"/>
        <v>3.1115730648664264</v>
      </c>
      <c r="N629">
        <f t="shared" si="58"/>
        <v>2.6599015499738479</v>
      </c>
      <c r="O629">
        <f t="shared" si="59"/>
        <v>1.577699363678034E-2</v>
      </c>
    </row>
    <row r="630" spans="4:15" x14ac:dyDescent="0.2">
      <c r="D630"/>
      <c r="E630">
        <v>251.35880279541001</v>
      </c>
      <c r="F630">
        <v>4999.666015625</v>
      </c>
      <c r="G630" s="29">
        <v>9.1932765360494605E-4</v>
      </c>
      <c r="H630" s="1">
        <v>1.43243771786789E-7</v>
      </c>
      <c r="I630" s="29">
        <v>9.8759822107786208E-4</v>
      </c>
      <c r="J630" s="21">
        <f t="shared" si="57"/>
        <v>1.975328387919136E-7</v>
      </c>
      <c r="K630" s="10">
        <f t="shared" si="54"/>
        <v>1.2058091550602031E-2</v>
      </c>
      <c r="L630" s="10">
        <f t="shared" si="55"/>
        <v>1.2409091550602032E-2</v>
      </c>
      <c r="M630" s="10">
        <f t="shared" si="56"/>
        <v>3.1191343959379649</v>
      </c>
      <c r="N630">
        <f t="shared" si="58"/>
        <v>2.666688550906227</v>
      </c>
      <c r="O630">
        <f t="shared" si="59"/>
        <v>2.0438896063713602E-2</v>
      </c>
    </row>
    <row r="631" spans="4:15" x14ac:dyDescent="0.2">
      <c r="D631"/>
      <c r="E631">
        <v>251.78366851806601</v>
      </c>
      <c r="F631">
        <v>4999.666015625</v>
      </c>
      <c r="G631" s="29">
        <v>9.2068702182135104E-4</v>
      </c>
      <c r="H631" s="1">
        <v>1.45815512790143E-7</v>
      </c>
      <c r="I631" s="29">
        <v>9.8895675579305101E-4</v>
      </c>
      <c r="J631" s="21">
        <f t="shared" si="57"/>
        <v>1.9780456388533847E-7</v>
      </c>
      <c r="K631" s="10">
        <f t="shared" si="54"/>
        <v>1.2074678595435444E-2</v>
      </c>
      <c r="L631" s="10">
        <f t="shared" si="55"/>
        <v>1.2425678595435445E-2</v>
      </c>
      <c r="M631" s="10">
        <f t="shared" si="56"/>
        <v>3.128582940585146</v>
      </c>
      <c r="N631">
        <f t="shared" si="58"/>
        <v>2.6753723372526275</v>
      </c>
      <c r="O631">
        <f t="shared" si="59"/>
        <v>2.3818108647144409E-2</v>
      </c>
    </row>
    <row r="632" spans="4:15" x14ac:dyDescent="0.2">
      <c r="D632"/>
      <c r="E632">
        <v>252.205154418945</v>
      </c>
      <c r="F632">
        <v>4999.666015625</v>
      </c>
      <c r="G632" s="29">
        <v>9.2249295534305598E-4</v>
      </c>
      <c r="H632" s="1">
        <v>1.6019026306909299E-7</v>
      </c>
      <c r="I632" s="29">
        <v>9.9076249744463004E-4</v>
      </c>
      <c r="J632" s="21">
        <f t="shared" si="57"/>
        <v>1.9816573634084566E-7</v>
      </c>
      <c r="K632" s="10">
        <f t="shared" si="54"/>
        <v>1.2096725818371623E-2</v>
      </c>
      <c r="L632" s="10">
        <f t="shared" si="55"/>
        <v>1.2447725818371624E-2</v>
      </c>
      <c r="M632" s="10">
        <f t="shared" si="56"/>
        <v>3.1393806121871037</v>
      </c>
      <c r="N632">
        <f t="shared" si="58"/>
        <v>2.6854113342330028</v>
      </c>
      <c r="O632">
        <f t="shared" si="59"/>
        <v>2.1774614119641086E-2</v>
      </c>
    </row>
    <row r="633" spans="4:15" x14ac:dyDescent="0.2">
      <c r="D633"/>
      <c r="E633">
        <v>252.64119720458999</v>
      </c>
      <c r="F633">
        <v>4999.666015625</v>
      </c>
      <c r="G633" s="29">
        <v>9.2407134081001904E-4</v>
      </c>
      <c r="H633" s="1">
        <v>2.0765612539405499E-7</v>
      </c>
      <c r="I633" s="29">
        <v>9.9233539481077392E-4</v>
      </c>
      <c r="J633" s="21">
        <f t="shared" si="57"/>
        <v>1.9848033682840388E-7</v>
      </c>
      <c r="K633" s="10">
        <f t="shared" si="54"/>
        <v>1.2115930126394741E-2</v>
      </c>
      <c r="L633" s="10">
        <f t="shared" si="55"/>
        <v>1.2466930126394741E-2</v>
      </c>
      <c r="M633" s="10">
        <f t="shared" si="56"/>
        <v>3.1496601525983379</v>
      </c>
      <c r="N633">
        <f t="shared" si="58"/>
        <v>2.6949059976300758</v>
      </c>
      <c r="O633">
        <f t="shared" si="59"/>
        <v>3.4598605081970185E-2</v>
      </c>
    </row>
    <row r="634" spans="4:15" x14ac:dyDescent="0.2">
      <c r="D634"/>
      <c r="E634">
        <v>253.04046630859401</v>
      </c>
      <c r="F634">
        <v>4999.666015625</v>
      </c>
      <c r="G634" s="29">
        <v>9.2717046073419098E-4</v>
      </c>
      <c r="H634" s="1">
        <v>2.20199144753073E-7</v>
      </c>
      <c r="I634" s="29">
        <v>9.9542818560195202E-4</v>
      </c>
      <c r="J634" s="21">
        <f t="shared" si="57"/>
        <v>1.9909893630715154E-7</v>
      </c>
      <c r="K634" s="10">
        <f t="shared" si="54"/>
        <v>1.2153691590227861E-2</v>
      </c>
      <c r="L634" s="10">
        <f t="shared" si="55"/>
        <v>1.2504691590227861E-2</v>
      </c>
      <c r="M634" s="10">
        <f t="shared" si="56"/>
        <v>3.1641929910364119</v>
      </c>
      <c r="N634">
        <f t="shared" si="58"/>
        <v>2.7087201516809429</v>
      </c>
      <c r="O634">
        <f t="shared" si="59"/>
        <v>3.6366154871281878E-2</v>
      </c>
    </row>
    <row r="635" spans="4:15" x14ac:dyDescent="0.2">
      <c r="D635"/>
      <c r="E635">
        <v>253.454399108887</v>
      </c>
      <c r="F635">
        <v>4999.666015625</v>
      </c>
      <c r="G635" s="29">
        <v>9.3060445446679397E-4</v>
      </c>
      <c r="H635" s="1">
        <v>2.65693900058976E-7</v>
      </c>
      <c r="I635" s="29">
        <v>9.9886070616328807E-4</v>
      </c>
      <c r="J635" s="21">
        <f t="shared" si="57"/>
        <v>1.997854862788114E-7</v>
      </c>
      <c r="K635" s="10">
        <f t="shared" si="54"/>
        <v>1.219560098849788E-2</v>
      </c>
      <c r="L635" s="10">
        <f t="shared" si="55"/>
        <v>1.2546600988497881E-2</v>
      </c>
      <c r="M635" s="10">
        <f t="shared" si="56"/>
        <v>3.1799912143986981</v>
      </c>
      <c r="N635">
        <f t="shared" si="58"/>
        <v>2.7237732960027015</v>
      </c>
      <c r="O635">
        <f t="shared" si="59"/>
        <v>4.9760435646794138E-2</v>
      </c>
    </row>
    <row r="636" spans="4:15" x14ac:dyDescent="0.2">
      <c r="D636"/>
      <c r="E636">
        <v>253.87478637695301</v>
      </c>
      <c r="F636">
        <v>4999.666015625</v>
      </c>
      <c r="G636" s="29">
        <v>9.3589540299860699E-4</v>
      </c>
      <c r="H636" s="1">
        <v>2.8319106507421701E-7</v>
      </c>
      <c r="I636" s="29">
        <v>1.0041518594648901E-3</v>
      </c>
      <c r="J636" s="21">
        <f t="shared" si="57"/>
        <v>2.0084378763035489E-7</v>
      </c>
      <c r="K636" s="10">
        <f t="shared" si="54"/>
        <v>1.2260203384044273E-2</v>
      </c>
      <c r="L636" s="10">
        <f t="shared" si="55"/>
        <v>1.2611203384044273E-2</v>
      </c>
      <c r="M636" s="10">
        <f t="shared" si="56"/>
        <v>3.2016665650805467</v>
      </c>
      <c r="N636">
        <f t="shared" si="58"/>
        <v>2.7446919496020317</v>
      </c>
      <c r="O636">
        <f t="shared" si="59"/>
        <v>5.9067371581297816E-2</v>
      </c>
    </row>
    <row r="637" spans="4:15" x14ac:dyDescent="0.2">
      <c r="D637"/>
      <c r="E637">
        <v>254.275276184082</v>
      </c>
      <c r="F637">
        <v>4999.666015625</v>
      </c>
      <c r="G637" s="29">
        <v>9.4211983344611404E-4</v>
      </c>
      <c r="H637" s="1">
        <v>3.7834283703616402E-7</v>
      </c>
      <c r="I637" s="29">
        <v>1.0103768957652501E-3</v>
      </c>
      <c r="J637" s="21">
        <f t="shared" si="57"/>
        <v>2.0208887805857657E-7</v>
      </c>
      <c r="K637" s="10">
        <f t="shared" si="54"/>
        <v>1.2336208034532239E-2</v>
      </c>
      <c r="L637" s="10">
        <f t="shared" si="55"/>
        <v>1.268720803453224E-2</v>
      </c>
      <c r="M637" s="10">
        <f t="shared" si="56"/>
        <v>3.2260433269855895</v>
      </c>
      <c r="N637">
        <f t="shared" si="58"/>
        <v>2.7683478298542421</v>
      </c>
      <c r="O637">
        <f t="shared" si="59"/>
        <v>7.6550454479763094E-2</v>
      </c>
    </row>
    <row r="638" spans="4:15" x14ac:dyDescent="0.2">
      <c r="D638"/>
      <c r="E638">
        <v>254.68008422851599</v>
      </c>
      <c r="F638">
        <v>4999.666015625</v>
      </c>
      <c r="G638" s="29">
        <v>9.5066737161515898E-4</v>
      </c>
      <c r="H638" s="1">
        <v>3.6204887962029901E-7</v>
      </c>
      <c r="I638" s="29">
        <v>1.01892516559444E-3</v>
      </c>
      <c r="J638" s="21">
        <f t="shared" si="57"/>
        <v>2.037986462315855E-7</v>
      </c>
      <c r="K638" s="10">
        <f t="shared" si="54"/>
        <v>1.2440578230832437E-2</v>
      </c>
      <c r="L638" s="10">
        <f t="shared" si="55"/>
        <v>1.2791578230832438E-2</v>
      </c>
      <c r="M638" s="10">
        <f t="shared" si="56"/>
        <v>3.2577602212440571</v>
      </c>
      <c r="N638">
        <f t="shared" si="58"/>
        <v>2.7993360696327283</v>
      </c>
      <c r="O638">
        <f t="shared" si="59"/>
        <v>8.3193232712454421E-2</v>
      </c>
    </row>
    <row r="639" spans="4:15" x14ac:dyDescent="0.2">
      <c r="D639"/>
      <c r="E639">
        <v>255.12581634521499</v>
      </c>
      <c r="F639">
        <v>4999.666015625</v>
      </c>
      <c r="G639" s="29">
        <v>9.6100429131824297E-4</v>
      </c>
      <c r="H639" s="1">
        <v>4.4844669079276601E-7</v>
      </c>
      <c r="I639" s="29">
        <v>1.0292567848237E-3</v>
      </c>
      <c r="J639" s="21">
        <f t="shared" si="57"/>
        <v>2.0586510811063335E-7</v>
      </c>
      <c r="K639" s="10">
        <f t="shared" si="54"/>
        <v>1.256672225162301E-2</v>
      </c>
      <c r="L639" s="10">
        <f t="shared" si="55"/>
        <v>1.291772225162301E-2</v>
      </c>
      <c r="M639" s="10">
        <f t="shared" si="56"/>
        <v>3.2956444347660692</v>
      </c>
      <c r="N639">
        <f t="shared" si="58"/>
        <v>2.8364179653446824</v>
      </c>
      <c r="O639">
        <f t="shared" si="59"/>
        <v>0.1037903751957575</v>
      </c>
    </row>
    <row r="640" spans="4:15" x14ac:dyDescent="0.2">
      <c r="D640"/>
      <c r="E640">
        <v>255.56121826171901</v>
      </c>
      <c r="F640">
        <v>4999.666015625</v>
      </c>
      <c r="G640" s="29">
        <v>9.7394301239395198E-4</v>
      </c>
      <c r="H640" s="1">
        <v>5.3165643528701401E-7</v>
      </c>
      <c r="I640" s="29">
        <v>1.04218827887698E-3</v>
      </c>
      <c r="J640" s="21">
        <f t="shared" si="57"/>
        <v>2.0845157968950806E-7</v>
      </c>
      <c r="K640" s="10">
        <f t="shared" si="54"/>
        <v>1.2724609473220405E-2</v>
      </c>
      <c r="L640" s="10">
        <f t="shared" si="55"/>
        <v>1.3075609473220406E-2</v>
      </c>
      <c r="M640" s="10">
        <f t="shared" si="56"/>
        <v>3.3416186864906807</v>
      </c>
      <c r="N640">
        <f t="shared" si="58"/>
        <v>2.8816084936195865</v>
      </c>
      <c r="O640">
        <f t="shared" si="59"/>
        <v>0.11742463536801255</v>
      </c>
    </row>
    <row r="641" spans="4:15" x14ac:dyDescent="0.2">
      <c r="D641"/>
      <c r="E641">
        <v>255.97926330566401</v>
      </c>
      <c r="F641">
        <v>4999.666015625</v>
      </c>
      <c r="G641" s="29">
        <v>9.8814605642128699E-4</v>
      </c>
      <c r="H641" s="1">
        <v>5.3647037483626501E-7</v>
      </c>
      <c r="I641" s="29">
        <v>1.056386568453E-3</v>
      </c>
      <c r="J641" s="21">
        <f t="shared" si="57"/>
        <v>2.1129142729765778E-7</v>
      </c>
      <c r="K641" s="10">
        <f t="shared" si="54"/>
        <v>1.2897963648952675E-2</v>
      </c>
      <c r="L641" s="10">
        <f t="shared" si="55"/>
        <v>1.3248963648952675E-2</v>
      </c>
      <c r="M641" s="10">
        <f t="shared" si="56"/>
        <v>3.391459954422428</v>
      </c>
      <c r="N641">
        <f t="shared" si="58"/>
        <v>2.9306972804722329</v>
      </c>
      <c r="O641">
        <f t="shared" si="59"/>
        <v>0.12717668935216858</v>
      </c>
    </row>
    <row r="642" spans="4:15" x14ac:dyDescent="0.2">
      <c r="D642"/>
      <c r="E642">
        <v>256.41200256347702</v>
      </c>
      <c r="F642">
        <v>4999.666015625</v>
      </c>
      <c r="G642" s="29">
        <v>1.00414714524938E-3</v>
      </c>
      <c r="H642" s="1">
        <v>5.7737765337934001E-7</v>
      </c>
      <c r="I642" s="29">
        <v>1.0723831463742099E-3</v>
      </c>
      <c r="J642" s="21">
        <f t="shared" si="57"/>
        <v>2.1449095660045865E-7</v>
      </c>
      <c r="K642" s="10">
        <f t="shared" si="54"/>
        <v>1.3093274046393216E-2</v>
      </c>
      <c r="L642" s="10">
        <f t="shared" si="55"/>
        <v>1.3444274046393217E-2</v>
      </c>
      <c r="M642" s="10">
        <f t="shared" si="56"/>
        <v>3.4472732312478649</v>
      </c>
      <c r="N642">
        <f t="shared" si="58"/>
        <v>2.9857316266336063</v>
      </c>
      <c r="O642">
        <f t="shared" si="59"/>
        <v>0.12765137802688353</v>
      </c>
    </row>
    <row r="643" spans="4:15" x14ac:dyDescent="0.2">
      <c r="D643"/>
      <c r="E643">
        <v>256.84368896484398</v>
      </c>
      <c r="F643">
        <v>4999.666015625</v>
      </c>
      <c r="G643" s="29">
        <v>1.0201202544667699E-3</v>
      </c>
      <c r="H643" s="1">
        <v>6.2337008997552304E-7</v>
      </c>
      <c r="I643" s="29">
        <v>1.0883524425765901E-3</v>
      </c>
      <c r="J643" s="21">
        <f t="shared" si="57"/>
        <v>2.1768502919500253E-7</v>
      </c>
      <c r="K643" s="10">
        <f t="shared" si="54"/>
        <v>1.3288251347381893E-2</v>
      </c>
      <c r="L643" s="10">
        <f t="shared" si="55"/>
        <v>1.3639251347381894E-2</v>
      </c>
      <c r="M643" s="10">
        <f t="shared" si="56"/>
        <v>3.5031556307802845</v>
      </c>
      <c r="N643">
        <f t="shared" si="58"/>
        <v>3.0408369906435651</v>
      </c>
      <c r="O643">
        <f t="shared" si="59"/>
        <v>0.14394129930040075</v>
      </c>
    </row>
    <row r="644" spans="4:15" x14ac:dyDescent="0.2">
      <c r="D644"/>
      <c r="E644">
        <v>257.24679565429699</v>
      </c>
      <c r="F644">
        <v>4999.666015625</v>
      </c>
      <c r="G644" s="29">
        <v>1.0370781252721001E-3</v>
      </c>
      <c r="H644" s="1">
        <v>6.1312722229674303E-7</v>
      </c>
      <c r="I644" s="29">
        <v>1.1053067988087699E-3</v>
      </c>
      <c r="J644" s="21">
        <f t="shared" si="57"/>
        <v>2.2107612695617176E-7</v>
      </c>
      <c r="K644" s="10">
        <f t="shared" si="54"/>
        <v>1.3495255749846311E-2</v>
      </c>
      <c r="L644" s="10">
        <f t="shared" si="55"/>
        <v>1.3846255749846312E-2</v>
      </c>
      <c r="M644" s="10">
        <f t="shared" si="56"/>
        <v>3.561904923457849</v>
      </c>
      <c r="N644">
        <f t="shared" si="58"/>
        <v>3.0988606912801147</v>
      </c>
      <c r="O644">
        <f t="shared" si="59"/>
        <v>0.13065321539068792</v>
      </c>
    </row>
    <row r="645" spans="4:15" x14ac:dyDescent="0.2">
      <c r="D645"/>
      <c r="E645">
        <v>257.65899658203102</v>
      </c>
      <c r="F645">
        <v>4999.666015625</v>
      </c>
      <c r="G645" s="29">
        <v>1.0526208043333601E-3</v>
      </c>
      <c r="H645" s="1">
        <v>5.9571693066492899E-7</v>
      </c>
      <c r="I645" s="29">
        <v>1.1208476767400101E-3</v>
      </c>
      <c r="J645" s="21">
        <f t="shared" si="57"/>
        <v>2.2418451017270495E-7</v>
      </c>
      <c r="K645" s="10">
        <f t="shared" ref="K645:K708" si="60">J645*B$6</f>
        <v>1.3685002273151206E-2</v>
      </c>
      <c r="L645" s="10">
        <f t="shared" ref="L645:L708" si="61">K645+B$7</f>
        <v>1.4036002273151207E-2</v>
      </c>
      <c r="M645" s="10">
        <f t="shared" ref="M645:M708" si="62">L645*E645</f>
        <v>3.6165022617232467</v>
      </c>
      <c r="N645">
        <f t="shared" si="58"/>
        <v>3.1527160678755908</v>
      </c>
      <c r="O645">
        <f t="shared" si="59"/>
        <v>0.13561288406289401</v>
      </c>
    </row>
    <row r="646" spans="4:15" x14ac:dyDescent="0.2">
      <c r="D646"/>
      <c r="E646">
        <v>258.03155517578102</v>
      </c>
      <c r="F646">
        <v>4999.666015625</v>
      </c>
      <c r="G646" s="29">
        <v>1.06721246510524E-3</v>
      </c>
      <c r="H646" s="1">
        <v>5.6192892653693702E-7</v>
      </c>
      <c r="I646" s="29">
        <v>1.1354377434479399E-3</v>
      </c>
      <c r="J646" s="21">
        <f t="shared" ref="J646:J709" si="63">I646/F646</f>
        <v>2.2710271844148387E-7</v>
      </c>
      <c r="K646" s="10">
        <f t="shared" si="60"/>
        <v>1.3863139856167103E-2</v>
      </c>
      <c r="L646" s="10">
        <f t="shared" si="61"/>
        <v>1.4214139856167103E-2</v>
      </c>
      <c r="M646" s="10">
        <f t="shared" si="62"/>
        <v>3.6676966125728501</v>
      </c>
      <c r="N646">
        <f t="shared" ref="N646:N709" si="64">((M646/E646)-$B$8)*E646</f>
        <v>3.2032398132564444</v>
      </c>
      <c r="O646">
        <f t="shared" ref="O646:O709" si="65">(N647-N646)/(E647-E646)</f>
        <v>0.1265943682534815</v>
      </c>
    </row>
    <row r="647" spans="4:15" x14ac:dyDescent="0.2">
      <c r="D647"/>
      <c r="E647">
        <v>258.39797973632801</v>
      </c>
      <c r="F647">
        <v>4999.666015625</v>
      </c>
      <c r="G647" s="29">
        <v>1.08047390898052E-3</v>
      </c>
      <c r="H647" s="1">
        <v>4.8046676882274697E-7</v>
      </c>
      <c r="I647" s="29">
        <v>1.14869910425722E-3</v>
      </c>
      <c r="J647" s="21">
        <f t="shared" si="63"/>
        <v>2.2975516777866673E-7</v>
      </c>
      <c r="K647" s="10">
        <f t="shared" si="60"/>
        <v>1.4025054589619482E-2</v>
      </c>
      <c r="L647" s="10">
        <f t="shared" si="61"/>
        <v>1.4376054589619483E-2</v>
      </c>
      <c r="M647" s="10">
        <f t="shared" si="62"/>
        <v>3.7147434625368403</v>
      </c>
      <c r="N647">
        <f t="shared" si="64"/>
        <v>3.24962709901145</v>
      </c>
      <c r="O647">
        <f t="shared" si="65"/>
        <v>9.8995454030068653E-2</v>
      </c>
    </row>
    <row r="648" spans="4:15" x14ac:dyDescent="0.2">
      <c r="D648"/>
      <c r="E648">
        <v>258.82223510742199</v>
      </c>
      <c r="F648">
        <v>4999.666015625</v>
      </c>
      <c r="G648" s="29">
        <v>1.09207561519477E-3</v>
      </c>
      <c r="H648" s="1">
        <v>4.1810002787608598E-7</v>
      </c>
      <c r="I648" s="29">
        <v>1.16030126109322E-3</v>
      </c>
      <c r="J648" s="21">
        <f t="shared" si="63"/>
        <v>2.3207575415378476E-7</v>
      </c>
      <c r="K648" s="10">
        <f t="shared" si="60"/>
        <v>1.4166711253561471E-2</v>
      </c>
      <c r="L648" s="10">
        <f t="shared" si="61"/>
        <v>1.4517711253561471E-2</v>
      </c>
      <c r="M648" s="10">
        <f t="shared" si="62"/>
        <v>3.7575064752909531</v>
      </c>
      <c r="N648">
        <f t="shared" si="64"/>
        <v>3.2916264520975935</v>
      </c>
      <c r="O648">
        <f t="shared" si="65"/>
        <v>8.5135937216510971E-2</v>
      </c>
    </row>
    <row r="649" spans="4:15" x14ac:dyDescent="0.2">
      <c r="D649"/>
      <c r="E649">
        <v>259.25625610351602</v>
      </c>
      <c r="F649">
        <v>4999.666015625</v>
      </c>
      <c r="G649" s="29">
        <v>1.10200653450249E-3</v>
      </c>
      <c r="H649" s="1">
        <v>3.7151396578942502E-7</v>
      </c>
      <c r="I649" s="29">
        <v>1.1702308460954801E-3</v>
      </c>
      <c r="J649" s="21">
        <f t="shared" si="63"/>
        <v>2.3406180381614779E-7</v>
      </c>
      <c r="K649" s="10">
        <f t="shared" si="60"/>
        <v>1.4287946632950936E-2</v>
      </c>
      <c r="L649" s="10">
        <f t="shared" si="61"/>
        <v>1.4638946632950936E-2</v>
      </c>
      <c r="M649" s="10">
        <f t="shared" si="62"/>
        <v>3.7952384973580315</v>
      </c>
      <c r="N649">
        <f t="shared" si="64"/>
        <v>3.3285772363717028</v>
      </c>
      <c r="O649">
        <f t="shared" si="65"/>
        <v>6.8035991968903961E-2</v>
      </c>
    </row>
    <row r="650" spans="4:15" x14ac:dyDescent="0.2">
      <c r="D650"/>
      <c r="E650">
        <v>259.69898986816401</v>
      </c>
      <c r="F650">
        <v>4999.666015625</v>
      </c>
      <c r="G650" s="29">
        <v>1.10971589641133E-3</v>
      </c>
      <c r="H650" s="1">
        <v>3.6084027201457498E-7</v>
      </c>
      <c r="I650" s="29">
        <v>1.1779379273338499E-3</v>
      </c>
      <c r="J650" s="21">
        <f t="shared" si="63"/>
        <v>2.3560332303248816E-7</v>
      </c>
      <c r="K650" s="10">
        <f t="shared" si="60"/>
        <v>1.4382046327722322E-2</v>
      </c>
      <c r="L650" s="10">
        <f t="shared" si="61"/>
        <v>1.4733046327722323E-2</v>
      </c>
      <c r="M650" s="10">
        <f t="shared" si="62"/>
        <v>3.8261572489903504</v>
      </c>
      <c r="N650">
        <f t="shared" si="64"/>
        <v>3.3586990672276555</v>
      </c>
      <c r="O650">
        <f t="shared" si="65"/>
        <v>6.560095049310409E-2</v>
      </c>
    </row>
    <row r="651" spans="4:15" x14ac:dyDescent="0.2">
      <c r="D651"/>
      <c r="E651">
        <v>260.11999511718699</v>
      </c>
      <c r="F651">
        <v>4999.666015625</v>
      </c>
      <c r="G651" s="29">
        <v>1.11670071812022E-3</v>
      </c>
      <c r="H651" s="1">
        <v>2.8313295026798902E-7</v>
      </c>
      <c r="I651" s="29">
        <v>1.18491963293876E-3</v>
      </c>
      <c r="J651" s="21">
        <f t="shared" si="63"/>
        <v>2.3699975743092413E-7</v>
      </c>
      <c r="K651" s="10">
        <f t="shared" si="60"/>
        <v>1.4467289540565979E-2</v>
      </c>
      <c r="L651" s="10">
        <f t="shared" si="61"/>
        <v>1.4818289540565979E-2</v>
      </c>
      <c r="M651" s="10">
        <f t="shared" si="62"/>
        <v>3.8545334029370855</v>
      </c>
      <c r="N651">
        <f t="shared" si="64"/>
        <v>3.3863174117261492</v>
      </c>
      <c r="O651">
        <f t="shared" si="65"/>
        <v>5.218617346848678E-2</v>
      </c>
    </row>
    <row r="652" spans="4:15" x14ac:dyDescent="0.2">
      <c r="D652"/>
      <c r="E652">
        <v>260.51390075683599</v>
      </c>
      <c r="F652">
        <v>4999.666015625</v>
      </c>
      <c r="G652" s="29">
        <v>1.1215543671781599E-3</v>
      </c>
      <c r="H652" s="1">
        <v>2.6501243483744501E-7</v>
      </c>
      <c r="I652" s="29">
        <v>1.1897702068678999E-3</v>
      </c>
      <c r="J652" s="21">
        <f t="shared" si="63"/>
        <v>2.3796993702171699E-7</v>
      </c>
      <c r="K652" s="10">
        <f t="shared" si="60"/>
        <v>1.4526512677325682E-2</v>
      </c>
      <c r="L652" s="10">
        <f t="shared" si="61"/>
        <v>1.4877512677325682E-2</v>
      </c>
      <c r="M652" s="10">
        <f t="shared" si="62"/>
        <v>3.8757988611293923</v>
      </c>
      <c r="N652">
        <f t="shared" si="64"/>
        <v>3.4068738397670875</v>
      </c>
      <c r="O652">
        <f t="shared" si="65"/>
        <v>4.5422208877350774E-2</v>
      </c>
    </row>
    <row r="653" spans="4:15" x14ac:dyDescent="0.2">
      <c r="D653"/>
      <c r="E653">
        <v>260.92588806152298</v>
      </c>
      <c r="F653">
        <v>4999.666015625</v>
      </c>
      <c r="G653" s="29">
        <v>1.1257395924046301E-3</v>
      </c>
      <c r="H653" s="1">
        <v>2.1346086700852401E-7</v>
      </c>
      <c r="I653" s="29">
        <v>1.19395304888304E-3</v>
      </c>
      <c r="J653" s="21">
        <f t="shared" si="63"/>
        <v>2.3880656130863289E-7</v>
      </c>
      <c r="K653" s="10">
        <f t="shared" si="60"/>
        <v>1.4577583133796547E-2</v>
      </c>
      <c r="L653" s="10">
        <f t="shared" si="61"/>
        <v>1.4928583133796547E-2</v>
      </c>
      <c r="M653" s="10">
        <f t="shared" si="62"/>
        <v>3.8952538116861377</v>
      </c>
      <c r="N653">
        <f t="shared" si="64"/>
        <v>3.4255872131753966</v>
      </c>
      <c r="O653">
        <f t="shared" si="65"/>
        <v>4.1673011404022929E-2</v>
      </c>
    </row>
    <row r="654" spans="4:15" x14ac:dyDescent="0.2">
      <c r="D654"/>
      <c r="E654">
        <v>261.35189819335898</v>
      </c>
      <c r="F654">
        <v>4999.666015625</v>
      </c>
      <c r="G654" s="29">
        <v>1.12955256276193E-3</v>
      </c>
      <c r="H654" s="1">
        <v>2.03961844126092E-7</v>
      </c>
      <c r="I654" s="29">
        <v>1.19776385926917E-3</v>
      </c>
      <c r="J654" s="21">
        <f t="shared" si="63"/>
        <v>2.3956877429930478E-7</v>
      </c>
      <c r="K654" s="10">
        <f t="shared" si="60"/>
        <v>1.4624111265922779E-2</v>
      </c>
      <c r="L654" s="10">
        <f t="shared" si="61"/>
        <v>1.497511126592278E-2</v>
      </c>
      <c r="M654" s="10">
        <f t="shared" si="62"/>
        <v>3.9137737550056735</v>
      </c>
      <c r="N654">
        <f t="shared" si="64"/>
        <v>3.4433403382576273</v>
      </c>
      <c r="O654">
        <f t="shared" si="65"/>
        <v>3.1293516356165813E-2</v>
      </c>
    </row>
    <row r="655" spans="4:15" x14ac:dyDescent="0.2">
      <c r="D655"/>
      <c r="E655">
        <v>261.75454711914102</v>
      </c>
      <c r="F655">
        <v>4999.666015625</v>
      </c>
      <c r="G655" s="29">
        <v>1.1318356598521899E-3</v>
      </c>
      <c r="H655" s="1">
        <v>2.09924850153454E-7</v>
      </c>
      <c r="I655" s="29">
        <v>1.20004658638328E-3</v>
      </c>
      <c r="J655" s="21">
        <f t="shared" si="63"/>
        <v>2.4002535021997147E-7</v>
      </c>
      <c r="K655" s="10">
        <f t="shared" si="60"/>
        <v>1.4651982248210432E-2</v>
      </c>
      <c r="L655" s="10">
        <f t="shared" si="61"/>
        <v>1.5002982248210433E-2</v>
      </c>
      <c r="M655" s="10">
        <f t="shared" si="62"/>
        <v>3.9270988238168343</v>
      </c>
      <c r="N655">
        <f t="shared" si="64"/>
        <v>3.4559406390023804</v>
      </c>
      <c r="O655">
        <f t="shared" si="65"/>
        <v>3.1046695608563234E-2</v>
      </c>
    </row>
    <row r="656" spans="4:15" x14ac:dyDescent="0.2">
      <c r="D656"/>
      <c r="E656">
        <v>262.13746643066401</v>
      </c>
      <c r="F656">
        <v>4999.666015625</v>
      </c>
      <c r="G656" s="29">
        <v>1.1339700275340601E-3</v>
      </c>
      <c r="H656" s="1">
        <v>2.26408246089128E-7</v>
      </c>
      <c r="I656" s="29">
        <v>1.20218142540266E-3</v>
      </c>
      <c r="J656" s="21">
        <f t="shared" si="63"/>
        <v>2.4045234654586768E-7</v>
      </c>
      <c r="K656" s="10">
        <f t="shared" si="60"/>
        <v>1.4678047589147749E-2</v>
      </c>
      <c r="L656" s="10">
        <f t="shared" si="61"/>
        <v>1.502904758914775E-2</v>
      </c>
      <c r="M656" s="10">
        <f t="shared" si="62"/>
        <v>3.9396764578850703</v>
      </c>
      <c r="N656">
        <f t="shared" si="64"/>
        <v>3.467829018309875</v>
      </c>
      <c r="O656">
        <f t="shared" si="65"/>
        <v>2.8320777966005923E-2</v>
      </c>
    </row>
    <row r="657" spans="4:15" x14ac:dyDescent="0.2">
      <c r="D657"/>
      <c r="E657">
        <v>262.55906677246099</v>
      </c>
      <c r="F657">
        <v>4999.666015625</v>
      </c>
      <c r="G657" s="29">
        <v>1.1359574732324601E-3</v>
      </c>
      <c r="H657" s="1">
        <v>2.1751127765128601E-7</v>
      </c>
      <c r="I657" s="29">
        <v>1.2041662160004101E-3</v>
      </c>
      <c r="J657" s="21">
        <f t="shared" si="63"/>
        <v>2.4084933118275085E-7</v>
      </c>
      <c r="K657" s="10">
        <f t="shared" si="60"/>
        <v>1.4702280912199226E-2</v>
      </c>
      <c r="L657" s="10">
        <f t="shared" si="61"/>
        <v>1.5053280912199226E-2</v>
      </c>
      <c r="M657" s="10">
        <f t="shared" si="62"/>
        <v>3.9523753881707293</v>
      </c>
      <c r="N657">
        <f t="shared" si="64"/>
        <v>3.4797690679802997</v>
      </c>
      <c r="O657">
        <f t="shared" si="65"/>
        <v>1.8355484353864235E-2</v>
      </c>
    </row>
    <row r="658" spans="4:15" x14ac:dyDescent="0.2">
      <c r="D658"/>
      <c r="E658">
        <v>262.98905944824202</v>
      </c>
      <c r="F658">
        <v>4999.666015625</v>
      </c>
      <c r="G658" s="29">
        <v>1.1366455016308199E-3</v>
      </c>
      <c r="H658" s="1">
        <v>2.6023460963547698E-7</v>
      </c>
      <c r="I658" s="29">
        <v>1.20484947108099E-3</v>
      </c>
      <c r="J658" s="21">
        <f t="shared" si="63"/>
        <v>2.4098599132733742E-7</v>
      </c>
      <c r="K658" s="10">
        <f t="shared" si="60"/>
        <v>1.4710623122764424E-2</v>
      </c>
      <c r="L658" s="10">
        <f t="shared" si="61"/>
        <v>1.5061623122764425E-2</v>
      </c>
      <c r="M658" s="10">
        <f t="shared" si="62"/>
        <v>3.9610420988197101</v>
      </c>
      <c r="N658">
        <f t="shared" si="64"/>
        <v>3.4876617918128745</v>
      </c>
      <c r="O658">
        <f t="shared" si="65"/>
        <v>2.1848472659316158E-2</v>
      </c>
    </row>
    <row r="659" spans="4:15" x14ac:dyDescent="0.2">
      <c r="D659"/>
      <c r="E659">
        <v>263.38681030273398</v>
      </c>
      <c r="F659">
        <v>4999.666015625</v>
      </c>
      <c r="G659" s="29">
        <v>1.13771119942634E-3</v>
      </c>
      <c r="H659" s="1">
        <v>1.8982274433168499E-7</v>
      </c>
      <c r="I659" s="29">
        <v>1.2059115399362999E-3</v>
      </c>
      <c r="J659" s="21">
        <f t="shared" si="63"/>
        <v>2.4119841928792338E-7</v>
      </c>
      <c r="K659" s="10">
        <f t="shared" si="60"/>
        <v>1.4723590464358454E-2</v>
      </c>
      <c r="L659" s="10">
        <f t="shared" si="61"/>
        <v>1.5074590464358455E-2</v>
      </c>
      <c r="M659" s="10">
        <f t="shared" si="62"/>
        <v>3.9704482990273831</v>
      </c>
      <c r="N659">
        <f t="shared" si="64"/>
        <v>3.4963520404824617</v>
      </c>
      <c r="O659">
        <f t="shared" si="65"/>
        <v>1.701458162857333E-2</v>
      </c>
    </row>
    <row r="660" spans="4:15" x14ac:dyDescent="0.2">
      <c r="D660"/>
      <c r="E660">
        <v>263.79064941406199</v>
      </c>
      <c r="F660">
        <v>4999.666015625</v>
      </c>
      <c r="G660" s="29">
        <v>1.13818360358995E-3</v>
      </c>
      <c r="H660" s="1">
        <v>2.3629778239638301E-7</v>
      </c>
      <c r="I660" s="29">
        <v>1.2063804842550299E-3</v>
      </c>
      <c r="J660" s="21">
        <f t="shared" si="63"/>
        <v>2.4129221441689087E-7</v>
      </c>
      <c r="K660" s="10">
        <f t="shared" si="60"/>
        <v>1.4729316045274556E-2</v>
      </c>
      <c r="L660" s="10">
        <f t="shared" si="61"/>
        <v>1.5080316045274557E-2</v>
      </c>
      <c r="M660" s="10">
        <f t="shared" si="62"/>
        <v>3.9780463629522744</v>
      </c>
      <c r="N660">
        <f t="shared" si="64"/>
        <v>3.5032231940069627</v>
      </c>
      <c r="O660">
        <f t="shared" si="65"/>
        <v>1.6781952004759251E-2</v>
      </c>
    </row>
    <row r="661" spans="4:15" x14ac:dyDescent="0.2">
      <c r="D661"/>
      <c r="E661">
        <v>264.22215270996099</v>
      </c>
      <c r="F661">
        <v>4999.666015625</v>
      </c>
      <c r="G661" s="29">
        <v>1.13865469242736E-3</v>
      </c>
      <c r="H661" s="1">
        <v>1.7582230709623999E-7</v>
      </c>
      <c r="I661" s="29">
        <v>1.20684885267662E-3</v>
      </c>
      <c r="J661" s="21">
        <f t="shared" si="63"/>
        <v>2.4138589435873624E-7</v>
      </c>
      <c r="K661" s="10">
        <f t="shared" si="60"/>
        <v>1.4735034594768074E-2</v>
      </c>
      <c r="L661" s="10">
        <f t="shared" si="61"/>
        <v>1.5086034594768075E-2</v>
      </c>
      <c r="M661" s="10">
        <f t="shared" si="62"/>
        <v>3.9860645364865648</v>
      </c>
      <c r="N661">
        <f t="shared" si="64"/>
        <v>3.5104646616086352</v>
      </c>
      <c r="O661">
        <f t="shared" si="65"/>
        <v>1.0346633989428786E-2</v>
      </c>
    </row>
    <row r="662" spans="4:15" x14ac:dyDescent="0.2">
      <c r="D662"/>
      <c r="E662">
        <v>264.65711975097702</v>
      </c>
      <c r="F662">
        <v>4999.666015625</v>
      </c>
      <c r="G662" s="29">
        <v>1.1382615010553901E-3</v>
      </c>
      <c r="H662" s="1">
        <v>2.3073933925111199E-7</v>
      </c>
      <c r="I662" s="29">
        <v>1.2064531825429E-3</v>
      </c>
      <c r="J662" s="21">
        <f t="shared" si="63"/>
        <v>2.4130675504573344E-7</v>
      </c>
      <c r="K662" s="10">
        <f t="shared" si="60"/>
        <v>1.4730203655835208E-2</v>
      </c>
      <c r="L662" s="10">
        <f t="shared" si="61"/>
        <v>1.5081203655835209E-2</v>
      </c>
      <c r="M662" s="10">
        <f t="shared" si="62"/>
        <v>3.9913479219312511</v>
      </c>
      <c r="N662">
        <f t="shared" si="64"/>
        <v>3.5149651063794929</v>
      </c>
      <c r="O662">
        <f t="shared" si="65"/>
        <v>1.133154606678434E-2</v>
      </c>
    </row>
    <row r="663" spans="4:15" x14ac:dyDescent="0.2">
      <c r="D663"/>
      <c r="E663">
        <v>265.09925842285202</v>
      </c>
      <c r="F663">
        <v>4999.666015625</v>
      </c>
      <c r="G663" s="29">
        <v>1.1379995297999201E-3</v>
      </c>
      <c r="H663" s="1">
        <v>1.86687038962574E-7</v>
      </c>
      <c r="I663" s="29">
        <v>1.20618685869551E-3</v>
      </c>
      <c r="J663" s="21">
        <f t="shared" si="63"/>
        <v>2.412534867180976E-7</v>
      </c>
      <c r="K663" s="10">
        <f t="shared" si="60"/>
        <v>1.4726951971835177E-2</v>
      </c>
      <c r="L663" s="10">
        <f t="shared" si="61"/>
        <v>1.5077951971835177E-2</v>
      </c>
      <c r="M663" s="10">
        <f t="shared" si="62"/>
        <v>3.9971538862688849</v>
      </c>
      <c r="N663">
        <f t="shared" si="64"/>
        <v>3.5199752211077513</v>
      </c>
      <c r="O663">
        <f t="shared" si="65"/>
        <v>1.1019340625252469E-2</v>
      </c>
    </row>
    <row r="664" spans="4:15" x14ac:dyDescent="0.2">
      <c r="D664"/>
      <c r="E664">
        <v>265.54031372070301</v>
      </c>
      <c r="F664">
        <v>4999.666015625</v>
      </c>
      <c r="G664" s="29">
        <v>1.13769704383649E-3</v>
      </c>
      <c r="H664" s="1">
        <v>2.1008568320637699E-7</v>
      </c>
      <c r="I664" s="29">
        <v>1.2058795988508001E-3</v>
      </c>
      <c r="J664" s="21">
        <f t="shared" si="63"/>
        <v>2.4119203064408196E-7</v>
      </c>
      <c r="K664" s="10">
        <f t="shared" si="60"/>
        <v>1.4723200479317003E-2</v>
      </c>
      <c r="L664" s="10">
        <f t="shared" si="61"/>
        <v>1.5074200479317004E-2</v>
      </c>
      <c r="M664" s="10">
        <f t="shared" si="62"/>
        <v>4.0028079243666088</v>
      </c>
      <c r="N664">
        <f t="shared" si="64"/>
        <v>3.5248353596693436</v>
      </c>
      <c r="O664">
        <f t="shared" si="65"/>
        <v>6.5166285842215557E-3</v>
      </c>
    </row>
    <row r="665" spans="4:15" x14ac:dyDescent="0.2">
      <c r="D665"/>
      <c r="E665">
        <v>265.94822692871099</v>
      </c>
      <c r="F665">
        <v>4999.666015625</v>
      </c>
      <c r="G665" s="29">
        <v>1.13684736237502E-3</v>
      </c>
      <c r="H665" s="1">
        <v>2.4351982876465E-7</v>
      </c>
      <c r="I665" s="29">
        <v>1.20503068608291E-3</v>
      </c>
      <c r="J665" s="21">
        <f t="shared" si="63"/>
        <v>2.4102223674880236E-7</v>
      </c>
      <c r="K665" s="10">
        <f t="shared" si="60"/>
        <v>1.4712835669361674E-2</v>
      </c>
      <c r="L665" s="10">
        <f t="shared" si="61"/>
        <v>1.5063835669361675E-2</v>
      </c>
      <c r="M665" s="10">
        <f t="shared" si="62"/>
        <v>4.0062003870122096</v>
      </c>
      <c r="N665">
        <f t="shared" si="64"/>
        <v>3.5274935785405299</v>
      </c>
      <c r="O665">
        <f t="shared" si="65"/>
        <v>9.3866590758033379E-3</v>
      </c>
    </row>
    <row r="666" spans="4:15" x14ac:dyDescent="0.2">
      <c r="D666"/>
      <c r="E666">
        <v>266.31697082519503</v>
      </c>
      <c r="F666">
        <v>4999.666015625</v>
      </c>
      <c r="G666" s="29">
        <v>1.13640616450941E-3</v>
      </c>
      <c r="H666" s="1">
        <v>2.2449678222003201E-7</v>
      </c>
      <c r="I666" s="29">
        <v>1.2045909994096899E-3</v>
      </c>
      <c r="J666" s="21">
        <f t="shared" si="63"/>
        <v>2.4093429353982679E-7</v>
      </c>
      <c r="K666" s="10">
        <f t="shared" si="60"/>
        <v>1.4707467309996383E-2</v>
      </c>
      <c r="L666" s="10">
        <f t="shared" si="61"/>
        <v>1.5058467309996383E-2</v>
      </c>
      <c r="M666" s="10">
        <f t="shared" si="62"/>
        <v>4.01032539926846</v>
      </c>
      <c r="N666">
        <f t="shared" si="64"/>
        <v>3.5309548517831089</v>
      </c>
      <c r="O666">
        <f t="shared" si="65"/>
        <v>5.5129506466173187E-3</v>
      </c>
    </row>
    <row r="667" spans="4:15" x14ac:dyDescent="0.2">
      <c r="D667"/>
      <c r="E667">
        <v>266.70492553710898</v>
      </c>
      <c r="F667">
        <v>4999.666015625</v>
      </c>
      <c r="G667" s="29">
        <v>1.1354892383346499E-3</v>
      </c>
      <c r="H667" s="1">
        <v>2.3795297109943501E-7</v>
      </c>
      <c r="I667" s="29">
        <v>1.20366821104636E-3</v>
      </c>
      <c r="J667" s="21">
        <f t="shared" si="63"/>
        <v>2.4074972353846147E-7</v>
      </c>
      <c r="K667" s="10">
        <f t="shared" si="60"/>
        <v>1.4696200515130431E-2</v>
      </c>
      <c r="L667" s="10">
        <f t="shared" si="61"/>
        <v>1.5047200515130432E-2</v>
      </c>
      <c r="M667" s="10">
        <f t="shared" si="62"/>
        <v>4.0131624929298093</v>
      </c>
      <c r="N667">
        <f t="shared" si="64"/>
        <v>3.5330936269630131</v>
      </c>
      <c r="O667">
        <f t="shared" si="65"/>
        <v>1.0444602762249977E-2</v>
      </c>
    </row>
    <row r="668" spans="4:15" x14ac:dyDescent="0.2">
      <c r="D668"/>
      <c r="E668">
        <v>267.08969116210898</v>
      </c>
      <c r="F668">
        <v>4999.666015625</v>
      </c>
      <c r="G668" s="29">
        <v>1.1351684525360501E-3</v>
      </c>
      <c r="H668" s="1">
        <v>2.12880924250406E-7</v>
      </c>
      <c r="I668" s="29">
        <v>1.2033375358418601E-3</v>
      </c>
      <c r="J668" s="21">
        <f t="shared" si="63"/>
        <v>2.4068358407965232E-7</v>
      </c>
      <c r="K668" s="10">
        <f t="shared" si="60"/>
        <v>1.4692163132514429E-2</v>
      </c>
      <c r="L668" s="10">
        <f t="shared" si="61"/>
        <v>1.504316313251443E-2</v>
      </c>
      <c r="M668" s="10">
        <f t="shared" si="62"/>
        <v>4.0178737951645029</v>
      </c>
      <c r="N668">
        <f t="shared" si="64"/>
        <v>3.5371123510727069</v>
      </c>
      <c r="O668">
        <f t="shared" si="65"/>
        <v>5.4360679950623972E-3</v>
      </c>
    </row>
    <row r="669" spans="4:15" x14ac:dyDescent="0.2">
      <c r="D669"/>
      <c r="E669">
        <v>267.51347351074202</v>
      </c>
      <c r="F669">
        <v>4999.666015625</v>
      </c>
      <c r="G669" s="29">
        <v>1.1341648494237399E-3</v>
      </c>
      <c r="H669" s="1">
        <v>2.0994381456498001E-7</v>
      </c>
      <c r="I669" s="29">
        <v>1.2023245849366801E-3</v>
      </c>
      <c r="J669" s="21">
        <f t="shared" si="63"/>
        <v>2.4048098036532134E-7</v>
      </c>
      <c r="K669" s="10">
        <f t="shared" si="60"/>
        <v>1.4679795497083094E-2</v>
      </c>
      <c r="L669" s="10">
        <f t="shared" si="61"/>
        <v>1.5030795497083095E-2</v>
      </c>
      <c r="M669" s="10">
        <f t="shared" si="62"/>
        <v>4.0209403130543189</v>
      </c>
      <c r="N669">
        <f t="shared" si="64"/>
        <v>3.5394160607349834</v>
      </c>
      <c r="O669">
        <f t="shared" si="65"/>
        <v>9.4737512824291121E-3</v>
      </c>
    </row>
    <row r="670" spans="4:15" x14ac:dyDescent="0.2">
      <c r="D670"/>
      <c r="E670">
        <v>267.93321228027298</v>
      </c>
      <c r="F670">
        <v>4999.666015625</v>
      </c>
      <c r="G670" s="29">
        <v>1.1336904398559599E-3</v>
      </c>
      <c r="H670" s="1">
        <v>2.4414656292112302E-7</v>
      </c>
      <c r="I670" s="29">
        <v>1.20184252552958E-3</v>
      </c>
      <c r="J670" s="21">
        <f t="shared" si="63"/>
        <v>2.4038456204345874E-7</v>
      </c>
      <c r="K670" s="10">
        <f t="shared" si="60"/>
        <v>1.4673909787348526E-2</v>
      </c>
      <c r="L670" s="10">
        <f t="shared" si="61"/>
        <v>1.5024909787348526E-2</v>
      </c>
      <c r="M670" s="10">
        <f t="shared" si="62"/>
        <v>4.0256723435456037</v>
      </c>
      <c r="N670">
        <f t="shared" si="64"/>
        <v>3.5433925614411126</v>
      </c>
      <c r="O670">
        <f t="shared" si="65"/>
        <v>2.0467068310347693E-3</v>
      </c>
    </row>
    <row r="671" spans="4:15" x14ac:dyDescent="0.2">
      <c r="D671"/>
      <c r="E671">
        <v>268.351318359375</v>
      </c>
      <c r="F671">
        <v>4999.666015625</v>
      </c>
      <c r="G671" s="29">
        <v>1.13226741634136E-3</v>
      </c>
      <c r="H671" s="1">
        <v>2.4634810129882801E-7</v>
      </c>
      <c r="I671" s="29">
        <v>1.2004160758312401E-3</v>
      </c>
      <c r="J671" s="21">
        <f t="shared" si="63"/>
        <v>2.4009925304604135E-7</v>
      </c>
      <c r="K671" s="10">
        <f t="shared" si="60"/>
        <v>1.4656493533767046E-2</v>
      </c>
      <c r="L671" s="10">
        <f t="shared" si="61"/>
        <v>1.5007493533767046E-2</v>
      </c>
      <c r="M671" s="10">
        <f t="shared" si="62"/>
        <v>4.0272806750561827</v>
      </c>
      <c r="N671">
        <f t="shared" si="64"/>
        <v>3.5442483020093078</v>
      </c>
      <c r="O671">
        <f t="shared" si="65"/>
        <v>8.3894862155158827E-3</v>
      </c>
    </row>
    <row r="672" spans="4:15" x14ac:dyDescent="0.2">
      <c r="D672"/>
      <c r="E672">
        <v>268.76789855957003</v>
      </c>
      <c r="F672">
        <v>4999.666015625</v>
      </c>
      <c r="G672" s="29">
        <v>1.1316563541895E-3</v>
      </c>
      <c r="H672" s="1">
        <v>2.1978398728436501E-7</v>
      </c>
      <c r="I672" s="29">
        <v>1.19980444353988E-3</v>
      </c>
      <c r="J672" s="21">
        <f t="shared" si="63"/>
        <v>2.3997691841619832E-7</v>
      </c>
      <c r="K672" s="10">
        <f t="shared" si="60"/>
        <v>1.4649025802449672E-2</v>
      </c>
      <c r="L672" s="10">
        <f t="shared" si="61"/>
        <v>1.5000025802449673E-2</v>
      </c>
      <c r="M672" s="10">
        <f t="shared" si="62"/>
        <v>4.0315254132637266</v>
      </c>
      <c r="N672">
        <f t="shared" si="64"/>
        <v>3.5477431958565009</v>
      </c>
      <c r="O672">
        <f t="shared" si="65"/>
        <v>4.8503922290874298E-3</v>
      </c>
    </row>
    <row r="673" spans="4:15" x14ac:dyDescent="0.2">
      <c r="D673"/>
      <c r="E673">
        <v>269.17573547363298</v>
      </c>
      <c r="F673">
        <v>4999.666015625</v>
      </c>
      <c r="G673" s="29">
        <v>1.13062291555175E-3</v>
      </c>
      <c r="H673" s="1">
        <v>2.733698361628E-7</v>
      </c>
      <c r="I673" s="29">
        <v>1.1987683003844801E-3</v>
      </c>
      <c r="J673" s="21">
        <f t="shared" si="63"/>
        <v>2.3976967594196869E-7</v>
      </c>
      <c r="K673" s="10">
        <f t="shared" si="60"/>
        <v>1.4636375000979307E-2</v>
      </c>
      <c r="L673" s="10">
        <f t="shared" si="61"/>
        <v>1.4987375000979308E-2</v>
      </c>
      <c r="M673" s="10">
        <f t="shared" si="62"/>
        <v>4.034237688707746</v>
      </c>
      <c r="N673">
        <f t="shared" si="64"/>
        <v>3.5497213648552068</v>
      </c>
      <c r="O673">
        <f t="shared" si="65"/>
        <v>7.2365058763751008E-3</v>
      </c>
    </row>
    <row r="674" spans="4:15" x14ac:dyDescent="0.2">
      <c r="D674"/>
      <c r="E674">
        <v>269.58564758300798</v>
      </c>
      <c r="F674">
        <v>4999.666015625</v>
      </c>
      <c r="G674" s="29">
        <v>1.1298856425651801E-3</v>
      </c>
      <c r="H674" s="1">
        <v>2.4704614319957601E-7</v>
      </c>
      <c r="I674" s="29">
        <v>1.1980272015979299E-3</v>
      </c>
      <c r="J674" s="21">
        <f t="shared" si="63"/>
        <v>2.3962144628338067E-7</v>
      </c>
      <c r="K674" s="10">
        <f t="shared" si="60"/>
        <v>1.4627326547037673E-2</v>
      </c>
      <c r="L674" s="10">
        <f t="shared" si="61"/>
        <v>1.4978326547037674E-2</v>
      </c>
      <c r="M674" s="10">
        <f t="shared" si="62"/>
        <v>4.0379418618929108</v>
      </c>
      <c r="N674">
        <f t="shared" si="64"/>
        <v>3.5526876962434963</v>
      </c>
      <c r="O674">
        <f t="shared" si="65"/>
        <v>4.8663182228915842E-3</v>
      </c>
    </row>
    <row r="675" spans="4:15" x14ac:dyDescent="0.2">
      <c r="D675"/>
      <c r="E675">
        <v>270.00567626953102</v>
      </c>
      <c r="F675">
        <v>4999.666015625</v>
      </c>
      <c r="G675" s="29">
        <v>1.12883229476933E-3</v>
      </c>
      <c r="H675" s="1">
        <v>2.2253488754059201E-7</v>
      </c>
      <c r="I675" s="29">
        <v>1.1969681582188101E-3</v>
      </c>
      <c r="J675" s="21">
        <f t="shared" si="63"/>
        <v>2.39409623458454E-7</v>
      </c>
      <c r="K675" s="10">
        <f t="shared" si="60"/>
        <v>1.4614396145029105E-2</v>
      </c>
      <c r="L675" s="10">
        <f t="shared" si="61"/>
        <v>1.4965396145029106E-2</v>
      </c>
      <c r="M675" s="10">
        <f t="shared" si="62"/>
        <v>4.0407419067800161</v>
      </c>
      <c r="N675">
        <f t="shared" si="64"/>
        <v>3.5547316894948606</v>
      </c>
      <c r="O675">
        <f t="shared" si="65"/>
        <v>3.5197836618049263E-3</v>
      </c>
    </row>
    <row r="676" spans="4:15" x14ac:dyDescent="0.2">
      <c r="D676"/>
      <c r="E676">
        <v>270.42330932617199</v>
      </c>
      <c r="F676">
        <v>4999.666015625</v>
      </c>
      <c r="G676" s="29">
        <v>1.1276188314958001E-3</v>
      </c>
      <c r="H676" s="1">
        <v>2.3411281642545101E-7</v>
      </c>
      <c r="I676" s="29">
        <v>1.19574809516586E-3</v>
      </c>
      <c r="J676" s="21">
        <f t="shared" si="63"/>
        <v>2.3916559454749531E-7</v>
      </c>
      <c r="K676" s="10">
        <f t="shared" si="60"/>
        <v>1.4599499771507976E-2</v>
      </c>
      <c r="L676" s="10">
        <f t="shared" si="61"/>
        <v>1.4950499771507976E-2</v>
      </c>
      <c r="M676" s="10">
        <f t="shared" si="62"/>
        <v>4.0429636242913647</v>
      </c>
      <c r="N676">
        <f t="shared" si="64"/>
        <v>3.5562016675042551</v>
      </c>
      <c r="O676">
        <f t="shared" si="65"/>
        <v>7.8361988923738423E-3</v>
      </c>
    </row>
    <row r="677" spans="4:15" x14ac:dyDescent="0.2">
      <c r="D677"/>
      <c r="E677">
        <v>270.86125183105497</v>
      </c>
      <c r="F677">
        <v>4999.666015625</v>
      </c>
      <c r="G677" s="29">
        <v>1.12691921955823E-3</v>
      </c>
      <c r="H677" s="1">
        <v>2.25982510104038E-7</v>
      </c>
      <c r="I677" s="29">
        <v>1.1950443457003699E-3</v>
      </c>
      <c r="J677" s="21">
        <f t="shared" si="63"/>
        <v>2.3902483525211623E-7</v>
      </c>
      <c r="K677" s="10">
        <f t="shared" si="60"/>
        <v>1.4590907334520486E-2</v>
      </c>
      <c r="L677" s="10">
        <f t="shared" si="61"/>
        <v>1.4941907334520487E-2</v>
      </c>
      <c r="M677" s="10">
        <f t="shared" si="62"/>
        <v>4.0471837253718412</v>
      </c>
      <c r="N677">
        <f t="shared" si="64"/>
        <v>3.5596334720759426</v>
      </c>
      <c r="O677">
        <f t="shared" si="65"/>
        <v>6.3023477914231282E-3</v>
      </c>
    </row>
    <row r="678" spans="4:15" x14ac:dyDescent="0.2">
      <c r="D678"/>
      <c r="E678">
        <v>271.28855895996099</v>
      </c>
      <c r="F678">
        <v>4999.666015625</v>
      </c>
      <c r="G678" s="29">
        <v>1.12603941035677E-3</v>
      </c>
      <c r="H678" s="1">
        <v>2.0662841862447901E-7</v>
      </c>
      <c r="I678" s="29">
        <v>1.1941620005226101E-3</v>
      </c>
      <c r="J678" s="21">
        <f t="shared" si="63"/>
        <v>2.3884835442819671E-7</v>
      </c>
      <c r="K678" s="10">
        <f t="shared" si="60"/>
        <v>1.4580134331182095E-2</v>
      </c>
      <c r="L678" s="10">
        <f t="shared" si="61"/>
        <v>1.4931134331182096E-2</v>
      </c>
      <c r="M678" s="10">
        <f t="shared" si="62"/>
        <v>4.0506459163439921</v>
      </c>
      <c r="N678">
        <f t="shared" si="64"/>
        <v>3.5623265102160628</v>
      </c>
      <c r="O678">
        <f t="shared" si="65"/>
        <v>2.7589134071883455E-3</v>
      </c>
    </row>
    <row r="679" spans="4:15" x14ac:dyDescent="0.2">
      <c r="D679"/>
      <c r="E679">
        <v>271.72462463378901</v>
      </c>
      <c r="F679">
        <v>4999.666015625</v>
      </c>
      <c r="G679" s="29">
        <v>1.1246831303999699E-3</v>
      </c>
      <c r="H679" s="1">
        <v>2.2579469503034601E-7</v>
      </c>
      <c r="I679" s="29">
        <v>1.19279868498503E-3</v>
      </c>
      <c r="J679" s="21">
        <f t="shared" si="63"/>
        <v>2.3857567310642051E-7</v>
      </c>
      <c r="K679" s="10">
        <f t="shared" si="60"/>
        <v>1.4563488914844104E-2</v>
      </c>
      <c r="L679" s="10">
        <f t="shared" si="61"/>
        <v>1.4914488914844105E-2</v>
      </c>
      <c r="M679" s="10">
        <f t="shared" si="62"/>
        <v>4.0526339019908217</v>
      </c>
      <c r="N679">
        <f t="shared" si="64"/>
        <v>3.5635295776500016</v>
      </c>
      <c r="O679">
        <f t="shared" si="65"/>
        <v>7.5570224820940514E-3</v>
      </c>
    </row>
    <row r="680" spans="4:15" x14ac:dyDescent="0.2">
      <c r="D680"/>
      <c r="E680">
        <v>272.14782714843801</v>
      </c>
      <c r="F680">
        <v>4999.666015625</v>
      </c>
      <c r="G680" s="29">
        <v>1.1239848148267399E-3</v>
      </c>
      <c r="H680" s="1">
        <v>2.28481327888153E-7</v>
      </c>
      <c r="I680" s="29">
        <v>1.1920908664373999E-3</v>
      </c>
      <c r="J680" s="21">
        <f t="shared" si="63"/>
        <v>2.3843409994024944E-7</v>
      </c>
      <c r="K680" s="10">
        <f t="shared" si="60"/>
        <v>1.4554846796352619E-2</v>
      </c>
      <c r="L680" s="10">
        <f t="shared" si="61"/>
        <v>1.490584679635262E-2</v>
      </c>
      <c r="M680" s="10">
        <f t="shared" si="62"/>
        <v>4.0565938174348712</v>
      </c>
      <c r="N680">
        <f t="shared" si="64"/>
        <v>3.5667277285676828</v>
      </c>
      <c r="O680">
        <f t="shared" si="65"/>
        <v>1.0814310882240382E-3</v>
      </c>
    </row>
    <row r="681" spans="4:15" x14ac:dyDescent="0.2">
      <c r="D681"/>
      <c r="E681">
        <v>272.53982543945301</v>
      </c>
      <c r="F681">
        <v>4999.666015625</v>
      </c>
      <c r="G681" s="29">
        <v>1.12257533673241E-3</v>
      </c>
      <c r="H681" s="1">
        <v>2.71254204964074E-7</v>
      </c>
      <c r="I681" s="29">
        <v>1.19067435559018E-3</v>
      </c>
      <c r="J681" s="21">
        <f t="shared" si="63"/>
        <v>2.3815077884584172E-7</v>
      </c>
      <c r="K681" s="10">
        <f t="shared" si="60"/>
        <v>1.4537551891285295E-2</v>
      </c>
      <c r="L681" s="10">
        <f t="shared" si="61"/>
        <v>1.4888551891285295E-2</v>
      </c>
      <c r="M681" s="10">
        <f t="shared" si="62"/>
        <v>4.0577233334971323</v>
      </c>
      <c r="N681">
        <f t="shared" si="64"/>
        <v>3.5671516477061171</v>
      </c>
      <c r="O681">
        <f t="shared" si="65"/>
        <v>8.0733014193515272E-3</v>
      </c>
    </row>
    <row r="682" spans="4:15" x14ac:dyDescent="0.2">
      <c r="D682"/>
      <c r="E682">
        <v>272.96992492675798</v>
      </c>
      <c r="F682">
        <v>4999.666015625</v>
      </c>
      <c r="G682" s="29">
        <v>1.1219347553307101E-3</v>
      </c>
      <c r="H682" s="1">
        <v>1.86545377682293E-7</v>
      </c>
      <c r="I682" s="29">
        <v>1.19002714073912E-3</v>
      </c>
      <c r="J682" s="21">
        <f t="shared" si="63"/>
        <v>2.3802132722866621E-7</v>
      </c>
      <c r="K682" s="10">
        <f t="shared" si="60"/>
        <v>1.4529649714306408E-2</v>
      </c>
      <c r="L682" s="10">
        <f t="shared" si="61"/>
        <v>1.4880649714306408E-2</v>
      </c>
      <c r="M682" s="10">
        <f t="shared" si="62"/>
        <v>4.0619698353756029</v>
      </c>
      <c r="N682">
        <f t="shared" si="64"/>
        <v>3.5706239705074387</v>
      </c>
      <c r="O682">
        <f t="shared" si="65"/>
        <v>1.0636404520565819E-3</v>
      </c>
    </row>
    <row r="683" spans="4:15" x14ac:dyDescent="0.2">
      <c r="D683"/>
      <c r="E683">
        <v>273.38073730468699</v>
      </c>
      <c r="F683">
        <v>4999.666015625</v>
      </c>
      <c r="G683" s="29">
        <v>1.1204586617322701E-3</v>
      </c>
      <c r="H683" s="1">
        <v>2.3510573952946401E-7</v>
      </c>
      <c r="I683" s="29">
        <v>1.18854812182437E-3</v>
      </c>
      <c r="J683" s="21">
        <f t="shared" si="63"/>
        <v>2.37725503685628E-7</v>
      </c>
      <c r="K683" s="10">
        <f t="shared" si="60"/>
        <v>1.4511591616287902E-2</v>
      </c>
      <c r="L683" s="10">
        <f t="shared" si="61"/>
        <v>1.4862591616287902E-2</v>
      </c>
      <c r="M683" s="10">
        <f t="shared" si="62"/>
        <v>4.0631462543192463</v>
      </c>
      <c r="N683">
        <f t="shared" si="64"/>
        <v>3.5710609271708096</v>
      </c>
      <c r="O683">
        <f t="shared" si="65"/>
        <v>5.181793143115879E-3</v>
      </c>
    </row>
    <row r="684" spans="4:15" x14ac:dyDescent="0.2">
      <c r="D684"/>
      <c r="E684">
        <v>273.7939453125</v>
      </c>
      <c r="F684">
        <v>4999.666015625</v>
      </c>
      <c r="G684" s="29">
        <v>1.11948540288354E-3</v>
      </c>
      <c r="H684" s="1">
        <v>2.3065784124650099E-7</v>
      </c>
      <c r="I684" s="29">
        <v>1.18757399201482E-3</v>
      </c>
      <c r="J684" s="21">
        <f t="shared" si="63"/>
        <v>2.3753066470908324E-7</v>
      </c>
      <c r="K684" s="10">
        <f t="shared" si="60"/>
        <v>1.449969796745882E-2</v>
      </c>
      <c r="L684" s="10">
        <f t="shared" si="61"/>
        <v>1.4850697967458821E-2</v>
      </c>
      <c r="M684" s="10">
        <f t="shared" si="62"/>
        <v>4.0660311871548753</v>
      </c>
      <c r="N684">
        <f t="shared" si="64"/>
        <v>3.5732020855923756</v>
      </c>
      <c r="O684">
        <f t="shared" si="65"/>
        <v>8.7595663057893271E-4</v>
      </c>
    </row>
    <row r="685" spans="4:15" x14ac:dyDescent="0.2">
      <c r="D685"/>
      <c r="E685">
        <v>274.22254943847702</v>
      </c>
      <c r="F685">
        <v>4999.666015625</v>
      </c>
      <c r="G685" s="29">
        <v>1.1179287778792801E-3</v>
      </c>
      <c r="H685" s="1">
        <v>2.1604062929112501E-7</v>
      </c>
      <c r="I685" s="29">
        <v>1.18601546387359E-3</v>
      </c>
      <c r="J685" s="21">
        <f t="shared" si="63"/>
        <v>2.3721893825848451E-7</v>
      </c>
      <c r="K685" s="10">
        <f t="shared" si="60"/>
        <v>1.4480669100648359E-2</v>
      </c>
      <c r="L685" s="10">
        <f t="shared" si="61"/>
        <v>1.483166910064836E-2</v>
      </c>
      <c r="M685" s="10">
        <f t="shared" si="62"/>
        <v>4.0671781132076772</v>
      </c>
      <c r="N685">
        <f t="shared" si="64"/>
        <v>3.5735775242184187</v>
      </c>
      <c r="O685">
        <f t="shared" si="65"/>
        <v>2.0805928232091996E-3</v>
      </c>
    </row>
    <row r="686" spans="4:15" x14ac:dyDescent="0.2">
      <c r="D686"/>
      <c r="E686">
        <v>274.62907409667997</v>
      </c>
      <c r="F686">
        <v>4999.666015625</v>
      </c>
      <c r="G686" s="29">
        <v>1.11660360365576E-3</v>
      </c>
      <c r="H686" s="1">
        <v>2.2831642758221101E-7</v>
      </c>
      <c r="I686" s="29">
        <v>1.18468776707922E-3</v>
      </c>
      <c r="J686" s="21">
        <f t="shared" si="63"/>
        <v>2.3695338116122626E-7</v>
      </c>
      <c r="K686" s="10">
        <f t="shared" si="60"/>
        <v>1.4464458571754856E-2</v>
      </c>
      <c r="L686" s="10">
        <f t="shared" si="61"/>
        <v>1.4815458571754857E-2</v>
      </c>
      <c r="M686" s="10">
        <f t="shared" si="62"/>
        <v>4.0687556698787573</v>
      </c>
      <c r="N686">
        <f t="shared" si="64"/>
        <v>3.5744233365047333</v>
      </c>
      <c r="O686">
        <f t="shared" si="65"/>
        <v>4.0723709300819894E-3</v>
      </c>
    </row>
    <row r="687" spans="4:15" x14ac:dyDescent="0.2">
      <c r="D687"/>
      <c r="E687">
        <v>275.04212951660202</v>
      </c>
      <c r="F687">
        <v>4999.666015625</v>
      </c>
      <c r="G687" s="29">
        <v>1.11550721327501E-3</v>
      </c>
      <c r="H687" s="1">
        <v>2.3867576262684302E-7</v>
      </c>
      <c r="I687" s="29">
        <v>1.1835877528267901E-3</v>
      </c>
      <c r="J687" s="21">
        <f t="shared" si="63"/>
        <v>2.3673336361425569E-7</v>
      </c>
      <c r="K687" s="10">
        <f t="shared" si="60"/>
        <v>1.4451027935409349E-2</v>
      </c>
      <c r="L687" s="10">
        <f t="shared" si="61"/>
        <v>1.480202793540935E-2</v>
      </c>
      <c r="M687" s="10">
        <f t="shared" si="62"/>
        <v>4.0711812845192199</v>
      </c>
      <c r="N687">
        <f t="shared" si="64"/>
        <v>3.5761054513893367</v>
      </c>
      <c r="O687">
        <f t="shared" si="65"/>
        <v>-1.3010940635703023E-3</v>
      </c>
    </row>
    <row r="688" spans="4:15" x14ac:dyDescent="0.2">
      <c r="D688"/>
      <c r="E688">
        <v>275.41529846191401</v>
      </c>
      <c r="F688">
        <v>4999.666015625</v>
      </c>
      <c r="G688" s="29">
        <v>1.1139238997277599E-3</v>
      </c>
      <c r="H688" s="1">
        <v>2.5615835104297299E-7</v>
      </c>
      <c r="I688" s="29">
        <v>1.1820004857804E-3</v>
      </c>
      <c r="J688" s="21">
        <f t="shared" si="63"/>
        <v>2.3641588899866546E-7</v>
      </c>
      <c r="K688" s="10">
        <f t="shared" si="60"/>
        <v>1.4431648180614189E-2</v>
      </c>
      <c r="L688" s="10">
        <f t="shared" si="61"/>
        <v>1.4782648180614189E-2</v>
      </c>
      <c r="M688" s="10">
        <f t="shared" si="62"/>
        <v>4.0713674607213273</v>
      </c>
      <c r="N688">
        <f t="shared" si="64"/>
        <v>3.5756199234898824</v>
      </c>
      <c r="O688">
        <f t="shared" si="65"/>
        <v>5.5354436514934912E-3</v>
      </c>
    </row>
    <row r="689" spans="4:15" x14ac:dyDescent="0.2">
      <c r="D689"/>
      <c r="E689">
        <v>275.80119323730497</v>
      </c>
      <c r="F689">
        <v>4999.666015625</v>
      </c>
      <c r="G689" s="29">
        <v>1.1130731869673301E-3</v>
      </c>
      <c r="H689" s="1">
        <v>2.10703526882745E-7</v>
      </c>
      <c r="I689" s="29">
        <v>1.18114705606299E-3</v>
      </c>
      <c r="J689" s="21">
        <f t="shared" si="63"/>
        <v>2.362451916531342E-7</v>
      </c>
      <c r="K689" s="10">
        <f t="shared" si="60"/>
        <v>1.4421228220913062E-2</v>
      </c>
      <c r="L689" s="10">
        <f t="shared" si="61"/>
        <v>1.4772228220913062E-2</v>
      </c>
      <c r="M689" s="10">
        <f t="shared" si="62"/>
        <v>4.0741981701016137</v>
      </c>
      <c r="N689">
        <f t="shared" si="64"/>
        <v>3.5777560222744649</v>
      </c>
      <c r="O689">
        <f t="shared" si="65"/>
        <v>-1.5320329712427063E-3</v>
      </c>
    </row>
    <row r="690" spans="4:15" x14ac:dyDescent="0.2">
      <c r="D690"/>
      <c r="E690">
        <v>276.20889282226602</v>
      </c>
      <c r="F690">
        <v>4999.666015625</v>
      </c>
      <c r="G690" s="29">
        <v>1.11132107147976E-3</v>
      </c>
      <c r="H690" s="1">
        <v>2.20795058350826E-7</v>
      </c>
      <c r="I690" s="29">
        <v>1.1793935795773099E-3</v>
      </c>
      <c r="J690" s="21">
        <f t="shared" si="63"/>
        <v>2.3589447292908341E-7</v>
      </c>
      <c r="K690" s="10">
        <f t="shared" si="60"/>
        <v>1.4399819130105788E-2</v>
      </c>
      <c r="L690" s="10">
        <f t="shared" si="61"/>
        <v>1.4750819130105789E-2</v>
      </c>
      <c r="M690" s="10">
        <f t="shared" si="62"/>
        <v>4.0743074201480214</v>
      </c>
      <c r="N690">
        <f t="shared" si="64"/>
        <v>3.5771314130679426</v>
      </c>
      <c r="O690">
        <f t="shared" si="65"/>
        <v>2.751233749163693E-3</v>
      </c>
    </row>
    <row r="691" spans="4:15" x14ac:dyDescent="0.2">
      <c r="D691"/>
      <c r="E691">
        <v>276.63014221191401</v>
      </c>
      <c r="F691">
        <v>4999.666015625</v>
      </c>
      <c r="G691" s="29">
        <v>1.11005294244891E-3</v>
      </c>
      <c r="H691" s="1">
        <v>2.4249577813371198E-7</v>
      </c>
      <c r="I691" s="29">
        <v>1.17812147145813E-3</v>
      </c>
      <c r="J691" s="21">
        <f t="shared" si="63"/>
        <v>2.3564003430954277E-7</v>
      </c>
      <c r="K691" s="10">
        <f t="shared" si="60"/>
        <v>1.4384287311765134E-2</v>
      </c>
      <c r="L691" s="10">
        <f t="shared" si="61"/>
        <v>1.4735287311765134E-2</v>
      </c>
      <c r="M691" s="10">
        <f t="shared" si="62"/>
        <v>4.0762246245870015</v>
      </c>
      <c r="N691">
        <f t="shared" si="64"/>
        <v>3.5782903686055567</v>
      </c>
      <c r="O691">
        <f t="shared" si="65"/>
        <v>2.4198238443579419E-4</v>
      </c>
    </row>
    <row r="692" spans="4:15" x14ac:dyDescent="0.2">
      <c r="D692"/>
      <c r="E692">
        <v>277.05360412597702</v>
      </c>
      <c r="F692">
        <v>4999.666015625</v>
      </c>
      <c r="G692" s="29">
        <v>1.1084705544174699E-3</v>
      </c>
      <c r="H692" s="1">
        <v>2.2214512003088001E-7</v>
      </c>
      <c r="I692" s="29">
        <v>1.1765324601523399E-3</v>
      </c>
      <c r="J692" s="21">
        <f t="shared" si="63"/>
        <v>2.3532221081876877E-7</v>
      </c>
      <c r="K692" s="10">
        <f t="shared" si="60"/>
        <v>1.4364886260415276E-2</v>
      </c>
      <c r="L692" s="10">
        <f t="shared" si="61"/>
        <v>1.4715886260415277E-2</v>
      </c>
      <c r="M692" s="10">
        <f t="shared" si="62"/>
        <v>4.0770893263559982</v>
      </c>
      <c r="N692">
        <f t="shared" si="64"/>
        <v>3.5783928389292394</v>
      </c>
      <c r="O692">
        <f t="shared" si="65"/>
        <v>4.5876829524131718E-3</v>
      </c>
    </row>
    <row r="693" spans="4:15" x14ac:dyDescent="0.2">
      <c r="D693"/>
      <c r="E693">
        <v>277.47067260742199</v>
      </c>
      <c r="F693">
        <v>4999.666015625</v>
      </c>
      <c r="G693" s="29">
        <v>1.1074506350646099E-3</v>
      </c>
      <c r="H693" s="1">
        <v>2.08880202581551E-7</v>
      </c>
      <c r="I693" s="29">
        <v>1.1755071781721601E-3</v>
      </c>
      <c r="J693" s="21">
        <f t="shared" si="63"/>
        <v>2.3511714072469135E-7</v>
      </c>
      <c r="K693" s="10">
        <f t="shared" si="60"/>
        <v>1.4352368068585508E-2</v>
      </c>
      <c r="L693" s="10">
        <f t="shared" si="61"/>
        <v>1.4703368068585508E-2</v>
      </c>
      <c r="M693" s="10">
        <f t="shared" si="62"/>
        <v>4.0797534275849126</v>
      </c>
      <c r="N693">
        <f t="shared" si="64"/>
        <v>3.5803062168915534</v>
      </c>
      <c r="O693">
        <f t="shared" si="65"/>
        <v>-4.816018643899635E-3</v>
      </c>
    </row>
    <row r="694" spans="4:15" x14ac:dyDescent="0.2">
      <c r="D694"/>
      <c r="E694">
        <v>277.88003540039102</v>
      </c>
      <c r="F694">
        <v>4999.666015625</v>
      </c>
      <c r="G694" s="29">
        <v>1.1053170696932501E-3</v>
      </c>
      <c r="H694" s="1">
        <v>2.6486155238275801E-7</v>
      </c>
      <c r="I694" s="29">
        <v>1.1733692090430199E-3</v>
      </c>
      <c r="J694" s="21">
        <f t="shared" si="63"/>
        <v>2.3468951833502402E-7</v>
      </c>
      <c r="K694" s="10">
        <f t="shared" si="60"/>
        <v>1.4326264510537989E-2</v>
      </c>
      <c r="L694" s="10">
        <f t="shared" si="61"/>
        <v>1.4677264510537989E-2</v>
      </c>
      <c r="M694" s="10">
        <f t="shared" si="62"/>
        <v>4.0785187817691995</v>
      </c>
      <c r="N694">
        <f t="shared" si="64"/>
        <v>3.5783347180484957</v>
      </c>
      <c r="O694">
        <f t="shared" si="65"/>
        <v>5.7980066771420443E-3</v>
      </c>
    </row>
    <row r="695" spans="4:15" x14ac:dyDescent="0.2">
      <c r="D695"/>
      <c r="E695">
        <v>278.29466247558599</v>
      </c>
      <c r="F695">
        <v>4999.666015625</v>
      </c>
      <c r="G695" s="29">
        <v>1.1044580606823799E-3</v>
      </c>
      <c r="H695" s="1">
        <v>2.3471160277055501E-7</v>
      </c>
      <c r="I695" s="29">
        <v>1.1725053512939201E-3</v>
      </c>
      <c r="J695" s="21">
        <f t="shared" si="63"/>
        <v>2.3451673524383349E-7</v>
      </c>
      <c r="K695" s="10">
        <f t="shared" si="60"/>
        <v>1.4315717229667053E-2</v>
      </c>
      <c r="L695" s="10">
        <f t="shared" si="61"/>
        <v>1.4666717229667054E-2</v>
      </c>
      <c r="M695" s="10">
        <f t="shared" si="62"/>
        <v>4.0816691210550546</v>
      </c>
      <c r="N695">
        <f t="shared" si="64"/>
        <v>3.580738728599</v>
      </c>
      <c r="O695">
        <f t="shared" si="65"/>
        <v>4.535873554391512E-3</v>
      </c>
    </row>
    <row r="696" spans="4:15" x14ac:dyDescent="0.2">
      <c r="D696"/>
      <c r="E696">
        <v>278.71986389160202</v>
      </c>
      <c r="F696">
        <v>4999.666015625</v>
      </c>
      <c r="G696" s="29">
        <v>1.10342251429227E-3</v>
      </c>
      <c r="H696" s="1">
        <v>2.1954862208658001E-7</v>
      </c>
      <c r="I696" s="29">
        <v>1.1714644309700499E-3</v>
      </c>
      <c r="J696" s="21">
        <f t="shared" si="63"/>
        <v>2.3430853727208556E-7</v>
      </c>
      <c r="K696" s="10">
        <f t="shared" si="60"/>
        <v>1.4303008101304701E-2</v>
      </c>
      <c r="L696" s="10">
        <f t="shared" si="61"/>
        <v>1.4654008101304702E-2</v>
      </c>
      <c r="M696" s="10">
        <f t="shared" si="62"/>
        <v>4.0843631434620802</v>
      </c>
      <c r="N696">
        <f t="shared" si="64"/>
        <v>3.5826673884571969</v>
      </c>
      <c r="O696">
        <f t="shared" si="65"/>
        <v>-1.1463492216848821E-3</v>
      </c>
    </row>
    <row r="697" spans="4:15" x14ac:dyDescent="0.2">
      <c r="D697"/>
      <c r="E697">
        <v>279.16072082519503</v>
      </c>
      <c r="F697">
        <v>4999.666015625</v>
      </c>
      <c r="G697" s="29">
        <v>1.10161418305719E-3</v>
      </c>
      <c r="H697" s="1">
        <v>2.0887398570933101E-7</v>
      </c>
      <c r="I697" s="29">
        <v>1.16965357375986E-3</v>
      </c>
      <c r="J697" s="21">
        <f t="shared" si="63"/>
        <v>2.33946341636511E-7</v>
      </c>
      <c r="K697" s="10">
        <f t="shared" si="60"/>
        <v>1.4280898419898325E-2</v>
      </c>
      <c r="L697" s="10">
        <f t="shared" si="61"/>
        <v>1.4631898419898325E-2</v>
      </c>
      <c r="M697" s="10">
        <f t="shared" si="62"/>
        <v>4.0846513099398489</v>
      </c>
      <c r="N697">
        <f t="shared" si="64"/>
        <v>3.5821620124544982</v>
      </c>
      <c r="O697">
        <f t="shared" si="65"/>
        <v>3.3221743772593351E-3</v>
      </c>
    </row>
    <row r="698" spans="4:15" x14ac:dyDescent="0.2">
      <c r="D698"/>
      <c r="E698">
        <v>279.59678649902298</v>
      </c>
      <c r="F698">
        <v>4999.666015625</v>
      </c>
      <c r="G698" s="29">
        <v>1.10039861520835E-3</v>
      </c>
      <c r="H698" s="1">
        <v>2.6395744425117998E-7</v>
      </c>
      <c r="I698" s="29">
        <v>1.1684388168942299E-3</v>
      </c>
      <c r="J698" s="21">
        <f t="shared" si="63"/>
        <v>2.3370337403390841E-7</v>
      </c>
      <c r="K698" s="10">
        <f t="shared" si="60"/>
        <v>1.4266066832330757E-2</v>
      </c>
      <c r="L698" s="10">
        <f t="shared" si="61"/>
        <v>1.4617066832330758E-2</v>
      </c>
      <c r="M698" s="10">
        <f t="shared" si="62"/>
        <v>4.086884914361133</v>
      </c>
      <c r="N698">
        <f t="shared" si="64"/>
        <v>3.5836106986628917</v>
      </c>
      <c r="O698">
        <f t="shared" si="65"/>
        <v>-9.1428533064466489E-5</v>
      </c>
    </row>
    <row r="699" spans="4:15" x14ac:dyDescent="0.2">
      <c r="D699"/>
      <c r="E699">
        <v>280.02223205566401</v>
      </c>
      <c r="F699">
        <v>4999.666015625</v>
      </c>
      <c r="G699" s="29">
        <v>1.09879604853535E-3</v>
      </c>
      <c r="H699" s="1">
        <v>2.7908111085406198E-7</v>
      </c>
      <c r="I699" s="29">
        <v>1.16683250888635E-3</v>
      </c>
      <c r="J699" s="21">
        <f t="shared" si="63"/>
        <v>2.3338209097162787E-7</v>
      </c>
      <c r="K699" s="10">
        <f t="shared" si="60"/>
        <v>1.4246454596702849E-2</v>
      </c>
      <c r="L699" s="10">
        <f t="shared" si="61"/>
        <v>1.459745459670285E-2</v>
      </c>
      <c r="M699" s="10">
        <f t="shared" si="62"/>
        <v>4.0876118184999441</v>
      </c>
      <c r="N699">
        <f t="shared" si="64"/>
        <v>3.5835718007997492</v>
      </c>
      <c r="O699">
        <f t="shared" si="65"/>
        <v>5.4600491977691455E-3</v>
      </c>
    </row>
    <row r="700" spans="4:15" x14ac:dyDescent="0.2">
      <c r="D700"/>
      <c r="E700">
        <v>280.42510986328102</v>
      </c>
      <c r="F700">
        <v>4999.666015625</v>
      </c>
      <c r="G700" s="29">
        <v>1.0979388115992101E-3</v>
      </c>
      <c r="H700" s="1">
        <v>1.99575862200122E-7</v>
      </c>
      <c r="I700" s="29">
        <v>1.16596913147213E-3</v>
      </c>
      <c r="J700" s="21">
        <f t="shared" si="63"/>
        <v>2.3320940395383074E-7</v>
      </c>
      <c r="K700" s="10">
        <f t="shared" si="60"/>
        <v>1.4235913180486016E-2</v>
      </c>
      <c r="L700" s="10">
        <f t="shared" si="61"/>
        <v>1.4586913180486017E-2</v>
      </c>
      <c r="M700" s="10">
        <f t="shared" si="62"/>
        <v>4.0905367312039331</v>
      </c>
      <c r="N700">
        <f t="shared" si="64"/>
        <v>3.5857715334500275</v>
      </c>
      <c r="O700">
        <f t="shared" si="65"/>
        <v>-3.5601594343361172E-3</v>
      </c>
    </row>
    <row r="701" spans="4:15" x14ac:dyDescent="0.2">
      <c r="D701"/>
      <c r="E701">
        <v>280.83566284179699</v>
      </c>
      <c r="F701">
        <v>4999.666015625</v>
      </c>
      <c r="G701" s="29">
        <v>1.0959794828742299E-3</v>
      </c>
      <c r="H701" s="1">
        <v>2.5614419948161198E-7</v>
      </c>
      <c r="I701" s="29">
        <v>1.16401182575866E-3</v>
      </c>
      <c r="J701" s="21">
        <f t="shared" si="63"/>
        <v>2.3281791666100895E-7</v>
      </c>
      <c r="K701" s="10">
        <f t="shared" si="60"/>
        <v>1.4212015434437243E-2</v>
      </c>
      <c r="L701" s="10">
        <f t="shared" si="61"/>
        <v>1.4563015434437243E-2</v>
      </c>
      <c r="M701" s="10">
        <f t="shared" si="62"/>
        <v>4.0898140925055033</v>
      </c>
      <c r="N701">
        <f t="shared" si="64"/>
        <v>3.5843098993902691</v>
      </c>
      <c r="O701">
        <f t="shared" si="65"/>
        <v>1.3308924452412186E-3</v>
      </c>
    </row>
    <row r="702" spans="4:15" x14ac:dyDescent="0.2">
      <c r="D702"/>
      <c r="E702">
        <v>281.23164367675798</v>
      </c>
      <c r="F702">
        <v>4999.666015625</v>
      </c>
      <c r="G702" s="29">
        <v>1.0946563681365499E-3</v>
      </c>
      <c r="H702" s="1">
        <v>2.5758875589704802E-7</v>
      </c>
      <c r="I702" s="29">
        <v>1.1626934518726699E-3</v>
      </c>
      <c r="J702" s="21">
        <f t="shared" si="63"/>
        <v>2.3255422426998328E-7</v>
      </c>
      <c r="K702" s="10">
        <f t="shared" si="60"/>
        <v>1.4195918733698111E-2</v>
      </c>
      <c r="L702" s="10">
        <f t="shared" si="61"/>
        <v>1.4546918733698112E-2</v>
      </c>
      <c r="M702" s="10">
        <f t="shared" si="62"/>
        <v>4.0910538659101432</v>
      </c>
      <c r="N702">
        <f t="shared" si="64"/>
        <v>3.584836907291979</v>
      </c>
      <c r="O702">
        <f t="shared" si="65"/>
        <v>-8.7554437182239765E-4</v>
      </c>
    </row>
    <row r="703" spans="4:15" x14ac:dyDescent="0.2">
      <c r="D703"/>
      <c r="E703">
        <v>281.67355346679699</v>
      </c>
      <c r="F703">
        <v>4999.666015625</v>
      </c>
      <c r="G703" s="29">
        <v>1.0929130442272699E-3</v>
      </c>
      <c r="H703" s="1">
        <v>2.4284809698417601E-7</v>
      </c>
      <c r="I703" s="29">
        <v>1.1609430212083801E-3</v>
      </c>
      <c r="J703" s="21">
        <f t="shared" si="63"/>
        <v>2.3220411475090352E-7</v>
      </c>
      <c r="K703" s="10">
        <f t="shared" si="60"/>
        <v>1.4174546830881242E-2</v>
      </c>
      <c r="L703" s="10">
        <f t="shared" si="61"/>
        <v>1.4525546830881243E-2</v>
      </c>
      <c r="M703" s="10">
        <f t="shared" si="62"/>
        <v>4.0914623919026916</v>
      </c>
      <c r="N703">
        <f t="shared" si="64"/>
        <v>3.5844499956624571</v>
      </c>
      <c r="O703">
        <f t="shared" si="65"/>
        <v>3.4347393391956356E-3</v>
      </c>
    </row>
    <row r="704" spans="4:15" x14ac:dyDescent="0.2">
      <c r="D704"/>
      <c r="E704">
        <v>282.13098144531301</v>
      </c>
      <c r="F704">
        <v>4999.666015625</v>
      </c>
      <c r="G704" s="29">
        <v>1.0916918058049799E-3</v>
      </c>
      <c r="H704" s="1">
        <v>2.3507398423598899E-7</v>
      </c>
      <c r="I704" s="29">
        <v>1.1597092713138901E-3</v>
      </c>
      <c r="J704" s="21">
        <f t="shared" si="63"/>
        <v>2.3195734828877699E-7</v>
      </c>
      <c r="K704" s="10">
        <f t="shared" si="60"/>
        <v>1.4159483347714909E-2</v>
      </c>
      <c r="L704" s="10">
        <f t="shared" si="61"/>
        <v>1.451048334771491E-2</v>
      </c>
      <c r="M704" s="10">
        <f t="shared" si="62"/>
        <v>4.0938569081366785</v>
      </c>
      <c r="N704">
        <f t="shared" si="64"/>
        <v>3.5860211415351149</v>
      </c>
      <c r="O704">
        <f t="shared" si="65"/>
        <v>1.7907538516152217E-3</v>
      </c>
    </row>
    <row r="705" spans="4:15" x14ac:dyDescent="0.2">
      <c r="D705"/>
      <c r="E705">
        <v>282.53834533691401</v>
      </c>
      <c r="F705">
        <v>4999.666015625</v>
      </c>
      <c r="G705" s="29">
        <v>1.09040446838729E-3</v>
      </c>
      <c r="H705" s="1">
        <v>2.1790563627931501E-7</v>
      </c>
      <c r="I705" s="29">
        <v>1.15841977906584E-3</v>
      </c>
      <c r="J705" s="21">
        <f t="shared" si="63"/>
        <v>2.3169943261120571E-7</v>
      </c>
      <c r="K705" s="10">
        <f t="shared" si="60"/>
        <v>1.4143739277657949E-2</v>
      </c>
      <c r="L705" s="10">
        <f t="shared" si="61"/>
        <v>1.449473927765795E-2</v>
      </c>
      <c r="M705" s="10">
        <f t="shared" si="62"/>
        <v>4.0953196515994534</v>
      </c>
      <c r="N705">
        <f t="shared" si="64"/>
        <v>3.5867506299930083</v>
      </c>
      <c r="O705">
        <f t="shared" si="65"/>
        <v>2.0525120809941132E-3</v>
      </c>
    </row>
    <row r="706" spans="4:15" x14ac:dyDescent="0.2">
      <c r="D706"/>
      <c r="E706">
        <v>282.95095825195301</v>
      </c>
      <c r="F706">
        <v>4999.666015625</v>
      </c>
      <c r="G706" s="29">
        <v>1.08913326812458E-3</v>
      </c>
      <c r="H706" s="1">
        <v>2.3339498125357201E-7</v>
      </c>
      <c r="I706" s="29">
        <v>1.15714871951939E-3</v>
      </c>
      <c r="J706" s="21">
        <f t="shared" si="63"/>
        <v>2.3144520372022024E-7</v>
      </c>
      <c r="K706" s="10">
        <f t="shared" si="60"/>
        <v>1.4128220261877792E-2</v>
      </c>
      <c r="L706" s="10">
        <f t="shared" si="61"/>
        <v>1.4479220261877793E-2</v>
      </c>
      <c r="M706" s="10">
        <f t="shared" si="62"/>
        <v>4.0969092478394158</v>
      </c>
      <c r="N706">
        <f t="shared" si="64"/>
        <v>3.5875975229859001</v>
      </c>
      <c r="O706">
        <f t="shared" si="65"/>
        <v>2.1719921296231714E-4</v>
      </c>
    </row>
    <row r="707" spans="4:15" x14ac:dyDescent="0.2">
      <c r="D707"/>
      <c r="E707">
        <v>283.31565856933599</v>
      </c>
      <c r="F707">
        <v>4999.666015625</v>
      </c>
      <c r="G707" s="29">
        <v>1.0878210300678799E-3</v>
      </c>
      <c r="H707" s="1">
        <v>2.5227065834271999E-7</v>
      </c>
      <c r="I707" s="29">
        <v>1.1558348393264199E-3</v>
      </c>
      <c r="J707" s="21">
        <f t="shared" si="63"/>
        <v>2.311824101278355E-7</v>
      </c>
      <c r="K707" s="10">
        <f t="shared" si="60"/>
        <v>1.4112178426933958E-2</v>
      </c>
      <c r="L707" s="10">
        <f t="shared" si="61"/>
        <v>1.4463178426933959E-2</v>
      </c>
      <c r="M707" s="10">
        <f t="shared" si="62"/>
        <v>4.0976449210326074</v>
      </c>
      <c r="N707">
        <f t="shared" si="64"/>
        <v>3.5876767356078028</v>
      </c>
      <c r="O707">
        <f t="shared" si="65"/>
        <v>-2.4461465484729907E-3</v>
      </c>
    </row>
    <row r="708" spans="4:15" x14ac:dyDescent="0.2">
      <c r="D708"/>
      <c r="E708">
        <v>283.68815612792997</v>
      </c>
      <c r="F708">
        <v>4999.666015625</v>
      </c>
      <c r="G708" s="29">
        <v>1.08619895583772E-3</v>
      </c>
      <c r="H708" s="1">
        <v>2.2785897267177501E-7</v>
      </c>
      <c r="I708" s="29">
        <v>1.1542099304526199E-3</v>
      </c>
      <c r="J708" s="21">
        <f t="shared" si="63"/>
        <v>2.3085740664385839E-7</v>
      </c>
      <c r="K708" s="10">
        <f t="shared" si="60"/>
        <v>1.4092339083825095E-2</v>
      </c>
      <c r="L708" s="10">
        <f t="shared" si="61"/>
        <v>1.4443339083825096E-2</v>
      </c>
      <c r="M708" s="10">
        <f t="shared" si="62"/>
        <v>4.0974042330208071</v>
      </c>
      <c r="N708">
        <f t="shared" si="64"/>
        <v>3.5867655519905335</v>
      </c>
      <c r="O708">
        <f t="shared" si="65"/>
        <v>-8.6103563059566619E-4</v>
      </c>
    </row>
    <row r="709" spans="4:15" x14ac:dyDescent="0.2">
      <c r="D709"/>
      <c r="E709">
        <v>284.11866760253901</v>
      </c>
      <c r="F709">
        <v>4999.666015625</v>
      </c>
      <c r="G709" s="29">
        <v>1.0845278806533301E-3</v>
      </c>
      <c r="H709" s="1">
        <v>2.6340170375790001E-7</v>
      </c>
      <c r="I709" s="29">
        <v>1.1525339800420799E-3</v>
      </c>
      <c r="J709" s="21">
        <f t="shared" si="63"/>
        <v>2.3052219417060471E-7</v>
      </c>
      <c r="K709" s="10">
        <f t="shared" ref="K709:K747" si="66">J709*B$6</f>
        <v>1.4071876548501262E-2</v>
      </c>
      <c r="L709" s="10">
        <f t="shared" ref="L709:L747" si="67">K709+B$7</f>
        <v>1.4422876548501263E-2</v>
      </c>
      <c r="M709" s="10">
        <f t="shared" ref="M709:M747" si="68">L709*E709</f>
        <v>4.0978084679560851</v>
      </c>
      <c r="N709">
        <f t="shared" si="64"/>
        <v>3.5863948662715148</v>
      </c>
      <c r="O709">
        <f t="shared" si="65"/>
        <v>3.3523875259095243E-3</v>
      </c>
    </row>
    <row r="710" spans="4:15" x14ac:dyDescent="0.2">
      <c r="D710"/>
      <c r="E710">
        <v>284.55535888671898</v>
      </c>
      <c r="F710">
        <v>4999.666015625</v>
      </c>
      <c r="G710" s="29">
        <v>1.0833707969249099E-3</v>
      </c>
      <c r="H710" s="1">
        <v>2.4427653670268799E-7</v>
      </c>
      <c r="I710" s="29">
        <v>1.15136874879775E-3</v>
      </c>
      <c r="J710" s="21">
        <f t="shared" ref="J710:J747" si="69">I710/F710</f>
        <v>2.302891323539377E-7</v>
      </c>
      <c r="K710" s="10">
        <f t="shared" si="66"/>
        <v>1.405764964456211E-2</v>
      </c>
      <c r="L710" s="10">
        <f t="shared" si="67"/>
        <v>1.4408649644562111E-2</v>
      </c>
      <c r="M710" s="10">
        <f t="shared" si="68"/>
        <v>4.1000584706813674</v>
      </c>
      <c r="N710">
        <f t="shared" ref="N710:N747" si="70">((M710/E710)-$B$8)*E710</f>
        <v>3.5878588246852732</v>
      </c>
      <c r="O710">
        <f t="shared" ref="O710:O747" si="71">(N711-N710)/(E711-E710)</f>
        <v>1.0964666235196373E-3</v>
      </c>
    </row>
    <row r="711" spans="4:15" x14ac:dyDescent="0.2">
      <c r="D711"/>
      <c r="E711">
        <v>284.96894836425798</v>
      </c>
      <c r="F711">
        <v>4999.666015625</v>
      </c>
      <c r="G711" s="29">
        <v>1.0820090528645E-3</v>
      </c>
      <c r="H711" s="1">
        <v>2.4800153804277698E-7</v>
      </c>
      <c r="I711" s="29">
        <v>1.15000029118856E-3</v>
      </c>
      <c r="J711" s="21">
        <f t="shared" si="69"/>
        <v>2.300154225491401E-7</v>
      </c>
      <c r="K711" s="10">
        <f t="shared" si="66"/>
        <v>1.4040941446043162E-2</v>
      </c>
      <c r="L711" s="10">
        <f t="shared" si="67"/>
        <v>1.4391941446043163E-2</v>
      </c>
      <c r="M711" s="10">
        <f t="shared" si="68"/>
        <v>4.101256418798898</v>
      </c>
      <c r="N711">
        <f t="shared" si="70"/>
        <v>3.5883123117432336</v>
      </c>
      <c r="O711">
        <f t="shared" si="71"/>
        <v>-5.2694480270916195E-4</v>
      </c>
    </row>
    <row r="712" spans="4:15" x14ac:dyDescent="0.2">
      <c r="D712"/>
      <c r="E712">
        <v>285.39505004882801</v>
      </c>
      <c r="F712">
        <v>4999.666015625</v>
      </c>
      <c r="G712" s="29">
        <v>1.0804099935873301E-3</v>
      </c>
      <c r="H712" s="1">
        <v>2.43719772727407E-7</v>
      </c>
      <c r="I712" s="29">
        <v>1.14839606536389E-3</v>
      </c>
      <c r="J712" s="21">
        <f t="shared" si="69"/>
        <v>2.2969455595132006E-7</v>
      </c>
      <c r="K712" s="10">
        <f t="shared" si="66"/>
        <v>1.4021354632854494E-2</v>
      </c>
      <c r="L712" s="10">
        <f t="shared" si="67"/>
        <v>1.4372354632854495E-2</v>
      </c>
      <c r="M712" s="10">
        <f t="shared" si="68"/>
        <v>4.1017988697630141</v>
      </c>
      <c r="N712">
        <f t="shared" si="70"/>
        <v>3.5880877796751238</v>
      </c>
      <c r="O712">
        <f t="shared" si="71"/>
        <v>3.9909230340901053E-3</v>
      </c>
    </row>
    <row r="713" spans="4:15" x14ac:dyDescent="0.2">
      <c r="D713"/>
      <c r="E713">
        <v>285.84304809570301</v>
      </c>
      <c r="F713">
        <v>4999.666015625</v>
      </c>
      <c r="G713" s="29">
        <v>1.07931372792326E-3</v>
      </c>
      <c r="H713" s="1">
        <v>1.99977809793137E-7</v>
      </c>
      <c r="I713" s="29">
        <v>1.1472945008080999E-3</v>
      </c>
      <c r="J713" s="21">
        <f t="shared" si="69"/>
        <v>2.2947422832296499E-7</v>
      </c>
      <c r="K713" s="10">
        <f t="shared" si="66"/>
        <v>1.4007905068062734E-2</v>
      </c>
      <c r="L713" s="10">
        <f t="shared" si="67"/>
        <v>1.4358905068062734E-2</v>
      </c>
      <c r="M713" s="10">
        <f t="shared" si="68"/>
        <v>4.1043931919718899</v>
      </c>
      <c r="N713">
        <f t="shared" si="70"/>
        <v>3.5898757053996246</v>
      </c>
      <c r="O713">
        <f t="shared" si="71"/>
        <v>-1.8421167357364461E-3</v>
      </c>
    </row>
    <row r="714" spans="4:15" x14ac:dyDescent="0.2">
      <c r="D714"/>
      <c r="E714">
        <v>286.27459716796898</v>
      </c>
      <c r="F714">
        <v>4999.666015625</v>
      </c>
      <c r="G714" s="29">
        <v>1.0775406645106901E-3</v>
      </c>
      <c r="H714" s="1">
        <v>2.1056520884572499E-7</v>
      </c>
      <c r="I714" s="29">
        <v>1.14551645721281E-3</v>
      </c>
      <c r="J714" s="21">
        <f t="shared" si="69"/>
        <v>2.2911859584876909E-7</v>
      </c>
      <c r="K714" s="10">
        <f t="shared" si="66"/>
        <v>1.3986196024855296E-2</v>
      </c>
      <c r="L714" s="10">
        <f t="shared" si="67"/>
        <v>1.4337196024855297E-2</v>
      </c>
      <c r="M714" s="10">
        <f t="shared" si="68"/>
        <v>4.1043750165336563</v>
      </c>
      <c r="N714">
        <f t="shared" si="70"/>
        <v>3.589080741631312</v>
      </c>
      <c r="O714">
        <f t="shared" si="71"/>
        <v>-1.1969329852993585E-3</v>
      </c>
    </row>
    <row r="715" spans="4:15" x14ac:dyDescent="0.2">
      <c r="D715"/>
      <c r="E715">
        <v>286.69036865234398</v>
      </c>
      <c r="F715">
        <v>4999.666015625</v>
      </c>
      <c r="G715" s="29">
        <v>1.0759136867881001E-3</v>
      </c>
      <c r="H715" s="1">
        <v>2.2946538945556E-7</v>
      </c>
      <c r="I715" s="29">
        <v>1.14388511737635E-3</v>
      </c>
      <c r="J715" s="21">
        <f t="shared" si="69"/>
        <v>2.2879230608634061E-7</v>
      </c>
      <c r="K715" s="10">
        <f t="shared" si="66"/>
        <v>1.3966278162835749E-2</v>
      </c>
      <c r="L715" s="10">
        <f t="shared" si="67"/>
        <v>1.4317278162835749E-2</v>
      </c>
      <c r="M715" s="10">
        <f t="shared" si="68"/>
        <v>4.1046257546015354</v>
      </c>
      <c r="N715">
        <f t="shared" si="70"/>
        <v>3.5885830910273167</v>
      </c>
      <c r="O715">
        <f t="shared" si="71"/>
        <v>1.8807273307728969E-3</v>
      </c>
    </row>
    <row r="716" spans="4:15" x14ac:dyDescent="0.2">
      <c r="D716"/>
      <c r="E716">
        <v>287.08413696289102</v>
      </c>
      <c r="F716">
        <v>4999.666015625</v>
      </c>
      <c r="G716" s="29">
        <v>1.0747227058736401E-3</v>
      </c>
      <c r="H716" s="1">
        <v>2.4565509397062499E-7</v>
      </c>
      <c r="I716" s="29">
        <v>1.1426902103678499E-3</v>
      </c>
      <c r="J716" s="21">
        <f t="shared" si="69"/>
        <v>2.2855330872036341E-7</v>
      </c>
      <c r="K716" s="10">
        <f t="shared" si="66"/>
        <v>1.3951688932321314E-2</v>
      </c>
      <c r="L716" s="10">
        <f t="shared" si="67"/>
        <v>1.4302688932321315E-2</v>
      </c>
      <c r="M716" s="10">
        <f t="shared" si="68"/>
        <v>4.1060751083841582</v>
      </c>
      <c r="N716">
        <f t="shared" si="70"/>
        <v>3.5893236618509547</v>
      </c>
      <c r="O716">
        <f t="shared" si="71"/>
        <v>2.2619407845955405E-3</v>
      </c>
    </row>
    <row r="717" spans="4:15" x14ac:dyDescent="0.2">
      <c r="D717"/>
      <c r="E717">
        <v>287.49723815917997</v>
      </c>
      <c r="F717">
        <v>4999.666015625</v>
      </c>
      <c r="G717" s="29">
        <v>1.0735215692664001E-3</v>
      </c>
      <c r="H717" s="1">
        <v>2.0841411432588401E-7</v>
      </c>
      <c r="I717" s="29">
        <v>1.14148501852566E-3</v>
      </c>
      <c r="J717" s="21">
        <f t="shared" si="69"/>
        <v>2.2831225425024012E-7</v>
      </c>
      <c r="K717" s="10">
        <f t="shared" si="66"/>
        <v>1.3936974129014658E-2</v>
      </c>
      <c r="L717" s="10">
        <f t="shared" si="67"/>
        <v>1.4287974129014658E-2</v>
      </c>
      <c r="M717" s="10">
        <f t="shared" si="68"/>
        <v>4.1077531009815296</v>
      </c>
      <c r="N717">
        <f t="shared" si="70"/>
        <v>3.5902580722950059</v>
      </c>
      <c r="O717">
        <f t="shared" si="71"/>
        <v>-1.3606105882219305E-3</v>
      </c>
    </row>
    <row r="718" spans="4:15" x14ac:dyDescent="0.2">
      <c r="D718"/>
      <c r="E718">
        <v>287.88932800292997</v>
      </c>
      <c r="F718">
        <v>4999.666015625</v>
      </c>
      <c r="G718" s="29">
        <v>1.07198059792004E-3</v>
      </c>
      <c r="H718" s="1">
        <v>2.2072576574276299E-7</v>
      </c>
      <c r="I718" s="29">
        <v>1.1399402367360801E-3</v>
      </c>
      <c r="J718" s="21">
        <f t="shared" si="69"/>
        <v>2.2800327725362631E-7</v>
      </c>
      <c r="K718" s="10">
        <f t="shared" si="66"/>
        <v>1.3918113098438755E-2</v>
      </c>
      <c r="L718" s="10">
        <f t="shared" si="67"/>
        <v>1.4269113098438755E-2</v>
      </c>
      <c r="M718" s="10">
        <f t="shared" si="68"/>
        <v>4.1079253811073393</v>
      </c>
      <c r="N718">
        <f t="shared" si="70"/>
        <v>3.5897245907020654</v>
      </c>
      <c r="O718">
        <f t="shared" si="71"/>
        <v>-1.0722400410646013E-4</v>
      </c>
    </row>
    <row r="719" spans="4:15" x14ac:dyDescent="0.2">
      <c r="D719"/>
      <c r="E719">
        <v>288.29376220703102</v>
      </c>
      <c r="F719">
        <v>4999.666015625</v>
      </c>
      <c r="G719" s="29">
        <v>1.0705375260682899E-3</v>
      </c>
      <c r="H719" s="1">
        <v>2.3631111326966701E-7</v>
      </c>
      <c r="I719" s="29">
        <v>1.1384952344830901E-3</v>
      </c>
      <c r="J719" s="21">
        <f t="shared" si="69"/>
        <v>2.2771425749741179E-7</v>
      </c>
      <c r="K719" s="10">
        <f t="shared" si="66"/>
        <v>1.3900470327233311E-2</v>
      </c>
      <c r="L719" s="10">
        <f t="shared" si="67"/>
        <v>1.4251470327233312E-2</v>
      </c>
      <c r="M719" s="10">
        <f t="shared" si="68"/>
        <v>4.1086099976199595</v>
      </c>
      <c r="N719">
        <f t="shared" si="70"/>
        <v>3.5896812256473041</v>
      </c>
      <c r="O719">
        <f t="shared" si="71"/>
        <v>4.1297657366693259E-3</v>
      </c>
    </row>
    <row r="720" spans="4:15" x14ac:dyDescent="0.2">
      <c r="D720"/>
      <c r="E720">
        <v>288.71458435058599</v>
      </c>
      <c r="F720">
        <v>4999.666015625</v>
      </c>
      <c r="G720" s="29">
        <v>1.0695444384655501E-3</v>
      </c>
      <c r="H720" s="1">
        <v>2.2522452626657801E-7</v>
      </c>
      <c r="I720" s="29">
        <v>1.1375017893684499E-3</v>
      </c>
      <c r="J720" s="21">
        <f t="shared" si="69"/>
        <v>2.2751555520179134E-7</v>
      </c>
      <c r="K720" s="10">
        <f t="shared" si="66"/>
        <v>1.3888340847970221E-2</v>
      </c>
      <c r="L720" s="10">
        <f t="shared" si="67"/>
        <v>1.4239340847970221E-2</v>
      </c>
      <c r="M720" s="10">
        <f t="shared" si="68"/>
        <v>4.1111053743480435</v>
      </c>
      <c r="N720">
        <f t="shared" si="70"/>
        <v>3.5914191225169891</v>
      </c>
      <c r="O720">
        <f t="shared" si="71"/>
        <v>-6.2968570977849771E-6</v>
      </c>
    </row>
    <row r="721" spans="4:15" x14ac:dyDescent="0.2">
      <c r="D721"/>
      <c r="E721">
        <v>289.1298828125</v>
      </c>
      <c r="F721">
        <v>4999.666015625</v>
      </c>
      <c r="G721" s="29">
        <v>1.0680842153302601E-3</v>
      </c>
      <c r="H721" s="1">
        <v>2.2639370246375799E-7</v>
      </c>
      <c r="I721" s="29">
        <v>1.13603763718662E-3</v>
      </c>
      <c r="J721" s="21">
        <f t="shared" si="69"/>
        <v>2.2722270520396067E-7</v>
      </c>
      <c r="K721" s="10">
        <f t="shared" si="66"/>
        <v>1.3870464265493947E-2</v>
      </c>
      <c r="L721" s="10">
        <f t="shared" si="67"/>
        <v>1.4221464265493948E-2</v>
      </c>
      <c r="M721" s="10">
        <f t="shared" si="68"/>
        <v>4.1118502965044215</v>
      </c>
      <c r="N721">
        <f t="shared" si="70"/>
        <v>3.5914165074419215</v>
      </c>
      <c r="O721">
        <f t="shared" si="71"/>
        <v>-8.0792432639998355E-4</v>
      </c>
    </row>
    <row r="722" spans="4:15" x14ac:dyDescent="0.2">
      <c r="D722"/>
      <c r="E722">
        <v>289.54588317871099</v>
      </c>
      <c r="F722">
        <v>4999.666015625</v>
      </c>
      <c r="G722" s="29">
        <v>1.0665340820424499E-3</v>
      </c>
      <c r="H722" s="1">
        <v>1.80885360070932E-7</v>
      </c>
      <c r="I722" s="29">
        <v>1.13448089098789E-3</v>
      </c>
      <c r="J722" s="21">
        <f t="shared" si="69"/>
        <v>2.2691133516566915E-7</v>
      </c>
      <c r="K722" s="10">
        <f t="shared" si="66"/>
        <v>1.3851457155330413E-2</v>
      </c>
      <c r="L722" s="10">
        <f t="shared" si="67"/>
        <v>1.4202457155330413E-2</v>
      </c>
      <c r="M722" s="10">
        <f t="shared" si="68"/>
        <v>4.1122630003479479</v>
      </c>
      <c r="N722">
        <f t="shared" si="70"/>
        <v>3.5910804106262684</v>
      </c>
      <c r="O722">
        <f t="shared" si="71"/>
        <v>-2.1252088574988008E-4</v>
      </c>
    </row>
    <row r="723" spans="4:15" x14ac:dyDescent="0.2">
      <c r="D723"/>
      <c r="E723">
        <v>289.95791625976602</v>
      </c>
      <c r="F723">
        <v>4999.666015625</v>
      </c>
      <c r="G723" s="29">
        <v>1.06507159632353E-3</v>
      </c>
      <c r="H723" s="1">
        <v>2.3155296461074401E-7</v>
      </c>
      <c r="I723" s="29">
        <v>1.13301269059263E-3</v>
      </c>
      <c r="J723" s="21">
        <f t="shared" si="69"/>
        <v>2.2661767547106725E-7</v>
      </c>
      <c r="K723" s="10">
        <f t="shared" si="66"/>
        <v>1.3833531146146888E-2</v>
      </c>
      <c r="L723" s="10">
        <f t="shared" si="67"/>
        <v>1.4184531146146888E-2</v>
      </c>
      <c r="M723" s="10">
        <f t="shared" si="68"/>
        <v>4.1129170942585027</v>
      </c>
      <c r="N723">
        <f t="shared" si="70"/>
        <v>3.5909928449909243</v>
      </c>
      <c r="O723">
        <f t="shared" si="71"/>
        <v>-5.1267268558637408E-5</v>
      </c>
    </row>
    <row r="724" spans="4:15" x14ac:dyDescent="0.2">
      <c r="D724"/>
      <c r="E724">
        <v>290.39387512207003</v>
      </c>
      <c r="F724">
        <v>4999.666015625</v>
      </c>
      <c r="G724" s="29">
        <v>1.06354764918995E-3</v>
      </c>
      <c r="H724" s="1">
        <v>2.0447429406024701E-7</v>
      </c>
      <c r="I724" s="29">
        <v>1.1314835991636399E-3</v>
      </c>
      <c r="J724" s="21">
        <f t="shared" si="69"/>
        <v>2.2631183675619881E-7</v>
      </c>
      <c r="K724" s="10">
        <f t="shared" si="66"/>
        <v>1.3814861687204484E-2</v>
      </c>
      <c r="L724" s="10">
        <f t="shared" si="67"/>
        <v>1.4165861687204484E-2</v>
      </c>
      <c r="M724" s="10">
        <f t="shared" si="68"/>
        <v>4.1136794697905756</v>
      </c>
      <c r="N724">
        <f t="shared" si="70"/>
        <v>3.59097049457085</v>
      </c>
      <c r="O724">
        <f t="shared" si="71"/>
        <v>-4.3275170588185936E-4</v>
      </c>
    </row>
    <row r="725" spans="4:15" x14ac:dyDescent="0.2">
      <c r="D725"/>
      <c r="E725">
        <v>290.83442687988298</v>
      </c>
      <c r="F725">
        <v>4999.666015625</v>
      </c>
      <c r="G725" s="29">
        <v>1.0619640616917499E-3</v>
      </c>
      <c r="H725" s="1">
        <v>2.27788596218663E-7</v>
      </c>
      <c r="I725" s="29">
        <v>1.1298957261522899E-3</v>
      </c>
      <c r="J725" s="21">
        <f t="shared" si="69"/>
        <v>2.2599424093952074E-7</v>
      </c>
      <c r="K725" s="10">
        <f t="shared" si="66"/>
        <v>1.3795474533873354E-2</v>
      </c>
      <c r="L725" s="10">
        <f t="shared" si="67"/>
        <v>1.4146474533873354E-2</v>
      </c>
      <c r="M725" s="10">
        <f t="shared" si="68"/>
        <v>4.1142818134299164</v>
      </c>
      <c r="N725">
        <f t="shared" si="70"/>
        <v>3.5907798450461272</v>
      </c>
      <c r="O725">
        <f t="shared" si="71"/>
        <v>3.9350086460842601E-3</v>
      </c>
    </row>
    <row r="726" spans="4:15" x14ac:dyDescent="0.2">
      <c r="D726"/>
      <c r="E726">
        <v>291.25459289550798</v>
      </c>
      <c r="F726">
        <v>4999.666015625</v>
      </c>
      <c r="G726" s="29">
        <v>1.0609733918853399E-3</v>
      </c>
      <c r="H726" s="1">
        <v>1.9735941168184299E-7</v>
      </c>
      <c r="I726" s="29">
        <v>1.12890187453263E-3</v>
      </c>
      <c r="J726" s="21">
        <f t="shared" si="69"/>
        <v>2.2579545733746535E-7</v>
      </c>
      <c r="K726" s="10">
        <f t="shared" si="66"/>
        <v>1.3783340091382669E-2</v>
      </c>
      <c r="L726" s="10">
        <f t="shared" si="67"/>
        <v>1.4134340091382669E-2</v>
      </c>
      <c r="M726" s="10">
        <f t="shared" si="68"/>
        <v>4.1166914691623164</v>
      </c>
      <c r="N726">
        <f t="shared" si="70"/>
        <v>3.5924332019504024</v>
      </c>
      <c r="O726">
        <f t="shared" si="71"/>
        <v>-2.5576963915366173E-3</v>
      </c>
    </row>
    <row r="727" spans="4:15" x14ac:dyDescent="0.2">
      <c r="D727"/>
      <c r="E727">
        <v>291.66224670410202</v>
      </c>
      <c r="F727">
        <v>4999.666015625</v>
      </c>
      <c r="G727" s="29">
        <v>1.0592724288170301E-3</v>
      </c>
      <c r="H727" s="1">
        <v>2.2688305046101701E-7</v>
      </c>
      <c r="I727" s="29">
        <v>1.1271970994034999E-3</v>
      </c>
      <c r="J727" s="21">
        <f t="shared" si="69"/>
        <v>2.2545447953538768E-7</v>
      </c>
      <c r="K727" s="10">
        <f t="shared" si="66"/>
        <v>1.3762525620334101E-2</v>
      </c>
      <c r="L727" s="10">
        <f t="shared" si="67"/>
        <v>1.4113525620334102E-2</v>
      </c>
      <c r="M727" s="10">
        <f t="shared" si="68"/>
        <v>4.1163825913425489</v>
      </c>
      <c r="N727">
        <f t="shared" si="70"/>
        <v>3.5913905472751653</v>
      </c>
      <c r="O727">
        <f t="shared" si="71"/>
        <v>1.8587436903824363E-3</v>
      </c>
    </row>
    <row r="728" spans="4:15" x14ac:dyDescent="0.2">
      <c r="D728"/>
      <c r="E728">
        <v>292.08488464355497</v>
      </c>
      <c r="F728">
        <v>4999.666015625</v>
      </c>
      <c r="G728" s="29">
        <v>1.05803806192941E-3</v>
      </c>
      <c r="H728" s="1">
        <v>2.22454714492747E-7</v>
      </c>
      <c r="I728" s="29">
        <v>1.1259580857331799E-3</v>
      </c>
      <c r="J728" s="21">
        <f t="shared" si="69"/>
        <v>2.2520666024776973E-7</v>
      </c>
      <c r="K728" s="10">
        <f t="shared" si="66"/>
        <v>1.374739786903777E-2</v>
      </c>
      <c r="L728" s="10">
        <f t="shared" si="67"/>
        <v>1.4098397869037771E-2</v>
      </c>
      <c r="M728" s="10">
        <f t="shared" si="68"/>
        <v>4.1179289152368383</v>
      </c>
      <c r="N728">
        <f t="shared" si="70"/>
        <v>3.5921761228784397</v>
      </c>
      <c r="O728">
        <f t="shared" si="71"/>
        <v>2.0779395197747909E-3</v>
      </c>
    </row>
    <row r="729" spans="4:15" x14ac:dyDescent="0.2">
      <c r="D729"/>
      <c r="E729">
        <v>292.49851989746099</v>
      </c>
      <c r="F729">
        <v>4999.666015625</v>
      </c>
      <c r="G729" s="29">
        <v>1.0568592545294399E-3</v>
      </c>
      <c r="H729" s="1">
        <v>1.8544579715395399E-7</v>
      </c>
      <c r="I729" s="29">
        <v>1.1247743194434999E-3</v>
      </c>
      <c r="J729" s="21">
        <f t="shared" si="69"/>
        <v>2.2496989117439951E-7</v>
      </c>
      <c r="K729" s="10">
        <f t="shared" si="66"/>
        <v>1.3732944661254649E-2</v>
      </c>
      <c r="L729" s="10">
        <f t="shared" si="67"/>
        <v>1.4083944661254649E-2</v>
      </c>
      <c r="M729" s="10">
        <f t="shared" si="68"/>
        <v>4.1195329677347328</v>
      </c>
      <c r="N729">
        <f t="shared" si="70"/>
        <v>3.5930356319193031</v>
      </c>
      <c r="O729">
        <f t="shared" si="71"/>
        <v>-6.2954375126303801E-3</v>
      </c>
    </row>
    <row r="730" spans="4:15" x14ac:dyDescent="0.2">
      <c r="D730"/>
      <c r="E730">
        <v>292.86164855957003</v>
      </c>
      <c r="F730">
        <v>4999.666015625</v>
      </c>
      <c r="G730" s="29">
        <v>1.05497705013757E-3</v>
      </c>
      <c r="H730" s="1">
        <v>2.3851516073972802E-7</v>
      </c>
      <c r="I730" s="29">
        <v>1.1228874970713599E-3</v>
      </c>
      <c r="J730" s="21">
        <f t="shared" si="69"/>
        <v>2.2459250149152006E-7</v>
      </c>
      <c r="K730" s="10">
        <f t="shared" si="66"/>
        <v>1.3709907482351921E-2</v>
      </c>
      <c r="L730" s="10">
        <f t="shared" si="67"/>
        <v>1.4060907482351922E-2</v>
      </c>
      <c r="M730" s="10">
        <f t="shared" si="68"/>
        <v>4.1179005455251767</v>
      </c>
      <c r="N730">
        <f t="shared" si="70"/>
        <v>3.5907495781179506</v>
      </c>
      <c r="O730">
        <f t="shared" si="71"/>
        <v>1.5019915666913803E-3</v>
      </c>
    </row>
    <row r="731" spans="4:15" x14ac:dyDescent="0.2">
      <c r="D731"/>
      <c r="E731">
        <v>293.22317504882801</v>
      </c>
      <c r="F731">
        <v>4999.666015625</v>
      </c>
      <c r="G731" s="29">
        <v>1.05389534340747E-3</v>
      </c>
      <c r="H731" s="1">
        <v>2.01168354991386E-7</v>
      </c>
      <c r="I731" s="29">
        <v>1.12180104126006E-3</v>
      </c>
      <c r="J731" s="21">
        <f t="shared" si="69"/>
        <v>2.2437519581391988E-7</v>
      </c>
      <c r="K731" s="10">
        <f t="shared" si="66"/>
        <v>1.369664238794537E-2</v>
      </c>
      <c r="L731" s="10">
        <f t="shared" si="67"/>
        <v>1.4047642387945371E-2</v>
      </c>
      <c r="M731" s="10">
        <f t="shared" si="68"/>
        <v>4.119094302943842</v>
      </c>
      <c r="N731">
        <f t="shared" si="70"/>
        <v>3.5912925878559516</v>
      </c>
      <c r="O731">
        <f t="shared" si="71"/>
        <v>-1.7001375443442789E-3</v>
      </c>
    </row>
    <row r="732" spans="4:15" x14ac:dyDescent="0.2">
      <c r="D732"/>
      <c r="E732">
        <v>293.63629150390602</v>
      </c>
      <c r="F732">
        <v>4999.666015625</v>
      </c>
      <c r="G732" s="29">
        <v>1.05229382840444E-3</v>
      </c>
      <c r="H732" s="1">
        <v>2.1515916006087001E-7</v>
      </c>
      <c r="I732" s="29">
        <v>1.1201938425616999E-3</v>
      </c>
      <c r="J732" s="21">
        <f t="shared" si="69"/>
        <v>2.2405373460164344E-7</v>
      </c>
      <c r="K732" s="10">
        <f t="shared" si="66"/>
        <v>1.3677019277422061E-2</v>
      </c>
      <c r="L732" s="10">
        <f t="shared" si="67"/>
        <v>1.4028019277422062E-2</v>
      </c>
      <c r="M732" s="10">
        <f t="shared" si="68"/>
        <v>4.1191355577675175</v>
      </c>
      <c r="N732">
        <f t="shared" si="70"/>
        <v>3.5905902330604871</v>
      </c>
      <c r="O732">
        <f t="shared" si="71"/>
        <v>2.9158750373553741E-3</v>
      </c>
    </row>
    <row r="733" spans="4:15" x14ac:dyDescent="0.2">
      <c r="D733"/>
      <c r="E733">
        <v>294.05755615234398</v>
      </c>
      <c r="F733">
        <v>4999.666015625</v>
      </c>
      <c r="G733" s="29">
        <v>1.05120397268362E-3</v>
      </c>
      <c r="H733" s="1">
        <v>2.0945766526164501E-7</v>
      </c>
      <c r="I733" s="29">
        <v>1.1191012101266699E-3</v>
      </c>
      <c r="J733" s="21">
        <f t="shared" si="69"/>
        <v>2.2383519351677592E-7</v>
      </c>
      <c r="K733" s="10">
        <f t="shared" si="66"/>
        <v>1.3663678769458844E-2</v>
      </c>
      <c r="L733" s="10">
        <f t="shared" si="67"/>
        <v>1.4014678769458845E-2</v>
      </c>
      <c r="M733" s="10">
        <f t="shared" si="68"/>
        <v>4.121122189207207</v>
      </c>
      <c r="N733">
        <f t="shared" si="70"/>
        <v>3.5918185881329876</v>
      </c>
      <c r="O733">
        <f t="shared" si="71"/>
        <v>-7.9384709836915362E-4</v>
      </c>
    </row>
    <row r="734" spans="4:15" x14ac:dyDescent="0.2">
      <c r="D734"/>
      <c r="E734">
        <v>294.48490905761702</v>
      </c>
      <c r="F734">
        <v>4999.666015625</v>
      </c>
      <c r="G734" s="29">
        <v>1.04965426211379E-3</v>
      </c>
      <c r="H734" s="1">
        <v>1.9988780084669399E-7</v>
      </c>
      <c r="I734" s="29">
        <v>1.11755505372272E-3</v>
      </c>
      <c r="J734" s="21">
        <f t="shared" si="69"/>
        <v>2.2352594157892289E-7</v>
      </c>
      <c r="K734" s="10">
        <f t="shared" si="66"/>
        <v>1.3644800955513381E-2</v>
      </c>
      <c r="L734" s="10">
        <f t="shared" si="67"/>
        <v>1.3995800955513381E-2</v>
      </c>
      <c r="M734" s="10">
        <f t="shared" si="68"/>
        <v>4.1215521715728674</v>
      </c>
      <c r="N734">
        <f t="shared" si="70"/>
        <v>3.591479335269157</v>
      </c>
      <c r="O734">
        <f t="shared" si="71"/>
        <v>2.5509454250665408E-3</v>
      </c>
    </row>
    <row r="735" spans="4:15" x14ac:dyDescent="0.2">
      <c r="D735"/>
      <c r="E735">
        <v>294.91717529296898</v>
      </c>
      <c r="F735">
        <v>4999.666015625</v>
      </c>
      <c r="G735" s="29">
        <v>1.0484968953210999E-3</v>
      </c>
      <c r="H735" s="1">
        <v>2.1278458843179299E-7</v>
      </c>
      <c r="I735" s="29">
        <v>1.1163972133283299E-3</v>
      </c>
      <c r="J735" s="21">
        <f t="shared" si="69"/>
        <v>2.2329435803098758E-7</v>
      </c>
      <c r="K735" s="10">
        <f t="shared" si="66"/>
        <v>1.3630664290239417E-2</v>
      </c>
      <c r="L735" s="10">
        <f t="shared" si="67"/>
        <v>1.3981664290239417E-2</v>
      </c>
      <c r="M735" s="10">
        <f t="shared" si="68"/>
        <v>4.123432938371983</v>
      </c>
      <c r="N735">
        <f t="shared" si="70"/>
        <v>3.5925820228446388</v>
      </c>
      <c r="O735">
        <f t="shared" si="71"/>
        <v>-1.4199019810900988E-3</v>
      </c>
    </row>
    <row r="736" spans="4:15" x14ac:dyDescent="0.2">
      <c r="D736"/>
      <c r="E736">
        <v>295.33181762695301</v>
      </c>
      <c r="F736">
        <v>4999.666015625</v>
      </c>
      <c r="G736" s="29">
        <v>1.0469402893464399E-3</v>
      </c>
      <c r="H736" s="1">
        <v>2.3269270871194401E-7</v>
      </c>
      <c r="I736" s="29">
        <v>1.1148331510349399E-3</v>
      </c>
      <c r="J736" s="21">
        <f t="shared" si="69"/>
        <v>2.2298152467601908E-7</v>
      </c>
      <c r="K736" s="10">
        <f t="shared" si="66"/>
        <v>1.3611567854136123E-2</v>
      </c>
      <c r="L736" s="10">
        <f t="shared" si="67"/>
        <v>1.3962567854136123E-2</v>
      </c>
      <c r="M736" s="10">
        <f t="shared" si="68"/>
        <v>4.1235905431016864</v>
      </c>
      <c r="N736">
        <f t="shared" si="70"/>
        <v>3.591993271373171</v>
      </c>
      <c r="O736">
        <f t="shared" si="71"/>
        <v>-1.9834901532656607E-3</v>
      </c>
    </row>
    <row r="737" spans="4:15" x14ac:dyDescent="0.2">
      <c r="D737"/>
      <c r="E737">
        <v>295.74958801269503</v>
      </c>
      <c r="F737">
        <v>4999.666015625</v>
      </c>
      <c r="G737" s="29">
        <v>1.04530870117791E-3</v>
      </c>
      <c r="H737" s="1">
        <v>2.2101918075911301E-7</v>
      </c>
      <c r="I737" s="29">
        <v>1.1131965204627301E-3</v>
      </c>
      <c r="J737" s="21">
        <f t="shared" si="69"/>
        <v>2.2265417669575499E-7</v>
      </c>
      <c r="K737" s="10">
        <f t="shared" si="66"/>
        <v>1.359158539481913E-2</v>
      </c>
      <c r="L737" s="10">
        <f t="shared" si="67"/>
        <v>1.3942585394819131E-2</v>
      </c>
      <c r="M737" s="10">
        <f t="shared" si="68"/>
        <v>4.1235138863495768</v>
      </c>
      <c r="N737">
        <f t="shared" si="70"/>
        <v>3.5911646279267257</v>
      </c>
      <c r="O737">
        <f t="shared" si="71"/>
        <v>7.65459751808022E-4</v>
      </c>
    </row>
    <row r="738" spans="4:15" x14ac:dyDescent="0.2">
      <c r="D738"/>
      <c r="E738">
        <v>296.17948913574202</v>
      </c>
      <c r="F738">
        <v>4999.666015625</v>
      </c>
      <c r="G738" s="29">
        <v>1.0439576396490001E-3</v>
      </c>
      <c r="H738" s="1">
        <v>2.1119316612149001E-7</v>
      </c>
      <c r="I738" s="29">
        <v>1.1118439874435999E-3</v>
      </c>
      <c r="J738" s="21">
        <f t="shared" si="69"/>
        <v>2.2238365202172613E-7</v>
      </c>
      <c r="K738" s="10">
        <f t="shared" si="66"/>
        <v>1.3575071627761021E-2</v>
      </c>
      <c r="L738" s="10">
        <f t="shared" si="67"/>
        <v>1.3926071627761022E-2</v>
      </c>
      <c r="M738" s="10">
        <f t="shared" si="68"/>
        <v>4.1246167803780107</v>
      </c>
      <c r="N738">
        <f t="shared" si="70"/>
        <v>3.5914936999336753</v>
      </c>
      <c r="O738">
        <f t="shared" si="71"/>
        <v>4.8966445556242822E-3</v>
      </c>
    </row>
    <row r="739" spans="4:15" x14ac:dyDescent="0.2">
      <c r="D739"/>
      <c r="E739">
        <v>296.59484863281199</v>
      </c>
      <c r="F739">
        <v>4999.666015625</v>
      </c>
      <c r="G739" s="29">
        <v>1.04313269815063E-3</v>
      </c>
      <c r="H739" s="1">
        <v>2.04929917028627E-7</v>
      </c>
      <c r="I739" s="29">
        <v>1.11101477436308E-3</v>
      </c>
      <c r="J739" s="21">
        <f t="shared" si="69"/>
        <v>2.2221779832711364E-7</v>
      </c>
      <c r="K739" s="10">
        <f t="shared" si="66"/>
        <v>1.3564947341359459E-2</v>
      </c>
      <c r="L739" s="10">
        <f t="shared" si="67"/>
        <v>1.3915947341359459E-2</v>
      </c>
      <c r="M739" s="10">
        <f t="shared" si="68"/>
        <v>4.1273982952926911</v>
      </c>
      <c r="N739">
        <f t="shared" si="70"/>
        <v>3.5935275677536298</v>
      </c>
      <c r="O739">
        <f t="shared" si="71"/>
        <v>-2.8623888743231876E-3</v>
      </c>
    </row>
    <row r="740" spans="4:15" x14ac:dyDescent="0.2">
      <c r="D740"/>
      <c r="E740">
        <v>297.00907897949202</v>
      </c>
      <c r="F740">
        <v>4999.666015625</v>
      </c>
      <c r="G740" s="29">
        <v>1.0414291611275299E-3</v>
      </c>
      <c r="H740" s="1">
        <v>2.04618769019493E-7</v>
      </c>
      <c r="I740" s="29">
        <v>1.10930382370865E-3</v>
      </c>
      <c r="J740" s="21">
        <f t="shared" si="69"/>
        <v>2.2187558533746933E-7</v>
      </c>
      <c r="K740" s="10">
        <f t="shared" si="66"/>
        <v>1.3544057470165519E-2</v>
      </c>
      <c r="L740" s="10">
        <f t="shared" si="67"/>
        <v>1.389505747016552E-2</v>
      </c>
      <c r="M740" s="10">
        <f t="shared" si="68"/>
        <v>4.1269582215809715</v>
      </c>
      <c r="N740">
        <f t="shared" si="70"/>
        <v>3.5923418794178859</v>
      </c>
      <c r="O740">
        <f t="shared" si="71"/>
        <v>-1.2653958470503148E-3</v>
      </c>
    </row>
    <row r="741" spans="4:15" x14ac:dyDescent="0.2">
      <c r="D741"/>
      <c r="E741">
        <v>297.43112182617199</v>
      </c>
      <c r="F741">
        <v>4999.666015625</v>
      </c>
      <c r="G741" s="29">
        <v>1.03988100004881E-3</v>
      </c>
      <c r="H741" s="1">
        <v>1.98872752179473E-7</v>
      </c>
      <c r="I741" s="29">
        <v>1.10775110405364E-3</v>
      </c>
      <c r="J741" s="21">
        <f t="shared" si="69"/>
        <v>2.215650206617175E-7</v>
      </c>
      <c r="K741" s="10">
        <f t="shared" si="66"/>
        <v>1.3525099522132669E-2</v>
      </c>
      <c r="L741" s="10">
        <f t="shared" si="67"/>
        <v>1.387609952213267E-2</v>
      </c>
      <c r="M741" s="10">
        <f t="shared" si="68"/>
        <v>4.1271838474395288</v>
      </c>
      <c r="N741">
        <f t="shared" si="70"/>
        <v>3.5918078281524197</v>
      </c>
      <c r="O741">
        <f t="shared" si="71"/>
        <v>2.5387847287654973E-3</v>
      </c>
    </row>
    <row r="742" spans="4:15" x14ac:dyDescent="0.2">
      <c r="D742"/>
      <c r="E742">
        <v>297.84849548339798</v>
      </c>
      <c r="F742">
        <v>4999.666015625</v>
      </c>
      <c r="G742" s="29">
        <v>1.03878796346064E-3</v>
      </c>
      <c r="H742" s="1">
        <v>2.11695337718738E-7</v>
      </c>
      <c r="I742" s="29">
        <v>1.10665649896281E-3</v>
      </c>
      <c r="J742" s="21">
        <f t="shared" si="69"/>
        <v>2.2134608501933476E-7</v>
      </c>
      <c r="K742" s="10">
        <f t="shared" si="66"/>
        <v>1.3511734929006348E-2</v>
      </c>
      <c r="L742" s="10">
        <f t="shared" si="67"/>
        <v>1.3862734929006349E-2</v>
      </c>
      <c r="M742" s="10">
        <f t="shared" si="68"/>
        <v>4.1289947418896906</v>
      </c>
      <c r="N742">
        <f t="shared" si="70"/>
        <v>3.5928674500195741</v>
      </c>
      <c r="O742">
        <f t="shared" si="71"/>
        <v>1.3077289613315326E-3</v>
      </c>
    </row>
    <row r="743" spans="4:15" x14ac:dyDescent="0.2">
      <c r="D743"/>
      <c r="E743">
        <v>298.25596618652298</v>
      </c>
      <c r="F743">
        <v>4999.666015625</v>
      </c>
      <c r="G743" s="29">
        <v>1.0375864046927501E-3</v>
      </c>
      <c r="H743" s="1">
        <v>1.9570012139280301E-7</v>
      </c>
      <c r="I743" s="29">
        <v>1.10545307230765E-3</v>
      </c>
      <c r="J743" s="21">
        <f t="shared" si="69"/>
        <v>2.2110538361020085E-7</v>
      </c>
      <c r="K743" s="10">
        <f t="shared" si="66"/>
        <v>1.3497041677770522E-2</v>
      </c>
      <c r="L743" s="10">
        <f t="shared" si="67"/>
        <v>1.3848041677770522E-2</v>
      </c>
      <c r="M743" s="10">
        <f t="shared" si="68"/>
        <v>4.1302610503946857</v>
      </c>
      <c r="N743">
        <f t="shared" si="70"/>
        <v>3.5934003112589448</v>
      </c>
      <c r="O743">
        <f t="shared" si="71"/>
        <v>-5.3105991620505151E-5</v>
      </c>
    </row>
    <row r="744" spans="4:15" x14ac:dyDescent="0.2">
      <c r="D744"/>
      <c r="E744">
        <v>298.65216064453102</v>
      </c>
      <c r="F744">
        <v>4999.666015625</v>
      </c>
      <c r="G744" s="29">
        <v>1.03627377961561E-3</v>
      </c>
      <c r="H744" s="1">
        <v>1.88600978901987E-7</v>
      </c>
      <c r="I744" s="29">
        <v>1.10413823802889E-3</v>
      </c>
      <c r="J744" s="21">
        <f t="shared" si="69"/>
        <v>2.2084239918791125E-7</v>
      </c>
      <c r="K744" s="10">
        <f t="shared" si="66"/>
        <v>1.3480988193905538E-2</v>
      </c>
      <c r="L744" s="10">
        <f t="shared" si="67"/>
        <v>1.3831988193905539E-2</v>
      </c>
      <c r="M744" s="10">
        <f t="shared" si="68"/>
        <v>4.1309531601195335</v>
      </c>
      <c r="N744">
        <f t="shared" si="70"/>
        <v>3.5933792709593777</v>
      </c>
      <c r="O744">
        <f t="shared" si="71"/>
        <v>3.9567674274860664E-3</v>
      </c>
    </row>
    <row r="745" spans="4:15" x14ac:dyDescent="0.2">
      <c r="D745"/>
      <c r="E745">
        <v>298.94909667968699</v>
      </c>
      <c r="F745">
        <v>4999.666015625</v>
      </c>
      <c r="G745" s="29">
        <v>1.0356185421457099E-3</v>
      </c>
      <c r="H745" s="1">
        <v>1.4318920547181599E-7</v>
      </c>
      <c r="I745" s="29">
        <v>1.1034813039585E-3</v>
      </c>
      <c r="J745" s="21">
        <f t="shared" si="69"/>
        <v>2.207110035970184E-7</v>
      </c>
      <c r="K745" s="10">
        <f t="shared" si="66"/>
        <v>1.3472967350009298E-2</v>
      </c>
      <c r="L745" s="10">
        <f t="shared" si="67"/>
        <v>1.3823967350009299E-2</v>
      </c>
      <c r="M745" s="10">
        <f t="shared" si="68"/>
        <v>4.1326625518147662</v>
      </c>
      <c r="N745">
        <f t="shared" si="70"/>
        <v>3.5945541777913297</v>
      </c>
      <c r="O745">
        <f t="shared" si="71"/>
        <v>-8.9764498317069959E-3</v>
      </c>
    </row>
    <row r="746" spans="4:15" x14ac:dyDescent="0.2">
      <c r="D746"/>
      <c r="E746">
        <v>299.15718078613298</v>
      </c>
      <c r="F746">
        <v>4999.666015625</v>
      </c>
      <c r="G746" s="29">
        <v>1.0344235628170599E-3</v>
      </c>
      <c r="H746" s="1">
        <v>2.1551288963868799E-7</v>
      </c>
      <c r="I746" s="29">
        <v>1.1022849240188599E-3</v>
      </c>
      <c r="J746" s="21">
        <f t="shared" si="69"/>
        <v>2.2047171162513446E-7</v>
      </c>
      <c r="K746" s="10">
        <f t="shared" si="66"/>
        <v>1.34583601357256E-2</v>
      </c>
      <c r="L746" s="10">
        <f t="shared" si="67"/>
        <v>1.3809360135725601E-2</v>
      </c>
      <c r="M746" s="10">
        <f t="shared" si="68"/>
        <v>4.131169246664081</v>
      </c>
      <c r="N746">
        <f t="shared" si="70"/>
        <v>3.5926863212490416</v>
      </c>
      <c r="O746">
        <f t="shared" si="71"/>
        <v>-3.1040254367990607E-3</v>
      </c>
    </row>
    <row r="747" spans="4:15" x14ac:dyDescent="0.2">
      <c r="D747"/>
      <c r="E747">
        <v>299.32293701171898</v>
      </c>
      <c r="F747">
        <v>4999.666015625</v>
      </c>
      <c r="G747" s="29">
        <v>1.0337392008128001E-3</v>
      </c>
      <c r="H747" s="1">
        <v>1.9513940311719899E-7</v>
      </c>
      <c r="I747" s="29">
        <v>1.1015994463119401E-3</v>
      </c>
      <c r="J747" s="21">
        <f t="shared" si="69"/>
        <v>2.20334606925585E-7</v>
      </c>
      <c r="K747" s="10">
        <f t="shared" si="66"/>
        <v>1.3449990787979189E-2</v>
      </c>
      <c r="L747" s="10">
        <f t="shared" si="67"/>
        <v>1.380099078797919E-2</v>
      </c>
      <c r="M747" s="10">
        <f t="shared" si="68"/>
        <v>4.1309530963296091</v>
      </c>
      <c r="N747">
        <f t="shared" si="70"/>
        <v>3.5921718097085149</v>
      </c>
      <c r="O747">
        <f t="shared" si="71"/>
        <v>-7.9731070616869178E-3</v>
      </c>
    </row>
    <row r="748" spans="4:15" x14ac:dyDescent="0.2">
      <c r="D748"/>
      <c r="E748">
        <v>299.44993591308599</v>
      </c>
      <c r="F748">
        <v>4999.666015625</v>
      </c>
      <c r="G748" s="29">
        <v>1.0330462391231099E-3</v>
      </c>
      <c r="H748" s="1">
        <v>2.2333081230944899E-7</v>
      </c>
      <c r="I748" s="29">
        <v>1.10090562979455E-3</v>
      </c>
      <c r="J748" s="21">
        <f t="shared" ref="J748:J764" si="72">I748/F748</f>
        <v>2.2019583435253276E-7</v>
      </c>
      <c r="K748" s="10">
        <f t="shared" ref="K748:K764" si="73">J748*B$6</f>
        <v>1.344151962743287E-2</v>
      </c>
      <c r="L748" s="10">
        <f t="shared" ref="L748:L764" si="74">K748+B$7</f>
        <v>1.3792519627432871E-2</v>
      </c>
      <c r="M748" s="10">
        <f t="shared" ref="M748:M764" si="75">L748*E748</f>
        <v>4.130169118514754</v>
      </c>
      <c r="N748">
        <f t="shared" ref="N748:N764" si="76">((M748/E748)-$B$8)*E748</f>
        <v>3.5911592338711991</v>
      </c>
      <c r="O748">
        <f t="shared" ref="O748:O764" si="77">(N749-N748)/(E749-E748)</f>
        <v>-6.1672994623862797E-3</v>
      </c>
    </row>
    <row r="749" spans="4:15" x14ac:dyDescent="0.2">
      <c r="D749"/>
      <c r="E749">
        <v>299.55313110351602</v>
      </c>
      <c r="F749">
        <v>4999.666015625</v>
      </c>
      <c r="G749" s="29">
        <v>1.0325345458663999E-3</v>
      </c>
      <c r="H749" s="1">
        <v>1.8659935305877199E-7</v>
      </c>
      <c r="I749" s="29">
        <v>1.10039324193256E-3</v>
      </c>
      <c r="J749" s="21">
        <f t="shared" si="72"/>
        <v>2.2009334993449591E-7</v>
      </c>
      <c r="K749" s="10">
        <f t="shared" si="73"/>
        <v>1.3435263622088359E-2</v>
      </c>
      <c r="L749" s="10">
        <f t="shared" si="74"/>
        <v>1.378626362208836E-2</v>
      </c>
      <c r="M749" s="10">
        <f t="shared" si="75"/>
        <v>4.1297184342150679</v>
      </c>
      <c r="N749">
        <f t="shared" si="76"/>
        <v>3.5905227982287391</v>
      </c>
      <c r="O749">
        <f t="shared" si="77"/>
        <v>-1.6412013742458958E-2</v>
      </c>
    </row>
    <row r="750" spans="4:15" x14ac:dyDescent="0.2">
      <c r="D750"/>
      <c r="E750">
        <v>299.62831115722702</v>
      </c>
      <c r="F750">
        <v>4999.666015625</v>
      </c>
      <c r="G750" s="29">
        <v>1.0319514542932E-3</v>
      </c>
      <c r="H750" s="1">
        <v>1.8422882512433401E-7</v>
      </c>
      <c r="I750" s="29">
        <v>1.09980964432355E-3</v>
      </c>
      <c r="J750" s="21">
        <f t="shared" si="72"/>
        <v>2.1997662261567378E-7</v>
      </c>
      <c r="K750" s="10">
        <f t="shared" si="73"/>
        <v>1.3428138180539392E-2</v>
      </c>
      <c r="L750" s="10">
        <f t="shared" si="74"/>
        <v>1.3779138180539392E-2</v>
      </c>
      <c r="M750" s="10">
        <f t="shared" si="75"/>
        <v>4.1286199022370837</v>
      </c>
      <c r="N750">
        <f t="shared" si="76"/>
        <v>3.5892889421540755</v>
      </c>
      <c r="O750">
        <f t="shared" si="77"/>
        <v>1.4887484422067634E-2</v>
      </c>
    </row>
    <row r="751" spans="4:15" x14ac:dyDescent="0.2">
      <c r="D751"/>
      <c r="E751">
        <v>299.68615722656199</v>
      </c>
      <c r="F751">
        <v>4999.666015625</v>
      </c>
      <c r="G751" s="29">
        <v>1.03199782217567E-3</v>
      </c>
      <c r="H751" s="1">
        <v>1.65405041835397E-7</v>
      </c>
      <c r="I751" s="29">
        <v>1.099855622845E-3</v>
      </c>
      <c r="J751" s="21">
        <f t="shared" si="72"/>
        <v>2.1998581893424912E-7</v>
      </c>
      <c r="K751" s="10">
        <f t="shared" si="73"/>
        <v>1.3428699555812424E-2</v>
      </c>
      <c r="L751" s="10">
        <f t="shared" si="74"/>
        <v>1.3779699555812425E-2</v>
      </c>
      <c r="M751" s="10">
        <f t="shared" si="75"/>
        <v>4.1295852076179891</v>
      </c>
      <c r="N751">
        <f t="shared" si="76"/>
        <v>3.5901501246101777</v>
      </c>
      <c r="O751">
        <f t="shared" si="77"/>
        <v>-4.9748332825492271E-2</v>
      </c>
    </row>
    <row r="752" spans="4:15" x14ac:dyDescent="0.2">
      <c r="D752"/>
      <c r="E752">
        <v>299.72653198242199</v>
      </c>
      <c r="F752">
        <v>4999.666015625</v>
      </c>
      <c r="G752" s="29">
        <v>1.03131705980861E-3</v>
      </c>
      <c r="H752" s="1">
        <v>1.99798341485182E-7</v>
      </c>
      <c r="I752" s="29">
        <v>1.0991745887160701E-3</v>
      </c>
      <c r="J752" s="21">
        <f t="shared" si="72"/>
        <v>2.1984960300966506E-7</v>
      </c>
      <c r="K752" s="10">
        <f t="shared" si="73"/>
        <v>1.3420384461981294E-2</v>
      </c>
      <c r="L752" s="10">
        <f t="shared" si="74"/>
        <v>1.3771384461981295E-2</v>
      </c>
      <c r="M752" s="10">
        <f t="shared" si="75"/>
        <v>4.1276493053862655</v>
      </c>
      <c r="N752">
        <f t="shared" si="76"/>
        <v>3.5881415478179064</v>
      </c>
      <c r="O752">
        <f t="shared" si="77"/>
        <v>-5.9894154533845764E-2</v>
      </c>
    </row>
    <row r="753" spans="4:15" x14ac:dyDescent="0.2">
      <c r="D753"/>
      <c r="E753">
        <v>299.75773620605497</v>
      </c>
      <c r="F753">
        <v>4999.666015625</v>
      </c>
      <c r="G753" s="29">
        <v>1.03070454513978E-3</v>
      </c>
      <c r="H753" s="1">
        <v>2.36431108135075E-7</v>
      </c>
      <c r="I753" s="29">
        <v>1.0985618640120701E-3</v>
      </c>
      <c r="J753" s="21">
        <f t="shared" si="72"/>
        <v>2.1972704988269916E-7</v>
      </c>
      <c r="K753" s="10">
        <f t="shared" si="73"/>
        <v>1.3412903392839549E-2</v>
      </c>
      <c r="L753" s="10">
        <f t="shared" si="74"/>
        <v>1.376390339283955E-2</v>
      </c>
      <c r="M753" s="10">
        <f t="shared" si="75"/>
        <v>4.1258365223964226</v>
      </c>
      <c r="N753">
        <f t="shared" si="76"/>
        <v>3.5862725972255238</v>
      </c>
      <c r="O753">
        <f t="shared" si="77"/>
        <v>1.2239526236618168E-2</v>
      </c>
    </row>
    <row r="754" spans="4:15" x14ac:dyDescent="0.2">
      <c r="D754"/>
      <c r="E754">
        <v>299.78782653808599</v>
      </c>
      <c r="F754">
        <v>4999.666015625</v>
      </c>
      <c r="G754" s="29">
        <v>1.03070707789748E-3</v>
      </c>
      <c r="H754" s="1">
        <v>2.1084447916023099E-7</v>
      </c>
      <c r="I754" s="29">
        <v>1.09856412985561E-3</v>
      </c>
      <c r="J754" s="21">
        <f t="shared" si="72"/>
        <v>2.197275030816794E-7</v>
      </c>
      <c r="K754" s="10">
        <f t="shared" si="73"/>
        <v>1.3412931057681647E-2</v>
      </c>
      <c r="L754" s="10">
        <f t="shared" si="74"/>
        <v>1.3763931057681648E-2</v>
      </c>
      <c r="M754" s="10">
        <f t="shared" si="75"/>
        <v>4.1262589764024407</v>
      </c>
      <c r="N754">
        <f t="shared" si="76"/>
        <v>3.5866408886338861</v>
      </c>
      <c r="O754">
        <f t="shared" si="77"/>
        <v>2.8499043839538302E-2</v>
      </c>
    </row>
    <row r="755" spans="4:15" x14ac:dyDescent="0.2">
      <c r="D755"/>
      <c r="E755">
        <v>299.81440734863298</v>
      </c>
      <c r="F755">
        <v>4999.666015625</v>
      </c>
      <c r="G755" s="29">
        <v>1.03082738678547E-3</v>
      </c>
      <c r="H755" s="1">
        <v>1.8163747135415E-7</v>
      </c>
      <c r="I755" s="29">
        <v>1.09868419711699E-3</v>
      </c>
      <c r="J755" s="21">
        <f t="shared" si="72"/>
        <v>2.1975151813808614E-7</v>
      </c>
      <c r="K755" s="10">
        <f t="shared" si="73"/>
        <v>1.3414397020255346E-2</v>
      </c>
      <c r="L755" s="10">
        <f t="shared" si="74"/>
        <v>1.3765397020255346E-2</v>
      </c>
      <c r="M755" s="10">
        <f t="shared" si="75"/>
        <v>4.1270643495464947</v>
      </c>
      <c r="N755">
        <f t="shared" si="76"/>
        <v>3.5873984163189552</v>
      </c>
      <c r="O755">
        <f t="shared" si="77"/>
        <v>-1.0564103225659881E-2</v>
      </c>
    </row>
    <row r="756" spans="4:15" x14ac:dyDescent="0.2">
      <c r="D756"/>
      <c r="E756">
        <v>299.83763122558599</v>
      </c>
      <c r="F756">
        <v>4999.666015625</v>
      </c>
      <c r="G756" s="29">
        <v>1.0306846749821401E-3</v>
      </c>
      <c r="H756" s="1">
        <v>1.7491939702439099E-7</v>
      </c>
      <c r="I756" s="29">
        <v>1.09854127420246E-3</v>
      </c>
      <c r="J756" s="21">
        <f t="shared" si="72"/>
        <v>2.1972293164569176E-7</v>
      </c>
      <c r="K756" s="10">
        <f t="shared" si="73"/>
        <v>1.3412652001328315E-2</v>
      </c>
      <c r="L756" s="10">
        <f t="shared" si="74"/>
        <v>1.3763652001328315E-2</v>
      </c>
      <c r="M756" s="10">
        <f t="shared" si="75"/>
        <v>4.1268608130915778</v>
      </c>
      <c r="N756">
        <f t="shared" si="76"/>
        <v>3.5871530768855235</v>
      </c>
      <c r="O756">
        <f t="shared" si="77"/>
        <v>-7.4286712925028212E-2</v>
      </c>
    </row>
    <row r="757" spans="4:15" x14ac:dyDescent="0.2">
      <c r="D757"/>
      <c r="E757">
        <v>299.85647583007801</v>
      </c>
      <c r="F757">
        <v>4999.666015625</v>
      </c>
      <c r="G757" s="29">
        <v>1.0302408940382399E-3</v>
      </c>
      <c r="H757" s="1">
        <v>2.1767119173627801E-7</v>
      </c>
      <c r="I757" s="29">
        <v>1.0980973219561099E-3</v>
      </c>
      <c r="J757" s="21">
        <f t="shared" si="72"/>
        <v>2.1963413526510102E-7</v>
      </c>
      <c r="K757" s="10">
        <f t="shared" si="73"/>
        <v>1.340723156140008E-2</v>
      </c>
      <c r="L757" s="10">
        <f t="shared" si="74"/>
        <v>1.375823156140008E-2</v>
      </c>
      <c r="M757" s="10">
        <f t="shared" si="75"/>
        <v>4.1254948296555796</v>
      </c>
      <c r="N757">
        <f t="shared" si="76"/>
        <v>3.5857531731614394</v>
      </c>
      <c r="O757">
        <f t="shared" si="77"/>
        <v>6.3586194055936948E-2</v>
      </c>
    </row>
    <row r="758" spans="4:15" x14ac:dyDescent="0.2">
      <c r="D758"/>
      <c r="E758">
        <v>299.87432861328102</v>
      </c>
      <c r="F758">
        <v>4999.666015625</v>
      </c>
      <c r="G758" s="29">
        <v>1.03049279697549E-3</v>
      </c>
      <c r="H758" s="1">
        <v>1.5527763795324E-7</v>
      </c>
      <c r="I758" s="29">
        <v>1.0983490626068201E-3</v>
      </c>
      <c r="J758" s="21">
        <f t="shared" si="72"/>
        <v>2.1968448675856548E-7</v>
      </c>
      <c r="K758" s="10">
        <f t="shared" si="73"/>
        <v>1.3410305191696781E-2</v>
      </c>
      <c r="L758" s="10">
        <f t="shared" si="74"/>
        <v>1.3761305191696781E-2</v>
      </c>
      <c r="M758" s="10">
        <f t="shared" si="75"/>
        <v>4.1266621552025304</v>
      </c>
      <c r="N758">
        <f t="shared" si="76"/>
        <v>3.5868883636986246</v>
      </c>
      <c r="O758">
        <f t="shared" si="77"/>
        <v>-7.2422672759668863E-2</v>
      </c>
    </row>
    <row r="759" spans="4:15" x14ac:dyDescent="0.2">
      <c r="D759"/>
      <c r="E759">
        <v>299.88957214355497</v>
      </c>
      <c r="F759">
        <v>4999.666015625</v>
      </c>
      <c r="G759" s="29">
        <v>1.0301416292661601E-3</v>
      </c>
      <c r="H759" s="1">
        <v>1.9815428095988E-7</v>
      </c>
      <c r="I759" s="29">
        <v>1.09799775632976E-3</v>
      </c>
      <c r="J759" s="21">
        <f t="shared" si="72"/>
        <v>2.1961422080960764E-7</v>
      </c>
      <c r="K759" s="10">
        <f t="shared" si="73"/>
        <v>1.3406015913769094E-2</v>
      </c>
      <c r="L759" s="10">
        <f t="shared" si="74"/>
        <v>1.3757015913769094E-2</v>
      </c>
      <c r="M759" s="10">
        <f t="shared" si="75"/>
        <v>4.125585616352291</v>
      </c>
      <c r="N759">
        <f t="shared" si="76"/>
        <v>3.5857843864938923</v>
      </c>
      <c r="O759">
        <f t="shared" si="77"/>
        <v>-2.1369011017633215E-2</v>
      </c>
    </row>
    <row r="760" spans="4:15" x14ac:dyDescent="0.2">
      <c r="D760"/>
      <c r="E760">
        <v>299.903076171875</v>
      </c>
      <c r="F760">
        <v>4999.666015625</v>
      </c>
      <c r="G760" s="29">
        <v>1.03001884755014E-3</v>
      </c>
      <c r="H760" s="1">
        <v>1.88001715422097E-7</v>
      </c>
      <c r="I760" s="29">
        <v>1.0978748518585401E-3</v>
      </c>
      <c r="J760" s="21">
        <f t="shared" si="72"/>
        <v>2.1958963827332706E-7</v>
      </c>
      <c r="K760" s="10">
        <f t="shared" si="73"/>
        <v>1.3404515310250052E-2</v>
      </c>
      <c r="L760" s="10">
        <f t="shared" si="74"/>
        <v>1.3755515310250052E-2</v>
      </c>
      <c r="M760" s="10">
        <f t="shared" si="75"/>
        <v>4.1253213558733144</v>
      </c>
      <c r="N760">
        <f t="shared" si="76"/>
        <v>3.5854958187639392</v>
      </c>
      <c r="O760">
        <f t="shared" si="77"/>
        <v>-9.1788262525891468E-3</v>
      </c>
    </row>
    <row r="761" spans="4:15" x14ac:dyDescent="0.2">
      <c r="D761"/>
      <c r="E761">
        <v>299.92530822753901</v>
      </c>
      <c r="F761">
        <v>4999.7131347656205</v>
      </c>
      <c r="G761" s="29">
        <v>1.0299010863611101E-3</v>
      </c>
      <c r="H761" s="1">
        <v>2.3066784935033801E-7</v>
      </c>
      <c r="I761" s="29">
        <v>1.0977568885742299E-3</v>
      </c>
      <c r="J761" s="21">
        <f t="shared" si="72"/>
        <v>2.1956397476906267E-7</v>
      </c>
      <c r="K761" s="10">
        <f t="shared" si="73"/>
        <v>1.3402948720685391E-2</v>
      </c>
      <c r="L761" s="10">
        <f t="shared" si="74"/>
        <v>1.3753948720685392E-2</v>
      </c>
      <c r="M761" s="10">
        <f t="shared" si="75"/>
        <v>4.1251573093973315</v>
      </c>
      <c r="N761">
        <f t="shared" si="76"/>
        <v>3.5852917545877614</v>
      </c>
      <c r="O761">
        <f t="shared" si="77"/>
        <v>-7.9424707954248441E-2</v>
      </c>
    </row>
    <row r="762" spans="4:15" x14ac:dyDescent="0.2">
      <c r="D762"/>
      <c r="E762">
        <v>299.93684387207003</v>
      </c>
      <c r="F762">
        <v>4999.76025390625</v>
      </c>
      <c r="G762" s="29">
        <v>1.02962368656342E-3</v>
      </c>
      <c r="H762" s="1">
        <v>2.2207566658253901E-7</v>
      </c>
      <c r="I762" s="29">
        <v>1.09747938391448E-3</v>
      </c>
      <c r="J762" s="21">
        <f t="shared" si="72"/>
        <v>2.195064019433798E-7</v>
      </c>
      <c r="K762" s="10">
        <f t="shared" si="73"/>
        <v>1.3399434275152403E-2</v>
      </c>
      <c r="L762" s="10">
        <f t="shared" si="74"/>
        <v>1.3750434275152403E-2</v>
      </c>
      <c r="M762" s="10">
        <f t="shared" si="75"/>
        <v>4.1242618583595467</v>
      </c>
      <c r="N762">
        <f t="shared" si="76"/>
        <v>3.5843755393898209</v>
      </c>
      <c r="O762">
        <f t="shared" si="77"/>
        <v>-0.37028180145897693</v>
      </c>
    </row>
    <row r="763" spans="4:15" x14ac:dyDescent="0.2">
      <c r="D763"/>
      <c r="E763">
        <v>299.93394470214798</v>
      </c>
      <c r="F763">
        <v>4999.76025390625</v>
      </c>
      <c r="G763" s="29">
        <v>1.02992627159868E-3</v>
      </c>
      <c r="H763" s="1">
        <v>1.66152228834453E-7</v>
      </c>
      <c r="I763" s="29">
        <v>1.0977819953039601E-3</v>
      </c>
      <c r="J763" s="21">
        <f t="shared" si="72"/>
        <v>2.1956692712341092E-7</v>
      </c>
      <c r="K763" s="10">
        <f t="shared" si="73"/>
        <v>1.3403128942663867E-2</v>
      </c>
      <c r="L763" s="10">
        <f t="shared" si="74"/>
        <v>1.3754128942663868E-2</v>
      </c>
      <c r="M763" s="10">
        <f t="shared" si="75"/>
        <v>4.1253301497151575</v>
      </c>
      <c r="N763">
        <f t="shared" si="76"/>
        <v>3.5854490492512916</v>
      </c>
      <c r="O763">
        <f t="shared" si="77"/>
        <v>1.1290039515758615E-3</v>
      </c>
    </row>
    <row r="764" spans="4:15" x14ac:dyDescent="0.2">
      <c r="D764"/>
      <c r="E764">
        <v>299.92086791992199</v>
      </c>
      <c r="F764">
        <v>4999.76025390625</v>
      </c>
      <c r="G764" s="29">
        <v>1.0299648105183399E-3</v>
      </c>
      <c r="H764" s="1">
        <v>1.91096466333186E-7</v>
      </c>
      <c r="I764" s="29">
        <v>1.0978206530950401E-3</v>
      </c>
      <c r="J764" s="21">
        <f t="shared" si="72"/>
        <v>2.1957465905236687E-7</v>
      </c>
      <c r="K764" s="10">
        <f t="shared" si="73"/>
        <v>1.3403600926501004E-2</v>
      </c>
      <c r="L764" s="10">
        <f t="shared" si="74"/>
        <v>1.3754600926501005E-2</v>
      </c>
      <c r="M764" s="10">
        <f t="shared" si="75"/>
        <v>4.1252918477683442</v>
      </c>
      <c r="N764">
        <f t="shared" si="76"/>
        <v>3.5854342855124846</v>
      </c>
      <c r="O764">
        <f t="shared" si="77"/>
        <v>1.1954600926501004E-2</v>
      </c>
    </row>
    <row r="765" spans="4:15" x14ac:dyDescent="0.2">
      <c r="D765"/>
      <c r="E765" s="19"/>
      <c r="F765" s="19"/>
      <c r="G765" s="29"/>
      <c r="H765" s="20"/>
      <c r="I765" s="27"/>
      <c r="J765" s="21"/>
      <c r="K765" s="10"/>
      <c r="L765" s="10"/>
      <c r="M765" s="10"/>
    </row>
    <row r="766" spans="4:15" x14ac:dyDescent="0.2">
      <c r="D766"/>
      <c r="E766" s="19"/>
      <c r="F766" s="19"/>
      <c r="G766" s="29"/>
      <c r="H766" s="20"/>
      <c r="I766" s="27"/>
      <c r="J766" s="21"/>
      <c r="K766" s="10"/>
      <c r="L766" s="10"/>
      <c r="M766" s="10"/>
    </row>
    <row r="767" spans="4:15" x14ac:dyDescent="0.2">
      <c r="D767"/>
      <c r="E767" s="19"/>
      <c r="F767" s="19"/>
      <c r="G767" s="29"/>
      <c r="H767" s="20"/>
      <c r="I767" s="27"/>
      <c r="J767" s="21"/>
      <c r="K767" s="10"/>
      <c r="L767" s="10"/>
      <c r="M767" s="10"/>
    </row>
    <row r="768" spans="4:15" x14ac:dyDescent="0.2">
      <c r="D768"/>
      <c r="E768" s="19"/>
      <c r="F768" s="19"/>
      <c r="G768" s="29"/>
      <c r="H768" s="20"/>
      <c r="I768" s="27"/>
      <c r="J768" s="21"/>
      <c r="K768" s="10"/>
      <c r="L768" s="10"/>
      <c r="M768" s="10"/>
    </row>
    <row r="769" spans="4:13" x14ac:dyDescent="0.2">
      <c r="D769"/>
      <c r="E769" s="19"/>
      <c r="F769" s="19"/>
      <c r="G769" s="29"/>
      <c r="H769" s="20"/>
      <c r="I769" s="27"/>
      <c r="J769" s="21"/>
      <c r="K769" s="10"/>
      <c r="L769" s="10"/>
      <c r="M769" s="10"/>
    </row>
    <row r="770" spans="4:13" x14ac:dyDescent="0.2">
      <c r="D770"/>
      <c r="E770" s="19"/>
      <c r="F770" s="19"/>
      <c r="G770" s="29"/>
      <c r="H770" s="20"/>
      <c r="I770" s="27"/>
      <c r="J770" s="21"/>
      <c r="K770" s="10"/>
      <c r="L770" s="10"/>
      <c r="M770" s="10"/>
    </row>
    <row r="771" spans="4:13" x14ac:dyDescent="0.2">
      <c r="D771"/>
      <c r="E771" s="19"/>
      <c r="F771" s="19"/>
      <c r="G771" s="29"/>
      <c r="H771" s="20"/>
      <c r="I771" s="27"/>
      <c r="J771" s="21"/>
      <c r="K771" s="10"/>
      <c r="L771" s="10"/>
      <c r="M771" s="10"/>
    </row>
    <row r="772" spans="4:13" x14ac:dyDescent="0.2">
      <c r="D772"/>
      <c r="E772" s="19"/>
      <c r="F772" s="19"/>
      <c r="G772" s="29"/>
      <c r="H772" s="20"/>
      <c r="I772" s="27"/>
      <c r="J772" s="21"/>
      <c r="K772" s="10"/>
      <c r="L772" s="10"/>
      <c r="M772" s="10"/>
    </row>
    <row r="773" spans="4:13" x14ac:dyDescent="0.2">
      <c r="D773"/>
      <c r="E773" s="19"/>
      <c r="F773" s="19"/>
      <c r="G773" s="29"/>
      <c r="H773" s="20"/>
      <c r="I773" s="27"/>
      <c r="J773" s="21"/>
      <c r="K773" s="10"/>
      <c r="L773" s="10"/>
      <c r="M773" s="10"/>
    </row>
    <row r="774" spans="4:13" x14ac:dyDescent="0.2">
      <c r="D774"/>
      <c r="E774" s="19"/>
      <c r="F774" s="19"/>
      <c r="G774" s="29"/>
      <c r="H774" s="20"/>
      <c r="I774" s="27"/>
      <c r="J774" s="21"/>
      <c r="K774" s="10"/>
      <c r="L774" s="10"/>
      <c r="M774" s="10"/>
    </row>
    <row r="775" spans="4:13" x14ac:dyDescent="0.2">
      <c r="D775"/>
      <c r="E775" s="19"/>
      <c r="F775" s="19"/>
      <c r="G775" s="29"/>
      <c r="H775" s="20"/>
      <c r="I775" s="27"/>
      <c r="J775" s="21"/>
      <c r="K775" s="10"/>
      <c r="L775" s="10"/>
      <c r="M775" s="10"/>
    </row>
    <row r="776" spans="4:13" x14ac:dyDescent="0.2">
      <c r="D776"/>
      <c r="E776" s="19"/>
      <c r="F776" s="19"/>
      <c r="G776" s="29"/>
      <c r="H776" s="20"/>
      <c r="I776" s="27"/>
      <c r="J776" s="21"/>
      <c r="K776" s="10"/>
      <c r="L776" s="10"/>
      <c r="M776" s="10"/>
    </row>
    <row r="777" spans="4:13" x14ac:dyDescent="0.2">
      <c r="D777"/>
      <c r="E777" s="19"/>
      <c r="F777" s="19"/>
      <c r="G777" s="29"/>
      <c r="H777" s="20"/>
      <c r="I777" s="27"/>
      <c r="J777" s="21"/>
      <c r="K777" s="10"/>
      <c r="L777" s="10"/>
      <c r="M777" s="10"/>
    </row>
    <row r="778" spans="4:13" x14ac:dyDescent="0.2">
      <c r="D778"/>
      <c r="E778" s="19"/>
      <c r="F778" s="19"/>
      <c r="G778" s="29"/>
      <c r="H778" s="20"/>
      <c r="I778" s="27"/>
      <c r="J778" s="21"/>
      <c r="K778" s="10"/>
      <c r="L778" s="10"/>
      <c r="M778" s="10"/>
    </row>
    <row r="779" spans="4:13" x14ac:dyDescent="0.2">
      <c r="D779"/>
      <c r="E779" s="19"/>
      <c r="F779" s="19"/>
      <c r="G779" s="29"/>
      <c r="H779" s="20"/>
      <c r="I779" s="27"/>
      <c r="J779" s="21"/>
      <c r="K779" s="10"/>
      <c r="L779" s="10"/>
      <c r="M779" s="10"/>
    </row>
    <row r="780" spans="4:13" x14ac:dyDescent="0.2">
      <c r="D780"/>
      <c r="E780" s="19"/>
      <c r="F780" s="19"/>
      <c r="G780" s="29"/>
      <c r="H780" s="20"/>
      <c r="I780" s="27"/>
      <c r="J780" s="21"/>
      <c r="K780" s="10"/>
      <c r="L780" s="10"/>
      <c r="M780" s="10"/>
    </row>
    <row r="781" spans="4:13" x14ac:dyDescent="0.2">
      <c r="D781"/>
      <c r="E781" s="19"/>
      <c r="F781" s="19"/>
      <c r="G781" s="29"/>
      <c r="H781" s="20"/>
      <c r="I781" s="27"/>
      <c r="J781" s="21"/>
      <c r="K781" s="10"/>
      <c r="L781" s="10"/>
      <c r="M781" s="10"/>
    </row>
    <row r="782" spans="4:13" x14ac:dyDescent="0.2">
      <c r="D782"/>
      <c r="E782" s="19"/>
      <c r="F782" s="19"/>
      <c r="G782" s="29"/>
      <c r="H782" s="20"/>
      <c r="I782" s="27"/>
      <c r="J782" s="21"/>
      <c r="K782" s="10"/>
      <c r="L782" s="10"/>
      <c r="M782" s="10"/>
    </row>
    <row r="783" spans="4:13" x14ac:dyDescent="0.2">
      <c r="D783"/>
      <c r="E783" s="19"/>
      <c r="F783" s="19"/>
      <c r="G783" s="29"/>
      <c r="H783" s="20"/>
      <c r="I783" s="27"/>
      <c r="J783" s="21"/>
      <c r="K783" s="10"/>
      <c r="L783" s="10"/>
      <c r="M783" s="10"/>
    </row>
    <row r="784" spans="4:13" x14ac:dyDescent="0.2">
      <c r="D784"/>
      <c r="E784" s="19"/>
      <c r="F784" s="19"/>
      <c r="G784" s="29"/>
      <c r="H784" s="20"/>
      <c r="I784" s="27"/>
      <c r="J784" s="21"/>
      <c r="K784" s="10"/>
      <c r="L784" s="10"/>
      <c r="M784" s="10"/>
    </row>
    <row r="785" spans="4:13" x14ac:dyDescent="0.2">
      <c r="D785"/>
      <c r="E785" s="19"/>
      <c r="F785" s="19"/>
      <c r="G785" s="29"/>
      <c r="H785" s="20"/>
      <c r="I785" s="27"/>
      <c r="J785" s="21"/>
      <c r="K785" s="10"/>
      <c r="L785" s="10"/>
      <c r="M785" s="10"/>
    </row>
    <row r="786" spans="4:13" x14ac:dyDescent="0.2">
      <c r="D786"/>
      <c r="E786" s="19"/>
      <c r="F786" s="19"/>
      <c r="G786" s="29"/>
      <c r="H786" s="20"/>
      <c r="I786" s="27"/>
      <c r="J786" s="21"/>
      <c r="K786" s="10"/>
      <c r="L786" s="10"/>
      <c r="M786" s="10"/>
    </row>
    <row r="787" spans="4:13" x14ac:dyDescent="0.2">
      <c r="D787"/>
      <c r="E787" s="19"/>
      <c r="F787" s="19"/>
      <c r="G787" s="29"/>
      <c r="H787" s="20"/>
      <c r="I787" s="27"/>
      <c r="J787" s="21"/>
      <c r="K787" s="10"/>
      <c r="L787" s="10"/>
      <c r="M787" s="10"/>
    </row>
    <row r="788" spans="4:13" x14ac:dyDescent="0.2">
      <c r="D788"/>
      <c r="E788" s="19"/>
      <c r="F788" s="19"/>
      <c r="G788" s="29"/>
      <c r="H788" s="20"/>
      <c r="I788" s="27"/>
      <c r="J788" s="21"/>
      <c r="K788" s="10"/>
      <c r="L788" s="10"/>
      <c r="M788" s="10"/>
    </row>
    <row r="789" spans="4:13" x14ac:dyDescent="0.2">
      <c r="D789"/>
      <c r="E789" s="19"/>
      <c r="F789" s="19"/>
      <c r="G789" s="29"/>
      <c r="H789" s="20"/>
      <c r="I789" s="27"/>
      <c r="J789" s="21"/>
      <c r="K789" s="10"/>
      <c r="L789" s="10"/>
      <c r="M789" s="10"/>
    </row>
    <row r="790" spans="4:13" x14ac:dyDescent="0.2">
      <c r="D790"/>
      <c r="E790" s="19"/>
      <c r="F790" s="19"/>
      <c r="G790" s="29"/>
      <c r="H790" s="20"/>
      <c r="I790" s="27"/>
      <c r="J790" s="21"/>
      <c r="K790" s="10"/>
      <c r="L790" s="10"/>
      <c r="M790" s="10"/>
    </row>
    <row r="791" spans="4:13" x14ac:dyDescent="0.2">
      <c r="D791"/>
      <c r="E791" s="19"/>
      <c r="F791" s="19"/>
      <c r="G791" s="29"/>
      <c r="H791" s="20"/>
      <c r="I791" s="27"/>
      <c r="J791" s="21"/>
      <c r="K791" s="10"/>
      <c r="L791" s="10"/>
      <c r="M791" s="10"/>
    </row>
    <row r="792" spans="4:13" x14ac:dyDescent="0.2">
      <c r="D792"/>
      <c r="E792" s="19"/>
      <c r="F792" s="19"/>
      <c r="G792" s="29"/>
      <c r="H792" s="20"/>
      <c r="I792" s="27"/>
      <c r="J792" s="21"/>
      <c r="K792" s="10"/>
      <c r="L792" s="10"/>
      <c r="M792" s="10"/>
    </row>
    <row r="793" spans="4:13" x14ac:dyDescent="0.2">
      <c r="D793"/>
      <c r="E793" s="19"/>
      <c r="F793" s="19"/>
      <c r="G793" s="29"/>
      <c r="H793" s="20"/>
      <c r="I793" s="27"/>
      <c r="J793" s="21"/>
      <c r="K793" s="10"/>
      <c r="L793" s="10"/>
      <c r="M793" s="10"/>
    </row>
    <row r="794" spans="4:13" x14ac:dyDescent="0.2">
      <c r="D794"/>
      <c r="E794" s="19"/>
      <c r="F794" s="19"/>
      <c r="G794" s="29"/>
      <c r="H794" s="20"/>
      <c r="I794" s="27"/>
      <c r="J794" s="21"/>
      <c r="K794" s="10"/>
      <c r="L794" s="10"/>
      <c r="M794" s="10"/>
    </row>
    <row r="795" spans="4:13" x14ac:dyDescent="0.2">
      <c r="D795"/>
      <c r="E795" s="19"/>
      <c r="F795" s="19"/>
      <c r="G795" s="29"/>
      <c r="H795" s="20"/>
      <c r="I795" s="27"/>
      <c r="J795" s="21"/>
      <c r="K795" s="10"/>
      <c r="L795" s="10"/>
      <c r="M795" s="10"/>
    </row>
    <row r="796" spans="4:13" x14ac:dyDescent="0.2">
      <c r="D796"/>
      <c r="E796" s="19"/>
      <c r="F796" s="19"/>
      <c r="G796" s="29"/>
      <c r="H796" s="20"/>
      <c r="I796" s="27"/>
      <c r="J796" s="21"/>
      <c r="K796" s="10"/>
      <c r="L796" s="10"/>
      <c r="M796" s="10"/>
    </row>
    <row r="797" spans="4:13" x14ac:dyDescent="0.2">
      <c r="D797"/>
      <c r="E797" s="19"/>
      <c r="F797" s="19"/>
      <c r="G797" s="29"/>
      <c r="H797" s="20"/>
      <c r="I797" s="27"/>
      <c r="J797" s="21"/>
      <c r="K797" s="10"/>
      <c r="L797" s="10"/>
      <c r="M797" s="10"/>
    </row>
    <row r="798" spans="4:13" x14ac:dyDescent="0.2">
      <c r="D798"/>
      <c r="E798" s="19"/>
      <c r="F798" s="19"/>
      <c r="G798" s="29"/>
      <c r="H798" s="20"/>
      <c r="I798" s="27"/>
      <c r="J798" s="21"/>
      <c r="K798" s="10"/>
      <c r="L798" s="10"/>
      <c r="M798" s="10"/>
    </row>
    <row r="799" spans="4:13" x14ac:dyDescent="0.2">
      <c r="D799"/>
      <c r="E799" s="19"/>
      <c r="F799" s="19"/>
      <c r="G799" s="29"/>
      <c r="H799" s="20"/>
      <c r="I799" s="27"/>
      <c r="J799" s="21"/>
      <c r="K799" s="10"/>
      <c r="L799" s="10"/>
      <c r="M799" s="10"/>
    </row>
    <row r="800" spans="4:13" x14ac:dyDescent="0.2">
      <c r="D800"/>
      <c r="E800" s="19"/>
      <c r="F800" s="19"/>
      <c r="G800" s="29"/>
      <c r="H800" s="20"/>
      <c r="I800" s="27"/>
      <c r="J800" s="21"/>
      <c r="K800" s="10"/>
      <c r="L800" s="10"/>
      <c r="M800" s="10"/>
    </row>
    <row r="801" spans="5:13" x14ac:dyDescent="0.2">
      <c r="E801" s="19"/>
      <c r="F801" s="19"/>
      <c r="G801" s="29"/>
      <c r="H801" s="20"/>
      <c r="I801" s="27"/>
      <c r="J801" s="21"/>
      <c r="K801" s="10"/>
      <c r="L801" s="10"/>
      <c r="M801" s="10"/>
    </row>
    <row r="802" spans="5:13" x14ac:dyDescent="0.2">
      <c r="E802" s="19"/>
      <c r="F802" s="19"/>
      <c r="G802" s="29"/>
      <c r="H802" s="20"/>
      <c r="I802" s="27"/>
      <c r="J802" s="21"/>
      <c r="K802" s="10"/>
      <c r="L802" s="10"/>
      <c r="M802" s="10"/>
    </row>
    <row r="803" spans="5:13" x14ac:dyDescent="0.2">
      <c r="E803" s="19"/>
      <c r="F803" s="19"/>
      <c r="G803" s="29"/>
      <c r="H803" s="20"/>
      <c r="I803" s="27"/>
      <c r="J803" s="21"/>
      <c r="K803" s="10"/>
      <c r="L803" s="10"/>
      <c r="M803" s="10"/>
    </row>
    <row r="804" spans="5:13" x14ac:dyDescent="0.2">
      <c r="E804" s="19"/>
      <c r="F804" s="19"/>
      <c r="G804" s="29"/>
      <c r="H804" s="20"/>
      <c r="I804" s="27"/>
      <c r="J804" s="21"/>
      <c r="K804" s="10"/>
      <c r="L804" s="10"/>
      <c r="M804" s="10"/>
    </row>
    <row r="805" spans="5:13" x14ac:dyDescent="0.2">
      <c r="E805" s="19"/>
      <c r="F805" s="19"/>
      <c r="G805" s="29"/>
      <c r="H805" s="20"/>
      <c r="I805" s="27"/>
      <c r="J805" s="21"/>
      <c r="K805" s="10"/>
      <c r="L805" s="10"/>
      <c r="M805" s="10"/>
    </row>
    <row r="806" spans="5:13" x14ac:dyDescent="0.2">
      <c r="E806" s="19"/>
      <c r="F806" s="19"/>
      <c r="G806" s="29"/>
      <c r="H806" s="20"/>
      <c r="I806" s="27"/>
      <c r="J806" s="21"/>
      <c r="K806" s="10"/>
      <c r="L806" s="10"/>
      <c r="M806" s="10"/>
    </row>
    <row r="807" spans="5:13" x14ac:dyDescent="0.2">
      <c r="E807" s="19"/>
      <c r="F807" s="19"/>
      <c r="G807" s="29"/>
      <c r="H807" s="20"/>
      <c r="I807" s="27"/>
      <c r="J807" s="21"/>
      <c r="K807" s="10"/>
      <c r="L807" s="10"/>
      <c r="M807" s="10"/>
    </row>
    <row r="808" spans="5:13" x14ac:dyDescent="0.2">
      <c r="E808" s="19"/>
      <c r="F808" s="19"/>
      <c r="G808" s="29"/>
      <c r="H808" s="20"/>
      <c r="I808" s="27"/>
      <c r="J808" s="21"/>
      <c r="K808" s="10"/>
      <c r="L808" s="10"/>
      <c r="M808" s="10"/>
    </row>
    <row r="809" spans="5:13" x14ac:dyDescent="0.2">
      <c r="E809" s="19"/>
      <c r="F809" s="19"/>
      <c r="G809" s="29"/>
      <c r="H809" s="20"/>
      <c r="I809" s="27"/>
      <c r="J809" s="21"/>
      <c r="K809" s="10"/>
      <c r="L809" s="10"/>
      <c r="M809" s="10"/>
    </row>
    <row r="810" spans="5:13" x14ac:dyDescent="0.2">
      <c r="E810" s="19"/>
      <c r="F810" s="19"/>
      <c r="G810" s="29"/>
      <c r="H810" s="20"/>
      <c r="I810" s="27"/>
      <c r="J810" s="21"/>
      <c r="K810" s="10"/>
      <c r="L810" s="10"/>
      <c r="M810" s="10"/>
    </row>
    <row r="811" spans="5:13" x14ac:dyDescent="0.2">
      <c r="E811" s="19"/>
      <c r="F811" s="19"/>
      <c r="G811" s="29"/>
      <c r="H811" s="20"/>
      <c r="I811" s="27"/>
      <c r="J811" s="21"/>
      <c r="K811" s="10"/>
      <c r="L811" s="10"/>
      <c r="M811" s="10"/>
    </row>
    <row r="812" spans="5:13" x14ac:dyDescent="0.2">
      <c r="E812" s="19"/>
      <c r="F812" s="19"/>
      <c r="G812" s="29"/>
      <c r="H812" s="20"/>
      <c r="I812" s="27"/>
      <c r="J812" s="21"/>
      <c r="K812" s="10"/>
      <c r="L812" s="10"/>
      <c r="M812" s="10"/>
    </row>
    <row r="813" spans="5:13" x14ac:dyDescent="0.2">
      <c r="E813" s="19"/>
      <c r="F813" s="19"/>
      <c r="G813" s="29"/>
      <c r="H813" s="20"/>
      <c r="I813" s="27"/>
      <c r="J813" s="21"/>
      <c r="K813" s="10"/>
      <c r="L813" s="10"/>
      <c r="M813" s="10"/>
    </row>
    <row r="814" spans="5:13" x14ac:dyDescent="0.2">
      <c r="E814" s="19"/>
      <c r="F814" s="19"/>
      <c r="G814" s="29"/>
      <c r="H814" s="20"/>
      <c r="I814" s="27"/>
      <c r="J814" s="21"/>
      <c r="K814" s="10"/>
      <c r="L814" s="10"/>
      <c r="M814" s="10"/>
    </row>
    <row r="815" spans="5:13" x14ac:dyDescent="0.2">
      <c r="E815" s="19"/>
      <c r="F815" s="19"/>
      <c r="G815" s="29"/>
      <c r="H815" s="20"/>
      <c r="I815" s="27"/>
      <c r="J815" s="21"/>
      <c r="K815" s="10"/>
      <c r="L815" s="10"/>
      <c r="M815" s="10"/>
    </row>
    <row r="816" spans="5:13" x14ac:dyDescent="0.2">
      <c r="E816" s="19"/>
      <c r="F816" s="19"/>
      <c r="G816" s="29"/>
      <c r="H816" s="20"/>
      <c r="I816" s="27"/>
      <c r="J816" s="21"/>
      <c r="K816" s="10"/>
      <c r="L816" s="10"/>
      <c r="M816" s="10"/>
    </row>
    <row r="817" spans="5:13" x14ac:dyDescent="0.2">
      <c r="E817" s="19"/>
      <c r="F817" s="19"/>
      <c r="G817" s="29"/>
      <c r="H817" s="20"/>
      <c r="I817" s="27"/>
      <c r="J817" s="21"/>
      <c r="K817" s="10"/>
      <c r="L817" s="10"/>
      <c r="M817" s="10"/>
    </row>
    <row r="818" spans="5:13" x14ac:dyDescent="0.2">
      <c r="E818" s="19"/>
      <c r="F818" s="19"/>
      <c r="G818" s="29"/>
      <c r="H818" s="20"/>
      <c r="I818" s="27"/>
      <c r="J818" s="21"/>
      <c r="K818" s="10"/>
      <c r="L818" s="10"/>
      <c r="M818" s="10"/>
    </row>
    <row r="819" spans="5:13" x14ac:dyDescent="0.2">
      <c r="E819" s="19"/>
      <c r="F819" s="19"/>
      <c r="G819" s="29"/>
      <c r="H819" s="20"/>
      <c r="I819" s="27"/>
      <c r="J819" s="21"/>
      <c r="K819" s="10"/>
      <c r="L819" s="10"/>
      <c r="M819" s="10"/>
    </row>
    <row r="820" spans="5:13" x14ac:dyDescent="0.2">
      <c r="E820" s="19"/>
      <c r="F820" s="19"/>
      <c r="G820" s="29"/>
      <c r="H820" s="20"/>
      <c r="I820" s="27"/>
      <c r="J820" s="21"/>
      <c r="K820" s="10"/>
      <c r="L820" s="10"/>
      <c r="M820" s="10"/>
    </row>
    <row r="821" spans="5:13" x14ac:dyDescent="0.2">
      <c r="E821" s="19"/>
      <c r="F821" s="19"/>
      <c r="G821" s="29"/>
      <c r="H821" s="20"/>
      <c r="I821" s="27"/>
      <c r="J821" s="21"/>
      <c r="K821" s="10"/>
      <c r="L821" s="10"/>
      <c r="M821" s="10"/>
    </row>
    <row r="822" spans="5:13" x14ac:dyDescent="0.2">
      <c r="E822" s="19"/>
      <c r="F822" s="19"/>
      <c r="G822" s="29"/>
      <c r="H822" s="20"/>
      <c r="I822" s="27"/>
      <c r="J822" s="21"/>
      <c r="K822" s="10"/>
      <c r="L822" s="10"/>
      <c r="M822" s="10"/>
    </row>
    <row r="823" spans="5:13" x14ac:dyDescent="0.2">
      <c r="E823" s="19"/>
      <c r="F823" s="19"/>
      <c r="G823" s="29"/>
      <c r="H823" s="20"/>
      <c r="I823" s="27"/>
      <c r="J823" s="21"/>
      <c r="K823" s="10"/>
      <c r="L823" s="10"/>
      <c r="M823" s="10"/>
    </row>
    <row r="824" spans="5:13" x14ac:dyDescent="0.2">
      <c r="E824" s="19"/>
      <c r="F824" s="19"/>
      <c r="G824" s="29"/>
      <c r="H824" s="20"/>
      <c r="I824" s="27"/>
      <c r="J824" s="21"/>
      <c r="K824" s="10"/>
      <c r="L824" s="10"/>
      <c r="M824" s="10"/>
    </row>
    <row r="825" spans="5:13" x14ac:dyDescent="0.2">
      <c r="E825" s="19"/>
      <c r="F825" s="19"/>
      <c r="G825" s="29"/>
      <c r="H825" s="20"/>
      <c r="I825" s="27"/>
      <c r="J825" s="21"/>
      <c r="K825" s="10"/>
      <c r="L825" s="10"/>
      <c r="M825" s="10"/>
    </row>
    <row r="826" spans="5:13" x14ac:dyDescent="0.2">
      <c r="E826" s="19"/>
      <c r="F826" s="19"/>
      <c r="G826" s="29"/>
      <c r="H826" s="20"/>
      <c r="I826" s="27"/>
      <c r="J826" s="21"/>
      <c r="K826" s="10"/>
      <c r="L826" s="10"/>
      <c r="M826" s="10"/>
    </row>
    <row r="827" spans="5:13" x14ac:dyDescent="0.2">
      <c r="E827" s="19"/>
      <c r="F827" s="19"/>
      <c r="G827" s="29"/>
      <c r="H827" s="20"/>
      <c r="I827" s="27"/>
      <c r="J827" s="21"/>
      <c r="K827" s="10"/>
      <c r="L827" s="10"/>
      <c r="M827" s="10"/>
    </row>
    <row r="828" spans="5:13" x14ac:dyDescent="0.2">
      <c r="E828" s="19"/>
      <c r="F828" s="19"/>
      <c r="G828" s="29"/>
      <c r="H828" s="20"/>
      <c r="I828" s="27"/>
      <c r="J828" s="21"/>
      <c r="K828" s="10"/>
      <c r="L828" s="10"/>
      <c r="M828" s="10"/>
    </row>
    <row r="829" spans="5:13" x14ac:dyDescent="0.2">
      <c r="E829" s="19"/>
      <c r="F829" s="19"/>
      <c r="G829" s="29"/>
      <c r="H829" s="20"/>
      <c r="I829" s="27"/>
      <c r="J829" s="21"/>
      <c r="K829" s="10"/>
      <c r="L829" s="10"/>
      <c r="M829" s="10"/>
    </row>
    <row r="830" spans="5:13" x14ac:dyDescent="0.2">
      <c r="E830" s="19"/>
      <c r="F830" s="19"/>
      <c r="G830" s="29"/>
      <c r="H830" s="20"/>
      <c r="I830" s="27"/>
      <c r="J830" s="21"/>
      <c r="K830" s="10"/>
      <c r="L830" s="10"/>
      <c r="M830" s="10"/>
    </row>
    <row r="831" spans="5:13" x14ac:dyDescent="0.2">
      <c r="E831" s="19"/>
      <c r="F831" s="19"/>
      <c r="G831" s="29"/>
      <c r="H831" s="20"/>
      <c r="I831" s="27"/>
      <c r="J831" s="21"/>
      <c r="K831" s="10"/>
      <c r="L831" s="10"/>
      <c r="M831" s="10"/>
    </row>
    <row r="832" spans="5:13" x14ac:dyDescent="0.2">
      <c r="E832" s="19"/>
      <c r="F832" s="19"/>
      <c r="G832" s="29"/>
      <c r="H832" s="20"/>
      <c r="I832" s="27"/>
      <c r="J832" s="21"/>
      <c r="K832" s="10"/>
      <c r="L832" s="10"/>
      <c r="M832" s="10"/>
    </row>
    <row r="833" spans="5:13" x14ac:dyDescent="0.2">
      <c r="E833" s="19"/>
      <c r="F833" s="19"/>
      <c r="G833" s="29"/>
      <c r="H833" s="20"/>
      <c r="I833" s="27"/>
      <c r="J833" s="21"/>
      <c r="K833" s="10"/>
      <c r="L833" s="10"/>
      <c r="M833" s="10"/>
    </row>
    <row r="834" spans="5:13" x14ac:dyDescent="0.2">
      <c r="E834" s="19"/>
      <c r="F834" s="19"/>
      <c r="G834" s="29"/>
      <c r="H834" s="20"/>
      <c r="I834" s="27"/>
      <c r="J834" s="21"/>
      <c r="K834" s="10"/>
      <c r="L834" s="10"/>
      <c r="M834" s="10"/>
    </row>
    <row r="835" spans="5:13" x14ac:dyDescent="0.2">
      <c r="E835" s="19"/>
      <c r="F835" s="19"/>
      <c r="G835" s="29"/>
      <c r="H835" s="20"/>
      <c r="I835" s="27"/>
      <c r="J835" s="21"/>
      <c r="K835" s="10"/>
      <c r="L835" s="10"/>
      <c r="M835" s="10"/>
    </row>
    <row r="836" spans="5:13" x14ac:dyDescent="0.2">
      <c r="E836" s="19"/>
      <c r="F836" s="19"/>
      <c r="G836" s="29"/>
      <c r="H836" s="20"/>
      <c r="I836" s="27"/>
      <c r="J836" s="21"/>
      <c r="K836" s="10"/>
      <c r="L836" s="10"/>
      <c r="M836" s="10"/>
    </row>
    <row r="837" spans="5:13" x14ac:dyDescent="0.2">
      <c r="E837" s="19"/>
      <c r="F837" s="19"/>
      <c r="G837" s="29"/>
      <c r="H837" s="20"/>
      <c r="I837" s="27"/>
      <c r="J837" s="21"/>
      <c r="K837" s="10"/>
      <c r="L837" s="10"/>
      <c r="M837" s="10"/>
    </row>
    <row r="838" spans="5:13" x14ac:dyDescent="0.2">
      <c r="E838" s="19"/>
      <c r="F838" s="19"/>
      <c r="G838" s="29"/>
      <c r="H838" s="20"/>
      <c r="I838" s="27"/>
      <c r="J838" s="21"/>
      <c r="K838" s="10"/>
      <c r="L838" s="10"/>
      <c r="M838" s="10"/>
    </row>
    <row r="839" spans="5:13" x14ac:dyDescent="0.2">
      <c r="E839" s="19"/>
      <c r="F839" s="19"/>
      <c r="G839" s="29"/>
      <c r="H839" s="20"/>
      <c r="I839" s="27"/>
      <c r="J839" s="21"/>
      <c r="K839" s="10"/>
      <c r="L839" s="10"/>
      <c r="M839" s="10"/>
    </row>
    <row r="840" spans="5:13" x14ac:dyDescent="0.2">
      <c r="E840" s="19"/>
      <c r="F840" s="19"/>
      <c r="G840" s="29"/>
      <c r="H840" s="20"/>
      <c r="I840" s="27"/>
      <c r="J840" s="21"/>
      <c r="K840" s="10"/>
      <c r="L840" s="10"/>
      <c r="M840" s="10"/>
    </row>
    <row r="841" spans="5:13" x14ac:dyDescent="0.2">
      <c r="E841" s="19"/>
      <c r="F841" s="19"/>
      <c r="G841" s="29"/>
      <c r="H841" s="20"/>
      <c r="I841" s="27"/>
      <c r="J841" s="21"/>
      <c r="K841" s="10"/>
      <c r="L841" s="10"/>
      <c r="M841" s="10"/>
    </row>
    <row r="842" spans="5:13" x14ac:dyDescent="0.2">
      <c r="E842" s="19"/>
      <c r="F842" s="19"/>
      <c r="G842" s="29"/>
      <c r="H842" s="20"/>
      <c r="I842" s="27"/>
      <c r="J842" s="21"/>
      <c r="K842" s="10"/>
      <c r="L842" s="10"/>
      <c r="M842" s="10"/>
    </row>
    <row r="843" spans="5:13" x14ac:dyDescent="0.2">
      <c r="E843" s="19"/>
      <c r="F843" s="19"/>
      <c r="G843" s="29"/>
      <c r="H843" s="20"/>
      <c r="I843" s="27"/>
      <c r="J843" s="21"/>
      <c r="K843" s="10"/>
      <c r="L843" s="10"/>
      <c r="M843" s="10"/>
    </row>
    <row r="844" spans="5:13" x14ac:dyDescent="0.2">
      <c r="E844" s="19"/>
      <c r="F844" s="19"/>
      <c r="G844" s="29"/>
      <c r="H844" s="20"/>
      <c r="I844" s="27"/>
      <c r="J844" s="21"/>
      <c r="K844" s="10"/>
      <c r="L844" s="10"/>
      <c r="M844" s="10"/>
    </row>
    <row r="845" spans="5:13" x14ac:dyDescent="0.2">
      <c r="E845" s="19"/>
      <c r="F845" s="19"/>
      <c r="G845" s="29"/>
      <c r="H845" s="20"/>
      <c r="I845" s="27"/>
      <c r="J845" s="21"/>
      <c r="K845" s="10"/>
      <c r="L845" s="10"/>
      <c r="M845" s="10"/>
    </row>
    <row r="846" spans="5:13" x14ac:dyDescent="0.2">
      <c r="E846" s="19"/>
      <c r="F846" s="19"/>
      <c r="G846" s="29"/>
      <c r="H846" s="20"/>
      <c r="I846" s="27"/>
      <c r="J846" s="21"/>
      <c r="K846" s="10"/>
      <c r="L846" s="10"/>
      <c r="M846" s="10"/>
    </row>
    <row r="847" spans="5:13" x14ac:dyDescent="0.2">
      <c r="E847" s="19"/>
      <c r="F847" s="19"/>
      <c r="G847" s="29"/>
      <c r="H847" s="20"/>
      <c r="I847" s="27"/>
      <c r="J847" s="21"/>
      <c r="K847" s="10"/>
      <c r="L847" s="10"/>
      <c r="M847" s="10"/>
    </row>
    <row r="848" spans="5:13" x14ac:dyDescent="0.2">
      <c r="E848" s="19"/>
      <c r="F848" s="19"/>
      <c r="G848" s="29"/>
      <c r="H848" s="20"/>
      <c r="I848" s="27"/>
      <c r="J848" s="21"/>
      <c r="K848" s="10"/>
      <c r="L848" s="10"/>
      <c r="M848" s="10"/>
    </row>
    <row r="849" spans="5:13" x14ac:dyDescent="0.2">
      <c r="E849" s="19"/>
      <c r="F849" s="19"/>
      <c r="G849" s="29"/>
      <c r="H849" s="20"/>
      <c r="I849" s="27"/>
      <c r="J849" s="21"/>
      <c r="K849" s="10"/>
      <c r="L849" s="10"/>
      <c r="M849" s="10"/>
    </row>
    <row r="850" spans="5:13" x14ac:dyDescent="0.2">
      <c r="E850" s="19"/>
      <c r="F850" s="19"/>
      <c r="G850" s="29"/>
      <c r="H850" s="20"/>
      <c r="I850" s="27"/>
      <c r="J850" s="21"/>
      <c r="K850" s="10"/>
      <c r="L850" s="10"/>
      <c r="M850" s="10"/>
    </row>
    <row r="851" spans="5:13" x14ac:dyDescent="0.2">
      <c r="E851" s="19"/>
      <c r="F851" s="19"/>
      <c r="G851" s="29"/>
      <c r="H851" s="20"/>
      <c r="I851" s="27"/>
      <c r="J851" s="21"/>
      <c r="K851" s="10"/>
      <c r="L851" s="10"/>
      <c r="M851" s="10"/>
    </row>
    <row r="852" spans="5:13" x14ac:dyDescent="0.2">
      <c r="E852" s="19"/>
      <c r="F852" s="19"/>
      <c r="G852" s="29"/>
      <c r="H852" s="20"/>
      <c r="I852" s="27"/>
      <c r="J852" s="21"/>
      <c r="K852" s="10"/>
      <c r="L852" s="10"/>
      <c r="M852" s="10"/>
    </row>
    <row r="853" spans="5:13" x14ac:dyDescent="0.2">
      <c r="E853" s="19"/>
      <c r="F853" s="19"/>
      <c r="G853" s="29"/>
      <c r="H853" s="20"/>
      <c r="I853" s="27"/>
      <c r="J853" s="21"/>
      <c r="K853" s="10"/>
      <c r="L853" s="10"/>
      <c r="M853" s="10"/>
    </row>
    <row r="854" spans="5:13" x14ac:dyDescent="0.2">
      <c r="E854" s="19"/>
      <c r="F854" s="19"/>
      <c r="G854" s="29"/>
      <c r="H854" s="20"/>
      <c r="I854" s="27"/>
      <c r="J854" s="21"/>
      <c r="K854" s="10"/>
      <c r="L854" s="10"/>
      <c r="M854" s="10"/>
    </row>
    <row r="855" spans="5:13" x14ac:dyDescent="0.2">
      <c r="E855" s="19"/>
      <c r="F855" s="19"/>
      <c r="G855" s="29"/>
      <c r="H855" s="20"/>
      <c r="I855" s="27"/>
      <c r="J855" s="21"/>
      <c r="K855" s="10"/>
      <c r="L855" s="10"/>
      <c r="M855" s="10"/>
    </row>
    <row r="856" spans="5:13" x14ac:dyDescent="0.2">
      <c r="E856" s="19"/>
      <c r="F856" s="19"/>
      <c r="G856" s="29"/>
      <c r="H856" s="20"/>
      <c r="I856" s="27"/>
      <c r="J856" s="21"/>
      <c r="K856" s="10"/>
      <c r="L856" s="10"/>
      <c r="M856" s="10"/>
    </row>
    <row r="857" spans="5:13" x14ac:dyDescent="0.2">
      <c r="E857" s="19"/>
      <c r="F857" s="19"/>
      <c r="G857" s="29"/>
      <c r="H857" s="20"/>
      <c r="I857" s="27"/>
      <c r="J857" s="21"/>
      <c r="K857" s="10"/>
      <c r="L857" s="10"/>
      <c r="M857" s="10"/>
    </row>
    <row r="858" spans="5:13" x14ac:dyDescent="0.2">
      <c r="E858" s="19"/>
      <c r="F858" s="19"/>
      <c r="G858" s="29"/>
      <c r="H858" s="20"/>
      <c r="I858" s="27"/>
      <c r="J858" s="21"/>
      <c r="K858" s="10"/>
      <c r="L858" s="10"/>
      <c r="M858" s="10"/>
    </row>
    <row r="859" spans="5:13" x14ac:dyDescent="0.2">
      <c r="E859" s="19"/>
      <c r="F859" s="19"/>
      <c r="G859" s="29"/>
      <c r="H859" s="20"/>
      <c r="I859" s="27"/>
      <c r="J859" s="21"/>
      <c r="K859" s="10"/>
      <c r="L859" s="10"/>
      <c r="M859" s="10"/>
    </row>
    <row r="860" spans="5:13" x14ac:dyDescent="0.2">
      <c r="E860" s="19"/>
      <c r="F860" s="19"/>
      <c r="G860" s="29"/>
      <c r="H860" s="20"/>
      <c r="I860" s="27"/>
      <c r="J860" s="21"/>
      <c r="K860" s="10"/>
      <c r="L860" s="10"/>
      <c r="M860" s="10"/>
    </row>
    <row r="861" spans="5:13" x14ac:dyDescent="0.2">
      <c r="E861" s="19"/>
      <c r="F861" s="19"/>
      <c r="G861" s="29"/>
      <c r="H861" s="20"/>
      <c r="I861" s="27"/>
      <c r="J861" s="21"/>
      <c r="K861" s="10"/>
      <c r="L861" s="10"/>
      <c r="M861" s="10"/>
    </row>
    <row r="862" spans="5:13" x14ac:dyDescent="0.2">
      <c r="E862" s="19"/>
      <c r="F862" s="19"/>
      <c r="G862" s="29"/>
      <c r="H862" s="20"/>
      <c r="I862" s="27"/>
      <c r="J862" s="21"/>
      <c r="K862" s="10"/>
      <c r="L862" s="10"/>
      <c r="M862" s="10"/>
    </row>
    <row r="863" spans="5:13" x14ac:dyDescent="0.2">
      <c r="E863" s="19"/>
      <c r="F863" s="19"/>
      <c r="G863" s="29"/>
      <c r="H863" s="20"/>
      <c r="I863" s="27"/>
      <c r="J863" s="21"/>
      <c r="K863" s="10"/>
      <c r="L863" s="10"/>
      <c r="M863" s="10"/>
    </row>
    <row r="864" spans="5:13" x14ac:dyDescent="0.2">
      <c r="E864" s="19"/>
      <c r="F864" s="19"/>
      <c r="G864" s="29"/>
      <c r="H864" s="20"/>
      <c r="I864" s="27"/>
      <c r="J864" s="21"/>
      <c r="K864" s="10"/>
      <c r="L864" s="10"/>
      <c r="M864" s="10"/>
    </row>
    <row r="865" spans="5:13" x14ac:dyDescent="0.2">
      <c r="E865" s="19"/>
      <c r="F865" s="19"/>
      <c r="G865" s="29"/>
      <c r="H865" s="20"/>
      <c r="I865" s="27"/>
      <c r="J865" s="21"/>
      <c r="K865" s="10"/>
      <c r="L865" s="10"/>
      <c r="M865" s="10"/>
    </row>
    <row r="866" spans="5:13" x14ac:dyDescent="0.2">
      <c r="E866" s="19"/>
      <c r="F866" s="19"/>
      <c r="G866" s="29"/>
      <c r="H866" s="20"/>
      <c r="I866" s="27"/>
      <c r="J866" s="21"/>
      <c r="K866" s="10"/>
      <c r="L866" s="10"/>
      <c r="M866" s="10"/>
    </row>
    <row r="867" spans="5:13" x14ac:dyDescent="0.2">
      <c r="E867" s="19"/>
      <c r="F867" s="19"/>
      <c r="G867" s="29"/>
      <c r="H867" s="20"/>
      <c r="I867" s="27"/>
      <c r="J867" s="21"/>
      <c r="K867" s="10"/>
      <c r="L867" s="10"/>
      <c r="M867" s="10"/>
    </row>
    <row r="868" spans="5:13" x14ac:dyDescent="0.2">
      <c r="E868" s="19"/>
      <c r="F868" s="19"/>
      <c r="G868" s="29"/>
      <c r="H868" s="20"/>
      <c r="I868" s="27"/>
      <c r="J868" s="21"/>
      <c r="K868" s="10"/>
      <c r="L868" s="10"/>
      <c r="M868" s="10"/>
    </row>
    <row r="869" spans="5:13" x14ac:dyDescent="0.2">
      <c r="E869" s="19"/>
      <c r="F869" s="19"/>
      <c r="G869" s="29"/>
      <c r="H869" s="20"/>
      <c r="I869" s="27"/>
      <c r="J869" s="21"/>
      <c r="K869" s="10"/>
      <c r="L869" s="10"/>
      <c r="M869" s="10"/>
    </row>
    <row r="870" spans="5:13" x14ac:dyDescent="0.2">
      <c r="E870" s="19"/>
      <c r="F870" s="19"/>
      <c r="G870" s="29"/>
      <c r="H870" s="20"/>
      <c r="I870" s="27"/>
      <c r="J870" s="21"/>
      <c r="K870" s="10"/>
      <c r="L870" s="10"/>
      <c r="M870" s="10"/>
    </row>
    <row r="871" spans="5:13" x14ac:dyDescent="0.2">
      <c r="E871" s="19"/>
      <c r="F871" s="19"/>
      <c r="G871" s="29"/>
      <c r="H871" s="20"/>
      <c r="I871" s="27"/>
      <c r="J871" s="21"/>
      <c r="K871" s="10"/>
      <c r="L871" s="10"/>
      <c r="M871" s="10"/>
    </row>
    <row r="872" spans="5:13" x14ac:dyDescent="0.2">
      <c r="E872" s="19"/>
      <c r="F872" s="19"/>
      <c r="G872" s="29"/>
      <c r="H872" s="20"/>
      <c r="I872" s="27"/>
      <c r="J872" s="21"/>
      <c r="K872" s="10"/>
      <c r="L872" s="10"/>
      <c r="M872" s="10"/>
    </row>
    <row r="873" spans="5:13" x14ac:dyDescent="0.2">
      <c r="E873" s="19"/>
      <c r="F873" s="19"/>
      <c r="G873" s="29"/>
      <c r="H873" s="20"/>
      <c r="I873" s="27"/>
      <c r="J873" s="21"/>
      <c r="K873" s="10"/>
      <c r="L873" s="10"/>
      <c r="M873" s="10"/>
    </row>
    <row r="874" spans="5:13" x14ac:dyDescent="0.2">
      <c r="E874" s="19"/>
      <c r="F874" s="19"/>
      <c r="G874" s="29"/>
      <c r="H874" s="20"/>
      <c r="I874" s="27"/>
      <c r="J874" s="21"/>
      <c r="K874" s="10"/>
      <c r="L874" s="10"/>
      <c r="M874" s="10"/>
    </row>
    <row r="875" spans="5:13" x14ac:dyDescent="0.2">
      <c r="E875" s="19"/>
      <c r="F875" s="19"/>
      <c r="G875" s="29"/>
      <c r="H875" s="20"/>
      <c r="I875" s="27"/>
      <c r="J875" s="21"/>
      <c r="K875" s="10"/>
      <c r="L875" s="10"/>
      <c r="M875" s="10"/>
    </row>
    <row r="876" spans="5:13" x14ac:dyDescent="0.2">
      <c r="E876" s="19"/>
      <c r="F876" s="19"/>
      <c r="G876" s="29"/>
      <c r="H876" s="20"/>
      <c r="I876" s="27"/>
      <c r="J876" s="21"/>
      <c r="K876" s="10"/>
      <c r="L876" s="10"/>
      <c r="M876" s="10"/>
    </row>
    <row r="877" spans="5:13" x14ac:dyDescent="0.2">
      <c r="E877" s="19"/>
      <c r="F877" s="19"/>
      <c r="G877" s="29"/>
      <c r="H877" s="20"/>
      <c r="I877" s="27"/>
      <c r="J877" s="21"/>
      <c r="K877" s="10"/>
      <c r="L877" s="10"/>
      <c r="M877" s="10"/>
    </row>
    <row r="878" spans="5:13" x14ac:dyDescent="0.2">
      <c r="E878" s="19"/>
      <c r="F878" s="19"/>
      <c r="G878" s="29"/>
      <c r="H878" s="20"/>
      <c r="I878" s="27"/>
      <c r="J878" s="21"/>
      <c r="K878" s="10"/>
      <c r="L878" s="10"/>
      <c r="M878" s="10"/>
    </row>
    <row r="879" spans="5:13" x14ac:dyDescent="0.2">
      <c r="E879" s="19"/>
      <c r="F879" s="19"/>
      <c r="G879" s="29"/>
      <c r="H879" s="20"/>
      <c r="I879" s="27"/>
      <c r="J879" s="21"/>
      <c r="K879" s="10"/>
      <c r="L879" s="10"/>
      <c r="M879" s="10"/>
    </row>
    <row r="880" spans="5:13" x14ac:dyDescent="0.2">
      <c r="E880" s="19"/>
      <c r="F880" s="19"/>
      <c r="G880" s="29"/>
      <c r="H880" s="20"/>
      <c r="I880" s="27"/>
      <c r="J880" s="21"/>
      <c r="K880" s="10"/>
      <c r="L880" s="10"/>
      <c r="M880" s="10"/>
    </row>
    <row r="881" spans="5:13" x14ac:dyDescent="0.2">
      <c r="E881" s="19"/>
      <c r="F881" s="19"/>
      <c r="G881" s="29"/>
      <c r="H881" s="20"/>
      <c r="I881" s="27"/>
      <c r="J881" s="21"/>
      <c r="K881" s="10"/>
      <c r="L881" s="10"/>
      <c r="M881" s="10"/>
    </row>
    <row r="882" spans="5:13" x14ac:dyDescent="0.2">
      <c r="E882" s="19"/>
      <c r="F882" s="19"/>
      <c r="G882" s="29"/>
      <c r="H882" s="20"/>
      <c r="I882" s="27"/>
      <c r="J882" s="21"/>
      <c r="K882" s="10"/>
      <c r="L882" s="10"/>
      <c r="M882" s="10"/>
    </row>
    <row r="883" spans="5:13" x14ac:dyDescent="0.2">
      <c r="E883" s="19"/>
      <c r="F883" s="19"/>
      <c r="G883" s="29"/>
      <c r="H883" s="20"/>
      <c r="I883" s="27"/>
      <c r="J883" s="21"/>
      <c r="K883" s="10"/>
      <c r="L883" s="10"/>
      <c r="M883" s="10"/>
    </row>
    <row r="884" spans="5:13" x14ac:dyDescent="0.2">
      <c r="E884" s="19"/>
      <c r="F884" s="19"/>
      <c r="G884" s="29"/>
      <c r="H884" s="20"/>
      <c r="I884" s="27"/>
      <c r="J884" s="21"/>
      <c r="K884" s="10"/>
      <c r="L884" s="10"/>
      <c r="M884" s="10"/>
    </row>
    <row r="885" spans="5:13" x14ac:dyDescent="0.2">
      <c r="E885" s="19"/>
      <c r="F885" s="19"/>
      <c r="G885" s="29"/>
      <c r="H885" s="20"/>
      <c r="I885" s="27"/>
      <c r="J885" s="21"/>
      <c r="K885" s="10"/>
      <c r="L885" s="10"/>
      <c r="M885" s="10"/>
    </row>
    <row r="886" spans="5:13" x14ac:dyDescent="0.2">
      <c r="E886" s="19"/>
      <c r="F886" s="19"/>
      <c r="G886" s="29"/>
      <c r="H886" s="20"/>
      <c r="I886" s="27"/>
      <c r="J886" s="21"/>
      <c r="K886" s="10"/>
      <c r="L886" s="10"/>
      <c r="M886" s="10"/>
    </row>
    <row r="887" spans="5:13" x14ac:dyDescent="0.2">
      <c r="E887" s="19"/>
      <c r="F887" s="19"/>
      <c r="G887" s="29"/>
      <c r="H887" s="20"/>
      <c r="I887" s="27"/>
      <c r="J887" s="21"/>
      <c r="K887" s="10"/>
      <c r="L887" s="10"/>
      <c r="M887" s="10"/>
    </row>
    <row r="888" spans="5:13" x14ac:dyDescent="0.2">
      <c r="E888" s="19"/>
      <c r="F888" s="19"/>
      <c r="G888" s="29"/>
      <c r="H888" s="20"/>
      <c r="I888" s="27"/>
      <c r="J888" s="21"/>
      <c r="K888" s="10"/>
      <c r="L888" s="10"/>
      <c r="M888" s="10"/>
    </row>
    <row r="889" spans="5:13" x14ac:dyDescent="0.2">
      <c r="E889" s="19"/>
      <c r="F889" s="19"/>
      <c r="G889" s="29"/>
      <c r="H889" s="20"/>
      <c r="I889" s="27"/>
      <c r="J889" s="21"/>
      <c r="K889" s="10"/>
      <c r="L889" s="10"/>
      <c r="M889" s="10"/>
    </row>
    <row r="890" spans="5:13" x14ac:dyDescent="0.2">
      <c r="E890" s="19"/>
      <c r="F890" s="19"/>
      <c r="G890" s="29"/>
      <c r="H890" s="20"/>
      <c r="I890" s="27"/>
      <c r="J890" s="21"/>
      <c r="K890" s="10"/>
      <c r="L890" s="10"/>
      <c r="M890" s="10"/>
    </row>
    <row r="891" spans="5:13" x14ac:dyDescent="0.2">
      <c r="E891" s="19"/>
      <c r="F891" s="19"/>
      <c r="G891" s="29"/>
      <c r="H891" s="20"/>
      <c r="I891" s="27"/>
      <c r="J891" s="21"/>
      <c r="K891" s="10"/>
      <c r="L891" s="10"/>
      <c r="M891" s="10"/>
    </row>
    <row r="892" spans="5:13" x14ac:dyDescent="0.2">
      <c r="E892" s="19"/>
      <c r="F892" s="19"/>
      <c r="G892" s="29"/>
      <c r="H892" s="20"/>
      <c r="I892" s="27"/>
      <c r="J892" s="21"/>
      <c r="K892" s="10"/>
      <c r="L892" s="10"/>
      <c r="M892" s="10"/>
    </row>
    <row r="893" spans="5:13" x14ac:dyDescent="0.2">
      <c r="E893" s="19"/>
      <c r="F893" s="19"/>
      <c r="G893" s="29"/>
      <c r="H893" s="20"/>
      <c r="I893" s="27"/>
      <c r="J893" s="21"/>
      <c r="K893" s="10"/>
      <c r="L893" s="10"/>
      <c r="M893" s="10"/>
    </row>
    <row r="894" spans="5:13" x14ac:dyDescent="0.2">
      <c r="E894" s="19"/>
      <c r="F894" s="19"/>
      <c r="G894" s="29"/>
      <c r="H894" s="20"/>
      <c r="I894" s="27"/>
      <c r="J894" s="21"/>
      <c r="K894" s="10"/>
      <c r="L894" s="10"/>
      <c r="M894" s="10"/>
    </row>
    <row r="895" spans="5:13" x14ac:dyDescent="0.2">
      <c r="E895" s="19"/>
      <c r="F895" s="19"/>
      <c r="G895" s="29"/>
      <c r="H895" s="20"/>
      <c r="I895" s="27"/>
      <c r="J895" s="21"/>
      <c r="K895" s="10"/>
      <c r="L895" s="10"/>
      <c r="M895" s="10"/>
    </row>
    <row r="896" spans="5:13" x14ac:dyDescent="0.2">
      <c r="E896" s="19"/>
      <c r="F896" s="19"/>
      <c r="G896" s="29"/>
      <c r="H896" s="20"/>
      <c r="I896" s="27"/>
      <c r="J896" s="21"/>
      <c r="K896" s="10"/>
      <c r="L896" s="10"/>
      <c r="M896" s="10"/>
    </row>
    <row r="897" spans="5:13" x14ac:dyDescent="0.2">
      <c r="E897" s="19"/>
      <c r="F897" s="19"/>
      <c r="G897" s="29"/>
      <c r="H897" s="20"/>
      <c r="I897" s="27"/>
      <c r="J897" s="21"/>
      <c r="K897" s="10"/>
      <c r="L897" s="10"/>
      <c r="M897" s="10"/>
    </row>
    <row r="898" spans="5:13" x14ac:dyDescent="0.2">
      <c r="E898" s="19"/>
      <c r="F898" s="19"/>
      <c r="G898" s="29"/>
      <c r="H898" s="20"/>
      <c r="I898" s="27"/>
      <c r="J898" s="21"/>
      <c r="K898" s="10"/>
      <c r="L898" s="10"/>
      <c r="M898" s="10"/>
    </row>
    <row r="899" spans="5:13" x14ac:dyDescent="0.2">
      <c r="E899" s="19"/>
      <c r="F899" s="19"/>
      <c r="G899" s="29"/>
      <c r="H899" s="20"/>
      <c r="I899" s="27"/>
      <c r="J899" s="21"/>
      <c r="K899" s="10"/>
      <c r="L899" s="10"/>
      <c r="M899" s="10"/>
    </row>
    <row r="900" spans="5:13" x14ac:dyDescent="0.2">
      <c r="E900" s="19"/>
      <c r="F900" s="19"/>
      <c r="G900" s="29"/>
      <c r="H900" s="20"/>
      <c r="I900" s="27"/>
      <c r="J900" s="21"/>
      <c r="K900" s="10"/>
      <c r="L900" s="10"/>
      <c r="M900" s="10"/>
    </row>
    <row r="901" spans="5:13" x14ac:dyDescent="0.2">
      <c r="E901" s="19"/>
      <c r="F901" s="19"/>
      <c r="G901" s="29"/>
      <c r="H901" s="20"/>
      <c r="I901" s="27"/>
      <c r="J901" s="21"/>
      <c r="K901" s="10"/>
      <c r="L901" s="10"/>
      <c r="M901" s="10"/>
    </row>
    <row r="902" spans="5:13" x14ac:dyDescent="0.2">
      <c r="E902" s="19"/>
      <c r="F902" s="19"/>
      <c r="G902" s="29"/>
      <c r="H902" s="20"/>
      <c r="I902" s="27"/>
      <c r="J902" s="21"/>
      <c r="K902" s="10"/>
      <c r="L902" s="10"/>
      <c r="M902" s="10"/>
    </row>
    <row r="903" spans="5:13" x14ac:dyDescent="0.2">
      <c r="E903" s="19"/>
      <c r="F903" s="19"/>
      <c r="G903" s="29"/>
      <c r="H903" s="20"/>
      <c r="I903" s="27"/>
      <c r="J903" s="21"/>
      <c r="K903" s="10"/>
      <c r="L903" s="10"/>
      <c r="M903" s="10"/>
    </row>
    <row r="904" spans="5:13" x14ac:dyDescent="0.2">
      <c r="E904" s="19"/>
      <c r="F904" s="19"/>
      <c r="G904" s="29"/>
      <c r="H904" s="20"/>
      <c r="I904" s="27"/>
      <c r="J904" s="21"/>
      <c r="K904" s="10"/>
      <c r="L904" s="10"/>
      <c r="M904" s="10"/>
    </row>
    <row r="905" spans="5:13" x14ac:dyDescent="0.2">
      <c r="E905" s="19"/>
      <c r="F905" s="19"/>
      <c r="G905" s="29"/>
      <c r="H905" s="20"/>
      <c r="I905" s="27"/>
      <c r="J905" s="21"/>
      <c r="K905" s="10"/>
      <c r="L905" s="10"/>
      <c r="M905" s="10"/>
    </row>
    <row r="906" spans="5:13" x14ac:dyDescent="0.2">
      <c r="E906" s="19"/>
      <c r="F906" s="19"/>
      <c r="G906" s="29"/>
      <c r="H906" s="20"/>
      <c r="I906" s="27"/>
      <c r="J906" s="21"/>
      <c r="K906" s="10"/>
      <c r="L906" s="10"/>
      <c r="M906" s="10"/>
    </row>
    <row r="907" spans="5:13" x14ac:dyDescent="0.2">
      <c r="E907" s="19"/>
      <c r="F907" s="19"/>
      <c r="G907" s="29"/>
      <c r="H907" s="20"/>
      <c r="I907" s="27"/>
      <c r="J907" s="21"/>
      <c r="K907" s="10"/>
      <c r="L907" s="10"/>
      <c r="M907" s="10"/>
    </row>
    <row r="908" spans="5:13" x14ac:dyDescent="0.2">
      <c r="E908" s="19"/>
      <c r="F908" s="19"/>
      <c r="G908" s="29"/>
      <c r="H908" s="20"/>
      <c r="I908" s="27"/>
      <c r="J908" s="21"/>
      <c r="K908" s="10"/>
      <c r="L908" s="10"/>
      <c r="M908" s="10"/>
    </row>
    <row r="909" spans="5:13" x14ac:dyDescent="0.2">
      <c r="E909" s="19"/>
      <c r="F909" s="19"/>
      <c r="G909" s="29"/>
      <c r="H909" s="20"/>
      <c r="I909" s="27"/>
      <c r="J909" s="21"/>
      <c r="K909" s="10"/>
      <c r="L909" s="10"/>
      <c r="M909" s="10"/>
    </row>
    <row r="910" spans="5:13" x14ac:dyDescent="0.2">
      <c r="E910" s="19"/>
      <c r="F910" s="19"/>
      <c r="G910" s="29"/>
      <c r="H910" s="20"/>
      <c r="I910" s="27"/>
      <c r="J910" s="21"/>
      <c r="K910" s="10"/>
      <c r="L910" s="10"/>
      <c r="M910" s="10"/>
    </row>
    <row r="911" spans="5:13" x14ac:dyDescent="0.2">
      <c r="E911" s="19"/>
      <c r="F911" s="19"/>
      <c r="G911" s="29"/>
      <c r="H911" s="20"/>
      <c r="I911" s="27"/>
      <c r="J911" s="21"/>
      <c r="K911" s="10"/>
      <c r="L911" s="10"/>
      <c r="M911" s="10"/>
    </row>
    <row r="912" spans="5:13" x14ac:dyDescent="0.2">
      <c r="E912" s="19"/>
      <c r="F912" s="19"/>
      <c r="G912" s="29"/>
      <c r="H912" s="20"/>
      <c r="I912" s="27"/>
      <c r="J912" s="21"/>
      <c r="K912" s="10"/>
      <c r="L912" s="10"/>
      <c r="M912" s="10"/>
    </row>
    <row r="913" spans="5:13" x14ac:dyDescent="0.2">
      <c r="E913" s="19"/>
      <c r="F913" s="19"/>
      <c r="G913" s="29"/>
      <c r="H913" s="20"/>
      <c r="I913" s="27"/>
      <c r="J913" s="21"/>
      <c r="K913" s="10"/>
      <c r="L913" s="10"/>
      <c r="M913" s="10"/>
    </row>
    <row r="914" spans="5:13" x14ac:dyDescent="0.2">
      <c r="E914" s="19"/>
      <c r="F914" s="19"/>
      <c r="G914" s="29"/>
      <c r="H914" s="20"/>
      <c r="I914" s="27"/>
      <c r="J914" s="21"/>
      <c r="K914" s="10"/>
      <c r="L914" s="10"/>
      <c r="M914" s="10"/>
    </row>
    <row r="915" spans="5:13" x14ac:dyDescent="0.2">
      <c r="E915" s="19"/>
      <c r="F915" s="19"/>
      <c r="G915" s="29"/>
      <c r="H915" s="20"/>
      <c r="I915" s="27"/>
      <c r="J915" s="21"/>
      <c r="K915" s="10"/>
      <c r="L915" s="10"/>
      <c r="M915" s="10"/>
    </row>
    <row r="916" spans="5:13" x14ac:dyDescent="0.2">
      <c r="E916" s="19"/>
      <c r="F916" s="19"/>
      <c r="G916" s="29"/>
      <c r="H916" s="20"/>
      <c r="I916" s="27"/>
      <c r="J916" s="21"/>
      <c r="K916" s="10"/>
      <c r="L916" s="10"/>
      <c r="M916" s="10"/>
    </row>
    <row r="917" spans="5:13" x14ac:dyDescent="0.2">
      <c r="E917" s="19"/>
      <c r="F917" s="19"/>
      <c r="G917" s="29"/>
      <c r="H917" s="20"/>
      <c r="I917" s="27"/>
      <c r="J917" s="21"/>
      <c r="K917" s="10"/>
      <c r="L917" s="10"/>
      <c r="M917" s="10"/>
    </row>
    <row r="918" spans="5:13" x14ac:dyDescent="0.2">
      <c r="E918" s="19"/>
      <c r="F918" s="19"/>
      <c r="G918" s="29"/>
      <c r="H918" s="20"/>
      <c r="I918" s="27"/>
      <c r="J918" s="21"/>
      <c r="K918" s="10"/>
      <c r="L918" s="10"/>
      <c r="M918" s="10"/>
    </row>
    <row r="919" spans="5:13" x14ac:dyDescent="0.2">
      <c r="E919" s="19"/>
      <c r="F919" s="19"/>
      <c r="G919" s="29"/>
      <c r="H919" s="20"/>
      <c r="I919" s="27"/>
      <c r="J919" s="21"/>
      <c r="K919" s="10"/>
      <c r="L919" s="10"/>
      <c r="M919" s="10"/>
    </row>
    <row r="920" spans="5:13" x14ac:dyDescent="0.2">
      <c r="E920" s="19"/>
      <c r="F920" s="19"/>
      <c r="G920" s="29"/>
      <c r="H920" s="20"/>
      <c r="I920" s="27"/>
      <c r="J920" s="21"/>
      <c r="K920" s="10"/>
      <c r="L920" s="10"/>
      <c r="M920" s="10"/>
    </row>
    <row r="921" spans="5:13" x14ac:dyDescent="0.2">
      <c r="E921" s="19"/>
      <c r="F921" s="19"/>
      <c r="G921" s="29"/>
      <c r="H921" s="20"/>
      <c r="I921" s="27"/>
      <c r="J921" s="21"/>
      <c r="K921" s="10"/>
      <c r="L921" s="10"/>
      <c r="M921" s="10"/>
    </row>
    <row r="922" spans="5:13" x14ac:dyDescent="0.2">
      <c r="E922" s="19"/>
      <c r="F922" s="19"/>
      <c r="G922" s="29"/>
      <c r="H922" s="20"/>
      <c r="I922" s="27"/>
      <c r="J922" s="21"/>
      <c r="K922" s="10"/>
      <c r="L922" s="10"/>
      <c r="M922" s="10"/>
    </row>
    <row r="923" spans="5:13" x14ac:dyDescent="0.2">
      <c r="E923" s="19"/>
      <c r="F923" s="19"/>
      <c r="G923" s="29"/>
      <c r="H923" s="20"/>
      <c r="I923" s="27"/>
      <c r="J923" s="21"/>
      <c r="K923" s="10"/>
      <c r="L923" s="10"/>
      <c r="M923" s="10"/>
    </row>
    <row r="924" spans="5:13" x14ac:dyDescent="0.2">
      <c r="G924" s="29"/>
      <c r="H924" s="17"/>
      <c r="I924" s="28"/>
      <c r="J924" s="21"/>
      <c r="K924" s="10"/>
      <c r="L924" s="10"/>
      <c r="M924" s="10"/>
    </row>
    <row r="925" spans="5:13" x14ac:dyDescent="0.2">
      <c r="G925" s="29"/>
      <c r="H925" s="17"/>
      <c r="I925" s="28"/>
      <c r="J925" s="21"/>
      <c r="K925" s="10"/>
      <c r="L925" s="10"/>
      <c r="M925" s="10"/>
    </row>
    <row r="926" spans="5:13" x14ac:dyDescent="0.2">
      <c r="G926" s="29"/>
      <c r="H926" s="17"/>
      <c r="I926" s="28"/>
      <c r="J926" s="21"/>
      <c r="K926" s="10"/>
      <c r="L926" s="10"/>
      <c r="M926" s="10"/>
    </row>
    <row r="927" spans="5:13" x14ac:dyDescent="0.2">
      <c r="G927" s="29"/>
      <c r="H927" s="17"/>
      <c r="I927" s="28"/>
      <c r="J927" s="21"/>
      <c r="K927" s="10"/>
      <c r="L927" s="10"/>
      <c r="M927" s="10"/>
    </row>
    <row r="928" spans="5:13" x14ac:dyDescent="0.2">
      <c r="G928" s="29"/>
      <c r="H928" s="17"/>
      <c r="I928" s="28"/>
      <c r="J928" s="21"/>
      <c r="K928" s="10"/>
      <c r="L928" s="10"/>
      <c r="M928" s="10"/>
    </row>
    <row r="929" spans="7:13" x14ac:dyDescent="0.2">
      <c r="G929" s="29"/>
      <c r="H929" s="17"/>
      <c r="I929" s="28"/>
      <c r="J929" s="21"/>
      <c r="K929" s="10"/>
      <c r="L929" s="10"/>
      <c r="M929" s="10"/>
    </row>
    <row r="930" spans="7:13" x14ac:dyDescent="0.2">
      <c r="G930" s="29"/>
      <c r="H930" s="17"/>
      <c r="I930" s="28"/>
      <c r="J930" s="21"/>
      <c r="K930" s="10"/>
      <c r="L930" s="10"/>
      <c r="M930" s="10"/>
    </row>
    <row r="931" spans="7:13" x14ac:dyDescent="0.2">
      <c r="G931" s="29"/>
      <c r="H931" s="17"/>
      <c r="I931" s="28"/>
      <c r="J931" s="21"/>
      <c r="K931" s="10"/>
      <c r="L931" s="10"/>
      <c r="M931" s="10"/>
    </row>
    <row r="932" spans="7:13" x14ac:dyDescent="0.2">
      <c r="G932" s="29"/>
      <c r="H932" s="17"/>
      <c r="I932" s="28"/>
      <c r="J932" s="21"/>
      <c r="K932" s="10"/>
      <c r="L932" s="10"/>
      <c r="M932" s="10"/>
    </row>
    <row r="933" spans="7:13" x14ac:dyDescent="0.2">
      <c r="G933" s="29"/>
      <c r="H933" s="17"/>
      <c r="I933" s="28"/>
      <c r="J933" s="21"/>
      <c r="K933" s="10"/>
      <c r="L933" s="10"/>
      <c r="M933" s="10"/>
    </row>
    <row r="934" spans="7:13" x14ac:dyDescent="0.2">
      <c r="G934" s="29"/>
      <c r="H934" s="17"/>
      <c r="I934" s="28"/>
      <c r="J934" s="21"/>
      <c r="K934" s="10"/>
      <c r="L934" s="10"/>
      <c r="M934" s="10"/>
    </row>
    <row r="935" spans="7:13" x14ac:dyDescent="0.2">
      <c r="G935" s="29"/>
      <c r="H935" s="17"/>
      <c r="I935" s="28"/>
      <c r="J935" s="21"/>
      <c r="K935" s="10"/>
      <c r="L935" s="10"/>
      <c r="M935" s="10"/>
    </row>
    <row r="936" spans="7:13" x14ac:dyDescent="0.2">
      <c r="G936" s="29"/>
      <c r="H936" s="17"/>
      <c r="I936" s="28"/>
      <c r="J936" s="21"/>
      <c r="K936" s="10"/>
      <c r="L936" s="10"/>
      <c r="M936" s="10"/>
    </row>
    <row r="937" spans="7:13" x14ac:dyDescent="0.2">
      <c r="G937" s="29"/>
      <c r="H937" s="17"/>
      <c r="I937" s="28"/>
      <c r="J937" s="21"/>
      <c r="K937" s="10"/>
      <c r="L937" s="10"/>
      <c r="M937" s="10"/>
    </row>
    <row r="938" spans="7:13" x14ac:dyDescent="0.2">
      <c r="G938" s="29"/>
      <c r="H938" s="17"/>
      <c r="I938" s="28"/>
      <c r="J938" s="21"/>
      <c r="K938" s="10"/>
      <c r="L938" s="10"/>
      <c r="M938" s="10"/>
    </row>
    <row r="939" spans="7:13" x14ac:dyDescent="0.2">
      <c r="G939" s="29"/>
      <c r="H939" s="17"/>
      <c r="I939" s="28"/>
      <c r="J939" s="21"/>
      <c r="K939" s="10"/>
      <c r="L939" s="10"/>
      <c r="M939" s="10"/>
    </row>
    <row r="940" spans="7:13" x14ac:dyDescent="0.2">
      <c r="G940" s="29"/>
      <c r="H940" s="17"/>
      <c r="I940" s="28"/>
      <c r="J940" s="21"/>
      <c r="K940" s="10"/>
      <c r="L940" s="10"/>
      <c r="M940" s="10"/>
    </row>
    <row r="941" spans="7:13" x14ac:dyDescent="0.2">
      <c r="G941" s="29"/>
      <c r="H941" s="17"/>
      <c r="I941" s="28"/>
      <c r="J941" s="21"/>
      <c r="K941" s="10"/>
      <c r="L941" s="10"/>
      <c r="M941" s="10"/>
    </row>
    <row r="942" spans="7:13" x14ac:dyDescent="0.2">
      <c r="G942" s="29"/>
      <c r="H942" s="17"/>
      <c r="I942" s="28"/>
      <c r="J942" s="21"/>
      <c r="K942" s="10"/>
      <c r="L942" s="10"/>
      <c r="M942" s="10"/>
    </row>
    <row r="943" spans="7:13" x14ac:dyDescent="0.2">
      <c r="G943" s="29"/>
      <c r="H943" s="17"/>
      <c r="I943" s="28"/>
      <c r="J943" s="21"/>
      <c r="K943" s="10"/>
      <c r="L943" s="10"/>
      <c r="M943" s="10"/>
    </row>
    <row r="944" spans="7:13" x14ac:dyDescent="0.2">
      <c r="G944" s="29"/>
      <c r="H944" s="17"/>
      <c r="I944" s="28"/>
      <c r="J944" s="21"/>
      <c r="K944" s="10"/>
      <c r="L944" s="10"/>
      <c r="M944" s="10"/>
    </row>
    <row r="945" spans="7:13" x14ac:dyDescent="0.2">
      <c r="G945" s="29"/>
      <c r="H945" s="17"/>
      <c r="I945" s="28"/>
      <c r="J945" s="21"/>
      <c r="K945" s="10"/>
      <c r="L945" s="10"/>
      <c r="M945" s="10"/>
    </row>
    <row r="946" spans="7:13" x14ac:dyDescent="0.2">
      <c r="G946" s="29"/>
      <c r="H946" s="17"/>
      <c r="I946" s="28"/>
      <c r="J946" s="21"/>
      <c r="K946" s="10"/>
      <c r="L946" s="10"/>
      <c r="M946" s="10"/>
    </row>
    <row r="947" spans="7:13" x14ac:dyDescent="0.2">
      <c r="G947" s="29"/>
      <c r="H947" s="17"/>
      <c r="I947" s="28"/>
      <c r="J947" s="21"/>
      <c r="K947" s="10"/>
      <c r="L947" s="10"/>
      <c r="M947" s="10"/>
    </row>
    <row r="948" spans="7:13" x14ac:dyDescent="0.2">
      <c r="G948" s="29"/>
      <c r="H948" s="17"/>
      <c r="I948" s="28"/>
      <c r="J948" s="21"/>
      <c r="K948" s="10"/>
      <c r="L948" s="10"/>
      <c r="M948" s="10"/>
    </row>
    <row r="949" spans="7:13" x14ac:dyDescent="0.2">
      <c r="G949" s="29"/>
      <c r="H949" s="17"/>
      <c r="I949" s="28"/>
      <c r="J949" s="21"/>
      <c r="K949" s="10"/>
      <c r="L949" s="10"/>
      <c r="M949" s="10"/>
    </row>
    <row r="950" spans="7:13" x14ac:dyDescent="0.2">
      <c r="G950" s="29"/>
      <c r="H950" s="17"/>
      <c r="I950" s="28"/>
      <c r="J950" s="21"/>
      <c r="K950" s="10"/>
      <c r="L950" s="10"/>
      <c r="M950" s="10"/>
    </row>
    <row r="951" spans="7:13" x14ac:dyDescent="0.2">
      <c r="G951" s="29"/>
      <c r="H951" s="17"/>
      <c r="I951" s="28"/>
      <c r="J951" s="21"/>
      <c r="K951" s="10"/>
      <c r="L951" s="10"/>
      <c r="M951" s="10"/>
    </row>
    <row r="952" spans="7:13" x14ac:dyDescent="0.2">
      <c r="G952" s="29"/>
      <c r="H952" s="17"/>
      <c r="I952" s="28"/>
      <c r="J952" s="21"/>
      <c r="K952" s="10"/>
      <c r="L952" s="10"/>
      <c r="M952" s="10"/>
    </row>
    <row r="953" spans="7:13" x14ac:dyDescent="0.2">
      <c r="G953" s="29"/>
      <c r="H953" s="17"/>
      <c r="I953" s="28"/>
      <c r="J953" s="21"/>
      <c r="K953" s="10"/>
      <c r="L953" s="10"/>
      <c r="M953" s="10"/>
    </row>
    <row r="954" spans="7:13" x14ac:dyDescent="0.2">
      <c r="G954" s="29"/>
      <c r="H954" s="17"/>
      <c r="I954" s="28"/>
      <c r="J954" s="21"/>
      <c r="K954" s="10"/>
      <c r="L954" s="10"/>
      <c r="M954" s="10"/>
    </row>
    <row r="955" spans="7:13" x14ac:dyDescent="0.2">
      <c r="G955" s="29"/>
      <c r="H955" s="17"/>
      <c r="I955" s="28"/>
      <c r="J955" s="21"/>
      <c r="K955" s="10"/>
      <c r="L955" s="10"/>
      <c r="M955" s="10"/>
    </row>
    <row r="956" spans="7:13" x14ac:dyDescent="0.2">
      <c r="G956" s="29"/>
      <c r="H956" s="17"/>
      <c r="I956" s="28"/>
      <c r="J956" s="21"/>
      <c r="K956" s="10"/>
      <c r="L956" s="10"/>
      <c r="M956" s="10"/>
    </row>
    <row r="957" spans="7:13" x14ac:dyDescent="0.2">
      <c r="G957" s="29"/>
      <c r="H957" s="17"/>
      <c r="I957" s="28"/>
      <c r="J957" s="21"/>
      <c r="K957" s="10"/>
      <c r="L957" s="10"/>
      <c r="M957" s="10"/>
    </row>
    <row r="958" spans="7:13" x14ac:dyDescent="0.2">
      <c r="G958" s="29"/>
      <c r="H958" s="17"/>
      <c r="I958" s="28"/>
      <c r="J958" s="21"/>
      <c r="K958" s="10"/>
      <c r="L958" s="10"/>
      <c r="M958" s="10"/>
    </row>
    <row r="959" spans="7:13" x14ac:dyDescent="0.2">
      <c r="G959" s="29"/>
      <c r="H959" s="17"/>
      <c r="I959" s="28"/>
      <c r="J959" s="21"/>
      <c r="K959" s="10"/>
      <c r="L959" s="10"/>
      <c r="M959" s="10"/>
    </row>
    <row r="960" spans="7:13" x14ac:dyDescent="0.2">
      <c r="G960" s="29"/>
      <c r="H960" s="17"/>
      <c r="I960" s="28"/>
      <c r="J960" s="21"/>
      <c r="K960" s="10"/>
      <c r="L960" s="10"/>
      <c r="M960" s="10"/>
    </row>
    <row r="961" spans="7:13" x14ac:dyDescent="0.2">
      <c r="G961" s="29"/>
      <c r="H961" s="17"/>
      <c r="I961" s="28"/>
      <c r="J961" s="21"/>
      <c r="K961" s="10"/>
      <c r="L961" s="10"/>
      <c r="M961" s="10"/>
    </row>
    <row r="962" spans="7:13" x14ac:dyDescent="0.2">
      <c r="G962" s="29"/>
      <c r="H962" s="17"/>
      <c r="I962" s="28"/>
      <c r="J962" s="21"/>
      <c r="K962" s="10"/>
      <c r="L962" s="10"/>
      <c r="M962" s="10"/>
    </row>
    <row r="963" spans="7:13" x14ac:dyDescent="0.2">
      <c r="G963" s="29"/>
      <c r="H963" s="17"/>
      <c r="I963" s="28"/>
      <c r="J963" s="21"/>
      <c r="K963" s="10"/>
      <c r="L963" s="10"/>
      <c r="M963" s="10"/>
    </row>
    <row r="964" spans="7:13" x14ac:dyDescent="0.2">
      <c r="G964" s="29"/>
      <c r="H964" s="17"/>
      <c r="I964" s="28"/>
      <c r="J964" s="21"/>
      <c r="K964" s="10"/>
      <c r="L964" s="10"/>
      <c r="M964" s="10"/>
    </row>
    <row r="965" spans="7:13" x14ac:dyDescent="0.2">
      <c r="G965" s="29"/>
      <c r="H965" s="17"/>
      <c r="I965" s="28"/>
      <c r="J965" s="21"/>
      <c r="K965" s="10"/>
      <c r="L965" s="10"/>
      <c r="M965" s="10"/>
    </row>
    <row r="966" spans="7:13" x14ac:dyDescent="0.2">
      <c r="G966" s="29"/>
      <c r="H966" s="17"/>
      <c r="I966" s="28"/>
      <c r="J966" s="21"/>
      <c r="K966" s="10"/>
      <c r="L966" s="10"/>
      <c r="M966" s="10"/>
    </row>
    <row r="967" spans="7:13" x14ac:dyDescent="0.2">
      <c r="G967" s="29"/>
      <c r="H967" s="17"/>
      <c r="I967" s="28"/>
      <c r="J967" s="21"/>
      <c r="K967" s="10"/>
      <c r="L967" s="10"/>
      <c r="M967" s="10"/>
    </row>
    <row r="968" spans="7:13" x14ac:dyDescent="0.2">
      <c r="G968" s="29"/>
      <c r="H968" s="17"/>
      <c r="I968" s="28"/>
      <c r="J968" s="21"/>
      <c r="K968" s="10"/>
      <c r="L968" s="10"/>
      <c r="M968" s="10"/>
    </row>
    <row r="969" spans="7:13" x14ac:dyDescent="0.2">
      <c r="G969" s="29"/>
      <c r="H969" s="17"/>
      <c r="I969" s="28"/>
      <c r="J969" s="21"/>
      <c r="K969" s="10"/>
      <c r="L969" s="10"/>
      <c r="M969" s="10"/>
    </row>
    <row r="970" spans="7:13" x14ac:dyDescent="0.2">
      <c r="G970" s="29"/>
      <c r="H970" s="17"/>
      <c r="I970" s="28"/>
      <c r="J970" s="21"/>
      <c r="K970" s="10"/>
      <c r="L970" s="10"/>
      <c r="M970" s="10"/>
    </row>
    <row r="971" spans="7:13" x14ac:dyDescent="0.2">
      <c r="G971" s="29"/>
      <c r="H971" s="17"/>
      <c r="I971" s="28"/>
      <c r="J971" s="21"/>
      <c r="K971" s="10"/>
      <c r="L971" s="10"/>
      <c r="M971" s="10"/>
    </row>
    <row r="972" spans="7:13" x14ac:dyDescent="0.2">
      <c r="G972" s="29"/>
      <c r="H972" s="17"/>
      <c r="I972" s="28"/>
      <c r="J972" s="21"/>
      <c r="K972" s="10"/>
      <c r="L972" s="10"/>
      <c r="M972" s="10"/>
    </row>
    <row r="973" spans="7:13" x14ac:dyDescent="0.2">
      <c r="G973" s="29"/>
      <c r="H973" s="17"/>
      <c r="I973" s="28"/>
      <c r="J973" s="21"/>
      <c r="K973" s="10"/>
      <c r="L973" s="10"/>
      <c r="M973" s="10"/>
    </row>
    <row r="974" spans="7:13" x14ac:dyDescent="0.2">
      <c r="G974" s="29"/>
      <c r="H974" s="17"/>
      <c r="I974" s="28"/>
      <c r="J974" s="21"/>
      <c r="K974" s="10"/>
      <c r="L974" s="10"/>
      <c r="M974" s="10"/>
    </row>
    <row r="975" spans="7:13" x14ac:dyDescent="0.2">
      <c r="G975" s="29"/>
      <c r="H975" s="17"/>
      <c r="I975" s="28"/>
      <c r="J975" s="21"/>
      <c r="K975" s="10"/>
      <c r="L975" s="10"/>
      <c r="M975" s="10"/>
    </row>
    <row r="976" spans="7:13" x14ac:dyDescent="0.2">
      <c r="G976" s="29"/>
      <c r="H976" s="17"/>
      <c r="I976" s="28"/>
      <c r="J976" s="21"/>
      <c r="K976" s="10"/>
      <c r="L976" s="10"/>
      <c r="M976" s="10"/>
    </row>
    <row r="977" spans="7:13" x14ac:dyDescent="0.2">
      <c r="G977" s="29"/>
      <c r="H977" s="17"/>
      <c r="I977" s="28"/>
      <c r="J977" s="21"/>
      <c r="K977" s="10"/>
      <c r="L977" s="10"/>
      <c r="M977" s="10"/>
    </row>
    <row r="978" spans="7:13" x14ac:dyDescent="0.2">
      <c r="G978" s="29"/>
      <c r="H978" s="17"/>
      <c r="I978" s="28"/>
      <c r="J978" s="21"/>
      <c r="K978" s="10"/>
      <c r="L978" s="10"/>
      <c r="M978" s="10"/>
    </row>
    <row r="979" spans="7:13" x14ac:dyDescent="0.2">
      <c r="G979" s="29"/>
      <c r="H979" s="17"/>
      <c r="I979" s="28"/>
      <c r="J979" s="21"/>
      <c r="K979" s="10"/>
      <c r="L979" s="10"/>
      <c r="M979" s="10"/>
    </row>
    <row r="980" spans="7:13" x14ac:dyDescent="0.2">
      <c r="G980" s="29"/>
      <c r="H980" s="17"/>
      <c r="I980" s="28"/>
      <c r="J980" s="21"/>
      <c r="K980" s="10"/>
      <c r="L980" s="10"/>
      <c r="M980" s="10"/>
    </row>
    <row r="981" spans="7:13" x14ac:dyDescent="0.2">
      <c r="G981" s="29"/>
      <c r="H981" s="17"/>
      <c r="I981" s="28"/>
      <c r="J981" s="21"/>
      <c r="K981" s="10"/>
      <c r="L981" s="10"/>
      <c r="M981" s="10"/>
    </row>
    <row r="982" spans="7:13" x14ac:dyDescent="0.2">
      <c r="G982" s="29"/>
      <c r="H982" s="17"/>
      <c r="I982" s="28"/>
      <c r="J982" s="21"/>
      <c r="K982" s="10"/>
      <c r="L982" s="10"/>
      <c r="M982" s="10"/>
    </row>
    <row r="983" spans="7:13" x14ac:dyDescent="0.2">
      <c r="G983" s="29"/>
      <c r="H983" s="17"/>
      <c r="I983" s="28"/>
      <c r="J983" s="21"/>
      <c r="K983" s="10"/>
      <c r="L983" s="10"/>
      <c r="M983" s="10"/>
    </row>
    <row r="984" spans="7:13" x14ac:dyDescent="0.2">
      <c r="G984" s="29"/>
      <c r="H984" s="17"/>
      <c r="I984" s="28"/>
      <c r="J984" s="21"/>
      <c r="K984" s="10"/>
      <c r="L984" s="10"/>
      <c r="M984" s="10"/>
    </row>
    <row r="985" spans="7:13" x14ac:dyDescent="0.2">
      <c r="G985" s="29"/>
      <c r="H985" s="17"/>
      <c r="I985" s="28"/>
      <c r="J985" s="21"/>
      <c r="K985" s="10"/>
      <c r="L985" s="10"/>
      <c r="M985" s="10"/>
    </row>
    <row r="986" spans="7:13" x14ac:dyDescent="0.2">
      <c r="G986" s="29"/>
      <c r="H986" s="17"/>
      <c r="I986" s="28"/>
      <c r="J986" s="21"/>
      <c r="K986" s="10"/>
      <c r="L986" s="10"/>
      <c r="M986" s="10"/>
    </row>
    <row r="987" spans="7:13" x14ac:dyDescent="0.2">
      <c r="G987" s="29"/>
      <c r="H987" s="17"/>
      <c r="I987" s="28"/>
      <c r="J987" s="21"/>
      <c r="K987" s="10"/>
      <c r="L987" s="10"/>
      <c r="M987" s="10"/>
    </row>
    <row r="988" spans="7:13" x14ac:dyDescent="0.2">
      <c r="G988" s="29"/>
      <c r="H988" s="17"/>
      <c r="I988" s="28"/>
      <c r="J988" s="21"/>
      <c r="K988" s="10"/>
      <c r="L988" s="10"/>
      <c r="M988" s="10"/>
    </row>
    <row r="989" spans="7:13" x14ac:dyDescent="0.2">
      <c r="G989" s="29"/>
      <c r="H989" s="17"/>
      <c r="I989" s="28"/>
      <c r="J989" s="21"/>
      <c r="K989" s="10"/>
      <c r="L989" s="10"/>
      <c r="M989" s="10"/>
    </row>
    <row r="990" spans="7:13" x14ac:dyDescent="0.2">
      <c r="G990" s="29"/>
      <c r="H990" s="17"/>
      <c r="I990" s="28"/>
      <c r="J990" s="21"/>
      <c r="K990" s="10"/>
      <c r="L990" s="10"/>
      <c r="M990" s="10"/>
    </row>
    <row r="991" spans="7:13" x14ac:dyDescent="0.2">
      <c r="G991" s="29"/>
      <c r="H991" s="17"/>
      <c r="I991" s="28"/>
      <c r="J991" s="21"/>
      <c r="K991" s="10"/>
      <c r="L991" s="10"/>
      <c r="M991" s="10"/>
    </row>
    <row r="992" spans="7:13" x14ac:dyDescent="0.2">
      <c r="G992" s="29"/>
      <c r="H992" s="17"/>
      <c r="I992" s="28"/>
      <c r="J992" s="21"/>
      <c r="K992" s="10"/>
      <c r="L992" s="10"/>
      <c r="M992" s="10"/>
    </row>
    <row r="993" spans="7:13" x14ac:dyDescent="0.2">
      <c r="G993" s="29"/>
      <c r="H993" s="17"/>
      <c r="I993" s="28"/>
      <c r="J993" s="21"/>
      <c r="K993" s="10"/>
      <c r="L993" s="10"/>
      <c r="M993" s="10"/>
    </row>
    <row r="994" spans="7:13" x14ac:dyDescent="0.2">
      <c r="G994" s="29"/>
      <c r="H994" s="17"/>
      <c r="I994" s="28"/>
      <c r="J994" s="21"/>
      <c r="K994" s="10"/>
      <c r="L994" s="10"/>
      <c r="M994" s="10"/>
    </row>
    <row r="995" spans="7:13" x14ac:dyDescent="0.2">
      <c r="G995" s="29"/>
      <c r="H995" s="17"/>
      <c r="I995" s="28"/>
      <c r="J995" s="21"/>
      <c r="K995" s="10"/>
      <c r="L995" s="10"/>
      <c r="M995" s="10"/>
    </row>
    <row r="996" spans="7:13" x14ac:dyDescent="0.2">
      <c r="G996" s="29"/>
      <c r="H996" s="17"/>
      <c r="I996" s="28"/>
      <c r="J996" s="21"/>
      <c r="K996" s="10"/>
      <c r="L996" s="10"/>
      <c r="M996" s="10"/>
    </row>
    <row r="997" spans="7:13" x14ac:dyDescent="0.2">
      <c r="G997" s="29"/>
      <c r="H997" s="17"/>
      <c r="I997" s="28"/>
      <c r="J997" s="21"/>
      <c r="K997" s="10"/>
      <c r="L997" s="10"/>
      <c r="M997" s="10"/>
    </row>
    <row r="998" spans="7:13" x14ac:dyDescent="0.2">
      <c r="G998" s="29"/>
      <c r="H998" s="17"/>
      <c r="I998" s="28"/>
      <c r="J998" s="21"/>
      <c r="K998" s="10"/>
      <c r="L998" s="10"/>
      <c r="M998" s="10"/>
    </row>
    <row r="999" spans="7:13" x14ac:dyDescent="0.2">
      <c r="G999" s="29"/>
      <c r="H999" s="17"/>
      <c r="I999" s="28"/>
      <c r="J999" s="21"/>
      <c r="K999" s="10"/>
      <c r="L999" s="10"/>
      <c r="M999" s="10"/>
    </row>
    <row r="1000" spans="7:13" x14ac:dyDescent="0.2">
      <c r="G1000" s="29"/>
      <c r="H1000" s="17"/>
      <c r="I1000" s="28"/>
      <c r="J1000" s="21"/>
      <c r="K1000" s="10"/>
      <c r="L1000" s="10"/>
      <c r="M1000" s="10"/>
    </row>
    <row r="1001" spans="7:13" x14ac:dyDescent="0.2">
      <c r="G1001" s="29"/>
      <c r="H1001" s="17"/>
      <c r="I1001" s="28"/>
      <c r="J1001" s="21"/>
      <c r="K1001" s="10"/>
      <c r="L1001" s="10"/>
      <c r="M1001" s="10"/>
    </row>
    <row r="1002" spans="7:13" x14ac:dyDescent="0.2">
      <c r="G1002" s="29"/>
      <c r="H1002" s="17"/>
      <c r="I1002" s="28"/>
      <c r="J1002" s="21"/>
      <c r="K1002" s="10"/>
      <c r="L1002" s="10"/>
      <c r="M1002" s="10"/>
    </row>
    <row r="1003" spans="7:13" x14ac:dyDescent="0.2">
      <c r="G1003" s="29"/>
      <c r="H1003" s="17"/>
      <c r="I1003" s="28"/>
      <c r="J1003" s="21"/>
      <c r="K1003" s="10"/>
      <c r="L1003" s="10"/>
      <c r="M1003" s="10"/>
    </row>
    <row r="1004" spans="7:13" x14ac:dyDescent="0.2">
      <c r="G1004" s="29"/>
      <c r="H1004" s="17"/>
      <c r="I1004" s="28"/>
      <c r="J1004" s="21"/>
      <c r="K1004" s="10"/>
      <c r="L1004" s="10"/>
      <c r="M1004" s="10"/>
    </row>
    <row r="1005" spans="7:13" x14ac:dyDescent="0.2">
      <c r="G1005" s="29"/>
      <c r="H1005" s="17"/>
      <c r="I1005" s="28"/>
      <c r="J1005" s="21"/>
      <c r="K1005" s="10"/>
      <c r="L1005" s="10"/>
      <c r="M1005" s="10"/>
    </row>
    <row r="1006" spans="7:13" x14ac:dyDescent="0.2">
      <c r="G1006" s="29"/>
      <c r="H1006" s="17"/>
      <c r="I1006" s="28"/>
      <c r="J1006" s="21"/>
      <c r="K1006" s="10"/>
      <c r="L1006" s="10"/>
      <c r="M1006" s="10"/>
    </row>
    <row r="1007" spans="7:13" x14ac:dyDescent="0.2">
      <c r="G1007" s="29"/>
      <c r="H1007" s="17"/>
      <c r="I1007" s="28"/>
      <c r="J1007" s="21"/>
      <c r="K1007" s="10"/>
      <c r="L1007" s="10"/>
      <c r="M1007" s="10"/>
    </row>
    <row r="1008" spans="7:13" x14ac:dyDescent="0.2">
      <c r="G1008" s="29"/>
      <c r="H1008" s="17"/>
      <c r="I1008" s="28"/>
      <c r="J1008" s="21"/>
      <c r="K1008" s="10"/>
      <c r="L1008" s="10"/>
      <c r="M1008" s="10"/>
    </row>
    <row r="1009" spans="7:13" x14ac:dyDescent="0.2">
      <c r="G1009" s="29"/>
      <c r="H1009" s="17"/>
      <c r="I1009" s="28"/>
      <c r="J1009" s="21"/>
      <c r="K1009" s="10"/>
      <c r="L1009" s="10"/>
      <c r="M1009" s="10"/>
    </row>
    <row r="1010" spans="7:13" x14ac:dyDescent="0.2">
      <c r="G1010" s="29"/>
      <c r="H1010" s="17"/>
      <c r="I1010" s="28"/>
      <c r="J1010" s="21"/>
      <c r="K1010" s="10"/>
      <c r="L1010" s="10"/>
      <c r="M1010" s="10"/>
    </row>
    <row r="1011" spans="7:13" x14ac:dyDescent="0.2">
      <c r="G1011" s="29"/>
      <c r="H1011" s="17"/>
      <c r="I1011" s="28"/>
      <c r="J1011" s="21"/>
      <c r="K1011" s="10"/>
      <c r="L1011" s="10"/>
      <c r="M1011" s="10"/>
    </row>
    <row r="1012" spans="7:13" x14ac:dyDescent="0.2">
      <c r="G1012" s="29"/>
      <c r="H1012" s="17"/>
      <c r="I1012" s="28"/>
      <c r="J1012" s="21"/>
      <c r="K1012" s="10"/>
      <c r="L1012" s="10"/>
      <c r="M1012" s="10"/>
    </row>
    <row r="1013" spans="7:13" x14ac:dyDescent="0.2">
      <c r="G1013" s="29"/>
      <c r="H1013" s="17"/>
      <c r="I1013" s="28"/>
      <c r="J1013" s="21"/>
      <c r="K1013" s="10"/>
      <c r="L1013" s="10"/>
      <c r="M1013" s="10"/>
    </row>
    <row r="1014" spans="7:13" x14ac:dyDescent="0.2">
      <c r="G1014" s="29"/>
      <c r="H1014" s="17"/>
      <c r="I1014" s="28"/>
      <c r="J1014" s="21"/>
      <c r="K1014" s="10"/>
      <c r="L1014" s="10"/>
      <c r="M1014" s="10"/>
    </row>
    <row r="1015" spans="7:13" x14ac:dyDescent="0.2">
      <c r="G1015" s="29"/>
      <c r="H1015" s="17"/>
      <c r="I1015" s="28"/>
      <c r="J1015" s="21"/>
      <c r="K1015" s="10"/>
      <c r="L1015" s="10"/>
      <c r="M1015" s="10"/>
    </row>
    <row r="1016" spans="7:13" x14ac:dyDescent="0.2">
      <c r="G1016" s="29"/>
      <c r="H1016" s="17"/>
      <c r="I1016" s="28"/>
      <c r="J1016" s="21"/>
      <c r="K1016" s="10"/>
      <c r="L1016" s="10"/>
      <c r="M1016" s="10"/>
    </row>
    <row r="1017" spans="7:13" x14ac:dyDescent="0.2">
      <c r="G1017" s="29"/>
      <c r="H1017" s="17"/>
      <c r="I1017" s="28"/>
      <c r="J1017" s="21"/>
      <c r="K1017" s="10"/>
      <c r="L1017" s="10"/>
      <c r="M1017" s="10"/>
    </row>
    <row r="1018" spans="7:13" x14ac:dyDescent="0.2">
      <c r="G1018" s="29"/>
      <c r="H1018" s="17"/>
      <c r="I1018" s="28"/>
      <c r="J1018" s="21"/>
      <c r="K1018" s="10"/>
      <c r="L1018" s="10"/>
      <c r="M1018" s="10"/>
    </row>
    <row r="1019" spans="7:13" x14ac:dyDescent="0.2">
      <c r="G1019" s="29"/>
      <c r="H1019" s="17"/>
      <c r="I1019" s="28"/>
      <c r="J1019" s="21"/>
      <c r="K1019" s="10"/>
      <c r="L1019" s="10"/>
      <c r="M1019" s="10"/>
    </row>
    <row r="1020" spans="7:13" x14ac:dyDescent="0.2">
      <c r="G1020" s="29"/>
      <c r="H1020" s="17"/>
      <c r="I1020" s="28"/>
      <c r="J1020" s="21"/>
      <c r="K1020" s="10"/>
      <c r="L1020" s="10"/>
      <c r="M1020" s="10"/>
    </row>
    <row r="1021" spans="7:13" x14ac:dyDescent="0.2">
      <c r="G1021" s="29"/>
      <c r="H1021" s="17"/>
      <c r="I1021" s="28"/>
      <c r="J1021" s="21"/>
      <c r="K1021" s="10"/>
      <c r="L1021" s="10"/>
      <c r="M1021" s="10"/>
    </row>
    <row r="1022" spans="7:13" x14ac:dyDescent="0.2">
      <c r="G1022" s="29"/>
      <c r="H1022" s="17"/>
      <c r="I1022" s="28"/>
      <c r="J1022" s="21"/>
      <c r="K1022" s="10"/>
      <c r="L1022" s="10"/>
      <c r="M1022" s="10"/>
    </row>
    <row r="1023" spans="7:13" x14ac:dyDescent="0.2">
      <c r="G1023" s="29"/>
      <c r="H1023" s="17"/>
      <c r="I1023" s="28"/>
      <c r="J1023" s="21"/>
      <c r="K1023" s="10"/>
      <c r="L1023" s="10"/>
      <c r="M1023" s="10"/>
    </row>
    <row r="1024" spans="7:13" x14ac:dyDescent="0.2">
      <c r="G1024" s="29"/>
      <c r="H1024" s="17"/>
      <c r="I1024" s="28"/>
      <c r="J1024" s="21"/>
      <c r="K1024" s="10"/>
      <c r="L1024" s="10"/>
      <c r="M1024" s="10"/>
    </row>
    <row r="1025" spans="7:13" x14ac:dyDescent="0.2">
      <c r="G1025" s="29"/>
      <c r="H1025" s="17"/>
      <c r="I1025" s="28"/>
      <c r="J1025" s="21"/>
      <c r="K1025" s="10"/>
      <c r="L1025" s="10"/>
      <c r="M1025" s="10"/>
    </row>
    <row r="1026" spans="7:13" x14ac:dyDescent="0.2">
      <c r="G1026" s="29"/>
      <c r="H1026" s="17"/>
      <c r="I1026" s="28"/>
      <c r="J1026" s="21"/>
      <c r="K1026" s="10"/>
      <c r="L1026" s="10"/>
      <c r="M1026" s="10"/>
    </row>
    <row r="1027" spans="7:13" x14ac:dyDescent="0.2">
      <c r="G1027" s="29"/>
      <c r="H1027" s="17"/>
      <c r="I1027" s="28"/>
      <c r="J1027" s="21"/>
      <c r="K1027" s="10"/>
      <c r="L1027" s="10"/>
      <c r="M1027" s="10"/>
    </row>
    <row r="1028" spans="7:13" x14ac:dyDescent="0.2">
      <c r="G1028" s="29"/>
      <c r="H1028" s="17"/>
      <c r="I1028" s="28"/>
      <c r="J1028" s="21"/>
      <c r="K1028" s="10"/>
      <c r="L1028" s="10"/>
      <c r="M1028" s="10"/>
    </row>
    <row r="1029" spans="7:13" x14ac:dyDescent="0.2">
      <c r="G1029" s="29"/>
      <c r="H1029" s="17"/>
      <c r="I1029" s="28"/>
      <c r="J1029" s="21"/>
      <c r="K1029" s="10"/>
      <c r="L1029" s="10"/>
      <c r="M1029" s="10"/>
    </row>
    <row r="1030" spans="7:13" x14ac:dyDescent="0.2">
      <c r="G1030" s="29"/>
      <c r="H1030" s="17"/>
      <c r="I1030" s="28"/>
      <c r="J1030" s="21"/>
      <c r="K1030" s="10"/>
      <c r="L1030" s="10"/>
      <c r="M1030" s="10"/>
    </row>
    <row r="1031" spans="7:13" x14ac:dyDescent="0.2">
      <c r="G1031" s="29"/>
      <c r="H1031" s="17"/>
      <c r="I1031" s="28"/>
      <c r="J1031" s="21"/>
      <c r="K1031" s="10"/>
      <c r="L1031" s="10"/>
      <c r="M1031" s="10"/>
    </row>
    <row r="1032" spans="7:13" x14ac:dyDescent="0.2">
      <c r="G1032" s="29"/>
      <c r="H1032" s="17"/>
      <c r="I1032" s="28"/>
      <c r="J1032" s="21"/>
      <c r="K1032" s="10"/>
      <c r="L1032" s="10"/>
      <c r="M1032" s="10"/>
    </row>
    <row r="1033" spans="7:13" x14ac:dyDescent="0.2">
      <c r="G1033" s="29"/>
      <c r="H1033" s="17"/>
      <c r="I1033" s="28"/>
      <c r="J1033" s="21"/>
      <c r="K1033" s="10"/>
      <c r="L1033" s="10"/>
      <c r="M1033" s="10"/>
    </row>
    <row r="1034" spans="7:13" x14ac:dyDescent="0.2">
      <c r="G1034" s="29"/>
      <c r="H1034" s="17"/>
      <c r="I1034" s="28"/>
      <c r="J1034" s="21"/>
      <c r="K1034" s="10"/>
      <c r="L1034" s="10"/>
      <c r="M1034" s="10"/>
    </row>
    <row r="1035" spans="7:13" x14ac:dyDescent="0.2">
      <c r="G1035" s="29"/>
      <c r="H1035" s="17"/>
      <c r="I1035" s="28"/>
      <c r="J1035" s="21"/>
      <c r="K1035" s="10"/>
      <c r="L1035" s="10"/>
      <c r="M1035" s="10"/>
    </row>
    <row r="1036" spans="7:13" x14ac:dyDescent="0.2">
      <c r="G1036" s="29"/>
      <c r="H1036" s="17"/>
      <c r="I1036" s="28"/>
      <c r="J1036" s="21"/>
      <c r="K1036" s="10"/>
      <c r="L1036" s="10"/>
      <c r="M1036" s="10"/>
    </row>
    <row r="1037" spans="7:13" x14ac:dyDescent="0.2">
      <c r="G1037" s="29"/>
      <c r="H1037" s="17"/>
      <c r="I1037" s="28"/>
      <c r="J1037" s="21"/>
      <c r="K1037" s="10"/>
      <c r="L1037" s="10"/>
      <c r="M1037" s="10"/>
    </row>
    <row r="1038" spans="7:13" x14ac:dyDescent="0.2">
      <c r="G1038" s="29"/>
      <c r="H1038" s="17"/>
      <c r="I1038" s="28"/>
      <c r="J1038" s="21"/>
      <c r="K1038" s="10"/>
      <c r="L1038" s="10"/>
      <c r="M1038" s="10"/>
    </row>
    <row r="1039" spans="7:13" x14ac:dyDescent="0.2">
      <c r="G1039" s="29"/>
      <c r="H1039" s="17"/>
      <c r="I1039" s="28"/>
      <c r="J1039" s="21"/>
      <c r="K1039" s="10"/>
      <c r="L1039" s="10"/>
      <c r="M1039" s="10"/>
    </row>
    <row r="1040" spans="7:13" x14ac:dyDescent="0.2">
      <c r="G1040" s="29"/>
      <c r="H1040" s="17"/>
      <c r="I1040" s="28"/>
      <c r="J1040" s="21"/>
      <c r="K1040" s="10"/>
      <c r="L1040" s="10"/>
      <c r="M1040" s="10"/>
    </row>
    <row r="1041" spans="7:13" x14ac:dyDescent="0.2">
      <c r="G1041" s="29"/>
      <c r="H1041" s="17"/>
      <c r="I1041" s="28"/>
      <c r="J1041" s="21"/>
      <c r="K1041" s="10"/>
      <c r="L1041" s="10"/>
      <c r="M1041" s="10"/>
    </row>
    <row r="1042" spans="7:13" x14ac:dyDescent="0.2">
      <c r="G1042" s="29"/>
      <c r="H1042" s="17"/>
      <c r="I1042" s="28"/>
      <c r="J1042" s="21"/>
      <c r="K1042" s="10"/>
      <c r="L1042" s="10"/>
      <c r="M1042" s="10"/>
    </row>
    <row r="1043" spans="7:13" x14ac:dyDescent="0.2">
      <c r="G1043" s="29"/>
      <c r="H1043" s="17"/>
      <c r="I1043" s="28"/>
      <c r="J1043" s="21"/>
      <c r="K1043" s="10"/>
      <c r="L1043" s="10"/>
      <c r="M1043" s="10"/>
    </row>
    <row r="1044" spans="7:13" x14ac:dyDescent="0.2">
      <c r="G1044" s="29"/>
      <c r="H1044" s="17"/>
      <c r="I1044" s="28"/>
      <c r="J1044" s="21"/>
      <c r="K1044" s="10"/>
      <c r="L1044" s="10"/>
      <c r="M1044" s="10"/>
    </row>
    <row r="1045" spans="7:13" x14ac:dyDescent="0.2">
      <c r="G1045" s="29"/>
      <c r="H1045" s="17"/>
      <c r="I1045" s="28"/>
      <c r="J1045" s="21"/>
      <c r="K1045" s="10"/>
      <c r="L1045" s="10"/>
      <c r="M1045" s="10"/>
    </row>
    <row r="1046" spans="7:13" x14ac:dyDescent="0.2">
      <c r="G1046" s="29"/>
      <c r="H1046" s="17"/>
      <c r="I1046" s="28"/>
      <c r="J1046" s="21"/>
      <c r="K1046" s="10"/>
      <c r="L1046" s="10"/>
      <c r="M1046" s="10"/>
    </row>
    <row r="1047" spans="7:13" x14ac:dyDescent="0.2">
      <c r="G1047" s="29"/>
      <c r="H1047" s="17"/>
      <c r="I1047" s="28"/>
      <c r="J1047" s="21"/>
      <c r="K1047" s="10"/>
      <c r="L1047" s="10"/>
      <c r="M1047" s="10"/>
    </row>
    <row r="1048" spans="7:13" x14ac:dyDescent="0.2">
      <c r="G1048" s="29"/>
      <c r="H1048" s="17"/>
      <c r="I1048" s="28"/>
      <c r="J1048" s="21"/>
      <c r="K1048" s="10"/>
      <c r="L1048" s="10"/>
      <c r="M1048" s="10"/>
    </row>
    <row r="1049" spans="7:13" x14ac:dyDescent="0.2">
      <c r="G1049" s="29"/>
      <c r="H1049" s="17"/>
      <c r="I1049" s="28"/>
      <c r="J1049" s="21"/>
      <c r="K1049" s="10"/>
      <c r="L1049" s="10"/>
      <c r="M1049" s="10"/>
    </row>
    <row r="1050" spans="7:13" x14ac:dyDescent="0.2">
      <c r="G1050" s="29"/>
      <c r="H1050" s="17"/>
      <c r="I1050" s="28"/>
      <c r="J1050" s="21"/>
      <c r="K1050" s="10"/>
      <c r="L1050" s="10"/>
      <c r="M1050" s="10"/>
    </row>
    <row r="1051" spans="7:13" x14ac:dyDescent="0.2">
      <c r="G1051" s="29"/>
      <c r="H1051" s="17"/>
      <c r="I1051" s="28"/>
      <c r="J1051" s="21"/>
      <c r="K1051" s="10"/>
      <c r="L1051" s="10"/>
      <c r="M1051" s="10"/>
    </row>
    <row r="1052" spans="7:13" x14ac:dyDescent="0.2">
      <c r="G1052" s="29"/>
      <c r="H1052" s="17"/>
      <c r="I1052" s="28"/>
      <c r="J1052" s="21"/>
      <c r="K1052" s="10"/>
      <c r="L1052" s="10"/>
      <c r="M1052" s="10"/>
    </row>
    <row r="1053" spans="7:13" x14ac:dyDescent="0.2">
      <c r="G1053" s="29"/>
      <c r="H1053" s="17"/>
      <c r="I1053" s="28"/>
      <c r="J1053" s="21"/>
      <c r="K1053" s="10"/>
      <c r="L1053" s="10"/>
      <c r="M1053" s="10"/>
    </row>
    <row r="1054" spans="7:13" x14ac:dyDescent="0.2">
      <c r="G1054" s="29"/>
      <c r="H1054" s="17"/>
      <c r="I1054" s="28"/>
      <c r="J1054" s="21"/>
      <c r="K1054" s="10"/>
      <c r="L1054" s="10"/>
      <c r="M1054" s="10"/>
    </row>
    <row r="1055" spans="7:13" x14ac:dyDescent="0.2">
      <c r="G1055" s="29"/>
      <c r="H1055" s="17"/>
      <c r="I1055" s="28"/>
      <c r="J1055" s="21"/>
      <c r="K1055" s="10"/>
      <c r="L1055" s="10"/>
      <c r="M1055" s="10"/>
    </row>
    <row r="1056" spans="7:13" x14ac:dyDescent="0.2">
      <c r="G1056" s="29"/>
      <c r="H1056" s="17"/>
      <c r="I1056" s="28"/>
      <c r="J1056" s="21"/>
      <c r="K1056" s="10"/>
      <c r="L1056" s="10"/>
      <c r="M1056" s="10"/>
    </row>
    <row r="1057" spans="7:13" x14ac:dyDescent="0.2">
      <c r="G1057" s="29"/>
      <c r="H1057" s="17"/>
      <c r="I1057" s="28"/>
      <c r="J1057" s="21"/>
      <c r="K1057" s="10"/>
      <c r="L1057" s="10"/>
      <c r="M1057" s="10"/>
    </row>
    <row r="1058" spans="7:13" x14ac:dyDescent="0.2">
      <c r="G1058" s="29"/>
      <c r="H1058" s="17"/>
      <c r="I1058" s="28"/>
      <c r="J1058" s="21"/>
      <c r="K1058" s="10"/>
      <c r="L1058" s="10"/>
      <c r="M1058" s="10"/>
    </row>
    <row r="1059" spans="7:13" x14ac:dyDescent="0.2">
      <c r="G1059" s="29"/>
      <c r="H1059" s="17"/>
      <c r="I1059" s="28"/>
      <c r="J1059" s="21"/>
      <c r="K1059" s="10"/>
      <c r="L1059" s="10"/>
      <c r="M1059" s="10"/>
    </row>
    <row r="1060" spans="7:13" x14ac:dyDescent="0.2">
      <c r="G1060" s="29"/>
      <c r="H1060" s="17"/>
      <c r="I1060" s="28"/>
      <c r="J1060" s="21"/>
      <c r="K1060" s="10"/>
      <c r="L1060" s="10"/>
      <c r="M1060" s="10"/>
    </row>
    <row r="1061" spans="7:13" x14ac:dyDescent="0.2">
      <c r="G1061" s="29"/>
      <c r="H1061" s="17"/>
      <c r="I1061" s="28"/>
      <c r="J1061" s="21"/>
      <c r="K1061" s="10"/>
      <c r="L1061" s="10"/>
      <c r="M1061" s="10"/>
    </row>
    <row r="1062" spans="7:13" x14ac:dyDescent="0.2">
      <c r="G1062" s="29"/>
      <c r="H1062" s="17"/>
      <c r="I1062" s="28"/>
      <c r="J1062" s="21"/>
      <c r="K1062" s="10"/>
      <c r="L1062" s="10"/>
      <c r="M1062" s="10"/>
    </row>
    <row r="1063" spans="7:13" x14ac:dyDescent="0.2">
      <c r="G1063" s="29"/>
      <c r="H1063" s="17"/>
      <c r="I1063" s="28"/>
      <c r="J1063" s="21"/>
      <c r="K1063" s="10"/>
      <c r="L1063" s="10"/>
      <c r="M1063" s="10"/>
    </row>
    <row r="1064" spans="7:13" x14ac:dyDescent="0.2">
      <c r="G1064" s="29"/>
      <c r="H1064" s="17"/>
      <c r="I1064" s="28"/>
      <c r="J1064" s="21"/>
      <c r="K1064" s="10"/>
      <c r="L1064" s="10"/>
      <c r="M1064" s="10"/>
    </row>
    <row r="1065" spans="7:13" x14ac:dyDescent="0.2">
      <c r="G1065" s="29"/>
      <c r="H1065" s="17"/>
      <c r="I1065" s="28"/>
      <c r="J1065" s="21"/>
      <c r="K1065" s="10"/>
      <c r="L1065" s="10"/>
      <c r="M1065" s="10"/>
    </row>
    <row r="1066" spans="7:13" x14ac:dyDescent="0.2">
      <c r="G1066" s="29"/>
      <c r="H1066" s="17"/>
      <c r="I1066" s="28"/>
      <c r="J1066" s="21"/>
      <c r="K1066" s="10"/>
      <c r="L1066" s="10"/>
      <c r="M1066" s="10"/>
    </row>
    <row r="1067" spans="7:13" x14ac:dyDescent="0.2">
      <c r="G1067" s="29"/>
      <c r="H1067" s="17"/>
      <c r="I1067" s="28"/>
      <c r="J1067" s="21"/>
      <c r="K1067" s="10"/>
      <c r="L1067" s="10"/>
      <c r="M1067" s="10"/>
    </row>
    <row r="1068" spans="7:13" x14ac:dyDescent="0.2">
      <c r="G1068" s="29"/>
      <c r="H1068" s="17"/>
      <c r="I1068" s="28"/>
      <c r="J1068" s="21"/>
      <c r="K1068" s="10"/>
      <c r="L1068" s="10"/>
      <c r="M1068" s="10"/>
    </row>
    <row r="1069" spans="7:13" x14ac:dyDescent="0.2">
      <c r="G1069" s="29"/>
      <c r="H1069" s="17"/>
      <c r="I1069" s="28"/>
      <c r="J1069" s="21"/>
      <c r="K1069" s="10"/>
      <c r="L1069" s="10"/>
      <c r="M1069" s="10"/>
    </row>
    <row r="1070" spans="7:13" x14ac:dyDescent="0.2">
      <c r="G1070" s="29"/>
      <c r="H1070" s="17"/>
      <c r="I1070" s="28"/>
      <c r="J1070" s="21"/>
      <c r="K1070" s="10"/>
      <c r="L1070" s="10"/>
      <c r="M1070" s="10"/>
    </row>
    <row r="1071" spans="7:13" x14ac:dyDescent="0.2">
      <c r="G1071" s="29"/>
      <c r="H1071" s="17"/>
      <c r="I1071" s="28"/>
      <c r="J1071" s="21"/>
      <c r="K1071" s="10"/>
      <c r="L1071" s="10"/>
      <c r="M1071" s="10"/>
    </row>
    <row r="1072" spans="7:13" x14ac:dyDescent="0.2">
      <c r="G1072" s="29"/>
      <c r="H1072" s="17"/>
      <c r="I1072" s="28"/>
      <c r="J1072" s="21"/>
      <c r="K1072" s="10"/>
      <c r="L1072" s="10"/>
      <c r="M1072" s="10"/>
    </row>
    <row r="1073" spans="7:13" x14ac:dyDescent="0.2">
      <c r="G1073" s="29"/>
      <c r="H1073" s="17"/>
      <c r="I1073" s="28"/>
      <c r="J1073" s="21"/>
      <c r="K1073" s="10"/>
      <c r="L1073" s="10"/>
      <c r="M1073" s="10"/>
    </row>
    <row r="1074" spans="7:13" x14ac:dyDescent="0.2">
      <c r="G1074" s="29"/>
      <c r="H1074" s="17"/>
      <c r="I1074" s="28"/>
      <c r="J1074" s="21"/>
      <c r="K1074" s="10"/>
      <c r="L1074" s="10"/>
      <c r="M1074" s="10"/>
    </row>
    <row r="1075" spans="7:13" x14ac:dyDescent="0.2">
      <c r="G1075" s="29"/>
      <c r="H1075" s="17"/>
      <c r="I1075" s="28"/>
      <c r="J1075" s="21"/>
      <c r="K1075" s="10"/>
      <c r="L1075" s="10"/>
      <c r="M1075" s="10"/>
    </row>
    <row r="1076" spans="7:13" x14ac:dyDescent="0.2">
      <c r="G1076" s="29"/>
      <c r="H1076" s="17"/>
      <c r="I1076" s="28"/>
      <c r="J1076" s="21"/>
      <c r="K1076" s="10"/>
      <c r="L1076" s="10"/>
      <c r="M1076" s="10"/>
    </row>
    <row r="1077" spans="7:13" x14ac:dyDescent="0.2">
      <c r="G1077" s="29"/>
      <c r="H1077" s="17"/>
      <c r="I1077" s="28"/>
      <c r="J1077" s="21"/>
      <c r="K1077" s="10"/>
      <c r="L1077" s="10"/>
      <c r="M1077" s="10"/>
    </row>
    <row r="1078" spans="7:13" x14ac:dyDescent="0.2">
      <c r="G1078" s="29"/>
      <c r="H1078" s="17"/>
      <c r="I1078" s="28"/>
      <c r="J1078" s="21"/>
      <c r="K1078" s="10"/>
      <c r="L1078" s="10"/>
      <c r="M1078" s="10"/>
    </row>
    <row r="1079" spans="7:13" x14ac:dyDescent="0.2">
      <c r="G1079" s="29"/>
      <c r="H1079" s="17"/>
      <c r="I1079" s="28"/>
      <c r="J1079" s="21"/>
      <c r="K1079" s="10"/>
      <c r="L1079" s="10"/>
      <c r="M1079" s="10"/>
    </row>
    <row r="1080" spans="7:13" x14ac:dyDescent="0.2">
      <c r="G1080" s="29"/>
      <c r="H1080" s="17"/>
      <c r="I1080" s="28"/>
      <c r="J1080" s="21"/>
      <c r="K1080" s="10"/>
      <c r="L1080" s="10"/>
      <c r="M1080" s="10"/>
    </row>
    <row r="1081" spans="7:13" x14ac:dyDescent="0.2">
      <c r="G1081" s="29"/>
      <c r="H1081" s="17"/>
      <c r="I1081" s="28"/>
      <c r="J1081" s="21"/>
      <c r="K1081" s="10"/>
      <c r="L1081" s="10"/>
      <c r="M1081" s="10"/>
    </row>
    <row r="1082" spans="7:13" x14ac:dyDescent="0.2">
      <c r="G1082" s="29"/>
      <c r="H1082" s="17"/>
      <c r="I1082" s="28"/>
      <c r="J1082" s="21"/>
      <c r="K1082" s="10"/>
      <c r="L1082" s="10"/>
      <c r="M1082" s="10"/>
    </row>
    <row r="1083" spans="7:13" x14ac:dyDescent="0.2">
      <c r="G1083" s="29"/>
      <c r="H1083" s="17"/>
      <c r="I1083" s="28"/>
      <c r="J1083" s="21"/>
      <c r="K1083" s="10"/>
      <c r="L1083" s="10"/>
      <c r="M1083" s="10"/>
    </row>
    <row r="1084" spans="7:13" x14ac:dyDescent="0.2">
      <c r="G1084" s="29"/>
      <c r="H1084" s="17"/>
      <c r="I1084" s="28"/>
      <c r="J1084" s="21"/>
      <c r="K1084" s="10"/>
      <c r="L1084" s="10"/>
      <c r="M1084" s="10"/>
    </row>
    <row r="1085" spans="7:13" x14ac:dyDescent="0.2">
      <c r="G1085" s="29"/>
      <c r="H1085" s="17"/>
      <c r="I1085" s="28"/>
      <c r="J1085" s="21"/>
      <c r="K1085" s="10"/>
      <c r="L1085" s="10"/>
      <c r="M1085" s="10"/>
    </row>
    <row r="1086" spans="7:13" x14ac:dyDescent="0.2">
      <c r="G1086" s="29"/>
      <c r="H1086" s="17"/>
      <c r="I1086" s="28"/>
      <c r="J1086" s="21"/>
      <c r="K1086" s="10"/>
      <c r="L1086" s="10"/>
      <c r="M1086" s="10"/>
    </row>
    <row r="1087" spans="7:13" x14ac:dyDescent="0.2">
      <c r="G1087" s="29"/>
      <c r="H1087" s="17"/>
      <c r="I1087" s="28"/>
      <c r="J1087" s="21"/>
      <c r="K1087" s="10"/>
      <c r="L1087" s="10"/>
      <c r="M1087" s="10"/>
    </row>
    <row r="1088" spans="7:13" x14ac:dyDescent="0.2">
      <c r="G1088" s="29"/>
      <c r="H1088" s="17"/>
      <c r="I1088" s="28"/>
      <c r="J1088" s="21"/>
      <c r="K1088" s="10"/>
      <c r="L1088" s="10"/>
      <c r="M1088" s="10"/>
    </row>
    <row r="1089" spans="7:13" x14ac:dyDescent="0.2">
      <c r="G1089" s="29"/>
      <c r="H1089" s="17"/>
      <c r="I1089" s="28"/>
      <c r="J1089" s="21"/>
      <c r="K1089" s="10"/>
      <c r="L1089" s="10"/>
      <c r="M1089" s="10"/>
    </row>
    <row r="1090" spans="7:13" x14ac:dyDescent="0.2">
      <c r="G1090" s="29"/>
      <c r="H1090" s="17"/>
      <c r="I1090" s="28"/>
      <c r="J1090" s="21"/>
      <c r="K1090" s="10"/>
      <c r="L1090" s="10"/>
      <c r="M1090" s="10"/>
    </row>
    <row r="1091" spans="7:13" x14ac:dyDescent="0.2">
      <c r="G1091" s="29"/>
      <c r="H1091" s="17"/>
      <c r="I1091" s="28"/>
      <c r="J1091" s="21"/>
      <c r="K1091" s="10"/>
      <c r="L1091" s="10"/>
      <c r="M1091" s="10"/>
    </row>
    <row r="1092" spans="7:13" x14ac:dyDescent="0.2">
      <c r="G1092" s="29"/>
      <c r="H1092" s="17"/>
      <c r="I1092" s="28"/>
      <c r="J1092" s="21"/>
      <c r="K1092" s="10"/>
      <c r="L1092" s="10"/>
      <c r="M1092" s="10"/>
    </row>
    <row r="1093" spans="7:13" x14ac:dyDescent="0.2">
      <c r="G1093" s="29"/>
      <c r="H1093" s="17"/>
      <c r="I1093" s="28"/>
      <c r="J1093" s="21"/>
      <c r="K1093" s="10"/>
      <c r="L1093" s="10"/>
      <c r="M1093" s="10"/>
    </row>
    <row r="1094" spans="7:13" x14ac:dyDescent="0.2">
      <c r="G1094" s="29"/>
      <c r="H1094" s="17"/>
      <c r="I1094" s="28"/>
      <c r="J1094" s="21"/>
      <c r="K1094" s="10"/>
      <c r="L1094" s="10"/>
      <c r="M1094" s="10"/>
    </row>
    <row r="1095" spans="7:13" x14ac:dyDescent="0.2">
      <c r="G1095" s="29"/>
      <c r="H1095" s="17"/>
      <c r="I1095" s="28"/>
      <c r="J1095" s="21"/>
      <c r="K1095" s="10"/>
      <c r="L1095" s="10"/>
      <c r="M1095" s="10"/>
    </row>
    <row r="1096" spans="7:13" x14ac:dyDescent="0.2">
      <c r="G1096" s="29"/>
      <c r="H1096" s="17"/>
      <c r="I1096" s="28"/>
      <c r="J1096" s="21"/>
      <c r="K1096" s="10"/>
      <c r="L1096" s="10"/>
      <c r="M1096" s="10"/>
    </row>
    <row r="1097" spans="7:13" x14ac:dyDescent="0.2">
      <c r="G1097" s="29"/>
      <c r="H1097" s="17"/>
      <c r="I1097" s="28"/>
      <c r="J1097" s="21"/>
      <c r="K1097" s="10"/>
      <c r="L1097" s="10"/>
      <c r="M1097" s="10"/>
    </row>
    <row r="1098" spans="7:13" x14ac:dyDescent="0.2">
      <c r="G1098" s="29"/>
      <c r="H1098" s="17"/>
      <c r="I1098" s="28"/>
      <c r="J1098" s="21"/>
      <c r="K1098" s="10"/>
      <c r="L1098" s="10"/>
      <c r="M1098" s="10"/>
    </row>
    <row r="1099" spans="7:13" x14ac:dyDescent="0.2">
      <c r="G1099" s="29"/>
      <c r="H1099" s="17"/>
      <c r="I1099" s="28"/>
      <c r="J1099" s="21"/>
      <c r="K1099" s="10"/>
      <c r="L1099" s="10"/>
      <c r="M1099" s="10"/>
    </row>
    <row r="1100" spans="7:13" x14ac:dyDescent="0.2">
      <c r="G1100" s="29"/>
      <c r="H1100" s="17"/>
      <c r="I1100" s="28"/>
      <c r="J1100" s="21"/>
      <c r="K1100" s="10"/>
      <c r="L1100" s="10"/>
      <c r="M1100" s="10"/>
    </row>
    <row r="1101" spans="7:13" x14ac:dyDescent="0.2">
      <c r="G1101" s="29"/>
      <c r="H1101" s="17"/>
      <c r="I1101" s="28"/>
      <c r="J1101" s="21"/>
      <c r="K1101" s="10"/>
      <c r="L1101" s="10"/>
      <c r="M1101" s="10"/>
    </row>
    <row r="1102" spans="7:13" x14ac:dyDescent="0.2">
      <c r="G1102" s="29"/>
      <c r="H1102" s="17"/>
      <c r="I1102" s="28"/>
      <c r="J1102" s="21"/>
      <c r="K1102" s="10"/>
      <c r="L1102" s="10"/>
      <c r="M1102" s="10"/>
    </row>
    <row r="1103" spans="7:13" x14ac:dyDescent="0.2">
      <c r="G1103" s="29"/>
      <c r="H1103" s="17"/>
      <c r="I1103" s="28"/>
      <c r="J1103" s="21"/>
      <c r="K1103" s="10"/>
      <c r="L1103" s="10"/>
      <c r="M1103" s="10"/>
    </row>
    <row r="1104" spans="7:13" x14ac:dyDescent="0.2">
      <c r="G1104" s="29"/>
      <c r="H1104" s="17"/>
      <c r="I1104" s="28"/>
      <c r="J1104" s="21"/>
      <c r="K1104" s="10"/>
      <c r="L1104" s="10"/>
      <c r="M1104" s="10"/>
    </row>
    <row r="1105" spans="7:13" x14ac:dyDescent="0.2">
      <c r="G1105" s="29"/>
      <c r="H1105" s="17"/>
      <c r="I1105" s="28"/>
      <c r="J1105" s="21"/>
      <c r="K1105" s="10"/>
      <c r="L1105" s="10"/>
      <c r="M1105" s="10"/>
    </row>
    <row r="1106" spans="7:13" x14ac:dyDescent="0.2">
      <c r="G1106" s="29"/>
      <c r="H1106" s="17"/>
      <c r="I1106" s="28"/>
      <c r="J1106" s="21"/>
      <c r="K1106" s="10"/>
      <c r="L1106" s="10"/>
      <c r="M1106" s="10"/>
    </row>
    <row r="1107" spans="7:13" x14ac:dyDescent="0.2">
      <c r="G1107" s="29"/>
      <c r="H1107" s="17"/>
      <c r="I1107" s="28"/>
      <c r="J1107" s="21"/>
      <c r="K1107" s="10"/>
      <c r="L1107" s="10"/>
      <c r="M1107" s="10"/>
    </row>
    <row r="1108" spans="7:13" x14ac:dyDescent="0.2">
      <c r="G1108" s="29"/>
      <c r="H1108" s="17"/>
      <c r="I1108" s="28"/>
      <c r="J1108" s="21"/>
      <c r="K1108" s="10"/>
      <c r="L1108" s="10"/>
      <c r="M1108" s="10"/>
    </row>
    <row r="1109" spans="7:13" x14ac:dyDescent="0.2">
      <c r="G1109" s="29"/>
      <c r="H1109" s="17"/>
      <c r="I1109" s="28"/>
      <c r="J1109" s="21"/>
      <c r="K1109" s="10"/>
      <c r="L1109" s="10"/>
      <c r="M1109" s="10"/>
    </row>
    <row r="1110" spans="7:13" x14ac:dyDescent="0.2">
      <c r="G1110" s="29"/>
      <c r="H1110" s="17"/>
      <c r="I1110" s="28"/>
      <c r="J1110" s="21"/>
      <c r="K1110" s="10"/>
      <c r="L1110" s="10"/>
      <c r="M1110" s="10"/>
    </row>
    <row r="1111" spans="7:13" x14ac:dyDescent="0.2">
      <c r="G1111" s="29"/>
      <c r="H1111" s="17"/>
      <c r="I1111" s="28"/>
      <c r="J1111" s="21"/>
      <c r="K1111" s="10"/>
      <c r="L1111" s="10"/>
      <c r="M1111" s="10"/>
    </row>
    <row r="1112" spans="7:13" x14ac:dyDescent="0.2">
      <c r="G1112" s="29"/>
      <c r="H1112" s="17"/>
      <c r="I1112" s="28"/>
      <c r="J1112" s="21"/>
      <c r="K1112" s="10"/>
      <c r="L1112" s="10"/>
      <c r="M1112" s="10"/>
    </row>
    <row r="1113" spans="7:13" x14ac:dyDescent="0.2">
      <c r="G1113" s="29"/>
      <c r="H1113" s="17"/>
      <c r="I1113" s="28"/>
      <c r="J1113" s="21"/>
      <c r="K1113" s="10"/>
      <c r="L1113" s="10"/>
      <c r="M1113" s="10"/>
    </row>
    <row r="1114" spans="7:13" x14ac:dyDescent="0.2">
      <c r="G1114" s="29"/>
      <c r="H1114" s="17"/>
      <c r="I1114" s="28"/>
      <c r="J1114" s="21"/>
      <c r="K1114" s="10"/>
      <c r="L1114" s="10"/>
      <c r="M1114" s="10"/>
    </row>
    <row r="1115" spans="7:13" x14ac:dyDescent="0.2">
      <c r="G1115" s="29"/>
      <c r="H1115" s="17"/>
      <c r="I1115" s="28"/>
      <c r="J1115" s="21"/>
      <c r="K1115" s="10"/>
      <c r="L1115" s="10"/>
      <c r="M1115" s="10"/>
    </row>
    <row r="1116" spans="7:13" x14ac:dyDescent="0.2">
      <c r="G1116" s="29"/>
      <c r="H1116" s="17"/>
      <c r="I1116" s="28"/>
      <c r="J1116" s="21"/>
      <c r="K1116" s="10"/>
      <c r="L1116" s="10"/>
      <c r="M1116" s="10"/>
    </row>
    <row r="1117" spans="7:13" x14ac:dyDescent="0.2">
      <c r="G1117" s="29"/>
      <c r="H1117" s="17"/>
      <c r="I1117" s="28"/>
      <c r="J1117" s="21"/>
      <c r="K1117" s="10"/>
      <c r="L1117" s="10"/>
      <c r="M1117" s="10"/>
    </row>
    <row r="1118" spans="7:13" x14ac:dyDescent="0.2">
      <c r="G1118" s="29"/>
      <c r="H1118" s="17"/>
      <c r="I1118" s="28"/>
      <c r="J1118" s="21"/>
      <c r="K1118" s="10"/>
      <c r="L1118" s="10"/>
      <c r="M1118" s="10"/>
    </row>
    <row r="1119" spans="7:13" x14ac:dyDescent="0.2">
      <c r="G1119" s="29"/>
      <c r="H1119" s="17"/>
      <c r="I1119" s="28"/>
      <c r="J1119" s="21"/>
      <c r="K1119" s="10"/>
      <c r="L1119" s="10"/>
      <c r="M1119" s="10"/>
    </row>
    <row r="1120" spans="7:13" x14ac:dyDescent="0.2">
      <c r="G1120" s="29"/>
      <c r="H1120" s="17"/>
      <c r="I1120" s="28"/>
      <c r="J1120" s="21"/>
      <c r="K1120" s="10"/>
      <c r="L1120" s="10"/>
      <c r="M1120" s="10"/>
    </row>
    <row r="1121" spans="7:13" x14ac:dyDescent="0.2">
      <c r="G1121" s="29"/>
      <c r="H1121" s="17"/>
      <c r="I1121" s="28"/>
      <c r="J1121" s="21"/>
      <c r="K1121" s="10"/>
      <c r="L1121" s="10"/>
      <c r="M1121" s="10"/>
    </row>
    <row r="1122" spans="7:13" x14ac:dyDescent="0.2">
      <c r="G1122" s="29"/>
      <c r="H1122" s="17"/>
      <c r="I1122" s="28"/>
      <c r="J1122" s="21"/>
      <c r="K1122" s="10"/>
      <c r="L1122" s="10"/>
      <c r="M1122" s="10"/>
    </row>
    <row r="1123" spans="7:13" x14ac:dyDescent="0.2">
      <c r="G1123" s="29"/>
      <c r="H1123" s="17"/>
      <c r="I1123" s="28"/>
      <c r="J1123" s="21"/>
      <c r="K1123" s="10"/>
      <c r="L1123" s="10"/>
      <c r="M1123" s="10"/>
    </row>
    <row r="1124" spans="7:13" x14ac:dyDescent="0.2">
      <c r="G1124" s="29"/>
      <c r="H1124" s="17"/>
      <c r="I1124" s="28"/>
      <c r="J1124" s="21"/>
      <c r="K1124" s="10"/>
      <c r="L1124" s="10"/>
      <c r="M1124" s="10"/>
    </row>
    <row r="1125" spans="7:13" x14ac:dyDescent="0.2">
      <c r="G1125" s="29"/>
      <c r="H1125" s="17"/>
      <c r="I1125" s="28"/>
      <c r="J1125" s="21"/>
      <c r="K1125" s="10"/>
      <c r="L1125" s="10"/>
      <c r="M1125" s="10"/>
    </row>
    <row r="1126" spans="7:13" x14ac:dyDescent="0.2">
      <c r="G1126" s="29"/>
      <c r="H1126" s="17"/>
      <c r="I1126" s="28"/>
      <c r="J1126" s="21"/>
      <c r="K1126" s="10"/>
      <c r="L1126" s="10"/>
      <c r="M1126" s="10"/>
    </row>
    <row r="1127" spans="7:13" x14ac:dyDescent="0.2">
      <c r="G1127" s="29"/>
      <c r="H1127" s="17"/>
      <c r="I1127" s="28"/>
      <c r="J1127" s="21"/>
      <c r="K1127" s="10"/>
      <c r="L1127" s="10"/>
      <c r="M1127" s="10"/>
    </row>
    <row r="1128" spans="7:13" x14ac:dyDescent="0.2">
      <c r="G1128" s="29"/>
      <c r="H1128" s="17"/>
      <c r="I1128" s="28"/>
      <c r="J1128" s="21"/>
      <c r="K1128" s="10"/>
      <c r="L1128" s="10"/>
      <c r="M1128" s="10"/>
    </row>
    <row r="1129" spans="7:13" x14ac:dyDescent="0.2">
      <c r="G1129" s="29"/>
      <c r="H1129" s="17"/>
      <c r="I1129" s="28"/>
      <c r="J1129" s="21"/>
      <c r="K1129" s="10"/>
      <c r="L1129" s="10"/>
      <c r="M1129" s="10"/>
    </row>
    <row r="1130" spans="7:13" x14ac:dyDescent="0.2">
      <c r="G1130" s="29"/>
      <c r="H1130" s="17"/>
      <c r="I1130" s="28"/>
      <c r="J1130" s="21"/>
      <c r="K1130" s="10"/>
      <c r="L1130" s="10"/>
      <c r="M1130" s="10"/>
    </row>
    <row r="1131" spans="7:13" x14ac:dyDescent="0.2">
      <c r="G1131" s="29"/>
      <c r="H1131" s="17"/>
      <c r="I1131" s="28"/>
      <c r="J1131" s="21"/>
      <c r="K1131" s="10"/>
      <c r="L1131" s="10"/>
      <c r="M1131" s="10"/>
    </row>
    <row r="1132" spans="7:13" x14ac:dyDescent="0.2">
      <c r="G1132" s="29"/>
      <c r="H1132" s="17"/>
      <c r="I1132" s="28"/>
      <c r="J1132" s="21"/>
      <c r="K1132" s="10"/>
      <c r="L1132" s="10"/>
      <c r="M1132" s="10"/>
    </row>
    <row r="1133" spans="7:13" x14ac:dyDescent="0.2">
      <c r="G1133" s="29"/>
      <c r="H1133" s="17"/>
      <c r="I1133" s="28"/>
      <c r="J1133" s="21"/>
      <c r="K1133" s="10"/>
      <c r="L1133" s="10"/>
      <c r="M1133" s="10"/>
    </row>
    <row r="1134" spans="7:13" x14ac:dyDescent="0.2">
      <c r="G1134" s="29"/>
      <c r="H1134" s="17"/>
      <c r="I1134" s="28"/>
      <c r="J1134" s="21"/>
      <c r="K1134" s="10"/>
      <c r="L1134" s="10"/>
      <c r="M1134" s="10"/>
    </row>
    <row r="1135" spans="7:13" x14ac:dyDescent="0.2">
      <c r="G1135" s="29"/>
      <c r="H1135" s="17"/>
      <c r="I1135" s="28"/>
      <c r="J1135" s="21"/>
      <c r="K1135" s="10"/>
      <c r="L1135" s="10"/>
      <c r="M1135" s="10"/>
    </row>
    <row r="1136" spans="7:13" x14ac:dyDescent="0.2">
      <c r="G1136" s="29"/>
      <c r="H1136" s="17"/>
      <c r="I1136" s="28"/>
      <c r="J1136" s="21"/>
      <c r="K1136" s="10"/>
      <c r="L1136" s="10"/>
      <c r="M1136" s="10"/>
    </row>
    <row r="1137" spans="7:13" x14ac:dyDescent="0.2">
      <c r="G1137" s="29"/>
      <c r="H1137" s="17"/>
      <c r="I1137" s="28"/>
      <c r="J1137" s="21"/>
      <c r="K1137" s="10"/>
      <c r="L1137" s="10"/>
      <c r="M1137" s="10"/>
    </row>
    <row r="1138" spans="7:13" x14ac:dyDescent="0.2">
      <c r="G1138" s="29"/>
      <c r="H1138" s="17"/>
      <c r="I1138" s="28"/>
      <c r="J1138" s="21"/>
      <c r="K1138" s="10"/>
      <c r="L1138" s="10"/>
      <c r="M1138" s="10"/>
    </row>
    <row r="1139" spans="7:13" x14ac:dyDescent="0.2">
      <c r="G1139" s="29"/>
      <c r="H1139" s="17"/>
      <c r="I1139" s="28"/>
      <c r="J1139" s="21"/>
      <c r="K1139" s="10"/>
      <c r="L1139" s="10"/>
      <c r="M1139" s="10"/>
    </row>
    <row r="1140" spans="7:13" x14ac:dyDescent="0.2">
      <c r="G1140" s="29"/>
      <c r="H1140" s="17"/>
      <c r="I1140" s="28"/>
      <c r="J1140" s="21"/>
      <c r="K1140" s="10"/>
      <c r="L1140" s="10"/>
      <c r="M1140" s="10"/>
    </row>
    <row r="1141" spans="7:13" x14ac:dyDescent="0.2">
      <c r="G1141" s="29"/>
      <c r="H1141" s="17"/>
      <c r="I1141" s="28"/>
      <c r="J1141" s="21"/>
      <c r="K1141" s="10"/>
      <c r="L1141" s="10"/>
      <c r="M1141" s="10"/>
    </row>
    <row r="1142" spans="7:13" x14ac:dyDescent="0.2">
      <c r="G1142" s="29"/>
      <c r="H1142" s="17"/>
      <c r="I1142" s="28"/>
      <c r="J1142" s="21"/>
      <c r="K1142" s="10"/>
      <c r="L1142" s="10"/>
      <c r="M1142" s="10"/>
    </row>
    <row r="1143" spans="7:13" x14ac:dyDescent="0.2">
      <c r="G1143" s="29"/>
      <c r="H1143" s="17"/>
      <c r="I1143" s="28"/>
      <c r="J1143" s="21"/>
      <c r="K1143" s="10"/>
      <c r="L1143" s="10"/>
      <c r="M1143" s="10"/>
    </row>
    <row r="1144" spans="7:13" x14ac:dyDescent="0.2">
      <c r="G1144" s="29"/>
      <c r="H1144" s="17"/>
      <c r="I1144" s="28"/>
      <c r="J1144" s="21"/>
      <c r="K1144" s="10"/>
      <c r="L1144" s="10"/>
      <c r="M1144" s="10"/>
    </row>
    <row r="1145" spans="7:13" x14ac:dyDescent="0.2">
      <c r="G1145" s="29"/>
      <c r="H1145" s="17"/>
      <c r="I1145" s="28"/>
      <c r="J1145" s="21"/>
      <c r="K1145" s="10"/>
      <c r="L1145" s="10"/>
      <c r="M1145" s="10"/>
    </row>
    <row r="1146" spans="7:13" x14ac:dyDescent="0.2">
      <c r="G1146" s="29"/>
      <c r="H1146" s="17"/>
      <c r="I1146" s="28"/>
      <c r="J1146" s="21"/>
      <c r="K1146" s="10"/>
      <c r="L1146" s="10"/>
      <c r="M1146" s="10"/>
    </row>
    <row r="1147" spans="7:13" x14ac:dyDescent="0.2">
      <c r="G1147" s="29"/>
      <c r="H1147" s="17"/>
      <c r="I1147" s="28"/>
      <c r="J1147" s="21"/>
      <c r="K1147" s="10"/>
      <c r="L1147" s="10"/>
      <c r="M1147" s="10"/>
    </row>
    <row r="1148" spans="7:13" x14ac:dyDescent="0.2">
      <c r="G1148" s="29"/>
      <c r="H1148" s="17"/>
      <c r="I1148" s="28"/>
      <c r="J1148" s="21"/>
      <c r="K1148" s="10"/>
      <c r="L1148" s="10"/>
      <c r="M1148" s="10"/>
    </row>
    <row r="1149" spans="7:13" x14ac:dyDescent="0.2">
      <c r="G1149" s="29"/>
      <c r="H1149" s="17"/>
      <c r="I1149" s="28"/>
      <c r="J1149" s="21"/>
      <c r="K1149" s="10"/>
      <c r="L1149" s="10"/>
      <c r="M1149" s="10"/>
    </row>
    <row r="1150" spans="7:13" x14ac:dyDescent="0.2">
      <c r="G1150" s="29"/>
      <c r="H1150" s="17"/>
      <c r="I1150" s="28"/>
      <c r="J1150" s="21"/>
      <c r="K1150" s="10"/>
      <c r="L1150" s="10"/>
      <c r="M1150" s="10"/>
    </row>
    <row r="1151" spans="7:13" x14ac:dyDescent="0.2">
      <c r="G1151" s="29"/>
      <c r="H1151" s="17"/>
      <c r="I1151" s="28"/>
      <c r="J1151" s="21"/>
      <c r="K1151" s="10"/>
      <c r="L1151" s="10"/>
      <c r="M1151" s="10"/>
    </row>
    <row r="1152" spans="7:13" x14ac:dyDescent="0.2">
      <c r="G1152" s="29"/>
      <c r="H1152" s="17"/>
      <c r="I1152" s="28"/>
      <c r="J1152" s="21"/>
      <c r="K1152" s="10"/>
      <c r="L1152" s="10"/>
      <c r="M1152" s="10"/>
    </row>
    <row r="1153" spans="7:13" x14ac:dyDescent="0.2">
      <c r="G1153" s="29"/>
      <c r="H1153" s="17"/>
      <c r="I1153" s="28"/>
      <c r="J1153" s="21"/>
      <c r="K1153" s="10"/>
      <c r="L1153" s="10"/>
      <c r="M1153" s="10"/>
    </row>
    <row r="1154" spans="7:13" x14ac:dyDescent="0.2">
      <c r="G1154" s="29"/>
      <c r="H1154" s="17"/>
      <c r="I1154" s="28"/>
      <c r="J1154" s="21"/>
      <c r="K1154" s="10"/>
      <c r="L1154" s="10"/>
      <c r="M1154" s="10"/>
    </row>
    <row r="1155" spans="7:13" x14ac:dyDescent="0.2">
      <c r="G1155" s="29"/>
      <c r="H1155" s="17"/>
      <c r="I1155" s="28"/>
      <c r="J1155" s="21"/>
      <c r="K1155" s="10"/>
      <c r="L1155" s="10"/>
      <c r="M1155" s="10"/>
    </row>
    <row r="1156" spans="7:13" x14ac:dyDescent="0.2">
      <c r="G1156" s="29"/>
      <c r="H1156" s="17"/>
      <c r="I1156" s="28"/>
      <c r="J1156" s="21"/>
      <c r="K1156" s="10"/>
      <c r="L1156" s="10"/>
      <c r="M1156" s="10"/>
    </row>
    <row r="1157" spans="7:13" x14ac:dyDescent="0.2">
      <c r="G1157" s="29"/>
      <c r="H1157" s="17"/>
      <c r="I1157" s="28"/>
      <c r="J1157" s="21"/>
      <c r="K1157" s="10"/>
      <c r="L1157" s="10"/>
      <c r="M1157" s="10"/>
    </row>
    <row r="1158" spans="7:13" x14ac:dyDescent="0.2">
      <c r="G1158" s="29"/>
      <c r="H1158" s="17"/>
      <c r="I1158" s="28"/>
      <c r="J1158" s="21"/>
      <c r="K1158" s="10"/>
      <c r="L1158" s="10"/>
      <c r="M1158" s="10"/>
    </row>
    <row r="1159" spans="7:13" x14ac:dyDescent="0.2">
      <c r="G1159" s="29"/>
      <c r="H1159" s="17"/>
      <c r="I1159" s="28"/>
      <c r="J1159" s="21"/>
      <c r="K1159" s="10"/>
      <c r="L1159" s="10"/>
      <c r="M1159" s="10"/>
    </row>
    <row r="1160" spans="7:13" x14ac:dyDescent="0.2">
      <c r="G1160" s="29"/>
      <c r="H1160" s="17"/>
      <c r="I1160" s="28"/>
      <c r="J1160" s="21"/>
      <c r="K1160" s="10"/>
      <c r="L1160" s="10"/>
      <c r="M1160" s="10"/>
    </row>
    <row r="1161" spans="7:13" x14ac:dyDescent="0.2">
      <c r="G1161" s="29"/>
      <c r="H1161" s="17"/>
      <c r="I1161" s="28"/>
      <c r="J1161" s="21"/>
      <c r="K1161" s="10"/>
      <c r="L1161" s="10"/>
      <c r="M1161" s="10"/>
    </row>
    <row r="1162" spans="7:13" x14ac:dyDescent="0.2">
      <c r="G1162" s="29"/>
      <c r="H1162" s="17"/>
      <c r="I1162" s="28"/>
      <c r="J1162" s="21"/>
      <c r="K1162" s="10"/>
      <c r="L1162" s="10"/>
      <c r="M1162" s="10"/>
    </row>
    <row r="1163" spans="7:13" x14ac:dyDescent="0.2">
      <c r="G1163" s="29"/>
      <c r="H1163" s="17"/>
      <c r="I1163" s="28"/>
      <c r="J1163" s="21"/>
      <c r="K1163" s="10"/>
      <c r="L1163" s="10"/>
      <c r="M1163" s="10"/>
    </row>
    <row r="1164" spans="7:13" x14ac:dyDescent="0.2">
      <c r="G1164" s="29"/>
      <c r="H1164" s="17"/>
      <c r="I1164" s="28"/>
      <c r="J1164" s="21"/>
      <c r="K1164" s="10"/>
      <c r="L1164" s="10"/>
      <c r="M1164" s="10"/>
    </row>
    <row r="1165" spans="7:13" x14ac:dyDescent="0.2">
      <c r="G1165" s="29"/>
      <c r="H1165" s="17"/>
      <c r="I1165" s="28"/>
      <c r="J1165" s="21"/>
      <c r="K1165" s="10"/>
      <c r="L1165" s="10"/>
      <c r="M1165" s="10"/>
    </row>
    <row r="1166" spans="7:13" x14ac:dyDescent="0.2">
      <c r="G1166" s="29"/>
      <c r="H1166" s="17"/>
      <c r="I1166" s="28"/>
      <c r="J1166" s="21"/>
      <c r="K1166" s="10"/>
      <c r="L1166" s="10"/>
      <c r="M1166" s="10"/>
    </row>
    <row r="1167" spans="7:13" x14ac:dyDescent="0.2">
      <c r="G1167" s="29"/>
      <c r="H1167" s="17"/>
      <c r="I1167" s="28"/>
      <c r="J1167" s="21"/>
      <c r="K1167" s="10"/>
      <c r="L1167" s="10"/>
      <c r="M1167" s="10"/>
    </row>
    <row r="1168" spans="7:13" x14ac:dyDescent="0.2">
      <c r="G1168" s="29"/>
      <c r="H1168" s="17"/>
      <c r="I1168" s="28"/>
      <c r="J1168" s="21"/>
      <c r="K1168" s="10"/>
      <c r="L1168" s="10"/>
      <c r="M1168" s="10"/>
    </row>
    <row r="1169" spans="7:13" x14ac:dyDescent="0.2">
      <c r="G1169" s="29"/>
      <c r="H1169" s="17"/>
      <c r="I1169" s="28"/>
      <c r="J1169" s="21"/>
      <c r="K1169" s="10"/>
      <c r="L1169" s="10"/>
      <c r="M1169" s="10"/>
    </row>
    <row r="1170" spans="7:13" x14ac:dyDescent="0.2">
      <c r="G1170" s="29"/>
      <c r="H1170" s="17"/>
      <c r="I1170" s="28"/>
      <c r="J1170" s="21"/>
      <c r="K1170" s="10"/>
      <c r="L1170" s="10"/>
      <c r="M1170" s="10"/>
    </row>
    <row r="1171" spans="7:13" x14ac:dyDescent="0.2">
      <c r="G1171" s="29"/>
      <c r="H1171" s="17"/>
      <c r="I1171" s="28"/>
      <c r="J1171" s="21"/>
      <c r="K1171" s="10"/>
      <c r="L1171" s="10"/>
      <c r="M1171" s="10"/>
    </row>
    <row r="1172" spans="7:13" x14ac:dyDescent="0.2">
      <c r="G1172" s="29"/>
      <c r="H1172" s="17"/>
      <c r="I1172" s="28"/>
      <c r="J1172" s="21"/>
      <c r="K1172" s="10"/>
      <c r="L1172" s="10"/>
      <c r="M1172" s="10"/>
    </row>
    <row r="1173" spans="7:13" x14ac:dyDescent="0.2">
      <c r="G1173" s="29"/>
      <c r="H1173" s="17"/>
      <c r="I1173" s="28"/>
      <c r="J1173" s="21"/>
      <c r="K1173" s="10"/>
      <c r="L1173" s="10"/>
      <c r="M1173" s="10"/>
    </row>
    <row r="1174" spans="7:13" x14ac:dyDescent="0.2">
      <c r="G1174" s="29"/>
      <c r="H1174" s="17"/>
      <c r="I1174" s="28"/>
      <c r="J1174" s="21"/>
      <c r="K1174" s="10"/>
      <c r="L1174" s="10"/>
      <c r="M1174" s="10"/>
    </row>
    <row r="1175" spans="7:13" x14ac:dyDescent="0.2">
      <c r="G1175" s="29"/>
      <c r="H1175" s="17"/>
      <c r="I1175" s="28"/>
      <c r="J1175" s="21"/>
      <c r="K1175" s="10"/>
      <c r="L1175" s="10"/>
      <c r="M1175" s="10"/>
    </row>
    <row r="1176" spans="7:13" x14ac:dyDescent="0.2">
      <c r="G1176" s="29"/>
      <c r="H1176" s="17"/>
      <c r="I1176" s="28"/>
      <c r="J1176" s="21"/>
      <c r="K1176" s="10"/>
      <c r="L1176" s="10"/>
      <c r="M1176" s="10"/>
    </row>
    <row r="1177" spans="7:13" x14ac:dyDescent="0.2">
      <c r="G1177" s="29"/>
      <c r="H1177" s="17"/>
      <c r="I1177" s="28"/>
      <c r="J1177" s="21"/>
      <c r="K1177" s="10"/>
      <c r="L1177" s="10"/>
      <c r="M1177" s="10"/>
    </row>
    <row r="1178" spans="7:13" x14ac:dyDescent="0.2">
      <c r="G1178" s="29"/>
      <c r="H1178" s="17"/>
      <c r="I1178" s="28"/>
      <c r="J1178" s="21"/>
      <c r="K1178" s="10"/>
      <c r="L1178" s="10"/>
      <c r="M1178" s="10"/>
    </row>
    <row r="1179" spans="7:13" x14ac:dyDescent="0.2">
      <c r="G1179" s="29"/>
      <c r="H1179" s="17"/>
      <c r="I1179" s="28"/>
      <c r="J1179" s="21"/>
      <c r="K1179" s="10"/>
      <c r="L1179" s="10"/>
      <c r="M1179" s="10"/>
    </row>
    <row r="1180" spans="7:13" x14ac:dyDescent="0.2">
      <c r="G1180" s="29"/>
      <c r="H1180" s="17"/>
      <c r="I1180" s="28"/>
      <c r="J1180" s="21"/>
      <c r="K1180" s="10"/>
      <c r="L1180" s="10"/>
      <c r="M1180" s="10"/>
    </row>
    <row r="1181" spans="7:13" x14ac:dyDescent="0.2">
      <c r="G1181" s="29"/>
      <c r="H1181" s="17"/>
      <c r="I1181" s="28"/>
      <c r="J1181" s="21"/>
      <c r="K1181" s="10"/>
      <c r="L1181" s="10"/>
      <c r="M1181" s="10"/>
    </row>
    <row r="1182" spans="7:13" x14ac:dyDescent="0.2">
      <c r="G1182" s="29"/>
      <c r="H1182" s="17"/>
      <c r="I1182" s="28"/>
      <c r="J1182" s="21"/>
      <c r="K1182" s="10"/>
      <c r="L1182" s="10"/>
      <c r="M1182" s="10"/>
    </row>
    <row r="1183" spans="7:13" x14ac:dyDescent="0.2">
      <c r="G1183" s="29"/>
      <c r="H1183" s="17"/>
      <c r="I1183" s="28"/>
      <c r="J1183" s="21"/>
      <c r="K1183" s="10"/>
      <c r="L1183" s="10"/>
      <c r="M1183" s="10"/>
    </row>
    <row r="1184" spans="7:13" x14ac:dyDescent="0.2">
      <c r="G1184" s="29"/>
      <c r="H1184" s="17"/>
      <c r="I1184" s="28"/>
      <c r="J1184" s="21"/>
      <c r="K1184" s="10"/>
      <c r="L1184" s="10"/>
      <c r="M1184" s="10"/>
    </row>
    <row r="1185" spans="7:13" x14ac:dyDescent="0.2">
      <c r="G1185" s="29"/>
      <c r="H1185" s="17"/>
      <c r="I1185" s="28"/>
      <c r="J1185" s="21"/>
      <c r="K1185" s="10"/>
      <c r="L1185" s="10"/>
      <c r="M1185" s="10"/>
    </row>
    <row r="1186" spans="7:13" x14ac:dyDescent="0.2">
      <c r="G1186" s="29"/>
      <c r="H1186" s="17"/>
      <c r="I1186" s="28"/>
      <c r="J1186" s="21"/>
      <c r="K1186" s="10"/>
      <c r="L1186" s="10"/>
      <c r="M1186" s="10"/>
    </row>
    <row r="1187" spans="7:13" x14ac:dyDescent="0.2">
      <c r="G1187" s="29"/>
      <c r="H1187" s="17"/>
      <c r="I1187" s="28"/>
      <c r="J1187" s="21"/>
      <c r="K1187" s="10"/>
      <c r="L1187" s="10"/>
      <c r="M1187" s="10"/>
    </row>
    <row r="1188" spans="7:13" x14ac:dyDescent="0.2">
      <c r="G1188" s="29"/>
      <c r="H1188" s="17"/>
      <c r="I1188" s="28"/>
      <c r="J1188" s="21"/>
      <c r="K1188" s="10"/>
      <c r="L1188" s="10"/>
      <c r="M1188" s="10"/>
    </row>
    <row r="1189" spans="7:13" x14ac:dyDescent="0.2">
      <c r="G1189" s="29"/>
      <c r="H1189" s="17"/>
      <c r="I1189" s="28"/>
      <c r="J1189" s="21"/>
      <c r="K1189" s="10"/>
      <c r="L1189" s="10"/>
      <c r="M1189" s="10"/>
    </row>
    <row r="1190" spans="7:13" x14ac:dyDescent="0.2">
      <c r="G1190" s="29"/>
      <c r="H1190" s="17"/>
      <c r="I1190" s="28"/>
      <c r="J1190" s="21"/>
      <c r="K1190" s="10"/>
      <c r="L1190" s="10"/>
      <c r="M1190" s="10"/>
    </row>
    <row r="1191" spans="7:13" x14ac:dyDescent="0.2">
      <c r="G1191" s="29"/>
      <c r="H1191" s="17"/>
      <c r="I1191" s="28"/>
      <c r="J1191" s="21"/>
      <c r="K1191" s="10"/>
      <c r="L1191" s="10"/>
      <c r="M1191" s="10"/>
    </row>
    <row r="1192" spans="7:13" x14ac:dyDescent="0.2">
      <c r="G1192" s="29"/>
      <c r="H1192" s="17"/>
      <c r="I1192" s="28"/>
      <c r="J1192" s="21"/>
      <c r="K1192" s="10"/>
      <c r="L1192" s="10"/>
      <c r="M1192" s="10"/>
    </row>
    <row r="1193" spans="7:13" x14ac:dyDescent="0.2">
      <c r="G1193" s="29"/>
      <c r="H1193" s="17"/>
      <c r="I1193" s="28"/>
      <c r="J1193" s="21"/>
      <c r="K1193" s="10"/>
      <c r="L1193" s="10"/>
      <c r="M1193" s="10"/>
    </row>
    <row r="1194" spans="7:13" x14ac:dyDescent="0.2">
      <c r="G1194" s="29"/>
      <c r="H1194" s="17"/>
      <c r="I1194" s="28"/>
      <c r="J1194" s="21"/>
      <c r="K1194" s="10"/>
      <c r="L1194" s="10"/>
      <c r="M1194" s="10"/>
    </row>
    <row r="1195" spans="7:13" x14ac:dyDescent="0.2">
      <c r="G1195" s="29"/>
      <c r="H1195" s="17"/>
      <c r="I1195" s="28"/>
      <c r="J1195" s="21"/>
      <c r="K1195" s="10"/>
      <c r="L1195" s="10"/>
      <c r="M1195" s="10"/>
    </row>
    <row r="1196" spans="7:13" x14ac:dyDescent="0.2">
      <c r="G1196" s="29"/>
      <c r="H1196" s="17"/>
      <c r="I1196" s="28"/>
      <c r="J1196" s="21"/>
      <c r="K1196" s="10"/>
      <c r="L1196" s="10"/>
      <c r="M1196" s="10"/>
    </row>
    <row r="1197" spans="7:13" x14ac:dyDescent="0.2">
      <c r="G1197" s="29"/>
      <c r="H1197" s="17"/>
      <c r="I1197" s="28"/>
      <c r="J1197" s="21"/>
      <c r="K1197" s="10"/>
      <c r="L1197" s="10"/>
      <c r="M1197" s="10"/>
    </row>
    <row r="1198" spans="7:13" x14ac:dyDescent="0.2">
      <c r="G1198" s="29"/>
      <c r="H1198" s="17"/>
      <c r="I1198" s="28"/>
      <c r="J1198" s="21"/>
      <c r="K1198" s="10"/>
      <c r="L1198" s="10"/>
      <c r="M1198" s="10"/>
    </row>
    <row r="1199" spans="7:13" x14ac:dyDescent="0.2">
      <c r="G1199" s="29"/>
      <c r="H1199" s="17"/>
      <c r="I1199" s="28"/>
      <c r="J1199" s="21"/>
      <c r="K1199" s="10"/>
      <c r="L1199" s="10"/>
      <c r="M1199" s="10"/>
    </row>
    <row r="1200" spans="7:13" x14ac:dyDescent="0.2">
      <c r="G1200" s="29"/>
      <c r="H1200" s="17"/>
      <c r="I1200" s="28"/>
      <c r="J1200" s="21"/>
      <c r="K1200" s="10"/>
      <c r="L1200" s="10"/>
      <c r="M1200" s="10"/>
    </row>
    <row r="1201" spans="7:13" x14ac:dyDescent="0.2">
      <c r="G1201" s="29"/>
      <c r="H1201" s="17"/>
      <c r="I1201" s="28"/>
      <c r="J1201" s="21"/>
      <c r="K1201" s="10"/>
      <c r="L1201" s="10"/>
      <c r="M1201" s="10"/>
    </row>
    <row r="1202" spans="7:13" x14ac:dyDescent="0.2">
      <c r="G1202" s="29"/>
      <c r="H1202" s="17"/>
      <c r="I1202" s="28"/>
      <c r="J1202" s="21"/>
      <c r="K1202" s="10"/>
      <c r="L1202" s="10"/>
      <c r="M1202" s="10"/>
    </row>
    <row r="1203" spans="7:13" x14ac:dyDescent="0.2">
      <c r="G1203" s="29"/>
      <c r="H1203" s="17"/>
      <c r="I1203" s="28"/>
      <c r="J1203" s="21"/>
      <c r="K1203" s="10"/>
      <c r="L1203" s="10"/>
      <c r="M1203" s="10"/>
    </row>
    <row r="1204" spans="7:13" x14ac:dyDescent="0.2">
      <c r="G1204" s="29"/>
      <c r="H1204" s="17"/>
      <c r="I1204" s="28"/>
      <c r="J1204" s="21"/>
      <c r="K1204" s="10"/>
      <c r="L1204" s="10"/>
      <c r="M1204" s="10"/>
    </row>
    <row r="1205" spans="7:13" x14ac:dyDescent="0.2">
      <c r="G1205" s="29"/>
      <c r="H1205" s="17"/>
      <c r="I1205" s="28"/>
      <c r="J1205" s="21"/>
      <c r="K1205" s="10"/>
      <c r="L1205" s="10"/>
      <c r="M1205" s="10"/>
    </row>
    <row r="1206" spans="7:13" x14ac:dyDescent="0.2">
      <c r="G1206" s="29"/>
      <c r="H1206" s="17"/>
      <c r="I1206" s="28"/>
      <c r="J1206" s="21"/>
      <c r="K1206" s="10"/>
      <c r="L1206" s="10"/>
      <c r="M1206" s="10"/>
    </row>
    <row r="1207" spans="7:13" x14ac:dyDescent="0.2">
      <c r="G1207" s="29"/>
      <c r="H1207" s="17"/>
      <c r="I1207" s="28"/>
      <c r="J1207" s="21"/>
      <c r="K1207" s="10"/>
      <c r="L1207" s="10"/>
      <c r="M1207" s="10"/>
    </row>
    <row r="1208" spans="7:13" x14ac:dyDescent="0.2">
      <c r="G1208" s="29"/>
      <c r="H1208" s="17"/>
      <c r="I1208" s="28"/>
      <c r="J1208" s="21"/>
      <c r="K1208" s="10"/>
      <c r="L1208" s="10"/>
      <c r="M1208" s="10"/>
    </row>
    <row r="1209" spans="7:13" x14ac:dyDescent="0.2">
      <c r="G1209" s="29"/>
      <c r="H1209" s="17"/>
      <c r="I1209" s="28"/>
      <c r="J1209" s="21"/>
      <c r="K1209" s="10"/>
      <c r="L1209" s="10"/>
      <c r="M1209" s="10"/>
    </row>
    <row r="1210" spans="7:13" x14ac:dyDescent="0.2">
      <c r="G1210" s="29"/>
      <c r="H1210" s="17"/>
      <c r="I1210" s="28"/>
      <c r="J1210" s="21"/>
      <c r="K1210" s="10"/>
      <c r="L1210" s="10"/>
      <c r="M1210" s="10"/>
    </row>
    <row r="1211" spans="7:13" x14ac:dyDescent="0.2">
      <c r="G1211" s="29"/>
      <c r="H1211" s="17"/>
      <c r="I1211" s="28"/>
      <c r="J1211" s="21"/>
      <c r="K1211" s="10"/>
      <c r="L1211" s="10"/>
      <c r="M1211" s="10"/>
    </row>
    <row r="1212" spans="7:13" x14ac:dyDescent="0.2">
      <c r="G1212" s="29"/>
      <c r="H1212" s="17"/>
      <c r="I1212" s="28"/>
      <c r="J1212" s="21"/>
      <c r="K1212" s="10"/>
      <c r="L1212" s="10"/>
      <c r="M1212" s="10"/>
    </row>
    <row r="1213" spans="7:13" x14ac:dyDescent="0.2">
      <c r="G1213" s="29"/>
      <c r="H1213" s="17"/>
      <c r="I1213" s="28"/>
      <c r="J1213" s="21"/>
      <c r="K1213" s="10"/>
      <c r="L1213" s="10"/>
      <c r="M1213" s="10"/>
    </row>
    <row r="1214" spans="7:13" x14ac:dyDescent="0.2">
      <c r="G1214" s="29"/>
      <c r="H1214" s="17"/>
      <c r="I1214" s="28"/>
      <c r="J1214" s="21"/>
      <c r="K1214" s="10"/>
      <c r="L1214" s="10"/>
      <c r="M1214" s="10"/>
    </row>
    <row r="1215" spans="7:13" x14ac:dyDescent="0.2">
      <c r="G1215" s="29"/>
      <c r="H1215" s="17"/>
      <c r="I1215" s="28"/>
      <c r="J1215" s="21"/>
      <c r="K1215" s="10"/>
      <c r="L1215" s="10"/>
      <c r="M1215" s="10"/>
    </row>
    <row r="1216" spans="7:13" x14ac:dyDescent="0.2">
      <c r="G1216" s="29"/>
      <c r="H1216" s="17"/>
      <c r="I1216" s="28"/>
      <c r="J1216" s="21"/>
      <c r="K1216" s="10"/>
      <c r="L1216" s="10"/>
      <c r="M1216" s="10"/>
    </row>
    <row r="1217" spans="7:13" x14ac:dyDescent="0.2">
      <c r="G1217" s="29"/>
      <c r="H1217" s="17"/>
      <c r="I1217" s="28"/>
      <c r="J1217" s="21"/>
      <c r="K1217" s="10"/>
      <c r="L1217" s="10"/>
      <c r="M1217" s="10"/>
    </row>
    <row r="1218" spans="7:13" x14ac:dyDescent="0.2">
      <c r="G1218" s="29"/>
      <c r="H1218" s="17"/>
      <c r="I1218" s="28"/>
      <c r="J1218" s="21"/>
      <c r="K1218" s="10"/>
      <c r="L1218" s="10"/>
      <c r="M1218" s="10"/>
    </row>
    <row r="1219" spans="7:13" x14ac:dyDescent="0.2">
      <c r="G1219" s="29"/>
      <c r="H1219" s="17"/>
      <c r="I1219" s="28"/>
      <c r="J1219" s="21"/>
      <c r="K1219" s="10"/>
      <c r="L1219" s="10"/>
      <c r="M1219" s="10"/>
    </row>
    <row r="1220" spans="7:13" x14ac:dyDescent="0.2">
      <c r="G1220" s="29"/>
      <c r="H1220" s="17"/>
      <c r="I1220" s="28"/>
      <c r="J1220" s="21"/>
      <c r="K1220" s="10"/>
      <c r="L1220" s="10"/>
      <c r="M1220" s="10"/>
    </row>
    <row r="1221" spans="7:13" x14ac:dyDescent="0.2">
      <c r="G1221" s="29"/>
      <c r="H1221" s="17"/>
      <c r="I1221" s="28"/>
      <c r="J1221" s="21"/>
      <c r="K1221" s="10"/>
      <c r="L1221" s="10"/>
      <c r="M1221" s="10"/>
    </row>
    <row r="1222" spans="7:13" x14ac:dyDescent="0.2">
      <c r="G1222" s="29"/>
      <c r="H1222" s="17"/>
      <c r="I1222" s="28"/>
      <c r="J1222" s="21"/>
      <c r="K1222" s="10"/>
      <c r="L1222" s="10"/>
      <c r="M1222" s="10"/>
    </row>
    <row r="1223" spans="7:13" x14ac:dyDescent="0.2">
      <c r="G1223" s="29"/>
      <c r="H1223" s="17"/>
      <c r="I1223" s="28"/>
      <c r="J1223" s="21"/>
      <c r="K1223" s="10"/>
      <c r="L1223" s="10"/>
      <c r="M1223" s="10"/>
    </row>
    <row r="1224" spans="7:13" x14ac:dyDescent="0.2">
      <c r="G1224" s="29"/>
      <c r="H1224" s="17"/>
      <c r="I1224" s="28"/>
      <c r="J1224" s="21"/>
      <c r="K1224" s="10"/>
      <c r="L1224" s="10"/>
      <c r="M1224" s="10"/>
    </row>
    <row r="1225" spans="7:13" x14ac:dyDescent="0.2">
      <c r="G1225" s="29"/>
      <c r="H1225" s="17"/>
      <c r="I1225" s="28"/>
      <c r="J1225" s="21"/>
      <c r="K1225" s="10"/>
      <c r="L1225" s="10"/>
      <c r="M1225" s="10"/>
    </row>
    <row r="1226" spans="7:13" x14ac:dyDescent="0.2">
      <c r="G1226" s="29"/>
      <c r="H1226" s="17"/>
      <c r="I1226" s="28"/>
      <c r="J1226" s="21"/>
      <c r="K1226" s="10"/>
      <c r="L1226" s="10"/>
      <c r="M1226" s="10"/>
    </row>
    <row r="1227" spans="7:13" x14ac:dyDescent="0.2">
      <c r="G1227" s="29"/>
      <c r="H1227" s="17"/>
      <c r="I1227" s="28"/>
      <c r="J1227" s="21"/>
      <c r="K1227" s="10"/>
      <c r="L1227" s="10"/>
      <c r="M1227" s="10"/>
    </row>
    <row r="1228" spans="7:13" x14ac:dyDescent="0.2">
      <c r="G1228" s="29"/>
      <c r="H1228" s="17"/>
      <c r="I1228" s="28"/>
      <c r="J1228" s="21"/>
      <c r="K1228" s="10"/>
      <c r="L1228" s="10"/>
      <c r="M1228" s="10"/>
    </row>
    <row r="1229" spans="7:13" x14ac:dyDescent="0.2">
      <c r="G1229" s="29"/>
      <c r="H1229" s="17"/>
      <c r="I1229" s="28"/>
      <c r="J1229" s="21"/>
      <c r="K1229" s="10"/>
      <c r="L1229" s="10"/>
      <c r="M1229" s="10"/>
    </row>
    <row r="1230" spans="7:13" x14ac:dyDescent="0.2">
      <c r="G1230" s="29"/>
      <c r="H1230" s="17"/>
      <c r="I1230" s="28"/>
      <c r="J1230" s="21"/>
      <c r="K1230" s="10"/>
      <c r="L1230" s="10"/>
      <c r="M1230" s="10"/>
    </row>
    <row r="1231" spans="7:13" x14ac:dyDescent="0.2">
      <c r="G1231" s="29"/>
      <c r="H1231" s="17"/>
      <c r="I1231" s="28"/>
      <c r="J1231" s="21"/>
      <c r="K1231" s="10"/>
      <c r="L1231" s="10"/>
      <c r="M1231" s="10"/>
    </row>
    <row r="1232" spans="7:13" x14ac:dyDescent="0.2">
      <c r="G1232" s="29"/>
      <c r="H1232" s="17"/>
      <c r="I1232" s="28"/>
      <c r="J1232" s="21"/>
      <c r="K1232" s="10"/>
      <c r="L1232" s="10"/>
      <c r="M1232" s="10"/>
    </row>
    <row r="1233" spans="7:13" x14ac:dyDescent="0.2">
      <c r="G1233" s="29"/>
      <c r="H1233" s="17"/>
      <c r="I1233" s="28"/>
      <c r="J1233" s="21"/>
      <c r="K1233" s="10"/>
      <c r="L1233" s="10"/>
      <c r="M1233" s="10"/>
    </row>
    <row r="1234" spans="7:13" x14ac:dyDescent="0.2">
      <c r="G1234" s="29"/>
      <c r="H1234" s="17"/>
      <c r="I1234" s="28"/>
      <c r="J1234" s="21"/>
      <c r="K1234" s="10"/>
      <c r="L1234" s="10"/>
      <c r="M1234" s="10"/>
    </row>
    <row r="1235" spans="7:13" x14ac:dyDescent="0.2">
      <c r="G1235" s="29"/>
      <c r="H1235" s="17"/>
      <c r="I1235" s="28"/>
      <c r="J1235" s="21"/>
      <c r="K1235" s="10"/>
      <c r="L1235" s="10"/>
      <c r="M1235" s="10"/>
    </row>
    <row r="1236" spans="7:13" x14ac:dyDescent="0.2">
      <c r="G1236" s="29"/>
      <c r="H1236" s="17"/>
      <c r="I1236" s="28"/>
      <c r="J1236" s="21"/>
      <c r="K1236" s="10"/>
      <c r="L1236" s="10"/>
      <c r="M1236" s="10"/>
    </row>
    <row r="1237" spans="7:13" x14ac:dyDescent="0.2">
      <c r="G1237" s="29"/>
      <c r="H1237" s="17"/>
      <c r="I1237" s="28"/>
      <c r="J1237" s="21"/>
      <c r="K1237" s="10"/>
      <c r="L1237" s="10"/>
      <c r="M1237" s="10"/>
    </row>
    <row r="1238" spans="7:13" x14ac:dyDescent="0.2">
      <c r="G1238" s="29"/>
      <c r="H1238" s="17"/>
      <c r="I1238" s="28"/>
      <c r="J1238" s="21"/>
      <c r="K1238" s="10"/>
      <c r="L1238" s="10"/>
      <c r="M1238" s="10"/>
    </row>
    <row r="1239" spans="7:13" x14ac:dyDescent="0.2">
      <c r="G1239" s="29"/>
      <c r="H1239" s="17"/>
      <c r="I1239" s="28"/>
      <c r="J1239" s="21"/>
      <c r="K1239" s="10"/>
      <c r="L1239" s="10"/>
      <c r="M1239" s="10"/>
    </row>
    <row r="1240" spans="7:13" x14ac:dyDescent="0.2">
      <c r="G1240" s="29"/>
      <c r="H1240" s="17"/>
      <c r="I1240" s="28"/>
      <c r="J1240" s="21"/>
      <c r="K1240" s="10"/>
      <c r="L1240" s="10"/>
      <c r="M1240" s="10"/>
    </row>
    <row r="1241" spans="7:13" x14ac:dyDescent="0.2">
      <c r="G1241" s="29"/>
      <c r="H1241" s="17"/>
      <c r="I1241" s="28"/>
      <c r="J1241" s="21"/>
      <c r="K1241" s="10"/>
      <c r="L1241" s="10"/>
      <c r="M1241" s="10"/>
    </row>
    <row r="1242" spans="7:13" x14ac:dyDescent="0.2">
      <c r="G1242" s="29"/>
      <c r="H1242" s="17"/>
      <c r="I1242" s="28"/>
      <c r="J1242" s="21"/>
      <c r="K1242" s="10"/>
      <c r="L1242" s="10"/>
      <c r="M1242" s="10"/>
    </row>
    <row r="1243" spans="7:13" x14ac:dyDescent="0.2">
      <c r="G1243" s="29"/>
      <c r="H1243" s="17"/>
      <c r="I1243" s="28"/>
      <c r="J1243" s="21"/>
      <c r="K1243" s="10"/>
      <c r="L1243" s="10"/>
      <c r="M1243" s="10"/>
    </row>
    <row r="1244" spans="7:13" x14ac:dyDescent="0.2">
      <c r="G1244" s="29"/>
      <c r="H1244" s="17"/>
      <c r="I1244" s="28"/>
      <c r="J1244" s="21"/>
      <c r="K1244" s="10"/>
      <c r="L1244" s="10"/>
      <c r="M1244" s="10"/>
    </row>
    <row r="1245" spans="7:13" x14ac:dyDescent="0.2">
      <c r="G1245" s="29"/>
      <c r="H1245" s="17"/>
      <c r="I1245" s="28"/>
      <c r="J1245" s="21"/>
      <c r="K1245" s="10"/>
      <c r="L1245" s="10"/>
      <c r="M1245" s="10"/>
    </row>
    <row r="1246" spans="7:13" x14ac:dyDescent="0.2">
      <c r="G1246" s="29"/>
      <c r="H1246" s="17"/>
      <c r="I1246" s="28"/>
      <c r="J1246" s="21"/>
      <c r="K1246" s="10"/>
      <c r="L1246" s="10"/>
      <c r="M1246" s="10"/>
    </row>
    <row r="1247" spans="7:13" x14ac:dyDescent="0.2">
      <c r="G1247" s="29"/>
      <c r="H1247" s="17"/>
      <c r="I1247" s="28"/>
      <c r="J1247" s="21"/>
      <c r="K1247" s="10"/>
      <c r="L1247" s="10"/>
      <c r="M1247" s="10"/>
    </row>
    <row r="1248" spans="7:13" x14ac:dyDescent="0.2">
      <c r="G1248" s="29"/>
      <c r="H1248" s="17"/>
      <c r="I1248" s="28"/>
      <c r="J1248" s="21"/>
      <c r="K1248" s="10"/>
      <c r="L1248" s="10"/>
      <c r="M1248" s="10"/>
    </row>
    <row r="1249" spans="7:13" x14ac:dyDescent="0.2">
      <c r="G1249" s="29"/>
      <c r="H1249" s="17"/>
      <c r="I1249" s="28"/>
      <c r="J1249" s="21"/>
      <c r="K1249" s="10"/>
      <c r="L1249" s="10"/>
      <c r="M1249" s="10"/>
    </row>
    <row r="1250" spans="7:13" x14ac:dyDescent="0.2">
      <c r="G1250" s="29"/>
      <c r="H1250" s="17"/>
      <c r="I1250" s="28"/>
      <c r="J1250" s="21"/>
      <c r="K1250" s="10"/>
      <c r="L1250" s="10"/>
      <c r="M1250" s="10"/>
    </row>
    <row r="1251" spans="7:13" x14ac:dyDescent="0.2">
      <c r="G1251" s="29"/>
      <c r="H1251" s="17"/>
      <c r="I1251" s="28"/>
      <c r="J1251" s="21"/>
      <c r="K1251" s="10"/>
      <c r="L1251" s="10"/>
      <c r="M1251" s="10"/>
    </row>
    <row r="1252" spans="7:13" x14ac:dyDescent="0.2">
      <c r="G1252" s="29"/>
      <c r="H1252" s="17"/>
      <c r="I1252" s="28"/>
      <c r="J1252" s="21"/>
      <c r="K1252" s="10"/>
      <c r="L1252" s="10"/>
      <c r="M1252" s="10"/>
    </row>
    <row r="1253" spans="7:13" x14ac:dyDescent="0.2">
      <c r="G1253" s="29"/>
      <c r="H1253" s="17"/>
      <c r="I1253" s="28"/>
      <c r="J1253" s="21"/>
      <c r="K1253" s="10"/>
      <c r="L1253" s="10"/>
      <c r="M1253" s="10"/>
    </row>
    <row r="1254" spans="7:13" x14ac:dyDescent="0.2">
      <c r="G1254" s="29"/>
      <c r="H1254" s="17"/>
      <c r="I1254" s="28"/>
      <c r="J1254" s="21"/>
      <c r="K1254" s="10"/>
      <c r="L1254" s="10"/>
      <c r="M1254" s="10"/>
    </row>
    <row r="1255" spans="7:13" x14ac:dyDescent="0.2">
      <c r="G1255" s="29"/>
      <c r="H1255" s="17"/>
      <c r="I1255" s="28"/>
      <c r="J1255" s="21"/>
      <c r="K1255" s="10"/>
      <c r="L1255" s="10"/>
      <c r="M1255" s="10"/>
    </row>
    <row r="1256" spans="7:13" x14ac:dyDescent="0.2">
      <c r="G1256" s="29"/>
      <c r="H1256" s="17"/>
      <c r="I1256" s="28"/>
      <c r="J1256" s="21"/>
      <c r="K1256" s="10"/>
      <c r="L1256" s="10"/>
      <c r="M1256" s="10"/>
    </row>
    <row r="1257" spans="7:13" x14ac:dyDescent="0.2">
      <c r="G1257" s="29"/>
      <c r="H1257" s="17"/>
      <c r="I1257" s="28"/>
      <c r="J1257" s="21"/>
      <c r="K1257" s="10"/>
      <c r="L1257" s="10"/>
      <c r="M1257" s="10"/>
    </row>
    <row r="1258" spans="7:13" x14ac:dyDescent="0.2">
      <c r="G1258" s="29"/>
      <c r="H1258" s="17"/>
      <c r="I1258" s="28"/>
      <c r="J1258" s="21"/>
      <c r="K1258" s="10"/>
      <c r="L1258" s="10"/>
      <c r="M1258" s="10"/>
    </row>
    <row r="1259" spans="7:13" x14ac:dyDescent="0.2">
      <c r="G1259" s="29"/>
      <c r="H1259" s="17"/>
      <c r="I1259" s="28"/>
      <c r="J1259" s="21"/>
      <c r="K1259" s="10"/>
      <c r="L1259" s="10"/>
      <c r="M1259" s="10"/>
    </row>
    <row r="1260" spans="7:13" x14ac:dyDescent="0.2">
      <c r="G1260" s="29"/>
      <c r="H1260" s="17"/>
      <c r="I1260" s="28"/>
      <c r="J1260" s="21"/>
      <c r="K1260" s="10"/>
      <c r="L1260" s="10"/>
      <c r="M1260" s="10"/>
    </row>
    <row r="1261" spans="7:13" x14ac:dyDescent="0.2">
      <c r="G1261" s="29"/>
      <c r="H1261" s="17"/>
      <c r="I1261" s="28"/>
      <c r="J1261" s="21"/>
      <c r="K1261" s="10"/>
      <c r="L1261" s="10"/>
      <c r="M1261" s="10"/>
    </row>
    <row r="1262" spans="7:13" x14ac:dyDescent="0.2">
      <c r="G1262" s="29"/>
      <c r="H1262" s="17"/>
      <c r="I1262" s="28"/>
      <c r="J1262" s="21"/>
      <c r="K1262" s="10"/>
      <c r="L1262" s="10"/>
      <c r="M1262" s="10"/>
    </row>
    <row r="1263" spans="7:13" x14ac:dyDescent="0.2">
      <c r="G1263" s="29"/>
      <c r="H1263" s="17"/>
      <c r="I1263" s="28"/>
      <c r="J1263" s="21"/>
      <c r="K1263" s="10"/>
      <c r="L1263" s="10"/>
      <c r="M1263" s="10"/>
    </row>
    <row r="1264" spans="7:13" x14ac:dyDescent="0.2">
      <c r="G1264" s="29"/>
      <c r="H1264" s="17"/>
      <c r="I1264" s="28"/>
      <c r="J1264" s="21"/>
      <c r="K1264" s="10"/>
      <c r="L1264" s="10"/>
      <c r="M1264" s="10"/>
    </row>
    <row r="1265" spans="7:13" x14ac:dyDescent="0.2">
      <c r="G1265" s="29"/>
      <c r="H1265" s="17"/>
      <c r="I1265" s="28"/>
      <c r="J1265" s="21"/>
      <c r="K1265" s="10"/>
      <c r="L1265" s="10"/>
      <c r="M1265" s="10"/>
    </row>
    <row r="1266" spans="7:13" x14ac:dyDescent="0.2">
      <c r="G1266" s="29"/>
      <c r="H1266" s="17"/>
      <c r="I1266" s="28"/>
      <c r="J1266" s="21"/>
      <c r="K1266" s="10"/>
      <c r="L1266" s="10"/>
      <c r="M1266" s="10"/>
    </row>
    <row r="1267" spans="7:13" x14ac:dyDescent="0.2">
      <c r="G1267" s="29"/>
      <c r="H1267" s="17"/>
      <c r="I1267" s="28"/>
      <c r="J1267" s="21"/>
      <c r="K1267" s="10"/>
      <c r="L1267" s="10"/>
      <c r="M1267" s="10"/>
    </row>
    <row r="1268" spans="7:13" x14ac:dyDescent="0.2">
      <c r="G1268" s="29"/>
      <c r="H1268" s="17"/>
      <c r="I1268" s="28"/>
      <c r="J1268" s="21"/>
      <c r="K1268" s="10"/>
      <c r="L1268" s="10"/>
      <c r="M1268" s="10"/>
    </row>
    <row r="1269" spans="7:13" x14ac:dyDescent="0.2">
      <c r="G1269" s="29"/>
      <c r="H1269" s="17"/>
      <c r="I1269" s="28"/>
      <c r="J1269" s="21"/>
      <c r="K1269" s="10"/>
      <c r="L1269" s="10"/>
      <c r="M1269" s="10"/>
    </row>
    <row r="1270" spans="7:13" x14ac:dyDescent="0.2">
      <c r="G1270" s="29"/>
      <c r="H1270" s="17"/>
      <c r="I1270" s="28"/>
      <c r="J1270" s="21"/>
      <c r="K1270" s="10"/>
      <c r="L1270" s="10"/>
      <c r="M1270" s="10"/>
    </row>
    <row r="1271" spans="7:13" x14ac:dyDescent="0.2">
      <c r="G1271" s="29"/>
      <c r="H1271" s="17"/>
      <c r="I1271" s="28"/>
      <c r="J1271" s="21"/>
      <c r="K1271" s="10"/>
      <c r="L1271" s="10"/>
      <c r="M1271" s="10"/>
    </row>
    <row r="1272" spans="7:13" x14ac:dyDescent="0.2">
      <c r="G1272" s="29"/>
      <c r="H1272" s="17"/>
      <c r="I1272" s="28"/>
      <c r="J1272" s="21"/>
      <c r="K1272" s="10"/>
      <c r="L1272" s="10"/>
      <c r="M1272" s="10"/>
    </row>
    <row r="1273" spans="7:13" x14ac:dyDescent="0.2">
      <c r="G1273" s="29"/>
      <c r="H1273" s="17"/>
      <c r="I1273" s="28"/>
      <c r="J1273" s="21"/>
      <c r="K1273" s="10"/>
      <c r="L1273" s="10"/>
      <c r="M1273" s="10"/>
    </row>
    <row r="1274" spans="7:13" x14ac:dyDescent="0.2">
      <c r="G1274" s="29"/>
      <c r="H1274" s="17"/>
      <c r="I1274" s="28"/>
      <c r="J1274" s="21"/>
      <c r="K1274" s="10"/>
      <c r="L1274" s="10"/>
      <c r="M1274" s="10"/>
    </row>
    <row r="1275" spans="7:13" x14ac:dyDescent="0.2">
      <c r="G1275" s="29"/>
      <c r="H1275" s="17"/>
      <c r="I1275" s="28"/>
      <c r="J1275" s="21"/>
      <c r="K1275" s="10"/>
      <c r="L1275" s="10"/>
      <c r="M1275" s="10"/>
    </row>
    <row r="1276" spans="7:13" x14ac:dyDescent="0.2">
      <c r="G1276" s="29"/>
      <c r="H1276" s="17"/>
      <c r="I1276" s="28"/>
      <c r="J1276" s="21"/>
      <c r="K1276" s="10"/>
      <c r="L1276" s="10"/>
      <c r="M1276" s="10"/>
    </row>
    <row r="1277" spans="7:13" x14ac:dyDescent="0.2">
      <c r="G1277" s="29"/>
      <c r="H1277" s="17"/>
      <c r="I1277" s="28"/>
      <c r="J1277" s="21"/>
      <c r="K1277" s="10"/>
      <c r="L1277" s="10"/>
      <c r="M1277" s="10"/>
    </row>
    <row r="1278" spans="7:13" x14ac:dyDescent="0.2">
      <c r="G1278" s="29"/>
      <c r="H1278" s="17"/>
      <c r="I1278" s="28"/>
      <c r="J1278" s="21"/>
      <c r="K1278" s="10"/>
      <c r="L1278" s="10"/>
      <c r="M1278" s="10"/>
    </row>
    <row r="1279" spans="7:13" x14ac:dyDescent="0.2">
      <c r="G1279" s="29"/>
      <c r="H1279" s="17"/>
      <c r="I1279" s="28"/>
      <c r="J1279" s="21"/>
      <c r="K1279" s="10"/>
      <c r="L1279" s="10"/>
      <c r="M1279" s="10"/>
    </row>
    <row r="1280" spans="7:13" x14ac:dyDescent="0.2">
      <c r="G1280" s="29"/>
      <c r="H1280" s="17"/>
      <c r="I1280" s="28"/>
      <c r="J1280" s="21"/>
      <c r="K1280" s="10"/>
      <c r="L1280" s="10"/>
      <c r="M1280" s="10"/>
    </row>
    <row r="1281" spans="7:13" x14ac:dyDescent="0.2">
      <c r="G1281" s="29"/>
      <c r="H1281" s="17"/>
      <c r="I1281" s="28"/>
      <c r="J1281" s="21"/>
      <c r="K1281" s="10"/>
      <c r="L1281" s="10"/>
      <c r="M1281" s="10"/>
    </row>
    <row r="1282" spans="7:13" x14ac:dyDescent="0.2">
      <c r="G1282" s="29"/>
      <c r="H1282" s="17"/>
      <c r="I1282" s="28"/>
      <c r="J1282" s="21"/>
      <c r="K1282" s="10"/>
      <c r="L1282" s="10"/>
      <c r="M1282" s="10"/>
    </row>
    <row r="1283" spans="7:13" x14ac:dyDescent="0.2">
      <c r="G1283" s="29"/>
      <c r="H1283" s="17"/>
      <c r="I1283" s="28"/>
      <c r="J1283" s="21"/>
      <c r="K1283" s="10"/>
      <c r="L1283" s="10"/>
      <c r="M1283" s="10"/>
    </row>
    <row r="1284" spans="7:13" x14ac:dyDescent="0.2">
      <c r="G1284" s="29"/>
      <c r="H1284" s="17"/>
      <c r="I1284" s="28"/>
      <c r="J1284" s="21"/>
      <c r="K1284" s="10"/>
      <c r="L1284" s="10"/>
      <c r="M1284" s="10"/>
    </row>
    <row r="1285" spans="7:13" x14ac:dyDescent="0.2">
      <c r="G1285" s="29"/>
      <c r="H1285" s="17"/>
      <c r="I1285" s="28"/>
      <c r="J1285" s="21"/>
      <c r="K1285" s="10"/>
      <c r="L1285" s="10"/>
      <c r="M1285" s="10"/>
    </row>
    <row r="1286" spans="7:13" x14ac:dyDescent="0.2">
      <c r="G1286" s="29"/>
      <c r="H1286" s="17"/>
      <c r="I1286" s="28"/>
      <c r="J1286" s="21"/>
      <c r="K1286" s="10"/>
      <c r="L1286" s="10"/>
      <c r="M1286" s="10"/>
    </row>
    <row r="1287" spans="7:13" x14ac:dyDescent="0.2">
      <c r="G1287" s="29"/>
      <c r="H1287" s="17"/>
      <c r="I1287" s="28"/>
      <c r="J1287" s="21"/>
      <c r="K1287" s="10"/>
      <c r="L1287" s="10"/>
      <c r="M1287" s="10"/>
    </row>
    <row r="1288" spans="7:13" x14ac:dyDescent="0.2">
      <c r="G1288" s="29"/>
      <c r="H1288" s="17"/>
      <c r="I1288" s="28"/>
      <c r="J1288" s="21"/>
      <c r="K1288" s="10"/>
      <c r="L1288" s="10"/>
      <c r="M1288" s="10"/>
    </row>
    <row r="1289" spans="7:13" x14ac:dyDescent="0.2">
      <c r="G1289" s="29"/>
      <c r="H1289" s="17"/>
      <c r="I1289" s="28"/>
      <c r="J1289" s="21"/>
      <c r="K1289" s="10"/>
      <c r="L1289" s="10"/>
      <c r="M1289" s="10"/>
    </row>
    <row r="1290" spans="7:13" x14ac:dyDescent="0.2">
      <c r="G1290" s="29"/>
      <c r="H1290" s="17"/>
      <c r="I1290" s="28"/>
      <c r="J1290" s="21"/>
      <c r="K1290" s="10"/>
      <c r="L1290" s="10"/>
      <c r="M1290" s="10"/>
    </row>
    <row r="1291" spans="7:13" x14ac:dyDescent="0.2">
      <c r="G1291" s="29"/>
      <c r="H1291" s="17"/>
      <c r="I1291" s="28"/>
      <c r="J1291" s="21"/>
      <c r="K1291" s="10"/>
      <c r="L1291" s="10"/>
      <c r="M1291" s="10"/>
    </row>
    <row r="1292" spans="7:13" x14ac:dyDescent="0.2">
      <c r="G1292" s="29"/>
      <c r="H1292" s="17"/>
      <c r="I1292" s="28"/>
      <c r="J1292" s="21"/>
      <c r="K1292" s="10"/>
      <c r="L1292" s="10"/>
      <c r="M1292" s="10"/>
    </row>
    <row r="1293" spans="7:13" x14ac:dyDescent="0.2">
      <c r="G1293" s="29"/>
      <c r="H1293" s="17"/>
      <c r="I1293" s="28"/>
      <c r="J1293" s="21"/>
      <c r="K1293" s="10"/>
      <c r="L1293" s="10"/>
      <c r="M1293" s="10"/>
    </row>
    <row r="1294" spans="7:13" x14ac:dyDescent="0.2">
      <c r="G1294" s="29"/>
      <c r="H1294" s="17"/>
      <c r="I1294" s="28"/>
      <c r="J1294" s="21"/>
      <c r="K1294" s="10"/>
      <c r="L1294" s="10"/>
      <c r="M1294" s="10"/>
    </row>
    <row r="1295" spans="7:13" x14ac:dyDescent="0.2">
      <c r="G1295" s="29"/>
      <c r="H1295" s="17"/>
      <c r="I1295" s="28"/>
      <c r="J1295" s="21"/>
      <c r="K1295" s="10"/>
      <c r="L1295" s="10"/>
      <c r="M1295" s="10"/>
    </row>
    <row r="1296" spans="7:13" x14ac:dyDescent="0.2">
      <c r="G1296" s="29"/>
      <c r="H1296" s="17"/>
      <c r="I1296" s="28"/>
      <c r="J1296" s="21"/>
      <c r="K1296" s="10"/>
      <c r="L1296" s="10"/>
      <c r="M1296" s="10"/>
    </row>
    <row r="1297" spans="7:13" x14ac:dyDescent="0.2">
      <c r="G1297" s="29"/>
      <c r="H1297" s="17"/>
      <c r="I1297" s="28"/>
      <c r="J1297" s="21"/>
      <c r="K1297" s="10"/>
      <c r="L1297" s="10"/>
      <c r="M1297" s="10"/>
    </row>
    <row r="1298" spans="7:13" x14ac:dyDescent="0.2">
      <c r="G1298" s="29"/>
      <c r="H1298" s="17"/>
      <c r="I1298" s="28"/>
      <c r="J1298" s="21"/>
      <c r="K1298" s="10"/>
      <c r="L1298" s="10"/>
      <c r="M1298" s="10"/>
    </row>
    <row r="1299" spans="7:13" x14ac:dyDescent="0.2">
      <c r="G1299" s="29"/>
      <c r="H1299" s="17"/>
      <c r="I1299" s="28"/>
      <c r="J1299" s="21"/>
      <c r="K1299" s="10"/>
      <c r="L1299" s="10"/>
      <c r="M1299" s="10"/>
    </row>
    <row r="1300" spans="7:13" x14ac:dyDescent="0.2">
      <c r="G1300" s="29"/>
      <c r="H1300" s="17"/>
      <c r="I1300" s="28"/>
      <c r="J1300" s="21"/>
      <c r="K1300" s="10"/>
      <c r="L1300" s="10"/>
      <c r="M1300" s="10"/>
    </row>
    <row r="1301" spans="7:13" x14ac:dyDescent="0.2">
      <c r="G1301" s="29"/>
      <c r="H1301" s="17"/>
      <c r="I1301" s="28"/>
      <c r="J1301" s="21"/>
      <c r="K1301" s="10"/>
      <c r="L1301" s="10"/>
      <c r="M1301" s="10"/>
    </row>
    <row r="1302" spans="7:13" x14ac:dyDescent="0.2">
      <c r="G1302" s="29"/>
      <c r="H1302" s="17"/>
      <c r="I1302" s="28"/>
      <c r="J1302" s="21"/>
      <c r="K1302" s="10"/>
      <c r="L1302" s="10"/>
      <c r="M1302" s="10"/>
    </row>
    <row r="1303" spans="7:13" x14ac:dyDescent="0.2">
      <c r="G1303" s="29"/>
      <c r="H1303" s="17"/>
      <c r="I1303" s="28"/>
      <c r="J1303" s="21"/>
      <c r="K1303" s="10"/>
      <c r="L1303" s="10"/>
      <c r="M1303" s="10"/>
    </row>
    <row r="1304" spans="7:13" x14ac:dyDescent="0.2">
      <c r="G1304" s="29"/>
      <c r="H1304" s="17"/>
      <c r="I1304" s="28"/>
      <c r="J1304" s="21"/>
      <c r="K1304" s="10"/>
      <c r="L1304" s="10"/>
      <c r="M1304" s="10"/>
    </row>
    <row r="1305" spans="7:13" x14ac:dyDescent="0.2">
      <c r="G1305" s="29"/>
      <c r="H1305" s="17"/>
      <c r="I1305" s="28"/>
      <c r="J1305" s="21"/>
      <c r="K1305" s="10"/>
      <c r="L1305" s="10"/>
      <c r="M1305" s="10"/>
    </row>
    <row r="1306" spans="7:13" x14ac:dyDescent="0.2">
      <c r="G1306" s="29"/>
      <c r="H1306" s="17"/>
      <c r="I1306" s="28"/>
      <c r="J1306" s="21"/>
      <c r="K1306" s="10"/>
      <c r="L1306" s="10"/>
      <c r="M1306" s="10"/>
    </row>
    <row r="1307" spans="7:13" x14ac:dyDescent="0.2">
      <c r="G1307" s="29"/>
      <c r="H1307" s="17"/>
      <c r="I1307" s="28"/>
      <c r="J1307" s="21"/>
      <c r="K1307" s="10"/>
      <c r="L1307" s="10"/>
      <c r="M1307" s="10"/>
    </row>
    <row r="1308" spans="7:13" x14ac:dyDescent="0.2">
      <c r="G1308" s="29"/>
      <c r="H1308" s="17"/>
      <c r="I1308" s="28"/>
      <c r="J1308" s="21"/>
      <c r="K1308" s="10"/>
      <c r="L1308" s="10"/>
      <c r="M1308" s="10"/>
    </row>
    <row r="1309" spans="7:13" x14ac:dyDescent="0.2">
      <c r="G1309" s="29"/>
      <c r="H1309" s="17"/>
      <c r="I1309" s="28"/>
      <c r="J1309" s="21"/>
      <c r="K1309" s="10"/>
      <c r="L1309" s="10"/>
      <c r="M1309" s="10"/>
    </row>
    <row r="1310" spans="7:13" x14ac:dyDescent="0.2">
      <c r="G1310" s="29"/>
      <c r="H1310" s="17"/>
      <c r="I1310" s="28"/>
      <c r="J1310" s="21"/>
      <c r="K1310" s="10"/>
      <c r="L1310" s="10"/>
      <c r="M1310" s="10"/>
    </row>
    <row r="1311" spans="7:13" x14ac:dyDescent="0.2">
      <c r="G1311" s="29"/>
      <c r="H1311" s="17"/>
      <c r="I1311" s="28"/>
      <c r="J1311" s="21"/>
      <c r="K1311" s="10"/>
      <c r="L1311" s="10"/>
      <c r="M1311" s="10"/>
    </row>
    <row r="1312" spans="7:13" x14ac:dyDescent="0.2">
      <c r="G1312" s="29"/>
      <c r="H1312" s="17"/>
      <c r="I1312" s="28"/>
      <c r="J1312" s="21"/>
      <c r="K1312" s="10"/>
      <c r="L1312" s="10"/>
      <c r="M1312" s="10"/>
    </row>
    <row r="1313" spans="7:13" x14ac:dyDescent="0.2">
      <c r="G1313" s="29"/>
      <c r="H1313" s="17"/>
      <c r="I1313" s="28"/>
      <c r="J1313" s="21"/>
      <c r="K1313" s="10"/>
      <c r="L1313" s="10"/>
      <c r="M1313" s="10"/>
    </row>
    <row r="1314" spans="7:13" x14ac:dyDescent="0.2">
      <c r="G1314" s="29"/>
      <c r="H1314" s="17"/>
      <c r="I1314" s="28"/>
      <c r="J1314" s="21"/>
      <c r="K1314" s="10"/>
      <c r="L1314" s="10"/>
      <c r="M1314" s="10"/>
    </row>
    <row r="1315" spans="7:13" x14ac:dyDescent="0.2">
      <c r="G1315" s="29"/>
      <c r="H1315" s="17"/>
      <c r="I1315" s="28"/>
      <c r="J1315" s="21"/>
      <c r="K1315" s="10"/>
      <c r="L1315" s="10"/>
      <c r="M1315" s="10"/>
    </row>
    <row r="1316" spans="7:13" x14ac:dyDescent="0.2">
      <c r="G1316" s="29"/>
      <c r="H1316" s="17"/>
      <c r="I1316" s="28"/>
      <c r="J1316" s="21"/>
      <c r="K1316" s="10"/>
      <c r="L1316" s="10"/>
      <c r="M1316" s="10"/>
    </row>
    <row r="1317" spans="7:13" x14ac:dyDescent="0.2">
      <c r="G1317" s="29"/>
      <c r="H1317" s="17"/>
      <c r="I1317" s="28"/>
      <c r="J1317" s="21"/>
      <c r="K1317" s="10"/>
      <c r="L1317" s="10"/>
      <c r="M1317" s="10"/>
    </row>
    <row r="1318" spans="7:13" x14ac:dyDescent="0.2">
      <c r="G1318" s="29"/>
      <c r="H1318" s="17"/>
      <c r="I1318" s="28"/>
      <c r="J1318" s="21"/>
      <c r="K1318" s="10"/>
      <c r="L1318" s="10"/>
      <c r="M1318" s="10"/>
    </row>
    <row r="1319" spans="7:13" x14ac:dyDescent="0.2">
      <c r="G1319" s="29"/>
      <c r="H1319" s="17"/>
      <c r="I1319" s="28"/>
      <c r="J1319" s="21"/>
      <c r="K1319" s="10"/>
      <c r="L1319" s="10"/>
      <c r="M1319" s="10"/>
    </row>
    <row r="1320" spans="7:13" x14ac:dyDescent="0.2">
      <c r="G1320" s="29"/>
      <c r="H1320" s="17"/>
      <c r="I1320" s="28"/>
      <c r="J1320" s="21"/>
      <c r="K1320" s="10"/>
      <c r="L1320" s="10"/>
      <c r="M1320" s="10"/>
    </row>
    <row r="1321" spans="7:13" x14ac:dyDescent="0.2">
      <c r="G1321" s="29"/>
      <c r="H1321" s="17"/>
      <c r="I1321" s="28"/>
      <c r="J1321" s="21"/>
      <c r="K1321" s="10"/>
      <c r="L1321" s="10"/>
      <c r="M1321" s="10"/>
    </row>
    <row r="1322" spans="7:13" x14ac:dyDescent="0.2">
      <c r="G1322" s="29"/>
      <c r="H1322" s="17"/>
      <c r="I1322" s="28"/>
      <c r="J1322" s="21"/>
      <c r="K1322" s="10"/>
      <c r="L1322" s="10"/>
      <c r="M1322" s="10"/>
    </row>
    <row r="1323" spans="7:13" x14ac:dyDescent="0.2">
      <c r="G1323" s="29"/>
      <c r="H1323" s="17"/>
      <c r="I1323" s="28"/>
      <c r="J1323" s="21"/>
      <c r="K1323" s="10"/>
      <c r="L1323" s="10"/>
      <c r="M1323" s="10"/>
    </row>
    <row r="1324" spans="7:13" x14ac:dyDescent="0.2">
      <c r="G1324" s="29"/>
      <c r="H1324" s="17"/>
      <c r="I1324" s="28"/>
      <c r="J1324" s="21"/>
      <c r="K1324" s="10"/>
      <c r="L1324" s="10"/>
      <c r="M1324" s="10"/>
    </row>
    <row r="1325" spans="7:13" x14ac:dyDescent="0.2">
      <c r="G1325" s="29"/>
      <c r="H1325" s="17"/>
      <c r="I1325" s="28"/>
      <c r="J1325" s="21"/>
      <c r="K1325" s="10"/>
      <c r="L1325" s="10"/>
      <c r="M1325" s="10"/>
    </row>
    <row r="1326" spans="7:13" x14ac:dyDescent="0.2">
      <c r="G1326" s="29"/>
      <c r="H1326" s="17"/>
      <c r="I1326" s="28"/>
      <c r="J1326" s="21"/>
      <c r="K1326" s="10"/>
      <c r="L1326" s="10"/>
      <c r="M1326" s="10"/>
    </row>
    <row r="1327" spans="7:13" x14ac:dyDescent="0.2">
      <c r="G1327" s="29"/>
      <c r="H1327" s="17"/>
      <c r="I1327" s="28"/>
      <c r="J1327" s="21"/>
      <c r="K1327" s="10"/>
      <c r="L1327" s="10"/>
      <c r="M1327" s="10"/>
    </row>
    <row r="1328" spans="7:13" x14ac:dyDescent="0.2">
      <c r="G1328" s="29"/>
      <c r="H1328" s="17"/>
      <c r="I1328" s="28"/>
      <c r="J1328" s="21"/>
      <c r="K1328" s="10"/>
      <c r="L1328" s="10"/>
      <c r="M1328" s="10"/>
    </row>
    <row r="1329" spans="7:13" x14ac:dyDescent="0.2">
      <c r="G1329" s="29"/>
      <c r="H1329" s="17"/>
      <c r="I1329" s="28"/>
      <c r="J1329" s="21"/>
      <c r="K1329" s="10"/>
      <c r="L1329" s="10"/>
      <c r="M1329" s="10"/>
    </row>
    <row r="1330" spans="7:13" x14ac:dyDescent="0.2">
      <c r="G1330" s="29"/>
      <c r="H1330" s="17"/>
      <c r="I1330" s="28"/>
      <c r="J1330" s="21"/>
      <c r="K1330" s="10"/>
      <c r="L1330" s="10"/>
      <c r="M1330" s="10"/>
    </row>
    <row r="1331" spans="7:13" x14ac:dyDescent="0.2">
      <c r="G1331" s="29"/>
      <c r="H1331" s="17"/>
      <c r="I1331" s="28"/>
      <c r="J1331" s="21"/>
      <c r="K1331" s="10"/>
      <c r="L1331" s="10"/>
      <c r="M1331" s="10"/>
    </row>
    <row r="1332" spans="7:13" x14ac:dyDescent="0.2">
      <c r="G1332" s="29"/>
      <c r="H1332" s="17"/>
      <c r="I1332" s="28"/>
      <c r="J1332" s="21"/>
      <c r="K1332" s="10"/>
      <c r="L1332" s="10"/>
      <c r="M1332" s="10"/>
    </row>
    <row r="1333" spans="7:13" x14ac:dyDescent="0.2">
      <c r="G1333" s="29"/>
      <c r="H1333" s="17"/>
      <c r="I1333" s="28"/>
      <c r="J1333" s="21"/>
      <c r="K1333" s="10"/>
      <c r="L1333" s="10"/>
      <c r="M1333" s="10"/>
    </row>
    <row r="1334" spans="7:13" x14ac:dyDescent="0.2">
      <c r="G1334" s="29"/>
      <c r="H1334" s="17"/>
      <c r="I1334" s="28"/>
      <c r="J1334" s="21"/>
      <c r="K1334" s="10"/>
      <c r="L1334" s="10"/>
      <c r="M1334" s="10"/>
    </row>
    <row r="1335" spans="7:13" x14ac:dyDescent="0.2">
      <c r="G1335" s="29"/>
      <c r="H1335" s="17"/>
      <c r="I1335" s="28"/>
      <c r="J1335" s="21"/>
      <c r="K1335" s="10"/>
      <c r="L1335" s="10"/>
      <c r="M1335" s="10"/>
    </row>
    <row r="1336" spans="7:13" x14ac:dyDescent="0.2">
      <c r="G1336" s="29"/>
      <c r="H1336" s="17"/>
      <c r="I1336" s="28"/>
      <c r="J1336" s="21"/>
      <c r="K1336" s="10"/>
      <c r="L1336" s="10"/>
      <c r="M1336" s="10"/>
    </row>
    <row r="1337" spans="7:13" x14ac:dyDescent="0.2">
      <c r="G1337" s="29"/>
      <c r="H1337" s="17"/>
      <c r="I1337" s="28"/>
      <c r="J1337" s="21"/>
      <c r="K1337" s="10"/>
      <c r="L1337" s="10"/>
      <c r="M1337" s="10"/>
    </row>
    <row r="1338" spans="7:13" x14ac:dyDescent="0.2">
      <c r="G1338" s="29"/>
      <c r="H1338" s="17"/>
      <c r="I1338" s="28"/>
      <c r="J1338" s="21"/>
      <c r="K1338" s="10"/>
      <c r="L1338" s="10"/>
      <c r="M1338" s="10"/>
    </row>
    <row r="1339" spans="7:13" x14ac:dyDescent="0.2">
      <c r="G1339" s="29"/>
      <c r="H1339" s="17"/>
      <c r="I1339" s="28"/>
      <c r="J1339" s="21"/>
      <c r="K1339" s="10"/>
      <c r="L1339" s="10"/>
      <c r="M1339" s="10"/>
    </row>
    <row r="1340" spans="7:13" x14ac:dyDescent="0.2">
      <c r="G1340" s="29"/>
      <c r="H1340" s="17"/>
      <c r="I1340" s="28"/>
      <c r="J1340" s="21"/>
      <c r="K1340" s="10"/>
      <c r="L1340" s="10"/>
      <c r="M1340" s="10"/>
    </row>
    <row r="1341" spans="7:13" x14ac:dyDescent="0.2">
      <c r="G1341" s="29"/>
      <c r="H1341" s="17"/>
      <c r="I1341" s="28"/>
      <c r="J1341" s="21"/>
      <c r="K1341" s="10"/>
      <c r="L1341" s="10"/>
      <c r="M1341" s="10"/>
    </row>
    <row r="1342" spans="7:13" x14ac:dyDescent="0.2">
      <c r="G1342" s="29"/>
      <c r="H1342" s="17"/>
      <c r="I1342" s="28"/>
      <c r="J1342" s="21"/>
      <c r="K1342" s="10"/>
      <c r="L1342" s="10"/>
      <c r="M1342" s="10"/>
    </row>
    <row r="1343" spans="7:13" x14ac:dyDescent="0.2">
      <c r="G1343" s="29"/>
      <c r="H1343" s="17"/>
      <c r="I1343" s="28"/>
      <c r="J1343" s="21"/>
      <c r="K1343" s="10"/>
      <c r="L1343" s="10"/>
      <c r="M1343" s="10"/>
    </row>
    <row r="1344" spans="7:13" x14ac:dyDescent="0.2">
      <c r="G1344" s="29"/>
      <c r="H1344" s="17"/>
      <c r="I1344" s="28"/>
      <c r="J1344" s="21"/>
      <c r="K1344" s="10"/>
      <c r="L1344" s="10"/>
      <c r="M1344" s="10"/>
    </row>
    <row r="1345" spans="7:13" x14ac:dyDescent="0.2">
      <c r="G1345" s="29"/>
      <c r="H1345" s="17"/>
      <c r="I1345" s="28"/>
      <c r="J1345" s="21"/>
      <c r="K1345" s="10"/>
      <c r="L1345" s="10"/>
      <c r="M1345" s="10"/>
    </row>
    <row r="1346" spans="7:13" x14ac:dyDescent="0.2">
      <c r="G1346" s="29"/>
      <c r="H1346" s="17"/>
      <c r="I1346" s="28"/>
      <c r="J1346" s="21"/>
      <c r="K1346" s="10"/>
      <c r="L1346" s="10"/>
      <c r="M1346" s="10"/>
    </row>
    <row r="1347" spans="7:13" x14ac:dyDescent="0.2">
      <c r="G1347" s="29"/>
      <c r="H1347" s="17"/>
      <c r="I1347" s="28"/>
      <c r="J1347" s="21"/>
      <c r="K1347" s="10"/>
      <c r="L1347" s="10"/>
      <c r="M1347" s="10"/>
    </row>
    <row r="1348" spans="7:13" x14ac:dyDescent="0.2">
      <c r="G1348" s="29"/>
      <c r="H1348" s="17"/>
      <c r="I1348" s="28"/>
      <c r="J1348" s="21"/>
      <c r="K1348" s="10"/>
      <c r="L1348" s="10"/>
      <c r="M1348" s="10"/>
    </row>
    <row r="1349" spans="7:13" x14ac:dyDescent="0.2">
      <c r="G1349" s="29"/>
      <c r="H1349" s="17"/>
      <c r="I1349" s="28"/>
      <c r="J1349" s="21"/>
      <c r="K1349" s="10"/>
      <c r="L1349" s="10"/>
      <c r="M1349" s="10"/>
    </row>
    <row r="1350" spans="7:13" x14ac:dyDescent="0.2">
      <c r="G1350" s="29"/>
      <c r="H1350" s="17"/>
      <c r="I1350" s="28"/>
      <c r="J1350" s="21"/>
      <c r="K1350" s="10"/>
      <c r="L1350" s="10"/>
      <c r="M1350" s="10"/>
    </row>
    <row r="1351" spans="7:13" x14ac:dyDescent="0.2">
      <c r="G1351" s="29"/>
      <c r="H1351" s="17"/>
      <c r="I1351" s="28"/>
      <c r="J1351" s="21"/>
      <c r="K1351" s="10"/>
      <c r="L1351" s="10"/>
      <c r="M1351" s="10"/>
    </row>
    <row r="1352" spans="7:13" x14ac:dyDescent="0.2">
      <c r="G1352" s="29"/>
      <c r="H1352" s="17"/>
      <c r="I1352" s="28"/>
      <c r="J1352" s="21"/>
      <c r="K1352" s="10"/>
      <c r="L1352" s="10"/>
      <c r="M1352" s="10"/>
    </row>
    <row r="1353" spans="7:13" x14ac:dyDescent="0.2">
      <c r="G1353" s="29"/>
      <c r="H1353" s="17"/>
      <c r="I1353" s="28"/>
      <c r="J1353" s="21"/>
      <c r="K1353" s="10"/>
      <c r="L1353" s="10"/>
      <c r="M1353" s="10"/>
    </row>
    <row r="1354" spans="7:13" x14ac:dyDescent="0.2">
      <c r="G1354" s="29"/>
      <c r="H1354" s="17"/>
      <c r="I1354" s="28"/>
      <c r="J1354" s="21"/>
      <c r="K1354" s="10"/>
      <c r="L1354" s="10"/>
      <c r="M1354" s="10"/>
    </row>
    <row r="1355" spans="7:13" x14ac:dyDescent="0.2">
      <c r="G1355" s="29"/>
      <c r="H1355" s="17"/>
      <c r="I1355" s="28"/>
      <c r="J1355" s="21"/>
      <c r="K1355" s="10"/>
      <c r="L1355" s="10"/>
      <c r="M1355" s="10"/>
    </row>
    <row r="1356" spans="7:13" x14ac:dyDescent="0.2">
      <c r="G1356" s="29"/>
      <c r="H1356" s="17"/>
      <c r="I1356" s="28"/>
      <c r="J1356" s="21"/>
      <c r="K1356" s="10"/>
      <c r="L1356" s="10"/>
      <c r="M1356" s="10"/>
    </row>
    <row r="1357" spans="7:13" x14ac:dyDescent="0.2">
      <c r="G1357" s="29"/>
      <c r="H1357" s="17"/>
      <c r="I1357" s="28"/>
      <c r="J1357" s="21"/>
      <c r="K1357" s="10"/>
      <c r="L1357" s="10"/>
      <c r="M1357" s="10"/>
    </row>
    <row r="1358" spans="7:13" x14ac:dyDescent="0.2">
      <c r="G1358" s="29"/>
      <c r="H1358" s="17"/>
      <c r="I1358" s="28"/>
      <c r="J1358" s="21"/>
      <c r="K1358" s="10"/>
      <c r="L1358" s="10"/>
      <c r="M1358" s="10"/>
    </row>
    <row r="1359" spans="7:13" x14ac:dyDescent="0.2">
      <c r="G1359" s="29"/>
      <c r="H1359" s="17"/>
      <c r="I1359" s="28"/>
      <c r="J1359" s="21"/>
      <c r="K1359" s="10"/>
      <c r="L1359" s="10"/>
      <c r="M1359" s="10"/>
    </row>
    <row r="1360" spans="7:13" x14ac:dyDescent="0.2">
      <c r="G1360" s="29"/>
      <c r="H1360" s="17"/>
      <c r="I1360" s="28"/>
      <c r="J1360" s="21"/>
      <c r="K1360" s="10"/>
      <c r="L1360" s="10"/>
      <c r="M1360" s="10"/>
    </row>
    <row r="1361" spans="7:13" x14ac:dyDescent="0.2">
      <c r="G1361" s="29"/>
      <c r="H1361" s="17"/>
      <c r="I1361" s="28"/>
      <c r="J1361" s="21"/>
      <c r="K1361" s="10"/>
      <c r="L1361" s="10"/>
      <c r="M1361" s="10"/>
    </row>
    <row r="1362" spans="7:13" x14ac:dyDescent="0.2">
      <c r="G1362" s="29"/>
      <c r="H1362" s="17"/>
      <c r="I1362" s="28"/>
      <c r="J1362" s="21"/>
      <c r="K1362" s="10"/>
      <c r="L1362" s="10"/>
      <c r="M1362" s="10"/>
    </row>
    <row r="1363" spans="7:13" x14ac:dyDescent="0.2">
      <c r="G1363" s="29"/>
      <c r="H1363" s="17"/>
      <c r="I1363" s="28"/>
      <c r="J1363" s="21"/>
      <c r="K1363" s="10"/>
      <c r="L1363" s="10"/>
      <c r="M1363" s="10"/>
    </row>
    <row r="1364" spans="7:13" x14ac:dyDescent="0.2">
      <c r="G1364" s="29"/>
      <c r="H1364" s="17"/>
      <c r="I1364" s="28"/>
      <c r="J1364" s="21"/>
      <c r="K1364" s="10"/>
      <c r="L1364" s="10"/>
      <c r="M1364" s="10"/>
    </row>
    <row r="1365" spans="7:13" x14ac:dyDescent="0.2">
      <c r="G1365" s="29"/>
      <c r="H1365" s="17"/>
      <c r="I1365" s="28"/>
      <c r="J1365" s="21"/>
      <c r="K1365" s="10"/>
      <c r="L1365" s="10"/>
      <c r="M1365" s="10"/>
    </row>
    <row r="1366" spans="7:13" x14ac:dyDescent="0.2">
      <c r="G1366" s="29"/>
      <c r="H1366" s="17"/>
      <c r="I1366" s="28"/>
      <c r="J1366" s="21"/>
      <c r="K1366" s="10"/>
      <c r="L1366" s="10"/>
      <c r="M1366" s="10"/>
    </row>
    <row r="1367" spans="7:13" x14ac:dyDescent="0.2">
      <c r="G1367" s="29"/>
      <c r="H1367" s="17"/>
      <c r="I1367" s="28"/>
      <c r="J1367" s="21"/>
      <c r="K1367" s="10"/>
      <c r="L1367" s="10"/>
      <c r="M1367" s="10"/>
    </row>
    <row r="1368" spans="7:13" x14ac:dyDescent="0.2">
      <c r="G1368" s="29"/>
      <c r="H1368" s="17"/>
      <c r="I1368" s="28"/>
      <c r="J1368" s="21"/>
      <c r="K1368" s="10"/>
      <c r="L1368" s="10"/>
      <c r="M1368" s="10"/>
    </row>
    <row r="1369" spans="7:13" x14ac:dyDescent="0.2">
      <c r="G1369" s="29"/>
      <c r="H1369" s="17"/>
      <c r="I1369" s="28"/>
      <c r="J1369" s="21"/>
      <c r="K1369" s="10"/>
      <c r="L1369" s="10"/>
      <c r="M1369" s="10"/>
    </row>
    <row r="1370" spans="7:13" x14ac:dyDescent="0.2">
      <c r="G1370" s="29"/>
      <c r="H1370" s="17"/>
      <c r="I1370" s="28"/>
      <c r="J1370" s="21"/>
      <c r="K1370" s="10"/>
      <c r="L1370" s="10"/>
      <c r="M1370" s="10"/>
    </row>
    <row r="1371" spans="7:13" x14ac:dyDescent="0.2">
      <c r="G1371" s="29"/>
      <c r="H1371" s="17"/>
      <c r="I1371" s="28"/>
      <c r="J1371" s="21"/>
      <c r="K1371" s="10"/>
      <c r="L1371" s="10"/>
      <c r="M1371" s="10"/>
    </row>
    <row r="1372" spans="7:13" x14ac:dyDescent="0.2">
      <c r="G1372" s="29"/>
      <c r="H1372" s="17"/>
      <c r="I1372" s="28"/>
      <c r="J1372" s="21"/>
      <c r="K1372" s="10"/>
      <c r="L1372" s="10"/>
      <c r="M1372" s="10"/>
    </row>
    <row r="1373" spans="7:13" x14ac:dyDescent="0.2">
      <c r="G1373" s="29"/>
      <c r="H1373" s="17"/>
      <c r="I1373" s="28"/>
      <c r="J1373" s="21"/>
      <c r="K1373" s="10"/>
      <c r="L1373" s="10"/>
      <c r="M1373" s="10"/>
    </row>
    <row r="1374" spans="7:13" x14ac:dyDescent="0.2">
      <c r="G1374" s="29"/>
      <c r="H1374" s="17"/>
      <c r="I1374" s="28"/>
      <c r="J1374" s="21"/>
      <c r="K1374" s="10"/>
      <c r="L1374" s="10"/>
      <c r="M1374" s="10"/>
    </row>
    <row r="1375" spans="7:13" x14ac:dyDescent="0.2">
      <c r="G1375" s="29"/>
      <c r="H1375" s="17"/>
      <c r="I1375" s="28"/>
      <c r="J1375" s="21"/>
      <c r="K1375" s="10"/>
      <c r="L1375" s="10"/>
      <c r="M1375" s="10"/>
    </row>
    <row r="1376" spans="7:13" x14ac:dyDescent="0.2">
      <c r="G1376" s="29"/>
      <c r="H1376" s="17"/>
      <c r="I1376" s="28"/>
      <c r="J1376" s="21"/>
      <c r="K1376" s="10"/>
      <c r="L1376" s="10"/>
      <c r="M1376" s="10"/>
    </row>
    <row r="1377" spans="7:13" x14ac:dyDescent="0.2">
      <c r="G1377" s="29"/>
      <c r="H1377" s="17"/>
      <c r="I1377" s="28"/>
      <c r="J1377" s="21"/>
      <c r="K1377" s="10"/>
      <c r="L1377" s="10"/>
      <c r="M1377" s="10"/>
    </row>
    <row r="1378" spans="7:13" x14ac:dyDescent="0.2">
      <c r="G1378" s="29"/>
      <c r="H1378" s="17"/>
      <c r="I1378" s="28"/>
      <c r="J1378" s="21"/>
      <c r="K1378" s="10"/>
      <c r="L1378" s="10"/>
      <c r="M1378" s="10"/>
    </row>
    <row r="1379" spans="7:13" x14ac:dyDescent="0.2">
      <c r="G1379" s="29"/>
      <c r="H1379" s="17"/>
      <c r="I1379" s="28"/>
      <c r="J1379" s="21"/>
      <c r="K1379" s="10"/>
      <c r="L1379" s="10"/>
      <c r="M1379" s="10"/>
    </row>
    <row r="1380" spans="7:13" x14ac:dyDescent="0.2">
      <c r="G1380" s="29"/>
      <c r="H1380" s="17"/>
      <c r="I1380" s="28"/>
      <c r="J1380" s="21"/>
      <c r="K1380" s="10"/>
      <c r="L1380" s="10"/>
      <c r="M1380" s="10"/>
    </row>
    <row r="1381" spans="7:13" x14ac:dyDescent="0.2">
      <c r="G1381" s="29"/>
      <c r="H1381" s="17"/>
      <c r="I1381" s="28"/>
      <c r="J1381" s="21"/>
      <c r="K1381" s="10"/>
      <c r="L1381" s="10"/>
      <c r="M1381" s="10"/>
    </row>
    <row r="1382" spans="7:13" x14ac:dyDescent="0.2">
      <c r="G1382" s="29"/>
      <c r="H1382" s="17"/>
      <c r="I1382" s="28"/>
      <c r="J1382" s="21"/>
      <c r="K1382" s="10"/>
      <c r="L1382" s="10"/>
      <c r="M1382" s="10"/>
    </row>
    <row r="1383" spans="7:13" x14ac:dyDescent="0.2">
      <c r="G1383" s="29"/>
      <c r="H1383" s="17"/>
      <c r="I1383" s="28"/>
      <c r="J1383" s="21"/>
      <c r="K1383" s="10"/>
      <c r="L1383" s="10"/>
      <c r="M1383" s="10"/>
    </row>
    <row r="1384" spans="7:13" x14ac:dyDescent="0.2">
      <c r="G1384" s="29"/>
      <c r="H1384" s="17"/>
      <c r="I1384" s="28"/>
      <c r="J1384" s="21"/>
      <c r="K1384" s="10"/>
      <c r="L1384" s="10"/>
      <c r="M1384" s="10"/>
    </row>
    <row r="1385" spans="7:13" x14ac:dyDescent="0.2">
      <c r="G1385" s="29"/>
      <c r="H1385" s="17"/>
      <c r="I1385" s="28"/>
      <c r="J1385" s="21"/>
      <c r="K1385" s="10"/>
      <c r="L1385" s="10"/>
      <c r="M1385" s="10"/>
    </row>
    <row r="1386" spans="7:13" x14ac:dyDescent="0.2">
      <c r="G1386" s="29"/>
      <c r="H1386" s="17"/>
      <c r="I1386" s="28"/>
      <c r="J1386" s="21"/>
      <c r="K1386" s="10"/>
      <c r="L1386" s="10"/>
      <c r="M1386" s="10"/>
    </row>
    <row r="1387" spans="7:13" x14ac:dyDescent="0.2">
      <c r="G1387" s="29"/>
      <c r="H1387" s="17"/>
      <c r="I1387" s="28"/>
      <c r="J1387" s="21"/>
      <c r="K1387" s="10"/>
      <c r="L1387" s="10"/>
      <c r="M1387" s="10"/>
    </row>
    <row r="1388" spans="7:13" x14ac:dyDescent="0.2">
      <c r="G1388" s="29"/>
      <c r="H1388" s="17"/>
      <c r="I1388" s="28"/>
      <c r="J1388" s="21"/>
      <c r="K1388" s="10"/>
      <c r="L1388" s="10"/>
      <c r="M1388" s="10"/>
    </row>
    <row r="1389" spans="7:13" x14ac:dyDescent="0.2">
      <c r="G1389" s="29"/>
      <c r="H1389" s="17"/>
      <c r="I1389" s="28"/>
      <c r="J1389" s="21"/>
      <c r="K1389" s="10"/>
      <c r="L1389" s="10"/>
      <c r="M1389" s="10"/>
    </row>
    <row r="1390" spans="7:13" x14ac:dyDescent="0.2">
      <c r="G1390" s="29"/>
      <c r="H1390" s="17"/>
      <c r="I1390" s="28"/>
      <c r="J1390" s="21"/>
      <c r="K1390" s="10"/>
      <c r="L1390" s="10"/>
      <c r="M1390" s="10"/>
    </row>
    <row r="1391" spans="7:13" x14ac:dyDescent="0.2">
      <c r="G1391" s="29"/>
      <c r="H1391" s="17"/>
      <c r="I1391" s="28"/>
      <c r="J1391" s="21"/>
      <c r="K1391" s="10"/>
      <c r="L1391" s="10"/>
      <c r="M1391" s="10"/>
    </row>
    <row r="1392" spans="7:13" x14ac:dyDescent="0.2">
      <c r="G1392" s="29"/>
      <c r="H1392" s="17"/>
      <c r="I1392" s="28"/>
      <c r="J1392" s="21"/>
      <c r="K1392" s="10"/>
      <c r="L1392" s="10"/>
      <c r="M1392" s="10"/>
    </row>
    <row r="1393" spans="7:13" x14ac:dyDescent="0.2">
      <c r="G1393" s="29"/>
      <c r="H1393" s="17"/>
      <c r="I1393" s="28"/>
      <c r="J1393" s="21"/>
      <c r="K1393" s="10"/>
      <c r="L1393" s="10"/>
      <c r="M1393" s="10"/>
    </row>
    <row r="1394" spans="7:13" x14ac:dyDescent="0.2">
      <c r="G1394" s="29"/>
      <c r="H1394" s="17"/>
      <c r="I1394" s="28"/>
      <c r="J1394" s="21"/>
      <c r="K1394" s="10"/>
      <c r="L1394" s="10"/>
      <c r="M1394" s="10"/>
    </row>
    <row r="1395" spans="7:13" x14ac:dyDescent="0.2">
      <c r="G1395" s="29"/>
      <c r="H1395" s="17"/>
      <c r="I1395" s="28"/>
      <c r="J1395" s="21"/>
      <c r="K1395" s="10"/>
      <c r="L1395" s="10"/>
      <c r="M1395" s="10"/>
    </row>
    <row r="1396" spans="7:13" x14ac:dyDescent="0.2">
      <c r="G1396" s="29"/>
      <c r="H1396" s="17"/>
      <c r="I1396" s="28"/>
      <c r="J1396" s="21"/>
      <c r="K1396" s="10"/>
      <c r="L1396" s="10"/>
      <c r="M1396" s="10"/>
    </row>
    <row r="1397" spans="7:13" x14ac:dyDescent="0.2">
      <c r="G1397" s="29"/>
      <c r="H1397" s="17"/>
      <c r="I1397" s="28"/>
      <c r="J1397" s="21"/>
      <c r="K1397" s="10"/>
      <c r="L1397" s="10"/>
      <c r="M1397" s="10"/>
    </row>
    <row r="1398" spans="7:13" x14ac:dyDescent="0.2">
      <c r="G1398" s="29"/>
      <c r="H1398" s="17"/>
      <c r="I1398" s="28"/>
      <c r="J1398" s="21"/>
      <c r="K1398" s="10"/>
      <c r="L1398" s="10"/>
      <c r="M1398" s="10"/>
    </row>
    <row r="1399" spans="7:13" x14ac:dyDescent="0.2">
      <c r="G1399" s="29"/>
      <c r="H1399" s="17"/>
      <c r="I1399" s="28"/>
      <c r="J1399" s="21"/>
      <c r="K1399" s="10"/>
      <c r="L1399" s="10"/>
      <c r="M1399" s="10"/>
    </row>
    <row r="1400" spans="7:13" x14ac:dyDescent="0.2">
      <c r="G1400" s="29"/>
      <c r="H1400" s="17"/>
      <c r="I1400" s="28"/>
      <c r="J1400" s="21"/>
      <c r="K1400" s="10"/>
      <c r="L1400" s="10"/>
      <c r="M1400" s="10"/>
    </row>
    <row r="1401" spans="7:13" x14ac:dyDescent="0.2">
      <c r="G1401" s="29"/>
      <c r="H1401" s="17"/>
      <c r="I1401" s="28"/>
      <c r="J1401" s="21"/>
      <c r="K1401" s="10"/>
      <c r="L1401" s="10"/>
      <c r="M1401" s="10"/>
    </row>
    <row r="1402" spans="7:13" x14ac:dyDescent="0.2">
      <c r="G1402" s="29"/>
      <c r="H1402" s="17"/>
      <c r="I1402" s="28"/>
      <c r="J1402" s="21"/>
      <c r="K1402" s="10"/>
      <c r="L1402" s="10"/>
      <c r="M1402" s="10"/>
    </row>
    <row r="1403" spans="7:13" x14ac:dyDescent="0.2">
      <c r="G1403" s="29"/>
      <c r="H1403" s="17"/>
      <c r="I1403" s="28"/>
      <c r="J1403" s="21"/>
      <c r="K1403" s="10"/>
      <c r="L1403" s="10"/>
      <c r="M1403" s="10"/>
    </row>
    <row r="1404" spans="7:13" x14ac:dyDescent="0.2">
      <c r="G1404" s="29"/>
      <c r="H1404" s="17"/>
      <c r="I1404" s="28"/>
      <c r="J1404" s="21"/>
      <c r="K1404" s="10"/>
      <c r="L1404" s="10"/>
      <c r="M1404" s="10"/>
    </row>
    <row r="1405" spans="7:13" x14ac:dyDescent="0.2">
      <c r="G1405" s="29"/>
      <c r="H1405" s="17"/>
      <c r="I1405" s="28"/>
      <c r="J1405" s="21"/>
      <c r="K1405" s="10"/>
      <c r="L1405" s="10"/>
      <c r="M1405" s="10"/>
    </row>
    <row r="1406" spans="7:13" x14ac:dyDescent="0.2">
      <c r="G1406" s="29"/>
      <c r="H1406" s="17"/>
      <c r="I1406" s="28"/>
      <c r="J1406" s="21"/>
      <c r="K1406" s="10"/>
      <c r="L1406" s="10"/>
      <c r="M1406" s="10"/>
    </row>
    <row r="1407" spans="7:13" x14ac:dyDescent="0.2">
      <c r="G1407" s="29"/>
      <c r="H1407" s="17"/>
      <c r="I1407" s="28"/>
      <c r="J1407" s="21"/>
      <c r="K1407" s="10"/>
      <c r="L1407" s="10"/>
      <c r="M1407" s="10"/>
    </row>
    <row r="1408" spans="7:13" x14ac:dyDescent="0.2">
      <c r="G1408" s="29"/>
      <c r="H1408" s="17"/>
      <c r="I1408" s="28"/>
      <c r="J1408" s="21"/>
      <c r="K1408" s="10"/>
      <c r="L1408" s="10"/>
      <c r="M1408" s="10"/>
    </row>
    <row r="1409" spans="7:13" x14ac:dyDescent="0.2">
      <c r="G1409" s="29"/>
      <c r="H1409" s="17"/>
      <c r="I1409" s="28"/>
      <c r="J1409" s="21"/>
      <c r="K1409" s="10"/>
      <c r="L1409" s="10"/>
      <c r="M1409" s="10"/>
    </row>
    <row r="1410" spans="7:13" x14ac:dyDescent="0.2">
      <c r="G1410" s="29"/>
      <c r="H1410" s="17"/>
      <c r="I1410" s="28"/>
      <c r="J1410" s="21"/>
      <c r="K1410" s="10"/>
      <c r="L1410" s="10"/>
      <c r="M1410" s="10"/>
    </row>
    <row r="1411" spans="7:13" x14ac:dyDescent="0.2">
      <c r="G1411" s="29"/>
      <c r="H1411" s="17"/>
      <c r="I1411" s="28"/>
      <c r="J1411" s="21"/>
      <c r="K1411" s="10"/>
      <c r="L1411" s="10"/>
      <c r="M1411" s="10"/>
    </row>
    <row r="1412" spans="7:13" x14ac:dyDescent="0.2">
      <c r="G1412" s="29"/>
      <c r="H1412" s="17"/>
      <c r="I1412" s="28"/>
      <c r="J1412" s="21"/>
      <c r="K1412" s="10"/>
      <c r="L1412" s="10"/>
      <c r="M1412" s="10"/>
    </row>
    <row r="1413" spans="7:13" x14ac:dyDescent="0.2">
      <c r="G1413" s="29"/>
      <c r="H1413" s="17"/>
      <c r="I1413" s="28"/>
      <c r="J1413" s="21"/>
      <c r="K1413" s="10"/>
      <c r="L1413" s="10"/>
      <c r="M1413" s="10"/>
    </row>
    <row r="1414" spans="7:13" x14ac:dyDescent="0.2">
      <c r="G1414" s="29"/>
      <c r="H1414" s="17"/>
      <c r="I1414" s="28"/>
      <c r="J1414" s="21"/>
      <c r="K1414" s="10"/>
      <c r="L1414" s="10"/>
      <c r="M1414" s="10"/>
    </row>
    <row r="1415" spans="7:13" x14ac:dyDescent="0.2">
      <c r="G1415" s="29"/>
      <c r="H1415" s="17"/>
      <c r="I1415" s="28"/>
      <c r="J1415" s="21"/>
      <c r="K1415" s="10"/>
      <c r="L1415" s="10"/>
      <c r="M1415" s="10"/>
    </row>
    <row r="1416" spans="7:13" x14ac:dyDescent="0.2">
      <c r="G1416" s="29"/>
      <c r="H1416" s="17"/>
      <c r="I1416" s="28"/>
      <c r="J1416" s="21"/>
      <c r="K1416" s="10"/>
      <c r="L1416" s="10"/>
      <c r="M1416" s="10"/>
    </row>
    <row r="1417" spans="7:13" x14ac:dyDescent="0.2">
      <c r="G1417" s="29"/>
      <c r="H1417" s="17"/>
      <c r="I1417" s="28"/>
      <c r="J1417" s="21"/>
      <c r="K1417" s="10"/>
      <c r="L1417" s="10"/>
      <c r="M1417" s="10"/>
    </row>
    <row r="1418" spans="7:13" x14ac:dyDescent="0.2">
      <c r="G1418" s="29"/>
      <c r="H1418" s="17"/>
      <c r="I1418" s="28"/>
      <c r="J1418" s="21"/>
      <c r="K1418" s="10"/>
      <c r="L1418" s="10"/>
      <c r="M1418" s="10"/>
    </row>
    <row r="1419" spans="7:13" x14ac:dyDescent="0.2">
      <c r="G1419" s="29"/>
      <c r="H1419" s="17"/>
      <c r="I1419" s="28"/>
      <c r="J1419" s="21"/>
      <c r="K1419" s="10"/>
      <c r="L1419" s="10"/>
      <c r="M1419" s="10"/>
    </row>
    <row r="1420" spans="7:13" x14ac:dyDescent="0.2">
      <c r="G1420" s="29"/>
      <c r="H1420" s="17"/>
      <c r="I1420" s="28"/>
      <c r="J1420" s="21"/>
      <c r="K1420" s="10"/>
      <c r="L1420" s="10"/>
      <c r="M1420" s="10"/>
    </row>
    <row r="1421" spans="7:13" x14ac:dyDescent="0.2">
      <c r="G1421" s="29"/>
      <c r="H1421" s="17"/>
      <c r="I1421" s="28"/>
      <c r="J1421" s="21"/>
      <c r="K1421" s="10"/>
      <c r="L1421" s="10"/>
      <c r="M1421" s="10"/>
    </row>
    <row r="1422" spans="7:13" x14ac:dyDescent="0.2">
      <c r="G1422" s="29"/>
      <c r="H1422" s="17"/>
      <c r="I1422" s="28"/>
      <c r="J1422" s="21"/>
      <c r="K1422" s="10"/>
      <c r="L1422" s="10"/>
      <c r="M1422" s="10"/>
    </row>
    <row r="1423" spans="7:13" x14ac:dyDescent="0.2">
      <c r="G1423" s="29"/>
      <c r="H1423" s="17"/>
      <c r="I1423" s="28"/>
      <c r="J1423" s="21"/>
      <c r="K1423" s="10"/>
      <c r="L1423" s="10"/>
      <c r="M1423" s="10"/>
    </row>
    <row r="1424" spans="7:13" x14ac:dyDescent="0.2">
      <c r="G1424" s="29"/>
      <c r="H1424" s="17"/>
      <c r="I1424" s="28"/>
      <c r="J1424" s="21"/>
      <c r="K1424" s="10"/>
      <c r="L1424" s="10"/>
      <c r="M1424" s="10"/>
    </row>
    <row r="1425" spans="7:13" x14ac:dyDescent="0.2">
      <c r="G1425" s="29"/>
      <c r="H1425" s="17"/>
      <c r="I1425" s="28"/>
      <c r="J1425" s="21"/>
      <c r="K1425" s="10"/>
      <c r="L1425" s="10"/>
      <c r="M1425" s="10"/>
    </row>
    <row r="1426" spans="7:13" x14ac:dyDescent="0.2">
      <c r="G1426" s="29"/>
      <c r="H1426" s="17"/>
      <c r="I1426" s="28"/>
      <c r="J1426" s="21"/>
      <c r="K1426" s="10"/>
      <c r="L1426" s="10"/>
      <c r="M1426" s="10"/>
    </row>
    <row r="1427" spans="7:13" x14ac:dyDescent="0.2">
      <c r="G1427" s="29"/>
      <c r="H1427" s="17"/>
      <c r="I1427" s="28"/>
      <c r="J1427" s="21"/>
      <c r="K1427" s="10"/>
      <c r="L1427" s="10"/>
      <c r="M1427" s="10"/>
    </row>
    <row r="1428" spans="7:13" x14ac:dyDescent="0.2">
      <c r="G1428" s="29"/>
      <c r="H1428" s="17"/>
      <c r="I1428" s="28"/>
      <c r="J1428" s="21"/>
      <c r="K1428" s="10"/>
      <c r="L1428" s="10"/>
      <c r="M1428" s="10"/>
    </row>
    <row r="1429" spans="7:13" x14ac:dyDescent="0.2">
      <c r="G1429" s="29"/>
      <c r="H1429" s="17"/>
      <c r="I1429" s="28"/>
      <c r="J1429" s="21"/>
      <c r="K1429" s="10"/>
      <c r="L1429" s="10"/>
      <c r="M1429" s="10"/>
    </row>
    <row r="1430" spans="7:13" x14ac:dyDescent="0.2">
      <c r="G1430" s="29"/>
      <c r="H1430" s="17"/>
      <c r="I1430" s="28"/>
      <c r="J1430" s="21"/>
      <c r="K1430" s="10"/>
      <c r="L1430" s="10"/>
      <c r="M1430" s="10"/>
    </row>
    <row r="1431" spans="7:13" x14ac:dyDescent="0.2">
      <c r="G1431" s="29"/>
      <c r="H1431" s="17"/>
      <c r="I1431" s="28"/>
      <c r="J1431" s="21"/>
      <c r="K1431" s="10"/>
      <c r="L1431" s="10"/>
      <c r="M1431" s="10"/>
    </row>
    <row r="1432" spans="7:13" x14ac:dyDescent="0.2">
      <c r="G1432" s="29"/>
      <c r="H1432" s="17"/>
      <c r="I1432" s="28"/>
      <c r="J1432" s="21"/>
      <c r="K1432" s="10"/>
      <c r="L1432" s="10"/>
      <c r="M1432" s="10"/>
    </row>
    <row r="1433" spans="7:13" x14ac:dyDescent="0.2">
      <c r="G1433" s="29"/>
      <c r="H1433" s="17"/>
      <c r="I1433" s="28"/>
      <c r="J1433" s="21"/>
      <c r="K1433" s="10"/>
      <c r="L1433" s="10"/>
      <c r="M1433" s="10"/>
    </row>
    <row r="1434" spans="7:13" x14ac:dyDescent="0.2">
      <c r="G1434" s="29"/>
      <c r="H1434" s="17"/>
      <c r="I1434" s="28"/>
      <c r="J1434" s="21"/>
      <c r="K1434" s="10"/>
      <c r="L1434" s="10"/>
      <c r="M1434" s="10"/>
    </row>
    <row r="1435" spans="7:13" x14ac:dyDescent="0.2">
      <c r="G1435" s="29"/>
      <c r="H1435" s="17"/>
      <c r="I1435" s="28"/>
      <c r="J1435" s="21"/>
      <c r="K1435" s="10"/>
      <c r="L1435" s="10"/>
      <c r="M1435" s="10"/>
    </row>
    <row r="1436" spans="7:13" x14ac:dyDescent="0.2">
      <c r="G1436" s="29"/>
      <c r="H1436" s="17"/>
      <c r="I1436" s="28"/>
      <c r="J1436" s="21"/>
      <c r="K1436" s="10"/>
      <c r="L1436" s="10"/>
      <c r="M1436" s="10"/>
    </row>
    <row r="1437" spans="7:13" x14ac:dyDescent="0.2">
      <c r="G1437" s="29"/>
      <c r="H1437" s="17"/>
      <c r="I1437" s="28"/>
      <c r="J1437" s="21"/>
      <c r="K1437" s="10"/>
      <c r="L1437" s="10"/>
      <c r="M1437" s="10"/>
    </row>
    <row r="1438" spans="7:13" x14ac:dyDescent="0.2">
      <c r="G1438" s="29"/>
      <c r="H1438" s="17"/>
      <c r="I1438" s="28"/>
      <c r="J1438" s="21"/>
      <c r="K1438" s="10"/>
      <c r="L1438" s="10"/>
      <c r="M1438" s="10"/>
    </row>
    <row r="1439" spans="7:13" x14ac:dyDescent="0.2">
      <c r="G1439" s="29"/>
      <c r="H1439" s="17"/>
      <c r="I1439" s="28"/>
      <c r="J1439" s="21"/>
      <c r="K1439" s="10"/>
      <c r="L1439" s="10"/>
      <c r="M1439" s="10"/>
    </row>
    <row r="1440" spans="7:13" x14ac:dyDescent="0.2">
      <c r="G1440" s="29"/>
      <c r="H1440" s="17"/>
      <c r="I1440" s="28"/>
      <c r="J1440" s="21"/>
      <c r="K1440" s="10"/>
      <c r="L1440" s="10"/>
      <c r="M1440" s="10"/>
    </row>
    <row r="1441" spans="7:13" x14ac:dyDescent="0.2">
      <c r="G1441" s="29"/>
      <c r="H1441" s="17"/>
      <c r="I1441" s="28"/>
      <c r="J1441" s="21"/>
      <c r="K1441" s="10"/>
      <c r="L1441" s="10"/>
      <c r="M1441" s="10"/>
    </row>
    <row r="1442" spans="7:13" x14ac:dyDescent="0.2">
      <c r="G1442" s="29"/>
      <c r="H1442" s="17"/>
      <c r="I1442" s="28"/>
      <c r="J1442" s="21"/>
      <c r="K1442" s="10"/>
      <c r="L1442" s="10"/>
      <c r="M1442" s="10"/>
    </row>
    <row r="1443" spans="7:13" x14ac:dyDescent="0.2">
      <c r="G1443" s="29"/>
      <c r="H1443" s="17"/>
      <c r="I1443" s="28"/>
      <c r="J1443" s="21"/>
      <c r="K1443" s="10"/>
      <c r="L1443" s="10"/>
      <c r="M1443" s="10"/>
    </row>
    <row r="1444" spans="7:13" x14ac:dyDescent="0.2">
      <c r="G1444" s="29"/>
      <c r="H1444" s="17"/>
      <c r="I1444" s="28"/>
      <c r="J1444" s="21"/>
      <c r="K1444" s="10"/>
      <c r="L1444" s="10"/>
      <c r="M1444" s="10"/>
    </row>
    <row r="1445" spans="7:13" x14ac:dyDescent="0.2">
      <c r="G1445" s="29"/>
      <c r="H1445" s="17"/>
      <c r="I1445" s="28"/>
      <c r="J1445" s="21"/>
      <c r="K1445" s="10"/>
      <c r="L1445" s="10"/>
      <c r="M1445" s="10"/>
    </row>
    <row r="1446" spans="7:13" x14ac:dyDescent="0.2">
      <c r="G1446" s="29"/>
      <c r="H1446" s="17"/>
      <c r="I1446" s="28"/>
      <c r="J1446" s="21"/>
      <c r="K1446" s="10"/>
      <c r="L1446" s="10"/>
      <c r="M1446" s="10"/>
    </row>
    <row r="1447" spans="7:13" x14ac:dyDescent="0.2">
      <c r="G1447" s="29"/>
      <c r="H1447" s="17"/>
      <c r="I1447" s="28"/>
      <c r="J1447" s="21"/>
      <c r="K1447" s="10"/>
      <c r="L1447" s="10"/>
      <c r="M1447" s="10"/>
    </row>
    <row r="1448" spans="7:13" x14ac:dyDescent="0.2">
      <c r="G1448" s="29"/>
      <c r="H1448" s="17"/>
      <c r="I1448" s="28"/>
      <c r="J1448" s="21"/>
      <c r="K1448" s="10"/>
      <c r="L1448" s="10"/>
      <c r="M1448" s="10"/>
    </row>
    <row r="1449" spans="7:13" x14ac:dyDescent="0.2">
      <c r="G1449" s="29"/>
      <c r="H1449" s="17"/>
      <c r="I1449" s="28"/>
      <c r="J1449" s="21"/>
      <c r="K1449" s="10"/>
      <c r="L1449" s="10"/>
      <c r="M1449" s="10"/>
    </row>
    <row r="1450" spans="7:13" x14ac:dyDescent="0.2">
      <c r="G1450" s="29"/>
      <c r="H1450" s="17"/>
      <c r="I1450" s="28"/>
      <c r="J1450" s="21"/>
      <c r="K1450" s="10"/>
      <c r="L1450" s="10"/>
      <c r="M1450" s="10"/>
    </row>
    <row r="1451" spans="7:13" x14ac:dyDescent="0.2">
      <c r="G1451" s="29"/>
      <c r="H1451" s="17"/>
      <c r="I1451" s="28"/>
      <c r="J1451" s="21"/>
      <c r="K1451" s="10"/>
      <c r="L1451" s="10"/>
      <c r="M1451" s="10"/>
    </row>
    <row r="1452" spans="7:13" x14ac:dyDescent="0.2">
      <c r="G1452" s="29"/>
      <c r="H1452" s="17"/>
      <c r="I1452" s="28"/>
      <c r="J1452" s="21"/>
      <c r="K1452" s="10"/>
      <c r="L1452" s="10"/>
      <c r="M1452" s="10"/>
    </row>
    <row r="1453" spans="7:13" x14ac:dyDescent="0.2">
      <c r="G1453" s="29"/>
      <c r="H1453" s="17"/>
      <c r="I1453" s="28"/>
      <c r="J1453" s="21"/>
      <c r="K1453" s="10"/>
      <c r="L1453" s="10"/>
      <c r="M1453" s="10"/>
    </row>
    <row r="1454" spans="7:13" x14ac:dyDescent="0.2">
      <c r="G1454" s="29"/>
      <c r="H1454" s="17"/>
      <c r="I1454" s="28"/>
      <c r="J1454" s="21"/>
      <c r="K1454" s="10"/>
      <c r="L1454" s="10"/>
      <c r="M1454" s="10"/>
    </row>
    <row r="1455" spans="7:13" x14ac:dyDescent="0.2">
      <c r="G1455" s="29"/>
      <c r="H1455" s="17"/>
      <c r="I1455" s="28"/>
      <c r="J1455" s="21"/>
      <c r="K1455" s="10"/>
      <c r="L1455" s="10"/>
      <c r="M1455" s="10"/>
    </row>
    <row r="1456" spans="7:13" x14ac:dyDescent="0.2">
      <c r="G1456" s="29"/>
      <c r="H1456" s="17"/>
      <c r="I1456" s="28"/>
      <c r="J1456" s="21"/>
      <c r="K1456" s="10"/>
      <c r="L1456" s="10"/>
      <c r="M1456" s="10"/>
    </row>
    <row r="1457" spans="7:13" x14ac:dyDescent="0.2">
      <c r="G1457" s="29"/>
      <c r="H1457" s="17"/>
      <c r="I1457" s="28"/>
      <c r="J1457" s="21"/>
      <c r="K1457" s="10"/>
      <c r="L1457" s="10"/>
      <c r="M1457" s="10"/>
    </row>
    <row r="1458" spans="7:13" x14ac:dyDescent="0.2">
      <c r="G1458" s="29"/>
      <c r="H1458" s="17"/>
      <c r="I1458" s="28"/>
      <c r="J1458" s="21"/>
      <c r="K1458" s="10"/>
      <c r="L1458" s="10"/>
      <c r="M1458" s="10"/>
    </row>
    <row r="1459" spans="7:13" x14ac:dyDescent="0.2">
      <c r="G1459" s="29"/>
      <c r="H1459" s="17"/>
      <c r="I1459" s="28"/>
      <c r="J1459" s="21"/>
      <c r="K1459" s="10"/>
      <c r="L1459" s="10"/>
      <c r="M1459" s="10"/>
    </row>
    <row r="1460" spans="7:13" x14ac:dyDescent="0.2">
      <c r="G1460" s="29"/>
      <c r="H1460" s="17"/>
      <c r="I1460" s="28"/>
      <c r="J1460" s="21"/>
      <c r="K1460" s="10"/>
      <c r="L1460" s="10"/>
      <c r="M1460" s="10"/>
    </row>
    <row r="1461" spans="7:13" x14ac:dyDescent="0.2">
      <c r="G1461" s="29"/>
      <c r="H1461" s="17"/>
      <c r="I1461" s="28"/>
      <c r="J1461" s="21"/>
      <c r="K1461" s="10"/>
      <c r="L1461" s="10"/>
      <c r="M1461" s="10"/>
    </row>
    <row r="1462" spans="7:13" x14ac:dyDescent="0.2">
      <c r="G1462" s="29"/>
      <c r="H1462" s="17"/>
      <c r="I1462" s="28"/>
      <c r="J1462" s="21"/>
      <c r="K1462" s="10"/>
      <c r="L1462" s="10"/>
      <c r="M1462" s="10"/>
    </row>
    <row r="1463" spans="7:13" x14ac:dyDescent="0.2">
      <c r="G1463" s="29"/>
      <c r="H1463" s="17"/>
      <c r="I1463" s="28"/>
      <c r="J1463" s="21"/>
      <c r="K1463" s="10"/>
      <c r="L1463" s="10"/>
      <c r="M1463" s="10"/>
    </row>
    <row r="1464" spans="7:13" x14ac:dyDescent="0.2">
      <c r="G1464" s="29"/>
      <c r="H1464" s="17"/>
      <c r="I1464" s="28"/>
      <c r="J1464" s="21"/>
      <c r="K1464" s="10"/>
      <c r="L1464" s="10"/>
      <c r="M1464" s="10"/>
    </row>
    <row r="1465" spans="7:13" x14ac:dyDescent="0.2">
      <c r="G1465" s="29"/>
      <c r="H1465" s="17"/>
      <c r="I1465" s="28"/>
      <c r="J1465" s="21"/>
      <c r="K1465" s="10"/>
      <c r="L1465" s="10"/>
      <c r="M1465" s="10"/>
    </row>
    <row r="1466" spans="7:13" x14ac:dyDescent="0.2">
      <c r="G1466" s="29"/>
      <c r="H1466" s="17"/>
      <c r="I1466" s="28"/>
      <c r="J1466" s="21"/>
      <c r="K1466" s="10"/>
      <c r="L1466" s="10"/>
      <c r="M1466" s="10"/>
    </row>
    <row r="1467" spans="7:13" x14ac:dyDescent="0.2">
      <c r="G1467" s="29"/>
      <c r="H1467" s="17"/>
      <c r="I1467" s="28"/>
      <c r="J1467" s="21"/>
      <c r="K1467" s="10"/>
      <c r="L1467" s="10"/>
      <c r="M1467" s="10"/>
    </row>
    <row r="1468" spans="7:13" x14ac:dyDescent="0.2">
      <c r="G1468" s="29"/>
      <c r="H1468" s="17"/>
      <c r="I1468" s="28"/>
      <c r="J1468" s="21"/>
      <c r="K1468" s="10"/>
      <c r="L1468" s="10"/>
      <c r="M1468" s="10"/>
    </row>
    <row r="1469" spans="7:13" x14ac:dyDescent="0.2">
      <c r="G1469" s="29"/>
      <c r="H1469" s="17"/>
      <c r="I1469" s="28"/>
      <c r="J1469" s="21"/>
      <c r="K1469" s="10"/>
      <c r="L1469" s="10"/>
      <c r="M1469" s="10"/>
    </row>
    <row r="1470" spans="7:13" x14ac:dyDescent="0.2">
      <c r="G1470" s="29"/>
      <c r="H1470" s="17"/>
      <c r="I1470" s="28"/>
      <c r="J1470" s="21"/>
      <c r="K1470" s="10"/>
      <c r="L1470" s="10"/>
      <c r="M1470" s="10"/>
    </row>
    <row r="1471" spans="7:13" x14ac:dyDescent="0.2">
      <c r="G1471" s="29"/>
      <c r="H1471" s="17"/>
      <c r="I1471" s="28"/>
      <c r="J1471" s="21"/>
      <c r="K1471" s="10"/>
      <c r="L1471" s="10"/>
      <c r="M1471" s="10"/>
    </row>
    <row r="1472" spans="7:13" x14ac:dyDescent="0.2">
      <c r="G1472" s="29"/>
      <c r="H1472" s="17"/>
      <c r="I1472" s="28"/>
      <c r="J1472" s="21"/>
      <c r="K1472" s="10"/>
      <c r="L1472" s="10"/>
      <c r="M1472" s="10"/>
    </row>
    <row r="1473" spans="7:13" x14ac:dyDescent="0.2">
      <c r="G1473" s="29"/>
      <c r="H1473" s="17"/>
      <c r="I1473" s="28"/>
      <c r="J1473" s="21"/>
      <c r="K1473" s="10"/>
      <c r="L1473" s="10"/>
      <c r="M1473" s="10"/>
    </row>
    <row r="1474" spans="7:13" x14ac:dyDescent="0.2">
      <c r="G1474" s="29"/>
      <c r="H1474" s="17"/>
      <c r="I1474" s="28"/>
      <c r="J1474" s="21"/>
      <c r="K1474" s="10"/>
      <c r="L1474" s="10"/>
      <c r="M1474" s="10"/>
    </row>
    <row r="1475" spans="7:13" x14ac:dyDescent="0.2">
      <c r="G1475" s="29"/>
      <c r="H1475" s="17"/>
      <c r="I1475" s="28"/>
      <c r="J1475" s="21"/>
      <c r="K1475" s="10"/>
      <c r="L1475" s="10"/>
      <c r="M1475" s="10"/>
    </row>
    <row r="1476" spans="7:13" x14ac:dyDescent="0.2">
      <c r="G1476" s="29"/>
      <c r="H1476" s="17"/>
      <c r="I1476" s="28"/>
      <c r="J1476" s="21"/>
      <c r="K1476" s="10"/>
      <c r="L1476" s="10"/>
      <c r="M1476" s="10"/>
    </row>
    <row r="1477" spans="7:13" x14ac:dyDescent="0.2">
      <c r="G1477" s="29"/>
      <c r="H1477" s="17"/>
      <c r="I1477" s="28"/>
      <c r="J1477" s="21"/>
      <c r="K1477" s="10"/>
      <c r="L1477" s="10"/>
      <c r="M1477" s="10"/>
    </row>
    <row r="1478" spans="7:13" x14ac:dyDescent="0.2">
      <c r="G1478" s="29"/>
      <c r="H1478" s="17"/>
      <c r="I1478" s="28"/>
      <c r="J1478" s="21"/>
      <c r="K1478" s="10"/>
      <c r="L1478" s="10"/>
      <c r="M1478" s="10"/>
    </row>
    <row r="1479" spans="7:13" x14ac:dyDescent="0.2">
      <c r="G1479" s="29"/>
      <c r="H1479" s="17"/>
      <c r="I1479" s="28"/>
      <c r="J1479" s="21"/>
      <c r="K1479" s="10"/>
      <c r="L1479" s="10"/>
      <c r="M1479" s="10"/>
    </row>
    <row r="1480" spans="7:13" x14ac:dyDescent="0.2">
      <c r="G1480" s="29"/>
      <c r="H1480" s="17"/>
      <c r="I1480" s="28"/>
      <c r="J1480" s="21"/>
      <c r="K1480" s="10"/>
      <c r="L1480" s="10"/>
      <c r="M1480" s="10"/>
    </row>
    <row r="1481" spans="7:13" x14ac:dyDescent="0.2">
      <c r="G1481" s="29"/>
      <c r="H1481" s="17"/>
      <c r="I1481" s="28"/>
      <c r="J1481" s="21"/>
      <c r="K1481" s="10"/>
      <c r="L1481" s="10"/>
      <c r="M1481" s="10"/>
    </row>
    <row r="1482" spans="7:13" x14ac:dyDescent="0.2">
      <c r="G1482" s="29"/>
      <c r="H1482" s="17"/>
      <c r="I1482" s="28"/>
      <c r="J1482" s="21"/>
      <c r="K1482" s="10"/>
      <c r="L1482" s="10"/>
      <c r="M1482" s="10"/>
    </row>
    <row r="1483" spans="7:13" x14ac:dyDescent="0.2">
      <c r="G1483" s="29"/>
      <c r="H1483" s="17"/>
      <c r="I1483" s="28"/>
      <c r="J1483" s="21"/>
      <c r="K1483" s="10"/>
      <c r="L1483" s="10"/>
      <c r="M1483" s="10"/>
    </row>
    <row r="1484" spans="7:13" x14ac:dyDescent="0.2">
      <c r="G1484" s="29"/>
      <c r="H1484" s="17"/>
      <c r="I1484" s="28"/>
      <c r="J1484" s="21"/>
      <c r="K1484" s="10"/>
      <c r="L1484" s="10"/>
      <c r="M1484" s="10"/>
    </row>
    <row r="1485" spans="7:13" x14ac:dyDescent="0.2">
      <c r="G1485" s="29"/>
      <c r="H1485" s="17"/>
      <c r="I1485" s="28"/>
      <c r="J1485" s="21"/>
      <c r="K1485" s="10"/>
      <c r="L1485" s="10"/>
      <c r="M1485" s="10"/>
    </row>
    <row r="1486" spans="7:13" x14ac:dyDescent="0.2">
      <c r="G1486" s="29"/>
      <c r="H1486" s="17"/>
      <c r="I1486" s="28"/>
      <c r="J1486" s="21"/>
      <c r="K1486" s="10"/>
      <c r="L1486" s="10"/>
      <c r="M1486" s="10"/>
    </row>
    <row r="1487" spans="7:13" x14ac:dyDescent="0.2">
      <c r="G1487" s="29"/>
      <c r="H1487" s="17"/>
      <c r="I1487" s="28"/>
      <c r="J1487" s="21"/>
      <c r="K1487" s="10"/>
      <c r="L1487" s="10"/>
      <c r="M1487" s="10"/>
    </row>
    <row r="1488" spans="7:13" x14ac:dyDescent="0.2">
      <c r="G1488" s="29"/>
      <c r="H1488" s="17"/>
      <c r="I1488" s="28"/>
      <c r="J1488" s="21"/>
      <c r="K1488" s="10"/>
      <c r="L1488" s="10"/>
      <c r="M1488" s="10"/>
    </row>
    <row r="1489" spans="7:13" x14ac:dyDescent="0.2">
      <c r="G1489" s="29"/>
      <c r="H1489" s="17"/>
      <c r="I1489" s="28"/>
      <c r="J1489" s="21"/>
      <c r="K1489" s="10"/>
      <c r="L1489" s="10"/>
      <c r="M1489" s="10"/>
    </row>
    <row r="1490" spans="7:13" x14ac:dyDescent="0.2">
      <c r="G1490" s="29"/>
      <c r="H1490" s="17"/>
      <c r="I1490" s="28"/>
      <c r="J1490" s="21"/>
      <c r="K1490" s="10"/>
      <c r="L1490" s="10"/>
      <c r="M1490" s="10"/>
    </row>
    <row r="1491" spans="7:13" x14ac:dyDescent="0.2">
      <c r="G1491" s="29"/>
      <c r="H1491" s="17"/>
      <c r="I1491" s="28"/>
      <c r="J1491" s="21"/>
      <c r="K1491" s="10"/>
      <c r="L1491" s="10"/>
      <c r="M1491" s="10"/>
    </row>
    <row r="1492" spans="7:13" x14ac:dyDescent="0.2">
      <c r="G1492" s="29"/>
      <c r="H1492" s="17"/>
      <c r="I1492" s="28"/>
      <c r="J1492" s="21"/>
      <c r="K1492" s="10"/>
      <c r="L1492" s="10"/>
      <c r="M1492" s="10"/>
    </row>
    <row r="1493" spans="7:13" x14ac:dyDescent="0.2">
      <c r="G1493" s="29"/>
      <c r="H1493" s="17"/>
      <c r="I1493" s="28"/>
      <c r="J1493" s="21"/>
      <c r="K1493" s="10"/>
      <c r="L1493" s="10"/>
      <c r="M1493" s="10"/>
    </row>
    <row r="1494" spans="7:13" x14ac:dyDescent="0.2">
      <c r="G1494" s="29"/>
      <c r="H1494" s="17"/>
      <c r="I1494" s="28"/>
      <c r="J1494" s="21"/>
      <c r="K1494" s="10"/>
      <c r="L1494" s="10"/>
      <c r="M1494" s="10"/>
    </row>
    <row r="1495" spans="7:13" x14ac:dyDescent="0.2">
      <c r="G1495" s="29"/>
      <c r="H1495" s="17"/>
      <c r="I1495" s="28"/>
      <c r="J1495" s="21"/>
      <c r="K1495" s="10"/>
      <c r="L1495" s="10"/>
      <c r="M1495" s="10"/>
    </row>
    <row r="1496" spans="7:13" x14ac:dyDescent="0.2">
      <c r="G1496" s="29"/>
      <c r="H1496" s="17"/>
      <c r="I1496" s="28"/>
      <c r="J1496" s="21"/>
      <c r="K1496" s="10"/>
      <c r="L1496" s="10"/>
      <c r="M1496" s="10"/>
    </row>
    <row r="1497" spans="7:13" x14ac:dyDescent="0.2">
      <c r="G1497" s="29"/>
      <c r="H1497" s="17"/>
      <c r="I1497" s="28"/>
      <c r="J1497" s="21"/>
      <c r="K1497" s="10"/>
      <c r="L1497" s="10"/>
      <c r="M1497" s="10"/>
    </row>
    <row r="1498" spans="7:13" x14ac:dyDescent="0.2">
      <c r="G1498" s="29"/>
      <c r="H1498" s="17"/>
      <c r="I1498" s="28"/>
      <c r="J1498" s="21"/>
      <c r="K1498" s="10"/>
      <c r="L1498" s="10"/>
      <c r="M1498" s="10"/>
    </row>
    <row r="1499" spans="7:13" x14ac:dyDescent="0.2">
      <c r="G1499" s="29"/>
      <c r="H1499" s="17"/>
      <c r="I1499" s="28"/>
      <c r="J1499" s="21"/>
      <c r="K1499" s="10"/>
      <c r="L1499" s="10"/>
      <c r="M1499" s="10"/>
    </row>
    <row r="1500" spans="7:13" x14ac:dyDescent="0.2">
      <c r="G1500" s="29"/>
      <c r="H1500" s="17"/>
      <c r="I1500" s="28"/>
      <c r="J1500" s="21"/>
      <c r="K1500" s="10"/>
      <c r="L1500" s="10"/>
      <c r="M1500" s="10"/>
    </row>
    <row r="1501" spans="7:13" x14ac:dyDescent="0.2">
      <c r="G1501" s="29"/>
      <c r="H1501" s="17"/>
      <c r="I1501" s="28"/>
      <c r="J1501" s="21"/>
      <c r="K1501" s="10"/>
      <c r="L1501" s="10"/>
      <c r="M1501" s="10"/>
    </row>
    <row r="1502" spans="7:13" x14ac:dyDescent="0.2">
      <c r="G1502" s="29"/>
      <c r="H1502" s="17"/>
      <c r="I1502" s="28"/>
      <c r="J1502" s="21"/>
      <c r="K1502" s="10"/>
      <c r="L1502" s="10"/>
      <c r="M1502" s="10"/>
    </row>
    <row r="1503" spans="7:13" x14ac:dyDescent="0.2">
      <c r="G1503" s="29"/>
      <c r="H1503" s="17"/>
      <c r="I1503" s="28"/>
      <c r="J1503" s="21"/>
      <c r="K1503" s="10"/>
      <c r="L1503" s="10"/>
      <c r="M1503" s="10"/>
    </row>
    <row r="1504" spans="7:13" x14ac:dyDescent="0.2">
      <c r="G1504" s="29"/>
      <c r="H1504" s="17"/>
      <c r="I1504" s="28"/>
      <c r="J1504" s="21"/>
      <c r="K1504" s="10"/>
      <c r="L1504" s="10"/>
      <c r="M1504" s="10"/>
    </row>
    <row r="1505" spans="7:13" x14ac:dyDescent="0.2">
      <c r="G1505" s="29"/>
      <c r="H1505" s="17"/>
      <c r="I1505" s="28"/>
      <c r="J1505" s="21"/>
      <c r="K1505" s="10"/>
      <c r="L1505" s="10"/>
      <c r="M1505" s="10"/>
    </row>
    <row r="1506" spans="7:13" x14ac:dyDescent="0.2">
      <c r="G1506" s="29"/>
      <c r="H1506" s="17"/>
      <c r="I1506" s="28"/>
      <c r="J1506" s="21"/>
      <c r="K1506" s="10"/>
      <c r="L1506" s="10"/>
      <c r="M1506" s="10"/>
    </row>
    <row r="1507" spans="7:13" x14ac:dyDescent="0.2">
      <c r="G1507" s="29"/>
      <c r="H1507" s="17"/>
      <c r="I1507" s="28"/>
      <c r="J1507" s="21"/>
      <c r="K1507" s="10"/>
      <c r="L1507" s="10"/>
      <c r="M1507" s="10"/>
    </row>
    <row r="1508" spans="7:13" x14ac:dyDescent="0.2">
      <c r="G1508" s="29"/>
      <c r="H1508" s="17"/>
      <c r="I1508" s="28"/>
      <c r="J1508" s="21"/>
      <c r="K1508" s="10"/>
      <c r="L1508" s="10"/>
      <c r="M1508" s="10"/>
    </row>
    <row r="1509" spans="7:13" x14ac:dyDescent="0.2">
      <c r="G1509" s="29"/>
      <c r="H1509" s="17"/>
      <c r="I1509" s="28"/>
      <c r="J1509" s="21"/>
      <c r="K1509" s="10"/>
      <c r="L1509" s="10"/>
      <c r="M1509" s="10"/>
    </row>
    <row r="1510" spans="7:13" x14ac:dyDescent="0.2">
      <c r="G1510" s="29"/>
      <c r="H1510" s="17"/>
      <c r="I1510" s="28"/>
      <c r="J1510" s="21"/>
      <c r="K1510" s="10"/>
      <c r="L1510" s="10"/>
      <c r="M1510" s="10"/>
    </row>
    <row r="1511" spans="7:13" x14ac:dyDescent="0.2">
      <c r="G1511" s="29"/>
      <c r="H1511" s="17"/>
      <c r="I1511" s="28"/>
      <c r="J1511" s="21"/>
      <c r="K1511" s="10"/>
      <c r="L1511" s="10"/>
      <c r="M1511" s="10"/>
    </row>
    <row r="1512" spans="7:13" x14ac:dyDescent="0.2">
      <c r="G1512" s="29"/>
      <c r="H1512" s="17"/>
      <c r="I1512" s="28"/>
      <c r="J1512" s="21"/>
      <c r="K1512" s="10"/>
      <c r="L1512" s="10"/>
      <c r="M1512" s="10"/>
    </row>
    <row r="1513" spans="7:13" x14ac:dyDescent="0.2">
      <c r="G1513" s="29"/>
      <c r="H1513" s="17"/>
      <c r="I1513" s="28"/>
      <c r="J1513" s="21"/>
      <c r="K1513" s="10"/>
      <c r="L1513" s="10"/>
      <c r="M1513" s="10"/>
    </row>
    <row r="1514" spans="7:13" x14ac:dyDescent="0.2">
      <c r="G1514" s="29"/>
      <c r="H1514" s="17"/>
      <c r="I1514" s="28"/>
      <c r="J1514" s="21"/>
      <c r="K1514" s="10"/>
      <c r="L1514" s="10"/>
      <c r="M1514" s="10"/>
    </row>
    <row r="1515" spans="7:13" x14ac:dyDescent="0.2">
      <c r="G1515" s="29"/>
      <c r="H1515" s="17"/>
      <c r="I1515" s="28"/>
      <c r="J1515" s="21"/>
      <c r="K1515" s="10"/>
      <c r="L1515" s="10"/>
      <c r="M1515" s="10"/>
    </row>
    <row r="1516" spans="7:13" x14ac:dyDescent="0.2">
      <c r="G1516" s="29"/>
      <c r="H1516" s="17"/>
      <c r="I1516" s="28"/>
      <c r="J1516" s="21"/>
      <c r="K1516" s="10"/>
      <c r="L1516" s="10"/>
      <c r="M1516" s="10"/>
    </row>
    <row r="1517" spans="7:13" x14ac:dyDescent="0.2">
      <c r="G1517" s="29"/>
      <c r="H1517" s="17"/>
      <c r="I1517" s="28"/>
      <c r="J1517" s="21"/>
      <c r="K1517" s="10"/>
      <c r="L1517" s="10"/>
      <c r="M1517" s="10"/>
    </row>
    <row r="1518" spans="7:13" x14ac:dyDescent="0.2">
      <c r="G1518" s="29"/>
      <c r="H1518" s="17"/>
      <c r="I1518" s="28"/>
      <c r="J1518" s="21"/>
      <c r="K1518" s="10"/>
      <c r="L1518" s="10"/>
      <c r="M1518" s="10"/>
    </row>
    <row r="1519" spans="7:13" x14ac:dyDescent="0.2">
      <c r="G1519" s="29"/>
      <c r="H1519" s="17"/>
      <c r="I1519" s="28"/>
      <c r="J1519" s="21"/>
      <c r="K1519" s="10"/>
      <c r="L1519" s="10"/>
      <c r="M1519" s="10"/>
    </row>
    <row r="1520" spans="7:13" x14ac:dyDescent="0.2">
      <c r="G1520" s="29"/>
      <c r="H1520" s="17"/>
      <c r="I1520" s="28"/>
      <c r="J1520" s="21"/>
      <c r="K1520" s="10"/>
      <c r="L1520" s="10"/>
      <c r="M1520" s="10"/>
    </row>
    <row r="1521" spans="7:13" x14ac:dyDescent="0.2">
      <c r="G1521" s="29"/>
      <c r="H1521" s="17"/>
      <c r="I1521" s="28"/>
      <c r="J1521" s="21"/>
      <c r="K1521" s="10"/>
      <c r="L1521" s="10"/>
      <c r="M1521" s="10"/>
    </row>
    <row r="1522" spans="7:13" x14ac:dyDescent="0.2">
      <c r="G1522" s="29"/>
      <c r="H1522" s="17"/>
      <c r="I1522" s="28"/>
      <c r="J1522" s="21"/>
      <c r="K1522" s="10"/>
      <c r="L1522" s="10"/>
      <c r="M1522" s="10"/>
    </row>
    <row r="1523" spans="7:13" x14ac:dyDescent="0.2">
      <c r="G1523" s="29"/>
      <c r="H1523" s="17"/>
      <c r="I1523" s="28"/>
      <c r="J1523" s="21"/>
      <c r="K1523" s="10"/>
      <c r="L1523" s="10"/>
      <c r="M1523" s="10"/>
    </row>
    <row r="1524" spans="7:13" x14ac:dyDescent="0.2">
      <c r="G1524" s="29"/>
      <c r="H1524" s="17"/>
      <c r="I1524" s="28"/>
      <c r="J1524" s="21"/>
      <c r="K1524" s="10"/>
      <c r="L1524" s="10"/>
      <c r="M1524" s="10"/>
    </row>
    <row r="1525" spans="7:13" x14ac:dyDescent="0.2">
      <c r="G1525" s="29"/>
      <c r="H1525" s="17"/>
      <c r="I1525" s="28"/>
      <c r="J1525" s="21"/>
      <c r="K1525" s="10"/>
      <c r="L1525" s="10"/>
      <c r="M1525" s="10"/>
    </row>
    <row r="1526" spans="7:13" x14ac:dyDescent="0.2">
      <c r="G1526" s="29"/>
      <c r="H1526" s="17"/>
      <c r="I1526" s="28"/>
      <c r="J1526" s="21"/>
      <c r="K1526" s="10"/>
      <c r="L1526" s="10"/>
      <c r="M1526" s="10"/>
    </row>
    <row r="1527" spans="7:13" x14ac:dyDescent="0.2">
      <c r="G1527" s="29"/>
      <c r="H1527" s="17"/>
      <c r="I1527" s="28"/>
      <c r="J1527" s="21"/>
      <c r="K1527" s="10"/>
      <c r="L1527" s="10"/>
      <c r="M1527" s="10"/>
    </row>
    <row r="1528" spans="7:13" x14ac:dyDescent="0.2">
      <c r="G1528" s="29"/>
      <c r="H1528" s="17"/>
      <c r="I1528" s="28"/>
      <c r="J1528" s="21"/>
      <c r="K1528" s="10"/>
      <c r="L1528" s="10"/>
      <c r="M1528" s="10"/>
    </row>
    <row r="1529" spans="7:13" x14ac:dyDescent="0.2">
      <c r="G1529" s="29"/>
      <c r="H1529" s="17"/>
      <c r="I1529" s="28"/>
      <c r="J1529" s="21"/>
      <c r="K1529" s="10"/>
      <c r="L1529" s="10"/>
      <c r="M1529" s="10"/>
    </row>
    <row r="1530" spans="7:13" x14ac:dyDescent="0.2">
      <c r="G1530" s="29"/>
      <c r="H1530" s="17"/>
      <c r="I1530" s="28"/>
      <c r="J1530" s="21"/>
      <c r="K1530" s="10"/>
      <c r="L1530" s="10"/>
      <c r="M1530" s="10"/>
    </row>
    <row r="1531" spans="7:13" x14ac:dyDescent="0.2">
      <c r="G1531" s="29"/>
      <c r="H1531" s="17"/>
      <c r="I1531" s="28"/>
      <c r="J1531" s="21"/>
      <c r="K1531" s="10"/>
      <c r="L1531" s="10"/>
      <c r="M1531" s="10"/>
    </row>
    <row r="1532" spans="7:13" x14ac:dyDescent="0.2">
      <c r="G1532" s="29"/>
      <c r="H1532" s="17"/>
      <c r="I1532" s="28"/>
      <c r="J1532" s="21"/>
      <c r="K1532" s="10"/>
      <c r="L1532" s="10"/>
      <c r="M1532" s="10"/>
    </row>
    <row r="1533" spans="7:13" x14ac:dyDescent="0.2">
      <c r="G1533" s="29"/>
      <c r="H1533" s="17"/>
      <c r="I1533" s="28"/>
      <c r="J1533" s="21"/>
      <c r="K1533" s="10"/>
      <c r="L1533" s="10"/>
      <c r="M1533" s="10"/>
    </row>
    <row r="1534" spans="7:13" x14ac:dyDescent="0.2">
      <c r="G1534" s="29"/>
      <c r="H1534" s="17"/>
      <c r="I1534" s="28"/>
      <c r="J1534" s="21"/>
      <c r="K1534" s="10"/>
      <c r="L1534" s="10"/>
      <c r="M1534" s="10"/>
    </row>
    <row r="1535" spans="7:13" x14ac:dyDescent="0.2">
      <c r="G1535" s="29"/>
      <c r="H1535" s="17"/>
      <c r="I1535" s="28"/>
      <c r="J1535" s="21"/>
      <c r="K1535" s="10"/>
      <c r="L1535" s="10"/>
      <c r="M1535" s="10"/>
    </row>
    <row r="1536" spans="7:13" x14ac:dyDescent="0.2">
      <c r="G1536" s="29"/>
      <c r="H1536" s="17"/>
      <c r="I1536" s="28"/>
      <c r="J1536" s="21"/>
      <c r="K1536" s="10"/>
      <c r="L1536" s="10"/>
      <c r="M1536" s="10"/>
    </row>
    <row r="1537" spans="7:13" x14ac:dyDescent="0.2">
      <c r="G1537" s="29"/>
      <c r="H1537" s="17"/>
      <c r="I1537" s="28"/>
      <c r="J1537" s="21"/>
      <c r="K1537" s="10"/>
      <c r="L1537" s="10"/>
      <c r="M1537" s="10"/>
    </row>
    <row r="1538" spans="7:13" x14ac:dyDescent="0.2">
      <c r="G1538" s="29"/>
      <c r="H1538" s="17"/>
      <c r="I1538" s="28"/>
      <c r="J1538" s="21"/>
      <c r="K1538" s="10"/>
      <c r="L1538" s="10"/>
      <c r="M1538" s="10"/>
    </row>
    <row r="1539" spans="7:13" x14ac:dyDescent="0.2">
      <c r="G1539" s="29"/>
      <c r="H1539" s="17"/>
      <c r="I1539" s="28"/>
      <c r="J1539" s="21"/>
      <c r="K1539" s="10"/>
      <c r="L1539" s="10"/>
      <c r="M1539" s="10"/>
    </row>
    <row r="1540" spans="7:13" x14ac:dyDescent="0.2">
      <c r="G1540" s="29"/>
      <c r="H1540" s="17"/>
      <c r="I1540" s="28"/>
      <c r="J1540" s="21"/>
      <c r="K1540" s="10"/>
      <c r="L1540" s="10"/>
      <c r="M1540" s="10"/>
    </row>
    <row r="1541" spans="7:13" x14ac:dyDescent="0.2">
      <c r="G1541" s="29"/>
      <c r="H1541" s="17"/>
      <c r="I1541" s="28"/>
      <c r="J1541" s="21"/>
      <c r="K1541" s="10"/>
      <c r="L1541" s="10"/>
      <c r="M1541" s="10"/>
    </row>
    <row r="1542" spans="7:13" x14ac:dyDescent="0.2">
      <c r="G1542" s="29"/>
      <c r="H1542" s="17"/>
      <c r="I1542" s="28"/>
      <c r="J1542" s="21"/>
      <c r="K1542" s="10"/>
      <c r="L1542" s="10"/>
      <c r="M1542" s="10"/>
    </row>
    <row r="1543" spans="7:13" x14ac:dyDescent="0.2">
      <c r="G1543" s="29"/>
      <c r="H1543" s="17"/>
      <c r="I1543" s="28"/>
      <c r="J1543" s="21"/>
      <c r="K1543" s="10"/>
      <c r="L1543" s="10"/>
      <c r="M1543" s="10"/>
    </row>
    <row r="1544" spans="7:13" x14ac:dyDescent="0.2">
      <c r="G1544" s="29"/>
      <c r="H1544" s="17"/>
      <c r="I1544" s="28"/>
      <c r="J1544" s="21"/>
      <c r="K1544" s="10"/>
      <c r="L1544" s="10"/>
      <c r="M1544" s="10"/>
    </row>
    <row r="1545" spans="7:13" x14ac:dyDescent="0.2">
      <c r="G1545" s="29"/>
      <c r="H1545" s="17"/>
      <c r="I1545" s="28"/>
      <c r="J1545" s="21"/>
      <c r="K1545" s="10"/>
      <c r="L1545" s="10"/>
      <c r="M1545" s="10"/>
    </row>
    <row r="1546" spans="7:13" x14ac:dyDescent="0.2">
      <c r="G1546" s="29"/>
      <c r="H1546" s="17"/>
      <c r="I1546" s="28"/>
      <c r="J1546" s="21"/>
      <c r="K1546" s="10"/>
      <c r="L1546" s="10"/>
      <c r="M1546" s="10"/>
    </row>
    <row r="1547" spans="7:13" x14ac:dyDescent="0.2">
      <c r="G1547" s="29"/>
      <c r="H1547" s="17"/>
      <c r="I1547" s="28"/>
      <c r="J1547" s="21"/>
      <c r="K1547" s="10"/>
      <c r="L1547" s="10"/>
      <c r="M1547" s="10"/>
    </row>
    <row r="1548" spans="7:13" x14ac:dyDescent="0.2">
      <c r="G1548" s="29"/>
      <c r="H1548" s="17"/>
      <c r="I1548" s="28"/>
      <c r="J1548" s="21"/>
      <c r="K1548" s="10"/>
      <c r="L1548" s="10"/>
      <c r="M1548" s="10"/>
    </row>
    <row r="1549" spans="7:13" x14ac:dyDescent="0.2">
      <c r="G1549" s="29"/>
      <c r="H1549" s="17"/>
      <c r="I1549" s="28"/>
      <c r="J1549" s="21"/>
      <c r="K1549" s="10"/>
      <c r="L1549" s="10"/>
      <c r="M1549" s="10"/>
    </row>
    <row r="1550" spans="7:13" x14ac:dyDescent="0.2">
      <c r="G1550" s="29"/>
      <c r="H1550" s="17"/>
      <c r="I1550" s="28"/>
      <c r="J1550" s="21"/>
      <c r="K1550" s="10"/>
      <c r="L1550" s="10"/>
      <c r="M1550" s="10"/>
    </row>
    <row r="1551" spans="7:13" x14ac:dyDescent="0.2">
      <c r="G1551" s="29"/>
      <c r="H1551" s="17"/>
      <c r="I1551" s="28"/>
      <c r="J1551" s="21"/>
      <c r="K1551" s="10"/>
      <c r="L1551" s="10"/>
      <c r="M1551" s="10"/>
    </row>
    <row r="1552" spans="7:13" x14ac:dyDescent="0.2">
      <c r="G1552" s="29"/>
      <c r="H1552" s="17"/>
      <c r="I1552" s="28"/>
      <c r="J1552" s="21"/>
      <c r="K1552" s="10"/>
      <c r="L1552" s="10"/>
      <c r="M1552" s="10"/>
    </row>
    <row r="1553" spans="7:13" x14ac:dyDescent="0.2">
      <c r="G1553" s="29"/>
      <c r="H1553" s="17"/>
      <c r="I1553" s="28"/>
      <c r="J1553" s="21"/>
      <c r="K1553" s="10"/>
      <c r="L1553" s="10"/>
      <c r="M1553" s="10"/>
    </row>
    <row r="1554" spans="7:13" x14ac:dyDescent="0.2">
      <c r="G1554" s="29"/>
      <c r="H1554" s="17"/>
      <c r="I1554" s="28"/>
      <c r="J1554" s="21"/>
      <c r="K1554" s="10"/>
      <c r="L1554" s="10"/>
      <c r="M1554" s="10"/>
    </row>
    <row r="1555" spans="7:13" x14ac:dyDescent="0.2">
      <c r="G1555" s="29"/>
      <c r="H1555" s="17"/>
      <c r="I1555" s="28"/>
      <c r="J1555" s="21"/>
      <c r="K1555" s="10"/>
      <c r="L1555" s="10"/>
      <c r="M1555" s="10"/>
    </row>
    <row r="1556" spans="7:13" x14ac:dyDescent="0.2">
      <c r="G1556" s="29"/>
      <c r="H1556" s="17"/>
      <c r="I1556" s="28"/>
      <c r="J1556" s="21"/>
      <c r="K1556" s="10"/>
      <c r="L1556" s="10"/>
      <c r="M1556" s="10"/>
    </row>
    <row r="1557" spans="7:13" x14ac:dyDescent="0.2">
      <c r="G1557" s="29"/>
      <c r="H1557" s="17"/>
      <c r="I1557" s="28"/>
      <c r="J1557" s="21"/>
      <c r="K1557" s="10"/>
      <c r="L1557" s="10"/>
      <c r="M1557" s="10"/>
    </row>
    <row r="1558" spans="7:13" x14ac:dyDescent="0.2">
      <c r="G1558" s="29"/>
      <c r="H1558" s="17"/>
      <c r="I1558" s="28"/>
      <c r="J1558" s="21"/>
      <c r="K1558" s="10"/>
      <c r="L1558" s="10"/>
      <c r="M1558" s="10"/>
    </row>
    <row r="1559" spans="7:13" x14ac:dyDescent="0.2">
      <c r="G1559" s="29"/>
      <c r="H1559" s="17"/>
      <c r="I1559" s="28"/>
      <c r="J1559" s="21"/>
      <c r="K1559" s="10"/>
      <c r="L1559" s="10"/>
      <c r="M1559" s="10"/>
    </row>
    <row r="1560" spans="7:13" x14ac:dyDescent="0.2">
      <c r="G1560" s="29"/>
      <c r="H1560" s="17"/>
      <c r="I1560" s="28"/>
      <c r="J1560" s="21"/>
      <c r="K1560" s="10"/>
      <c r="L1560" s="10"/>
      <c r="M1560" s="10"/>
    </row>
    <row r="1561" spans="7:13" x14ac:dyDescent="0.2">
      <c r="G1561" s="29"/>
      <c r="H1561" s="17"/>
      <c r="I1561" s="28"/>
      <c r="J1561" s="21"/>
      <c r="K1561" s="10"/>
      <c r="L1561" s="10"/>
      <c r="M1561" s="10"/>
    </row>
    <row r="1562" spans="7:13" x14ac:dyDescent="0.2">
      <c r="G1562" s="29"/>
      <c r="H1562" s="17"/>
      <c r="I1562" s="28"/>
      <c r="J1562" s="21"/>
      <c r="K1562" s="10"/>
      <c r="L1562" s="10"/>
      <c r="M1562" s="10"/>
    </row>
    <row r="1563" spans="7:13" x14ac:dyDescent="0.2">
      <c r="G1563" s="29"/>
      <c r="H1563" s="17"/>
      <c r="I1563" s="28"/>
      <c r="J1563" s="21"/>
      <c r="K1563" s="10"/>
      <c r="L1563" s="10"/>
      <c r="M1563" s="10"/>
    </row>
    <row r="1564" spans="7:13" x14ac:dyDescent="0.2">
      <c r="G1564" s="29"/>
      <c r="H1564" s="17"/>
      <c r="I1564" s="28"/>
      <c r="J1564" s="21"/>
      <c r="K1564" s="10"/>
      <c r="L1564" s="10"/>
      <c r="M1564" s="10"/>
    </row>
    <row r="1565" spans="7:13" x14ac:dyDescent="0.2">
      <c r="G1565" s="29"/>
      <c r="H1565" s="17"/>
      <c r="I1565" s="28"/>
      <c r="J1565" s="21"/>
      <c r="K1565" s="10"/>
      <c r="L1565" s="10"/>
      <c r="M1565" s="10"/>
    </row>
    <row r="1566" spans="7:13" x14ac:dyDescent="0.2">
      <c r="G1566" s="29"/>
      <c r="H1566" s="17"/>
      <c r="I1566" s="28"/>
      <c r="J1566" s="21"/>
      <c r="K1566" s="10"/>
      <c r="L1566" s="10"/>
      <c r="M1566" s="10"/>
    </row>
    <row r="1567" spans="7:13" x14ac:dyDescent="0.2">
      <c r="G1567" s="29"/>
      <c r="H1567" s="17"/>
      <c r="I1567" s="28"/>
      <c r="J1567" s="21"/>
      <c r="K1567" s="10"/>
      <c r="L1567" s="10"/>
      <c r="M1567" s="10"/>
    </row>
    <row r="1568" spans="7:13" x14ac:dyDescent="0.2">
      <c r="G1568" s="29"/>
      <c r="H1568" s="17"/>
      <c r="I1568" s="28"/>
      <c r="J1568" s="21"/>
      <c r="K1568" s="10"/>
      <c r="L1568" s="10"/>
      <c r="M1568" s="10"/>
    </row>
    <row r="1569" spans="7:13" x14ac:dyDescent="0.2">
      <c r="G1569" s="29"/>
      <c r="H1569" s="17"/>
      <c r="I1569" s="28"/>
      <c r="J1569" s="21"/>
      <c r="K1569" s="10"/>
      <c r="L1569" s="10"/>
      <c r="M1569" s="10"/>
    </row>
    <row r="1570" spans="7:13" x14ac:dyDescent="0.2">
      <c r="G1570" s="29"/>
      <c r="H1570" s="17"/>
      <c r="I1570" s="28"/>
      <c r="J1570" s="21"/>
      <c r="K1570" s="10"/>
      <c r="L1570" s="10"/>
      <c r="M1570" s="10"/>
    </row>
    <row r="1571" spans="7:13" x14ac:dyDescent="0.2">
      <c r="G1571" s="29"/>
      <c r="H1571" s="17"/>
      <c r="I1571" s="28"/>
      <c r="J1571" s="21"/>
      <c r="K1571" s="10"/>
      <c r="L1571" s="10"/>
      <c r="M1571" s="10"/>
    </row>
    <row r="1572" spans="7:13" x14ac:dyDescent="0.2">
      <c r="G1572" s="29"/>
      <c r="H1572" s="17"/>
      <c r="I1572" s="28"/>
      <c r="J1572" s="21"/>
      <c r="K1572" s="10"/>
      <c r="L1572" s="10"/>
      <c r="M1572" s="10"/>
    </row>
    <row r="1573" spans="7:13" x14ac:dyDescent="0.2">
      <c r="G1573" s="29"/>
      <c r="H1573" s="17"/>
      <c r="I1573" s="28"/>
      <c r="J1573" s="21"/>
      <c r="K1573" s="10"/>
      <c r="L1573" s="10"/>
      <c r="M1573" s="10"/>
    </row>
    <row r="1574" spans="7:13" x14ac:dyDescent="0.2">
      <c r="G1574" s="29"/>
      <c r="H1574" s="17"/>
      <c r="I1574" s="28"/>
      <c r="J1574" s="21"/>
      <c r="K1574" s="10"/>
      <c r="L1574" s="10"/>
      <c r="M1574" s="10"/>
    </row>
    <row r="1575" spans="7:13" x14ac:dyDescent="0.2">
      <c r="G1575" s="29"/>
      <c r="H1575" s="17"/>
      <c r="I1575" s="28"/>
      <c r="J1575" s="21"/>
      <c r="K1575" s="10"/>
      <c r="L1575" s="10"/>
      <c r="M1575" s="10"/>
    </row>
    <row r="1576" spans="7:13" x14ac:dyDescent="0.2">
      <c r="G1576" s="29"/>
      <c r="H1576" s="17"/>
      <c r="I1576" s="28"/>
      <c r="J1576" s="21"/>
      <c r="K1576" s="10"/>
      <c r="L1576" s="10"/>
      <c r="M1576" s="10"/>
    </row>
    <row r="1577" spans="7:13" x14ac:dyDescent="0.2">
      <c r="G1577" s="29"/>
      <c r="H1577" s="17"/>
      <c r="I1577" s="28"/>
      <c r="J1577" s="21"/>
      <c r="K1577" s="10"/>
      <c r="L1577" s="10"/>
      <c r="M1577" s="10"/>
    </row>
    <row r="1578" spans="7:13" x14ac:dyDescent="0.2">
      <c r="G1578" s="29"/>
      <c r="H1578" s="17"/>
      <c r="I1578" s="28"/>
      <c r="J1578" s="21"/>
      <c r="K1578" s="10"/>
      <c r="L1578" s="10"/>
      <c r="M1578" s="10"/>
    </row>
    <row r="1579" spans="7:13" x14ac:dyDescent="0.2">
      <c r="G1579" s="29"/>
      <c r="H1579" s="17"/>
      <c r="I1579" s="28"/>
      <c r="J1579" s="21"/>
      <c r="K1579" s="10"/>
      <c r="L1579" s="10"/>
      <c r="M1579" s="10"/>
    </row>
    <row r="1580" spans="7:13" x14ac:dyDescent="0.2">
      <c r="G1580" s="29"/>
      <c r="H1580" s="17"/>
      <c r="I1580" s="28"/>
      <c r="J1580" s="21"/>
      <c r="K1580" s="10"/>
      <c r="L1580" s="10"/>
      <c r="M1580" s="10"/>
    </row>
    <row r="1581" spans="7:13" x14ac:dyDescent="0.2">
      <c r="G1581" s="29"/>
      <c r="H1581" s="17"/>
      <c r="I1581" s="28"/>
      <c r="J1581" s="21"/>
      <c r="K1581" s="10"/>
      <c r="L1581" s="10"/>
      <c r="M1581" s="10"/>
    </row>
    <row r="1582" spans="7:13" x14ac:dyDescent="0.2">
      <c r="G1582" s="29"/>
      <c r="H1582" s="17"/>
      <c r="I1582" s="28"/>
      <c r="J1582" s="21"/>
      <c r="K1582" s="10"/>
      <c r="L1582" s="10"/>
      <c r="M1582" s="10"/>
    </row>
    <row r="1583" spans="7:13" x14ac:dyDescent="0.2">
      <c r="G1583" s="29"/>
      <c r="H1583" s="17"/>
      <c r="I1583" s="28"/>
      <c r="J1583" s="21"/>
      <c r="K1583" s="10"/>
      <c r="L1583" s="10"/>
      <c r="M1583" s="10"/>
    </row>
    <row r="1584" spans="7:13" x14ac:dyDescent="0.2">
      <c r="G1584" s="29"/>
      <c r="H1584" s="17"/>
      <c r="I1584" s="28"/>
      <c r="J1584" s="21"/>
      <c r="K1584" s="10"/>
      <c r="L1584" s="10"/>
      <c r="M1584" s="10"/>
    </row>
    <row r="1585" spans="7:13" x14ac:dyDescent="0.2">
      <c r="G1585" s="29"/>
      <c r="H1585" s="17"/>
      <c r="I1585" s="28"/>
      <c r="J1585" s="21"/>
      <c r="K1585" s="10"/>
      <c r="L1585" s="10"/>
      <c r="M1585" s="10"/>
    </row>
    <row r="1586" spans="7:13" x14ac:dyDescent="0.2">
      <c r="G1586" s="29"/>
      <c r="H1586" s="17"/>
      <c r="I1586" s="28"/>
      <c r="J1586" s="21"/>
      <c r="K1586" s="10"/>
      <c r="L1586" s="10"/>
      <c r="M1586" s="10"/>
    </row>
    <row r="1587" spans="7:13" x14ac:dyDescent="0.2">
      <c r="G1587" s="29"/>
      <c r="H1587" s="17"/>
      <c r="I1587" s="28"/>
      <c r="J1587" s="21"/>
      <c r="K1587" s="10"/>
      <c r="L1587" s="10"/>
      <c r="M1587" s="10"/>
    </row>
    <row r="1588" spans="7:13" x14ac:dyDescent="0.2">
      <c r="G1588" s="29"/>
      <c r="H1588" s="17"/>
      <c r="I1588" s="28"/>
      <c r="J1588" s="21"/>
      <c r="K1588" s="10"/>
      <c r="L1588" s="10"/>
      <c r="M1588" s="10"/>
    </row>
    <row r="1589" spans="7:13" x14ac:dyDescent="0.2">
      <c r="G1589" s="29"/>
      <c r="H1589" s="17"/>
      <c r="I1589" s="28"/>
      <c r="J1589" s="21"/>
      <c r="K1589" s="10"/>
      <c r="L1589" s="10"/>
      <c r="M1589" s="10"/>
    </row>
    <row r="1590" spans="7:13" x14ac:dyDescent="0.2">
      <c r="G1590" s="29"/>
      <c r="H1590" s="17"/>
      <c r="I1590" s="28"/>
      <c r="J1590" s="21"/>
      <c r="K1590" s="10"/>
      <c r="L1590" s="10"/>
      <c r="M1590" s="10"/>
    </row>
    <row r="1591" spans="7:13" x14ac:dyDescent="0.2">
      <c r="G1591" s="29"/>
      <c r="H1591" s="17"/>
      <c r="I1591" s="28"/>
      <c r="J1591" s="21"/>
      <c r="K1591" s="10"/>
      <c r="L1591" s="10"/>
      <c r="M1591" s="10"/>
    </row>
    <row r="1592" spans="7:13" x14ac:dyDescent="0.2">
      <c r="G1592" s="29"/>
      <c r="H1592" s="17"/>
      <c r="I1592" s="28"/>
      <c r="J1592" s="21"/>
      <c r="K1592" s="10"/>
      <c r="L1592" s="10"/>
      <c r="M1592" s="10"/>
    </row>
    <row r="1593" spans="7:13" x14ac:dyDescent="0.2">
      <c r="G1593" s="29"/>
      <c r="H1593" s="17"/>
      <c r="I1593" s="28"/>
      <c r="J1593" s="21"/>
      <c r="K1593" s="10"/>
      <c r="L1593" s="10"/>
      <c r="M1593" s="10"/>
    </row>
    <row r="1594" spans="7:13" x14ac:dyDescent="0.2">
      <c r="G1594" s="29"/>
      <c r="H1594" s="17"/>
      <c r="I1594" s="28"/>
      <c r="J1594" s="21"/>
      <c r="K1594" s="10"/>
      <c r="L1594" s="10"/>
      <c r="M1594" s="10"/>
    </row>
    <row r="1595" spans="7:13" x14ac:dyDescent="0.2">
      <c r="G1595" s="29"/>
      <c r="H1595" s="17"/>
      <c r="I1595" s="28"/>
      <c r="J1595" s="21"/>
      <c r="K1595" s="10"/>
      <c r="L1595" s="10"/>
      <c r="M1595" s="10"/>
    </row>
    <row r="1596" spans="7:13" x14ac:dyDescent="0.2">
      <c r="G1596" s="29"/>
      <c r="H1596" s="17"/>
      <c r="I1596" s="28"/>
      <c r="J1596" s="21"/>
      <c r="K1596" s="10"/>
      <c r="L1596" s="10"/>
      <c r="M1596" s="10"/>
    </row>
    <row r="1597" spans="7:13" x14ac:dyDescent="0.2">
      <c r="G1597" s="29"/>
      <c r="H1597" s="17"/>
      <c r="I1597" s="28"/>
      <c r="J1597" s="21"/>
      <c r="K1597" s="10"/>
      <c r="L1597" s="10"/>
      <c r="M1597" s="10"/>
    </row>
    <row r="1598" spans="7:13" x14ac:dyDescent="0.2">
      <c r="G1598" s="29"/>
      <c r="H1598" s="17"/>
      <c r="I1598" s="28"/>
      <c r="J1598" s="21"/>
      <c r="K1598" s="10"/>
      <c r="L1598" s="10"/>
      <c r="M1598" s="10"/>
    </row>
    <row r="1599" spans="7:13" x14ac:dyDescent="0.2">
      <c r="G1599" s="29"/>
      <c r="H1599" s="17"/>
      <c r="I1599" s="28"/>
      <c r="J1599" s="21"/>
      <c r="K1599" s="10"/>
      <c r="L1599" s="10"/>
      <c r="M1599" s="10"/>
    </row>
    <row r="1600" spans="7:13" x14ac:dyDescent="0.2">
      <c r="G1600" s="29"/>
      <c r="H1600" s="17"/>
      <c r="I1600" s="28"/>
      <c r="J1600" s="21"/>
      <c r="K1600" s="10"/>
      <c r="L1600" s="10"/>
      <c r="M1600" s="10"/>
    </row>
    <row r="1601" spans="7:13" x14ac:dyDescent="0.2">
      <c r="G1601" s="29"/>
      <c r="H1601" s="17"/>
      <c r="I1601" s="28"/>
      <c r="J1601" s="21"/>
      <c r="K1601" s="10"/>
      <c r="L1601" s="10"/>
      <c r="M1601" s="10"/>
    </row>
    <row r="1602" spans="7:13" x14ac:dyDescent="0.2">
      <c r="G1602" s="29"/>
      <c r="H1602" s="17"/>
      <c r="I1602" s="28"/>
      <c r="J1602" s="21"/>
      <c r="K1602" s="10"/>
      <c r="L1602" s="10"/>
      <c r="M1602" s="10"/>
    </row>
    <row r="1603" spans="7:13" x14ac:dyDescent="0.2">
      <c r="G1603" s="29"/>
      <c r="H1603" s="17"/>
      <c r="I1603" s="28"/>
      <c r="J1603" s="21"/>
      <c r="K1603" s="10"/>
      <c r="L1603" s="10"/>
      <c r="M1603" s="10"/>
    </row>
    <row r="1604" spans="7:13" x14ac:dyDescent="0.2">
      <c r="G1604" s="29"/>
      <c r="H1604" s="17"/>
      <c r="I1604" s="28"/>
      <c r="J1604" s="21"/>
      <c r="K1604" s="10"/>
      <c r="L1604" s="10"/>
      <c r="M1604" s="10"/>
    </row>
    <row r="1605" spans="7:13" x14ac:dyDescent="0.2">
      <c r="G1605" s="29"/>
      <c r="H1605" s="17"/>
      <c r="I1605" s="28"/>
      <c r="J1605" s="21"/>
      <c r="K1605" s="10"/>
      <c r="L1605" s="10"/>
      <c r="M1605" s="10"/>
    </row>
    <row r="1606" spans="7:13" x14ac:dyDescent="0.2">
      <c r="G1606" s="29"/>
      <c r="H1606" s="17"/>
      <c r="I1606" s="28"/>
      <c r="J1606" s="21"/>
      <c r="K1606" s="10"/>
      <c r="L1606" s="10"/>
      <c r="M1606" s="10"/>
    </row>
    <row r="1607" spans="7:13" x14ac:dyDescent="0.2">
      <c r="G1607" s="29"/>
      <c r="H1607" s="17"/>
      <c r="I1607" s="28"/>
      <c r="J1607" s="21"/>
      <c r="K1607" s="10"/>
      <c r="L1607" s="10"/>
      <c r="M1607" s="10"/>
    </row>
    <row r="1608" spans="7:13" x14ac:dyDescent="0.2">
      <c r="G1608" s="29"/>
      <c r="H1608" s="17"/>
      <c r="I1608" s="28"/>
      <c r="J1608" s="21"/>
      <c r="K1608" s="10"/>
      <c r="L1608" s="10"/>
      <c r="M1608" s="10"/>
    </row>
    <row r="1609" spans="7:13" x14ac:dyDescent="0.2">
      <c r="G1609" s="29"/>
      <c r="H1609" s="17"/>
      <c r="I1609" s="28"/>
      <c r="J1609" s="21"/>
      <c r="K1609" s="10"/>
      <c r="L1609" s="10"/>
      <c r="M1609" s="10"/>
    </row>
    <row r="1610" spans="7:13" x14ac:dyDescent="0.2">
      <c r="G1610" s="29"/>
      <c r="H1610" s="17"/>
      <c r="I1610" s="28"/>
      <c r="J1610" s="21"/>
      <c r="K1610" s="10"/>
      <c r="L1610" s="10"/>
      <c r="M1610" s="10"/>
    </row>
    <row r="1611" spans="7:13" x14ac:dyDescent="0.2">
      <c r="G1611" s="29"/>
      <c r="H1611" s="17"/>
      <c r="I1611" s="28"/>
      <c r="J1611" s="21"/>
      <c r="K1611" s="10"/>
      <c r="L1611" s="10"/>
      <c r="M1611" s="10"/>
    </row>
    <row r="1612" spans="7:13" x14ac:dyDescent="0.2">
      <c r="G1612" s="29"/>
      <c r="H1612" s="17"/>
      <c r="I1612" s="28"/>
      <c r="J1612" s="21"/>
      <c r="K1612" s="10"/>
      <c r="L1612" s="10"/>
      <c r="M1612" s="10"/>
    </row>
    <row r="1613" spans="7:13" x14ac:dyDescent="0.2">
      <c r="G1613" s="29"/>
      <c r="H1613" s="17"/>
      <c r="I1613" s="28"/>
      <c r="J1613" s="21"/>
      <c r="K1613" s="10"/>
      <c r="L1613" s="10"/>
      <c r="M1613" s="10"/>
    </row>
    <row r="1614" spans="7:13" x14ac:dyDescent="0.2">
      <c r="G1614" s="29"/>
      <c r="H1614" s="17"/>
      <c r="I1614" s="28"/>
      <c r="J1614" s="21"/>
      <c r="K1614" s="10"/>
      <c r="L1614" s="10"/>
      <c r="M1614" s="10"/>
    </row>
    <row r="1615" spans="7:13" x14ac:dyDescent="0.2">
      <c r="G1615" s="29"/>
      <c r="H1615" s="17"/>
      <c r="I1615" s="28"/>
      <c r="J1615" s="21"/>
      <c r="K1615" s="10"/>
      <c r="L1615" s="10"/>
      <c r="M1615" s="10"/>
    </row>
    <row r="1616" spans="7:13" x14ac:dyDescent="0.2">
      <c r="G1616" s="29"/>
      <c r="H1616" s="17"/>
      <c r="I1616" s="28"/>
      <c r="J1616" s="21"/>
      <c r="K1616" s="10"/>
      <c r="L1616" s="10"/>
      <c r="M1616" s="10"/>
    </row>
    <row r="1617" spans="7:13" x14ac:dyDescent="0.2">
      <c r="G1617" s="29"/>
      <c r="H1617" s="17"/>
      <c r="I1617" s="28"/>
      <c r="J1617" s="21"/>
      <c r="K1617" s="10"/>
      <c r="L1617" s="10"/>
      <c r="M1617" s="10"/>
    </row>
    <row r="1618" spans="7:13" x14ac:dyDescent="0.2">
      <c r="G1618" s="29"/>
      <c r="H1618" s="17"/>
      <c r="I1618" s="28"/>
      <c r="J1618" s="21"/>
      <c r="K1618" s="10"/>
      <c r="L1618" s="10"/>
      <c r="M1618" s="10"/>
    </row>
    <row r="1619" spans="7:13" x14ac:dyDescent="0.2">
      <c r="G1619" s="29"/>
      <c r="H1619" s="17"/>
      <c r="I1619" s="28"/>
      <c r="J1619" s="21"/>
      <c r="K1619" s="10"/>
      <c r="L1619" s="10"/>
      <c r="M1619" s="10"/>
    </row>
    <row r="1620" spans="7:13" x14ac:dyDescent="0.2">
      <c r="G1620" s="29"/>
      <c r="H1620" s="17"/>
      <c r="I1620" s="28"/>
      <c r="J1620" s="21"/>
      <c r="K1620" s="10"/>
      <c r="L1620" s="10"/>
      <c r="M1620" s="10"/>
    </row>
    <row r="1621" spans="7:13" x14ac:dyDescent="0.2">
      <c r="G1621" s="29"/>
      <c r="H1621" s="17"/>
      <c r="I1621" s="28"/>
      <c r="J1621" s="21"/>
      <c r="K1621" s="10"/>
      <c r="L1621" s="10"/>
      <c r="M1621" s="10"/>
    </row>
    <row r="1622" spans="7:13" x14ac:dyDescent="0.2">
      <c r="G1622" s="29"/>
      <c r="H1622" s="17"/>
      <c r="I1622" s="28"/>
      <c r="J1622" s="21"/>
      <c r="K1622" s="10"/>
      <c r="L1622" s="10"/>
      <c r="M1622" s="10"/>
    </row>
    <row r="1623" spans="7:13" x14ac:dyDescent="0.2">
      <c r="G1623" s="29"/>
      <c r="H1623" s="17"/>
      <c r="I1623" s="28"/>
      <c r="J1623" s="21"/>
      <c r="K1623" s="10"/>
      <c r="L1623" s="10"/>
      <c r="M1623" s="10"/>
    </row>
    <row r="1624" spans="7:13" x14ac:dyDescent="0.2">
      <c r="G1624" s="29"/>
      <c r="H1624" s="17"/>
      <c r="I1624" s="28"/>
      <c r="J1624" s="21"/>
      <c r="K1624" s="10"/>
      <c r="L1624" s="10"/>
      <c r="M1624" s="10"/>
    </row>
    <row r="1625" spans="7:13" x14ac:dyDescent="0.2">
      <c r="G1625" s="29"/>
      <c r="H1625" s="17"/>
      <c r="I1625" s="28"/>
      <c r="J1625" s="21"/>
      <c r="K1625" s="10"/>
      <c r="L1625" s="10"/>
      <c r="M1625" s="10"/>
    </row>
    <row r="1626" spans="7:13" x14ac:dyDescent="0.2">
      <c r="G1626" s="29"/>
      <c r="H1626" s="17"/>
      <c r="I1626" s="28"/>
      <c r="J1626" s="21"/>
      <c r="K1626" s="10"/>
      <c r="L1626" s="10"/>
      <c r="M1626" s="10"/>
    </row>
    <row r="1627" spans="7:13" x14ac:dyDescent="0.2">
      <c r="G1627" s="29"/>
      <c r="H1627" s="17"/>
      <c r="I1627" s="28"/>
      <c r="J1627" s="21"/>
      <c r="K1627" s="10"/>
      <c r="L1627" s="10"/>
      <c r="M1627" s="10"/>
    </row>
    <row r="1628" spans="7:13" x14ac:dyDescent="0.2">
      <c r="G1628" s="29"/>
      <c r="H1628" s="17"/>
      <c r="I1628" s="28"/>
      <c r="J1628" s="21"/>
      <c r="K1628" s="10"/>
      <c r="L1628" s="10"/>
      <c r="M1628" s="10"/>
    </row>
    <row r="1629" spans="7:13" x14ac:dyDescent="0.2">
      <c r="G1629" s="29"/>
      <c r="H1629" s="17"/>
      <c r="I1629" s="28"/>
      <c r="J1629" s="21"/>
      <c r="K1629" s="10"/>
      <c r="L1629" s="10"/>
      <c r="M1629" s="10"/>
    </row>
    <row r="1630" spans="7:13" x14ac:dyDescent="0.2">
      <c r="G1630" s="29"/>
      <c r="H1630" s="17"/>
      <c r="I1630" s="28"/>
      <c r="J1630" s="21"/>
      <c r="K1630" s="10"/>
      <c r="L1630" s="10"/>
      <c r="M1630" s="10"/>
    </row>
    <row r="1631" spans="7:13" x14ac:dyDescent="0.2">
      <c r="G1631" s="29"/>
      <c r="H1631" s="17"/>
      <c r="I1631" s="28"/>
      <c r="J1631" s="21"/>
      <c r="K1631" s="10"/>
      <c r="L1631" s="10"/>
      <c r="M1631" s="10"/>
    </row>
    <row r="1632" spans="7:13" x14ac:dyDescent="0.2">
      <c r="G1632" s="29"/>
      <c r="H1632" s="17"/>
      <c r="I1632" s="28"/>
      <c r="J1632" s="21"/>
      <c r="K1632" s="10"/>
      <c r="L1632" s="10"/>
      <c r="M1632" s="10"/>
    </row>
    <row r="1633" spans="7:13" x14ac:dyDescent="0.2">
      <c r="G1633" s="29"/>
      <c r="H1633" s="17"/>
      <c r="I1633" s="28"/>
      <c r="J1633" s="21"/>
      <c r="K1633" s="10"/>
      <c r="L1633" s="10"/>
      <c r="M1633" s="10"/>
    </row>
    <row r="1634" spans="7:13" x14ac:dyDescent="0.2">
      <c r="G1634" s="29"/>
      <c r="H1634" s="17"/>
      <c r="I1634" s="28"/>
      <c r="J1634" s="21"/>
      <c r="K1634" s="10"/>
      <c r="L1634" s="10"/>
      <c r="M1634" s="10"/>
    </row>
    <row r="1635" spans="7:13" x14ac:dyDescent="0.2">
      <c r="G1635" s="29"/>
      <c r="H1635" s="17"/>
      <c r="I1635" s="28"/>
      <c r="J1635" s="21"/>
      <c r="K1635" s="10"/>
      <c r="L1635" s="10"/>
      <c r="M1635" s="10"/>
    </row>
    <row r="1636" spans="7:13" x14ac:dyDescent="0.2">
      <c r="G1636" s="29"/>
      <c r="H1636" s="17"/>
      <c r="I1636" s="28"/>
      <c r="J1636" s="21"/>
      <c r="K1636" s="10"/>
      <c r="L1636" s="10"/>
      <c r="M1636" s="10"/>
    </row>
    <row r="1637" spans="7:13" x14ac:dyDescent="0.2">
      <c r="G1637" s="29"/>
      <c r="H1637" s="17"/>
      <c r="I1637" s="28"/>
      <c r="J1637" s="21"/>
      <c r="K1637" s="10"/>
      <c r="L1637" s="10"/>
      <c r="M1637" s="10"/>
    </row>
    <row r="1638" spans="7:13" x14ac:dyDescent="0.2">
      <c r="G1638" s="29"/>
      <c r="H1638" s="17"/>
      <c r="I1638" s="28"/>
      <c r="J1638" s="21"/>
      <c r="K1638" s="10"/>
      <c r="L1638" s="10"/>
      <c r="M1638" s="10"/>
    </row>
    <row r="1639" spans="7:13" x14ac:dyDescent="0.2">
      <c r="G1639" s="29"/>
      <c r="H1639" s="17"/>
      <c r="I1639" s="28"/>
      <c r="J1639" s="21"/>
      <c r="K1639" s="10"/>
      <c r="L1639" s="10"/>
      <c r="M1639" s="10"/>
    </row>
    <row r="1640" spans="7:13" x14ac:dyDescent="0.2">
      <c r="G1640" s="29"/>
      <c r="H1640" s="17"/>
      <c r="I1640" s="28"/>
      <c r="J1640" s="21"/>
      <c r="K1640" s="10"/>
      <c r="L1640" s="10"/>
      <c r="M1640" s="10"/>
    </row>
    <row r="1641" spans="7:13" x14ac:dyDescent="0.2">
      <c r="G1641" s="29"/>
      <c r="H1641" s="17"/>
      <c r="I1641" s="28"/>
      <c r="J1641" s="21"/>
      <c r="K1641" s="10"/>
      <c r="L1641" s="10"/>
      <c r="M1641" s="10"/>
    </row>
    <row r="1642" spans="7:13" x14ac:dyDescent="0.2">
      <c r="G1642" s="29"/>
      <c r="H1642" s="17"/>
      <c r="I1642" s="28"/>
      <c r="J1642" s="21"/>
      <c r="K1642" s="10"/>
      <c r="L1642" s="10"/>
      <c r="M1642" s="10"/>
    </row>
    <row r="1643" spans="7:13" x14ac:dyDescent="0.2">
      <c r="G1643" s="29"/>
      <c r="H1643" s="17"/>
      <c r="I1643" s="28"/>
      <c r="J1643" s="21"/>
      <c r="K1643" s="10"/>
      <c r="L1643" s="10"/>
      <c r="M1643" s="10"/>
    </row>
    <row r="1644" spans="7:13" x14ac:dyDescent="0.2">
      <c r="G1644" s="29"/>
      <c r="H1644" s="17"/>
      <c r="I1644" s="28"/>
      <c r="J1644" s="21"/>
      <c r="K1644" s="10"/>
      <c r="L1644" s="10"/>
      <c r="M1644" s="10"/>
    </row>
    <row r="1645" spans="7:13" x14ac:dyDescent="0.2">
      <c r="G1645" s="29"/>
      <c r="H1645" s="17"/>
      <c r="I1645" s="28"/>
      <c r="J1645" s="21"/>
      <c r="K1645" s="10"/>
      <c r="L1645" s="10"/>
      <c r="M1645" s="10"/>
    </row>
    <row r="1646" spans="7:13" x14ac:dyDescent="0.2">
      <c r="G1646" s="29"/>
      <c r="H1646" s="17"/>
      <c r="I1646" s="28"/>
      <c r="J1646" s="21"/>
      <c r="K1646" s="10"/>
      <c r="L1646" s="10"/>
      <c r="M1646" s="10"/>
    </row>
    <row r="1647" spans="7:13" x14ac:dyDescent="0.2">
      <c r="G1647" s="29"/>
      <c r="H1647" s="17"/>
      <c r="I1647" s="28"/>
      <c r="J1647" s="21"/>
      <c r="K1647" s="10"/>
      <c r="L1647" s="10"/>
      <c r="M1647" s="10"/>
    </row>
    <row r="1648" spans="7:13" x14ac:dyDescent="0.2">
      <c r="G1648" s="29"/>
      <c r="H1648" s="17"/>
      <c r="I1648" s="28"/>
      <c r="J1648" s="21"/>
      <c r="K1648" s="10"/>
      <c r="L1648" s="10"/>
      <c r="M1648" s="10"/>
    </row>
    <row r="1649" spans="7:13" x14ac:dyDescent="0.2">
      <c r="G1649" s="29"/>
      <c r="H1649" s="17"/>
      <c r="I1649" s="28"/>
      <c r="J1649" s="21"/>
      <c r="K1649" s="10"/>
      <c r="L1649" s="10"/>
      <c r="M1649" s="10"/>
    </row>
    <row r="1650" spans="7:13" x14ac:dyDescent="0.2">
      <c r="G1650" s="29"/>
      <c r="H1650" s="17"/>
      <c r="I1650" s="28"/>
      <c r="J1650" s="21"/>
      <c r="K1650" s="10"/>
      <c r="L1650" s="10"/>
      <c r="M1650" s="10"/>
    </row>
    <row r="1651" spans="7:13" x14ac:dyDescent="0.2">
      <c r="G1651" s="29"/>
      <c r="H1651" s="17"/>
      <c r="I1651" s="28"/>
      <c r="J1651" s="21"/>
      <c r="K1651" s="10"/>
      <c r="L1651" s="10"/>
      <c r="M1651" s="10"/>
    </row>
    <row r="1652" spans="7:13" x14ac:dyDescent="0.2">
      <c r="G1652" s="29"/>
      <c r="H1652" s="17"/>
      <c r="I1652" s="28"/>
      <c r="J1652" s="21"/>
      <c r="K1652" s="10"/>
      <c r="L1652" s="10"/>
      <c r="M1652" s="10"/>
    </row>
    <row r="1653" spans="7:13" x14ac:dyDescent="0.2">
      <c r="G1653" s="29"/>
      <c r="H1653" s="17"/>
      <c r="I1653" s="28"/>
      <c r="J1653" s="21"/>
      <c r="K1653" s="10"/>
      <c r="L1653" s="10"/>
      <c r="M1653" s="10"/>
    </row>
    <row r="1654" spans="7:13" x14ac:dyDescent="0.2">
      <c r="G1654" s="29"/>
      <c r="H1654" s="17"/>
      <c r="I1654" s="28"/>
      <c r="J1654" s="21"/>
      <c r="K1654" s="10"/>
      <c r="L1654" s="10"/>
      <c r="M1654" s="10"/>
    </row>
    <row r="1655" spans="7:13" x14ac:dyDescent="0.2">
      <c r="G1655" s="29"/>
      <c r="H1655" s="17"/>
      <c r="I1655" s="28"/>
      <c r="J1655" s="21"/>
      <c r="K1655" s="10"/>
      <c r="L1655" s="10"/>
      <c r="M1655" s="10"/>
    </row>
    <row r="1656" spans="7:13" x14ac:dyDescent="0.2">
      <c r="G1656" s="29"/>
      <c r="H1656" s="17"/>
      <c r="I1656" s="28"/>
      <c r="J1656" s="21"/>
      <c r="K1656" s="10"/>
      <c r="L1656" s="10"/>
      <c r="M1656" s="10"/>
    </row>
    <row r="1657" spans="7:13" x14ac:dyDescent="0.2">
      <c r="G1657" s="29"/>
      <c r="H1657" s="17"/>
      <c r="I1657" s="28"/>
      <c r="J1657" s="21"/>
      <c r="K1657" s="10"/>
      <c r="L1657" s="10"/>
      <c r="M1657" s="10"/>
    </row>
    <row r="1658" spans="7:13" x14ac:dyDescent="0.2">
      <c r="G1658" s="29"/>
      <c r="H1658" s="17"/>
      <c r="I1658" s="28"/>
      <c r="J1658" s="21"/>
      <c r="K1658" s="10"/>
      <c r="L1658" s="10"/>
      <c r="M1658" s="10"/>
    </row>
    <row r="1659" spans="7:13" x14ac:dyDescent="0.2">
      <c r="G1659" s="29"/>
      <c r="H1659" s="17"/>
      <c r="I1659" s="28"/>
      <c r="J1659" s="21"/>
      <c r="K1659" s="10"/>
      <c r="L1659" s="10"/>
      <c r="M1659" s="10"/>
    </row>
    <row r="1660" spans="7:13" x14ac:dyDescent="0.2">
      <c r="G1660" s="29"/>
      <c r="H1660" s="17"/>
      <c r="I1660" s="28"/>
      <c r="J1660" s="21"/>
      <c r="K1660" s="10"/>
      <c r="L1660" s="10"/>
      <c r="M1660" s="10"/>
    </row>
    <row r="1661" spans="7:13" x14ac:dyDescent="0.2">
      <c r="G1661" s="29"/>
      <c r="H1661" s="17"/>
      <c r="I1661" s="28"/>
      <c r="J1661" s="21"/>
      <c r="K1661" s="10"/>
      <c r="L1661" s="10"/>
      <c r="M1661" s="10"/>
    </row>
    <row r="1662" spans="7:13" x14ac:dyDescent="0.2">
      <c r="G1662" s="29"/>
      <c r="H1662" s="17"/>
      <c r="I1662" s="28"/>
      <c r="J1662" s="21"/>
      <c r="K1662" s="10"/>
      <c r="L1662" s="10"/>
      <c r="M1662" s="10"/>
    </row>
    <row r="1663" spans="7:13" x14ac:dyDescent="0.2">
      <c r="G1663" s="29"/>
      <c r="H1663" s="17"/>
      <c r="I1663" s="28"/>
      <c r="J1663" s="21"/>
      <c r="K1663" s="10"/>
      <c r="L1663" s="10"/>
      <c r="M1663" s="10"/>
    </row>
    <row r="1664" spans="7:13" x14ac:dyDescent="0.2">
      <c r="G1664" s="29"/>
      <c r="H1664" s="17"/>
      <c r="I1664" s="28"/>
      <c r="J1664" s="21"/>
      <c r="K1664" s="10"/>
      <c r="L1664" s="10"/>
      <c r="M1664" s="10"/>
    </row>
    <row r="1665" spans="7:13" x14ac:dyDescent="0.2">
      <c r="G1665" s="29"/>
      <c r="H1665" s="17"/>
      <c r="I1665" s="28"/>
      <c r="J1665" s="21"/>
      <c r="K1665" s="10"/>
      <c r="L1665" s="10"/>
      <c r="M1665" s="10"/>
    </row>
    <row r="1666" spans="7:13" x14ac:dyDescent="0.2">
      <c r="G1666" s="29"/>
      <c r="H1666" s="17"/>
      <c r="I1666" s="28"/>
      <c r="J1666" s="21"/>
      <c r="K1666" s="10"/>
      <c r="L1666" s="10"/>
      <c r="M1666" s="10"/>
    </row>
    <row r="1667" spans="7:13" x14ac:dyDescent="0.2">
      <c r="G1667" s="29"/>
      <c r="H1667" s="17"/>
      <c r="I1667" s="28"/>
      <c r="J1667" s="21"/>
      <c r="K1667" s="10"/>
      <c r="L1667" s="10"/>
      <c r="M1667" s="10"/>
    </row>
    <row r="1668" spans="7:13" x14ac:dyDescent="0.2">
      <c r="G1668" s="29"/>
      <c r="H1668" s="17"/>
      <c r="I1668" s="28"/>
      <c r="J1668" s="21"/>
      <c r="K1668" s="10"/>
      <c r="L1668" s="10"/>
      <c r="M1668" s="10"/>
    </row>
    <row r="1669" spans="7:13" x14ac:dyDescent="0.2">
      <c r="G1669" s="29"/>
      <c r="H1669" s="17"/>
      <c r="I1669" s="28"/>
      <c r="J1669" s="21"/>
      <c r="K1669" s="10"/>
      <c r="L1669" s="10"/>
      <c r="M1669" s="10"/>
    </row>
    <row r="1670" spans="7:13" x14ac:dyDescent="0.2">
      <c r="G1670" s="29"/>
      <c r="H1670" s="17"/>
      <c r="I1670" s="28"/>
      <c r="J1670" s="21"/>
      <c r="K1670" s="10"/>
      <c r="L1670" s="10"/>
      <c r="M1670" s="10"/>
    </row>
    <row r="1671" spans="7:13" x14ac:dyDescent="0.2">
      <c r="G1671" s="29"/>
      <c r="H1671" s="17"/>
      <c r="I1671" s="28"/>
      <c r="J1671" s="21"/>
      <c r="K1671" s="10"/>
      <c r="L1671" s="10"/>
      <c r="M1671" s="10"/>
    </row>
    <row r="1672" spans="7:13" x14ac:dyDescent="0.2">
      <c r="G1672" s="29"/>
      <c r="H1672" s="17"/>
      <c r="I1672" s="28"/>
      <c r="J1672" s="21"/>
      <c r="K1672" s="10"/>
      <c r="L1672" s="10"/>
      <c r="M1672" s="10"/>
    </row>
    <row r="1673" spans="7:13" x14ac:dyDescent="0.2">
      <c r="G1673" s="29"/>
      <c r="H1673" s="17"/>
      <c r="I1673" s="28"/>
      <c r="J1673" s="21"/>
      <c r="K1673" s="10"/>
      <c r="L1673" s="10"/>
      <c r="M1673" s="10"/>
    </row>
    <row r="1674" spans="7:13" x14ac:dyDescent="0.2">
      <c r="G1674" s="29"/>
      <c r="H1674" s="17"/>
      <c r="I1674" s="28"/>
      <c r="J1674" s="21"/>
      <c r="K1674" s="10"/>
      <c r="L1674" s="10"/>
      <c r="M1674" s="10"/>
    </row>
    <row r="1675" spans="7:13" x14ac:dyDescent="0.2">
      <c r="G1675" s="29"/>
      <c r="H1675" s="17"/>
      <c r="I1675" s="28"/>
      <c r="J1675" s="21"/>
      <c r="K1675" s="10"/>
      <c r="L1675" s="10"/>
      <c r="M1675" s="10"/>
    </row>
    <row r="1676" spans="7:13" x14ac:dyDescent="0.2">
      <c r="G1676" s="29"/>
      <c r="H1676" s="17"/>
      <c r="I1676" s="28"/>
      <c r="J1676" s="21"/>
      <c r="K1676" s="10"/>
      <c r="L1676" s="10"/>
      <c r="M1676" s="10"/>
    </row>
    <row r="1677" spans="7:13" x14ac:dyDescent="0.2">
      <c r="G1677" s="29"/>
      <c r="H1677" s="17"/>
      <c r="I1677" s="28"/>
      <c r="J1677" s="21"/>
      <c r="K1677" s="10"/>
      <c r="L1677" s="10"/>
      <c r="M1677" s="10"/>
    </row>
    <row r="1678" spans="7:13" x14ac:dyDescent="0.2">
      <c r="G1678" s="29"/>
      <c r="H1678" s="17"/>
      <c r="I1678" s="28"/>
      <c r="J1678" s="21"/>
      <c r="K1678" s="10"/>
      <c r="L1678" s="10"/>
      <c r="M1678" s="10"/>
    </row>
    <row r="1679" spans="7:13" x14ac:dyDescent="0.2">
      <c r="G1679" s="29"/>
      <c r="H1679" s="17"/>
      <c r="I1679" s="28"/>
      <c r="J1679" s="21"/>
      <c r="K1679" s="10"/>
      <c r="L1679" s="10"/>
      <c r="M1679" s="10"/>
    </row>
    <row r="1680" spans="7:13" x14ac:dyDescent="0.2">
      <c r="G1680" s="29"/>
      <c r="H1680" s="17"/>
      <c r="I1680" s="28"/>
      <c r="J1680" s="21"/>
      <c r="K1680" s="10"/>
      <c r="L1680" s="10"/>
      <c r="M1680" s="10"/>
    </row>
    <row r="1681" spans="7:13" x14ac:dyDescent="0.2">
      <c r="G1681" s="29"/>
      <c r="H1681" s="17"/>
      <c r="I1681" s="28"/>
      <c r="J1681" s="21"/>
      <c r="K1681" s="10"/>
      <c r="L1681" s="10"/>
      <c r="M1681" s="10"/>
    </row>
    <row r="1682" spans="7:13" x14ac:dyDescent="0.2">
      <c r="G1682" s="29"/>
      <c r="H1682" s="17"/>
      <c r="I1682" s="28"/>
      <c r="J1682" s="21"/>
      <c r="K1682" s="10"/>
      <c r="L1682" s="10"/>
      <c r="M1682" s="10"/>
    </row>
    <row r="1683" spans="7:13" x14ac:dyDescent="0.2">
      <c r="G1683" s="29"/>
      <c r="H1683" s="17"/>
      <c r="I1683" s="28"/>
      <c r="J1683" s="21"/>
      <c r="K1683" s="10"/>
      <c r="L1683" s="10"/>
      <c r="M1683" s="10"/>
    </row>
    <row r="1684" spans="7:13" x14ac:dyDescent="0.2">
      <c r="G1684" s="29"/>
      <c r="H1684" s="17"/>
      <c r="I1684" s="28"/>
      <c r="J1684" s="21"/>
      <c r="K1684" s="10"/>
      <c r="L1684" s="10"/>
      <c r="M1684" s="10"/>
    </row>
    <row r="1685" spans="7:13" x14ac:dyDescent="0.2">
      <c r="G1685" s="29"/>
      <c r="H1685" s="17"/>
      <c r="I1685" s="28"/>
      <c r="J1685" s="21"/>
      <c r="K1685" s="10"/>
      <c r="L1685" s="10"/>
      <c r="M1685" s="10"/>
    </row>
    <row r="1686" spans="7:13" x14ac:dyDescent="0.2">
      <c r="G1686" s="29"/>
      <c r="H1686" s="17"/>
      <c r="I1686" s="28"/>
      <c r="J1686" s="21"/>
      <c r="K1686" s="10"/>
      <c r="L1686" s="10"/>
      <c r="M1686" s="10"/>
    </row>
    <row r="1687" spans="7:13" x14ac:dyDescent="0.2">
      <c r="G1687" s="29"/>
      <c r="H1687" s="17"/>
      <c r="I1687" s="28"/>
      <c r="J1687" s="21"/>
      <c r="K1687" s="10"/>
      <c r="L1687" s="10"/>
      <c r="M1687" s="10"/>
    </row>
    <row r="1688" spans="7:13" x14ac:dyDescent="0.2">
      <c r="G1688" s="29"/>
      <c r="H1688" s="17"/>
      <c r="I1688" s="28"/>
      <c r="J1688" s="21"/>
      <c r="K1688" s="10"/>
      <c r="L1688" s="10"/>
      <c r="M1688" s="10"/>
    </row>
    <row r="1689" spans="7:13" x14ac:dyDescent="0.2">
      <c r="G1689" s="29"/>
      <c r="H1689" s="17"/>
      <c r="I1689" s="28"/>
      <c r="J1689" s="21"/>
      <c r="K1689" s="10"/>
      <c r="L1689" s="10"/>
      <c r="M1689" s="10"/>
    </row>
    <row r="1690" spans="7:13" x14ac:dyDescent="0.2">
      <c r="G1690" s="29"/>
      <c r="H1690" s="17"/>
      <c r="I1690" s="28"/>
      <c r="J1690" s="21"/>
      <c r="K1690" s="10"/>
      <c r="L1690" s="10"/>
      <c r="M1690" s="10"/>
    </row>
    <row r="1691" spans="7:13" x14ac:dyDescent="0.2">
      <c r="G1691" s="29"/>
      <c r="H1691" s="17"/>
      <c r="I1691" s="28"/>
      <c r="J1691" s="21"/>
      <c r="K1691" s="10"/>
      <c r="L1691" s="10"/>
      <c r="M1691" s="10"/>
    </row>
    <row r="1692" spans="7:13" x14ac:dyDescent="0.2">
      <c r="G1692" s="29"/>
      <c r="H1692" s="17"/>
      <c r="I1692" s="28"/>
      <c r="J1692" s="21"/>
      <c r="K1692" s="10"/>
      <c r="L1692" s="10"/>
      <c r="M1692" s="10"/>
    </row>
    <row r="1693" spans="7:13" x14ac:dyDescent="0.2">
      <c r="G1693" s="29"/>
      <c r="H1693" s="17"/>
      <c r="I1693" s="28"/>
      <c r="J1693" s="21"/>
      <c r="K1693" s="10"/>
      <c r="L1693" s="10"/>
      <c r="M1693" s="10"/>
    </row>
    <row r="1694" spans="7:13" x14ac:dyDescent="0.2">
      <c r="G1694" s="29"/>
      <c r="H1694" s="17"/>
      <c r="I1694" s="28"/>
      <c r="J1694" s="21"/>
      <c r="K1694" s="10"/>
      <c r="L1694" s="10"/>
      <c r="M1694" s="10"/>
    </row>
    <row r="1695" spans="7:13" x14ac:dyDescent="0.2">
      <c r="G1695" s="29"/>
      <c r="H1695" s="17"/>
      <c r="I1695" s="28"/>
      <c r="J1695" s="21"/>
      <c r="K1695" s="10"/>
      <c r="L1695" s="10"/>
      <c r="M1695" s="10"/>
    </row>
    <row r="1696" spans="7:13" x14ac:dyDescent="0.2">
      <c r="G1696" s="29"/>
      <c r="H1696" s="17"/>
      <c r="I1696" s="28"/>
      <c r="J1696" s="21"/>
      <c r="K1696" s="10"/>
      <c r="L1696" s="10"/>
      <c r="M1696" s="10"/>
    </row>
    <row r="1697" spans="7:13" x14ac:dyDescent="0.2">
      <c r="G1697" s="29"/>
      <c r="H1697" s="17"/>
      <c r="I1697" s="28"/>
      <c r="J1697" s="21"/>
      <c r="K1697" s="10"/>
      <c r="L1697" s="10"/>
      <c r="M1697" s="10"/>
    </row>
    <row r="1698" spans="7:13" x14ac:dyDescent="0.2">
      <c r="G1698" s="29"/>
      <c r="H1698" s="17"/>
      <c r="I1698" s="28"/>
      <c r="J1698" s="21"/>
      <c r="K1698" s="10"/>
      <c r="L1698" s="10"/>
      <c r="M1698" s="10"/>
    </row>
    <row r="1699" spans="7:13" x14ac:dyDescent="0.2">
      <c r="G1699" s="29"/>
      <c r="H1699" s="17"/>
      <c r="I1699" s="28"/>
      <c r="J1699" s="21"/>
      <c r="K1699" s="10"/>
      <c r="L1699" s="10"/>
      <c r="M1699" s="10"/>
    </row>
    <row r="1700" spans="7:13" x14ac:dyDescent="0.2">
      <c r="G1700" s="29"/>
      <c r="H1700" s="17"/>
      <c r="I1700" s="28"/>
      <c r="J1700" s="21"/>
      <c r="K1700" s="10"/>
      <c r="L1700" s="10"/>
      <c r="M1700" s="10"/>
    </row>
    <row r="1701" spans="7:13" x14ac:dyDescent="0.2">
      <c r="G1701" s="29"/>
      <c r="H1701" s="17"/>
      <c r="I1701" s="28"/>
      <c r="J1701" s="21"/>
      <c r="K1701" s="10"/>
      <c r="L1701" s="10"/>
      <c r="M1701" s="10"/>
    </row>
    <row r="1702" spans="7:13" x14ac:dyDescent="0.2">
      <c r="G1702" s="29"/>
      <c r="H1702" s="17"/>
      <c r="I1702" s="28"/>
      <c r="J1702" s="21"/>
      <c r="K1702" s="10"/>
      <c r="L1702" s="10"/>
      <c r="M1702" s="10"/>
    </row>
    <row r="1703" spans="7:13" x14ac:dyDescent="0.2">
      <c r="G1703" s="29"/>
      <c r="H1703" s="17"/>
      <c r="I1703" s="28"/>
      <c r="J1703" s="21"/>
      <c r="K1703" s="10"/>
      <c r="L1703" s="10"/>
      <c r="M1703" s="10"/>
    </row>
    <row r="1704" spans="7:13" x14ac:dyDescent="0.2">
      <c r="G1704" s="29"/>
      <c r="H1704" s="17"/>
      <c r="I1704" s="28"/>
      <c r="J1704" s="21"/>
      <c r="K1704" s="10"/>
      <c r="L1704" s="10"/>
      <c r="M1704" s="10"/>
    </row>
    <row r="1705" spans="7:13" x14ac:dyDescent="0.2">
      <c r="G1705" s="29"/>
      <c r="H1705" s="17"/>
      <c r="I1705" s="28"/>
      <c r="J1705" s="21"/>
      <c r="K1705" s="10"/>
      <c r="L1705" s="10"/>
      <c r="M1705" s="10"/>
    </row>
    <row r="1706" spans="7:13" x14ac:dyDescent="0.2">
      <c r="G1706" s="29"/>
      <c r="H1706" s="17"/>
      <c r="I1706" s="28"/>
      <c r="J1706" s="21"/>
      <c r="K1706" s="10"/>
      <c r="L1706" s="10"/>
      <c r="M1706" s="10"/>
    </row>
    <row r="1707" spans="7:13" x14ac:dyDescent="0.2">
      <c r="G1707" s="29"/>
      <c r="H1707" s="17"/>
      <c r="I1707" s="28"/>
      <c r="J1707" s="21"/>
      <c r="K1707" s="10"/>
      <c r="L1707" s="10"/>
      <c r="M1707" s="10"/>
    </row>
    <row r="1708" spans="7:13" x14ac:dyDescent="0.2">
      <c r="G1708" s="29"/>
      <c r="H1708" s="17"/>
      <c r="I1708" s="28"/>
      <c r="J1708" s="21"/>
      <c r="K1708" s="10"/>
      <c r="L1708" s="10"/>
      <c r="M1708" s="10"/>
    </row>
    <row r="1709" spans="7:13" x14ac:dyDescent="0.2">
      <c r="G1709" s="29"/>
      <c r="H1709" s="17"/>
      <c r="I1709" s="28"/>
      <c r="J1709" s="21"/>
      <c r="K1709" s="10"/>
      <c r="L1709" s="10"/>
      <c r="M1709" s="10"/>
    </row>
    <row r="1710" spans="7:13" x14ac:dyDescent="0.2">
      <c r="G1710" s="29"/>
      <c r="H1710" s="17"/>
      <c r="I1710" s="28"/>
      <c r="J1710" s="21"/>
      <c r="K1710" s="10"/>
      <c r="L1710" s="10"/>
      <c r="M1710" s="10"/>
    </row>
    <row r="1711" spans="7:13" x14ac:dyDescent="0.2">
      <c r="G1711" s="29"/>
      <c r="H1711" s="17"/>
      <c r="I1711" s="28"/>
      <c r="J1711" s="21"/>
      <c r="K1711" s="10"/>
      <c r="L1711" s="10"/>
      <c r="M1711" s="10"/>
    </row>
    <row r="1712" spans="7:13" x14ac:dyDescent="0.2">
      <c r="G1712" s="29"/>
      <c r="H1712" s="17"/>
      <c r="I1712" s="28"/>
      <c r="J1712" s="21"/>
      <c r="K1712" s="10"/>
      <c r="L1712" s="10"/>
      <c r="M1712" s="10"/>
    </row>
    <row r="1713" spans="7:13" x14ac:dyDescent="0.2">
      <c r="G1713" s="29"/>
      <c r="H1713" s="17"/>
      <c r="I1713" s="28"/>
      <c r="J1713" s="21"/>
      <c r="K1713" s="10"/>
      <c r="L1713" s="10"/>
      <c r="M1713" s="10"/>
    </row>
    <row r="1714" spans="7:13" x14ac:dyDescent="0.2">
      <c r="G1714" s="29"/>
      <c r="H1714" s="17"/>
      <c r="I1714" s="28"/>
      <c r="J1714" s="21"/>
      <c r="K1714" s="10"/>
      <c r="L1714" s="10"/>
      <c r="M1714" s="10"/>
    </row>
    <row r="1715" spans="7:13" x14ac:dyDescent="0.2">
      <c r="G1715" s="29"/>
      <c r="H1715" s="17"/>
      <c r="I1715" s="28"/>
      <c r="J1715" s="21"/>
      <c r="K1715" s="10"/>
      <c r="L1715" s="10"/>
      <c r="M1715" s="10"/>
    </row>
    <row r="1716" spans="7:13" x14ac:dyDescent="0.2">
      <c r="G1716" s="29"/>
      <c r="H1716" s="17"/>
      <c r="I1716" s="28"/>
      <c r="J1716" s="21"/>
      <c r="K1716" s="10"/>
      <c r="L1716" s="10"/>
      <c r="M1716" s="10"/>
    </row>
    <row r="1717" spans="7:13" x14ac:dyDescent="0.2">
      <c r="G1717" s="29"/>
      <c r="H1717" s="17"/>
      <c r="I1717" s="28"/>
      <c r="J1717" s="21"/>
      <c r="K1717" s="10"/>
      <c r="L1717" s="10"/>
      <c r="M1717" s="10"/>
    </row>
    <row r="1718" spans="7:13" x14ac:dyDescent="0.2">
      <c r="G1718" s="29"/>
      <c r="H1718" s="17"/>
      <c r="I1718" s="28"/>
      <c r="J1718" s="21"/>
      <c r="K1718" s="10"/>
      <c r="L1718" s="10"/>
      <c r="M1718" s="10"/>
    </row>
    <row r="1719" spans="7:13" x14ac:dyDescent="0.2">
      <c r="G1719" s="29"/>
      <c r="H1719" s="17"/>
      <c r="I1719" s="28"/>
      <c r="J1719" s="21"/>
      <c r="K1719" s="10"/>
      <c r="L1719" s="10"/>
      <c r="M1719" s="10"/>
    </row>
    <row r="1720" spans="7:13" x14ac:dyDescent="0.2">
      <c r="G1720" s="29"/>
      <c r="H1720" s="17"/>
      <c r="I1720" s="28"/>
      <c r="J1720" s="21"/>
      <c r="K1720" s="10"/>
      <c r="L1720" s="10"/>
      <c r="M1720" s="10"/>
    </row>
    <row r="1721" spans="7:13" x14ac:dyDescent="0.2">
      <c r="G1721" s="29"/>
      <c r="H1721" s="17"/>
      <c r="I1721" s="28"/>
      <c r="J1721" s="21"/>
      <c r="K1721" s="10"/>
      <c r="L1721" s="10"/>
      <c r="M1721" s="10"/>
    </row>
    <row r="1722" spans="7:13" x14ac:dyDescent="0.2">
      <c r="G1722" s="29"/>
      <c r="H1722" s="17"/>
      <c r="I1722" s="28"/>
      <c r="J1722" s="21"/>
      <c r="K1722" s="10"/>
      <c r="L1722" s="10"/>
      <c r="M1722" s="10"/>
    </row>
    <row r="1723" spans="7:13" x14ac:dyDescent="0.2">
      <c r="G1723" s="29"/>
      <c r="H1723" s="17"/>
      <c r="I1723" s="28"/>
      <c r="J1723" s="21"/>
      <c r="K1723" s="10"/>
      <c r="L1723" s="10"/>
      <c r="M1723" s="10"/>
    </row>
    <row r="1724" spans="7:13" x14ac:dyDescent="0.2">
      <c r="G1724" s="29"/>
      <c r="H1724" s="17"/>
      <c r="I1724" s="28"/>
      <c r="J1724" s="21"/>
      <c r="K1724" s="10"/>
      <c r="L1724" s="10"/>
      <c r="M1724" s="10"/>
    </row>
    <row r="1725" spans="7:13" x14ac:dyDescent="0.2">
      <c r="G1725" s="29"/>
      <c r="H1725" s="17"/>
      <c r="I1725" s="28"/>
      <c r="J1725" s="21"/>
      <c r="K1725" s="10"/>
      <c r="L1725" s="10"/>
      <c r="M1725" s="10"/>
    </row>
    <row r="1726" spans="7:13" x14ac:dyDescent="0.2">
      <c r="G1726" s="29"/>
      <c r="H1726" s="17"/>
      <c r="I1726" s="28"/>
      <c r="J1726" s="21"/>
      <c r="K1726" s="10"/>
      <c r="L1726" s="10"/>
      <c r="M1726" s="10"/>
    </row>
    <row r="1727" spans="7:13" x14ac:dyDescent="0.2">
      <c r="G1727" s="29"/>
      <c r="H1727" s="17"/>
      <c r="I1727" s="28"/>
      <c r="J1727" s="21"/>
      <c r="K1727" s="10"/>
      <c r="L1727" s="10"/>
      <c r="M1727" s="10"/>
    </row>
    <row r="1728" spans="7:13" x14ac:dyDescent="0.2">
      <c r="G1728" s="29"/>
      <c r="H1728" s="17"/>
      <c r="I1728" s="28"/>
      <c r="J1728" s="21"/>
      <c r="K1728" s="10"/>
      <c r="L1728" s="10"/>
      <c r="M1728" s="10"/>
    </row>
    <row r="1729" spans="7:13" x14ac:dyDescent="0.2">
      <c r="G1729" s="29"/>
      <c r="H1729" s="17"/>
      <c r="I1729" s="28"/>
      <c r="J1729" s="21"/>
      <c r="K1729" s="10"/>
      <c r="L1729" s="10"/>
      <c r="M1729" s="10"/>
    </row>
    <row r="1730" spans="7:13" x14ac:dyDescent="0.2">
      <c r="G1730" s="29"/>
      <c r="H1730" s="17"/>
      <c r="I1730" s="28"/>
      <c r="J1730" s="21"/>
      <c r="K1730" s="10"/>
      <c r="L1730" s="10"/>
      <c r="M1730" s="10"/>
    </row>
    <row r="1731" spans="7:13" x14ac:dyDescent="0.2">
      <c r="G1731" s="29"/>
      <c r="H1731" s="17"/>
      <c r="I1731" s="28"/>
      <c r="J1731" s="21"/>
      <c r="K1731" s="10"/>
      <c r="L1731" s="10"/>
      <c r="M1731" s="10"/>
    </row>
    <row r="1732" spans="7:13" x14ac:dyDescent="0.2">
      <c r="G1732" s="29"/>
      <c r="H1732" s="17"/>
      <c r="I1732" s="28"/>
      <c r="J1732" s="21"/>
      <c r="K1732" s="10"/>
      <c r="L1732" s="10"/>
      <c r="M1732" s="10"/>
    </row>
    <row r="1733" spans="7:13" x14ac:dyDescent="0.2">
      <c r="G1733" s="29"/>
      <c r="H1733" s="17"/>
      <c r="I1733" s="28"/>
      <c r="J1733" s="21"/>
      <c r="K1733" s="10"/>
      <c r="L1733" s="10"/>
      <c r="M1733" s="10"/>
    </row>
    <row r="1734" spans="7:13" x14ac:dyDescent="0.2">
      <c r="G1734" s="29"/>
      <c r="H1734" s="17"/>
      <c r="I1734" s="28"/>
      <c r="J1734" s="21"/>
      <c r="K1734" s="10"/>
      <c r="L1734" s="10"/>
      <c r="M1734" s="10"/>
    </row>
    <row r="1735" spans="7:13" x14ac:dyDescent="0.2">
      <c r="G1735" s="29"/>
      <c r="H1735" s="17"/>
      <c r="I1735" s="28"/>
      <c r="J1735" s="21"/>
      <c r="K1735" s="10"/>
      <c r="L1735" s="10"/>
      <c r="M1735" s="10"/>
    </row>
    <row r="1736" spans="7:13" x14ac:dyDescent="0.2">
      <c r="G1736" s="29"/>
      <c r="H1736" s="17"/>
      <c r="I1736" s="28"/>
      <c r="J1736" s="21"/>
      <c r="K1736" s="10"/>
      <c r="L1736" s="10"/>
      <c r="M1736" s="10"/>
    </row>
    <row r="1737" spans="7:13" x14ac:dyDescent="0.2">
      <c r="G1737" s="29"/>
      <c r="H1737" s="17"/>
      <c r="I1737" s="28"/>
      <c r="J1737" s="21"/>
      <c r="K1737" s="10"/>
      <c r="L1737" s="10"/>
      <c r="M1737" s="10"/>
    </row>
    <row r="1738" spans="7:13" x14ac:dyDescent="0.2">
      <c r="G1738" s="29"/>
      <c r="H1738" s="17"/>
      <c r="I1738" s="28"/>
      <c r="J1738" s="21"/>
      <c r="K1738" s="10"/>
      <c r="L1738" s="10"/>
      <c r="M1738" s="10"/>
    </row>
    <row r="1739" spans="7:13" x14ac:dyDescent="0.2">
      <c r="G1739" s="29"/>
      <c r="H1739" s="17"/>
      <c r="I1739" s="28"/>
      <c r="J1739" s="21"/>
      <c r="K1739" s="10"/>
      <c r="L1739" s="10"/>
      <c r="M1739" s="10"/>
    </row>
    <row r="1740" spans="7:13" x14ac:dyDescent="0.2">
      <c r="G1740" s="29"/>
      <c r="H1740" s="17"/>
      <c r="I1740" s="28"/>
      <c r="J1740" s="21"/>
      <c r="K1740" s="10"/>
      <c r="L1740" s="10"/>
      <c r="M1740" s="10"/>
    </row>
    <row r="1741" spans="7:13" x14ac:dyDescent="0.2">
      <c r="G1741" s="29"/>
      <c r="H1741" s="17"/>
      <c r="I1741" s="28"/>
      <c r="J1741" s="21"/>
      <c r="K1741" s="10"/>
      <c r="L1741" s="10"/>
      <c r="M1741" s="10"/>
    </row>
    <row r="1742" spans="7:13" x14ac:dyDescent="0.2">
      <c r="G1742" s="29"/>
      <c r="H1742" s="17"/>
      <c r="I1742" s="28"/>
      <c r="J1742" s="21"/>
      <c r="K1742" s="10"/>
      <c r="L1742" s="10"/>
      <c r="M1742" s="10"/>
    </row>
    <row r="1743" spans="7:13" x14ac:dyDescent="0.2">
      <c r="G1743" s="29"/>
      <c r="H1743" s="17"/>
      <c r="I1743" s="28"/>
      <c r="J1743" s="21"/>
      <c r="K1743" s="10"/>
      <c r="L1743" s="10"/>
      <c r="M1743" s="10"/>
    </row>
    <row r="1744" spans="7:13" x14ac:dyDescent="0.2">
      <c r="G1744" s="29"/>
      <c r="H1744" s="17"/>
      <c r="I1744" s="28"/>
      <c r="J1744" s="21"/>
      <c r="K1744" s="10"/>
      <c r="L1744" s="10"/>
      <c r="M1744" s="10"/>
    </row>
    <row r="1745" spans="7:13" x14ac:dyDescent="0.2">
      <c r="G1745" s="29"/>
      <c r="H1745" s="17"/>
      <c r="I1745" s="28"/>
      <c r="J1745" s="21"/>
      <c r="K1745" s="10"/>
      <c r="L1745" s="10"/>
      <c r="M1745" s="10"/>
    </row>
    <row r="1746" spans="7:13" x14ac:dyDescent="0.2">
      <c r="G1746" s="29"/>
      <c r="H1746" s="17"/>
      <c r="I1746" s="28"/>
      <c r="J1746" s="21"/>
      <c r="K1746" s="10"/>
      <c r="L1746" s="10"/>
      <c r="M1746" s="10"/>
    </row>
    <row r="1747" spans="7:13" x14ac:dyDescent="0.2">
      <c r="G1747" s="29"/>
      <c r="H1747" s="17"/>
      <c r="I1747" s="28"/>
      <c r="J1747" s="21"/>
      <c r="K1747" s="10"/>
      <c r="L1747" s="10"/>
      <c r="M1747" s="10"/>
    </row>
    <row r="1748" spans="7:13" x14ac:dyDescent="0.2">
      <c r="G1748" s="29"/>
      <c r="H1748" s="17"/>
      <c r="I1748" s="28"/>
      <c r="J1748" s="21"/>
      <c r="K1748" s="10"/>
      <c r="L1748" s="10"/>
      <c r="M1748" s="10"/>
    </row>
    <row r="1749" spans="7:13" x14ac:dyDescent="0.2">
      <c r="G1749" s="29"/>
      <c r="H1749" s="17"/>
      <c r="I1749" s="28"/>
      <c r="J1749" s="21"/>
      <c r="K1749" s="10"/>
      <c r="L1749" s="10"/>
      <c r="M1749" s="10"/>
    </row>
    <row r="1750" spans="7:13" x14ac:dyDescent="0.2">
      <c r="G1750" s="29"/>
      <c r="H1750" s="17"/>
      <c r="I1750" s="28"/>
      <c r="J1750" s="21"/>
      <c r="K1750" s="10"/>
      <c r="L1750" s="10"/>
      <c r="M1750" s="10"/>
    </row>
    <row r="1751" spans="7:13" x14ac:dyDescent="0.2">
      <c r="G1751" s="29"/>
      <c r="H1751" s="17"/>
      <c r="I1751" s="28"/>
      <c r="J1751" s="21"/>
      <c r="K1751" s="10"/>
      <c r="L1751" s="10"/>
      <c r="M1751" s="10"/>
    </row>
    <row r="1752" spans="7:13" x14ac:dyDescent="0.2">
      <c r="G1752" s="29"/>
      <c r="H1752" s="17"/>
      <c r="I1752" s="28"/>
      <c r="J1752" s="21"/>
      <c r="K1752" s="10"/>
      <c r="L1752" s="10"/>
      <c r="M1752" s="10"/>
    </row>
    <row r="1753" spans="7:13" x14ac:dyDescent="0.2">
      <c r="G1753" s="29"/>
      <c r="H1753" s="17"/>
      <c r="I1753" s="28"/>
      <c r="J1753" s="21"/>
      <c r="K1753" s="10"/>
      <c r="L1753" s="10"/>
      <c r="M1753" s="10"/>
    </row>
    <row r="1754" spans="7:13" x14ac:dyDescent="0.2">
      <c r="G1754" s="29"/>
      <c r="H1754" s="17"/>
      <c r="I1754" s="28"/>
      <c r="J1754" s="21"/>
      <c r="K1754" s="10"/>
      <c r="L1754" s="10"/>
      <c r="M1754" s="10"/>
    </row>
    <row r="1755" spans="7:13" x14ac:dyDescent="0.2">
      <c r="G1755" s="29"/>
      <c r="H1755" s="17"/>
      <c r="I1755" s="28"/>
      <c r="J1755" s="21"/>
      <c r="K1755" s="10"/>
      <c r="L1755" s="10"/>
      <c r="M1755" s="10"/>
    </row>
    <row r="1756" spans="7:13" x14ac:dyDescent="0.2">
      <c r="G1756" s="29"/>
      <c r="H1756" s="17"/>
      <c r="I1756" s="28"/>
      <c r="J1756" s="21"/>
      <c r="K1756" s="10"/>
      <c r="L1756" s="10"/>
      <c r="M1756" s="10"/>
    </row>
    <row r="1757" spans="7:13" x14ac:dyDescent="0.2">
      <c r="G1757" s="29"/>
      <c r="H1757" s="17"/>
      <c r="I1757" s="28"/>
      <c r="J1757" s="21"/>
      <c r="K1757" s="10"/>
      <c r="L1757" s="10"/>
      <c r="M1757" s="10"/>
    </row>
    <row r="1758" spans="7:13" x14ac:dyDescent="0.2">
      <c r="G1758" s="29"/>
      <c r="H1758" s="17"/>
      <c r="I1758" s="28"/>
      <c r="J1758" s="21"/>
      <c r="K1758" s="10"/>
      <c r="L1758" s="10"/>
      <c r="M1758" s="10"/>
    </row>
    <row r="1759" spans="7:13" x14ac:dyDescent="0.2">
      <c r="G1759" s="29"/>
      <c r="H1759" s="17"/>
      <c r="I1759" s="28"/>
      <c r="J1759" s="21"/>
      <c r="K1759" s="10"/>
      <c r="L1759" s="10"/>
      <c r="M1759" s="10"/>
    </row>
    <row r="1760" spans="7:13" x14ac:dyDescent="0.2">
      <c r="G1760" s="29"/>
      <c r="H1760" s="17"/>
      <c r="I1760" s="28"/>
      <c r="J1760" s="21"/>
      <c r="K1760" s="10"/>
      <c r="L1760" s="10"/>
      <c r="M1760" s="10"/>
    </row>
    <row r="1761" spans="7:13" x14ac:dyDescent="0.2">
      <c r="G1761" s="29"/>
      <c r="H1761" s="17"/>
      <c r="I1761" s="28"/>
      <c r="J1761" s="21"/>
      <c r="K1761" s="10"/>
      <c r="L1761" s="10"/>
      <c r="M1761" s="10"/>
    </row>
    <row r="1762" spans="7:13" x14ac:dyDescent="0.2">
      <c r="G1762" s="29"/>
      <c r="H1762" s="17"/>
      <c r="I1762" s="28"/>
      <c r="J1762" s="21"/>
      <c r="K1762" s="10"/>
      <c r="L1762" s="10"/>
      <c r="M1762" s="10"/>
    </row>
    <row r="1763" spans="7:13" x14ac:dyDescent="0.2">
      <c r="G1763" s="29"/>
      <c r="H1763" s="17"/>
      <c r="I1763" s="28"/>
      <c r="J1763" s="21"/>
      <c r="K1763" s="10"/>
      <c r="L1763" s="10"/>
      <c r="M1763" s="10"/>
    </row>
    <row r="1764" spans="7:13" x14ac:dyDescent="0.2">
      <c r="G1764" s="29"/>
      <c r="H1764" s="17"/>
      <c r="I1764" s="28"/>
      <c r="J1764" s="21"/>
      <c r="K1764" s="10"/>
      <c r="L1764" s="10"/>
      <c r="M1764" s="10"/>
    </row>
    <row r="1765" spans="7:13" x14ac:dyDescent="0.2">
      <c r="G1765" s="29"/>
      <c r="H1765" s="17"/>
      <c r="I1765" s="28"/>
      <c r="J1765" s="21"/>
      <c r="K1765" s="10"/>
      <c r="L1765" s="10"/>
      <c r="M1765" s="10"/>
    </row>
    <row r="1766" spans="7:13" x14ac:dyDescent="0.2">
      <c r="G1766" s="29"/>
      <c r="H1766" s="17"/>
      <c r="I1766" s="28"/>
      <c r="J1766" s="21"/>
      <c r="K1766" s="10"/>
      <c r="L1766" s="10"/>
      <c r="M1766" s="10"/>
    </row>
    <row r="1767" spans="7:13" x14ac:dyDescent="0.2">
      <c r="G1767" s="29"/>
      <c r="H1767" s="17"/>
      <c r="I1767" s="28"/>
      <c r="J1767" s="21"/>
      <c r="K1767" s="10"/>
      <c r="L1767" s="10"/>
      <c r="M1767" s="10"/>
    </row>
    <row r="1768" spans="7:13" x14ac:dyDescent="0.2">
      <c r="G1768" s="29"/>
      <c r="H1768" s="17"/>
      <c r="I1768" s="28"/>
      <c r="J1768" s="21"/>
      <c r="K1768" s="10"/>
      <c r="L1768" s="10"/>
      <c r="M1768" s="10"/>
    </row>
    <row r="1769" spans="7:13" x14ac:dyDescent="0.2">
      <c r="G1769" s="29"/>
      <c r="H1769" s="17"/>
      <c r="I1769" s="28"/>
      <c r="J1769" s="21"/>
      <c r="K1769" s="10"/>
      <c r="L1769" s="10"/>
      <c r="M1769" s="10"/>
    </row>
    <row r="1770" spans="7:13" x14ac:dyDescent="0.2">
      <c r="G1770" s="29"/>
      <c r="H1770" s="17"/>
      <c r="I1770" s="28"/>
      <c r="J1770" s="21"/>
      <c r="K1770" s="10"/>
      <c r="L1770" s="10"/>
      <c r="M1770" s="10"/>
    </row>
    <row r="1771" spans="7:13" x14ac:dyDescent="0.2">
      <c r="G1771" s="29"/>
      <c r="H1771" s="17"/>
      <c r="I1771" s="28"/>
      <c r="J1771" s="21"/>
      <c r="K1771" s="10"/>
      <c r="L1771" s="10"/>
      <c r="M1771" s="10"/>
    </row>
    <row r="1772" spans="7:13" x14ac:dyDescent="0.2">
      <c r="G1772" s="29"/>
      <c r="H1772" s="17"/>
      <c r="I1772" s="28"/>
      <c r="J1772" s="21"/>
      <c r="K1772" s="10"/>
      <c r="L1772" s="10"/>
      <c r="M1772" s="10"/>
    </row>
    <row r="1773" spans="7:13" x14ac:dyDescent="0.2">
      <c r="G1773" s="29"/>
      <c r="H1773" s="17"/>
      <c r="I1773" s="28"/>
      <c r="J1773" s="21"/>
      <c r="K1773" s="10"/>
      <c r="L1773" s="10"/>
      <c r="M1773" s="10"/>
    </row>
    <row r="1774" spans="7:13" x14ac:dyDescent="0.2">
      <c r="G1774" s="29"/>
      <c r="H1774" s="17"/>
      <c r="I1774" s="28"/>
      <c r="J1774" s="21"/>
      <c r="K1774" s="10"/>
      <c r="L1774" s="10"/>
      <c r="M1774" s="10"/>
    </row>
    <row r="1775" spans="7:13" x14ac:dyDescent="0.2">
      <c r="G1775" s="29"/>
      <c r="H1775" s="17"/>
      <c r="I1775" s="28"/>
      <c r="J1775" s="21"/>
      <c r="K1775" s="10"/>
      <c r="L1775" s="10"/>
      <c r="M1775" s="10"/>
    </row>
    <row r="1776" spans="7:13" x14ac:dyDescent="0.2">
      <c r="G1776" s="29"/>
      <c r="H1776" s="17"/>
      <c r="I1776" s="28"/>
      <c r="J1776" s="21"/>
      <c r="K1776" s="10"/>
      <c r="L1776" s="10"/>
      <c r="M1776" s="10"/>
    </row>
    <row r="1777" spans="7:13" x14ac:dyDescent="0.2">
      <c r="G1777" s="29"/>
      <c r="H1777" s="17"/>
      <c r="I1777" s="28"/>
      <c r="J1777" s="21"/>
      <c r="K1777" s="10"/>
      <c r="L1777" s="10"/>
      <c r="M1777" s="10"/>
    </row>
    <row r="1778" spans="7:13" x14ac:dyDescent="0.2">
      <c r="G1778" s="29"/>
      <c r="H1778" s="17"/>
      <c r="I1778" s="28"/>
      <c r="J1778" s="21"/>
      <c r="K1778" s="10"/>
      <c r="L1778" s="10"/>
      <c r="M1778" s="10"/>
    </row>
    <row r="1779" spans="7:13" x14ac:dyDescent="0.2">
      <c r="G1779" s="29"/>
      <c r="H1779" s="17"/>
      <c r="I1779" s="28"/>
      <c r="J1779" s="21"/>
      <c r="K1779" s="10"/>
      <c r="L1779" s="10"/>
      <c r="M1779" s="10"/>
    </row>
    <row r="1780" spans="7:13" x14ac:dyDescent="0.2">
      <c r="G1780" s="29"/>
      <c r="H1780" s="17"/>
      <c r="I1780" s="28"/>
      <c r="J1780" s="21"/>
      <c r="K1780" s="10"/>
      <c r="L1780" s="10"/>
      <c r="M1780" s="10"/>
    </row>
    <row r="1781" spans="7:13" x14ac:dyDescent="0.2">
      <c r="G1781" s="29"/>
      <c r="H1781" s="17"/>
      <c r="I1781" s="28"/>
      <c r="J1781" s="21"/>
      <c r="K1781" s="10"/>
      <c r="L1781" s="10"/>
      <c r="M1781" s="10"/>
    </row>
    <row r="1782" spans="7:13" x14ac:dyDescent="0.2">
      <c r="G1782" s="29"/>
      <c r="H1782" s="17"/>
      <c r="I1782" s="28"/>
      <c r="J1782" s="21"/>
      <c r="K1782" s="10"/>
      <c r="L1782" s="10"/>
      <c r="M1782" s="10"/>
    </row>
    <row r="1783" spans="7:13" x14ac:dyDescent="0.2">
      <c r="G1783" s="29"/>
      <c r="H1783" s="17"/>
      <c r="I1783" s="28"/>
      <c r="J1783" s="21"/>
      <c r="K1783" s="10"/>
      <c r="L1783" s="10"/>
      <c r="M1783" s="10"/>
    </row>
    <row r="1784" spans="7:13" x14ac:dyDescent="0.2">
      <c r="G1784" s="29"/>
      <c r="H1784" s="17"/>
      <c r="I1784" s="28"/>
      <c r="J1784" s="21"/>
      <c r="K1784" s="10"/>
      <c r="L1784" s="10"/>
      <c r="M1784" s="10"/>
    </row>
    <row r="1785" spans="7:13" x14ac:dyDescent="0.2">
      <c r="G1785" s="29"/>
      <c r="H1785" s="17"/>
      <c r="I1785" s="28"/>
      <c r="J1785" s="21"/>
      <c r="K1785" s="10"/>
      <c r="L1785" s="10"/>
      <c r="M1785" s="10"/>
    </row>
    <row r="1786" spans="7:13" x14ac:dyDescent="0.2">
      <c r="G1786" s="29"/>
      <c r="H1786" s="17"/>
      <c r="I1786" s="28"/>
      <c r="J1786" s="21"/>
      <c r="K1786" s="10"/>
      <c r="L1786" s="10"/>
      <c r="M1786" s="10"/>
    </row>
    <row r="1787" spans="7:13" x14ac:dyDescent="0.2">
      <c r="G1787" s="29"/>
      <c r="H1787" s="17"/>
      <c r="I1787" s="28"/>
      <c r="J1787" s="21"/>
      <c r="K1787" s="10"/>
      <c r="L1787" s="10"/>
      <c r="M1787" s="10"/>
    </row>
    <row r="1788" spans="7:13" x14ac:dyDescent="0.2">
      <c r="G1788" s="29"/>
      <c r="H1788" s="17"/>
      <c r="I1788" s="28"/>
      <c r="J1788" s="21"/>
      <c r="K1788" s="10"/>
      <c r="L1788" s="10"/>
      <c r="M1788" s="10"/>
    </row>
    <row r="1789" spans="7:13" x14ac:dyDescent="0.2">
      <c r="G1789" s="29"/>
      <c r="H1789" s="17"/>
      <c r="I1789" s="28"/>
      <c r="J1789" s="21"/>
      <c r="K1789" s="10"/>
      <c r="L1789" s="10"/>
      <c r="M1789" s="10"/>
    </row>
    <row r="1790" spans="7:13" x14ac:dyDescent="0.2">
      <c r="G1790" s="29"/>
      <c r="H1790" s="17"/>
      <c r="I1790" s="28"/>
      <c r="J1790" s="21"/>
      <c r="K1790" s="10"/>
      <c r="L1790" s="10"/>
      <c r="M1790" s="10"/>
    </row>
    <row r="1791" spans="7:13" x14ac:dyDescent="0.2">
      <c r="G1791" s="29"/>
      <c r="H1791" s="17"/>
      <c r="I1791" s="28"/>
      <c r="J1791" s="21"/>
      <c r="K1791" s="10"/>
      <c r="L1791" s="10"/>
      <c r="M1791" s="10"/>
    </row>
    <row r="1792" spans="7:13" x14ac:dyDescent="0.2">
      <c r="G1792" s="29"/>
      <c r="H1792" s="17"/>
      <c r="I1792" s="28"/>
      <c r="J1792" s="21"/>
      <c r="K1792" s="10"/>
      <c r="L1792" s="10"/>
      <c r="M1792" s="10"/>
    </row>
    <row r="1793" spans="7:13" x14ac:dyDescent="0.2">
      <c r="G1793" s="29"/>
      <c r="H1793" s="17"/>
      <c r="I1793" s="28"/>
      <c r="J1793" s="21"/>
      <c r="K1793" s="10"/>
      <c r="L1793" s="10"/>
      <c r="M1793" s="10"/>
    </row>
    <row r="1794" spans="7:13" x14ac:dyDescent="0.2">
      <c r="G1794" s="29"/>
      <c r="H1794" s="17"/>
      <c r="I1794" s="28"/>
      <c r="J1794" s="21"/>
      <c r="K1794" s="10"/>
      <c r="L1794" s="10"/>
      <c r="M1794" s="10"/>
    </row>
    <row r="1795" spans="7:13" x14ac:dyDescent="0.2">
      <c r="G1795" s="29"/>
      <c r="H1795" s="17"/>
      <c r="I1795" s="28"/>
      <c r="J1795" s="21"/>
      <c r="K1795" s="10"/>
      <c r="L1795" s="10"/>
      <c r="M1795" s="10"/>
    </row>
    <row r="1796" spans="7:13" x14ac:dyDescent="0.2">
      <c r="G1796" s="29"/>
      <c r="H1796" s="17"/>
      <c r="I1796" s="28"/>
      <c r="J1796" s="21"/>
      <c r="K1796" s="10"/>
      <c r="L1796" s="10"/>
      <c r="M1796" s="10"/>
    </row>
    <row r="1797" spans="7:13" x14ac:dyDescent="0.2">
      <c r="G1797" s="29"/>
      <c r="H1797" s="17"/>
      <c r="I1797" s="28"/>
      <c r="J1797" s="21"/>
      <c r="K1797" s="10"/>
      <c r="L1797" s="10"/>
      <c r="M1797" s="10"/>
    </row>
    <row r="1798" spans="7:13" x14ac:dyDescent="0.2">
      <c r="G1798" s="29"/>
      <c r="H1798" s="17"/>
      <c r="I1798" s="28"/>
      <c r="J1798" s="21"/>
      <c r="K1798" s="10"/>
      <c r="L1798" s="10"/>
      <c r="M1798" s="10"/>
    </row>
    <row r="1799" spans="7:13" x14ac:dyDescent="0.2">
      <c r="G1799" s="29"/>
      <c r="H1799" s="17"/>
      <c r="I1799" s="28"/>
      <c r="J1799" s="21"/>
      <c r="K1799" s="10"/>
      <c r="L1799" s="10"/>
      <c r="M1799" s="10"/>
    </row>
    <row r="1800" spans="7:13" x14ac:dyDescent="0.2">
      <c r="G1800" s="29"/>
      <c r="H1800" s="17"/>
      <c r="I1800" s="28"/>
      <c r="J1800" s="21"/>
      <c r="K1800" s="10"/>
      <c r="L1800" s="10"/>
      <c r="M1800" s="10"/>
    </row>
    <row r="1801" spans="7:13" x14ac:dyDescent="0.2">
      <c r="G1801" s="29"/>
      <c r="H1801" s="17"/>
      <c r="I1801" s="28"/>
      <c r="J1801" s="21"/>
      <c r="K1801" s="10"/>
      <c r="L1801" s="10"/>
      <c r="M1801" s="10"/>
    </row>
    <row r="1802" spans="7:13" x14ac:dyDescent="0.2">
      <c r="G1802" s="29"/>
      <c r="H1802" s="17"/>
      <c r="I1802" s="28"/>
      <c r="J1802" s="21"/>
      <c r="K1802" s="10"/>
      <c r="L1802" s="10"/>
      <c r="M1802" s="10"/>
    </row>
    <row r="1803" spans="7:13" x14ac:dyDescent="0.2">
      <c r="G1803" s="29"/>
      <c r="H1803" s="17"/>
      <c r="I1803" s="28"/>
      <c r="J1803" s="21"/>
      <c r="K1803" s="10"/>
      <c r="L1803" s="10"/>
      <c r="M1803" s="10"/>
    </row>
    <row r="1804" spans="7:13" x14ac:dyDescent="0.2">
      <c r="G1804" s="29"/>
      <c r="H1804" s="17"/>
      <c r="I1804" s="28"/>
      <c r="J1804" s="21"/>
      <c r="K1804" s="10"/>
      <c r="L1804" s="10"/>
      <c r="M1804" s="10"/>
    </row>
    <row r="1805" spans="7:13" x14ac:dyDescent="0.2">
      <c r="G1805" s="29"/>
      <c r="H1805" s="17"/>
      <c r="I1805" s="28"/>
      <c r="J1805" s="21"/>
      <c r="K1805" s="10"/>
      <c r="L1805" s="10"/>
      <c r="M1805" s="10"/>
    </row>
    <row r="1806" spans="7:13" x14ac:dyDescent="0.2">
      <c r="G1806" s="29"/>
      <c r="H1806" s="17"/>
      <c r="I1806" s="28"/>
      <c r="J1806" s="21"/>
      <c r="K1806" s="10"/>
      <c r="L1806" s="10"/>
      <c r="M1806" s="10"/>
    </row>
    <row r="1807" spans="7:13" x14ac:dyDescent="0.2">
      <c r="G1807" s="29"/>
      <c r="H1807" s="17"/>
      <c r="I1807" s="28"/>
      <c r="J1807" s="21"/>
      <c r="K1807" s="10"/>
      <c r="L1807" s="10"/>
      <c r="M1807" s="10"/>
    </row>
    <row r="1808" spans="7:13" x14ac:dyDescent="0.2">
      <c r="G1808" s="29"/>
      <c r="H1808" s="17"/>
      <c r="I1808" s="28"/>
      <c r="J1808" s="21"/>
      <c r="K1808" s="10"/>
      <c r="L1808" s="10"/>
      <c r="M1808" s="10"/>
    </row>
    <row r="1809" spans="7:13" x14ac:dyDescent="0.2">
      <c r="G1809" s="29"/>
      <c r="H1809" s="17"/>
      <c r="I1809" s="28"/>
      <c r="J1809" s="21"/>
      <c r="K1809" s="10"/>
      <c r="L1809" s="10"/>
      <c r="M1809" s="10"/>
    </row>
    <row r="1810" spans="7:13" x14ac:dyDescent="0.2">
      <c r="G1810" s="29"/>
      <c r="H1810" s="17"/>
      <c r="I1810" s="28"/>
      <c r="J1810" s="21"/>
      <c r="K1810" s="10"/>
      <c r="L1810" s="10"/>
      <c r="M1810" s="10"/>
    </row>
    <row r="1811" spans="7:13" x14ac:dyDescent="0.2">
      <c r="G1811" s="29"/>
      <c r="H1811" s="17"/>
      <c r="I1811" s="28"/>
      <c r="J1811" s="21"/>
      <c r="K1811" s="10"/>
      <c r="L1811" s="10"/>
      <c r="M1811" s="10"/>
    </row>
    <row r="1812" spans="7:13" x14ac:dyDescent="0.2">
      <c r="G1812" s="29"/>
      <c r="H1812" s="17"/>
      <c r="I1812" s="28"/>
      <c r="J1812" s="21"/>
      <c r="K1812" s="10"/>
      <c r="L1812" s="10"/>
      <c r="M1812" s="10"/>
    </row>
    <row r="1813" spans="7:13" x14ac:dyDescent="0.2">
      <c r="G1813" s="29"/>
      <c r="H1813" s="17"/>
      <c r="I1813" s="28"/>
      <c r="J1813" s="21"/>
      <c r="K1813" s="10"/>
      <c r="L1813" s="10"/>
      <c r="M1813" s="10"/>
    </row>
    <row r="1814" spans="7:13" x14ac:dyDescent="0.2">
      <c r="G1814" s="29"/>
      <c r="H1814" s="17"/>
      <c r="I1814" s="28"/>
      <c r="J1814" s="21"/>
      <c r="K1814" s="10"/>
      <c r="L1814" s="10"/>
      <c r="M1814" s="10"/>
    </row>
    <row r="1815" spans="7:13" x14ac:dyDescent="0.2">
      <c r="G1815" s="29"/>
      <c r="H1815" s="17"/>
      <c r="I1815" s="28"/>
      <c r="J1815" s="21"/>
      <c r="K1815" s="10"/>
      <c r="L1815" s="10"/>
      <c r="M1815" s="10"/>
    </row>
    <row r="1816" spans="7:13" x14ac:dyDescent="0.2">
      <c r="G1816" s="29"/>
      <c r="H1816" s="17"/>
      <c r="I1816" s="28"/>
      <c r="J1816" s="21"/>
      <c r="K1816" s="10"/>
      <c r="L1816" s="10"/>
      <c r="M1816" s="10"/>
    </row>
    <row r="1817" spans="7:13" x14ac:dyDescent="0.2">
      <c r="G1817" s="29"/>
      <c r="H1817" s="17"/>
      <c r="I1817" s="28"/>
      <c r="J1817" s="21"/>
      <c r="K1817" s="10"/>
      <c r="L1817" s="10"/>
      <c r="M1817" s="10"/>
    </row>
    <row r="1818" spans="7:13" x14ac:dyDescent="0.2">
      <c r="G1818" s="29"/>
      <c r="H1818" s="17"/>
      <c r="I1818" s="28"/>
      <c r="J1818" s="21"/>
      <c r="K1818" s="10"/>
      <c r="L1818" s="10"/>
      <c r="M1818" s="10"/>
    </row>
    <row r="1819" spans="7:13" x14ac:dyDescent="0.2">
      <c r="G1819" s="29"/>
      <c r="H1819" s="17"/>
      <c r="I1819" s="28"/>
      <c r="J1819" s="21"/>
      <c r="K1819" s="10"/>
      <c r="L1819" s="10"/>
      <c r="M1819" s="10"/>
    </row>
    <row r="1820" spans="7:13" x14ac:dyDescent="0.2">
      <c r="G1820" s="29"/>
      <c r="H1820" s="17"/>
      <c r="I1820" s="28"/>
      <c r="J1820" s="21"/>
      <c r="K1820" s="10"/>
      <c r="L1820" s="10"/>
      <c r="M1820" s="10"/>
    </row>
    <row r="1821" spans="7:13" x14ac:dyDescent="0.2">
      <c r="G1821" s="29"/>
      <c r="H1821" s="17"/>
      <c r="I1821" s="28"/>
      <c r="J1821" s="21"/>
      <c r="K1821" s="10"/>
      <c r="L1821" s="10"/>
      <c r="M1821" s="10"/>
    </row>
    <row r="1822" spans="7:13" x14ac:dyDescent="0.2">
      <c r="G1822" s="29"/>
      <c r="H1822" s="17"/>
      <c r="I1822" s="28"/>
      <c r="J1822" s="21"/>
      <c r="K1822" s="10"/>
      <c r="L1822" s="10"/>
      <c r="M1822" s="10"/>
    </row>
    <row r="1823" spans="7:13" x14ac:dyDescent="0.2">
      <c r="G1823" s="29"/>
      <c r="H1823" s="17"/>
      <c r="I1823" s="28"/>
      <c r="J1823" s="21"/>
      <c r="K1823" s="10"/>
      <c r="L1823" s="10"/>
      <c r="M1823" s="10"/>
    </row>
    <row r="1824" spans="7:13" x14ac:dyDescent="0.2">
      <c r="G1824" s="29"/>
      <c r="H1824" s="17"/>
      <c r="I1824" s="28"/>
      <c r="J1824" s="21"/>
      <c r="K1824" s="10"/>
      <c r="L1824" s="10"/>
      <c r="M1824" s="10"/>
    </row>
    <row r="1825" spans="7:13" x14ac:dyDescent="0.2">
      <c r="G1825" s="29"/>
      <c r="H1825" s="17"/>
      <c r="I1825" s="28"/>
      <c r="J1825" s="21"/>
      <c r="K1825" s="10"/>
      <c r="L1825" s="10"/>
      <c r="M1825" s="10"/>
    </row>
    <row r="1826" spans="7:13" x14ac:dyDescent="0.2">
      <c r="G1826" s="29"/>
      <c r="H1826" s="17"/>
      <c r="I1826" s="28"/>
      <c r="J1826" s="21"/>
      <c r="K1826" s="10"/>
      <c r="L1826" s="10"/>
      <c r="M1826" s="10"/>
    </row>
    <row r="1827" spans="7:13" x14ac:dyDescent="0.2">
      <c r="G1827" s="29"/>
      <c r="H1827" s="17"/>
      <c r="I1827" s="28"/>
      <c r="J1827" s="21"/>
      <c r="K1827" s="10"/>
      <c r="L1827" s="10"/>
      <c r="M1827" s="10"/>
    </row>
    <row r="1828" spans="7:13" x14ac:dyDescent="0.2">
      <c r="G1828" s="29"/>
      <c r="H1828" s="17"/>
      <c r="I1828" s="28"/>
      <c r="J1828" s="21"/>
      <c r="K1828" s="10"/>
      <c r="L1828" s="10"/>
      <c r="M1828" s="10"/>
    </row>
    <row r="1829" spans="7:13" x14ac:dyDescent="0.2">
      <c r="G1829" s="29"/>
      <c r="H1829" s="17"/>
      <c r="I1829" s="28"/>
      <c r="J1829" s="21"/>
      <c r="K1829" s="10"/>
      <c r="L1829" s="10"/>
      <c r="M1829" s="10"/>
    </row>
    <row r="1830" spans="7:13" x14ac:dyDescent="0.2">
      <c r="G1830" s="29"/>
      <c r="H1830" s="17"/>
      <c r="I1830" s="28"/>
      <c r="J1830" s="21"/>
      <c r="K1830" s="10"/>
      <c r="L1830" s="10"/>
      <c r="M1830" s="10"/>
    </row>
    <row r="1831" spans="7:13" x14ac:dyDescent="0.2">
      <c r="G1831" s="29"/>
      <c r="H1831" s="17"/>
      <c r="I1831" s="28"/>
      <c r="J1831" s="21"/>
      <c r="K1831" s="10"/>
      <c r="L1831" s="10"/>
      <c r="M1831" s="10"/>
    </row>
    <row r="1832" spans="7:13" x14ac:dyDescent="0.2">
      <c r="G1832" s="29"/>
      <c r="H1832" s="17"/>
      <c r="I1832" s="28"/>
      <c r="J1832" s="21"/>
      <c r="K1832" s="10"/>
      <c r="L1832" s="10"/>
      <c r="M1832" s="10"/>
    </row>
    <row r="1833" spans="7:13" x14ac:dyDescent="0.2">
      <c r="G1833" s="29"/>
      <c r="H1833" s="17"/>
      <c r="I1833" s="28"/>
      <c r="J1833" s="21"/>
      <c r="K1833" s="10"/>
      <c r="L1833" s="10"/>
      <c r="M1833" s="10"/>
    </row>
    <row r="1834" spans="7:13" x14ac:dyDescent="0.2">
      <c r="G1834" s="29"/>
      <c r="H1834" s="17"/>
      <c r="I1834" s="28"/>
      <c r="J1834" s="21"/>
      <c r="K1834" s="10"/>
      <c r="L1834" s="10"/>
      <c r="M1834" s="10"/>
    </row>
    <row r="1835" spans="7:13" x14ac:dyDescent="0.2">
      <c r="G1835" s="29"/>
      <c r="H1835" s="17"/>
      <c r="I1835" s="28"/>
      <c r="J1835" s="21"/>
      <c r="K1835" s="10"/>
      <c r="L1835" s="10"/>
      <c r="M1835" s="10"/>
    </row>
    <row r="1836" spans="7:13" x14ac:dyDescent="0.2">
      <c r="G1836" s="29"/>
      <c r="H1836" s="17"/>
      <c r="I1836" s="28"/>
      <c r="J1836" s="21"/>
      <c r="K1836" s="10"/>
      <c r="L1836" s="10"/>
      <c r="M1836" s="10"/>
    </row>
    <row r="1837" spans="7:13" x14ac:dyDescent="0.2">
      <c r="G1837" s="29"/>
      <c r="H1837" s="17"/>
      <c r="I1837" s="28"/>
      <c r="J1837" s="21"/>
      <c r="K1837" s="10"/>
      <c r="L1837" s="10"/>
      <c r="M1837" s="10"/>
    </row>
    <row r="1838" spans="7:13" x14ac:dyDescent="0.2">
      <c r="G1838" s="29"/>
      <c r="H1838" s="17"/>
      <c r="I1838" s="28"/>
      <c r="J1838" s="21"/>
      <c r="K1838" s="10"/>
      <c r="L1838" s="10"/>
      <c r="M1838" s="10"/>
    </row>
    <row r="1839" spans="7:13" x14ac:dyDescent="0.2">
      <c r="G1839" s="29"/>
      <c r="H1839" s="17"/>
      <c r="I1839" s="28"/>
      <c r="J1839" s="21"/>
      <c r="K1839" s="10"/>
      <c r="L1839" s="10"/>
      <c r="M1839" s="10"/>
    </row>
    <row r="1840" spans="7:13" x14ac:dyDescent="0.2">
      <c r="G1840" s="29"/>
      <c r="H1840" s="17"/>
      <c r="I1840" s="28"/>
      <c r="J1840" s="21"/>
      <c r="K1840" s="10"/>
      <c r="L1840" s="10"/>
      <c r="M1840" s="10"/>
    </row>
    <row r="1841" spans="7:13" x14ac:dyDescent="0.2">
      <c r="G1841" s="29"/>
      <c r="H1841" s="17"/>
      <c r="I1841" s="28"/>
      <c r="J1841" s="21"/>
      <c r="K1841" s="10"/>
      <c r="L1841" s="10"/>
      <c r="M1841" s="10"/>
    </row>
    <row r="1842" spans="7:13" x14ac:dyDescent="0.2">
      <c r="G1842" s="29"/>
      <c r="H1842" s="17"/>
      <c r="I1842" s="28"/>
      <c r="J1842" s="21"/>
      <c r="K1842" s="10"/>
      <c r="L1842" s="10"/>
      <c r="M1842" s="10"/>
    </row>
    <row r="1843" spans="7:13" x14ac:dyDescent="0.2">
      <c r="G1843" s="29"/>
      <c r="H1843" s="17"/>
      <c r="I1843" s="28"/>
      <c r="J1843" s="21"/>
      <c r="K1843" s="10"/>
      <c r="L1843" s="10"/>
      <c r="M1843" s="10"/>
    </row>
    <row r="1844" spans="7:13" x14ac:dyDescent="0.2">
      <c r="G1844" s="29"/>
      <c r="H1844" s="17"/>
      <c r="I1844" s="28"/>
      <c r="J1844" s="21"/>
      <c r="K1844" s="10"/>
      <c r="L1844" s="10"/>
      <c r="M1844" s="10"/>
    </row>
    <row r="1845" spans="7:13" x14ac:dyDescent="0.2">
      <c r="G1845" s="29"/>
      <c r="H1845" s="17"/>
      <c r="I1845" s="28"/>
      <c r="J1845" s="21"/>
      <c r="K1845" s="10"/>
      <c r="L1845" s="10"/>
      <c r="M1845" s="10"/>
    </row>
    <row r="1846" spans="7:13" x14ac:dyDescent="0.2">
      <c r="G1846" s="29"/>
      <c r="H1846" s="17"/>
      <c r="I1846" s="28"/>
      <c r="J1846" s="21"/>
      <c r="K1846" s="10"/>
      <c r="L1846" s="10"/>
      <c r="M1846" s="10"/>
    </row>
    <row r="1847" spans="7:13" x14ac:dyDescent="0.2">
      <c r="G1847" s="29"/>
      <c r="H1847" s="17"/>
      <c r="I1847" s="28"/>
      <c r="J1847" s="21"/>
      <c r="K1847" s="10"/>
      <c r="L1847" s="10"/>
      <c r="M1847" s="10"/>
    </row>
    <row r="1848" spans="7:13" x14ac:dyDescent="0.2">
      <c r="G1848" s="29"/>
      <c r="H1848" s="17"/>
      <c r="I1848" s="28"/>
      <c r="J1848" s="21"/>
      <c r="K1848" s="10"/>
      <c r="L1848" s="10"/>
      <c r="M1848" s="10"/>
    </row>
    <row r="1849" spans="7:13" x14ac:dyDescent="0.2">
      <c r="G1849" s="29"/>
      <c r="H1849" s="17"/>
      <c r="I1849" s="28"/>
      <c r="J1849" s="21"/>
      <c r="K1849" s="10"/>
      <c r="L1849" s="10"/>
      <c r="M1849" s="10"/>
    </row>
    <row r="1850" spans="7:13" x14ac:dyDescent="0.2">
      <c r="G1850" s="29"/>
      <c r="H1850" s="17"/>
      <c r="I1850" s="28"/>
      <c r="J1850" s="21"/>
      <c r="K1850" s="10"/>
      <c r="L1850" s="10"/>
      <c r="M1850" s="10"/>
    </row>
    <row r="1851" spans="7:13" x14ac:dyDescent="0.2">
      <c r="G1851" s="29"/>
      <c r="H1851" s="17"/>
      <c r="I1851" s="28"/>
      <c r="J1851" s="21"/>
      <c r="K1851" s="10"/>
      <c r="L1851" s="10"/>
      <c r="M1851" s="10"/>
    </row>
    <row r="1852" spans="7:13" x14ac:dyDescent="0.2">
      <c r="G1852" s="29"/>
      <c r="H1852" s="17"/>
      <c r="I1852" s="28"/>
      <c r="J1852" s="21"/>
      <c r="K1852" s="10"/>
      <c r="L1852" s="10"/>
      <c r="M1852" s="10"/>
    </row>
    <row r="1853" spans="7:13" x14ac:dyDescent="0.2">
      <c r="G1853" s="29"/>
      <c r="H1853" s="17"/>
      <c r="I1853" s="28"/>
      <c r="J1853" s="21"/>
      <c r="K1853" s="10"/>
      <c r="L1853" s="10"/>
      <c r="M1853" s="10"/>
    </row>
    <row r="1854" spans="7:13" x14ac:dyDescent="0.2">
      <c r="G1854" s="29"/>
      <c r="H1854" s="17"/>
      <c r="I1854" s="28"/>
      <c r="J1854" s="21"/>
      <c r="K1854" s="10"/>
      <c r="L1854" s="10"/>
      <c r="M1854" s="10"/>
    </row>
    <row r="1855" spans="7:13" x14ac:dyDescent="0.2">
      <c r="G1855" s="29"/>
      <c r="H1855" s="17"/>
      <c r="I1855" s="28"/>
      <c r="J1855" s="21"/>
      <c r="K1855" s="10"/>
      <c r="L1855" s="10"/>
      <c r="M1855" s="10"/>
    </row>
    <row r="1856" spans="7:13" x14ac:dyDescent="0.2">
      <c r="G1856" s="29"/>
      <c r="H1856" s="17"/>
      <c r="I1856" s="28"/>
      <c r="J1856" s="21"/>
      <c r="K1856" s="10"/>
      <c r="L1856" s="10"/>
      <c r="M1856" s="10"/>
    </row>
    <row r="1857" spans="7:13" x14ac:dyDescent="0.2">
      <c r="G1857" s="29"/>
      <c r="H1857" s="17"/>
      <c r="I1857" s="28"/>
      <c r="J1857" s="21"/>
      <c r="K1857" s="10"/>
      <c r="L1857" s="10"/>
      <c r="M1857" s="10"/>
    </row>
    <row r="1858" spans="7:13" x14ac:dyDescent="0.2">
      <c r="G1858" s="29"/>
      <c r="H1858" s="17"/>
      <c r="I1858" s="28"/>
      <c r="J1858" s="21"/>
      <c r="K1858" s="10"/>
      <c r="L1858" s="10"/>
      <c r="M1858" s="10"/>
    </row>
    <row r="1859" spans="7:13" x14ac:dyDescent="0.2">
      <c r="G1859" s="29"/>
      <c r="H1859" s="17"/>
      <c r="I1859" s="28"/>
      <c r="J1859" s="21"/>
      <c r="K1859" s="10"/>
      <c r="L1859" s="10"/>
      <c r="M1859" s="10"/>
    </row>
    <row r="1860" spans="7:13" x14ac:dyDescent="0.2">
      <c r="G1860" s="29"/>
      <c r="H1860" s="17"/>
      <c r="I1860" s="28"/>
      <c r="J1860" s="21"/>
      <c r="K1860" s="10"/>
      <c r="L1860" s="10"/>
      <c r="M1860" s="10"/>
    </row>
    <row r="1861" spans="7:13" x14ac:dyDescent="0.2">
      <c r="G1861" s="29"/>
      <c r="H1861" s="17"/>
      <c r="I1861" s="28"/>
      <c r="J1861" s="21"/>
      <c r="K1861" s="10"/>
      <c r="L1861" s="10"/>
      <c r="M1861" s="10"/>
    </row>
    <row r="1862" spans="7:13" x14ac:dyDescent="0.2">
      <c r="G1862" s="29"/>
      <c r="H1862" s="17"/>
      <c r="I1862" s="28"/>
      <c r="J1862" s="21"/>
      <c r="K1862" s="10"/>
      <c r="L1862" s="10"/>
      <c r="M1862" s="10"/>
    </row>
    <row r="1863" spans="7:13" x14ac:dyDescent="0.2">
      <c r="G1863" s="29"/>
      <c r="H1863" s="17"/>
      <c r="I1863" s="28"/>
      <c r="J1863" s="21"/>
      <c r="K1863" s="10"/>
      <c r="L1863" s="10"/>
      <c r="M1863" s="10"/>
    </row>
    <row r="1864" spans="7:13" x14ac:dyDescent="0.2">
      <c r="G1864" s="29"/>
      <c r="H1864" s="17"/>
      <c r="I1864" s="28"/>
      <c r="J1864" s="21"/>
      <c r="K1864" s="10"/>
      <c r="L1864" s="10"/>
      <c r="M1864" s="10"/>
    </row>
    <row r="1865" spans="7:13" x14ac:dyDescent="0.2">
      <c r="G1865" s="29"/>
      <c r="H1865" s="17"/>
      <c r="I1865" s="28"/>
      <c r="J1865" s="21"/>
      <c r="K1865" s="10"/>
      <c r="L1865" s="10"/>
      <c r="M1865" s="10"/>
    </row>
    <row r="1866" spans="7:13" x14ac:dyDescent="0.2">
      <c r="G1866" s="29"/>
      <c r="H1866" s="17"/>
      <c r="I1866" s="28"/>
      <c r="J1866" s="21"/>
      <c r="K1866" s="10"/>
      <c r="L1866" s="10"/>
      <c r="M1866" s="10"/>
    </row>
    <row r="1867" spans="7:13" x14ac:dyDescent="0.2">
      <c r="G1867" s="29"/>
      <c r="H1867" s="17"/>
      <c r="I1867" s="28"/>
      <c r="J1867" s="21"/>
      <c r="K1867" s="10"/>
      <c r="L1867" s="10"/>
      <c r="M1867" s="10"/>
    </row>
    <row r="1868" spans="7:13" x14ac:dyDescent="0.2">
      <c r="G1868" s="29"/>
      <c r="H1868" s="17"/>
      <c r="I1868" s="28"/>
      <c r="J1868" s="21"/>
      <c r="K1868" s="10"/>
      <c r="L1868" s="10"/>
      <c r="M1868" s="10"/>
    </row>
    <row r="1869" spans="7:13" x14ac:dyDescent="0.2">
      <c r="G1869" s="29"/>
      <c r="H1869" s="17"/>
      <c r="I1869" s="28"/>
      <c r="J1869" s="21"/>
      <c r="K1869" s="10"/>
      <c r="L1869" s="10"/>
      <c r="M1869" s="10"/>
    </row>
    <row r="1870" spans="7:13" x14ac:dyDescent="0.2">
      <c r="G1870" s="29"/>
      <c r="H1870" s="17"/>
      <c r="I1870" s="28"/>
      <c r="J1870" s="21"/>
      <c r="K1870" s="10"/>
      <c r="L1870" s="10"/>
      <c r="M1870" s="10"/>
    </row>
    <row r="1871" spans="7:13" x14ac:dyDescent="0.2">
      <c r="G1871" s="29"/>
      <c r="H1871" s="17"/>
      <c r="I1871" s="28"/>
      <c r="J1871" s="21"/>
      <c r="K1871" s="10"/>
      <c r="L1871" s="10"/>
      <c r="M1871" s="10"/>
    </row>
    <row r="1872" spans="7:13" x14ac:dyDescent="0.2">
      <c r="G1872" s="29"/>
      <c r="H1872" s="17"/>
      <c r="I1872" s="28"/>
      <c r="J1872" s="21"/>
      <c r="K1872" s="10"/>
      <c r="L1872" s="10"/>
      <c r="M1872" s="10"/>
    </row>
    <row r="1873" spans="7:13" x14ac:dyDescent="0.2">
      <c r="G1873" s="29"/>
      <c r="H1873" s="17"/>
      <c r="I1873" s="28"/>
      <c r="J1873" s="21"/>
      <c r="K1873" s="10"/>
      <c r="L1873" s="10"/>
      <c r="M1873" s="10"/>
    </row>
    <row r="1874" spans="7:13" x14ac:dyDescent="0.2">
      <c r="G1874" s="29"/>
      <c r="H1874" s="17"/>
      <c r="I1874" s="28"/>
      <c r="J1874" s="21"/>
      <c r="K1874" s="10"/>
      <c r="L1874" s="10"/>
      <c r="M1874" s="10"/>
    </row>
    <row r="1875" spans="7:13" x14ac:dyDescent="0.2">
      <c r="G1875" s="29"/>
      <c r="H1875" s="17"/>
      <c r="I1875" s="28"/>
      <c r="J1875" s="21"/>
      <c r="K1875" s="10"/>
      <c r="L1875" s="10"/>
      <c r="M1875" s="10"/>
    </row>
    <row r="1876" spans="7:13" x14ac:dyDescent="0.2">
      <c r="G1876" s="29"/>
      <c r="H1876" s="17"/>
      <c r="I1876" s="28"/>
      <c r="J1876" s="21"/>
      <c r="K1876" s="10"/>
      <c r="L1876" s="10"/>
      <c r="M1876" s="10"/>
    </row>
    <row r="1877" spans="7:13" x14ac:dyDescent="0.2">
      <c r="G1877" s="29"/>
      <c r="H1877" s="17"/>
      <c r="I1877" s="28"/>
      <c r="J1877" s="21"/>
      <c r="K1877" s="10"/>
      <c r="L1877" s="10"/>
      <c r="M1877" s="10"/>
    </row>
    <row r="1878" spans="7:13" x14ac:dyDescent="0.2">
      <c r="G1878" s="29"/>
      <c r="H1878" s="17"/>
      <c r="I1878" s="28"/>
      <c r="J1878" s="21"/>
      <c r="K1878" s="10"/>
      <c r="L1878" s="10"/>
      <c r="M1878" s="10"/>
    </row>
    <row r="1879" spans="7:13" x14ac:dyDescent="0.2">
      <c r="G1879" s="29"/>
      <c r="H1879" s="17"/>
      <c r="I1879" s="28"/>
      <c r="J1879" s="21"/>
      <c r="K1879" s="10"/>
      <c r="L1879" s="10"/>
      <c r="M1879" s="10"/>
    </row>
    <row r="1880" spans="7:13" x14ac:dyDescent="0.2">
      <c r="G1880" s="29"/>
      <c r="H1880" s="17"/>
      <c r="I1880" s="28"/>
      <c r="J1880" s="21"/>
      <c r="K1880" s="10"/>
      <c r="L1880" s="10"/>
      <c r="M1880" s="10"/>
    </row>
    <row r="1881" spans="7:13" x14ac:dyDescent="0.2">
      <c r="G1881" s="29"/>
      <c r="H1881" s="17"/>
      <c r="I1881" s="28"/>
      <c r="J1881" s="21"/>
      <c r="K1881" s="10"/>
      <c r="L1881" s="10"/>
      <c r="M1881" s="10"/>
    </row>
    <row r="1882" spans="7:13" x14ac:dyDescent="0.2">
      <c r="G1882" s="29"/>
      <c r="H1882" s="17"/>
      <c r="I1882" s="28"/>
      <c r="J1882" s="21"/>
      <c r="K1882" s="10"/>
      <c r="L1882" s="10"/>
      <c r="M1882" s="10"/>
    </row>
    <row r="1883" spans="7:13" x14ac:dyDescent="0.2">
      <c r="G1883" s="29"/>
      <c r="H1883" s="17"/>
      <c r="I1883" s="28"/>
      <c r="J1883" s="21"/>
      <c r="K1883" s="10"/>
      <c r="L1883" s="10"/>
      <c r="M1883" s="10"/>
    </row>
    <row r="1884" spans="7:13" x14ac:dyDescent="0.2">
      <c r="G1884" s="29"/>
      <c r="H1884" s="17"/>
      <c r="I1884" s="28"/>
      <c r="J1884" s="21"/>
      <c r="K1884" s="10"/>
      <c r="L1884" s="10"/>
      <c r="M1884" s="10"/>
    </row>
    <row r="1885" spans="7:13" x14ac:dyDescent="0.2">
      <c r="G1885" s="29"/>
      <c r="H1885" s="17"/>
      <c r="I1885" s="28"/>
      <c r="J1885" s="21"/>
      <c r="K1885" s="10"/>
      <c r="L1885" s="10"/>
      <c r="M1885" s="10"/>
    </row>
    <row r="1886" spans="7:13" x14ac:dyDescent="0.2">
      <c r="G1886" s="29"/>
      <c r="H1886" s="17"/>
      <c r="I1886" s="28"/>
      <c r="J1886" s="21"/>
      <c r="K1886" s="10"/>
      <c r="L1886" s="10"/>
      <c r="M1886" s="10"/>
    </row>
    <row r="1887" spans="7:13" x14ac:dyDescent="0.2">
      <c r="G1887" s="29"/>
      <c r="H1887" s="17"/>
      <c r="I1887" s="28"/>
      <c r="J1887" s="21"/>
      <c r="K1887" s="10"/>
      <c r="L1887" s="10"/>
      <c r="M1887" s="10"/>
    </row>
    <row r="1888" spans="7:13" x14ac:dyDescent="0.2">
      <c r="G1888" s="29"/>
      <c r="H1888" s="17"/>
      <c r="I1888" s="28"/>
      <c r="J1888" s="21"/>
      <c r="K1888" s="10"/>
      <c r="L1888" s="10"/>
      <c r="M1888" s="10"/>
    </row>
    <row r="1889" spans="7:13" x14ac:dyDescent="0.2">
      <c r="G1889" s="29"/>
      <c r="H1889" s="17"/>
      <c r="I1889" s="28"/>
      <c r="J1889" s="21"/>
      <c r="K1889" s="10"/>
      <c r="L1889" s="10"/>
      <c r="M1889" s="10"/>
    </row>
    <row r="1890" spans="7:13" x14ac:dyDescent="0.2">
      <c r="G1890" s="29"/>
      <c r="H1890" s="17"/>
      <c r="I1890" s="28"/>
      <c r="J1890" s="21"/>
      <c r="K1890" s="10"/>
      <c r="L1890" s="10"/>
      <c r="M1890" s="10"/>
    </row>
    <row r="1891" spans="7:13" x14ac:dyDescent="0.2">
      <c r="G1891" s="29"/>
      <c r="H1891" s="17"/>
      <c r="I1891" s="28"/>
      <c r="J1891" s="21"/>
      <c r="K1891" s="10"/>
      <c r="L1891" s="10"/>
      <c r="M1891" s="10"/>
    </row>
    <row r="1892" spans="7:13" x14ac:dyDescent="0.2">
      <c r="G1892" s="29"/>
      <c r="H1892" s="17"/>
      <c r="I1892" s="28"/>
      <c r="J1892" s="21"/>
      <c r="K1892" s="10"/>
      <c r="L1892" s="10"/>
      <c r="M1892" s="10"/>
    </row>
    <row r="1893" spans="7:13" x14ac:dyDescent="0.2">
      <c r="G1893" s="29"/>
      <c r="H1893" s="17"/>
      <c r="I1893" s="28"/>
      <c r="J1893" s="21"/>
      <c r="K1893" s="10"/>
      <c r="L1893" s="10"/>
      <c r="M1893" s="10"/>
    </row>
    <row r="1894" spans="7:13" x14ac:dyDescent="0.2">
      <c r="G1894" s="29"/>
      <c r="H1894" s="17"/>
      <c r="I1894" s="28"/>
      <c r="J1894" s="21"/>
      <c r="K1894" s="10"/>
      <c r="L1894" s="10"/>
      <c r="M1894" s="10"/>
    </row>
    <row r="1895" spans="7:13" x14ac:dyDescent="0.2">
      <c r="G1895" s="29"/>
      <c r="H1895" s="17"/>
      <c r="I1895" s="28"/>
      <c r="J1895" s="21"/>
      <c r="K1895" s="10"/>
      <c r="L1895" s="10"/>
      <c r="M1895" s="10"/>
    </row>
    <row r="1896" spans="7:13" x14ac:dyDescent="0.2">
      <c r="G1896" s="29"/>
      <c r="H1896" s="17"/>
      <c r="I1896" s="28"/>
      <c r="J1896" s="21"/>
      <c r="K1896" s="10"/>
      <c r="L1896" s="10"/>
      <c r="M1896" s="10"/>
    </row>
    <row r="1897" spans="7:13" x14ac:dyDescent="0.2">
      <c r="G1897" s="29"/>
      <c r="H1897" s="17"/>
      <c r="I1897" s="28"/>
      <c r="J1897" s="21"/>
      <c r="K1897" s="10"/>
      <c r="L1897" s="10"/>
      <c r="M1897" s="10"/>
    </row>
    <row r="1898" spans="7:13" x14ac:dyDescent="0.2">
      <c r="G1898" s="29"/>
      <c r="H1898" s="17"/>
      <c r="I1898" s="28"/>
      <c r="J1898" s="21"/>
      <c r="K1898" s="10"/>
      <c r="L1898" s="10"/>
      <c r="M1898" s="10"/>
    </row>
    <row r="1899" spans="7:13" x14ac:dyDescent="0.2">
      <c r="G1899" s="29"/>
      <c r="H1899" s="17"/>
      <c r="I1899" s="28"/>
      <c r="J1899" s="21"/>
      <c r="K1899" s="10"/>
      <c r="L1899" s="10"/>
      <c r="M1899" s="10"/>
    </row>
    <row r="1900" spans="7:13" x14ac:dyDescent="0.2">
      <c r="G1900" s="29"/>
      <c r="H1900" s="17"/>
      <c r="I1900" s="28"/>
      <c r="J1900" s="21"/>
      <c r="K1900" s="10"/>
      <c r="L1900" s="10"/>
      <c r="M1900" s="10"/>
    </row>
    <row r="1901" spans="7:13" x14ac:dyDescent="0.2">
      <c r="G1901" s="29"/>
      <c r="H1901" s="17"/>
      <c r="I1901" s="28"/>
      <c r="J1901" s="21"/>
      <c r="K1901" s="10"/>
      <c r="L1901" s="10"/>
      <c r="M1901" s="10"/>
    </row>
    <row r="1902" spans="7:13" x14ac:dyDescent="0.2">
      <c r="G1902" s="29"/>
      <c r="H1902" s="17"/>
      <c r="I1902" s="28"/>
      <c r="J1902" s="21"/>
      <c r="K1902" s="10"/>
      <c r="L1902" s="10"/>
      <c r="M1902" s="10"/>
    </row>
    <row r="1903" spans="7:13" x14ac:dyDescent="0.2">
      <c r="G1903" s="29"/>
      <c r="H1903" s="17"/>
      <c r="I1903" s="28"/>
      <c r="J1903" s="21"/>
      <c r="K1903" s="10"/>
      <c r="L1903" s="10"/>
      <c r="M1903" s="10"/>
    </row>
    <row r="1904" spans="7:13" x14ac:dyDescent="0.2">
      <c r="G1904" s="29"/>
      <c r="H1904" s="17"/>
      <c r="I1904" s="28"/>
      <c r="J1904" s="21"/>
      <c r="K1904" s="10"/>
      <c r="L1904" s="10"/>
      <c r="M1904" s="10"/>
    </row>
    <row r="1905" spans="7:13" x14ac:dyDescent="0.2">
      <c r="G1905" s="29"/>
      <c r="H1905" s="17"/>
      <c r="I1905" s="28"/>
      <c r="J1905" s="21"/>
      <c r="K1905" s="10"/>
      <c r="L1905" s="10"/>
      <c r="M1905" s="10"/>
    </row>
    <row r="1906" spans="7:13" x14ac:dyDescent="0.2">
      <c r="G1906" s="29"/>
      <c r="H1906" s="17"/>
      <c r="I1906" s="28"/>
      <c r="J1906" s="21"/>
      <c r="K1906" s="10"/>
      <c r="L1906" s="10"/>
      <c r="M1906" s="10"/>
    </row>
    <row r="1907" spans="7:13" x14ac:dyDescent="0.2">
      <c r="G1907" s="29"/>
      <c r="H1907" s="17"/>
      <c r="I1907" s="28"/>
      <c r="J1907" s="21"/>
      <c r="K1907" s="10"/>
      <c r="L1907" s="10"/>
      <c r="M1907" s="10"/>
    </row>
    <row r="1908" spans="7:13" x14ac:dyDescent="0.2">
      <c r="G1908" s="29"/>
      <c r="H1908" s="17"/>
      <c r="I1908" s="28"/>
      <c r="J1908" s="21"/>
      <c r="K1908" s="10"/>
      <c r="L1908" s="10"/>
      <c r="M1908" s="10"/>
    </row>
    <row r="1909" spans="7:13" x14ac:dyDescent="0.2">
      <c r="G1909" s="29"/>
      <c r="H1909" s="17"/>
      <c r="I1909" s="28"/>
      <c r="J1909" s="21"/>
      <c r="K1909" s="10"/>
      <c r="L1909" s="10"/>
      <c r="M1909" s="10"/>
    </row>
    <row r="1910" spans="7:13" x14ac:dyDescent="0.2">
      <c r="G1910" s="29"/>
      <c r="H1910" s="17"/>
      <c r="I1910" s="28"/>
      <c r="J1910" s="21"/>
      <c r="K1910" s="10"/>
      <c r="L1910" s="10"/>
      <c r="M1910" s="10"/>
    </row>
    <row r="1911" spans="7:13" x14ac:dyDescent="0.2">
      <c r="G1911" s="29"/>
      <c r="H1911" s="17"/>
      <c r="I1911" s="28"/>
      <c r="J1911" s="21"/>
      <c r="K1911" s="10"/>
      <c r="L1911" s="10"/>
      <c r="M1911" s="10"/>
    </row>
    <row r="1912" spans="7:13" x14ac:dyDescent="0.2">
      <c r="G1912" s="29"/>
      <c r="H1912" s="17"/>
      <c r="I1912" s="28"/>
      <c r="J1912" s="21"/>
      <c r="K1912" s="10"/>
      <c r="L1912" s="10"/>
      <c r="M1912" s="10"/>
    </row>
    <row r="1913" spans="7:13" x14ac:dyDescent="0.2">
      <c r="G1913" s="29"/>
      <c r="H1913" s="17"/>
      <c r="I1913" s="28"/>
      <c r="J1913" s="21"/>
      <c r="K1913" s="10"/>
      <c r="L1913" s="10"/>
      <c r="M1913" s="10"/>
    </row>
    <row r="1914" spans="7:13" x14ac:dyDescent="0.2">
      <c r="G1914" s="29"/>
      <c r="H1914" s="17"/>
      <c r="I1914" s="28"/>
      <c r="J1914" s="21"/>
      <c r="K1914" s="10"/>
      <c r="L1914" s="10"/>
      <c r="M1914" s="10"/>
    </row>
    <row r="1915" spans="7:13" x14ac:dyDescent="0.2">
      <c r="G1915" s="29"/>
      <c r="H1915" s="17"/>
      <c r="I1915" s="28"/>
      <c r="J1915" s="21"/>
      <c r="K1915" s="10"/>
      <c r="L1915" s="10"/>
      <c r="M1915" s="10"/>
    </row>
    <row r="1916" spans="7:13" x14ac:dyDescent="0.2">
      <c r="G1916" s="29"/>
      <c r="H1916" s="17"/>
      <c r="I1916" s="28"/>
      <c r="J1916" s="21"/>
      <c r="K1916" s="10"/>
      <c r="L1916" s="10"/>
      <c r="M1916" s="10"/>
    </row>
    <row r="1917" spans="7:13" x14ac:dyDescent="0.2">
      <c r="G1917" s="29"/>
      <c r="H1917" s="17"/>
      <c r="I1917" s="28"/>
      <c r="J1917" s="21"/>
      <c r="K1917" s="10"/>
      <c r="L1917" s="10"/>
      <c r="M1917" s="10"/>
    </row>
    <row r="1918" spans="7:13" x14ac:dyDescent="0.2">
      <c r="G1918" s="29"/>
      <c r="H1918" s="17"/>
      <c r="I1918" s="28"/>
      <c r="J1918" s="21"/>
      <c r="K1918" s="10"/>
      <c r="L1918" s="10"/>
      <c r="M1918" s="10"/>
    </row>
    <row r="1919" spans="7:13" x14ac:dyDescent="0.2">
      <c r="G1919" s="29"/>
      <c r="H1919" s="17"/>
      <c r="I1919" s="28"/>
      <c r="J1919" s="21"/>
      <c r="K1919" s="10"/>
      <c r="L1919" s="10"/>
      <c r="M1919" s="10"/>
    </row>
    <row r="1920" spans="7:13" x14ac:dyDescent="0.2">
      <c r="G1920" s="29"/>
      <c r="H1920" s="17"/>
      <c r="I1920" s="28"/>
      <c r="J1920" s="21"/>
      <c r="K1920" s="10"/>
      <c r="L1920" s="10"/>
      <c r="M1920" s="10"/>
    </row>
    <row r="1921" spans="7:13" x14ac:dyDescent="0.2">
      <c r="G1921" s="29"/>
      <c r="H1921" s="17"/>
      <c r="I1921" s="28"/>
      <c r="J1921" s="21"/>
      <c r="K1921" s="10"/>
      <c r="L1921" s="10"/>
      <c r="M1921" s="10"/>
    </row>
    <row r="1922" spans="7:13" x14ac:dyDescent="0.2">
      <c r="G1922" s="29"/>
      <c r="H1922" s="17"/>
      <c r="I1922" s="28"/>
      <c r="J1922" s="21"/>
      <c r="K1922" s="10"/>
      <c r="L1922" s="10"/>
      <c r="M1922" s="10"/>
    </row>
    <row r="1923" spans="7:13" x14ac:dyDescent="0.2">
      <c r="G1923" s="29"/>
      <c r="H1923" s="17"/>
      <c r="I1923" s="28"/>
      <c r="J1923" s="21"/>
      <c r="K1923" s="10"/>
      <c r="L1923" s="10"/>
      <c r="M1923" s="10"/>
    </row>
    <row r="1924" spans="7:13" x14ac:dyDescent="0.2">
      <c r="G1924" s="29"/>
      <c r="H1924" s="17"/>
      <c r="I1924" s="28"/>
      <c r="J1924" s="21"/>
      <c r="K1924" s="10"/>
      <c r="L1924" s="10"/>
      <c r="M1924" s="10"/>
    </row>
    <row r="1925" spans="7:13" x14ac:dyDescent="0.2">
      <c r="G1925" s="29"/>
      <c r="H1925" s="17"/>
      <c r="I1925" s="28"/>
      <c r="J1925" s="21"/>
      <c r="K1925" s="10"/>
      <c r="L1925" s="10"/>
      <c r="M1925" s="10"/>
    </row>
    <row r="1926" spans="7:13" x14ac:dyDescent="0.2">
      <c r="G1926" s="29"/>
      <c r="H1926" s="17"/>
      <c r="I1926" s="28"/>
      <c r="J1926" s="21"/>
      <c r="K1926" s="10"/>
      <c r="L1926" s="10"/>
      <c r="M1926" s="10"/>
    </row>
    <row r="1927" spans="7:13" x14ac:dyDescent="0.2">
      <c r="G1927" s="29"/>
      <c r="H1927" s="17"/>
      <c r="I1927" s="28"/>
      <c r="J1927" s="21"/>
      <c r="K1927" s="10"/>
      <c r="L1927" s="10"/>
      <c r="M1927" s="10"/>
    </row>
    <row r="1928" spans="7:13" x14ac:dyDescent="0.2">
      <c r="G1928" s="29"/>
      <c r="H1928" s="17"/>
      <c r="I1928" s="28"/>
      <c r="J1928" s="21"/>
      <c r="K1928" s="10"/>
      <c r="L1928" s="10"/>
      <c r="M1928" s="10"/>
    </row>
    <row r="1929" spans="7:13" x14ac:dyDescent="0.2">
      <c r="G1929" s="29"/>
      <c r="H1929" s="17"/>
      <c r="I1929" s="28"/>
      <c r="J1929" s="21"/>
      <c r="K1929" s="10"/>
      <c r="L1929" s="10"/>
      <c r="M1929" s="10"/>
    </row>
    <row r="1930" spans="7:13" x14ac:dyDescent="0.2">
      <c r="G1930" s="29"/>
      <c r="H1930" s="17"/>
      <c r="I1930" s="28"/>
      <c r="J1930" s="21"/>
      <c r="K1930" s="10"/>
      <c r="L1930" s="10"/>
      <c r="M1930" s="10"/>
    </row>
    <row r="1931" spans="7:13" x14ac:dyDescent="0.2">
      <c r="G1931" s="29"/>
      <c r="H1931" s="17"/>
      <c r="I1931" s="28"/>
      <c r="J1931" s="21"/>
      <c r="K1931" s="10"/>
      <c r="L1931" s="10"/>
      <c r="M1931" s="10"/>
    </row>
    <row r="1932" spans="7:13" x14ac:dyDescent="0.2">
      <c r="G1932" s="29"/>
      <c r="H1932" s="17"/>
      <c r="I1932" s="28"/>
      <c r="J1932" s="21"/>
      <c r="K1932" s="10"/>
      <c r="L1932" s="10"/>
      <c r="M1932" s="10"/>
    </row>
    <row r="1933" spans="7:13" x14ac:dyDescent="0.2">
      <c r="G1933" s="29"/>
      <c r="H1933" s="17"/>
      <c r="I1933" s="28"/>
      <c r="J1933" s="21"/>
      <c r="K1933" s="10"/>
      <c r="L1933" s="10"/>
      <c r="M1933" s="10"/>
    </row>
    <row r="1934" spans="7:13" x14ac:dyDescent="0.2">
      <c r="G1934" s="29"/>
      <c r="H1934" s="17"/>
      <c r="I1934" s="28"/>
      <c r="J1934" s="21"/>
      <c r="K1934" s="10"/>
      <c r="L1934" s="10"/>
      <c r="M1934" s="10"/>
    </row>
    <row r="1935" spans="7:13" x14ac:dyDescent="0.2">
      <c r="G1935" s="29"/>
      <c r="H1935" s="17"/>
      <c r="I1935" s="28"/>
      <c r="J1935" s="21"/>
      <c r="K1935" s="10"/>
      <c r="L1935" s="10"/>
      <c r="M1935" s="10"/>
    </row>
    <row r="1936" spans="7:13" x14ac:dyDescent="0.2">
      <c r="G1936" s="29"/>
      <c r="H1936" s="17"/>
      <c r="I1936" s="28"/>
      <c r="J1936" s="21"/>
      <c r="K1936" s="10"/>
      <c r="L1936" s="10"/>
      <c r="M1936" s="10"/>
    </row>
    <row r="1937" spans="7:13" x14ac:dyDescent="0.2">
      <c r="G1937" s="29"/>
      <c r="H1937" s="17"/>
      <c r="I1937" s="28"/>
      <c r="J1937" s="21"/>
      <c r="K1937" s="10"/>
      <c r="L1937" s="10"/>
      <c r="M1937" s="10"/>
    </row>
    <row r="1938" spans="7:13" x14ac:dyDescent="0.2">
      <c r="G1938" s="29"/>
      <c r="H1938" s="17"/>
      <c r="I1938" s="28"/>
      <c r="J1938" s="21"/>
      <c r="K1938" s="10"/>
      <c r="L1938" s="10"/>
      <c r="M1938" s="10"/>
    </row>
    <row r="1939" spans="7:13" x14ac:dyDescent="0.2">
      <c r="G1939" s="29"/>
      <c r="H1939" s="17"/>
      <c r="I1939" s="28"/>
      <c r="J1939" s="21"/>
      <c r="K1939" s="10"/>
      <c r="L1939" s="10"/>
      <c r="M1939" s="10"/>
    </row>
    <row r="1940" spans="7:13" x14ac:dyDescent="0.2">
      <c r="G1940" s="29"/>
      <c r="H1940" s="17"/>
      <c r="I1940" s="28"/>
      <c r="J1940" s="21"/>
      <c r="K1940" s="10"/>
      <c r="L1940" s="10"/>
      <c r="M1940" s="10"/>
    </row>
    <row r="1941" spans="7:13" x14ac:dyDescent="0.2">
      <c r="G1941" s="29"/>
      <c r="H1941" s="17"/>
      <c r="I1941" s="28"/>
      <c r="J1941" s="21"/>
      <c r="K1941" s="10"/>
      <c r="L1941" s="10"/>
      <c r="M1941" s="10"/>
    </row>
    <row r="1942" spans="7:13" x14ac:dyDescent="0.2">
      <c r="G1942" s="29"/>
      <c r="H1942" s="17"/>
      <c r="I1942" s="28"/>
      <c r="J1942" s="21"/>
      <c r="K1942" s="10"/>
      <c r="L1942" s="10"/>
      <c r="M1942" s="10"/>
    </row>
    <row r="1943" spans="7:13" x14ac:dyDescent="0.2">
      <c r="G1943" s="29"/>
      <c r="H1943" s="17"/>
      <c r="I1943" s="28"/>
      <c r="J1943" s="21"/>
      <c r="K1943" s="10"/>
      <c r="L1943" s="10"/>
      <c r="M1943" s="10"/>
    </row>
    <row r="1944" spans="7:13" x14ac:dyDescent="0.2">
      <c r="G1944" s="29"/>
      <c r="H1944" s="17"/>
      <c r="I1944" s="28"/>
      <c r="J1944" s="21"/>
      <c r="K1944" s="10"/>
      <c r="L1944" s="10"/>
      <c r="M1944" s="10"/>
    </row>
    <row r="1945" spans="7:13" x14ac:dyDescent="0.2">
      <c r="G1945" s="29"/>
      <c r="H1945" s="17"/>
      <c r="I1945" s="28"/>
      <c r="J1945" s="21"/>
      <c r="K1945" s="10"/>
      <c r="L1945" s="10"/>
      <c r="M1945" s="10"/>
    </row>
    <row r="1946" spans="7:13" x14ac:dyDescent="0.2">
      <c r="G1946" s="29"/>
      <c r="H1946" s="17"/>
      <c r="I1946" s="28"/>
      <c r="J1946" s="21"/>
      <c r="K1946" s="10"/>
      <c r="L1946" s="10"/>
      <c r="M1946" s="10"/>
    </row>
    <row r="1947" spans="7:13" x14ac:dyDescent="0.2">
      <c r="G1947" s="29"/>
      <c r="H1947" s="17"/>
      <c r="I1947" s="28"/>
      <c r="J1947" s="21"/>
      <c r="K1947" s="10"/>
      <c r="L1947" s="10"/>
      <c r="M1947" s="10"/>
    </row>
    <row r="1948" spans="7:13" x14ac:dyDescent="0.2">
      <c r="G1948" s="29"/>
      <c r="H1948" s="17"/>
      <c r="I1948" s="28"/>
      <c r="J1948" s="21"/>
      <c r="K1948" s="10"/>
      <c r="L1948" s="10"/>
      <c r="M1948" s="10"/>
    </row>
    <row r="1949" spans="7:13" x14ac:dyDescent="0.2">
      <c r="G1949" s="29"/>
      <c r="H1949" s="17"/>
      <c r="I1949" s="28"/>
      <c r="J1949" s="21"/>
      <c r="K1949" s="10"/>
      <c r="L1949" s="10"/>
      <c r="M1949" s="10"/>
    </row>
    <row r="1950" spans="7:13" x14ac:dyDescent="0.2">
      <c r="G1950" s="29"/>
      <c r="H1950" s="17"/>
      <c r="I1950" s="28"/>
      <c r="J1950" s="21"/>
      <c r="K1950" s="10"/>
      <c r="L1950" s="10"/>
      <c r="M1950" s="10"/>
    </row>
    <row r="1951" spans="7:13" x14ac:dyDescent="0.2">
      <c r="G1951" s="29"/>
      <c r="H1951" s="17"/>
      <c r="I1951" s="28"/>
      <c r="J1951" s="21"/>
      <c r="K1951" s="10"/>
      <c r="L1951" s="10"/>
      <c r="M1951" s="10"/>
    </row>
    <row r="1952" spans="7:13" x14ac:dyDescent="0.2">
      <c r="G1952" s="29"/>
      <c r="H1952" s="17"/>
      <c r="I1952" s="28"/>
      <c r="J1952" s="21"/>
      <c r="K1952" s="10"/>
      <c r="L1952" s="10"/>
      <c r="M1952" s="10"/>
    </row>
    <row r="1953" spans="7:13" x14ac:dyDescent="0.2">
      <c r="G1953" s="29"/>
      <c r="H1953" s="17"/>
      <c r="I1953" s="28"/>
      <c r="J1953" s="21"/>
      <c r="K1953" s="10"/>
      <c r="L1953" s="10"/>
      <c r="M1953" s="10"/>
    </row>
    <row r="1954" spans="7:13" x14ac:dyDescent="0.2">
      <c r="G1954" s="29"/>
      <c r="H1954" s="17"/>
      <c r="I1954" s="28"/>
      <c r="J1954" s="21"/>
      <c r="K1954" s="10"/>
      <c r="L1954" s="10"/>
      <c r="M1954" s="10"/>
    </row>
    <row r="1955" spans="7:13" x14ac:dyDescent="0.2">
      <c r="G1955" s="29"/>
      <c r="H1955" s="17"/>
      <c r="I1955" s="28"/>
      <c r="J1955" s="21"/>
      <c r="K1955" s="10"/>
      <c r="L1955" s="10"/>
      <c r="M1955" s="10"/>
    </row>
    <row r="1956" spans="7:13" x14ac:dyDescent="0.2">
      <c r="G1956" s="29"/>
      <c r="H1956" s="17"/>
      <c r="I1956" s="28"/>
      <c r="J1956" s="21"/>
      <c r="K1956" s="10"/>
      <c r="L1956" s="10"/>
      <c r="M1956" s="10"/>
    </row>
    <row r="1957" spans="7:13" x14ac:dyDescent="0.2">
      <c r="G1957" s="29"/>
      <c r="H1957" s="17"/>
      <c r="I1957" s="28"/>
      <c r="J1957" s="21"/>
      <c r="K1957" s="10"/>
      <c r="L1957" s="10"/>
      <c r="M1957" s="10"/>
    </row>
    <row r="1958" spans="7:13" x14ac:dyDescent="0.2">
      <c r="G1958" s="29"/>
      <c r="H1958" s="17"/>
      <c r="I1958" s="28"/>
      <c r="J1958" s="21"/>
      <c r="K1958" s="10"/>
      <c r="L1958" s="10"/>
      <c r="M1958" s="10"/>
    </row>
    <row r="1959" spans="7:13" x14ac:dyDescent="0.2">
      <c r="G1959" s="29"/>
      <c r="H1959" s="17"/>
      <c r="I1959" s="28"/>
      <c r="J1959" s="21"/>
      <c r="K1959" s="10"/>
      <c r="L1959" s="10"/>
      <c r="M1959" s="10"/>
    </row>
    <row r="1960" spans="7:13" x14ac:dyDescent="0.2">
      <c r="G1960" s="29"/>
      <c r="H1960" s="17"/>
      <c r="I1960" s="28"/>
      <c r="J1960" s="21"/>
      <c r="K1960" s="10"/>
      <c r="L1960" s="10"/>
      <c r="M1960" s="10"/>
    </row>
    <row r="1961" spans="7:13" x14ac:dyDescent="0.2">
      <c r="G1961" s="29"/>
      <c r="H1961" s="17"/>
      <c r="I1961" s="28"/>
      <c r="J1961" s="21"/>
      <c r="K1961" s="10"/>
      <c r="L1961" s="10"/>
      <c r="M1961" s="10"/>
    </row>
    <row r="1962" spans="7:13" x14ac:dyDescent="0.2">
      <c r="G1962" s="29"/>
      <c r="H1962" s="17"/>
      <c r="I1962" s="28"/>
      <c r="J1962" s="21"/>
      <c r="K1962" s="10"/>
      <c r="L1962" s="10"/>
      <c r="M1962" s="10"/>
    </row>
    <row r="1963" spans="7:13" x14ac:dyDescent="0.2">
      <c r="G1963" s="29"/>
      <c r="H1963" s="17"/>
      <c r="I1963" s="28"/>
      <c r="J1963" s="21"/>
      <c r="K1963" s="10"/>
      <c r="L1963" s="10"/>
      <c r="M1963" s="10"/>
    </row>
    <row r="1964" spans="7:13" x14ac:dyDescent="0.2">
      <c r="G1964" s="29"/>
      <c r="H1964" s="17"/>
      <c r="I1964" s="28"/>
      <c r="J1964" s="21"/>
      <c r="K1964" s="10"/>
      <c r="L1964" s="10"/>
      <c r="M1964" s="10"/>
    </row>
    <row r="1965" spans="7:13" x14ac:dyDescent="0.2">
      <c r="G1965" s="29"/>
      <c r="H1965" s="17"/>
      <c r="I1965" s="28"/>
      <c r="J1965" s="21"/>
      <c r="K1965" s="10"/>
      <c r="L1965" s="10"/>
      <c r="M1965" s="10"/>
    </row>
    <row r="1966" spans="7:13" x14ac:dyDescent="0.2">
      <c r="G1966" s="29"/>
      <c r="H1966" s="17"/>
      <c r="I1966" s="28"/>
      <c r="J1966" s="21"/>
      <c r="K1966" s="10"/>
      <c r="L1966" s="10"/>
      <c r="M1966" s="10"/>
    </row>
    <row r="1967" spans="7:13" x14ac:dyDescent="0.2">
      <c r="G1967" s="29"/>
      <c r="H1967" s="17"/>
      <c r="I1967" s="28"/>
      <c r="J1967" s="21"/>
      <c r="K1967" s="10"/>
      <c r="L1967" s="10"/>
      <c r="M1967" s="10"/>
    </row>
    <row r="1968" spans="7:13" x14ac:dyDescent="0.2">
      <c r="G1968" s="29"/>
      <c r="H1968" s="17"/>
      <c r="I1968" s="28"/>
      <c r="J1968" s="21"/>
      <c r="K1968" s="10"/>
      <c r="L1968" s="10"/>
      <c r="M1968" s="10"/>
    </row>
    <row r="1969" spans="7:13" x14ac:dyDescent="0.2">
      <c r="G1969" s="29"/>
      <c r="H1969" s="17"/>
      <c r="I1969" s="28"/>
      <c r="J1969" s="21"/>
      <c r="K1969" s="10"/>
      <c r="L1969" s="10"/>
      <c r="M1969" s="10"/>
    </row>
    <row r="1970" spans="7:13" x14ac:dyDescent="0.2">
      <c r="G1970" s="29"/>
      <c r="H1970" s="17"/>
      <c r="I1970" s="28"/>
      <c r="J1970" s="21"/>
      <c r="K1970" s="10"/>
      <c r="L1970" s="10"/>
      <c r="M1970" s="10"/>
    </row>
    <row r="1971" spans="7:13" x14ac:dyDescent="0.2">
      <c r="G1971" s="29"/>
      <c r="H1971" s="17"/>
      <c r="I1971" s="28"/>
      <c r="J1971" s="21"/>
      <c r="K1971" s="10"/>
      <c r="L1971" s="10"/>
      <c r="M1971" s="10"/>
    </row>
    <row r="1972" spans="7:13" x14ac:dyDescent="0.2">
      <c r="G1972" s="29"/>
      <c r="H1972" s="17"/>
      <c r="I1972" s="28"/>
      <c r="J1972" s="21"/>
      <c r="K1972" s="10"/>
      <c r="L1972" s="10"/>
      <c r="M1972" s="10"/>
    </row>
    <row r="1973" spans="7:13" x14ac:dyDescent="0.2">
      <c r="G1973" s="29"/>
      <c r="H1973" s="17"/>
      <c r="I1973" s="28"/>
      <c r="J1973" s="21"/>
      <c r="K1973" s="10"/>
      <c r="L1973" s="10"/>
      <c r="M1973" s="10"/>
    </row>
    <row r="1974" spans="7:13" x14ac:dyDescent="0.2">
      <c r="G1974" s="29"/>
      <c r="H1974" s="17"/>
      <c r="I1974" s="28"/>
      <c r="J1974" s="21"/>
      <c r="K1974" s="10"/>
      <c r="L1974" s="10"/>
      <c r="M1974" s="10"/>
    </row>
    <row r="1975" spans="7:13" x14ac:dyDescent="0.2">
      <c r="G1975" s="29"/>
      <c r="H1975" s="17"/>
      <c r="I1975" s="28"/>
      <c r="J1975" s="21"/>
      <c r="K1975" s="10"/>
      <c r="L1975" s="10"/>
      <c r="M1975" s="10"/>
    </row>
    <row r="1976" spans="7:13" x14ac:dyDescent="0.2">
      <c r="G1976" s="29"/>
      <c r="H1976" s="17"/>
      <c r="I1976" s="28"/>
      <c r="J1976" s="21"/>
      <c r="K1976" s="10"/>
      <c r="L1976" s="10"/>
      <c r="M1976" s="10"/>
    </row>
    <row r="1977" spans="7:13" x14ac:dyDescent="0.2">
      <c r="G1977" s="29"/>
      <c r="H1977" s="17"/>
      <c r="I1977" s="28"/>
      <c r="J1977" s="21"/>
      <c r="K1977" s="10"/>
      <c r="L1977" s="10"/>
      <c r="M1977" s="10"/>
    </row>
    <row r="1978" spans="7:13" x14ac:dyDescent="0.2">
      <c r="G1978" s="29"/>
      <c r="H1978" s="17"/>
      <c r="I1978" s="28"/>
      <c r="J1978" s="21"/>
      <c r="K1978" s="10"/>
      <c r="L1978" s="10"/>
      <c r="M1978" s="10"/>
    </row>
    <row r="1979" spans="7:13" x14ac:dyDescent="0.2">
      <c r="G1979" s="29"/>
      <c r="H1979" s="17"/>
      <c r="I1979" s="28"/>
      <c r="J1979" s="21"/>
      <c r="K1979" s="10"/>
      <c r="L1979" s="10"/>
      <c r="M1979" s="10"/>
    </row>
    <row r="1980" spans="7:13" x14ac:dyDescent="0.2">
      <c r="G1980" s="29"/>
      <c r="H1980" s="17"/>
      <c r="I1980" s="28"/>
      <c r="J1980" s="21"/>
      <c r="K1980" s="10"/>
      <c r="L1980" s="10"/>
      <c r="M1980" s="10"/>
    </row>
    <row r="1981" spans="7:13" x14ac:dyDescent="0.2">
      <c r="G1981" s="29"/>
      <c r="H1981" s="17"/>
      <c r="I1981" s="28"/>
      <c r="J1981" s="21"/>
      <c r="K1981" s="10"/>
      <c r="L1981" s="10"/>
      <c r="M1981" s="10"/>
    </row>
    <row r="1982" spans="7:13" x14ac:dyDescent="0.2">
      <c r="G1982" s="29"/>
      <c r="H1982" s="17"/>
      <c r="I1982" s="28"/>
      <c r="J1982" s="21"/>
      <c r="K1982" s="10"/>
      <c r="L1982" s="10"/>
      <c r="M1982" s="10"/>
    </row>
    <row r="1983" spans="7:13" x14ac:dyDescent="0.2">
      <c r="G1983" s="29"/>
      <c r="H1983" s="17"/>
      <c r="I1983" s="28"/>
      <c r="J1983" s="21"/>
      <c r="K1983" s="10"/>
      <c r="L1983" s="10"/>
      <c r="M1983" s="10"/>
    </row>
    <row r="1984" spans="7:13" x14ac:dyDescent="0.2">
      <c r="G1984" s="29"/>
      <c r="H1984" s="17"/>
      <c r="I1984" s="28"/>
      <c r="J1984" s="21"/>
      <c r="K1984" s="10"/>
      <c r="L1984" s="10"/>
      <c r="M1984" s="10"/>
    </row>
    <row r="1985" spans="7:13" x14ac:dyDescent="0.2">
      <c r="G1985" s="29"/>
      <c r="H1985" s="17"/>
      <c r="I1985" s="28"/>
      <c r="J1985" s="21"/>
      <c r="K1985" s="10"/>
      <c r="L1985" s="10"/>
      <c r="M1985" s="10"/>
    </row>
    <row r="1986" spans="7:13" x14ac:dyDescent="0.2">
      <c r="G1986" s="29"/>
      <c r="H1986" s="17"/>
      <c r="I1986" s="28"/>
      <c r="J1986" s="21"/>
      <c r="K1986" s="10"/>
      <c r="L1986" s="10"/>
      <c r="M1986" s="10"/>
    </row>
    <row r="1987" spans="7:13" x14ac:dyDescent="0.2">
      <c r="G1987" s="29"/>
      <c r="H1987" s="17"/>
      <c r="I1987" s="28"/>
      <c r="J1987" s="21"/>
      <c r="K1987" s="10"/>
      <c r="L1987" s="10"/>
      <c r="M1987" s="10"/>
    </row>
    <row r="1988" spans="7:13" x14ac:dyDescent="0.2">
      <c r="G1988" s="29"/>
      <c r="H1988" s="17"/>
      <c r="I1988" s="28"/>
      <c r="J1988" s="21"/>
      <c r="K1988" s="10"/>
      <c r="L1988" s="10"/>
      <c r="M1988" s="10"/>
    </row>
    <row r="1989" spans="7:13" x14ac:dyDescent="0.2">
      <c r="G1989" s="29"/>
      <c r="H1989" s="17"/>
      <c r="I1989" s="28"/>
      <c r="J1989" s="21"/>
      <c r="K1989" s="10"/>
      <c r="L1989" s="10"/>
      <c r="M1989" s="10"/>
    </row>
    <row r="1990" spans="7:13" x14ac:dyDescent="0.2">
      <c r="G1990" s="29"/>
      <c r="H1990" s="17"/>
      <c r="I1990" s="28"/>
      <c r="J1990" s="21"/>
      <c r="K1990" s="10"/>
      <c r="L1990" s="10"/>
      <c r="M1990" s="10"/>
    </row>
    <row r="1991" spans="7:13" x14ac:dyDescent="0.2">
      <c r="G1991" s="29"/>
      <c r="H1991" s="17"/>
      <c r="I1991" s="28"/>
      <c r="J1991" s="21"/>
      <c r="K1991" s="10"/>
      <c r="L1991" s="10"/>
      <c r="M1991" s="10"/>
    </row>
    <row r="1992" spans="7:13" x14ac:dyDescent="0.2">
      <c r="G1992" s="29"/>
      <c r="H1992" s="17"/>
      <c r="I1992" s="28"/>
      <c r="J1992" s="21"/>
      <c r="K1992" s="10"/>
      <c r="L1992" s="10"/>
      <c r="M1992" s="10"/>
    </row>
    <row r="1993" spans="7:13" x14ac:dyDescent="0.2">
      <c r="G1993" s="29"/>
      <c r="H1993" s="17"/>
      <c r="I1993" s="28"/>
      <c r="J1993" s="21"/>
      <c r="K1993" s="10"/>
      <c r="L1993" s="10"/>
      <c r="M1993" s="10"/>
    </row>
    <row r="1994" spans="7:13" x14ac:dyDescent="0.2">
      <c r="G1994" s="29"/>
      <c r="H1994" s="17"/>
      <c r="I1994" s="28"/>
      <c r="J1994" s="21"/>
      <c r="K1994" s="10"/>
      <c r="L1994" s="10"/>
      <c r="M1994" s="10"/>
    </row>
    <row r="1995" spans="7:13" x14ac:dyDescent="0.2">
      <c r="G1995" s="29"/>
      <c r="H1995" s="17"/>
      <c r="I1995" s="28"/>
      <c r="J1995" s="21"/>
      <c r="K1995" s="10"/>
      <c r="L1995" s="10"/>
      <c r="M1995" s="10"/>
    </row>
    <row r="1996" spans="7:13" x14ac:dyDescent="0.2">
      <c r="G1996" s="29"/>
      <c r="H1996" s="17"/>
      <c r="I1996" s="28"/>
      <c r="J1996" s="21"/>
      <c r="K1996" s="10"/>
      <c r="L1996" s="10"/>
      <c r="M1996" s="10"/>
    </row>
    <row r="1997" spans="7:13" x14ac:dyDescent="0.2">
      <c r="G1997" s="29"/>
      <c r="H1997" s="17"/>
      <c r="I1997" s="28"/>
      <c r="J1997" s="21"/>
      <c r="K1997" s="10"/>
      <c r="L1997" s="10"/>
      <c r="M1997" s="10"/>
    </row>
    <row r="1998" spans="7:13" x14ac:dyDescent="0.2">
      <c r="G1998" s="29"/>
      <c r="H1998" s="17"/>
      <c r="I1998" s="28"/>
      <c r="J1998" s="21"/>
      <c r="K1998" s="10"/>
      <c r="L1998" s="10"/>
      <c r="M1998" s="10"/>
    </row>
    <row r="1999" spans="7:13" x14ac:dyDescent="0.2">
      <c r="G1999" s="29"/>
      <c r="H1999" s="17"/>
      <c r="I1999" s="28"/>
      <c r="J1999" s="21"/>
      <c r="K1999" s="10"/>
      <c r="L1999" s="10"/>
      <c r="M1999" s="10"/>
    </row>
    <row r="2000" spans="7:13" x14ac:dyDescent="0.2">
      <c r="G2000" s="29"/>
      <c r="H2000" s="17"/>
      <c r="I2000" s="28"/>
      <c r="J2000" s="21"/>
      <c r="K2000" s="10"/>
      <c r="L2000" s="10"/>
      <c r="M2000" s="10"/>
    </row>
    <row r="2001" spans="7:13" x14ac:dyDescent="0.2">
      <c r="G2001" s="29"/>
      <c r="H2001" s="17"/>
      <c r="I2001" s="28"/>
      <c r="J2001" s="21"/>
      <c r="K2001" s="10"/>
      <c r="L2001" s="10"/>
      <c r="M2001" s="10"/>
    </row>
    <row r="2002" spans="7:13" x14ac:dyDescent="0.2">
      <c r="G2002" s="29"/>
      <c r="H2002" s="17"/>
      <c r="I2002" s="28"/>
      <c r="J2002" s="21"/>
      <c r="K2002" s="10"/>
      <c r="L2002" s="10"/>
      <c r="M2002" s="10"/>
    </row>
    <row r="2003" spans="7:13" x14ac:dyDescent="0.2">
      <c r="G2003" s="29"/>
      <c r="H2003" s="17"/>
      <c r="I2003" s="28"/>
      <c r="J2003" s="21"/>
      <c r="K2003" s="10"/>
      <c r="L2003" s="10"/>
      <c r="M2003" s="10"/>
    </row>
    <row r="2004" spans="7:13" x14ac:dyDescent="0.2">
      <c r="G2004" s="29"/>
      <c r="H2004" s="17"/>
      <c r="I2004" s="28"/>
      <c r="J2004" s="21"/>
      <c r="K2004" s="10"/>
      <c r="L2004" s="10"/>
      <c r="M2004" s="10"/>
    </row>
    <row r="2005" spans="7:13" x14ac:dyDescent="0.2">
      <c r="G2005" s="29"/>
      <c r="H2005" s="17"/>
      <c r="I2005" s="28"/>
      <c r="J2005" s="21"/>
      <c r="K2005" s="10"/>
      <c r="L2005" s="10"/>
      <c r="M2005" s="10"/>
    </row>
    <row r="2006" spans="7:13" x14ac:dyDescent="0.2">
      <c r="G2006" s="29"/>
      <c r="H2006" s="17"/>
      <c r="I2006" s="28"/>
      <c r="J2006" s="21"/>
      <c r="K2006" s="10"/>
      <c r="L2006" s="10"/>
      <c r="M2006" s="10"/>
    </row>
    <row r="2007" spans="7:13" x14ac:dyDescent="0.2">
      <c r="G2007" s="29"/>
      <c r="H2007" s="17"/>
      <c r="I2007" s="28"/>
      <c r="J2007" s="21"/>
      <c r="K2007" s="10"/>
      <c r="L2007" s="10"/>
      <c r="M2007" s="10"/>
    </row>
    <row r="2008" spans="7:13" x14ac:dyDescent="0.2">
      <c r="G2008" s="29"/>
      <c r="H2008" s="17"/>
      <c r="I2008" s="28"/>
      <c r="J2008" s="21"/>
      <c r="K2008" s="10"/>
      <c r="L2008" s="10"/>
      <c r="M2008" s="10"/>
    </row>
    <row r="2009" spans="7:13" x14ac:dyDescent="0.2">
      <c r="G2009" s="29"/>
      <c r="H2009" s="17"/>
      <c r="I2009" s="28"/>
      <c r="J2009" s="21"/>
      <c r="K2009" s="10"/>
      <c r="L2009" s="10"/>
      <c r="M2009" s="10"/>
    </row>
    <row r="2010" spans="7:13" x14ac:dyDescent="0.2">
      <c r="G2010" s="29"/>
      <c r="H2010" s="17"/>
      <c r="I2010" s="28"/>
      <c r="J2010" s="21"/>
      <c r="K2010" s="10"/>
      <c r="L2010" s="10"/>
      <c r="M2010" s="10"/>
    </row>
    <row r="2011" spans="7:13" x14ac:dyDescent="0.2">
      <c r="G2011" s="29"/>
      <c r="H2011" s="17"/>
      <c r="I2011" s="28"/>
      <c r="J2011" s="21"/>
      <c r="K2011" s="10"/>
      <c r="L2011" s="10"/>
      <c r="M2011" s="10"/>
    </row>
    <row r="2012" spans="7:13" x14ac:dyDescent="0.2">
      <c r="G2012" s="29"/>
      <c r="H2012" s="17"/>
      <c r="I2012" s="28"/>
      <c r="J2012" s="21"/>
      <c r="K2012" s="10"/>
      <c r="L2012" s="10"/>
      <c r="M2012" s="10"/>
    </row>
    <row r="2013" spans="7:13" x14ac:dyDescent="0.2">
      <c r="G2013" s="29"/>
      <c r="H2013" s="17"/>
      <c r="I2013" s="28"/>
      <c r="J2013" s="21"/>
      <c r="K2013" s="10"/>
      <c r="L2013" s="10"/>
      <c r="M2013" s="10"/>
    </row>
    <row r="2014" spans="7:13" x14ac:dyDescent="0.2">
      <c r="G2014" s="29"/>
      <c r="H2014" s="17"/>
      <c r="I2014" s="28"/>
      <c r="J2014" s="21"/>
      <c r="K2014" s="10"/>
      <c r="L2014" s="10"/>
      <c r="M2014" s="10"/>
    </row>
    <row r="2015" spans="7:13" x14ac:dyDescent="0.2">
      <c r="G2015" s="29"/>
      <c r="H2015" s="17"/>
      <c r="I2015" s="28"/>
      <c r="J2015" s="21"/>
      <c r="K2015" s="10"/>
      <c r="L2015" s="10"/>
      <c r="M2015" s="10"/>
    </row>
    <row r="2016" spans="7:13" x14ac:dyDescent="0.2">
      <c r="G2016" s="29"/>
      <c r="H2016" s="17"/>
      <c r="I2016" s="28"/>
      <c r="J2016" s="21"/>
      <c r="K2016" s="10"/>
      <c r="L2016" s="10"/>
      <c r="M2016" s="10"/>
    </row>
    <row r="2017" spans="7:13" x14ac:dyDescent="0.2">
      <c r="G2017" s="29"/>
      <c r="H2017" s="17"/>
      <c r="I2017" s="28"/>
      <c r="J2017" s="21"/>
      <c r="K2017" s="10"/>
      <c r="L2017" s="10"/>
      <c r="M2017" s="10"/>
    </row>
    <row r="2018" spans="7:13" x14ac:dyDescent="0.2">
      <c r="G2018" s="29"/>
      <c r="H2018" s="17"/>
      <c r="I2018" s="28"/>
      <c r="J2018" s="21"/>
      <c r="K2018" s="10"/>
      <c r="L2018" s="10"/>
      <c r="M2018" s="10"/>
    </row>
    <row r="2019" spans="7:13" x14ac:dyDescent="0.2">
      <c r="G2019" s="29"/>
      <c r="H2019" s="17"/>
      <c r="I2019" s="28"/>
      <c r="J2019" s="21"/>
      <c r="K2019" s="10"/>
      <c r="L2019" s="10"/>
      <c r="M2019" s="10"/>
    </row>
    <row r="2020" spans="7:13" x14ac:dyDescent="0.2">
      <c r="G2020" s="29"/>
      <c r="H2020" s="17"/>
      <c r="I2020" s="28"/>
      <c r="J2020" s="21"/>
      <c r="K2020" s="10"/>
      <c r="L2020" s="10"/>
      <c r="M2020" s="10"/>
    </row>
    <row r="2021" spans="7:13" x14ac:dyDescent="0.2">
      <c r="G2021" s="29"/>
      <c r="H2021" s="17"/>
      <c r="I2021" s="28"/>
      <c r="J2021" s="21"/>
      <c r="K2021" s="10"/>
      <c r="L2021" s="10"/>
      <c r="M2021" s="10"/>
    </row>
    <row r="2022" spans="7:13" x14ac:dyDescent="0.2">
      <c r="G2022" s="29"/>
      <c r="H2022" s="17"/>
      <c r="I2022" s="28"/>
      <c r="J2022" s="21"/>
      <c r="K2022" s="10"/>
      <c r="L2022" s="10"/>
      <c r="M2022" s="10"/>
    </row>
    <row r="2023" spans="7:13" x14ac:dyDescent="0.2">
      <c r="G2023" s="29"/>
      <c r="H2023" s="17"/>
      <c r="I2023" s="28"/>
      <c r="J2023" s="21"/>
      <c r="K2023" s="10"/>
      <c r="L2023" s="10"/>
      <c r="M2023" s="10"/>
    </row>
    <row r="2024" spans="7:13" x14ac:dyDescent="0.2">
      <c r="G2024" s="29"/>
      <c r="H2024" s="17"/>
      <c r="I2024" s="28"/>
      <c r="J2024" s="21"/>
      <c r="K2024" s="10"/>
      <c r="L2024" s="10"/>
      <c r="M2024" s="10"/>
    </row>
    <row r="2025" spans="7:13" x14ac:dyDescent="0.2">
      <c r="G2025" s="29"/>
      <c r="H2025" s="17"/>
      <c r="I2025" s="28"/>
      <c r="J2025" s="21"/>
      <c r="K2025" s="10"/>
      <c r="L2025" s="10"/>
      <c r="M2025" s="10"/>
    </row>
    <row r="2026" spans="7:13" x14ac:dyDescent="0.2">
      <c r="G2026" s="29"/>
      <c r="H2026" s="17"/>
      <c r="I2026" s="28"/>
      <c r="J2026" s="21"/>
      <c r="K2026" s="10"/>
      <c r="L2026" s="10"/>
      <c r="M2026" s="10"/>
    </row>
    <row r="2027" spans="7:13" x14ac:dyDescent="0.2">
      <c r="G2027" s="29"/>
      <c r="H2027" s="17"/>
      <c r="I2027" s="28"/>
      <c r="J2027" s="21"/>
      <c r="K2027" s="10"/>
      <c r="L2027" s="10"/>
      <c r="M2027" s="10"/>
    </row>
    <row r="2028" spans="7:13" x14ac:dyDescent="0.2">
      <c r="G2028" s="29"/>
      <c r="H2028" s="17"/>
      <c r="I2028" s="28"/>
      <c r="J2028" s="21"/>
      <c r="K2028" s="10"/>
      <c r="L2028" s="10"/>
      <c r="M2028" s="10"/>
    </row>
    <row r="2029" spans="7:13" x14ac:dyDescent="0.2">
      <c r="G2029" s="29"/>
      <c r="H2029" s="17"/>
      <c r="I2029" s="28"/>
      <c r="J2029" s="21"/>
      <c r="K2029" s="10"/>
      <c r="L2029" s="10"/>
      <c r="M2029" s="10"/>
    </row>
    <row r="2030" spans="7:13" x14ac:dyDescent="0.2">
      <c r="G2030" s="29"/>
      <c r="H2030" s="17"/>
      <c r="I2030" s="28"/>
      <c r="J2030" s="21"/>
      <c r="K2030" s="10"/>
      <c r="L2030" s="10"/>
      <c r="M2030" s="10"/>
    </row>
    <row r="2031" spans="7:13" x14ac:dyDescent="0.2">
      <c r="G2031" s="29"/>
      <c r="H2031" s="17"/>
      <c r="I2031" s="28"/>
      <c r="J2031" s="21"/>
      <c r="K2031" s="10"/>
      <c r="L2031" s="10"/>
      <c r="M2031" s="10"/>
    </row>
    <row r="2032" spans="7:13" x14ac:dyDescent="0.2">
      <c r="G2032" s="29"/>
      <c r="H2032" s="17"/>
      <c r="I2032" s="28"/>
      <c r="J2032" s="21"/>
      <c r="K2032" s="10"/>
      <c r="L2032" s="10"/>
      <c r="M2032" s="10"/>
    </row>
    <row r="2033" spans="7:13" x14ac:dyDescent="0.2">
      <c r="G2033" s="29"/>
      <c r="H2033" s="17"/>
      <c r="I2033" s="28"/>
      <c r="J2033" s="21"/>
      <c r="K2033" s="10"/>
      <c r="L2033" s="10"/>
      <c r="M2033" s="10"/>
    </row>
    <row r="2034" spans="7:13" x14ac:dyDescent="0.2">
      <c r="G2034" s="29"/>
      <c r="H2034" s="17"/>
      <c r="I2034" s="28"/>
      <c r="J2034" s="21"/>
      <c r="K2034" s="10"/>
      <c r="L2034" s="10"/>
      <c r="M2034" s="10"/>
    </row>
    <row r="2035" spans="7:13" x14ac:dyDescent="0.2">
      <c r="G2035" s="29"/>
      <c r="H2035" s="17"/>
      <c r="I2035" s="28"/>
      <c r="J2035" s="21"/>
      <c r="K2035" s="10"/>
      <c r="L2035" s="10"/>
      <c r="M2035" s="10"/>
    </row>
    <row r="2036" spans="7:13" x14ac:dyDescent="0.2">
      <c r="G2036" s="29"/>
      <c r="H2036" s="17"/>
      <c r="I2036" s="28"/>
      <c r="J2036" s="21"/>
      <c r="K2036" s="10"/>
      <c r="L2036" s="10"/>
      <c r="M2036" s="10"/>
    </row>
    <row r="2037" spans="7:13" x14ac:dyDescent="0.2">
      <c r="G2037" s="29"/>
      <c r="H2037" s="17"/>
      <c r="I2037" s="28"/>
      <c r="J2037" s="21"/>
      <c r="K2037" s="10"/>
      <c r="L2037" s="10"/>
      <c r="M2037" s="10"/>
    </row>
    <row r="2038" spans="7:13" x14ac:dyDescent="0.2">
      <c r="G2038" s="29"/>
      <c r="H2038" s="17"/>
      <c r="I2038" s="28"/>
      <c r="J2038" s="21"/>
      <c r="K2038" s="10"/>
      <c r="L2038" s="10"/>
      <c r="M2038" s="10"/>
    </row>
    <row r="2039" spans="7:13" x14ac:dyDescent="0.2">
      <c r="G2039" s="29"/>
      <c r="H2039" s="17"/>
      <c r="I2039" s="28"/>
      <c r="J2039" s="21"/>
      <c r="K2039" s="10"/>
      <c r="L2039" s="10"/>
      <c r="M2039" s="10"/>
    </row>
    <row r="2040" spans="7:13" x14ac:dyDescent="0.2">
      <c r="G2040" s="29"/>
      <c r="H2040" s="17"/>
      <c r="I2040" s="28"/>
      <c r="J2040" s="21"/>
      <c r="K2040" s="10"/>
      <c r="L2040" s="10"/>
      <c r="M2040" s="10"/>
    </row>
    <row r="2041" spans="7:13" x14ac:dyDescent="0.2">
      <c r="G2041" s="29"/>
      <c r="H2041" s="17"/>
      <c r="I2041" s="28"/>
      <c r="J2041" s="21"/>
      <c r="K2041" s="10"/>
      <c r="L2041" s="10"/>
      <c r="M2041" s="10"/>
    </row>
    <row r="2042" spans="7:13" x14ac:dyDescent="0.2">
      <c r="G2042" s="29"/>
      <c r="H2042" s="17"/>
      <c r="I2042" s="28"/>
      <c r="J2042" s="21"/>
      <c r="K2042" s="10"/>
      <c r="L2042" s="10"/>
      <c r="M2042" s="10"/>
    </row>
    <row r="2043" spans="7:13" x14ac:dyDescent="0.2">
      <c r="G2043" s="29"/>
      <c r="H2043" s="17"/>
      <c r="I2043" s="28"/>
      <c r="J2043" s="21"/>
      <c r="K2043" s="10"/>
      <c r="L2043" s="10"/>
      <c r="M2043" s="10"/>
    </row>
    <row r="2044" spans="7:13" x14ac:dyDescent="0.2">
      <c r="G2044" s="29"/>
      <c r="H2044" s="17"/>
      <c r="I2044" s="28"/>
      <c r="J2044" s="21"/>
      <c r="K2044" s="10"/>
      <c r="L2044" s="10"/>
      <c r="M2044" s="10"/>
    </row>
    <row r="2045" spans="7:13" x14ac:dyDescent="0.2">
      <c r="G2045" s="29"/>
      <c r="H2045" s="17"/>
      <c r="I2045" s="28"/>
      <c r="J2045" s="21"/>
      <c r="K2045" s="10"/>
      <c r="L2045" s="10"/>
      <c r="M2045" s="10"/>
    </row>
    <row r="2046" spans="7:13" x14ac:dyDescent="0.2">
      <c r="G2046" s="29"/>
      <c r="H2046" s="17"/>
      <c r="I2046" s="28"/>
      <c r="J2046" s="21"/>
      <c r="K2046" s="10"/>
      <c r="L2046" s="10"/>
      <c r="M2046" s="10"/>
    </row>
    <row r="2047" spans="7:13" x14ac:dyDescent="0.2">
      <c r="G2047" s="29"/>
      <c r="H2047" s="17"/>
      <c r="I2047" s="28"/>
      <c r="J2047" s="21"/>
      <c r="K2047" s="10"/>
      <c r="L2047" s="10"/>
      <c r="M2047" s="10"/>
    </row>
    <row r="2048" spans="7:13" x14ac:dyDescent="0.2">
      <c r="G2048" s="29"/>
      <c r="H2048" s="17"/>
      <c r="I2048" s="28"/>
      <c r="J2048" s="21"/>
      <c r="K2048" s="10"/>
      <c r="L2048" s="10"/>
      <c r="M2048" s="10"/>
    </row>
    <row r="2049" spans="7:13" x14ac:dyDescent="0.2">
      <c r="G2049" s="29"/>
      <c r="H2049" s="17"/>
      <c r="I2049" s="28"/>
      <c r="J2049" s="21"/>
      <c r="K2049" s="10"/>
      <c r="L2049" s="10"/>
      <c r="M2049" s="10"/>
    </row>
    <row r="2050" spans="7:13" x14ac:dyDescent="0.2">
      <c r="G2050" s="29"/>
      <c r="H2050" s="17"/>
      <c r="I2050" s="28"/>
      <c r="J2050" s="21"/>
      <c r="K2050" s="10"/>
      <c r="L2050" s="10"/>
      <c r="M2050" s="10"/>
    </row>
    <row r="2051" spans="7:13" x14ac:dyDescent="0.2">
      <c r="G2051" s="29"/>
      <c r="H2051" s="17"/>
      <c r="I2051" s="28"/>
      <c r="J2051" s="21"/>
      <c r="K2051" s="10"/>
      <c r="L2051" s="10"/>
      <c r="M2051" s="10"/>
    </row>
    <row r="2052" spans="7:13" x14ac:dyDescent="0.2">
      <c r="G2052" s="29"/>
      <c r="H2052" s="17"/>
      <c r="I2052" s="28"/>
      <c r="J2052" s="21"/>
      <c r="K2052" s="10"/>
      <c r="L2052" s="10"/>
      <c r="M2052" s="10"/>
    </row>
    <row r="2053" spans="7:13" x14ac:dyDescent="0.2">
      <c r="G2053" s="29"/>
      <c r="H2053" s="17"/>
      <c r="I2053" s="28"/>
      <c r="J2053" s="21"/>
      <c r="K2053" s="10"/>
      <c r="L2053" s="10"/>
      <c r="M2053" s="10"/>
    </row>
    <row r="2054" spans="7:13" x14ac:dyDescent="0.2">
      <c r="G2054" s="29"/>
      <c r="H2054" s="17"/>
      <c r="I2054" s="28"/>
      <c r="J2054" s="21"/>
      <c r="K2054" s="10"/>
      <c r="L2054" s="10"/>
      <c r="M2054" s="10"/>
    </row>
    <row r="2055" spans="7:13" x14ac:dyDescent="0.2">
      <c r="G2055" s="29"/>
      <c r="H2055" s="17"/>
      <c r="I2055" s="28"/>
      <c r="J2055" s="21"/>
      <c r="K2055" s="10"/>
      <c r="L2055" s="10"/>
      <c r="M2055" s="10"/>
    </row>
    <row r="2056" spans="7:13" x14ac:dyDescent="0.2">
      <c r="G2056" s="29"/>
      <c r="H2056" s="17"/>
      <c r="I2056" s="28"/>
      <c r="J2056" s="21"/>
      <c r="K2056" s="10"/>
      <c r="L2056" s="10"/>
      <c r="M2056" s="10"/>
    </row>
    <row r="2057" spans="7:13" x14ac:dyDescent="0.2">
      <c r="G2057" s="29"/>
      <c r="H2057" s="17"/>
      <c r="I2057" s="28"/>
      <c r="J2057" s="21"/>
      <c r="K2057" s="10"/>
      <c r="L2057" s="10"/>
      <c r="M2057" s="10"/>
    </row>
    <row r="2058" spans="7:13" x14ac:dyDescent="0.2">
      <c r="G2058" s="29"/>
      <c r="H2058" s="17"/>
      <c r="I2058" s="28"/>
      <c r="J2058" s="21"/>
      <c r="K2058" s="10"/>
      <c r="L2058" s="10"/>
      <c r="M2058" s="10"/>
    </row>
    <row r="2059" spans="7:13" x14ac:dyDescent="0.2">
      <c r="G2059" s="29"/>
      <c r="H2059" s="17"/>
      <c r="I2059" s="28"/>
      <c r="J2059" s="21"/>
      <c r="K2059" s="10"/>
      <c r="L2059" s="10"/>
      <c r="M2059" s="10"/>
    </row>
    <row r="2060" spans="7:13" x14ac:dyDescent="0.2">
      <c r="G2060" s="29"/>
      <c r="H2060" s="17"/>
      <c r="I2060" s="28"/>
      <c r="J2060" s="21"/>
      <c r="K2060" s="10"/>
      <c r="L2060" s="10"/>
      <c r="M2060" s="10"/>
    </row>
    <row r="2061" spans="7:13" x14ac:dyDescent="0.2">
      <c r="G2061" s="29"/>
      <c r="H2061" s="17"/>
      <c r="I2061" s="28"/>
      <c r="J2061" s="21"/>
      <c r="K2061" s="10"/>
      <c r="L2061" s="10"/>
      <c r="M2061" s="10"/>
    </row>
    <row r="2062" spans="7:13" x14ac:dyDescent="0.2">
      <c r="G2062" s="29"/>
      <c r="H2062" s="17"/>
      <c r="I2062" s="28"/>
      <c r="J2062" s="21"/>
      <c r="K2062" s="10"/>
      <c r="L2062" s="10"/>
      <c r="M2062" s="10"/>
    </row>
    <row r="2063" spans="7:13" x14ac:dyDescent="0.2">
      <c r="G2063" s="29"/>
      <c r="H2063" s="17"/>
      <c r="I2063" s="28"/>
      <c r="J2063" s="21"/>
      <c r="K2063" s="10"/>
      <c r="L2063" s="10"/>
      <c r="M2063" s="10"/>
    </row>
    <row r="2064" spans="7:13" x14ac:dyDescent="0.2">
      <c r="G2064" s="29"/>
      <c r="H2064" s="17"/>
      <c r="I2064" s="28"/>
      <c r="J2064" s="21"/>
      <c r="K2064" s="10"/>
      <c r="L2064" s="10"/>
      <c r="M2064" s="10"/>
    </row>
    <row r="2065" spans="7:13" x14ac:dyDescent="0.2">
      <c r="G2065" s="29"/>
      <c r="H2065" s="17"/>
      <c r="I2065" s="28"/>
      <c r="J2065" s="21"/>
      <c r="K2065" s="10"/>
      <c r="L2065" s="10"/>
      <c r="M2065" s="10"/>
    </row>
    <row r="2066" spans="7:13" x14ac:dyDescent="0.2">
      <c r="G2066" s="29"/>
      <c r="H2066" s="17"/>
      <c r="I2066" s="28"/>
      <c r="J2066" s="21"/>
      <c r="K2066" s="10"/>
      <c r="L2066" s="10"/>
      <c r="M2066" s="10"/>
    </row>
    <row r="2067" spans="7:13" x14ac:dyDescent="0.2">
      <c r="G2067" s="29"/>
      <c r="H2067" s="17"/>
      <c r="I2067" s="28"/>
      <c r="J2067" s="21"/>
      <c r="K2067" s="10"/>
      <c r="L2067" s="10"/>
      <c r="M2067" s="10"/>
    </row>
    <row r="2068" spans="7:13" x14ac:dyDescent="0.2">
      <c r="G2068" s="29"/>
      <c r="H2068" s="17"/>
      <c r="I2068" s="28"/>
      <c r="J2068" s="21"/>
      <c r="K2068" s="10"/>
      <c r="L2068" s="10"/>
      <c r="M2068" s="10"/>
    </row>
    <row r="2069" spans="7:13" x14ac:dyDescent="0.2">
      <c r="G2069" s="29"/>
      <c r="H2069" s="17"/>
      <c r="I2069" s="28"/>
      <c r="J2069" s="21"/>
      <c r="K2069" s="10"/>
      <c r="L2069" s="10"/>
      <c r="M2069" s="10"/>
    </row>
    <row r="2070" spans="7:13" x14ac:dyDescent="0.2">
      <c r="G2070" s="29"/>
      <c r="H2070" s="17"/>
      <c r="I2070" s="28"/>
      <c r="J2070" s="21"/>
      <c r="K2070" s="10"/>
      <c r="L2070" s="10"/>
      <c r="M2070" s="10"/>
    </row>
    <row r="2071" spans="7:13" x14ac:dyDescent="0.2">
      <c r="G2071" s="29"/>
      <c r="H2071" s="17"/>
      <c r="I2071" s="28"/>
      <c r="J2071" s="21"/>
      <c r="K2071" s="10"/>
      <c r="L2071" s="10"/>
      <c r="M2071" s="10"/>
    </row>
    <row r="2072" spans="7:13" x14ac:dyDescent="0.2">
      <c r="G2072" s="29"/>
      <c r="H2072" s="17"/>
      <c r="I2072" s="28"/>
      <c r="J2072" s="21"/>
      <c r="K2072" s="10"/>
      <c r="L2072" s="10"/>
      <c r="M2072" s="10"/>
    </row>
    <row r="2073" spans="7:13" x14ac:dyDescent="0.2">
      <c r="G2073" s="29"/>
      <c r="H2073" s="17"/>
      <c r="I2073" s="28"/>
      <c r="J2073" s="21"/>
      <c r="K2073" s="10"/>
      <c r="L2073" s="10"/>
      <c r="M2073" s="10"/>
    </row>
    <row r="2074" spans="7:13" x14ac:dyDescent="0.2">
      <c r="G2074" s="29"/>
      <c r="H2074" s="17"/>
      <c r="I2074" s="28"/>
      <c r="J2074" s="21"/>
      <c r="K2074" s="10"/>
      <c r="L2074" s="10"/>
      <c r="M2074" s="10"/>
    </row>
    <row r="2075" spans="7:13" x14ac:dyDescent="0.2">
      <c r="G2075" s="29"/>
      <c r="H2075" s="17"/>
      <c r="I2075" s="28"/>
      <c r="J2075" s="21"/>
      <c r="K2075" s="10"/>
      <c r="L2075" s="10"/>
      <c r="M2075" s="10"/>
    </row>
    <row r="2076" spans="7:13" x14ac:dyDescent="0.2">
      <c r="G2076" s="29"/>
      <c r="H2076" s="17"/>
      <c r="I2076" s="28"/>
      <c r="J2076" s="21"/>
      <c r="K2076" s="10"/>
      <c r="L2076" s="10"/>
      <c r="M2076" s="10"/>
    </row>
    <row r="2077" spans="7:13" x14ac:dyDescent="0.2">
      <c r="G2077" s="29"/>
      <c r="H2077" s="17"/>
      <c r="I2077" s="28"/>
      <c r="J2077" s="21"/>
      <c r="K2077" s="10"/>
      <c r="L2077" s="10"/>
      <c r="M2077" s="10"/>
    </row>
    <row r="2078" spans="7:13" x14ac:dyDescent="0.2">
      <c r="G2078" s="29"/>
      <c r="H2078" s="17"/>
      <c r="I2078" s="28"/>
      <c r="J2078" s="21"/>
      <c r="K2078" s="10"/>
      <c r="L2078" s="10"/>
      <c r="M2078" s="10"/>
    </row>
    <row r="2079" spans="7:13" x14ac:dyDescent="0.2">
      <c r="G2079" s="29"/>
      <c r="H2079" s="17"/>
      <c r="I2079" s="28"/>
      <c r="J2079" s="21"/>
      <c r="K2079" s="10"/>
      <c r="L2079" s="10"/>
      <c r="M2079" s="10"/>
    </row>
    <row r="2080" spans="7:13" x14ac:dyDescent="0.2">
      <c r="G2080" s="29"/>
      <c r="H2080" s="17"/>
      <c r="I2080" s="28"/>
      <c r="J2080" s="21"/>
      <c r="K2080" s="10"/>
      <c r="L2080" s="10"/>
      <c r="M2080" s="10"/>
    </row>
    <row r="2081" spans="7:13" x14ac:dyDescent="0.2">
      <c r="G2081" s="29"/>
      <c r="H2081" s="17"/>
      <c r="I2081" s="28"/>
      <c r="J2081" s="21"/>
      <c r="K2081" s="10"/>
      <c r="L2081" s="10"/>
      <c r="M2081" s="10"/>
    </row>
    <row r="2082" spans="7:13" x14ac:dyDescent="0.2">
      <c r="G2082" s="29"/>
      <c r="H2082" s="17"/>
      <c r="I2082" s="28"/>
      <c r="J2082" s="21"/>
      <c r="K2082" s="10"/>
      <c r="L2082" s="10"/>
      <c r="M2082" s="10"/>
    </row>
    <row r="2083" spans="7:13" x14ac:dyDescent="0.2">
      <c r="G2083" s="29"/>
      <c r="H2083" s="17"/>
      <c r="I2083" s="28"/>
      <c r="J2083" s="21"/>
      <c r="K2083" s="10"/>
      <c r="L2083" s="10"/>
      <c r="M2083" s="10"/>
    </row>
    <row r="2084" spans="7:13" x14ac:dyDescent="0.2">
      <c r="G2084" s="29"/>
      <c r="H2084" s="17"/>
      <c r="I2084" s="28"/>
      <c r="J2084" s="21"/>
      <c r="K2084" s="10"/>
      <c r="L2084" s="10"/>
      <c r="M2084" s="10"/>
    </row>
    <row r="2085" spans="7:13" x14ac:dyDescent="0.2">
      <c r="G2085" s="29"/>
      <c r="H2085" s="17"/>
      <c r="I2085" s="28"/>
      <c r="J2085" s="21"/>
      <c r="K2085" s="10"/>
      <c r="L2085" s="10"/>
      <c r="M2085" s="10"/>
    </row>
    <row r="2086" spans="7:13" x14ac:dyDescent="0.2">
      <c r="G2086" s="29"/>
      <c r="H2086" s="17"/>
      <c r="I2086" s="28"/>
      <c r="J2086" s="21"/>
      <c r="K2086" s="10"/>
      <c r="L2086" s="10"/>
      <c r="M2086" s="10"/>
    </row>
    <row r="2087" spans="7:13" x14ac:dyDescent="0.2">
      <c r="G2087" s="29"/>
      <c r="H2087" s="17"/>
      <c r="I2087" s="28"/>
      <c r="J2087" s="21"/>
      <c r="K2087" s="10"/>
      <c r="L2087" s="10"/>
      <c r="M2087" s="10"/>
    </row>
    <row r="2088" spans="7:13" x14ac:dyDescent="0.2">
      <c r="G2088" s="29"/>
      <c r="H2088" s="17"/>
      <c r="I2088" s="28"/>
      <c r="J2088" s="21"/>
      <c r="K2088" s="10"/>
      <c r="L2088" s="10"/>
      <c r="M2088" s="10"/>
    </row>
    <row r="2089" spans="7:13" x14ac:dyDescent="0.2">
      <c r="G2089" s="29"/>
      <c r="H2089" s="17"/>
      <c r="I2089" s="28"/>
      <c r="J2089" s="21"/>
      <c r="K2089" s="10"/>
      <c r="L2089" s="10"/>
      <c r="M2089" s="10"/>
    </row>
    <row r="2090" spans="7:13" x14ac:dyDescent="0.2">
      <c r="G2090" s="29"/>
      <c r="H2090" s="17"/>
      <c r="I2090" s="28"/>
      <c r="J2090" s="21"/>
      <c r="K2090" s="10"/>
      <c r="L2090" s="10"/>
      <c r="M2090" s="10"/>
    </row>
    <row r="2091" spans="7:13" x14ac:dyDescent="0.2">
      <c r="G2091" s="29"/>
      <c r="H2091" s="17"/>
      <c r="I2091" s="28"/>
      <c r="J2091" s="21"/>
      <c r="K2091" s="10"/>
      <c r="L2091" s="10"/>
      <c r="M2091" s="10"/>
    </row>
    <row r="2092" spans="7:13" x14ac:dyDescent="0.2">
      <c r="G2092" s="29"/>
      <c r="H2092" s="17"/>
      <c r="I2092" s="28"/>
      <c r="J2092" s="21"/>
      <c r="K2092" s="10"/>
      <c r="L2092" s="10"/>
      <c r="M2092" s="10"/>
    </row>
    <row r="2093" spans="7:13" x14ac:dyDescent="0.2">
      <c r="G2093" s="29"/>
      <c r="H2093" s="17"/>
      <c r="I2093" s="28"/>
      <c r="J2093" s="21"/>
      <c r="K2093" s="10"/>
      <c r="L2093" s="10"/>
      <c r="M2093" s="10"/>
    </row>
    <row r="2094" spans="7:13" x14ac:dyDescent="0.2">
      <c r="G2094" s="29"/>
      <c r="H2094" s="17"/>
      <c r="I2094" s="28"/>
      <c r="J2094" s="21"/>
      <c r="K2094" s="10"/>
      <c r="L2094" s="10"/>
      <c r="M2094" s="10"/>
    </row>
    <row r="2095" spans="7:13" x14ac:dyDescent="0.2">
      <c r="G2095" s="29"/>
      <c r="H2095" s="17"/>
      <c r="I2095" s="28"/>
      <c r="J2095" s="21"/>
      <c r="K2095" s="10"/>
      <c r="L2095" s="10"/>
      <c r="M2095" s="10"/>
    </row>
    <row r="2096" spans="7:13" x14ac:dyDescent="0.2">
      <c r="G2096" s="29"/>
      <c r="H2096" s="17"/>
      <c r="I2096" s="28"/>
      <c r="J2096" s="21"/>
      <c r="K2096" s="10"/>
      <c r="L2096" s="10"/>
      <c r="M2096" s="10"/>
    </row>
    <row r="2097" spans="7:13" x14ac:dyDescent="0.2">
      <c r="G2097" s="29"/>
      <c r="H2097" s="17"/>
      <c r="I2097" s="28"/>
      <c r="J2097" s="21"/>
      <c r="K2097" s="10"/>
      <c r="L2097" s="10"/>
      <c r="M2097" s="10"/>
    </row>
    <row r="2098" spans="7:13" x14ac:dyDescent="0.2">
      <c r="G2098" s="29"/>
      <c r="H2098" s="17"/>
      <c r="I2098" s="28"/>
      <c r="J2098" s="21"/>
      <c r="K2098" s="10"/>
      <c r="L2098" s="10"/>
      <c r="M2098" s="10"/>
    </row>
    <row r="2099" spans="7:13" x14ac:dyDescent="0.2">
      <c r="G2099" s="29"/>
      <c r="H2099" s="17"/>
      <c r="I2099" s="28"/>
      <c r="J2099" s="21"/>
      <c r="K2099" s="10"/>
      <c r="L2099" s="10"/>
      <c r="M2099" s="10"/>
    </row>
    <row r="2100" spans="7:13" x14ac:dyDescent="0.2">
      <c r="G2100" s="29"/>
      <c r="H2100" s="17"/>
      <c r="I2100" s="28"/>
      <c r="J2100" s="21"/>
      <c r="K2100" s="10"/>
      <c r="L2100" s="10"/>
      <c r="M2100" s="10"/>
    </row>
    <row r="2101" spans="7:13" x14ac:dyDescent="0.2">
      <c r="G2101" s="29"/>
      <c r="H2101" s="17"/>
      <c r="I2101" s="28"/>
      <c r="J2101" s="21"/>
      <c r="K2101" s="10"/>
      <c r="L2101" s="10"/>
      <c r="M2101" s="10"/>
    </row>
    <row r="2102" spans="7:13" x14ac:dyDescent="0.2">
      <c r="G2102" s="29"/>
      <c r="H2102" s="17"/>
      <c r="I2102" s="28"/>
      <c r="J2102" s="21"/>
      <c r="K2102" s="10"/>
      <c r="L2102" s="10"/>
      <c r="M2102" s="10"/>
    </row>
    <row r="2103" spans="7:13" x14ac:dyDescent="0.2">
      <c r="G2103" s="29"/>
      <c r="H2103" s="17"/>
      <c r="I2103" s="28"/>
      <c r="J2103" s="21"/>
      <c r="K2103" s="10"/>
      <c r="L2103" s="10"/>
      <c r="M2103" s="10"/>
    </row>
    <row r="2104" spans="7:13" x14ac:dyDescent="0.2">
      <c r="G2104" s="29"/>
      <c r="H2104" s="17"/>
      <c r="I2104" s="28"/>
      <c r="J2104" s="21"/>
      <c r="K2104" s="10"/>
      <c r="L2104" s="10"/>
      <c r="M2104" s="10"/>
    </row>
    <row r="2105" spans="7:13" x14ac:dyDescent="0.2">
      <c r="G2105" s="29"/>
      <c r="H2105" s="17"/>
      <c r="I2105" s="28"/>
      <c r="J2105" s="21"/>
      <c r="K2105" s="10"/>
      <c r="L2105" s="10"/>
      <c r="M2105" s="10"/>
    </row>
    <row r="2106" spans="7:13" x14ac:dyDescent="0.2">
      <c r="G2106" s="29"/>
      <c r="H2106" s="17"/>
      <c r="I2106" s="28"/>
      <c r="J2106" s="21"/>
      <c r="K2106" s="10"/>
      <c r="L2106" s="10"/>
      <c r="M2106" s="10"/>
    </row>
    <row r="2107" spans="7:13" x14ac:dyDescent="0.2">
      <c r="G2107" s="29"/>
      <c r="H2107" s="17"/>
      <c r="I2107" s="28"/>
      <c r="J2107" s="21"/>
      <c r="K2107" s="10"/>
      <c r="L2107" s="10"/>
      <c r="M2107" s="10"/>
    </row>
    <row r="2108" spans="7:13" x14ac:dyDescent="0.2">
      <c r="G2108" s="29"/>
      <c r="H2108" s="17"/>
      <c r="I2108" s="28"/>
      <c r="J2108" s="21"/>
      <c r="K2108" s="10"/>
      <c r="L2108" s="10"/>
      <c r="M2108" s="10"/>
    </row>
    <row r="2109" spans="7:13" x14ac:dyDescent="0.2">
      <c r="G2109" s="29"/>
      <c r="H2109" s="17"/>
      <c r="I2109" s="28"/>
      <c r="J2109" s="21"/>
      <c r="K2109" s="10"/>
      <c r="L2109" s="10"/>
      <c r="M2109" s="10"/>
    </row>
    <row r="2110" spans="7:13" x14ac:dyDescent="0.2">
      <c r="G2110" s="29"/>
      <c r="H2110" s="17"/>
      <c r="I2110" s="28"/>
      <c r="J2110" s="21"/>
      <c r="K2110" s="10"/>
      <c r="L2110" s="10"/>
      <c r="M2110" s="10"/>
    </row>
    <row r="2111" spans="7:13" x14ac:dyDescent="0.2">
      <c r="G2111" s="29"/>
      <c r="H2111" s="17"/>
      <c r="I2111" s="28"/>
      <c r="J2111" s="21"/>
      <c r="K2111" s="10"/>
      <c r="L2111" s="10"/>
      <c r="M2111" s="10"/>
    </row>
    <row r="2112" spans="7:13" x14ac:dyDescent="0.2">
      <c r="G2112" s="29"/>
      <c r="H2112" s="17"/>
      <c r="I2112" s="28"/>
      <c r="J2112" s="21"/>
      <c r="K2112" s="10"/>
      <c r="L2112" s="10"/>
      <c r="M2112" s="10"/>
    </row>
    <row r="2113" spans="7:13" x14ac:dyDescent="0.2">
      <c r="G2113" s="29"/>
      <c r="H2113" s="17"/>
      <c r="I2113" s="28"/>
      <c r="J2113" s="21"/>
      <c r="K2113" s="10"/>
      <c r="L2113" s="10"/>
      <c r="M2113" s="10"/>
    </row>
    <row r="2114" spans="7:13" x14ac:dyDescent="0.2">
      <c r="G2114" s="29"/>
      <c r="H2114" s="17"/>
      <c r="I2114" s="28"/>
      <c r="J2114" s="21"/>
      <c r="K2114" s="10"/>
      <c r="L2114" s="10"/>
      <c r="M2114" s="10"/>
    </row>
    <row r="2115" spans="7:13" x14ac:dyDescent="0.2">
      <c r="G2115" s="29"/>
      <c r="H2115" s="17"/>
      <c r="I2115" s="28"/>
      <c r="J2115" s="21"/>
      <c r="K2115" s="10"/>
      <c r="L2115" s="10"/>
      <c r="M2115" s="10"/>
    </row>
    <row r="2116" spans="7:13" x14ac:dyDescent="0.2">
      <c r="G2116" s="29"/>
      <c r="H2116" s="17"/>
      <c r="I2116" s="28"/>
      <c r="J2116" s="21"/>
      <c r="K2116" s="10"/>
      <c r="L2116" s="10"/>
      <c r="M2116" s="10"/>
    </row>
    <row r="2117" spans="7:13" x14ac:dyDescent="0.2">
      <c r="G2117" s="29"/>
      <c r="H2117" s="17"/>
      <c r="I2117" s="28"/>
      <c r="J2117" s="21"/>
      <c r="K2117" s="10"/>
      <c r="L2117" s="10"/>
      <c r="M2117" s="10"/>
    </row>
    <row r="2118" spans="7:13" x14ac:dyDescent="0.2">
      <c r="G2118" s="29"/>
      <c r="H2118" s="17"/>
      <c r="I2118" s="28"/>
      <c r="J2118" s="21"/>
      <c r="K2118" s="10"/>
      <c r="L2118" s="10"/>
      <c r="M2118" s="10"/>
    </row>
    <row r="2119" spans="7:13" x14ac:dyDescent="0.2">
      <c r="G2119" s="29"/>
      <c r="H2119" s="17"/>
      <c r="I2119" s="28"/>
      <c r="J2119" s="21"/>
      <c r="K2119" s="10"/>
      <c r="L2119" s="10"/>
      <c r="M2119" s="10"/>
    </row>
    <row r="2120" spans="7:13" x14ac:dyDescent="0.2">
      <c r="G2120" s="29"/>
      <c r="H2120" s="17"/>
      <c r="I2120" s="28"/>
      <c r="J2120" s="21"/>
      <c r="K2120" s="10"/>
      <c r="L2120" s="10"/>
      <c r="M2120" s="10"/>
    </row>
    <row r="2121" spans="7:13" x14ac:dyDescent="0.2">
      <c r="G2121" s="29"/>
      <c r="H2121" s="17"/>
      <c r="I2121" s="28"/>
      <c r="J2121" s="21"/>
      <c r="K2121" s="10"/>
      <c r="L2121" s="10"/>
      <c r="M2121" s="10"/>
    </row>
    <row r="2122" spans="7:13" x14ac:dyDescent="0.2">
      <c r="G2122" s="29"/>
      <c r="H2122" s="17"/>
      <c r="I2122" s="28"/>
      <c r="J2122" s="21"/>
      <c r="K2122" s="10"/>
      <c r="L2122" s="10"/>
      <c r="M2122" s="10"/>
    </row>
    <row r="2123" spans="7:13" x14ac:dyDescent="0.2">
      <c r="G2123" s="29"/>
      <c r="H2123" s="17"/>
      <c r="I2123" s="28"/>
      <c r="J2123" s="21"/>
      <c r="K2123" s="10"/>
      <c r="L2123" s="10"/>
      <c r="M2123" s="10"/>
    </row>
    <row r="2124" spans="7:13" x14ac:dyDescent="0.2">
      <c r="G2124" s="29"/>
      <c r="H2124" s="17"/>
      <c r="I2124" s="28"/>
      <c r="J2124" s="21"/>
      <c r="K2124" s="10"/>
      <c r="L2124" s="10"/>
      <c r="M2124" s="10"/>
    </row>
    <row r="2125" spans="7:13" x14ac:dyDescent="0.2">
      <c r="G2125" s="29"/>
      <c r="H2125" s="17"/>
      <c r="I2125" s="28"/>
      <c r="J2125" s="21"/>
      <c r="K2125" s="10"/>
      <c r="L2125" s="10"/>
      <c r="M2125" s="10"/>
    </row>
    <row r="2126" spans="7:13" x14ac:dyDescent="0.2">
      <c r="G2126" s="29"/>
      <c r="H2126" s="17"/>
      <c r="I2126" s="28"/>
      <c r="J2126" s="21"/>
      <c r="K2126" s="10"/>
      <c r="L2126" s="10"/>
      <c r="M2126" s="10"/>
    </row>
    <row r="2127" spans="7:13" x14ac:dyDescent="0.2">
      <c r="G2127" s="29"/>
      <c r="H2127" s="17"/>
      <c r="I2127" s="28"/>
      <c r="J2127" s="21"/>
      <c r="K2127" s="10"/>
      <c r="L2127" s="10"/>
      <c r="M2127" s="10"/>
    </row>
    <row r="2128" spans="7:13" x14ac:dyDescent="0.2">
      <c r="G2128" s="29"/>
      <c r="H2128" s="17"/>
      <c r="I2128" s="28"/>
      <c r="J2128" s="21"/>
      <c r="K2128" s="10"/>
      <c r="L2128" s="10"/>
      <c r="M2128" s="10"/>
    </row>
    <row r="2129" spans="7:13" x14ac:dyDescent="0.2">
      <c r="G2129" s="29"/>
      <c r="H2129" s="17"/>
      <c r="I2129" s="28"/>
      <c r="J2129" s="21"/>
      <c r="K2129" s="10"/>
      <c r="L2129" s="10"/>
      <c r="M2129" s="10"/>
    </row>
    <row r="2130" spans="7:13" x14ac:dyDescent="0.2">
      <c r="G2130" s="29"/>
      <c r="H2130" s="17"/>
      <c r="I2130" s="28"/>
      <c r="J2130" s="21"/>
      <c r="K2130" s="10"/>
      <c r="L2130" s="10"/>
      <c r="M2130" s="10"/>
    </row>
    <row r="2131" spans="7:13" x14ac:dyDescent="0.2">
      <c r="G2131" s="29"/>
      <c r="H2131" s="17"/>
      <c r="I2131" s="28"/>
      <c r="J2131" s="21"/>
      <c r="K2131" s="10"/>
      <c r="L2131" s="10"/>
      <c r="M2131" s="10"/>
    </row>
    <row r="2132" spans="7:13" x14ac:dyDescent="0.2">
      <c r="G2132" s="29"/>
      <c r="H2132" s="17"/>
      <c r="I2132" s="28"/>
      <c r="J2132" s="21"/>
      <c r="K2132" s="10"/>
      <c r="L2132" s="10"/>
      <c r="M2132" s="10"/>
    </row>
    <row r="2133" spans="7:13" x14ac:dyDescent="0.2">
      <c r="G2133" s="29"/>
      <c r="H2133" s="17"/>
      <c r="I2133" s="28"/>
      <c r="J2133" s="21"/>
      <c r="K2133" s="10"/>
      <c r="L2133" s="10"/>
      <c r="M2133" s="10"/>
    </row>
    <row r="2134" spans="7:13" x14ac:dyDescent="0.2">
      <c r="G2134" s="29"/>
      <c r="H2134" s="17"/>
      <c r="I2134" s="28"/>
      <c r="J2134" s="21"/>
      <c r="K2134" s="10"/>
      <c r="L2134" s="10"/>
      <c r="M2134" s="10"/>
    </row>
    <row r="2135" spans="7:13" x14ac:dyDescent="0.2">
      <c r="G2135" s="29"/>
      <c r="H2135" s="17"/>
      <c r="I2135" s="28"/>
      <c r="J2135" s="21"/>
      <c r="K2135" s="10"/>
      <c r="L2135" s="10"/>
      <c r="M2135" s="10"/>
    </row>
    <row r="2136" spans="7:13" x14ac:dyDescent="0.2">
      <c r="G2136" s="29"/>
      <c r="H2136" s="17"/>
      <c r="I2136" s="28"/>
      <c r="J2136" s="21"/>
      <c r="K2136" s="10"/>
      <c r="L2136" s="10"/>
      <c r="M2136" s="10"/>
    </row>
    <row r="2137" spans="7:13" x14ac:dyDescent="0.2">
      <c r="G2137" s="29"/>
      <c r="H2137" s="17"/>
      <c r="I2137" s="28"/>
      <c r="J2137" s="21"/>
      <c r="K2137" s="10"/>
      <c r="L2137" s="10"/>
      <c r="M2137" s="10"/>
    </row>
    <row r="2138" spans="7:13" x14ac:dyDescent="0.2">
      <c r="G2138" s="29"/>
      <c r="H2138" s="17"/>
      <c r="I2138" s="28"/>
      <c r="J2138" s="21"/>
      <c r="K2138" s="10"/>
      <c r="L2138" s="10"/>
      <c r="M2138" s="10"/>
    </row>
    <row r="2139" spans="7:13" x14ac:dyDescent="0.2">
      <c r="G2139" s="29"/>
      <c r="H2139" s="17"/>
      <c r="I2139" s="28"/>
      <c r="J2139" s="21"/>
      <c r="K2139" s="10"/>
      <c r="L2139" s="10"/>
      <c r="M2139" s="10"/>
    </row>
    <row r="2140" spans="7:13" x14ac:dyDescent="0.2">
      <c r="G2140" s="29"/>
      <c r="H2140" s="17"/>
      <c r="I2140" s="28"/>
      <c r="J2140" s="21"/>
      <c r="K2140" s="10"/>
      <c r="L2140" s="10"/>
      <c r="M2140" s="10"/>
    </row>
    <row r="2141" spans="7:13" x14ac:dyDescent="0.2">
      <c r="G2141" s="29"/>
      <c r="H2141" s="17"/>
      <c r="I2141" s="28"/>
      <c r="J2141" s="21"/>
      <c r="K2141" s="10"/>
      <c r="L2141" s="10"/>
      <c r="M2141" s="10"/>
    </row>
    <row r="2142" spans="7:13" x14ac:dyDescent="0.2">
      <c r="G2142" s="29"/>
      <c r="H2142" s="17"/>
      <c r="I2142" s="28"/>
      <c r="J2142" s="21"/>
      <c r="K2142" s="10"/>
      <c r="L2142" s="10"/>
      <c r="M2142" s="10"/>
    </row>
    <row r="2143" spans="7:13" x14ac:dyDescent="0.2">
      <c r="G2143" s="29"/>
      <c r="H2143" s="17"/>
      <c r="I2143" s="28"/>
      <c r="J2143" s="21"/>
      <c r="K2143" s="10"/>
      <c r="L2143" s="10"/>
      <c r="M2143" s="10"/>
    </row>
    <row r="2144" spans="7:13" x14ac:dyDescent="0.2">
      <c r="G2144" s="29"/>
      <c r="H2144" s="17"/>
      <c r="I2144" s="28"/>
      <c r="J2144" s="21"/>
      <c r="K2144" s="10"/>
      <c r="L2144" s="10"/>
      <c r="M2144" s="10"/>
    </row>
    <row r="2145" spans="7:13" x14ac:dyDescent="0.2">
      <c r="G2145" s="29"/>
      <c r="H2145" s="17"/>
      <c r="I2145" s="28"/>
      <c r="J2145" s="21"/>
      <c r="K2145" s="10"/>
      <c r="L2145" s="10"/>
      <c r="M2145" s="10"/>
    </row>
    <row r="2146" spans="7:13" x14ac:dyDescent="0.2">
      <c r="G2146" s="29"/>
      <c r="H2146" s="17"/>
      <c r="I2146" s="28"/>
      <c r="J2146" s="21"/>
      <c r="K2146" s="10"/>
      <c r="L2146" s="10"/>
      <c r="M2146" s="10"/>
    </row>
    <row r="2147" spans="7:13" x14ac:dyDescent="0.2">
      <c r="G2147" s="29"/>
      <c r="H2147" s="17"/>
      <c r="I2147" s="28"/>
      <c r="J2147" s="21"/>
      <c r="K2147" s="10"/>
      <c r="L2147" s="10"/>
      <c r="M2147" s="10"/>
    </row>
    <row r="2148" spans="7:13" x14ac:dyDescent="0.2">
      <c r="G2148" s="29"/>
      <c r="H2148" s="17"/>
      <c r="I2148" s="28"/>
      <c r="J2148" s="21"/>
      <c r="K2148" s="10"/>
      <c r="L2148" s="10"/>
      <c r="M2148" s="10"/>
    </row>
    <row r="2149" spans="7:13" x14ac:dyDescent="0.2">
      <c r="G2149" s="29"/>
      <c r="H2149" s="17"/>
      <c r="I2149" s="28"/>
      <c r="J2149" s="21"/>
      <c r="K2149" s="10"/>
      <c r="L2149" s="10"/>
      <c r="M2149" s="10"/>
    </row>
    <row r="2150" spans="7:13" x14ac:dyDescent="0.2">
      <c r="G2150" s="29"/>
      <c r="H2150" s="17"/>
      <c r="I2150" s="28"/>
      <c r="J2150" s="21"/>
      <c r="K2150" s="10"/>
      <c r="L2150" s="10"/>
      <c r="M2150" s="10"/>
    </row>
    <row r="2151" spans="7:13" x14ac:dyDescent="0.2">
      <c r="G2151" s="29"/>
      <c r="H2151" s="17"/>
      <c r="I2151" s="28"/>
      <c r="J2151" s="21"/>
      <c r="K2151" s="10"/>
      <c r="L2151" s="10"/>
      <c r="M2151" s="10"/>
    </row>
    <row r="2152" spans="7:13" x14ac:dyDescent="0.2">
      <c r="G2152" s="29"/>
      <c r="H2152" s="17"/>
      <c r="I2152" s="28"/>
      <c r="J2152" s="21"/>
      <c r="K2152" s="10"/>
      <c r="L2152" s="10"/>
      <c r="M2152" s="10"/>
    </row>
    <row r="2153" spans="7:13" x14ac:dyDescent="0.2">
      <c r="G2153" s="29"/>
      <c r="H2153" s="17"/>
      <c r="I2153" s="28"/>
      <c r="J2153" s="21"/>
      <c r="K2153" s="10"/>
      <c r="L2153" s="10"/>
      <c r="M2153" s="10"/>
    </row>
    <row r="2154" spans="7:13" x14ac:dyDescent="0.2">
      <c r="G2154" s="29"/>
      <c r="H2154" s="17"/>
      <c r="I2154" s="28"/>
      <c r="J2154" s="21"/>
      <c r="K2154" s="10"/>
      <c r="L2154" s="10"/>
      <c r="M2154" s="10"/>
    </row>
    <row r="2155" spans="7:13" x14ac:dyDescent="0.2">
      <c r="G2155" s="29"/>
      <c r="H2155" s="17"/>
      <c r="I2155" s="28"/>
      <c r="J2155" s="21"/>
      <c r="K2155" s="10"/>
      <c r="L2155" s="10"/>
      <c r="M2155" s="10"/>
    </row>
    <row r="2156" spans="7:13" x14ac:dyDescent="0.2">
      <c r="G2156" s="29"/>
      <c r="H2156" s="17"/>
      <c r="I2156" s="28"/>
      <c r="J2156" s="21"/>
      <c r="K2156" s="10"/>
      <c r="L2156" s="10"/>
      <c r="M2156" s="10"/>
    </row>
    <row r="2157" spans="7:13" x14ac:dyDescent="0.2">
      <c r="G2157" s="29"/>
      <c r="H2157" s="17"/>
      <c r="I2157" s="28"/>
      <c r="J2157" s="21"/>
      <c r="K2157" s="10"/>
      <c r="L2157" s="10"/>
      <c r="M2157" s="10"/>
    </row>
    <row r="2158" spans="7:13" x14ac:dyDescent="0.2">
      <c r="G2158" s="29"/>
      <c r="H2158" s="17"/>
      <c r="I2158" s="28"/>
      <c r="J2158" s="21"/>
      <c r="K2158" s="10"/>
      <c r="L2158" s="10"/>
      <c r="M2158" s="10"/>
    </row>
    <row r="2159" spans="7:13" x14ac:dyDescent="0.2">
      <c r="G2159" s="29"/>
      <c r="H2159" s="17"/>
      <c r="I2159" s="28"/>
      <c r="J2159" s="21"/>
      <c r="K2159" s="10"/>
      <c r="L2159" s="10"/>
      <c r="M2159" s="10"/>
    </row>
    <row r="2160" spans="7:13" x14ac:dyDescent="0.2">
      <c r="G2160" s="29"/>
      <c r="H2160" s="17"/>
      <c r="I2160" s="28"/>
      <c r="J2160" s="21"/>
      <c r="K2160" s="10"/>
      <c r="L2160" s="10"/>
      <c r="M2160" s="10"/>
    </row>
    <row r="2161" spans="7:13" x14ac:dyDescent="0.2">
      <c r="G2161" s="29"/>
      <c r="H2161" s="17"/>
      <c r="I2161" s="28"/>
      <c r="J2161" s="21"/>
      <c r="K2161" s="10"/>
      <c r="L2161" s="10"/>
      <c r="M2161" s="10"/>
    </row>
    <row r="2162" spans="7:13" x14ac:dyDescent="0.2">
      <c r="G2162" s="29"/>
      <c r="H2162" s="17"/>
      <c r="I2162" s="28"/>
      <c r="J2162" s="21"/>
      <c r="K2162" s="10"/>
      <c r="L2162" s="10"/>
      <c r="M2162" s="10"/>
    </row>
    <row r="2163" spans="7:13" x14ac:dyDescent="0.2">
      <c r="G2163" s="29"/>
      <c r="H2163" s="17"/>
      <c r="I2163" s="28"/>
      <c r="J2163" s="21"/>
      <c r="K2163" s="10"/>
      <c r="L2163" s="10"/>
      <c r="M2163" s="10"/>
    </row>
    <row r="2164" spans="7:13" x14ac:dyDescent="0.2">
      <c r="G2164" s="29"/>
      <c r="H2164" s="17"/>
      <c r="I2164" s="28"/>
      <c r="J2164" s="21"/>
      <c r="K2164" s="10"/>
      <c r="L2164" s="10"/>
      <c r="M2164" s="10"/>
    </row>
    <row r="2165" spans="7:13" x14ac:dyDescent="0.2">
      <c r="G2165" s="29"/>
      <c r="H2165" s="17"/>
      <c r="I2165" s="28"/>
      <c r="J2165" s="21"/>
      <c r="K2165" s="10"/>
      <c r="L2165" s="10"/>
      <c r="M2165" s="10"/>
    </row>
    <row r="2166" spans="7:13" x14ac:dyDescent="0.2">
      <c r="G2166" s="29"/>
      <c r="H2166" s="17"/>
      <c r="I2166" s="28"/>
      <c r="J2166" s="21"/>
      <c r="K2166" s="10"/>
      <c r="L2166" s="10"/>
      <c r="M2166" s="10"/>
    </row>
    <row r="2167" spans="7:13" x14ac:dyDescent="0.2">
      <c r="G2167" s="29"/>
      <c r="H2167" s="17"/>
      <c r="I2167" s="28"/>
      <c r="J2167" s="21"/>
      <c r="K2167" s="10"/>
      <c r="L2167" s="10"/>
      <c r="M2167" s="10"/>
    </row>
    <row r="2168" spans="7:13" x14ac:dyDescent="0.2">
      <c r="G2168" s="29"/>
      <c r="H2168" s="17"/>
      <c r="I2168" s="28"/>
      <c r="J2168" s="21"/>
      <c r="K2168" s="10"/>
      <c r="L2168" s="10"/>
      <c r="M2168" s="10"/>
    </row>
    <row r="2169" spans="7:13" x14ac:dyDescent="0.2">
      <c r="G2169" s="29"/>
      <c r="H2169" s="17"/>
      <c r="I2169" s="28"/>
      <c r="J2169" s="21"/>
      <c r="K2169" s="10"/>
      <c r="L2169" s="10"/>
      <c r="M2169" s="10"/>
    </row>
    <row r="2170" spans="7:13" x14ac:dyDescent="0.2">
      <c r="G2170" s="29"/>
      <c r="H2170" s="17"/>
      <c r="I2170" s="28"/>
      <c r="J2170" s="21"/>
      <c r="K2170" s="10"/>
      <c r="L2170" s="10"/>
      <c r="M2170" s="10"/>
    </row>
    <row r="2171" spans="7:13" x14ac:dyDescent="0.2">
      <c r="G2171" s="29"/>
      <c r="H2171" s="17"/>
      <c r="I2171" s="28"/>
      <c r="J2171" s="21"/>
      <c r="K2171" s="10"/>
      <c r="L2171" s="10"/>
      <c r="M2171" s="10"/>
    </row>
    <row r="2172" spans="7:13" x14ac:dyDescent="0.2">
      <c r="G2172" s="29"/>
      <c r="H2172" s="17"/>
      <c r="I2172" s="28"/>
      <c r="J2172" s="21"/>
      <c r="K2172" s="10"/>
      <c r="L2172" s="10"/>
      <c r="M2172" s="10"/>
    </row>
    <row r="2173" spans="7:13" x14ac:dyDescent="0.2">
      <c r="G2173" s="29"/>
      <c r="H2173" s="17"/>
      <c r="I2173" s="28"/>
      <c r="J2173" s="21"/>
      <c r="K2173" s="10"/>
      <c r="L2173" s="10"/>
      <c r="M2173" s="10"/>
    </row>
    <row r="2174" spans="7:13" x14ac:dyDescent="0.2">
      <c r="G2174" s="29"/>
      <c r="H2174" s="17"/>
      <c r="I2174" s="28"/>
      <c r="J2174" s="21"/>
      <c r="K2174" s="10"/>
      <c r="L2174" s="10"/>
      <c r="M2174" s="10"/>
    </row>
    <row r="2175" spans="7:13" x14ac:dyDescent="0.2">
      <c r="G2175" s="29"/>
      <c r="H2175" s="17"/>
      <c r="I2175" s="28"/>
      <c r="J2175" s="21"/>
      <c r="K2175" s="10"/>
      <c r="L2175" s="10"/>
      <c r="M2175" s="10"/>
    </row>
    <row r="2176" spans="7:13" x14ac:dyDescent="0.2">
      <c r="G2176" s="29"/>
      <c r="H2176" s="17"/>
      <c r="I2176" s="28"/>
      <c r="J2176" s="21"/>
      <c r="K2176" s="10"/>
      <c r="L2176" s="10"/>
      <c r="M2176" s="10"/>
    </row>
    <row r="2177" spans="7:13" x14ac:dyDescent="0.2">
      <c r="G2177" s="29"/>
      <c r="H2177" s="17"/>
      <c r="I2177" s="28"/>
      <c r="J2177" s="21"/>
      <c r="K2177" s="10"/>
      <c r="L2177" s="10"/>
      <c r="M2177" s="10"/>
    </row>
    <row r="2178" spans="7:13" x14ac:dyDescent="0.2">
      <c r="G2178" s="29"/>
      <c r="H2178" s="17"/>
      <c r="I2178" s="28"/>
      <c r="J2178" s="21"/>
      <c r="K2178" s="10"/>
      <c r="L2178" s="10"/>
      <c r="M2178" s="10"/>
    </row>
    <row r="2179" spans="7:13" x14ac:dyDescent="0.2">
      <c r="G2179" s="29"/>
      <c r="H2179" s="17"/>
      <c r="I2179" s="28"/>
      <c r="J2179" s="21"/>
      <c r="K2179" s="10"/>
      <c r="L2179" s="10"/>
      <c r="M2179" s="10"/>
    </row>
    <row r="2180" spans="7:13" x14ac:dyDescent="0.2">
      <c r="G2180" s="29"/>
      <c r="H2180" s="17"/>
      <c r="I2180" s="28"/>
      <c r="J2180" s="21"/>
      <c r="K2180" s="10"/>
      <c r="L2180" s="10"/>
      <c r="M2180" s="10"/>
    </row>
    <row r="2181" spans="7:13" x14ac:dyDescent="0.2">
      <c r="G2181" s="29"/>
      <c r="H2181" s="17"/>
      <c r="I2181" s="28"/>
      <c r="J2181" s="21"/>
      <c r="K2181" s="10"/>
      <c r="L2181" s="10"/>
      <c r="M2181" s="10"/>
    </row>
    <row r="2182" spans="7:13" x14ac:dyDescent="0.2">
      <c r="G2182" s="29"/>
      <c r="H2182" s="17"/>
      <c r="I2182" s="28"/>
      <c r="J2182" s="21"/>
      <c r="K2182" s="10"/>
      <c r="L2182" s="10"/>
      <c r="M2182" s="10"/>
    </row>
    <row r="2183" spans="7:13" x14ac:dyDescent="0.2">
      <c r="G2183" s="29"/>
      <c r="H2183" s="17"/>
      <c r="I2183" s="28"/>
      <c r="J2183" s="21"/>
      <c r="K2183" s="10"/>
      <c r="L2183" s="10"/>
      <c r="M2183" s="10"/>
    </row>
    <row r="2184" spans="7:13" x14ac:dyDescent="0.2">
      <c r="G2184" s="29"/>
      <c r="H2184" s="17"/>
      <c r="I2184" s="28"/>
      <c r="J2184" s="21"/>
      <c r="K2184" s="10"/>
      <c r="L2184" s="10"/>
      <c r="M2184" s="10"/>
    </row>
    <row r="2185" spans="7:13" x14ac:dyDescent="0.2">
      <c r="G2185" s="29"/>
      <c r="H2185" s="17"/>
      <c r="I2185" s="28"/>
      <c r="J2185" s="21"/>
      <c r="K2185" s="10"/>
      <c r="L2185" s="10"/>
      <c r="M2185" s="10"/>
    </row>
    <row r="2186" spans="7:13" x14ac:dyDescent="0.2">
      <c r="G2186" s="29"/>
      <c r="H2186" s="17"/>
      <c r="I2186" s="28"/>
      <c r="J2186" s="21"/>
      <c r="K2186" s="10"/>
      <c r="L2186" s="10"/>
      <c r="M2186" s="10"/>
    </row>
    <row r="2187" spans="7:13" x14ac:dyDescent="0.2">
      <c r="G2187" s="29"/>
      <c r="H2187" s="17"/>
      <c r="I2187" s="28"/>
      <c r="J2187" s="21"/>
      <c r="K2187" s="10"/>
      <c r="L2187" s="10"/>
      <c r="M2187" s="10"/>
    </row>
    <row r="2188" spans="7:13" x14ac:dyDescent="0.2">
      <c r="G2188" s="29"/>
      <c r="H2188" s="17"/>
      <c r="I2188" s="28"/>
      <c r="J2188" s="21"/>
      <c r="K2188" s="10"/>
      <c r="L2188" s="10"/>
      <c r="M2188" s="10"/>
    </row>
    <row r="2189" spans="7:13" x14ac:dyDescent="0.2">
      <c r="G2189" s="29"/>
      <c r="H2189" s="17"/>
      <c r="I2189" s="28"/>
      <c r="J2189" s="21"/>
      <c r="K2189" s="10"/>
      <c r="L2189" s="10"/>
      <c r="M2189" s="10"/>
    </row>
    <row r="2190" spans="7:13" x14ac:dyDescent="0.2">
      <c r="G2190" s="29"/>
      <c r="H2190" s="17"/>
      <c r="I2190" s="28"/>
      <c r="J2190" s="21"/>
      <c r="K2190" s="10"/>
      <c r="L2190" s="10"/>
      <c r="M2190" s="10"/>
    </row>
    <row r="2191" spans="7:13" x14ac:dyDescent="0.2">
      <c r="G2191" s="29"/>
      <c r="H2191" s="17"/>
      <c r="I2191" s="28"/>
      <c r="J2191" s="21"/>
      <c r="K2191" s="10"/>
      <c r="L2191" s="10"/>
      <c r="M2191" s="10"/>
    </row>
    <row r="2192" spans="7:13" x14ac:dyDescent="0.2">
      <c r="G2192" s="29"/>
      <c r="H2192" s="17"/>
      <c r="I2192" s="28"/>
      <c r="J2192" s="21"/>
      <c r="K2192" s="10"/>
      <c r="L2192" s="10"/>
      <c r="M2192" s="10"/>
    </row>
    <row r="2193" spans="7:13" x14ac:dyDescent="0.2">
      <c r="G2193" s="29"/>
      <c r="H2193" s="17"/>
      <c r="I2193" s="28"/>
      <c r="J2193" s="21"/>
      <c r="K2193" s="10"/>
      <c r="L2193" s="10"/>
      <c r="M2193" s="10"/>
    </row>
    <row r="2194" spans="7:13" x14ac:dyDescent="0.2">
      <c r="G2194" s="29"/>
      <c r="H2194" s="17"/>
      <c r="I2194" s="28"/>
      <c r="J2194" s="21"/>
      <c r="K2194" s="10"/>
      <c r="L2194" s="10"/>
      <c r="M2194" s="10"/>
    </row>
    <row r="2195" spans="7:13" x14ac:dyDescent="0.2">
      <c r="G2195" s="29"/>
      <c r="H2195" s="17"/>
      <c r="I2195" s="28"/>
      <c r="J2195" s="21"/>
      <c r="K2195" s="10"/>
      <c r="L2195" s="10"/>
      <c r="M2195" s="10"/>
    </row>
    <row r="2196" spans="7:13" x14ac:dyDescent="0.2">
      <c r="G2196" s="29"/>
      <c r="H2196" s="17"/>
      <c r="I2196" s="28"/>
      <c r="J2196" s="21"/>
      <c r="K2196" s="10"/>
      <c r="L2196" s="10"/>
      <c r="M2196" s="10"/>
    </row>
    <row r="2197" spans="7:13" x14ac:dyDescent="0.2">
      <c r="G2197" s="29"/>
      <c r="H2197" s="17"/>
      <c r="I2197" s="28"/>
      <c r="J2197" s="21"/>
      <c r="K2197" s="10"/>
      <c r="L2197" s="10"/>
      <c r="M2197" s="10"/>
    </row>
    <row r="2198" spans="7:13" x14ac:dyDescent="0.2">
      <c r="G2198" s="29"/>
      <c r="H2198" s="17"/>
      <c r="I2198" s="28"/>
      <c r="J2198" s="21"/>
      <c r="K2198" s="10"/>
      <c r="L2198" s="10"/>
      <c r="M2198" s="10"/>
    </row>
    <row r="2199" spans="7:13" x14ac:dyDescent="0.2">
      <c r="G2199" s="29"/>
      <c r="H2199" s="17"/>
      <c r="I2199" s="28"/>
      <c r="J2199" s="21"/>
      <c r="K2199" s="10"/>
      <c r="L2199" s="10"/>
      <c r="M2199" s="10"/>
    </row>
    <row r="2200" spans="7:13" x14ac:dyDescent="0.2">
      <c r="G2200" s="29"/>
      <c r="H2200" s="17"/>
      <c r="I2200" s="28"/>
      <c r="J2200" s="21"/>
      <c r="K2200" s="10"/>
      <c r="L2200" s="10"/>
      <c r="M2200" s="10"/>
    </row>
    <row r="2201" spans="7:13" x14ac:dyDescent="0.2">
      <c r="G2201" s="29"/>
      <c r="H2201" s="17"/>
      <c r="I2201" s="28"/>
      <c r="J2201" s="21"/>
      <c r="K2201" s="10"/>
      <c r="L2201" s="10"/>
      <c r="M2201" s="10"/>
    </row>
    <row r="2202" spans="7:13" x14ac:dyDescent="0.2">
      <c r="G2202" s="29"/>
      <c r="H2202" s="17"/>
      <c r="I2202" s="28"/>
      <c r="J2202" s="21"/>
      <c r="K2202" s="10"/>
      <c r="L2202" s="10"/>
      <c r="M2202" s="10"/>
    </row>
    <row r="2203" spans="7:13" x14ac:dyDescent="0.2">
      <c r="G2203" s="29"/>
      <c r="H2203" s="17"/>
      <c r="I2203" s="28"/>
      <c r="J2203" s="21"/>
      <c r="K2203" s="10"/>
      <c r="L2203" s="10"/>
      <c r="M2203" s="10"/>
    </row>
    <row r="2204" spans="7:13" x14ac:dyDescent="0.2">
      <c r="G2204" s="29"/>
      <c r="H2204" s="17"/>
      <c r="I2204" s="28"/>
      <c r="J2204" s="21"/>
      <c r="K2204" s="10"/>
      <c r="L2204" s="10"/>
      <c r="M2204" s="10"/>
    </row>
    <row r="2205" spans="7:13" x14ac:dyDescent="0.2">
      <c r="G2205" s="29"/>
      <c r="H2205" s="17"/>
      <c r="I2205" s="28"/>
      <c r="J2205" s="21"/>
      <c r="K2205" s="10"/>
      <c r="L2205" s="10"/>
      <c r="M2205" s="10"/>
    </row>
    <row r="2206" spans="7:13" x14ac:dyDescent="0.2">
      <c r="G2206" s="29"/>
      <c r="H2206" s="17"/>
      <c r="I2206" s="28"/>
      <c r="J2206" s="21"/>
      <c r="K2206" s="10"/>
      <c r="L2206" s="10"/>
      <c r="M2206" s="10"/>
    </row>
    <row r="2207" spans="7:13" x14ac:dyDescent="0.2">
      <c r="G2207" s="29"/>
      <c r="H2207" s="17"/>
      <c r="I2207" s="28"/>
      <c r="J2207" s="21"/>
      <c r="K2207" s="10"/>
      <c r="L2207" s="10"/>
      <c r="M2207" s="10"/>
    </row>
    <row r="2208" spans="7:13" x14ac:dyDescent="0.2">
      <c r="G2208" s="29"/>
      <c r="H2208" s="17"/>
      <c r="I2208" s="28"/>
      <c r="J2208" s="21"/>
      <c r="K2208" s="10"/>
      <c r="L2208" s="10"/>
      <c r="M2208" s="10"/>
    </row>
    <row r="2209" spans="7:13" x14ac:dyDescent="0.2">
      <c r="G2209" s="29"/>
      <c r="H2209" s="17"/>
      <c r="I2209" s="28"/>
      <c r="J2209" s="21"/>
      <c r="K2209" s="10"/>
      <c r="L2209" s="10"/>
      <c r="M2209" s="10"/>
    </row>
    <row r="2210" spans="7:13" x14ac:dyDescent="0.2">
      <c r="G2210" s="29"/>
      <c r="H2210" s="17"/>
      <c r="I2210" s="28"/>
      <c r="J2210" s="21"/>
      <c r="K2210" s="10"/>
      <c r="L2210" s="10"/>
      <c r="M2210" s="10"/>
    </row>
    <row r="2211" spans="7:13" x14ac:dyDescent="0.2">
      <c r="G2211" s="29"/>
      <c r="H2211" s="17"/>
      <c r="I2211" s="28"/>
      <c r="J2211" s="21"/>
      <c r="K2211" s="10"/>
      <c r="L2211" s="10"/>
      <c r="M2211" s="10"/>
    </row>
    <row r="2212" spans="7:13" x14ac:dyDescent="0.2">
      <c r="G2212" s="29"/>
      <c r="H2212" s="17"/>
      <c r="I2212" s="28"/>
      <c r="J2212" s="21"/>
      <c r="K2212" s="10"/>
      <c r="L2212" s="10"/>
      <c r="M2212" s="10"/>
    </row>
    <row r="2213" spans="7:13" x14ac:dyDescent="0.2">
      <c r="G2213" s="29"/>
      <c r="H2213" s="17"/>
      <c r="I2213" s="28"/>
      <c r="J2213" s="21"/>
      <c r="K2213" s="10"/>
      <c r="L2213" s="10"/>
      <c r="M2213" s="10"/>
    </row>
    <row r="2214" spans="7:13" x14ac:dyDescent="0.2">
      <c r="G2214" s="29"/>
      <c r="H2214" s="17"/>
      <c r="I2214" s="28"/>
      <c r="J2214" s="21"/>
      <c r="K2214" s="10"/>
      <c r="L2214" s="10"/>
      <c r="M2214" s="10"/>
    </row>
    <row r="2215" spans="7:13" x14ac:dyDescent="0.2">
      <c r="G2215" s="29"/>
      <c r="H2215" s="17"/>
      <c r="I2215" s="28"/>
      <c r="J2215" s="21"/>
      <c r="K2215" s="10"/>
      <c r="L2215" s="10"/>
      <c r="M2215" s="10"/>
    </row>
    <row r="2216" spans="7:13" x14ac:dyDescent="0.2">
      <c r="G2216" s="29"/>
      <c r="H2216" s="17"/>
      <c r="I2216" s="28"/>
      <c r="J2216" s="21"/>
      <c r="K2216" s="10"/>
      <c r="L2216" s="10"/>
      <c r="M2216" s="10"/>
    </row>
    <row r="2217" spans="7:13" x14ac:dyDescent="0.2">
      <c r="G2217" s="29"/>
      <c r="H2217" s="17"/>
      <c r="I2217" s="28"/>
      <c r="J2217" s="21"/>
      <c r="K2217" s="10"/>
      <c r="L2217" s="10"/>
      <c r="M2217" s="10"/>
    </row>
    <row r="2218" spans="7:13" x14ac:dyDescent="0.2">
      <c r="G2218" s="29"/>
      <c r="H2218" s="17"/>
      <c r="I2218" s="28"/>
      <c r="J2218" s="21"/>
      <c r="K2218" s="10"/>
      <c r="L2218" s="10"/>
      <c r="M2218" s="10"/>
    </row>
    <row r="2219" spans="7:13" x14ac:dyDescent="0.2">
      <c r="G2219" s="29"/>
      <c r="H2219" s="17"/>
      <c r="I2219" s="28"/>
      <c r="J2219" s="21"/>
      <c r="K2219" s="10"/>
      <c r="L2219" s="10"/>
      <c r="M2219" s="10"/>
    </row>
    <row r="2220" spans="7:13" x14ac:dyDescent="0.2">
      <c r="G2220" s="29"/>
      <c r="H2220" s="17"/>
      <c r="I2220" s="28"/>
      <c r="J2220" s="21"/>
      <c r="K2220" s="10"/>
      <c r="L2220" s="10"/>
      <c r="M2220" s="10"/>
    </row>
    <row r="2221" spans="7:13" x14ac:dyDescent="0.2">
      <c r="G2221" s="29"/>
      <c r="H2221" s="17"/>
      <c r="I2221" s="28"/>
      <c r="J2221" s="21"/>
      <c r="K2221" s="10"/>
      <c r="L2221" s="10"/>
      <c r="M2221" s="10"/>
    </row>
    <row r="2222" spans="7:13" x14ac:dyDescent="0.2">
      <c r="G2222" s="29"/>
      <c r="H2222" s="17"/>
      <c r="I2222" s="28"/>
      <c r="J2222" s="21"/>
      <c r="K2222" s="10"/>
      <c r="L2222" s="10"/>
      <c r="M2222" s="10"/>
    </row>
    <row r="2223" spans="7:13" x14ac:dyDescent="0.2">
      <c r="G2223" s="29"/>
      <c r="H2223" s="17"/>
      <c r="I2223" s="28"/>
      <c r="J2223" s="21"/>
      <c r="K2223" s="10"/>
      <c r="L2223" s="10"/>
      <c r="M2223" s="10"/>
    </row>
    <row r="2224" spans="7:13" x14ac:dyDescent="0.2">
      <c r="G2224" s="29"/>
      <c r="H2224" s="17"/>
      <c r="I2224" s="28"/>
      <c r="J2224" s="21"/>
      <c r="K2224" s="10"/>
      <c r="L2224" s="10"/>
      <c r="M2224" s="10"/>
    </row>
    <row r="2225" spans="7:13" x14ac:dyDescent="0.2">
      <c r="G2225" s="29"/>
      <c r="H2225" s="17"/>
      <c r="I2225" s="28"/>
      <c r="J2225" s="21"/>
      <c r="K2225" s="10"/>
      <c r="L2225" s="10"/>
      <c r="M2225" s="10"/>
    </row>
    <row r="2226" spans="7:13" x14ac:dyDescent="0.2">
      <c r="G2226" s="29"/>
      <c r="H2226" s="17"/>
      <c r="I2226" s="28"/>
      <c r="J2226" s="21"/>
      <c r="K2226" s="10"/>
      <c r="L2226" s="10"/>
      <c r="M2226" s="10"/>
    </row>
    <row r="2227" spans="7:13" x14ac:dyDescent="0.2">
      <c r="G2227" s="29"/>
      <c r="H2227" s="17"/>
      <c r="I2227" s="28"/>
      <c r="J2227" s="21"/>
      <c r="K2227" s="10"/>
      <c r="L2227" s="10"/>
      <c r="M2227" s="10"/>
    </row>
    <row r="2228" spans="7:13" x14ac:dyDescent="0.2">
      <c r="G2228" s="29"/>
      <c r="H2228" s="17"/>
      <c r="I2228" s="28"/>
      <c r="J2228" s="21"/>
      <c r="K2228" s="10"/>
      <c r="L2228" s="10"/>
      <c r="M2228" s="10"/>
    </row>
    <row r="2229" spans="7:13" x14ac:dyDescent="0.2">
      <c r="G2229" s="29"/>
      <c r="H2229" s="17"/>
      <c r="I2229" s="28"/>
      <c r="J2229" s="21"/>
      <c r="K2229" s="10"/>
      <c r="L2229" s="10"/>
      <c r="M2229" s="10"/>
    </row>
    <row r="2230" spans="7:13" x14ac:dyDescent="0.2">
      <c r="G2230" s="29"/>
      <c r="H2230" s="17"/>
      <c r="I2230" s="28"/>
      <c r="J2230" s="21"/>
      <c r="K2230" s="10"/>
      <c r="L2230" s="10"/>
      <c r="M2230" s="10"/>
    </row>
    <row r="2231" spans="7:13" x14ac:dyDescent="0.2">
      <c r="G2231" s="29"/>
      <c r="H2231" s="17"/>
      <c r="I2231" s="28"/>
      <c r="J2231" s="21"/>
      <c r="K2231" s="10"/>
      <c r="L2231" s="10"/>
      <c r="M2231" s="10"/>
    </row>
    <row r="2232" spans="7:13" x14ac:dyDescent="0.2">
      <c r="G2232" s="29"/>
      <c r="H2232" s="17"/>
      <c r="I2232" s="28"/>
      <c r="J2232" s="21"/>
      <c r="K2232" s="10"/>
      <c r="L2232" s="10"/>
      <c r="M2232" s="10"/>
    </row>
    <row r="2233" spans="7:13" x14ac:dyDescent="0.2">
      <c r="G2233" s="29"/>
      <c r="H2233" s="17"/>
      <c r="I2233" s="28"/>
      <c r="J2233" s="21"/>
      <c r="K2233" s="10"/>
      <c r="L2233" s="10"/>
      <c r="M2233" s="10"/>
    </row>
    <row r="2234" spans="7:13" x14ac:dyDescent="0.2">
      <c r="G2234" s="29"/>
      <c r="H2234" s="17"/>
      <c r="I2234" s="28"/>
      <c r="J2234" s="21"/>
      <c r="K2234" s="10"/>
      <c r="L2234" s="10"/>
      <c r="M2234" s="10"/>
    </row>
    <row r="2235" spans="7:13" x14ac:dyDescent="0.2">
      <c r="G2235" s="29"/>
      <c r="H2235" s="17"/>
      <c r="I2235" s="28"/>
      <c r="J2235" s="21"/>
      <c r="K2235" s="10"/>
      <c r="L2235" s="10"/>
      <c r="M2235" s="10"/>
    </row>
    <row r="2236" spans="7:13" x14ac:dyDescent="0.2">
      <c r="G2236" s="29"/>
      <c r="H2236" s="17"/>
      <c r="I2236" s="28"/>
      <c r="J2236" s="21"/>
      <c r="K2236" s="10"/>
      <c r="L2236" s="10"/>
      <c r="M2236" s="10"/>
    </row>
    <row r="2237" spans="7:13" x14ac:dyDescent="0.2">
      <c r="G2237" s="29"/>
      <c r="H2237" s="17"/>
      <c r="I2237" s="28"/>
      <c r="J2237" s="21"/>
      <c r="K2237" s="10"/>
      <c r="L2237" s="10"/>
      <c r="M2237" s="10"/>
    </row>
    <row r="2238" spans="7:13" x14ac:dyDescent="0.2">
      <c r="G2238" s="29"/>
      <c r="H2238" s="17"/>
      <c r="I2238" s="28"/>
      <c r="J2238" s="21"/>
      <c r="K2238" s="10"/>
      <c r="L2238" s="10"/>
      <c r="M2238" s="10"/>
    </row>
    <row r="2239" spans="7:13" x14ac:dyDescent="0.2">
      <c r="G2239" s="29"/>
      <c r="H2239" s="17"/>
      <c r="I2239" s="28"/>
      <c r="J2239" s="21"/>
      <c r="K2239" s="10"/>
      <c r="L2239" s="10"/>
      <c r="M2239" s="10"/>
    </row>
    <row r="2240" spans="7:13" x14ac:dyDescent="0.2">
      <c r="G2240" s="29"/>
      <c r="H2240" s="17"/>
      <c r="I2240" s="28"/>
      <c r="J2240" s="21"/>
      <c r="K2240" s="10"/>
      <c r="L2240" s="10"/>
      <c r="M2240" s="10"/>
    </row>
    <row r="2241" spans="7:13" x14ac:dyDescent="0.2">
      <c r="G2241" s="29"/>
      <c r="H2241" s="17"/>
      <c r="I2241" s="28"/>
      <c r="J2241" s="21"/>
      <c r="K2241" s="10"/>
      <c r="L2241" s="10"/>
      <c r="M2241" s="10"/>
    </row>
    <row r="2242" spans="7:13" x14ac:dyDescent="0.2">
      <c r="G2242" s="29"/>
      <c r="H2242" s="17"/>
      <c r="I2242" s="28"/>
      <c r="J2242" s="21"/>
      <c r="K2242" s="10"/>
      <c r="L2242" s="10"/>
      <c r="M2242" s="10"/>
    </row>
    <row r="2243" spans="7:13" x14ac:dyDescent="0.2">
      <c r="G2243" s="29"/>
      <c r="H2243" s="17"/>
      <c r="I2243" s="28"/>
      <c r="J2243" s="21"/>
      <c r="K2243" s="10"/>
      <c r="L2243" s="10"/>
      <c r="M2243" s="10"/>
    </row>
    <row r="2244" spans="7:13" x14ac:dyDescent="0.2">
      <c r="G2244" s="29"/>
      <c r="H2244" s="17"/>
      <c r="I2244" s="28"/>
      <c r="J2244" s="21"/>
      <c r="K2244" s="10"/>
      <c r="L2244" s="10"/>
      <c r="M2244" s="10"/>
    </row>
    <row r="2245" spans="7:13" x14ac:dyDescent="0.2">
      <c r="G2245" s="29"/>
      <c r="H2245" s="17"/>
      <c r="I2245" s="28"/>
      <c r="J2245" s="21"/>
      <c r="K2245" s="10"/>
      <c r="L2245" s="10"/>
      <c r="M2245" s="10"/>
    </row>
    <row r="2246" spans="7:13" x14ac:dyDescent="0.2">
      <c r="G2246" s="29"/>
      <c r="H2246" s="17"/>
      <c r="I2246" s="28"/>
      <c r="J2246" s="21"/>
      <c r="K2246" s="10"/>
      <c r="L2246" s="10"/>
      <c r="M2246" s="10"/>
    </row>
    <row r="2247" spans="7:13" x14ac:dyDescent="0.2">
      <c r="G2247" s="29"/>
      <c r="H2247" s="17"/>
      <c r="I2247" s="28"/>
      <c r="J2247" s="21"/>
      <c r="K2247" s="10"/>
      <c r="L2247" s="10"/>
      <c r="M2247" s="10"/>
    </row>
    <row r="2248" spans="7:13" x14ac:dyDescent="0.2">
      <c r="G2248" s="29"/>
      <c r="H2248" s="17"/>
      <c r="I2248" s="28"/>
      <c r="J2248" s="21"/>
      <c r="K2248" s="10"/>
      <c r="L2248" s="10"/>
      <c r="M2248" s="10"/>
    </row>
    <row r="2249" spans="7:13" x14ac:dyDescent="0.2">
      <c r="G2249" s="29"/>
      <c r="H2249" s="17"/>
      <c r="I2249" s="28"/>
      <c r="J2249" s="21"/>
      <c r="K2249" s="10"/>
      <c r="L2249" s="10"/>
      <c r="M2249" s="10"/>
    </row>
    <row r="2250" spans="7:13" x14ac:dyDescent="0.2">
      <c r="G2250" s="29"/>
      <c r="H2250" s="17"/>
      <c r="I2250" s="28"/>
      <c r="J2250" s="21"/>
      <c r="K2250" s="10"/>
      <c r="L2250" s="10"/>
      <c r="M2250" s="10"/>
    </row>
    <row r="2251" spans="7:13" x14ac:dyDescent="0.2">
      <c r="G2251" s="29"/>
      <c r="H2251" s="17"/>
      <c r="I2251" s="28"/>
      <c r="J2251" s="21"/>
      <c r="K2251" s="10"/>
      <c r="L2251" s="10"/>
      <c r="M2251" s="10"/>
    </row>
    <row r="2252" spans="7:13" x14ac:dyDescent="0.2">
      <c r="G2252" s="29"/>
      <c r="H2252" s="17"/>
      <c r="I2252" s="28"/>
      <c r="J2252" s="21"/>
      <c r="K2252" s="10"/>
      <c r="L2252" s="10"/>
      <c r="M2252" s="10"/>
    </row>
    <row r="2253" spans="7:13" x14ac:dyDescent="0.2">
      <c r="G2253" s="29"/>
      <c r="H2253" s="17"/>
      <c r="I2253" s="28"/>
      <c r="J2253" s="21"/>
      <c r="K2253" s="10"/>
      <c r="L2253" s="10"/>
      <c r="M2253" s="10"/>
    </row>
    <row r="2254" spans="7:13" x14ac:dyDescent="0.2">
      <c r="G2254" s="29"/>
      <c r="H2254" s="17"/>
      <c r="I2254" s="28"/>
      <c r="J2254" s="21"/>
      <c r="K2254" s="10"/>
      <c r="L2254" s="10"/>
      <c r="M2254" s="10"/>
    </row>
    <row r="2255" spans="7:13" x14ac:dyDescent="0.2">
      <c r="G2255" s="29"/>
      <c r="H2255" s="17"/>
      <c r="I2255" s="28"/>
      <c r="J2255" s="21"/>
      <c r="K2255" s="10"/>
      <c r="L2255" s="10"/>
      <c r="M2255" s="10"/>
    </row>
    <row r="2256" spans="7:13" x14ac:dyDescent="0.2">
      <c r="G2256" s="29"/>
      <c r="H2256" s="17"/>
      <c r="I2256" s="28"/>
      <c r="J2256" s="21"/>
      <c r="K2256" s="10"/>
      <c r="L2256" s="10"/>
      <c r="M2256" s="10"/>
    </row>
    <row r="2257" spans="7:13" x14ac:dyDescent="0.2">
      <c r="G2257" s="29"/>
      <c r="H2257" s="17"/>
      <c r="I2257" s="28"/>
      <c r="J2257" s="21"/>
      <c r="K2257" s="10"/>
      <c r="L2257" s="10"/>
      <c r="M2257" s="10"/>
    </row>
    <row r="2258" spans="7:13" x14ac:dyDescent="0.2">
      <c r="G2258" s="29"/>
      <c r="H2258" s="17"/>
      <c r="I2258" s="28"/>
      <c r="J2258" s="21"/>
      <c r="K2258" s="10"/>
      <c r="L2258" s="10"/>
      <c r="M2258" s="10"/>
    </row>
    <row r="2259" spans="7:13" x14ac:dyDescent="0.2">
      <c r="G2259" s="29"/>
      <c r="H2259" s="17"/>
      <c r="I2259" s="28"/>
      <c r="J2259" s="21"/>
      <c r="K2259" s="10"/>
      <c r="L2259" s="10"/>
      <c r="M2259" s="10"/>
    </row>
    <row r="2260" spans="7:13" x14ac:dyDescent="0.2">
      <c r="G2260" s="29"/>
      <c r="H2260" s="17"/>
      <c r="I2260" s="28"/>
      <c r="J2260" s="21"/>
      <c r="K2260" s="10"/>
      <c r="L2260" s="10"/>
      <c r="M2260" s="10"/>
    </row>
    <row r="2261" spans="7:13" x14ac:dyDescent="0.2">
      <c r="G2261" s="29"/>
      <c r="H2261" s="17"/>
      <c r="I2261" s="28"/>
      <c r="J2261" s="21"/>
      <c r="K2261" s="10"/>
      <c r="L2261" s="10"/>
      <c r="M2261" s="10"/>
    </row>
    <row r="2262" spans="7:13" x14ac:dyDescent="0.2">
      <c r="G2262" s="29"/>
      <c r="H2262" s="17"/>
      <c r="I2262" s="28"/>
      <c r="J2262" s="21"/>
      <c r="K2262" s="10"/>
      <c r="L2262" s="10"/>
      <c r="M2262" s="10"/>
    </row>
    <row r="2263" spans="7:13" x14ac:dyDescent="0.2">
      <c r="G2263" s="29"/>
      <c r="H2263" s="17"/>
      <c r="I2263" s="28"/>
      <c r="J2263" s="21"/>
      <c r="K2263" s="10"/>
      <c r="L2263" s="10"/>
      <c r="M2263" s="10"/>
    </row>
    <row r="2264" spans="7:13" x14ac:dyDescent="0.2">
      <c r="G2264" s="29"/>
      <c r="H2264" s="17"/>
      <c r="I2264" s="28"/>
      <c r="J2264" s="21"/>
      <c r="K2264" s="10"/>
      <c r="L2264" s="10"/>
      <c r="M2264" s="10"/>
    </row>
    <row r="2265" spans="7:13" x14ac:dyDescent="0.2">
      <c r="G2265" s="29"/>
      <c r="H2265" s="17"/>
      <c r="I2265" s="28"/>
      <c r="J2265" s="21"/>
      <c r="K2265" s="10"/>
      <c r="L2265" s="10"/>
      <c r="M2265" s="10"/>
    </row>
    <row r="2266" spans="7:13" x14ac:dyDescent="0.2">
      <c r="G2266" s="29"/>
      <c r="H2266" s="17"/>
      <c r="I2266" s="28"/>
      <c r="J2266" s="21"/>
      <c r="K2266" s="10"/>
      <c r="L2266" s="10"/>
      <c r="M2266" s="10"/>
    </row>
    <row r="2267" spans="7:13" x14ac:dyDescent="0.2">
      <c r="G2267" s="29"/>
      <c r="H2267" s="17"/>
      <c r="I2267" s="28"/>
      <c r="J2267" s="21"/>
      <c r="K2267" s="10"/>
      <c r="L2267" s="10"/>
      <c r="M2267" s="10"/>
    </row>
    <row r="2268" spans="7:13" x14ac:dyDescent="0.2">
      <c r="G2268" s="29"/>
      <c r="H2268" s="17"/>
      <c r="I2268" s="28"/>
      <c r="J2268" s="21"/>
      <c r="K2268" s="10"/>
      <c r="L2268" s="10"/>
      <c r="M2268" s="10"/>
    </row>
    <row r="2269" spans="7:13" x14ac:dyDescent="0.2">
      <c r="G2269" s="29"/>
      <c r="H2269" s="17"/>
      <c r="I2269" s="28"/>
      <c r="J2269" s="21"/>
      <c r="K2269" s="10"/>
      <c r="L2269" s="10"/>
      <c r="M2269" s="10"/>
    </row>
    <row r="2270" spans="7:13" x14ac:dyDescent="0.2">
      <c r="G2270" s="29"/>
      <c r="H2270" s="17"/>
      <c r="I2270" s="28"/>
      <c r="J2270" s="21"/>
      <c r="K2270" s="10"/>
      <c r="L2270" s="10"/>
      <c r="M2270" s="10"/>
    </row>
    <row r="2271" spans="7:13" x14ac:dyDescent="0.2">
      <c r="G2271" s="29"/>
      <c r="H2271" s="17"/>
      <c r="I2271" s="28"/>
      <c r="J2271" s="21"/>
      <c r="K2271" s="10"/>
      <c r="L2271" s="10"/>
      <c r="M2271" s="10"/>
    </row>
    <row r="2272" spans="7:13" x14ac:dyDescent="0.2">
      <c r="G2272" s="29"/>
      <c r="H2272" s="17"/>
      <c r="I2272" s="28"/>
      <c r="J2272" s="21"/>
      <c r="K2272" s="10"/>
      <c r="L2272" s="10"/>
      <c r="M2272" s="10"/>
    </row>
    <row r="2273" spans="7:13" x14ac:dyDescent="0.2">
      <c r="G2273" s="29"/>
      <c r="H2273" s="17"/>
      <c r="I2273" s="28"/>
      <c r="J2273" s="21"/>
      <c r="K2273" s="10"/>
      <c r="L2273" s="10"/>
      <c r="M2273" s="10"/>
    </row>
    <row r="2274" spans="7:13" x14ac:dyDescent="0.2">
      <c r="G2274" s="29"/>
      <c r="H2274" s="17"/>
      <c r="I2274" s="28"/>
      <c r="J2274" s="21"/>
      <c r="K2274" s="10"/>
      <c r="L2274" s="10"/>
      <c r="M2274" s="10"/>
    </row>
    <row r="2275" spans="7:13" x14ac:dyDescent="0.2">
      <c r="G2275" s="29"/>
      <c r="H2275" s="17"/>
      <c r="I2275" s="28"/>
      <c r="J2275" s="21"/>
      <c r="K2275" s="10"/>
      <c r="L2275" s="10"/>
      <c r="M2275" s="10"/>
    </row>
    <row r="2276" spans="7:13" x14ac:dyDescent="0.2">
      <c r="G2276" s="29"/>
      <c r="H2276" s="17"/>
      <c r="I2276" s="28"/>
      <c r="J2276" s="21"/>
      <c r="K2276" s="10"/>
      <c r="L2276" s="10"/>
      <c r="M2276" s="10"/>
    </row>
    <row r="2277" spans="7:13" x14ac:dyDescent="0.2">
      <c r="G2277" s="29"/>
      <c r="H2277" s="17"/>
      <c r="I2277" s="28"/>
      <c r="J2277" s="21"/>
      <c r="K2277" s="10"/>
      <c r="L2277" s="10"/>
      <c r="M2277" s="10"/>
    </row>
    <row r="2278" spans="7:13" x14ac:dyDescent="0.2">
      <c r="G2278" s="29"/>
      <c r="H2278" s="17"/>
      <c r="I2278" s="28"/>
      <c r="J2278" s="21"/>
      <c r="K2278" s="10"/>
      <c r="L2278" s="10"/>
      <c r="M2278" s="10"/>
    </row>
    <row r="2279" spans="7:13" x14ac:dyDescent="0.2">
      <c r="G2279" s="29"/>
      <c r="H2279" s="17"/>
      <c r="I2279" s="28"/>
      <c r="J2279" s="21"/>
      <c r="K2279" s="10"/>
      <c r="L2279" s="10"/>
      <c r="M2279" s="10"/>
    </row>
    <row r="2280" spans="7:13" x14ac:dyDescent="0.2">
      <c r="G2280" s="29"/>
      <c r="H2280" s="17"/>
      <c r="I2280" s="28"/>
      <c r="J2280" s="21"/>
      <c r="K2280" s="10"/>
      <c r="L2280" s="10"/>
      <c r="M2280" s="10"/>
    </row>
    <row r="2281" spans="7:13" x14ac:dyDescent="0.2">
      <c r="G2281" s="29"/>
      <c r="H2281" s="17"/>
      <c r="I2281" s="28"/>
      <c r="J2281" s="21"/>
      <c r="K2281" s="10"/>
      <c r="L2281" s="10"/>
      <c r="M2281" s="10"/>
    </row>
    <row r="2282" spans="7:13" x14ac:dyDescent="0.2">
      <c r="G2282" s="29"/>
      <c r="H2282" s="17"/>
      <c r="I2282" s="28"/>
      <c r="J2282" s="21"/>
      <c r="K2282" s="10"/>
      <c r="L2282" s="10"/>
      <c r="M2282" s="10"/>
    </row>
    <row r="2283" spans="7:13" x14ac:dyDescent="0.2">
      <c r="G2283" s="29"/>
      <c r="H2283" s="17"/>
      <c r="I2283" s="28"/>
      <c r="J2283" s="21"/>
      <c r="K2283" s="10"/>
      <c r="L2283" s="10"/>
      <c r="M2283" s="10"/>
    </row>
    <row r="2284" spans="7:13" x14ac:dyDescent="0.2">
      <c r="G2284" s="29"/>
      <c r="H2284" s="17"/>
      <c r="I2284" s="28"/>
      <c r="J2284" s="21"/>
      <c r="K2284" s="10"/>
      <c r="L2284" s="10"/>
      <c r="M2284" s="10"/>
    </row>
    <row r="2285" spans="7:13" x14ac:dyDescent="0.2">
      <c r="G2285" s="29"/>
      <c r="H2285" s="17"/>
      <c r="I2285" s="28"/>
      <c r="J2285" s="21"/>
      <c r="K2285" s="10"/>
      <c r="L2285" s="10"/>
      <c r="M2285" s="10"/>
    </row>
    <row r="2286" spans="7:13" x14ac:dyDescent="0.2">
      <c r="G2286" s="29"/>
      <c r="H2286" s="17"/>
      <c r="I2286" s="28"/>
      <c r="J2286" s="21"/>
      <c r="K2286" s="10"/>
      <c r="L2286" s="10"/>
      <c r="M2286" s="10"/>
    </row>
    <row r="2287" spans="7:13" x14ac:dyDescent="0.2">
      <c r="G2287" s="29"/>
      <c r="H2287" s="17"/>
      <c r="I2287" s="28"/>
      <c r="J2287" s="21"/>
      <c r="K2287" s="10"/>
      <c r="L2287" s="10"/>
      <c r="M2287" s="10"/>
    </row>
    <row r="2288" spans="7:13" x14ac:dyDescent="0.2">
      <c r="G2288" s="29"/>
      <c r="H2288" s="17"/>
      <c r="I2288" s="28"/>
      <c r="J2288" s="21"/>
      <c r="K2288" s="10"/>
      <c r="L2288" s="10"/>
      <c r="M2288" s="10"/>
    </row>
    <row r="2289" spans="7:13" x14ac:dyDescent="0.2">
      <c r="G2289" s="29"/>
      <c r="H2289" s="17"/>
      <c r="I2289" s="28"/>
      <c r="J2289" s="21"/>
      <c r="K2289" s="10"/>
      <c r="L2289" s="10"/>
      <c r="M2289" s="10"/>
    </row>
    <row r="2290" spans="7:13" x14ac:dyDescent="0.2">
      <c r="G2290" s="29"/>
      <c r="H2290" s="17"/>
      <c r="I2290" s="28"/>
      <c r="J2290" s="21"/>
      <c r="K2290" s="10"/>
      <c r="L2290" s="10"/>
      <c r="M2290" s="10"/>
    </row>
    <row r="2291" spans="7:13" x14ac:dyDescent="0.2">
      <c r="G2291" s="29"/>
      <c r="H2291" s="17"/>
      <c r="I2291" s="28"/>
      <c r="J2291" s="21"/>
      <c r="K2291" s="10"/>
      <c r="L2291" s="10"/>
      <c r="M2291" s="10"/>
    </row>
    <row r="2292" spans="7:13" x14ac:dyDescent="0.2">
      <c r="G2292" s="29"/>
      <c r="H2292" s="17"/>
      <c r="I2292" s="28"/>
      <c r="J2292" s="21"/>
      <c r="K2292" s="10"/>
      <c r="L2292" s="10"/>
      <c r="M2292" s="10"/>
    </row>
    <row r="2293" spans="7:13" x14ac:dyDescent="0.2">
      <c r="G2293" s="29"/>
      <c r="H2293" s="17"/>
      <c r="I2293" s="28"/>
      <c r="J2293" s="21"/>
      <c r="K2293" s="10"/>
      <c r="L2293" s="10"/>
      <c r="M2293" s="10"/>
    </row>
    <row r="2294" spans="7:13" x14ac:dyDescent="0.2">
      <c r="G2294" s="29"/>
      <c r="H2294" s="17"/>
      <c r="I2294" s="28"/>
      <c r="J2294" s="21"/>
      <c r="K2294" s="10"/>
      <c r="L2294" s="10"/>
      <c r="M2294" s="10"/>
    </row>
    <row r="2295" spans="7:13" x14ac:dyDescent="0.2">
      <c r="G2295" s="29"/>
      <c r="H2295" s="17"/>
      <c r="I2295" s="28"/>
      <c r="J2295" s="21"/>
      <c r="K2295" s="10"/>
      <c r="L2295" s="10"/>
      <c r="M2295" s="10"/>
    </row>
    <row r="2296" spans="7:13" x14ac:dyDescent="0.2">
      <c r="G2296" s="29"/>
      <c r="H2296" s="17"/>
      <c r="I2296" s="28"/>
      <c r="J2296" s="21"/>
      <c r="K2296" s="10"/>
      <c r="L2296" s="10"/>
      <c r="M2296" s="10"/>
    </row>
    <row r="2297" spans="7:13" x14ac:dyDescent="0.2">
      <c r="G2297" s="29"/>
      <c r="H2297" s="17"/>
      <c r="I2297" s="28"/>
      <c r="J2297" s="21"/>
      <c r="K2297" s="10"/>
      <c r="L2297" s="10"/>
      <c r="M2297" s="10"/>
    </row>
    <row r="2298" spans="7:13" x14ac:dyDescent="0.2">
      <c r="G2298" s="29"/>
      <c r="H2298" s="17"/>
      <c r="I2298" s="28"/>
      <c r="J2298" s="21"/>
      <c r="K2298" s="10"/>
      <c r="L2298" s="10"/>
      <c r="M2298" s="10"/>
    </row>
    <row r="2299" spans="7:13" x14ac:dyDescent="0.2">
      <c r="G2299" s="29"/>
      <c r="H2299" s="17"/>
      <c r="I2299" s="28"/>
      <c r="J2299" s="21"/>
      <c r="K2299" s="10"/>
      <c r="L2299" s="10"/>
      <c r="M2299" s="10"/>
    </row>
    <row r="2300" spans="7:13" x14ac:dyDescent="0.2">
      <c r="G2300" s="29"/>
      <c r="H2300" s="17"/>
      <c r="I2300" s="28"/>
      <c r="J2300" s="21"/>
      <c r="K2300" s="10"/>
      <c r="L2300" s="10"/>
      <c r="M2300" s="10"/>
    </row>
    <row r="2301" spans="7:13" x14ac:dyDescent="0.2">
      <c r="G2301" s="29"/>
      <c r="H2301" s="17"/>
      <c r="I2301" s="28"/>
      <c r="J2301" s="21"/>
      <c r="K2301" s="10"/>
      <c r="L2301" s="10"/>
      <c r="M2301" s="10"/>
    </row>
    <row r="2302" spans="7:13" x14ac:dyDescent="0.2">
      <c r="G2302" s="29"/>
      <c r="H2302" s="17"/>
      <c r="I2302" s="28"/>
      <c r="J2302" s="21"/>
      <c r="K2302" s="10"/>
      <c r="L2302" s="10"/>
      <c r="M2302" s="10"/>
    </row>
    <row r="2303" spans="7:13" x14ac:dyDescent="0.2">
      <c r="G2303" s="29"/>
      <c r="H2303" s="17"/>
      <c r="I2303" s="28"/>
      <c r="J2303" s="21"/>
      <c r="K2303" s="10"/>
      <c r="L2303" s="10"/>
      <c r="M2303" s="10"/>
    </row>
    <row r="2304" spans="7:13" x14ac:dyDescent="0.2">
      <c r="G2304" s="29"/>
      <c r="H2304" s="17"/>
      <c r="I2304" s="28"/>
      <c r="J2304" s="21"/>
      <c r="K2304" s="10"/>
      <c r="L2304" s="10"/>
      <c r="M2304" s="10"/>
    </row>
    <row r="2305" spans="7:13" x14ac:dyDescent="0.2">
      <c r="G2305" s="29"/>
      <c r="H2305" s="17"/>
      <c r="I2305" s="28"/>
      <c r="J2305" s="21"/>
      <c r="K2305" s="10"/>
      <c r="L2305" s="10"/>
      <c r="M2305" s="10"/>
    </row>
    <row r="2306" spans="7:13" x14ac:dyDescent="0.2">
      <c r="G2306" s="29"/>
      <c r="H2306" s="17"/>
      <c r="I2306" s="28"/>
      <c r="J2306" s="21"/>
      <c r="K2306" s="10"/>
      <c r="L2306" s="10"/>
      <c r="M2306" s="10"/>
    </row>
    <row r="2307" spans="7:13" x14ac:dyDescent="0.2">
      <c r="G2307" s="29"/>
      <c r="H2307" s="17"/>
      <c r="I2307" s="28"/>
      <c r="J2307" s="21"/>
      <c r="K2307" s="10"/>
      <c r="L2307" s="10"/>
      <c r="M2307" s="10"/>
    </row>
    <row r="2308" spans="7:13" x14ac:dyDescent="0.2">
      <c r="G2308" s="29"/>
      <c r="H2308" s="17"/>
      <c r="I2308" s="28"/>
      <c r="J2308" s="21"/>
      <c r="K2308" s="10"/>
      <c r="L2308" s="10"/>
      <c r="M2308" s="10"/>
    </row>
    <row r="2309" spans="7:13" x14ac:dyDescent="0.2">
      <c r="G2309" s="29"/>
      <c r="H2309" s="17"/>
      <c r="I2309" s="28"/>
      <c r="J2309" s="21"/>
      <c r="K2309" s="10"/>
      <c r="L2309" s="10"/>
      <c r="M2309" s="10"/>
    </row>
    <row r="2310" spans="7:13" x14ac:dyDescent="0.2">
      <c r="G2310" s="29"/>
      <c r="H2310" s="17"/>
      <c r="I2310" s="28"/>
      <c r="J2310" s="21"/>
      <c r="K2310" s="10"/>
      <c r="L2310" s="10"/>
      <c r="M2310" s="10"/>
    </row>
    <row r="2311" spans="7:13" x14ac:dyDescent="0.2">
      <c r="G2311" s="29"/>
      <c r="H2311" s="17"/>
      <c r="I2311" s="28"/>
      <c r="J2311" s="21"/>
      <c r="K2311" s="10"/>
      <c r="L2311" s="10"/>
      <c r="M2311" s="10"/>
    </row>
    <row r="2312" spans="7:13" x14ac:dyDescent="0.2">
      <c r="G2312" s="29"/>
      <c r="H2312" s="17"/>
      <c r="I2312" s="28"/>
      <c r="J2312" s="21"/>
      <c r="K2312" s="10"/>
      <c r="L2312" s="10"/>
      <c r="M2312" s="10"/>
    </row>
    <row r="2313" spans="7:13" x14ac:dyDescent="0.2">
      <c r="G2313" s="29"/>
      <c r="H2313" s="17"/>
      <c r="I2313" s="28"/>
      <c r="J2313" s="21"/>
      <c r="K2313" s="10"/>
      <c r="L2313" s="10"/>
      <c r="M2313" s="10"/>
    </row>
    <row r="2314" spans="7:13" x14ac:dyDescent="0.2">
      <c r="G2314" s="29"/>
      <c r="H2314" s="17"/>
      <c r="I2314" s="28"/>
      <c r="J2314" s="21"/>
      <c r="K2314" s="10"/>
      <c r="L2314" s="10"/>
      <c r="M2314" s="10"/>
    </row>
    <row r="2315" spans="7:13" x14ac:dyDescent="0.2">
      <c r="G2315" s="29"/>
      <c r="H2315" s="17"/>
      <c r="I2315" s="28"/>
      <c r="J2315" s="21"/>
      <c r="K2315" s="10"/>
      <c r="L2315" s="10"/>
      <c r="M2315" s="10"/>
    </row>
    <row r="2316" spans="7:13" x14ac:dyDescent="0.2">
      <c r="G2316" s="29"/>
      <c r="H2316" s="17"/>
      <c r="I2316" s="28"/>
      <c r="J2316" s="21"/>
      <c r="K2316" s="10"/>
      <c r="L2316" s="10"/>
      <c r="M2316" s="10"/>
    </row>
    <row r="2317" spans="7:13" x14ac:dyDescent="0.2">
      <c r="G2317" s="29"/>
      <c r="H2317" s="17"/>
      <c r="I2317" s="28"/>
      <c r="J2317" s="21"/>
      <c r="K2317" s="10"/>
      <c r="L2317" s="10"/>
      <c r="M2317" s="10"/>
    </row>
    <row r="2318" spans="7:13" x14ac:dyDescent="0.2">
      <c r="G2318" s="29"/>
      <c r="H2318" s="17"/>
      <c r="I2318" s="28"/>
      <c r="J2318" s="21"/>
      <c r="K2318" s="10"/>
      <c r="L2318" s="10"/>
      <c r="M2318" s="10"/>
    </row>
    <row r="2319" spans="7:13" x14ac:dyDescent="0.2">
      <c r="G2319" s="29"/>
      <c r="H2319" s="17"/>
      <c r="I2319" s="28"/>
      <c r="J2319" s="21"/>
      <c r="K2319" s="10"/>
      <c r="L2319" s="10"/>
      <c r="M2319" s="10"/>
    </row>
    <row r="2320" spans="7:13" x14ac:dyDescent="0.2">
      <c r="G2320" s="29"/>
      <c r="H2320" s="17"/>
      <c r="I2320" s="28"/>
      <c r="J2320" s="21"/>
      <c r="K2320" s="10"/>
      <c r="L2320" s="10"/>
      <c r="M2320" s="10"/>
    </row>
    <row r="2321" spans="7:13" x14ac:dyDescent="0.2">
      <c r="G2321" s="29"/>
      <c r="H2321" s="17"/>
      <c r="I2321" s="28"/>
      <c r="J2321" s="21"/>
      <c r="K2321" s="10"/>
      <c r="L2321" s="10"/>
      <c r="M2321" s="10"/>
    </row>
    <row r="2322" spans="7:13" x14ac:dyDescent="0.2">
      <c r="G2322" s="29"/>
      <c r="H2322" s="17"/>
      <c r="I2322" s="28"/>
      <c r="J2322" s="21"/>
      <c r="K2322" s="10"/>
      <c r="L2322" s="10"/>
      <c r="M2322" s="10"/>
    </row>
    <row r="2323" spans="7:13" x14ac:dyDescent="0.2">
      <c r="G2323" s="29"/>
      <c r="H2323" s="17"/>
      <c r="I2323" s="28"/>
      <c r="J2323" s="21"/>
      <c r="K2323" s="10"/>
      <c r="L2323" s="10"/>
      <c r="M2323" s="10"/>
    </row>
    <row r="2324" spans="7:13" x14ac:dyDescent="0.2">
      <c r="G2324" s="29"/>
      <c r="H2324" s="17"/>
      <c r="I2324" s="28"/>
      <c r="J2324" s="21"/>
      <c r="K2324" s="10"/>
      <c r="L2324" s="10"/>
      <c r="M2324" s="10"/>
    </row>
    <row r="2325" spans="7:13" x14ac:dyDescent="0.2">
      <c r="G2325" s="29"/>
      <c r="H2325" s="17"/>
      <c r="I2325" s="28"/>
      <c r="J2325" s="21"/>
      <c r="K2325" s="10"/>
      <c r="L2325" s="10"/>
      <c r="M2325" s="10"/>
    </row>
    <row r="2326" spans="7:13" x14ac:dyDescent="0.2">
      <c r="G2326" s="29"/>
      <c r="H2326" s="17"/>
      <c r="I2326" s="28"/>
      <c r="J2326" s="21"/>
      <c r="K2326" s="10"/>
      <c r="L2326" s="10"/>
      <c r="M2326" s="10"/>
    </row>
    <row r="2327" spans="7:13" x14ac:dyDescent="0.2">
      <c r="G2327" s="29"/>
      <c r="H2327" s="17"/>
      <c r="I2327" s="28"/>
      <c r="J2327" s="21"/>
      <c r="K2327" s="10"/>
      <c r="L2327" s="10"/>
      <c r="M2327" s="10"/>
    </row>
    <row r="2328" spans="7:13" x14ac:dyDescent="0.2">
      <c r="G2328" s="29"/>
      <c r="H2328" s="17"/>
      <c r="I2328" s="28"/>
      <c r="J2328" s="21"/>
      <c r="K2328" s="10"/>
      <c r="L2328" s="10"/>
      <c r="M2328" s="10"/>
    </row>
    <row r="2329" spans="7:13" x14ac:dyDescent="0.2">
      <c r="G2329" s="29"/>
      <c r="H2329" s="17"/>
      <c r="I2329" s="28"/>
      <c r="J2329" s="21"/>
      <c r="K2329" s="10"/>
      <c r="L2329" s="10"/>
      <c r="M2329" s="10"/>
    </row>
    <row r="2330" spans="7:13" x14ac:dyDescent="0.2">
      <c r="G2330" s="29"/>
      <c r="H2330" s="17"/>
      <c r="I2330" s="28"/>
      <c r="J2330" s="21"/>
      <c r="K2330" s="10"/>
      <c r="L2330" s="10"/>
      <c r="M2330" s="10"/>
    </row>
    <row r="2331" spans="7:13" x14ac:dyDescent="0.2">
      <c r="G2331" s="29"/>
      <c r="H2331" s="17"/>
      <c r="I2331" s="28"/>
      <c r="J2331" s="21"/>
      <c r="K2331" s="10"/>
      <c r="L2331" s="10"/>
      <c r="M2331" s="10"/>
    </row>
    <row r="2332" spans="7:13" x14ac:dyDescent="0.2">
      <c r="G2332" s="29"/>
      <c r="H2332" s="17"/>
      <c r="I2332" s="28"/>
      <c r="J2332" s="21"/>
      <c r="K2332" s="10"/>
      <c r="L2332" s="10"/>
      <c r="M2332" s="10"/>
    </row>
    <row r="2333" spans="7:13" x14ac:dyDescent="0.2">
      <c r="G2333" s="29"/>
      <c r="H2333" s="17"/>
      <c r="I2333" s="28"/>
      <c r="J2333" s="21"/>
      <c r="K2333" s="10"/>
      <c r="L2333" s="10"/>
      <c r="M2333" s="10"/>
    </row>
    <row r="2334" spans="7:13" x14ac:dyDescent="0.2">
      <c r="G2334" s="29"/>
      <c r="H2334" s="17"/>
      <c r="I2334" s="28"/>
      <c r="J2334" s="21"/>
      <c r="K2334" s="10"/>
      <c r="L2334" s="10"/>
      <c r="M2334" s="10"/>
    </row>
    <row r="2335" spans="7:13" x14ac:dyDescent="0.2">
      <c r="G2335" s="29"/>
      <c r="H2335" s="17"/>
      <c r="I2335" s="28"/>
      <c r="J2335" s="21"/>
      <c r="K2335" s="10"/>
      <c r="L2335" s="10"/>
      <c r="M2335" s="10"/>
    </row>
    <row r="2336" spans="7:13" x14ac:dyDescent="0.2">
      <c r="G2336" s="29"/>
      <c r="H2336" s="17"/>
      <c r="I2336" s="28"/>
      <c r="J2336" s="21"/>
      <c r="K2336" s="10"/>
      <c r="L2336" s="10"/>
      <c r="M2336" s="10"/>
    </row>
    <row r="2337" spans="7:13" x14ac:dyDescent="0.2">
      <c r="G2337" s="29"/>
      <c r="H2337" s="17"/>
      <c r="I2337" s="28"/>
      <c r="J2337" s="21"/>
      <c r="K2337" s="10"/>
      <c r="L2337" s="10"/>
      <c r="M2337" s="10"/>
    </row>
    <row r="2338" spans="7:13" x14ac:dyDescent="0.2">
      <c r="G2338" s="29"/>
      <c r="H2338" s="17"/>
      <c r="I2338" s="28"/>
      <c r="J2338" s="21"/>
      <c r="K2338" s="10"/>
      <c r="L2338" s="10"/>
      <c r="M2338" s="10"/>
    </row>
    <row r="2339" spans="7:13" x14ac:dyDescent="0.2">
      <c r="G2339" s="29"/>
      <c r="H2339" s="17"/>
      <c r="I2339" s="28"/>
      <c r="J2339" s="21"/>
      <c r="K2339" s="10"/>
      <c r="L2339" s="10"/>
      <c r="M2339" s="10"/>
    </row>
    <row r="2340" spans="7:13" x14ac:dyDescent="0.2">
      <c r="G2340" s="29"/>
      <c r="H2340" s="17"/>
      <c r="I2340" s="28"/>
      <c r="J2340" s="21"/>
      <c r="K2340" s="10"/>
      <c r="L2340" s="10"/>
      <c r="M2340" s="10"/>
    </row>
    <row r="2341" spans="7:13" x14ac:dyDescent="0.2">
      <c r="G2341" s="29"/>
      <c r="H2341" s="17"/>
      <c r="I2341" s="28"/>
      <c r="J2341" s="21"/>
      <c r="K2341" s="10"/>
      <c r="L2341" s="10"/>
      <c r="M2341" s="10"/>
    </row>
    <row r="2342" spans="7:13" x14ac:dyDescent="0.2">
      <c r="G2342" s="29"/>
      <c r="H2342" s="17"/>
      <c r="I2342" s="28"/>
      <c r="J2342" s="21"/>
      <c r="K2342" s="10"/>
      <c r="L2342" s="10"/>
      <c r="M2342" s="10"/>
    </row>
    <row r="2343" spans="7:13" x14ac:dyDescent="0.2">
      <c r="G2343" s="29"/>
      <c r="H2343" s="17"/>
      <c r="I2343" s="28"/>
      <c r="J2343" s="21"/>
      <c r="K2343" s="10"/>
      <c r="L2343" s="10"/>
      <c r="M2343" s="10"/>
    </row>
    <row r="2344" spans="7:13" x14ac:dyDescent="0.2">
      <c r="G2344" s="29"/>
      <c r="H2344" s="17"/>
      <c r="I2344" s="28"/>
      <c r="J2344" s="21"/>
      <c r="K2344" s="10"/>
      <c r="L2344" s="10"/>
      <c r="M2344" s="10"/>
    </row>
    <row r="2345" spans="7:13" x14ac:dyDescent="0.2">
      <c r="G2345" s="29"/>
      <c r="H2345" s="17"/>
      <c r="I2345" s="28"/>
      <c r="J2345" s="21"/>
      <c r="K2345" s="10"/>
      <c r="L2345" s="10"/>
      <c r="M2345" s="10"/>
    </row>
    <row r="2346" spans="7:13" x14ac:dyDescent="0.2">
      <c r="G2346" s="29"/>
      <c r="H2346" s="17"/>
      <c r="I2346" s="28"/>
      <c r="J2346" s="21"/>
      <c r="K2346" s="10"/>
      <c r="L2346" s="10"/>
      <c r="M2346" s="10"/>
    </row>
    <row r="2347" spans="7:13" x14ac:dyDescent="0.2">
      <c r="G2347" s="29"/>
      <c r="H2347" s="17"/>
      <c r="I2347" s="28"/>
      <c r="J2347" s="21"/>
      <c r="K2347" s="10"/>
      <c r="L2347" s="10"/>
      <c r="M2347" s="10"/>
    </row>
    <row r="2348" spans="7:13" x14ac:dyDescent="0.2">
      <c r="G2348" s="29"/>
      <c r="H2348" s="17"/>
      <c r="I2348" s="28"/>
      <c r="J2348" s="21"/>
      <c r="K2348" s="10"/>
      <c r="L2348" s="10"/>
      <c r="M2348" s="10"/>
    </row>
    <row r="2349" spans="7:13" x14ac:dyDescent="0.2">
      <c r="G2349" s="29"/>
      <c r="H2349" s="17"/>
      <c r="I2349" s="28"/>
      <c r="J2349" s="21"/>
      <c r="K2349" s="10"/>
      <c r="L2349" s="10"/>
      <c r="M2349" s="10"/>
    </row>
    <row r="2350" spans="7:13" x14ac:dyDescent="0.2">
      <c r="G2350" s="29"/>
      <c r="H2350" s="17"/>
      <c r="I2350" s="28"/>
      <c r="J2350" s="21"/>
      <c r="K2350" s="10"/>
      <c r="L2350" s="10"/>
      <c r="M2350" s="10"/>
    </row>
    <row r="2351" spans="7:13" x14ac:dyDescent="0.2">
      <c r="G2351" s="29"/>
      <c r="H2351" s="17"/>
      <c r="I2351" s="28"/>
      <c r="J2351" s="21"/>
      <c r="K2351" s="10"/>
      <c r="L2351" s="10"/>
      <c r="M2351" s="10"/>
    </row>
    <row r="2352" spans="7:13" x14ac:dyDescent="0.2">
      <c r="G2352" s="29"/>
      <c r="H2352" s="17"/>
      <c r="I2352" s="28"/>
      <c r="J2352" s="21"/>
      <c r="K2352" s="10"/>
      <c r="L2352" s="10"/>
      <c r="M2352" s="10"/>
    </row>
    <row r="2353" spans="7:13" x14ac:dyDescent="0.2">
      <c r="G2353" s="29"/>
      <c r="H2353" s="17"/>
      <c r="I2353" s="28"/>
      <c r="J2353" s="21"/>
      <c r="K2353" s="10"/>
      <c r="L2353" s="10"/>
      <c r="M2353" s="10"/>
    </row>
    <row r="2354" spans="7:13" x14ac:dyDescent="0.2">
      <c r="G2354" s="29"/>
      <c r="H2354" s="17"/>
      <c r="I2354" s="28"/>
      <c r="J2354" s="21"/>
      <c r="K2354" s="10"/>
      <c r="L2354" s="10"/>
      <c r="M2354" s="10"/>
    </row>
    <row r="2355" spans="7:13" x14ac:dyDescent="0.2">
      <c r="G2355" s="29"/>
      <c r="H2355" s="17"/>
      <c r="I2355" s="28"/>
      <c r="J2355" s="21"/>
      <c r="K2355" s="10"/>
      <c r="L2355" s="10"/>
      <c r="M2355" s="10"/>
    </row>
    <row r="2356" spans="7:13" x14ac:dyDescent="0.2">
      <c r="G2356" s="29"/>
      <c r="H2356" s="17"/>
      <c r="I2356" s="28"/>
      <c r="J2356" s="21"/>
      <c r="K2356" s="10"/>
      <c r="L2356" s="10"/>
      <c r="M2356" s="10"/>
    </row>
    <row r="2357" spans="7:13" x14ac:dyDescent="0.2">
      <c r="G2357" s="29"/>
      <c r="H2357" s="17"/>
      <c r="I2357" s="28"/>
      <c r="J2357" s="21"/>
      <c r="K2357" s="10"/>
      <c r="L2357" s="10"/>
      <c r="M2357" s="10"/>
    </row>
    <row r="2358" spans="7:13" x14ac:dyDescent="0.2">
      <c r="G2358" s="29"/>
      <c r="H2358" s="17"/>
      <c r="I2358" s="28"/>
      <c r="J2358" s="21"/>
      <c r="K2358" s="10"/>
      <c r="L2358" s="10"/>
      <c r="M2358" s="10"/>
    </row>
    <row r="2359" spans="7:13" x14ac:dyDescent="0.2">
      <c r="G2359" s="29"/>
      <c r="H2359" s="17"/>
      <c r="I2359" s="28"/>
      <c r="J2359" s="21"/>
      <c r="K2359" s="10"/>
      <c r="L2359" s="10"/>
      <c r="M2359" s="10"/>
    </row>
    <row r="2360" spans="7:13" x14ac:dyDescent="0.2">
      <c r="G2360" s="29"/>
      <c r="H2360" s="17"/>
      <c r="I2360" s="28"/>
      <c r="J2360" s="21"/>
      <c r="K2360" s="10"/>
      <c r="L2360" s="10"/>
      <c r="M2360" s="10"/>
    </row>
    <row r="2361" spans="7:13" x14ac:dyDescent="0.2">
      <c r="G2361" s="29"/>
      <c r="H2361" s="17"/>
      <c r="I2361" s="28"/>
      <c r="J2361" s="21"/>
      <c r="K2361" s="10"/>
      <c r="L2361" s="10"/>
      <c r="M2361" s="10"/>
    </row>
    <row r="2362" spans="7:13" x14ac:dyDescent="0.2">
      <c r="G2362" s="29"/>
      <c r="H2362" s="17"/>
      <c r="I2362" s="28"/>
      <c r="J2362" s="21"/>
      <c r="K2362" s="10"/>
      <c r="L2362" s="10"/>
      <c r="M2362" s="10"/>
    </row>
    <row r="2363" spans="7:13" x14ac:dyDescent="0.2">
      <c r="G2363" s="29"/>
      <c r="H2363" s="17"/>
      <c r="I2363" s="28"/>
      <c r="J2363" s="21"/>
      <c r="K2363" s="10"/>
      <c r="L2363" s="10"/>
      <c r="M2363" s="10"/>
    </row>
    <row r="2364" spans="7:13" x14ac:dyDescent="0.2">
      <c r="G2364" s="29"/>
      <c r="H2364" s="17"/>
      <c r="I2364" s="28"/>
      <c r="J2364" s="21"/>
      <c r="K2364" s="10"/>
      <c r="L2364" s="10"/>
      <c r="M2364" s="10"/>
    </row>
    <row r="2365" spans="7:13" x14ac:dyDescent="0.2">
      <c r="G2365" s="29"/>
      <c r="H2365" s="17"/>
      <c r="I2365" s="28"/>
      <c r="J2365" s="21"/>
      <c r="K2365" s="10"/>
      <c r="L2365" s="10"/>
      <c r="M2365" s="10"/>
    </row>
    <row r="2366" spans="7:13" x14ac:dyDescent="0.2">
      <c r="G2366" s="29"/>
      <c r="H2366" s="17"/>
      <c r="I2366" s="28"/>
      <c r="J2366" s="21"/>
      <c r="K2366" s="10"/>
      <c r="L2366" s="10"/>
      <c r="M2366" s="10"/>
    </row>
    <row r="2367" spans="7:13" x14ac:dyDescent="0.2">
      <c r="G2367" s="29"/>
      <c r="H2367" s="17"/>
      <c r="I2367" s="28"/>
      <c r="J2367" s="21"/>
      <c r="K2367" s="10"/>
      <c r="L2367" s="10"/>
      <c r="M2367" s="10"/>
    </row>
    <row r="2368" spans="7:13" x14ac:dyDescent="0.2">
      <c r="G2368" s="29"/>
      <c r="H2368" s="17"/>
      <c r="I2368" s="28"/>
      <c r="J2368" s="21"/>
      <c r="K2368" s="10"/>
      <c r="L2368" s="10"/>
      <c r="M2368" s="10"/>
    </row>
    <row r="2369" spans="7:13" x14ac:dyDescent="0.2">
      <c r="G2369" s="29"/>
      <c r="H2369" s="17"/>
      <c r="I2369" s="28"/>
      <c r="J2369" s="21"/>
      <c r="K2369" s="10"/>
      <c r="L2369" s="10"/>
      <c r="M2369" s="10"/>
    </row>
    <row r="2370" spans="7:13" x14ac:dyDescent="0.2">
      <c r="G2370" s="29"/>
      <c r="H2370" s="17"/>
      <c r="I2370" s="28"/>
      <c r="J2370" s="21"/>
      <c r="K2370" s="10"/>
      <c r="L2370" s="10"/>
      <c r="M2370" s="10"/>
    </row>
    <row r="2371" spans="7:13" x14ac:dyDescent="0.2">
      <c r="G2371" s="29"/>
      <c r="H2371" s="17"/>
      <c r="I2371" s="28"/>
      <c r="J2371" s="21"/>
      <c r="K2371" s="10"/>
      <c r="L2371" s="10"/>
      <c r="M2371" s="10"/>
    </row>
    <row r="2372" spans="7:13" x14ac:dyDescent="0.2">
      <c r="G2372" s="29"/>
      <c r="H2372" s="17"/>
      <c r="I2372" s="28"/>
      <c r="J2372" s="21"/>
      <c r="K2372" s="10"/>
      <c r="L2372" s="10"/>
      <c r="M2372" s="10"/>
    </row>
    <row r="2373" spans="7:13" x14ac:dyDescent="0.2">
      <c r="G2373" s="29"/>
      <c r="H2373" s="17"/>
      <c r="I2373" s="28"/>
      <c r="J2373" s="21"/>
      <c r="K2373" s="10"/>
      <c r="L2373" s="10"/>
      <c r="M2373" s="10"/>
    </row>
    <row r="2374" spans="7:13" x14ac:dyDescent="0.2">
      <c r="G2374" s="29"/>
      <c r="H2374" s="17"/>
      <c r="I2374" s="28"/>
      <c r="J2374" s="21"/>
      <c r="K2374" s="10"/>
      <c r="L2374" s="10"/>
      <c r="M2374" s="10"/>
    </row>
    <row r="2375" spans="7:13" x14ac:dyDescent="0.2">
      <c r="G2375" s="29"/>
      <c r="H2375" s="17"/>
      <c r="I2375" s="28"/>
      <c r="J2375" s="21"/>
      <c r="K2375" s="10"/>
      <c r="L2375" s="10"/>
      <c r="M2375" s="10"/>
    </row>
    <row r="2376" spans="7:13" x14ac:dyDescent="0.2">
      <c r="G2376" s="29"/>
      <c r="H2376" s="17"/>
      <c r="I2376" s="28"/>
      <c r="J2376" s="21"/>
      <c r="K2376" s="10"/>
      <c r="L2376" s="10"/>
      <c r="M2376" s="10"/>
    </row>
    <row r="2377" spans="7:13" x14ac:dyDescent="0.2">
      <c r="G2377" s="29"/>
      <c r="H2377" s="17"/>
      <c r="I2377" s="28"/>
      <c r="J2377" s="21"/>
      <c r="K2377" s="10"/>
      <c r="L2377" s="10"/>
      <c r="M2377" s="10"/>
    </row>
    <row r="2378" spans="7:13" x14ac:dyDescent="0.2">
      <c r="G2378" s="29"/>
      <c r="H2378" s="17"/>
      <c r="I2378" s="28"/>
      <c r="J2378" s="21"/>
      <c r="K2378" s="10"/>
      <c r="L2378" s="10"/>
      <c r="M2378" s="10"/>
    </row>
    <row r="2379" spans="7:13" x14ac:dyDescent="0.2">
      <c r="G2379" s="29"/>
      <c r="H2379" s="17"/>
      <c r="I2379" s="28"/>
      <c r="J2379" s="21"/>
      <c r="K2379" s="10"/>
      <c r="L2379" s="10"/>
      <c r="M2379" s="10"/>
    </row>
    <row r="2380" spans="7:13" x14ac:dyDescent="0.2">
      <c r="G2380" s="29"/>
      <c r="H2380" s="17"/>
      <c r="I2380" s="28"/>
      <c r="J2380" s="21"/>
      <c r="K2380" s="10"/>
      <c r="L2380" s="10"/>
      <c r="M2380" s="10"/>
    </row>
    <row r="2381" spans="7:13" x14ac:dyDescent="0.2">
      <c r="G2381" s="29"/>
      <c r="H2381" s="17"/>
      <c r="I2381" s="28"/>
      <c r="J2381" s="21"/>
      <c r="K2381" s="10"/>
      <c r="L2381" s="10"/>
      <c r="M2381" s="10"/>
    </row>
    <row r="2382" spans="7:13" x14ac:dyDescent="0.2">
      <c r="G2382" s="29"/>
      <c r="H2382" s="17"/>
      <c r="I2382" s="28"/>
      <c r="J2382" s="21"/>
      <c r="K2382" s="10"/>
      <c r="L2382" s="10"/>
      <c r="M2382" s="10"/>
    </row>
    <row r="2383" spans="7:13" x14ac:dyDescent="0.2">
      <c r="G2383" s="29"/>
      <c r="H2383" s="17"/>
      <c r="I2383" s="28"/>
      <c r="J2383" s="21"/>
      <c r="K2383" s="10"/>
      <c r="L2383" s="10"/>
      <c r="M2383" s="10"/>
    </row>
    <row r="2384" spans="7:13" x14ac:dyDescent="0.2">
      <c r="G2384" s="29"/>
      <c r="H2384" s="17"/>
      <c r="I2384" s="28"/>
      <c r="J2384" s="21"/>
      <c r="K2384" s="10"/>
      <c r="L2384" s="10"/>
      <c r="M2384" s="10"/>
    </row>
    <row r="2385" spans="7:13" x14ac:dyDescent="0.2">
      <c r="G2385" s="29"/>
      <c r="H2385" s="17"/>
      <c r="I2385" s="28"/>
      <c r="J2385" s="21"/>
      <c r="K2385" s="10"/>
      <c r="L2385" s="10"/>
      <c r="M2385" s="10"/>
    </row>
    <row r="2386" spans="7:13" x14ac:dyDescent="0.2">
      <c r="G2386" s="29"/>
      <c r="H2386" s="17"/>
      <c r="I2386" s="28"/>
      <c r="J2386" s="21"/>
      <c r="K2386" s="10"/>
      <c r="L2386" s="10"/>
      <c r="M2386" s="10"/>
    </row>
    <row r="2387" spans="7:13" x14ac:dyDescent="0.2">
      <c r="G2387" s="29"/>
      <c r="H2387" s="17"/>
      <c r="I2387" s="28"/>
      <c r="J2387" s="21"/>
      <c r="K2387" s="10"/>
      <c r="L2387" s="10"/>
      <c r="M2387" s="10"/>
    </row>
    <row r="2388" spans="7:13" x14ac:dyDescent="0.2">
      <c r="G2388" s="29"/>
      <c r="H2388" s="17"/>
      <c r="I2388" s="28"/>
      <c r="J2388" s="21"/>
      <c r="K2388" s="10"/>
      <c r="L2388" s="10"/>
      <c r="M2388" s="10"/>
    </row>
    <row r="2389" spans="7:13" x14ac:dyDescent="0.2">
      <c r="G2389" s="29"/>
      <c r="H2389" s="17"/>
      <c r="I2389" s="28"/>
      <c r="J2389" s="21"/>
      <c r="K2389" s="10"/>
      <c r="L2389" s="10"/>
      <c r="M2389" s="10"/>
    </row>
    <row r="2390" spans="7:13" x14ac:dyDescent="0.2">
      <c r="G2390" s="29"/>
      <c r="H2390" s="17"/>
      <c r="I2390" s="28"/>
      <c r="J2390" s="21"/>
      <c r="K2390" s="10"/>
      <c r="L2390" s="10"/>
      <c r="M2390" s="10"/>
    </row>
    <row r="2391" spans="7:13" x14ac:dyDescent="0.2">
      <c r="G2391" s="29"/>
      <c r="H2391" s="17"/>
      <c r="I2391" s="28"/>
      <c r="J2391" s="21"/>
      <c r="K2391" s="10"/>
      <c r="L2391" s="10"/>
      <c r="M2391" s="10"/>
    </row>
    <row r="2392" spans="7:13" x14ac:dyDescent="0.2">
      <c r="G2392" s="29"/>
      <c r="H2392" s="17"/>
      <c r="I2392" s="28"/>
      <c r="J2392" s="21"/>
      <c r="K2392" s="10"/>
      <c r="L2392" s="10"/>
      <c r="M2392" s="10"/>
    </row>
    <row r="2393" spans="7:13" x14ac:dyDescent="0.2">
      <c r="G2393" s="29"/>
      <c r="H2393" s="17"/>
      <c r="I2393" s="28"/>
      <c r="J2393" s="21"/>
      <c r="K2393" s="10"/>
      <c r="L2393" s="10"/>
      <c r="M2393" s="10"/>
    </row>
    <row r="2394" spans="7:13" x14ac:dyDescent="0.2">
      <c r="G2394" s="29"/>
      <c r="H2394" s="17"/>
      <c r="I2394" s="28"/>
      <c r="J2394" s="21"/>
      <c r="K2394" s="10"/>
      <c r="L2394" s="10"/>
      <c r="M2394" s="10"/>
    </row>
    <row r="2395" spans="7:13" x14ac:dyDescent="0.2">
      <c r="G2395" s="29"/>
      <c r="H2395" s="17"/>
      <c r="I2395" s="28"/>
      <c r="J2395" s="21"/>
      <c r="K2395" s="10"/>
      <c r="L2395" s="10"/>
      <c r="M2395" s="10"/>
    </row>
    <row r="2396" spans="7:13" x14ac:dyDescent="0.2">
      <c r="G2396" s="29"/>
      <c r="H2396" s="17"/>
      <c r="I2396" s="28"/>
      <c r="J2396" s="21"/>
      <c r="K2396" s="10"/>
      <c r="L2396" s="10"/>
      <c r="M2396" s="10"/>
    </row>
    <row r="2397" spans="7:13" x14ac:dyDescent="0.2">
      <c r="G2397" s="29"/>
      <c r="H2397" s="17"/>
      <c r="I2397" s="28"/>
      <c r="J2397" s="21"/>
      <c r="K2397" s="10"/>
      <c r="L2397" s="10"/>
      <c r="M2397" s="10"/>
    </row>
    <row r="2398" spans="7:13" x14ac:dyDescent="0.2">
      <c r="G2398" s="29"/>
      <c r="H2398" s="17"/>
      <c r="I2398" s="28"/>
      <c r="J2398" s="21"/>
      <c r="K2398" s="10"/>
      <c r="L2398" s="10"/>
      <c r="M2398" s="10"/>
    </row>
    <row r="2399" spans="7:13" x14ac:dyDescent="0.2">
      <c r="G2399" s="29"/>
      <c r="H2399" s="17"/>
      <c r="I2399" s="28"/>
      <c r="J2399" s="21"/>
      <c r="K2399" s="10"/>
      <c r="L2399" s="10"/>
      <c r="M2399" s="10"/>
    </row>
    <row r="2400" spans="7:13" x14ac:dyDescent="0.2">
      <c r="G2400" s="29"/>
      <c r="H2400" s="17"/>
      <c r="I2400" s="28"/>
      <c r="J2400" s="21"/>
      <c r="K2400" s="10"/>
      <c r="L2400" s="10"/>
      <c r="M2400" s="10"/>
    </row>
    <row r="2401" spans="7:13" x14ac:dyDescent="0.2">
      <c r="G2401" s="29"/>
      <c r="H2401" s="17"/>
      <c r="I2401" s="28"/>
      <c r="J2401" s="21"/>
      <c r="K2401" s="10"/>
      <c r="L2401" s="10"/>
      <c r="M2401" s="10"/>
    </row>
    <row r="2402" spans="7:13" x14ac:dyDescent="0.2">
      <c r="G2402" s="29"/>
      <c r="H2402" s="17"/>
      <c r="I2402" s="28"/>
      <c r="J2402" s="21"/>
      <c r="K2402" s="10"/>
      <c r="L2402" s="10"/>
      <c r="M2402" s="10"/>
    </row>
    <row r="2403" spans="7:13" x14ac:dyDescent="0.2">
      <c r="G2403" s="29"/>
      <c r="H2403" s="17"/>
      <c r="I2403" s="28"/>
      <c r="J2403" s="21"/>
      <c r="K2403" s="10"/>
      <c r="L2403" s="10"/>
      <c r="M2403" s="10"/>
    </row>
    <row r="2404" spans="7:13" x14ac:dyDescent="0.2">
      <c r="G2404" s="29"/>
      <c r="H2404" s="17"/>
      <c r="I2404" s="28"/>
      <c r="J2404" s="21"/>
      <c r="K2404" s="10"/>
      <c r="L2404" s="10"/>
      <c r="M2404" s="10"/>
    </row>
    <row r="2405" spans="7:13" x14ac:dyDescent="0.2">
      <c r="G2405" s="29"/>
      <c r="H2405" s="17"/>
      <c r="I2405" s="28"/>
      <c r="J2405" s="21"/>
      <c r="K2405" s="10"/>
      <c r="L2405" s="10"/>
      <c r="M2405" s="10"/>
    </row>
    <row r="2406" spans="7:13" x14ac:dyDescent="0.2">
      <c r="G2406" s="29"/>
      <c r="H2406" s="17"/>
      <c r="I2406" s="28"/>
      <c r="J2406" s="21"/>
      <c r="K2406" s="10"/>
      <c r="L2406" s="10"/>
      <c r="M2406" s="10"/>
    </row>
    <row r="2407" spans="7:13" x14ac:dyDescent="0.2">
      <c r="G2407" s="29"/>
      <c r="H2407" s="17"/>
      <c r="I2407" s="28"/>
      <c r="J2407" s="21"/>
      <c r="K2407" s="10"/>
      <c r="L2407" s="10"/>
      <c r="M2407" s="10"/>
    </row>
    <row r="2408" spans="7:13" x14ac:dyDescent="0.2">
      <c r="G2408" s="29"/>
      <c r="H2408" s="17"/>
      <c r="I2408" s="28"/>
      <c r="J2408" s="21"/>
      <c r="K2408" s="10"/>
      <c r="L2408" s="10"/>
      <c r="M2408" s="10"/>
    </row>
    <row r="2409" spans="7:13" x14ac:dyDescent="0.2">
      <c r="G2409" s="29"/>
      <c r="H2409" s="17"/>
      <c r="I2409" s="28"/>
      <c r="J2409" s="21"/>
      <c r="K2409" s="10"/>
      <c r="L2409" s="10"/>
      <c r="M2409" s="10"/>
    </row>
    <row r="2410" spans="7:13" x14ac:dyDescent="0.2">
      <c r="G2410" s="29"/>
      <c r="H2410" s="17"/>
      <c r="I2410" s="28"/>
      <c r="J2410" s="21"/>
      <c r="K2410" s="10"/>
      <c r="L2410" s="10"/>
      <c r="M2410" s="10"/>
    </row>
    <row r="2411" spans="7:13" x14ac:dyDescent="0.2">
      <c r="G2411" s="29"/>
      <c r="H2411" s="17"/>
      <c r="I2411" s="28"/>
      <c r="J2411" s="21"/>
      <c r="K2411" s="10"/>
      <c r="L2411" s="10"/>
      <c r="M2411" s="10"/>
    </row>
    <row r="2412" spans="7:13" x14ac:dyDescent="0.2">
      <c r="G2412" s="29"/>
      <c r="H2412" s="17"/>
      <c r="I2412" s="28"/>
      <c r="J2412" s="21"/>
      <c r="K2412" s="10"/>
      <c r="L2412" s="10"/>
      <c r="M2412" s="10"/>
    </row>
    <row r="2413" spans="7:13" x14ac:dyDescent="0.2">
      <c r="G2413" s="29"/>
      <c r="H2413" s="17"/>
      <c r="I2413" s="28"/>
      <c r="J2413" s="21"/>
      <c r="K2413" s="10"/>
      <c r="L2413" s="10"/>
      <c r="M2413" s="10"/>
    </row>
    <row r="2414" spans="7:13" x14ac:dyDescent="0.2">
      <c r="G2414" s="29"/>
      <c r="H2414" s="17"/>
      <c r="I2414" s="28"/>
      <c r="J2414" s="21"/>
      <c r="K2414" s="10"/>
      <c r="L2414" s="10"/>
      <c r="M2414" s="10"/>
    </row>
    <row r="2415" spans="7:13" x14ac:dyDescent="0.2">
      <c r="G2415" s="29"/>
      <c r="H2415" s="17"/>
      <c r="I2415" s="28"/>
      <c r="J2415" s="21"/>
      <c r="K2415" s="10"/>
      <c r="L2415" s="10"/>
      <c r="M2415" s="10"/>
    </row>
    <row r="2416" spans="7:13" x14ac:dyDescent="0.2">
      <c r="G2416" s="29"/>
      <c r="H2416" s="17"/>
      <c r="I2416" s="28"/>
      <c r="J2416" s="21"/>
      <c r="K2416" s="10"/>
      <c r="L2416" s="10"/>
      <c r="M2416" s="10"/>
    </row>
    <row r="2417" spans="7:13" x14ac:dyDescent="0.2">
      <c r="G2417" s="29"/>
      <c r="H2417" s="17"/>
      <c r="I2417" s="28"/>
      <c r="J2417" s="21"/>
      <c r="K2417" s="10"/>
      <c r="L2417" s="10"/>
      <c r="M2417" s="10"/>
    </row>
    <row r="2418" spans="7:13" x14ac:dyDescent="0.2">
      <c r="G2418" s="29"/>
      <c r="H2418" s="17"/>
      <c r="I2418" s="28"/>
      <c r="J2418" s="21"/>
      <c r="K2418" s="10"/>
      <c r="L2418" s="10"/>
      <c r="M2418" s="10"/>
    </row>
    <row r="2419" spans="7:13" x14ac:dyDescent="0.2">
      <c r="G2419" s="29"/>
      <c r="H2419" s="17"/>
      <c r="I2419" s="28"/>
      <c r="J2419" s="21"/>
      <c r="K2419" s="10"/>
      <c r="L2419" s="10"/>
      <c r="M2419" s="10"/>
    </row>
    <row r="2420" spans="7:13" x14ac:dyDescent="0.2">
      <c r="G2420" s="29"/>
      <c r="H2420" s="17"/>
      <c r="I2420" s="28"/>
      <c r="J2420" s="21"/>
      <c r="K2420" s="10"/>
      <c r="L2420" s="10"/>
      <c r="M2420" s="10"/>
    </row>
    <row r="2421" spans="7:13" x14ac:dyDescent="0.2">
      <c r="G2421" s="29"/>
      <c r="H2421" s="17"/>
      <c r="I2421" s="28"/>
      <c r="J2421" s="21"/>
      <c r="K2421" s="10"/>
      <c r="L2421" s="10"/>
      <c r="M2421" s="10"/>
    </row>
    <row r="2422" spans="7:13" x14ac:dyDescent="0.2">
      <c r="G2422" s="29"/>
      <c r="H2422" s="17"/>
      <c r="I2422" s="28"/>
      <c r="J2422" s="21"/>
      <c r="K2422" s="10"/>
      <c r="L2422" s="10"/>
      <c r="M2422" s="10"/>
    </row>
    <row r="2423" spans="7:13" x14ac:dyDescent="0.2">
      <c r="G2423" s="29"/>
      <c r="H2423" s="17"/>
      <c r="I2423" s="28"/>
      <c r="J2423" s="21"/>
      <c r="K2423" s="10"/>
      <c r="L2423" s="10"/>
      <c r="M2423" s="10"/>
    </row>
    <row r="2424" spans="7:13" x14ac:dyDescent="0.2">
      <c r="G2424" s="29"/>
      <c r="H2424" s="17"/>
      <c r="I2424" s="28"/>
      <c r="J2424" s="21"/>
      <c r="K2424" s="10"/>
      <c r="L2424" s="10"/>
      <c r="M2424" s="10"/>
    </row>
    <row r="2425" spans="7:13" x14ac:dyDescent="0.2">
      <c r="G2425" s="29"/>
      <c r="H2425" s="17"/>
      <c r="I2425" s="28"/>
      <c r="J2425" s="21"/>
      <c r="K2425" s="10"/>
      <c r="L2425" s="10"/>
      <c r="M2425" s="10"/>
    </row>
    <row r="2426" spans="7:13" x14ac:dyDescent="0.2">
      <c r="G2426" s="29"/>
      <c r="H2426" s="17"/>
      <c r="I2426" s="28"/>
      <c r="J2426" s="21"/>
      <c r="K2426" s="10"/>
      <c r="L2426" s="10"/>
      <c r="M2426" s="10"/>
    </row>
    <row r="2427" spans="7:13" x14ac:dyDescent="0.2">
      <c r="G2427" s="29"/>
      <c r="H2427" s="17"/>
      <c r="I2427" s="28"/>
      <c r="J2427" s="21"/>
      <c r="K2427" s="10"/>
      <c r="L2427" s="10"/>
      <c r="M2427" s="10"/>
    </row>
    <row r="2428" spans="7:13" x14ac:dyDescent="0.2">
      <c r="G2428" s="29"/>
      <c r="H2428" s="17"/>
      <c r="I2428" s="28"/>
      <c r="J2428" s="21"/>
      <c r="K2428" s="10"/>
      <c r="L2428" s="10"/>
      <c r="M2428" s="10"/>
    </row>
    <row r="2429" spans="7:13" x14ac:dyDescent="0.2">
      <c r="G2429" s="29"/>
      <c r="H2429" s="17"/>
      <c r="I2429" s="28"/>
      <c r="J2429" s="21"/>
      <c r="K2429" s="10"/>
      <c r="L2429" s="10"/>
      <c r="M2429" s="10"/>
    </row>
    <row r="2430" spans="7:13" x14ac:dyDescent="0.2">
      <c r="G2430" s="29"/>
      <c r="H2430" s="17"/>
      <c r="I2430" s="28"/>
      <c r="J2430" s="21"/>
      <c r="K2430" s="10"/>
      <c r="L2430" s="10"/>
      <c r="M2430" s="10"/>
    </row>
    <row r="2431" spans="7:13" x14ac:dyDescent="0.2">
      <c r="G2431" s="29"/>
      <c r="H2431" s="17"/>
      <c r="I2431" s="28"/>
      <c r="J2431" s="21"/>
      <c r="K2431" s="10"/>
      <c r="L2431" s="10"/>
      <c r="M2431" s="10"/>
    </row>
    <row r="2432" spans="7:13" x14ac:dyDescent="0.2">
      <c r="G2432" s="29"/>
      <c r="H2432" s="17"/>
      <c r="I2432" s="28"/>
      <c r="J2432" s="21"/>
      <c r="K2432" s="10"/>
      <c r="L2432" s="10"/>
      <c r="M2432" s="10"/>
    </row>
    <row r="2433" spans="7:13" x14ac:dyDescent="0.2">
      <c r="G2433" s="29"/>
      <c r="H2433" s="17"/>
      <c r="I2433" s="28"/>
      <c r="J2433" s="21"/>
      <c r="K2433" s="10"/>
      <c r="L2433" s="10"/>
      <c r="M2433" s="10"/>
    </row>
    <row r="2434" spans="7:13" x14ac:dyDescent="0.2">
      <c r="G2434" s="29"/>
      <c r="H2434" s="17"/>
      <c r="I2434" s="28"/>
      <c r="J2434" s="21"/>
      <c r="K2434" s="10"/>
      <c r="L2434" s="10"/>
      <c r="M2434" s="10"/>
    </row>
    <row r="2435" spans="7:13" x14ac:dyDescent="0.2">
      <c r="G2435" s="29"/>
      <c r="H2435" s="17"/>
      <c r="I2435" s="28"/>
      <c r="J2435" s="21"/>
      <c r="K2435" s="10"/>
      <c r="L2435" s="10"/>
      <c r="M2435" s="10"/>
    </row>
    <row r="2436" spans="7:13" x14ac:dyDescent="0.2">
      <c r="G2436" s="29"/>
      <c r="H2436" s="17"/>
      <c r="I2436" s="28"/>
      <c r="J2436" s="21"/>
      <c r="K2436" s="10"/>
      <c r="L2436" s="10"/>
      <c r="M2436" s="10"/>
    </row>
    <row r="2437" spans="7:13" x14ac:dyDescent="0.2">
      <c r="G2437" s="29"/>
      <c r="H2437" s="17"/>
      <c r="I2437" s="28"/>
      <c r="J2437" s="21"/>
      <c r="K2437" s="10"/>
      <c r="L2437" s="10"/>
      <c r="M2437" s="10"/>
    </row>
    <row r="2438" spans="7:13" x14ac:dyDescent="0.2">
      <c r="G2438" s="29"/>
      <c r="H2438" s="17"/>
      <c r="I2438" s="28"/>
      <c r="J2438" s="21"/>
      <c r="K2438" s="10"/>
      <c r="L2438" s="10"/>
      <c r="M2438" s="10"/>
    </row>
    <row r="2439" spans="7:13" x14ac:dyDescent="0.2">
      <c r="G2439" s="29"/>
      <c r="H2439" s="17"/>
      <c r="I2439" s="28"/>
      <c r="J2439" s="21"/>
      <c r="K2439" s="10"/>
      <c r="L2439" s="10"/>
      <c r="M2439" s="10"/>
    </row>
    <row r="2440" spans="7:13" x14ac:dyDescent="0.2">
      <c r="G2440" s="29"/>
      <c r="H2440" s="17"/>
      <c r="I2440" s="28"/>
      <c r="J2440" s="21"/>
      <c r="K2440" s="10"/>
      <c r="L2440" s="10"/>
      <c r="M2440" s="10"/>
    </row>
    <row r="2441" spans="7:13" x14ac:dyDescent="0.2">
      <c r="G2441" s="29"/>
      <c r="H2441" s="17"/>
      <c r="I2441" s="28"/>
      <c r="J2441" s="21"/>
      <c r="K2441" s="10"/>
      <c r="L2441" s="10"/>
      <c r="M2441" s="10"/>
    </row>
    <row r="2442" spans="7:13" x14ac:dyDescent="0.2">
      <c r="G2442" s="29"/>
      <c r="H2442" s="17"/>
      <c r="I2442" s="28"/>
      <c r="J2442" s="21"/>
      <c r="K2442" s="10"/>
      <c r="L2442" s="10"/>
      <c r="M2442" s="10"/>
    </row>
    <row r="2443" spans="7:13" x14ac:dyDescent="0.2">
      <c r="G2443" s="29"/>
      <c r="H2443" s="17"/>
      <c r="I2443" s="28"/>
      <c r="J2443" s="21"/>
      <c r="K2443" s="10"/>
      <c r="L2443" s="10"/>
      <c r="M2443" s="10"/>
    </row>
    <row r="2444" spans="7:13" x14ac:dyDescent="0.2">
      <c r="G2444" s="29"/>
      <c r="H2444" s="17"/>
      <c r="I2444" s="28"/>
      <c r="J2444" s="21"/>
      <c r="K2444" s="10"/>
      <c r="L2444" s="10"/>
      <c r="M2444" s="10"/>
    </row>
    <row r="2445" spans="7:13" x14ac:dyDescent="0.2">
      <c r="G2445" s="29"/>
      <c r="H2445" s="17"/>
      <c r="I2445" s="28"/>
      <c r="J2445" s="21"/>
      <c r="K2445" s="10"/>
      <c r="L2445" s="10"/>
      <c r="M2445" s="10"/>
    </row>
    <row r="2446" spans="7:13" x14ac:dyDescent="0.2">
      <c r="G2446" s="29"/>
      <c r="H2446" s="17"/>
      <c r="I2446" s="28"/>
      <c r="J2446" s="21"/>
      <c r="K2446" s="10"/>
      <c r="L2446" s="10"/>
      <c r="M2446" s="10"/>
    </row>
    <row r="2447" spans="7:13" x14ac:dyDescent="0.2">
      <c r="G2447" s="29"/>
      <c r="H2447" s="17"/>
      <c r="I2447" s="28"/>
      <c r="J2447" s="21"/>
      <c r="K2447" s="10"/>
      <c r="L2447" s="10"/>
      <c r="M2447" s="10"/>
    </row>
    <row r="2448" spans="7:13" x14ac:dyDescent="0.2">
      <c r="G2448" s="29"/>
      <c r="H2448" s="17"/>
      <c r="I2448" s="28"/>
      <c r="J2448" s="21"/>
      <c r="K2448" s="10"/>
      <c r="L2448" s="10"/>
      <c r="M2448" s="10"/>
    </row>
    <row r="2449" spans="7:13" x14ac:dyDescent="0.2">
      <c r="G2449" s="29"/>
      <c r="H2449" s="17"/>
      <c r="I2449" s="28"/>
      <c r="J2449" s="21"/>
      <c r="K2449" s="10"/>
      <c r="L2449" s="10"/>
      <c r="M2449" s="10"/>
    </row>
    <row r="2450" spans="7:13" x14ac:dyDescent="0.2">
      <c r="G2450" s="29"/>
      <c r="H2450" s="17"/>
      <c r="I2450" s="28"/>
      <c r="J2450" s="21"/>
      <c r="K2450" s="10"/>
      <c r="L2450" s="10"/>
      <c r="M2450" s="10"/>
    </row>
    <row r="2451" spans="7:13" x14ac:dyDescent="0.2">
      <c r="G2451" s="29"/>
      <c r="H2451" s="17"/>
      <c r="I2451" s="28"/>
      <c r="J2451" s="21"/>
      <c r="K2451" s="10"/>
      <c r="L2451" s="10"/>
      <c r="M2451" s="10"/>
    </row>
    <row r="2452" spans="7:13" x14ac:dyDescent="0.2">
      <c r="G2452" s="29"/>
      <c r="H2452" s="17"/>
      <c r="I2452" s="28"/>
      <c r="J2452" s="21"/>
      <c r="K2452" s="10"/>
      <c r="L2452" s="10"/>
      <c r="M2452" s="10"/>
    </row>
    <row r="2453" spans="7:13" x14ac:dyDescent="0.2">
      <c r="G2453" s="29"/>
      <c r="H2453" s="17"/>
      <c r="I2453" s="28"/>
      <c r="J2453" s="21"/>
      <c r="K2453" s="10"/>
      <c r="L2453" s="10"/>
      <c r="M2453" s="10"/>
    </row>
    <row r="2454" spans="7:13" x14ac:dyDescent="0.2">
      <c r="G2454" s="29"/>
      <c r="H2454" s="17"/>
      <c r="I2454" s="28"/>
      <c r="J2454" s="21"/>
      <c r="K2454" s="10"/>
      <c r="L2454" s="10"/>
      <c r="M2454" s="10"/>
    </row>
    <row r="2455" spans="7:13" x14ac:dyDescent="0.2">
      <c r="G2455" s="29"/>
      <c r="H2455" s="17"/>
      <c r="I2455" s="28"/>
      <c r="J2455" s="21"/>
      <c r="K2455" s="10"/>
      <c r="L2455" s="10"/>
      <c r="M2455" s="10"/>
    </row>
    <row r="2456" spans="7:13" x14ac:dyDescent="0.2">
      <c r="G2456" s="29"/>
      <c r="H2456" s="17"/>
      <c r="I2456" s="28"/>
      <c r="J2456" s="21"/>
      <c r="K2456" s="10"/>
      <c r="L2456" s="10"/>
      <c r="M2456" s="10"/>
    </row>
    <row r="2457" spans="7:13" x14ac:dyDescent="0.2">
      <c r="G2457" s="29"/>
      <c r="H2457" s="17"/>
      <c r="I2457" s="28"/>
      <c r="J2457" s="21"/>
      <c r="K2457" s="10"/>
      <c r="L2457" s="10"/>
      <c r="M2457" s="10"/>
    </row>
    <row r="2458" spans="7:13" x14ac:dyDescent="0.2">
      <c r="G2458" s="29"/>
      <c r="H2458" s="17"/>
      <c r="I2458" s="28"/>
      <c r="J2458" s="21"/>
      <c r="K2458" s="10"/>
      <c r="L2458" s="10"/>
      <c r="M2458" s="10"/>
    </row>
    <row r="2459" spans="7:13" x14ac:dyDescent="0.2">
      <c r="G2459" s="29"/>
      <c r="H2459" s="17"/>
      <c r="I2459" s="28"/>
      <c r="J2459" s="21"/>
      <c r="K2459" s="10"/>
      <c r="L2459" s="10"/>
      <c r="M2459" s="10"/>
    </row>
    <row r="2460" spans="7:13" x14ac:dyDescent="0.2">
      <c r="G2460" s="29"/>
      <c r="H2460" s="17"/>
      <c r="I2460" s="28"/>
      <c r="J2460" s="21"/>
      <c r="K2460" s="10"/>
      <c r="L2460" s="10"/>
      <c r="M2460" s="10"/>
    </row>
    <row r="2461" spans="7:13" x14ac:dyDescent="0.2">
      <c r="G2461" s="29"/>
      <c r="H2461" s="17"/>
      <c r="I2461" s="28"/>
      <c r="J2461" s="21"/>
      <c r="K2461" s="10"/>
      <c r="L2461" s="10"/>
      <c r="M2461" s="10"/>
    </row>
    <row r="2462" spans="7:13" x14ac:dyDescent="0.2">
      <c r="G2462" s="29"/>
      <c r="H2462" s="17"/>
      <c r="I2462" s="28"/>
      <c r="J2462" s="21"/>
      <c r="K2462" s="10"/>
      <c r="L2462" s="10"/>
      <c r="M2462" s="10"/>
    </row>
    <row r="2463" spans="7:13" x14ac:dyDescent="0.2">
      <c r="G2463" s="29"/>
      <c r="H2463" s="17"/>
      <c r="I2463" s="28"/>
      <c r="J2463" s="21"/>
      <c r="K2463" s="10"/>
      <c r="L2463" s="10"/>
      <c r="M2463" s="10"/>
    </row>
    <row r="2464" spans="7:13" x14ac:dyDescent="0.2">
      <c r="G2464" s="29"/>
      <c r="H2464" s="17"/>
      <c r="I2464" s="28"/>
      <c r="J2464" s="21"/>
      <c r="K2464" s="10"/>
      <c r="L2464" s="10"/>
      <c r="M2464" s="10"/>
    </row>
    <row r="2465" spans="7:13" x14ac:dyDescent="0.2">
      <c r="G2465" s="29"/>
      <c r="H2465" s="17"/>
      <c r="I2465" s="28"/>
      <c r="J2465" s="21"/>
      <c r="K2465" s="10"/>
      <c r="L2465" s="10"/>
      <c r="M2465" s="10"/>
    </row>
    <row r="2466" spans="7:13" x14ac:dyDescent="0.2">
      <c r="G2466" s="29"/>
      <c r="H2466" s="17"/>
      <c r="I2466" s="28"/>
      <c r="J2466" s="21"/>
      <c r="K2466" s="10"/>
      <c r="L2466" s="10"/>
      <c r="M2466" s="10"/>
    </row>
    <row r="2467" spans="7:13" x14ac:dyDescent="0.2">
      <c r="G2467" s="29"/>
      <c r="H2467" s="17"/>
      <c r="I2467" s="28"/>
      <c r="J2467" s="21"/>
      <c r="K2467" s="10"/>
      <c r="L2467" s="10"/>
      <c r="M2467" s="10"/>
    </row>
    <row r="2468" spans="7:13" x14ac:dyDescent="0.2">
      <c r="G2468" s="29"/>
      <c r="H2468" s="17"/>
      <c r="I2468" s="28"/>
      <c r="J2468" s="21"/>
      <c r="K2468" s="10"/>
      <c r="L2468" s="10"/>
      <c r="M2468" s="10"/>
    </row>
    <row r="2469" spans="7:13" x14ac:dyDescent="0.2">
      <c r="G2469" s="29"/>
      <c r="H2469" s="17"/>
      <c r="I2469" s="28"/>
      <c r="J2469" s="21"/>
      <c r="K2469" s="10"/>
      <c r="L2469" s="10"/>
      <c r="M2469" s="10"/>
    </row>
    <row r="2470" spans="7:13" x14ac:dyDescent="0.2">
      <c r="G2470" s="29"/>
      <c r="H2470" s="17"/>
      <c r="I2470" s="28"/>
      <c r="J2470" s="21"/>
      <c r="K2470" s="10"/>
      <c r="L2470" s="10"/>
      <c r="M2470" s="10"/>
    </row>
    <row r="2471" spans="7:13" x14ac:dyDescent="0.2">
      <c r="G2471" s="29"/>
      <c r="H2471" s="17"/>
      <c r="I2471" s="28"/>
      <c r="J2471" s="21"/>
      <c r="K2471" s="10"/>
      <c r="L2471" s="10"/>
      <c r="M2471" s="10"/>
    </row>
    <row r="2472" spans="7:13" x14ac:dyDescent="0.2">
      <c r="G2472" s="29"/>
      <c r="H2472" s="17"/>
      <c r="I2472" s="28"/>
      <c r="J2472" s="21"/>
      <c r="K2472" s="10"/>
      <c r="L2472" s="10"/>
      <c r="M2472" s="10"/>
    </row>
    <row r="2473" spans="7:13" x14ac:dyDescent="0.2">
      <c r="G2473" s="29"/>
      <c r="H2473" s="17"/>
      <c r="I2473" s="28"/>
      <c r="J2473" s="21"/>
      <c r="K2473" s="10"/>
      <c r="L2473" s="10"/>
      <c r="M2473" s="10"/>
    </row>
    <row r="2474" spans="7:13" x14ac:dyDescent="0.2">
      <c r="G2474" s="29"/>
      <c r="H2474" s="17"/>
      <c r="I2474" s="28"/>
      <c r="J2474" s="21"/>
      <c r="K2474" s="10"/>
      <c r="L2474" s="10"/>
      <c r="M2474" s="10"/>
    </row>
    <row r="2475" spans="7:13" x14ac:dyDescent="0.2">
      <c r="G2475" s="29"/>
      <c r="H2475" s="17"/>
      <c r="I2475" s="28"/>
      <c r="J2475" s="21"/>
      <c r="K2475" s="10"/>
      <c r="L2475" s="10"/>
      <c r="M2475" s="10"/>
    </row>
    <row r="2476" spans="7:13" x14ac:dyDescent="0.2">
      <c r="G2476" s="29"/>
      <c r="H2476" s="17"/>
      <c r="I2476" s="28"/>
      <c r="J2476" s="21"/>
      <c r="K2476" s="10"/>
      <c r="L2476" s="10"/>
      <c r="M2476" s="10"/>
    </row>
    <row r="2477" spans="7:13" x14ac:dyDescent="0.2">
      <c r="G2477" s="29"/>
      <c r="H2477" s="17"/>
      <c r="I2477" s="28"/>
      <c r="J2477" s="21"/>
      <c r="K2477" s="10"/>
      <c r="L2477" s="10"/>
      <c r="M2477" s="10"/>
    </row>
    <row r="2478" spans="7:13" x14ac:dyDescent="0.2">
      <c r="G2478" s="29"/>
      <c r="H2478" s="17"/>
      <c r="I2478" s="28"/>
      <c r="J2478" s="21"/>
      <c r="K2478" s="10"/>
      <c r="L2478" s="10"/>
      <c r="M2478" s="10"/>
    </row>
    <row r="2479" spans="7:13" x14ac:dyDescent="0.2">
      <c r="G2479" s="29"/>
      <c r="H2479" s="17"/>
      <c r="I2479" s="28"/>
      <c r="J2479" s="21"/>
      <c r="K2479" s="10"/>
      <c r="L2479" s="10"/>
      <c r="M2479" s="10"/>
    </row>
    <row r="2480" spans="7:13" x14ac:dyDescent="0.2">
      <c r="G2480" s="29"/>
      <c r="H2480" s="17"/>
      <c r="I2480" s="28"/>
      <c r="J2480" s="21"/>
      <c r="K2480" s="10"/>
      <c r="L2480" s="10"/>
      <c r="M2480" s="10"/>
    </row>
    <row r="2481" spans="7:13" x14ac:dyDescent="0.2">
      <c r="G2481" s="29"/>
      <c r="H2481" s="17"/>
      <c r="I2481" s="28"/>
      <c r="J2481" s="21"/>
      <c r="K2481" s="10"/>
      <c r="L2481" s="10"/>
      <c r="M2481" s="10"/>
    </row>
    <row r="2482" spans="7:13" x14ac:dyDescent="0.2">
      <c r="G2482" s="29"/>
      <c r="H2482" s="17"/>
      <c r="I2482" s="28"/>
      <c r="J2482" s="21"/>
      <c r="K2482" s="10"/>
      <c r="L2482" s="10"/>
      <c r="M2482" s="10"/>
    </row>
    <row r="2483" spans="7:13" x14ac:dyDescent="0.2">
      <c r="G2483" s="29"/>
      <c r="H2483" s="17"/>
      <c r="I2483" s="28"/>
      <c r="J2483" s="21"/>
      <c r="K2483" s="10"/>
      <c r="L2483" s="10"/>
      <c r="M2483" s="10"/>
    </row>
    <row r="2484" spans="7:13" x14ac:dyDescent="0.2">
      <c r="G2484" s="29"/>
      <c r="H2484" s="17"/>
      <c r="I2484" s="28"/>
      <c r="J2484" s="21"/>
      <c r="K2484" s="10"/>
      <c r="L2484" s="10"/>
      <c r="M2484" s="10"/>
    </row>
    <row r="2485" spans="7:13" x14ac:dyDescent="0.2">
      <c r="G2485" s="29"/>
      <c r="H2485" s="17"/>
      <c r="I2485" s="28"/>
      <c r="J2485" s="21"/>
      <c r="K2485" s="10"/>
      <c r="L2485" s="10"/>
      <c r="M2485" s="10"/>
    </row>
    <row r="2486" spans="7:13" x14ac:dyDescent="0.2">
      <c r="G2486" s="29"/>
      <c r="H2486" s="17"/>
      <c r="I2486" s="28"/>
      <c r="J2486" s="21"/>
      <c r="K2486" s="10"/>
      <c r="L2486" s="10"/>
      <c r="M2486" s="10"/>
    </row>
    <row r="2487" spans="7:13" x14ac:dyDescent="0.2">
      <c r="G2487" s="29"/>
      <c r="H2487" s="17"/>
      <c r="I2487" s="28"/>
      <c r="J2487" s="21"/>
      <c r="K2487" s="10"/>
      <c r="L2487" s="10"/>
      <c r="M2487" s="10"/>
    </row>
    <row r="2488" spans="7:13" x14ac:dyDescent="0.2">
      <c r="G2488" s="29"/>
      <c r="H2488" s="17"/>
      <c r="I2488" s="28"/>
      <c r="J2488" s="21"/>
      <c r="K2488" s="10"/>
      <c r="L2488" s="10"/>
      <c r="M2488" s="10"/>
    </row>
    <row r="2489" spans="7:13" x14ac:dyDescent="0.2">
      <c r="G2489" s="29"/>
      <c r="H2489" s="17"/>
      <c r="I2489" s="28"/>
      <c r="J2489" s="21"/>
      <c r="K2489" s="10"/>
      <c r="L2489" s="10"/>
      <c r="M2489" s="10"/>
    </row>
    <row r="2490" spans="7:13" x14ac:dyDescent="0.2">
      <c r="G2490" s="29"/>
      <c r="H2490" s="17"/>
      <c r="I2490" s="28"/>
      <c r="J2490" s="21"/>
      <c r="K2490" s="10"/>
      <c r="L2490" s="10"/>
      <c r="M2490" s="10"/>
    </row>
    <row r="2491" spans="7:13" x14ac:dyDescent="0.2">
      <c r="G2491" s="29"/>
      <c r="H2491" s="17"/>
      <c r="I2491" s="28"/>
      <c r="J2491" s="21"/>
      <c r="K2491" s="10"/>
      <c r="L2491" s="10"/>
      <c r="M2491" s="10"/>
    </row>
    <row r="2492" spans="7:13" x14ac:dyDescent="0.2">
      <c r="G2492" s="29"/>
      <c r="H2492" s="17"/>
      <c r="I2492" s="28"/>
      <c r="J2492" s="21"/>
      <c r="K2492" s="10"/>
      <c r="L2492" s="10"/>
      <c r="M2492" s="10"/>
    </row>
    <row r="2493" spans="7:13" x14ac:dyDescent="0.2">
      <c r="G2493" s="29"/>
      <c r="H2493" s="17"/>
      <c r="I2493" s="28"/>
      <c r="J2493" s="21"/>
      <c r="K2493" s="10"/>
      <c r="L2493" s="10"/>
      <c r="M2493" s="10"/>
    </row>
    <row r="2494" spans="7:13" x14ac:dyDescent="0.2">
      <c r="G2494" s="29"/>
      <c r="H2494" s="17"/>
      <c r="I2494" s="28"/>
      <c r="J2494" s="21"/>
      <c r="K2494" s="10"/>
      <c r="L2494" s="10"/>
      <c r="M2494" s="10"/>
    </row>
    <row r="2495" spans="7:13" x14ac:dyDescent="0.2">
      <c r="G2495" s="29"/>
      <c r="H2495" s="17"/>
      <c r="I2495" s="28"/>
      <c r="J2495" s="21"/>
      <c r="K2495" s="10"/>
      <c r="L2495" s="10"/>
      <c r="M2495" s="10"/>
    </row>
    <row r="2496" spans="7:13" x14ac:dyDescent="0.2">
      <c r="G2496" s="29"/>
      <c r="H2496" s="17"/>
      <c r="I2496" s="28"/>
      <c r="J2496" s="21"/>
      <c r="K2496" s="10"/>
      <c r="L2496" s="10"/>
      <c r="M2496" s="10"/>
    </row>
    <row r="2497" spans="7:13" x14ac:dyDescent="0.2">
      <c r="G2497" s="29"/>
      <c r="H2497" s="17"/>
      <c r="I2497" s="28"/>
      <c r="J2497" s="21"/>
      <c r="K2497" s="10"/>
      <c r="L2497" s="10"/>
      <c r="M2497" s="10"/>
    </row>
    <row r="2498" spans="7:13" x14ac:dyDescent="0.2">
      <c r="G2498" s="29"/>
      <c r="H2498" s="17"/>
      <c r="I2498" s="28"/>
      <c r="J2498" s="21"/>
      <c r="K2498" s="10"/>
      <c r="L2498" s="10"/>
      <c r="M2498" s="10"/>
    </row>
    <row r="2499" spans="7:13" x14ac:dyDescent="0.2">
      <c r="G2499" s="29"/>
      <c r="H2499" s="17"/>
      <c r="I2499" s="28"/>
      <c r="J2499" s="21"/>
      <c r="K2499" s="10"/>
      <c r="L2499" s="10"/>
      <c r="M2499" s="10"/>
    </row>
    <row r="2500" spans="7:13" x14ac:dyDescent="0.2">
      <c r="G2500" s="29"/>
      <c r="H2500" s="17"/>
      <c r="I2500" s="28"/>
      <c r="J2500" s="21"/>
      <c r="K2500" s="10"/>
      <c r="L2500" s="10"/>
      <c r="M2500" s="10"/>
    </row>
    <row r="2501" spans="7:13" x14ac:dyDescent="0.2">
      <c r="G2501" s="29"/>
      <c r="H2501" s="17"/>
      <c r="I2501" s="28"/>
      <c r="J2501" s="21"/>
      <c r="K2501" s="10"/>
      <c r="L2501" s="10"/>
      <c r="M2501" s="10"/>
    </row>
    <row r="2502" spans="7:13" x14ac:dyDescent="0.2">
      <c r="G2502" s="29"/>
      <c r="H2502" s="17"/>
      <c r="I2502" s="28"/>
      <c r="J2502" s="21"/>
      <c r="K2502" s="10"/>
      <c r="L2502" s="10"/>
      <c r="M2502" s="10"/>
    </row>
    <row r="2503" spans="7:13" x14ac:dyDescent="0.2">
      <c r="G2503" s="29"/>
      <c r="H2503" s="17"/>
      <c r="I2503" s="28"/>
      <c r="J2503" s="21"/>
      <c r="K2503" s="10"/>
      <c r="L2503" s="10"/>
      <c r="M2503" s="10"/>
    </row>
    <row r="2504" spans="7:13" x14ac:dyDescent="0.2">
      <c r="G2504" s="29"/>
      <c r="H2504" s="17"/>
      <c r="I2504" s="28"/>
      <c r="J2504" s="21"/>
      <c r="K2504" s="10"/>
      <c r="L2504" s="10"/>
      <c r="M2504" s="10"/>
    </row>
    <row r="2505" spans="7:13" x14ac:dyDescent="0.2">
      <c r="G2505" s="29"/>
      <c r="H2505" s="17"/>
      <c r="I2505" s="28"/>
      <c r="J2505" s="21"/>
      <c r="K2505" s="10"/>
      <c r="L2505" s="10"/>
      <c r="M2505" s="10"/>
    </row>
    <row r="2506" spans="7:13" x14ac:dyDescent="0.2">
      <c r="G2506" s="29"/>
      <c r="H2506" s="17"/>
      <c r="I2506" s="28"/>
      <c r="J2506" s="21"/>
      <c r="K2506" s="10"/>
      <c r="L2506" s="10"/>
      <c r="M2506" s="10"/>
    </row>
    <row r="2507" spans="7:13" x14ac:dyDescent="0.2">
      <c r="G2507" s="29"/>
      <c r="H2507" s="17"/>
      <c r="I2507" s="28"/>
      <c r="J2507" s="21"/>
      <c r="K2507" s="10"/>
      <c r="L2507" s="10"/>
      <c r="M2507" s="10"/>
    </row>
    <row r="2508" spans="7:13" x14ac:dyDescent="0.2">
      <c r="G2508" s="29"/>
      <c r="H2508" s="17"/>
      <c r="I2508" s="28"/>
      <c r="J2508" s="21"/>
      <c r="K2508" s="10"/>
      <c r="L2508" s="10"/>
      <c r="M2508" s="10"/>
    </row>
    <row r="2509" spans="7:13" x14ac:dyDescent="0.2">
      <c r="G2509" s="29"/>
      <c r="H2509" s="17"/>
      <c r="I2509" s="28"/>
      <c r="J2509" s="21"/>
      <c r="K2509" s="10"/>
      <c r="L2509" s="10"/>
      <c r="M2509" s="10"/>
    </row>
    <row r="2510" spans="7:13" x14ac:dyDescent="0.2">
      <c r="G2510" s="29"/>
      <c r="H2510" s="17"/>
      <c r="I2510" s="28"/>
      <c r="J2510" s="21"/>
      <c r="K2510" s="10"/>
      <c r="L2510" s="10"/>
      <c r="M2510" s="10"/>
    </row>
    <row r="2511" spans="7:13" x14ac:dyDescent="0.2">
      <c r="G2511" s="29"/>
      <c r="H2511" s="17"/>
      <c r="I2511" s="28"/>
      <c r="J2511" s="21"/>
      <c r="K2511" s="10"/>
      <c r="L2511" s="10"/>
      <c r="M2511" s="10"/>
    </row>
    <row r="2512" spans="7:13" x14ac:dyDescent="0.2">
      <c r="G2512" s="29"/>
      <c r="H2512" s="17"/>
      <c r="I2512" s="28"/>
      <c r="J2512" s="21"/>
      <c r="K2512" s="10"/>
      <c r="L2512" s="10"/>
      <c r="M2512" s="10"/>
    </row>
    <row r="2513" spans="7:13" x14ac:dyDescent="0.2">
      <c r="G2513" s="29"/>
      <c r="H2513" s="17"/>
      <c r="I2513" s="28"/>
      <c r="J2513" s="21"/>
      <c r="K2513" s="10"/>
      <c r="L2513" s="10"/>
      <c r="M2513" s="10"/>
    </row>
    <row r="2514" spans="7:13" x14ac:dyDescent="0.2">
      <c r="G2514" s="29"/>
      <c r="H2514" s="17"/>
      <c r="I2514" s="28"/>
      <c r="J2514" s="21"/>
      <c r="K2514" s="10"/>
      <c r="L2514" s="10"/>
      <c r="M2514" s="10"/>
    </row>
    <row r="2515" spans="7:13" x14ac:dyDescent="0.2">
      <c r="G2515" s="29"/>
      <c r="H2515" s="17"/>
      <c r="I2515" s="28"/>
      <c r="J2515" s="21"/>
      <c r="K2515" s="10"/>
      <c r="L2515" s="10"/>
      <c r="M2515" s="10"/>
    </row>
    <row r="2516" spans="7:13" x14ac:dyDescent="0.2">
      <c r="G2516" s="29"/>
      <c r="H2516" s="17"/>
      <c r="I2516" s="28"/>
      <c r="J2516" s="21"/>
      <c r="K2516" s="10"/>
      <c r="L2516" s="10"/>
      <c r="M2516" s="10"/>
    </row>
    <row r="2517" spans="7:13" x14ac:dyDescent="0.2">
      <c r="G2517" s="29"/>
      <c r="H2517" s="17"/>
      <c r="I2517" s="28"/>
      <c r="J2517" s="21"/>
      <c r="K2517" s="10"/>
      <c r="L2517" s="10"/>
      <c r="M2517" s="10"/>
    </row>
    <row r="2518" spans="7:13" x14ac:dyDescent="0.2">
      <c r="G2518" s="29"/>
      <c r="H2518" s="17"/>
      <c r="I2518" s="28"/>
      <c r="J2518" s="21"/>
      <c r="K2518" s="10"/>
      <c r="L2518" s="10"/>
      <c r="M2518" s="10"/>
    </row>
    <row r="2519" spans="7:13" x14ac:dyDescent="0.2">
      <c r="G2519" s="29"/>
      <c r="H2519" s="17"/>
      <c r="I2519" s="28"/>
      <c r="J2519" s="21"/>
      <c r="K2519" s="10"/>
      <c r="L2519" s="10"/>
      <c r="M2519" s="10"/>
    </row>
    <row r="2520" spans="7:13" x14ac:dyDescent="0.2">
      <c r="G2520" s="29"/>
      <c r="H2520" s="17"/>
      <c r="I2520" s="28"/>
      <c r="J2520" s="21"/>
      <c r="K2520" s="10"/>
      <c r="L2520" s="10"/>
      <c r="M2520" s="10"/>
    </row>
    <row r="2521" spans="7:13" x14ac:dyDescent="0.2">
      <c r="G2521" s="29"/>
      <c r="H2521" s="17"/>
      <c r="I2521" s="28"/>
      <c r="J2521" s="21"/>
      <c r="K2521" s="10"/>
      <c r="L2521" s="10"/>
      <c r="M2521" s="10"/>
    </row>
    <row r="2522" spans="7:13" x14ac:dyDescent="0.2">
      <c r="G2522" s="29"/>
      <c r="H2522" s="17"/>
      <c r="I2522" s="28"/>
      <c r="J2522" s="21"/>
      <c r="K2522" s="10"/>
      <c r="L2522" s="10"/>
      <c r="M2522" s="10"/>
    </row>
    <row r="2523" spans="7:13" x14ac:dyDescent="0.2">
      <c r="G2523" s="29"/>
      <c r="H2523" s="17"/>
      <c r="I2523" s="28"/>
      <c r="J2523" s="21"/>
      <c r="K2523" s="10"/>
      <c r="L2523" s="10"/>
      <c r="M2523" s="10"/>
    </row>
    <row r="2524" spans="7:13" x14ac:dyDescent="0.2">
      <c r="G2524" s="29"/>
      <c r="H2524" s="17"/>
      <c r="I2524" s="28"/>
      <c r="J2524" s="21"/>
      <c r="K2524" s="10"/>
      <c r="L2524" s="10"/>
      <c r="M2524" s="10"/>
    </row>
    <row r="2525" spans="7:13" x14ac:dyDescent="0.2">
      <c r="G2525" s="29"/>
      <c r="H2525" s="17"/>
      <c r="I2525" s="28"/>
      <c r="J2525" s="21"/>
      <c r="K2525" s="10"/>
      <c r="L2525" s="10"/>
      <c r="M2525" s="10"/>
    </row>
    <row r="2526" spans="7:13" x14ac:dyDescent="0.2">
      <c r="G2526" s="29"/>
      <c r="H2526" s="17"/>
      <c r="I2526" s="28"/>
      <c r="J2526" s="21"/>
      <c r="K2526" s="10"/>
      <c r="L2526" s="10"/>
      <c r="M2526" s="10"/>
    </row>
    <row r="2527" spans="7:13" x14ac:dyDescent="0.2">
      <c r="G2527" s="29"/>
      <c r="H2527" s="17"/>
      <c r="I2527" s="28"/>
      <c r="J2527" s="21"/>
      <c r="K2527" s="10"/>
      <c r="L2527" s="10"/>
      <c r="M2527" s="10"/>
    </row>
    <row r="2528" spans="7:13" x14ac:dyDescent="0.2">
      <c r="G2528" s="29"/>
      <c r="H2528" s="17"/>
      <c r="I2528" s="28"/>
      <c r="J2528" s="21"/>
      <c r="K2528" s="10"/>
      <c r="L2528" s="10"/>
      <c r="M2528" s="10"/>
    </row>
    <row r="2529" spans="7:13" x14ac:dyDescent="0.2">
      <c r="G2529" s="29"/>
      <c r="H2529" s="17"/>
      <c r="I2529" s="28"/>
      <c r="J2529" s="21"/>
      <c r="K2529" s="10"/>
      <c r="L2529" s="10"/>
      <c r="M2529" s="10"/>
    </row>
    <row r="2530" spans="7:13" x14ac:dyDescent="0.2">
      <c r="G2530" s="29"/>
      <c r="H2530" s="17"/>
      <c r="I2530" s="28"/>
      <c r="J2530" s="21"/>
      <c r="K2530" s="10"/>
      <c r="L2530" s="10"/>
      <c r="M2530" s="10"/>
    </row>
    <row r="2531" spans="7:13" x14ac:dyDescent="0.2">
      <c r="G2531" s="29"/>
      <c r="H2531" s="17"/>
      <c r="I2531" s="28"/>
      <c r="J2531" s="21"/>
      <c r="K2531" s="10"/>
      <c r="L2531" s="10"/>
      <c r="M2531" s="10"/>
    </row>
    <row r="2532" spans="7:13" x14ac:dyDescent="0.2">
      <c r="G2532" s="29"/>
      <c r="H2532" s="17"/>
      <c r="I2532" s="28"/>
      <c r="J2532" s="21"/>
      <c r="K2532" s="10"/>
      <c r="L2532" s="10"/>
      <c r="M2532" s="10"/>
    </row>
    <row r="2533" spans="7:13" x14ac:dyDescent="0.2">
      <c r="G2533" s="29"/>
      <c r="H2533" s="17"/>
      <c r="I2533" s="28"/>
      <c r="J2533" s="21"/>
      <c r="K2533" s="10"/>
      <c r="L2533" s="10"/>
      <c r="M2533" s="10"/>
    </row>
    <row r="2534" spans="7:13" x14ac:dyDescent="0.2">
      <c r="G2534" s="29"/>
      <c r="H2534" s="17"/>
      <c r="I2534" s="28"/>
      <c r="J2534" s="21"/>
      <c r="K2534" s="10"/>
      <c r="L2534" s="10"/>
      <c r="M2534" s="10"/>
    </row>
    <row r="2535" spans="7:13" x14ac:dyDescent="0.2">
      <c r="G2535" s="29"/>
      <c r="H2535" s="17"/>
      <c r="I2535" s="28"/>
      <c r="J2535" s="21"/>
      <c r="K2535" s="10"/>
      <c r="L2535" s="10"/>
      <c r="M2535" s="10"/>
    </row>
    <row r="2536" spans="7:13" x14ac:dyDescent="0.2">
      <c r="G2536" s="29"/>
      <c r="H2536" s="17"/>
      <c r="I2536" s="28"/>
      <c r="J2536" s="21"/>
      <c r="K2536" s="10"/>
      <c r="L2536" s="10"/>
      <c r="M2536" s="10"/>
    </row>
    <row r="2537" spans="7:13" x14ac:dyDescent="0.2">
      <c r="G2537" s="29"/>
      <c r="H2537" s="17"/>
      <c r="I2537" s="28"/>
      <c r="J2537" s="21"/>
      <c r="K2537" s="10"/>
      <c r="L2537" s="10"/>
      <c r="M2537" s="10"/>
    </row>
    <row r="2538" spans="7:13" x14ac:dyDescent="0.2">
      <c r="G2538" s="29"/>
      <c r="H2538" s="17"/>
      <c r="I2538" s="28"/>
      <c r="J2538" s="21"/>
      <c r="K2538" s="10"/>
      <c r="L2538" s="10"/>
      <c r="M2538" s="10"/>
    </row>
    <row r="2539" spans="7:13" x14ac:dyDescent="0.2">
      <c r="G2539" s="29"/>
      <c r="H2539" s="17"/>
      <c r="I2539" s="28"/>
      <c r="J2539" s="21"/>
      <c r="K2539" s="10"/>
      <c r="L2539" s="10"/>
      <c r="M2539" s="10"/>
    </row>
    <row r="2540" spans="7:13" x14ac:dyDescent="0.2">
      <c r="G2540" s="29"/>
      <c r="H2540" s="17"/>
      <c r="I2540" s="28"/>
      <c r="J2540" s="21"/>
      <c r="K2540" s="10"/>
      <c r="L2540" s="10"/>
      <c r="M2540" s="10"/>
    </row>
    <row r="2541" spans="7:13" x14ac:dyDescent="0.2">
      <c r="G2541" s="29"/>
      <c r="H2541" s="17"/>
      <c r="I2541" s="28"/>
      <c r="J2541" s="21"/>
      <c r="K2541" s="10"/>
      <c r="L2541" s="10"/>
      <c r="M2541" s="10"/>
    </row>
    <row r="2542" spans="7:13" x14ac:dyDescent="0.2">
      <c r="G2542" s="29"/>
      <c r="H2542" s="17"/>
      <c r="I2542" s="28"/>
      <c r="J2542" s="21"/>
      <c r="K2542" s="10"/>
      <c r="L2542" s="10"/>
      <c r="M2542" s="10"/>
    </row>
    <row r="2543" spans="7:13" x14ac:dyDescent="0.2">
      <c r="G2543" s="29"/>
      <c r="H2543" s="17"/>
      <c r="I2543" s="28"/>
      <c r="J2543" s="21"/>
      <c r="K2543" s="10"/>
      <c r="L2543" s="10"/>
      <c r="M2543" s="10"/>
    </row>
    <row r="2544" spans="7:13" x14ac:dyDescent="0.2">
      <c r="G2544" s="29"/>
      <c r="H2544" s="17"/>
      <c r="I2544" s="28"/>
      <c r="J2544" s="21"/>
      <c r="K2544" s="10"/>
      <c r="L2544" s="10"/>
      <c r="M2544" s="10"/>
    </row>
    <row r="2545" spans="7:13" x14ac:dyDescent="0.2">
      <c r="G2545" s="29"/>
      <c r="H2545" s="17"/>
      <c r="I2545" s="28"/>
      <c r="J2545" s="21"/>
      <c r="K2545" s="10"/>
      <c r="L2545" s="10"/>
      <c r="M2545" s="10"/>
    </row>
    <row r="2546" spans="7:13" x14ac:dyDescent="0.2">
      <c r="G2546" s="29"/>
      <c r="H2546" s="17"/>
      <c r="I2546" s="28"/>
      <c r="J2546" s="21"/>
      <c r="K2546" s="10"/>
      <c r="L2546" s="10"/>
      <c r="M2546" s="10"/>
    </row>
    <row r="2547" spans="7:13" x14ac:dyDescent="0.2">
      <c r="G2547" s="29"/>
      <c r="H2547" s="17"/>
      <c r="I2547" s="28"/>
      <c r="J2547" s="21"/>
      <c r="K2547" s="10"/>
      <c r="L2547" s="10"/>
      <c r="M2547" s="10"/>
    </row>
    <row r="2548" spans="7:13" x14ac:dyDescent="0.2">
      <c r="G2548" s="29"/>
      <c r="H2548" s="17"/>
      <c r="I2548" s="28"/>
      <c r="J2548" s="21"/>
      <c r="K2548" s="10"/>
      <c r="L2548" s="10"/>
      <c r="M2548" s="10"/>
    </row>
    <row r="2549" spans="7:13" x14ac:dyDescent="0.2">
      <c r="G2549" s="29"/>
      <c r="H2549" s="17"/>
      <c r="I2549" s="28"/>
      <c r="J2549" s="21"/>
      <c r="K2549" s="10"/>
      <c r="L2549" s="10"/>
      <c r="M2549" s="10"/>
    </row>
    <row r="2550" spans="7:13" x14ac:dyDescent="0.2">
      <c r="G2550" s="29"/>
      <c r="H2550" s="17"/>
      <c r="I2550" s="28"/>
      <c r="J2550" s="21"/>
      <c r="K2550" s="10"/>
      <c r="L2550" s="10"/>
      <c r="M2550" s="10"/>
    </row>
    <row r="2551" spans="7:13" x14ac:dyDescent="0.2">
      <c r="G2551" s="29"/>
      <c r="H2551" s="17"/>
      <c r="I2551" s="28"/>
      <c r="J2551" s="21"/>
      <c r="K2551" s="10"/>
      <c r="L2551" s="10"/>
      <c r="M2551" s="10"/>
    </row>
    <row r="2552" spans="7:13" x14ac:dyDescent="0.2">
      <c r="G2552" s="29"/>
      <c r="H2552" s="17"/>
      <c r="I2552" s="28"/>
      <c r="J2552" s="21"/>
      <c r="K2552" s="10"/>
      <c r="L2552" s="10"/>
      <c r="M2552" s="10"/>
    </row>
    <row r="2553" spans="7:13" x14ac:dyDescent="0.2">
      <c r="G2553" s="29"/>
      <c r="H2553" s="17"/>
      <c r="I2553" s="28"/>
      <c r="J2553" s="21"/>
      <c r="K2553" s="10"/>
      <c r="L2553" s="10"/>
      <c r="M2553" s="10"/>
    </row>
    <row r="2554" spans="7:13" x14ac:dyDescent="0.2">
      <c r="G2554" s="29"/>
      <c r="H2554" s="17"/>
      <c r="I2554" s="28"/>
      <c r="J2554" s="21"/>
      <c r="K2554" s="10"/>
      <c r="L2554" s="10"/>
      <c r="M2554" s="10"/>
    </row>
    <row r="2555" spans="7:13" x14ac:dyDescent="0.2">
      <c r="G2555" s="29"/>
      <c r="H2555" s="17"/>
      <c r="I2555" s="28"/>
      <c r="J2555" s="21"/>
      <c r="K2555" s="10"/>
      <c r="L2555" s="10"/>
      <c r="M2555" s="10"/>
    </row>
    <row r="2556" spans="7:13" x14ac:dyDescent="0.2">
      <c r="G2556" s="29"/>
      <c r="H2556" s="17"/>
      <c r="I2556" s="28"/>
      <c r="J2556" s="21"/>
      <c r="K2556" s="10"/>
      <c r="L2556" s="10"/>
      <c r="M2556" s="10"/>
    </row>
    <row r="2557" spans="7:13" x14ac:dyDescent="0.2">
      <c r="G2557" s="29"/>
      <c r="H2557" s="17"/>
      <c r="I2557" s="28"/>
      <c r="J2557" s="21"/>
      <c r="K2557" s="10"/>
      <c r="L2557" s="10"/>
      <c r="M2557" s="10"/>
    </row>
    <row r="2558" spans="7:13" x14ac:dyDescent="0.2">
      <c r="G2558" s="29"/>
      <c r="H2558" s="17"/>
      <c r="I2558" s="28"/>
      <c r="J2558" s="21"/>
      <c r="K2558" s="10"/>
      <c r="L2558" s="10"/>
      <c r="M2558" s="10"/>
    </row>
    <row r="2559" spans="7:13" x14ac:dyDescent="0.2">
      <c r="G2559" s="29"/>
      <c r="H2559" s="17"/>
      <c r="I2559" s="28"/>
      <c r="J2559" s="21"/>
      <c r="K2559" s="10"/>
      <c r="L2559" s="10"/>
      <c r="M2559" s="10"/>
    </row>
    <row r="2560" spans="7:13" x14ac:dyDescent="0.2">
      <c r="G2560" s="29"/>
      <c r="H2560" s="17"/>
      <c r="I2560" s="28"/>
      <c r="J2560" s="21"/>
      <c r="K2560" s="10"/>
      <c r="L2560" s="10"/>
      <c r="M2560" s="10"/>
    </row>
    <row r="2561" spans="7:13" x14ac:dyDescent="0.2">
      <c r="G2561" s="29"/>
      <c r="H2561" s="17"/>
      <c r="I2561" s="28"/>
      <c r="J2561" s="21"/>
      <c r="K2561" s="10"/>
      <c r="L2561" s="10"/>
      <c r="M2561" s="10"/>
    </row>
    <row r="2562" spans="7:13" x14ac:dyDescent="0.2">
      <c r="G2562" s="29"/>
      <c r="H2562" s="17"/>
      <c r="I2562" s="28"/>
      <c r="J2562" s="21"/>
      <c r="K2562" s="10"/>
      <c r="L2562" s="10"/>
      <c r="M2562" s="10"/>
    </row>
    <row r="2563" spans="7:13" x14ac:dyDescent="0.2">
      <c r="G2563" s="29"/>
      <c r="H2563" s="17"/>
      <c r="I2563" s="28"/>
      <c r="J2563" s="21"/>
      <c r="K2563" s="10"/>
      <c r="L2563" s="10"/>
      <c r="M2563" s="10"/>
    </row>
    <row r="2564" spans="7:13" x14ac:dyDescent="0.2">
      <c r="G2564" s="29"/>
      <c r="H2564" s="17"/>
      <c r="I2564" s="28"/>
      <c r="J2564" s="21"/>
      <c r="K2564" s="10"/>
      <c r="L2564" s="10"/>
      <c r="M2564" s="10"/>
    </row>
    <row r="2565" spans="7:13" x14ac:dyDescent="0.2">
      <c r="G2565" s="29"/>
      <c r="H2565" s="17"/>
      <c r="I2565" s="28"/>
      <c r="J2565" s="21"/>
      <c r="K2565" s="10"/>
      <c r="L2565" s="10"/>
      <c r="M2565" s="10"/>
    </row>
    <row r="2566" spans="7:13" x14ac:dyDescent="0.2">
      <c r="G2566" s="29"/>
      <c r="H2566" s="17"/>
      <c r="I2566" s="28"/>
      <c r="J2566" s="21"/>
      <c r="K2566" s="10"/>
      <c r="L2566" s="10"/>
      <c r="M2566" s="10"/>
    </row>
    <row r="2567" spans="7:13" x14ac:dyDescent="0.2">
      <c r="G2567" s="29"/>
      <c r="H2567" s="17"/>
      <c r="I2567" s="28"/>
      <c r="J2567" s="21"/>
      <c r="K2567" s="10"/>
      <c r="L2567" s="10"/>
      <c r="M2567" s="10"/>
    </row>
    <row r="2568" spans="7:13" x14ac:dyDescent="0.2">
      <c r="G2568" s="29"/>
      <c r="H2568" s="17"/>
      <c r="I2568" s="28"/>
      <c r="J2568" s="21"/>
      <c r="K2568" s="10"/>
      <c r="L2568" s="10"/>
      <c r="M2568" s="10"/>
    </row>
    <row r="2569" spans="7:13" x14ac:dyDescent="0.2">
      <c r="G2569" s="29"/>
      <c r="H2569" s="17"/>
      <c r="I2569" s="28"/>
      <c r="J2569" s="21"/>
      <c r="K2569" s="10"/>
      <c r="L2569" s="10"/>
      <c r="M2569" s="10"/>
    </row>
    <row r="2570" spans="7:13" x14ac:dyDescent="0.2">
      <c r="G2570" s="29"/>
      <c r="H2570" s="17"/>
      <c r="I2570" s="28"/>
      <c r="J2570" s="21"/>
      <c r="K2570" s="10"/>
      <c r="L2570" s="10"/>
      <c r="M2570" s="10"/>
    </row>
    <row r="2571" spans="7:13" x14ac:dyDescent="0.2">
      <c r="G2571" s="29"/>
      <c r="H2571" s="17"/>
      <c r="I2571" s="28"/>
      <c r="J2571" s="21"/>
      <c r="K2571" s="10"/>
      <c r="L2571" s="10"/>
      <c r="M2571" s="10"/>
    </row>
    <row r="2572" spans="7:13" x14ac:dyDescent="0.2">
      <c r="G2572" s="29"/>
      <c r="H2572" s="17"/>
      <c r="I2572" s="28"/>
      <c r="J2572" s="21"/>
      <c r="K2572" s="10"/>
      <c r="L2572" s="10"/>
      <c r="M2572" s="10"/>
    </row>
    <row r="2573" spans="7:13" x14ac:dyDescent="0.2">
      <c r="G2573" s="29"/>
      <c r="H2573" s="17"/>
      <c r="I2573" s="28"/>
      <c r="J2573" s="21"/>
      <c r="K2573" s="10"/>
      <c r="L2573" s="10"/>
      <c r="M2573" s="10"/>
    </row>
    <row r="2574" spans="7:13" x14ac:dyDescent="0.2">
      <c r="G2574" s="29"/>
      <c r="H2574" s="17"/>
      <c r="I2574" s="28"/>
      <c r="J2574" s="21"/>
      <c r="K2574" s="10"/>
      <c r="L2574" s="10"/>
      <c r="M2574" s="10"/>
    </row>
    <row r="2575" spans="7:13" x14ac:dyDescent="0.2">
      <c r="G2575" s="29"/>
      <c r="H2575" s="17"/>
      <c r="I2575" s="28"/>
      <c r="J2575" s="21"/>
      <c r="K2575" s="10"/>
      <c r="L2575" s="10"/>
      <c r="M2575" s="10"/>
    </row>
    <row r="2576" spans="7:13" x14ac:dyDescent="0.2">
      <c r="G2576" s="29"/>
      <c r="H2576" s="17"/>
      <c r="I2576" s="28"/>
      <c r="J2576" s="21"/>
      <c r="K2576" s="10"/>
      <c r="L2576" s="10"/>
      <c r="M2576" s="10"/>
    </row>
    <row r="2577" spans="7:13" x14ac:dyDescent="0.2">
      <c r="G2577" s="29"/>
      <c r="H2577" s="17"/>
      <c r="I2577" s="28"/>
      <c r="J2577" s="21"/>
      <c r="K2577" s="10"/>
      <c r="L2577" s="10"/>
      <c r="M2577" s="10"/>
    </row>
    <row r="2578" spans="7:13" x14ac:dyDescent="0.2">
      <c r="G2578" s="29"/>
      <c r="H2578" s="17"/>
      <c r="I2578" s="28"/>
      <c r="J2578" s="21"/>
      <c r="K2578" s="10"/>
      <c r="L2578" s="10"/>
      <c r="M2578" s="10"/>
    </row>
    <row r="2579" spans="7:13" x14ac:dyDescent="0.2">
      <c r="G2579" s="29"/>
      <c r="H2579" s="17"/>
      <c r="I2579" s="28"/>
      <c r="J2579" s="21"/>
      <c r="K2579" s="10"/>
      <c r="L2579" s="10"/>
      <c r="M2579" s="10"/>
    </row>
    <row r="2580" spans="7:13" x14ac:dyDescent="0.2">
      <c r="G2580" s="29"/>
      <c r="H2580" s="17"/>
      <c r="I2580" s="28"/>
      <c r="J2580" s="21"/>
      <c r="K2580" s="10"/>
      <c r="L2580" s="10"/>
      <c r="M2580" s="10"/>
    </row>
    <row r="2581" spans="7:13" x14ac:dyDescent="0.2">
      <c r="G2581" s="29"/>
      <c r="H2581" s="17"/>
      <c r="I2581" s="28"/>
      <c r="J2581" s="21"/>
      <c r="K2581" s="10"/>
      <c r="L2581" s="10"/>
      <c r="M2581" s="10"/>
    </row>
    <row r="2582" spans="7:13" x14ac:dyDescent="0.2">
      <c r="G2582" s="29"/>
      <c r="H2582" s="17"/>
      <c r="I2582" s="28"/>
      <c r="J2582" s="21"/>
      <c r="K2582" s="10"/>
      <c r="L2582" s="10"/>
      <c r="M2582" s="10"/>
    </row>
    <row r="2583" spans="7:13" x14ac:dyDescent="0.2">
      <c r="G2583" s="29"/>
      <c r="H2583" s="17"/>
      <c r="I2583" s="28"/>
      <c r="J2583" s="21"/>
      <c r="K2583" s="10"/>
      <c r="L2583" s="10"/>
      <c r="M2583" s="10"/>
    </row>
    <row r="2584" spans="7:13" x14ac:dyDescent="0.2">
      <c r="G2584" s="29"/>
      <c r="H2584" s="17"/>
      <c r="I2584" s="28"/>
      <c r="J2584" s="21"/>
      <c r="K2584" s="10"/>
      <c r="L2584" s="10"/>
      <c r="M2584" s="10"/>
    </row>
    <row r="2585" spans="7:13" x14ac:dyDescent="0.2">
      <c r="G2585" s="29"/>
      <c r="H2585" s="17"/>
      <c r="I2585" s="28"/>
      <c r="J2585" s="21"/>
      <c r="K2585" s="10"/>
      <c r="L2585" s="10"/>
      <c r="M2585" s="10"/>
    </row>
    <row r="2586" spans="7:13" x14ac:dyDescent="0.2">
      <c r="G2586" s="29"/>
      <c r="H2586" s="17"/>
      <c r="I2586" s="28"/>
      <c r="J2586" s="21"/>
      <c r="K2586" s="10"/>
      <c r="L2586" s="10"/>
      <c r="M2586" s="10"/>
    </row>
    <row r="2587" spans="7:13" x14ac:dyDescent="0.2">
      <c r="G2587" s="29"/>
      <c r="H2587" s="17"/>
      <c r="I2587" s="28"/>
      <c r="J2587" s="21"/>
      <c r="K2587" s="10"/>
      <c r="L2587" s="10"/>
      <c r="M2587" s="10"/>
    </row>
    <row r="2588" spans="7:13" x14ac:dyDescent="0.2">
      <c r="G2588" s="29"/>
      <c r="H2588" s="17"/>
      <c r="I2588" s="28"/>
      <c r="J2588" s="21"/>
      <c r="K2588" s="10"/>
      <c r="L2588" s="10"/>
      <c r="M2588" s="10"/>
    </row>
    <row r="2589" spans="7:13" x14ac:dyDescent="0.2">
      <c r="G2589" s="29"/>
      <c r="H2589" s="17"/>
      <c r="I2589" s="28"/>
      <c r="J2589" s="21"/>
      <c r="K2589" s="10"/>
      <c r="L2589" s="10"/>
      <c r="M2589" s="10"/>
    </row>
    <row r="2590" spans="7:13" x14ac:dyDescent="0.2">
      <c r="G2590" s="29"/>
      <c r="H2590" s="17"/>
      <c r="I2590" s="28"/>
      <c r="J2590" s="21"/>
      <c r="K2590" s="10"/>
      <c r="L2590" s="10"/>
      <c r="M2590" s="10"/>
    </row>
    <row r="2591" spans="7:13" x14ac:dyDescent="0.2">
      <c r="G2591" s="29"/>
      <c r="H2591" s="17"/>
      <c r="I2591" s="28"/>
      <c r="J2591" s="21"/>
      <c r="K2591" s="10"/>
      <c r="L2591" s="10"/>
      <c r="M2591" s="10"/>
    </row>
    <row r="2592" spans="7:13" x14ac:dyDescent="0.2">
      <c r="G2592" s="29"/>
      <c r="H2592" s="17"/>
      <c r="I2592" s="28"/>
      <c r="J2592" s="21"/>
      <c r="K2592" s="10"/>
      <c r="L2592" s="10"/>
      <c r="M2592" s="10"/>
    </row>
    <row r="2593" spans="7:13" x14ac:dyDescent="0.2">
      <c r="G2593" s="29"/>
      <c r="H2593" s="17"/>
      <c r="I2593" s="28"/>
      <c r="J2593" s="21"/>
      <c r="K2593" s="10"/>
      <c r="L2593" s="10"/>
      <c r="M2593" s="10"/>
    </row>
    <row r="2594" spans="7:13" x14ac:dyDescent="0.2">
      <c r="G2594" s="29"/>
      <c r="H2594" s="17"/>
      <c r="I2594" s="28"/>
      <c r="J2594" s="21"/>
      <c r="K2594" s="10"/>
      <c r="L2594" s="10"/>
      <c r="M2594" s="10"/>
    </row>
    <row r="2595" spans="7:13" x14ac:dyDescent="0.2">
      <c r="G2595" s="29"/>
      <c r="H2595" s="17"/>
      <c r="I2595" s="28"/>
      <c r="J2595" s="21"/>
      <c r="K2595" s="10"/>
      <c r="L2595" s="10"/>
      <c r="M2595" s="10"/>
    </row>
    <row r="2596" spans="7:13" x14ac:dyDescent="0.2">
      <c r="G2596" s="29"/>
      <c r="H2596" s="17"/>
      <c r="I2596" s="28"/>
      <c r="J2596" s="21"/>
      <c r="K2596" s="10"/>
      <c r="L2596" s="10"/>
      <c r="M2596" s="10"/>
    </row>
    <row r="2597" spans="7:13" x14ac:dyDescent="0.2">
      <c r="G2597" s="29"/>
      <c r="H2597" s="17"/>
      <c r="I2597" s="28"/>
      <c r="J2597" s="21"/>
      <c r="K2597" s="10"/>
      <c r="L2597" s="10"/>
      <c r="M2597" s="10"/>
    </row>
    <row r="2598" spans="7:13" x14ac:dyDescent="0.2">
      <c r="G2598" s="29"/>
      <c r="H2598" s="17"/>
      <c r="I2598" s="28"/>
      <c r="J2598" s="21"/>
      <c r="K2598" s="10"/>
      <c r="L2598" s="10"/>
      <c r="M2598" s="10"/>
    </row>
    <row r="2599" spans="7:13" x14ac:dyDescent="0.2">
      <c r="G2599" s="29"/>
      <c r="H2599" s="17"/>
      <c r="I2599" s="28"/>
      <c r="J2599" s="21"/>
      <c r="K2599" s="10"/>
      <c r="L2599" s="10"/>
      <c r="M2599" s="10"/>
    </row>
    <row r="2600" spans="7:13" x14ac:dyDescent="0.2">
      <c r="G2600" s="29"/>
      <c r="H2600" s="17"/>
      <c r="I2600" s="28"/>
      <c r="J2600" s="21"/>
      <c r="K2600" s="10"/>
      <c r="L2600" s="10"/>
      <c r="M2600" s="10"/>
    </row>
    <row r="2601" spans="7:13" x14ac:dyDescent="0.2">
      <c r="G2601" s="29"/>
      <c r="H2601" s="17"/>
      <c r="I2601" s="28"/>
      <c r="J2601" s="21"/>
      <c r="K2601" s="10"/>
      <c r="L2601" s="10"/>
      <c r="M2601" s="10"/>
    </row>
    <row r="2602" spans="7:13" x14ac:dyDescent="0.2">
      <c r="G2602" s="29"/>
      <c r="H2602" s="17"/>
      <c r="I2602" s="28"/>
      <c r="J2602" s="21"/>
      <c r="K2602" s="10"/>
      <c r="L2602" s="10"/>
      <c r="M2602" s="10"/>
    </row>
    <row r="2603" spans="7:13" x14ac:dyDescent="0.2">
      <c r="G2603" s="29"/>
      <c r="H2603" s="17"/>
      <c r="I2603" s="28"/>
      <c r="J2603" s="21"/>
      <c r="K2603" s="10"/>
      <c r="L2603" s="10"/>
      <c r="M2603" s="10"/>
    </row>
    <row r="2604" spans="7:13" x14ac:dyDescent="0.2">
      <c r="G2604" s="29"/>
      <c r="H2604" s="17"/>
      <c r="I2604" s="28"/>
      <c r="J2604" s="21"/>
      <c r="K2604" s="10"/>
      <c r="L2604" s="10"/>
      <c r="M2604" s="10"/>
    </row>
    <row r="2605" spans="7:13" x14ac:dyDescent="0.2">
      <c r="G2605" s="29"/>
      <c r="H2605" s="17"/>
      <c r="I2605" s="28"/>
      <c r="J2605" s="21"/>
      <c r="K2605" s="10"/>
      <c r="L2605" s="10"/>
      <c r="M2605" s="10"/>
    </row>
    <row r="2606" spans="7:13" x14ac:dyDescent="0.2">
      <c r="G2606" s="29"/>
      <c r="H2606" s="17"/>
      <c r="I2606" s="28"/>
      <c r="J2606" s="21"/>
      <c r="K2606" s="10"/>
      <c r="L2606" s="10"/>
      <c r="M2606" s="10"/>
    </row>
    <row r="2607" spans="7:13" x14ac:dyDescent="0.2">
      <c r="G2607" s="29"/>
      <c r="H2607" s="17"/>
      <c r="I2607" s="28"/>
      <c r="J2607" s="21"/>
      <c r="K2607" s="10"/>
      <c r="L2607" s="10"/>
      <c r="M2607" s="10"/>
    </row>
    <row r="2608" spans="7:13" x14ac:dyDescent="0.2">
      <c r="G2608" s="29"/>
      <c r="H2608" s="17"/>
      <c r="I2608" s="28"/>
      <c r="J2608" s="21"/>
      <c r="K2608" s="10"/>
      <c r="L2608" s="10"/>
      <c r="M2608" s="10"/>
    </row>
    <row r="2609" spans="7:13" x14ac:dyDescent="0.2">
      <c r="G2609" s="29"/>
      <c r="H2609" s="17"/>
      <c r="I2609" s="28"/>
      <c r="J2609" s="21"/>
      <c r="K2609" s="10"/>
      <c r="L2609" s="10"/>
      <c r="M2609" s="10"/>
    </row>
    <row r="2610" spans="7:13" x14ac:dyDescent="0.2">
      <c r="G2610" s="29"/>
      <c r="H2610" s="17"/>
      <c r="I2610" s="28"/>
      <c r="J2610" s="21"/>
      <c r="K2610" s="10"/>
      <c r="L2610" s="10"/>
      <c r="M2610" s="10"/>
    </row>
    <row r="2611" spans="7:13" x14ac:dyDescent="0.2">
      <c r="G2611" s="29"/>
      <c r="H2611" s="17"/>
      <c r="I2611" s="28"/>
      <c r="J2611" s="21"/>
      <c r="K2611" s="10"/>
      <c r="L2611" s="10"/>
      <c r="M2611" s="10"/>
    </row>
    <row r="2612" spans="7:13" x14ac:dyDescent="0.2">
      <c r="G2612" s="29"/>
      <c r="H2612" s="17"/>
      <c r="I2612" s="28"/>
      <c r="J2612" s="21"/>
      <c r="K2612" s="10"/>
      <c r="L2612" s="10"/>
      <c r="M2612" s="10"/>
    </row>
    <row r="2613" spans="7:13" x14ac:dyDescent="0.2">
      <c r="G2613" s="29"/>
      <c r="H2613" s="17"/>
      <c r="I2613" s="28"/>
      <c r="J2613" s="21"/>
      <c r="K2613" s="10"/>
      <c r="L2613" s="10"/>
      <c r="M2613" s="10"/>
    </row>
    <row r="2614" spans="7:13" x14ac:dyDescent="0.2">
      <c r="G2614" s="29"/>
      <c r="H2614" s="17"/>
      <c r="I2614" s="28"/>
      <c r="J2614" s="21"/>
      <c r="K2614" s="10"/>
      <c r="L2614" s="10"/>
      <c r="M2614" s="10"/>
    </row>
    <row r="2615" spans="7:13" x14ac:dyDescent="0.2">
      <c r="G2615" s="29"/>
      <c r="H2615" s="17"/>
      <c r="I2615" s="28"/>
      <c r="J2615" s="21"/>
      <c r="K2615" s="10"/>
      <c r="L2615" s="10"/>
      <c r="M2615" s="10"/>
    </row>
    <row r="2616" spans="7:13" x14ac:dyDescent="0.2">
      <c r="G2616" s="29"/>
      <c r="H2616" s="17"/>
      <c r="I2616" s="28"/>
      <c r="J2616" s="21"/>
      <c r="K2616" s="10"/>
      <c r="L2616" s="10"/>
      <c r="M2616" s="10"/>
    </row>
    <row r="2617" spans="7:13" x14ac:dyDescent="0.2">
      <c r="G2617" s="29"/>
      <c r="H2617" s="17"/>
      <c r="I2617" s="28"/>
      <c r="J2617" s="21"/>
      <c r="K2617" s="10"/>
      <c r="L2617" s="10"/>
      <c r="M2617" s="10"/>
    </row>
    <row r="2618" spans="7:13" x14ac:dyDescent="0.2">
      <c r="G2618" s="29"/>
      <c r="H2618" s="17"/>
      <c r="I2618" s="28"/>
      <c r="J2618" s="21"/>
      <c r="K2618" s="10"/>
      <c r="L2618" s="10"/>
      <c r="M2618" s="10"/>
    </row>
    <row r="2619" spans="7:13" x14ac:dyDescent="0.2">
      <c r="G2619" s="29"/>
      <c r="H2619" s="17"/>
      <c r="I2619" s="28"/>
      <c r="J2619" s="21"/>
      <c r="K2619" s="10"/>
      <c r="L2619" s="10"/>
      <c r="M2619" s="10"/>
    </row>
    <row r="2620" spans="7:13" x14ac:dyDescent="0.2">
      <c r="G2620" s="29"/>
      <c r="H2620" s="17"/>
      <c r="I2620" s="28"/>
      <c r="J2620" s="21"/>
      <c r="K2620" s="10"/>
      <c r="L2620" s="10"/>
      <c r="M2620" s="10"/>
    </row>
    <row r="2621" spans="7:13" x14ac:dyDescent="0.2">
      <c r="G2621" s="29"/>
      <c r="H2621" s="17"/>
      <c r="I2621" s="28"/>
      <c r="J2621" s="21"/>
      <c r="K2621" s="10"/>
      <c r="L2621" s="10"/>
      <c r="M2621" s="10"/>
    </row>
    <row r="2622" spans="7:13" x14ac:dyDescent="0.2">
      <c r="G2622" s="29"/>
      <c r="H2622" s="17"/>
      <c r="I2622" s="28"/>
      <c r="J2622" s="21"/>
      <c r="K2622" s="10"/>
      <c r="L2622" s="10"/>
      <c r="M2622" s="10"/>
    </row>
    <row r="2623" spans="7:13" x14ac:dyDescent="0.2">
      <c r="G2623" s="29"/>
      <c r="H2623" s="17"/>
      <c r="I2623" s="28"/>
      <c r="J2623" s="21"/>
      <c r="K2623" s="10"/>
      <c r="L2623" s="10"/>
      <c r="M2623" s="10"/>
    </row>
    <row r="2624" spans="7:13" x14ac:dyDescent="0.2">
      <c r="G2624" s="29"/>
      <c r="H2624" s="17"/>
      <c r="I2624" s="28"/>
      <c r="J2624" s="21"/>
      <c r="K2624" s="10"/>
      <c r="L2624" s="10"/>
      <c r="M2624" s="10"/>
    </row>
    <row r="2625" spans="7:13" x14ac:dyDescent="0.2">
      <c r="G2625" s="29"/>
      <c r="H2625" s="17"/>
      <c r="I2625" s="28"/>
      <c r="J2625" s="21"/>
      <c r="K2625" s="10"/>
      <c r="L2625" s="10"/>
      <c r="M2625" s="10"/>
    </row>
    <row r="2626" spans="7:13" x14ac:dyDescent="0.2">
      <c r="G2626" s="29"/>
      <c r="H2626" s="17"/>
      <c r="I2626" s="28"/>
      <c r="J2626" s="21"/>
      <c r="K2626" s="10"/>
      <c r="L2626" s="10"/>
      <c r="M2626" s="10"/>
    </row>
    <row r="2627" spans="7:13" x14ac:dyDescent="0.2">
      <c r="G2627" s="29"/>
      <c r="H2627" s="17"/>
      <c r="I2627" s="28"/>
      <c r="J2627" s="21"/>
      <c r="K2627" s="10"/>
      <c r="L2627" s="10"/>
      <c r="M2627" s="10"/>
    </row>
    <row r="2628" spans="7:13" x14ac:dyDescent="0.2">
      <c r="G2628" s="29"/>
      <c r="H2628" s="17"/>
      <c r="I2628" s="28"/>
      <c r="J2628" s="21"/>
      <c r="K2628" s="10"/>
      <c r="L2628" s="10"/>
      <c r="M2628" s="10"/>
    </row>
    <row r="2629" spans="7:13" x14ac:dyDescent="0.2">
      <c r="G2629" s="29"/>
      <c r="H2629" s="17"/>
      <c r="I2629" s="28"/>
      <c r="J2629" s="21"/>
      <c r="K2629" s="10"/>
      <c r="L2629" s="10"/>
      <c r="M2629" s="10"/>
    </row>
    <row r="2630" spans="7:13" x14ac:dyDescent="0.2">
      <c r="G2630" s="29"/>
      <c r="H2630" s="17"/>
      <c r="I2630" s="28"/>
      <c r="J2630" s="21"/>
      <c r="K2630" s="10"/>
      <c r="L2630" s="10"/>
      <c r="M2630" s="10"/>
    </row>
    <row r="2631" spans="7:13" x14ac:dyDescent="0.2">
      <c r="G2631" s="29"/>
      <c r="H2631" s="17"/>
      <c r="I2631" s="28"/>
      <c r="J2631" s="21"/>
      <c r="K2631" s="10"/>
      <c r="L2631" s="10"/>
      <c r="M2631" s="10"/>
    </row>
    <row r="2632" spans="7:13" x14ac:dyDescent="0.2">
      <c r="G2632" s="29"/>
      <c r="H2632" s="17"/>
      <c r="I2632" s="28"/>
      <c r="J2632" s="21"/>
      <c r="K2632" s="10"/>
      <c r="L2632" s="10"/>
      <c r="M2632" s="10"/>
    </row>
    <row r="2633" spans="7:13" x14ac:dyDescent="0.2">
      <c r="G2633" s="29"/>
      <c r="H2633" s="17"/>
      <c r="I2633" s="28"/>
      <c r="J2633" s="21"/>
      <c r="K2633" s="10"/>
      <c r="L2633" s="10"/>
      <c r="M2633" s="10"/>
    </row>
    <row r="2634" spans="7:13" x14ac:dyDescent="0.2">
      <c r="G2634" s="29"/>
      <c r="H2634" s="17"/>
      <c r="I2634" s="28"/>
      <c r="J2634" s="21"/>
      <c r="K2634" s="10"/>
      <c r="L2634" s="10"/>
      <c r="M2634" s="10"/>
    </row>
    <row r="2635" spans="7:13" x14ac:dyDescent="0.2">
      <c r="G2635" s="29"/>
      <c r="H2635" s="17"/>
      <c r="I2635" s="28"/>
      <c r="J2635" s="21"/>
      <c r="K2635" s="10"/>
      <c r="L2635" s="10"/>
      <c r="M2635" s="10"/>
    </row>
    <row r="2636" spans="7:13" x14ac:dyDescent="0.2">
      <c r="G2636" s="29"/>
      <c r="H2636" s="17"/>
      <c r="I2636" s="28"/>
      <c r="J2636" s="21"/>
      <c r="K2636" s="10"/>
      <c r="L2636" s="10"/>
      <c r="M2636" s="10"/>
    </row>
    <row r="2637" spans="7:13" x14ac:dyDescent="0.2">
      <c r="G2637" s="29"/>
      <c r="H2637" s="17"/>
      <c r="I2637" s="28"/>
      <c r="J2637" s="21"/>
      <c r="K2637" s="10"/>
      <c r="L2637" s="10"/>
      <c r="M2637" s="10"/>
    </row>
    <row r="2638" spans="7:13" x14ac:dyDescent="0.2">
      <c r="G2638" s="29"/>
      <c r="H2638" s="17"/>
      <c r="I2638" s="28"/>
      <c r="J2638" s="21"/>
      <c r="K2638" s="10"/>
      <c r="L2638" s="10"/>
      <c r="M2638" s="10"/>
    </row>
    <row r="2639" spans="7:13" x14ac:dyDescent="0.2">
      <c r="G2639" s="29"/>
      <c r="H2639" s="17"/>
      <c r="I2639" s="28"/>
      <c r="J2639" s="21"/>
      <c r="K2639" s="10"/>
      <c r="L2639" s="10"/>
      <c r="M2639" s="10"/>
    </row>
    <row r="2640" spans="7:13" x14ac:dyDescent="0.2">
      <c r="G2640" s="29"/>
      <c r="H2640" s="17"/>
      <c r="I2640" s="28"/>
      <c r="J2640" s="21"/>
      <c r="K2640" s="10"/>
      <c r="L2640" s="10"/>
      <c r="M2640" s="10"/>
    </row>
    <row r="2641" spans="7:13" x14ac:dyDescent="0.2">
      <c r="G2641" s="29"/>
      <c r="H2641" s="17"/>
      <c r="I2641" s="28"/>
      <c r="J2641" s="21"/>
      <c r="K2641" s="10"/>
      <c r="L2641" s="10"/>
      <c r="M2641" s="10"/>
    </row>
    <row r="2642" spans="7:13" x14ac:dyDescent="0.2">
      <c r="G2642" s="29"/>
      <c r="H2642" s="17"/>
      <c r="I2642" s="28"/>
      <c r="J2642" s="21"/>
      <c r="K2642" s="10"/>
      <c r="L2642" s="10"/>
      <c r="M2642" s="10"/>
    </row>
    <row r="2643" spans="7:13" x14ac:dyDescent="0.2">
      <c r="G2643" s="29"/>
      <c r="H2643" s="17"/>
      <c r="I2643" s="28"/>
      <c r="J2643" s="21"/>
      <c r="K2643" s="10"/>
      <c r="L2643" s="10"/>
      <c r="M2643" s="10"/>
    </row>
    <row r="2644" spans="7:13" x14ac:dyDescent="0.2">
      <c r="G2644" s="29"/>
      <c r="H2644" s="17"/>
      <c r="I2644" s="28"/>
      <c r="J2644" s="21"/>
      <c r="K2644" s="10"/>
      <c r="L2644" s="10"/>
      <c r="M2644" s="10"/>
    </row>
    <row r="2645" spans="7:13" x14ac:dyDescent="0.2">
      <c r="G2645" s="29"/>
      <c r="H2645" s="17"/>
      <c r="I2645" s="28"/>
      <c r="J2645" s="21"/>
      <c r="K2645" s="10"/>
      <c r="L2645" s="10"/>
      <c r="M2645" s="10"/>
    </row>
    <row r="2646" spans="7:13" x14ac:dyDescent="0.2">
      <c r="G2646" s="29"/>
      <c r="H2646" s="17"/>
      <c r="I2646" s="28"/>
      <c r="J2646" s="21"/>
      <c r="K2646" s="10"/>
      <c r="L2646" s="10"/>
      <c r="M2646" s="10"/>
    </row>
    <row r="2647" spans="7:13" x14ac:dyDescent="0.2">
      <c r="G2647" s="29"/>
      <c r="H2647" s="17"/>
      <c r="I2647" s="28"/>
      <c r="J2647" s="21"/>
      <c r="K2647" s="10"/>
      <c r="L2647" s="10"/>
      <c r="M2647" s="10"/>
    </row>
    <row r="2648" spans="7:13" x14ac:dyDescent="0.2">
      <c r="G2648" s="29"/>
      <c r="H2648" s="17"/>
      <c r="I2648" s="28"/>
      <c r="J2648" s="21"/>
      <c r="K2648" s="10"/>
      <c r="L2648" s="10"/>
      <c r="M2648" s="10"/>
    </row>
    <row r="2649" spans="7:13" x14ac:dyDescent="0.2">
      <c r="G2649" s="29"/>
      <c r="H2649" s="17"/>
      <c r="I2649" s="28"/>
      <c r="J2649" s="21"/>
      <c r="K2649" s="10"/>
      <c r="L2649" s="10"/>
      <c r="M2649" s="10"/>
    </row>
    <row r="2650" spans="7:13" x14ac:dyDescent="0.2">
      <c r="G2650" s="29"/>
      <c r="H2650" s="17"/>
      <c r="I2650" s="28"/>
      <c r="J2650" s="21"/>
      <c r="K2650" s="10"/>
      <c r="L2650" s="10"/>
      <c r="M2650" s="10"/>
    </row>
    <row r="2651" spans="7:13" x14ac:dyDescent="0.2">
      <c r="G2651" s="29"/>
      <c r="H2651" s="17"/>
      <c r="I2651" s="28"/>
      <c r="J2651" s="21"/>
      <c r="K2651" s="10"/>
      <c r="L2651" s="10"/>
      <c r="M2651" s="10"/>
    </row>
    <row r="2652" spans="7:13" x14ac:dyDescent="0.2">
      <c r="G2652" s="29"/>
      <c r="H2652" s="17"/>
      <c r="I2652" s="28"/>
      <c r="J2652" s="21"/>
      <c r="K2652" s="10"/>
      <c r="L2652" s="10"/>
      <c r="M2652" s="10"/>
    </row>
    <row r="2653" spans="7:13" x14ac:dyDescent="0.2">
      <c r="G2653" s="29"/>
      <c r="H2653" s="17"/>
      <c r="I2653" s="28"/>
      <c r="J2653" s="21"/>
      <c r="K2653" s="10"/>
      <c r="L2653" s="10"/>
      <c r="M2653" s="10"/>
    </row>
    <row r="2654" spans="7:13" x14ac:dyDescent="0.2">
      <c r="G2654" s="29"/>
      <c r="H2654" s="17"/>
      <c r="I2654" s="28"/>
      <c r="J2654" s="21"/>
      <c r="K2654" s="10"/>
      <c r="L2654" s="10"/>
      <c r="M2654" s="10"/>
    </row>
    <row r="2655" spans="7:13" x14ac:dyDescent="0.2">
      <c r="G2655" s="29"/>
      <c r="H2655" s="17"/>
      <c r="I2655" s="28"/>
      <c r="J2655" s="21"/>
      <c r="K2655" s="10"/>
      <c r="L2655" s="10"/>
      <c r="M2655" s="10"/>
    </row>
    <row r="2656" spans="7:13" x14ac:dyDescent="0.2">
      <c r="G2656" s="29"/>
      <c r="H2656" s="17"/>
      <c r="I2656" s="28"/>
      <c r="J2656" s="21"/>
      <c r="K2656" s="10"/>
      <c r="L2656" s="10"/>
      <c r="M2656" s="10"/>
    </row>
    <row r="2657" spans="7:13" x14ac:dyDescent="0.2">
      <c r="G2657" s="29"/>
      <c r="H2657" s="17"/>
      <c r="I2657" s="28"/>
      <c r="J2657" s="21"/>
      <c r="K2657" s="10"/>
      <c r="L2657" s="10"/>
      <c r="M2657" s="10"/>
    </row>
    <row r="2658" spans="7:13" x14ac:dyDescent="0.2">
      <c r="G2658" s="29"/>
      <c r="H2658" s="17"/>
      <c r="I2658" s="28"/>
      <c r="J2658" s="21"/>
      <c r="K2658" s="10"/>
      <c r="L2658" s="10"/>
      <c r="M2658" s="10"/>
    </row>
    <row r="2659" spans="7:13" x14ac:dyDescent="0.2">
      <c r="G2659" s="29"/>
      <c r="H2659" s="17"/>
      <c r="I2659" s="28"/>
      <c r="J2659" s="21"/>
      <c r="K2659" s="10"/>
      <c r="L2659" s="10"/>
      <c r="M2659" s="10"/>
    </row>
    <row r="2660" spans="7:13" x14ac:dyDescent="0.2">
      <c r="G2660" s="29"/>
      <c r="H2660" s="17"/>
      <c r="I2660" s="28"/>
      <c r="J2660" s="21"/>
      <c r="K2660" s="10"/>
      <c r="L2660" s="10"/>
      <c r="M2660" s="10"/>
    </row>
    <row r="2661" spans="7:13" x14ac:dyDescent="0.2">
      <c r="G2661" s="29"/>
      <c r="H2661" s="17"/>
      <c r="I2661" s="28"/>
      <c r="J2661" s="21"/>
      <c r="K2661" s="10"/>
      <c r="L2661" s="10"/>
      <c r="M2661" s="10"/>
    </row>
    <row r="2662" spans="7:13" x14ac:dyDescent="0.2">
      <c r="G2662" s="29"/>
      <c r="H2662" s="17"/>
      <c r="I2662" s="28"/>
      <c r="J2662" s="21"/>
      <c r="K2662" s="10"/>
      <c r="L2662" s="10"/>
      <c r="M2662" s="10"/>
    </row>
    <row r="2663" spans="7:13" x14ac:dyDescent="0.2">
      <c r="G2663" s="29"/>
      <c r="H2663" s="17"/>
      <c r="I2663" s="28"/>
      <c r="J2663" s="21"/>
      <c r="K2663" s="10"/>
      <c r="L2663" s="10"/>
      <c r="M2663" s="10"/>
    </row>
    <row r="2664" spans="7:13" x14ac:dyDescent="0.2">
      <c r="G2664" s="29"/>
      <c r="H2664" s="17"/>
      <c r="I2664" s="28"/>
      <c r="J2664" s="21"/>
      <c r="K2664" s="10"/>
      <c r="L2664" s="10"/>
      <c r="M2664" s="10"/>
    </row>
    <row r="2665" spans="7:13" x14ac:dyDescent="0.2">
      <c r="G2665" s="29"/>
      <c r="H2665" s="17"/>
      <c r="I2665" s="28"/>
      <c r="J2665" s="21"/>
      <c r="K2665" s="10"/>
      <c r="L2665" s="10"/>
      <c r="M2665" s="10"/>
    </row>
    <row r="2666" spans="7:13" x14ac:dyDescent="0.2">
      <c r="G2666" s="29"/>
      <c r="H2666" s="17"/>
      <c r="I2666" s="28"/>
      <c r="J2666" s="21"/>
      <c r="K2666" s="10"/>
      <c r="L2666" s="10"/>
      <c r="M2666" s="10"/>
    </row>
    <row r="2667" spans="7:13" x14ac:dyDescent="0.2">
      <c r="G2667" s="29"/>
      <c r="H2667" s="17"/>
      <c r="I2667" s="28"/>
      <c r="J2667" s="21"/>
      <c r="K2667" s="10"/>
      <c r="L2667" s="10"/>
      <c r="M2667" s="10"/>
    </row>
    <row r="2668" spans="7:13" x14ac:dyDescent="0.2">
      <c r="G2668" s="29"/>
      <c r="H2668" s="17"/>
      <c r="I2668" s="28"/>
      <c r="J2668" s="21"/>
      <c r="K2668" s="10"/>
      <c r="L2668" s="10"/>
      <c r="M2668" s="10"/>
    </row>
    <row r="2669" spans="7:13" x14ac:dyDescent="0.2">
      <c r="G2669" s="29"/>
      <c r="H2669" s="17"/>
      <c r="I2669" s="28"/>
      <c r="J2669" s="21"/>
      <c r="K2669" s="10"/>
      <c r="L2669" s="10"/>
      <c r="M2669" s="10"/>
    </row>
    <row r="2670" spans="7:13" x14ac:dyDescent="0.2">
      <c r="G2670" s="29"/>
      <c r="H2670" s="17"/>
      <c r="I2670" s="28"/>
      <c r="J2670" s="21"/>
      <c r="K2670" s="10"/>
      <c r="L2670" s="10"/>
      <c r="M2670" s="10"/>
    </row>
    <row r="2671" spans="7:13" x14ac:dyDescent="0.2">
      <c r="G2671" s="29"/>
      <c r="H2671" s="17"/>
      <c r="I2671" s="28"/>
      <c r="J2671" s="21"/>
      <c r="K2671" s="10"/>
      <c r="L2671" s="10"/>
      <c r="M2671" s="10"/>
    </row>
    <row r="2672" spans="7:13" x14ac:dyDescent="0.2">
      <c r="G2672" s="29"/>
      <c r="H2672" s="17"/>
      <c r="I2672" s="28"/>
      <c r="J2672" s="21"/>
      <c r="K2672" s="10"/>
      <c r="L2672" s="10"/>
      <c r="M2672" s="10"/>
    </row>
    <row r="2673" spans="7:13" x14ac:dyDescent="0.2">
      <c r="G2673" s="29"/>
      <c r="H2673" s="17"/>
      <c r="I2673" s="28"/>
      <c r="J2673" s="21"/>
      <c r="K2673" s="10"/>
      <c r="L2673" s="10"/>
      <c r="M2673" s="10"/>
    </row>
    <row r="2674" spans="7:13" x14ac:dyDescent="0.2">
      <c r="G2674" s="29"/>
      <c r="H2674" s="17"/>
      <c r="I2674" s="28"/>
      <c r="J2674" s="21"/>
      <c r="K2674" s="10"/>
      <c r="L2674" s="10"/>
      <c r="M2674" s="10"/>
    </row>
    <row r="2675" spans="7:13" x14ac:dyDescent="0.2">
      <c r="G2675" s="29"/>
      <c r="H2675" s="17"/>
      <c r="I2675" s="28"/>
      <c r="J2675" s="21"/>
      <c r="K2675" s="10"/>
      <c r="L2675" s="10"/>
      <c r="M2675" s="10"/>
    </row>
    <row r="2676" spans="7:13" x14ac:dyDescent="0.2">
      <c r="G2676" s="29"/>
      <c r="H2676" s="17"/>
      <c r="I2676" s="28"/>
      <c r="J2676" s="21"/>
      <c r="K2676" s="10"/>
      <c r="L2676" s="10"/>
      <c r="M2676" s="10"/>
    </row>
    <row r="2677" spans="7:13" x14ac:dyDescent="0.2">
      <c r="G2677" s="29"/>
      <c r="H2677" s="17"/>
      <c r="I2677" s="28"/>
      <c r="J2677" s="21"/>
      <c r="K2677" s="10"/>
      <c r="L2677" s="10"/>
      <c r="M2677" s="10"/>
    </row>
    <row r="2678" spans="7:13" x14ac:dyDescent="0.2">
      <c r="G2678" s="29"/>
      <c r="H2678" s="17"/>
      <c r="I2678" s="28"/>
      <c r="J2678" s="21"/>
      <c r="K2678" s="10"/>
      <c r="L2678" s="10"/>
      <c r="M2678" s="10"/>
    </row>
    <row r="2679" spans="7:13" x14ac:dyDescent="0.2">
      <c r="G2679" s="29"/>
      <c r="H2679" s="17"/>
      <c r="I2679" s="28"/>
      <c r="J2679" s="21"/>
      <c r="K2679" s="10"/>
      <c r="L2679" s="10"/>
      <c r="M2679" s="10"/>
    </row>
    <row r="2680" spans="7:13" x14ac:dyDescent="0.2">
      <c r="G2680" s="29"/>
      <c r="H2680" s="17"/>
      <c r="I2680" s="28"/>
      <c r="J2680" s="21"/>
      <c r="K2680" s="10"/>
      <c r="L2680" s="10"/>
      <c r="M2680" s="10"/>
    </row>
    <row r="2681" spans="7:13" x14ac:dyDescent="0.2">
      <c r="G2681" s="29"/>
      <c r="H2681" s="17"/>
      <c r="I2681" s="28"/>
      <c r="J2681" s="21"/>
      <c r="K2681" s="10"/>
      <c r="L2681" s="10"/>
      <c r="M2681" s="10"/>
    </row>
    <row r="2682" spans="7:13" x14ac:dyDescent="0.2">
      <c r="G2682" s="29"/>
      <c r="H2682" s="17"/>
      <c r="I2682" s="28"/>
      <c r="J2682" s="21"/>
      <c r="K2682" s="10"/>
      <c r="L2682" s="10"/>
      <c r="M2682" s="10"/>
    </row>
    <row r="2683" spans="7:13" x14ac:dyDescent="0.2">
      <c r="G2683" s="29"/>
      <c r="H2683" s="17"/>
      <c r="I2683" s="28"/>
      <c r="J2683" s="21"/>
      <c r="K2683" s="10"/>
      <c r="L2683" s="10"/>
      <c r="M2683" s="10"/>
    </row>
    <row r="2684" spans="7:13" x14ac:dyDescent="0.2">
      <c r="G2684" s="29"/>
      <c r="H2684" s="17"/>
      <c r="I2684" s="28"/>
      <c r="J2684" s="21"/>
      <c r="K2684" s="10"/>
      <c r="L2684" s="10"/>
      <c r="M2684" s="10"/>
    </row>
    <row r="2685" spans="7:13" x14ac:dyDescent="0.2">
      <c r="G2685" s="29"/>
      <c r="H2685" s="17"/>
      <c r="I2685" s="28"/>
      <c r="J2685" s="21"/>
      <c r="K2685" s="10"/>
      <c r="L2685" s="10"/>
      <c r="M2685" s="10"/>
    </row>
    <row r="2686" spans="7:13" x14ac:dyDescent="0.2">
      <c r="G2686" s="29"/>
      <c r="H2686" s="17"/>
      <c r="I2686" s="28"/>
      <c r="J2686" s="21"/>
      <c r="K2686" s="10"/>
      <c r="L2686" s="10"/>
      <c r="M2686" s="10"/>
    </row>
    <row r="2687" spans="7:13" x14ac:dyDescent="0.2">
      <c r="G2687" s="29"/>
      <c r="H2687" s="17"/>
      <c r="I2687" s="28"/>
      <c r="J2687" s="21"/>
      <c r="K2687" s="10"/>
      <c r="L2687" s="10"/>
      <c r="M2687" s="10"/>
    </row>
    <row r="2688" spans="7:13" x14ac:dyDescent="0.2">
      <c r="G2688" s="29"/>
      <c r="H2688" s="17"/>
      <c r="I2688" s="28"/>
      <c r="J2688" s="21"/>
      <c r="K2688" s="10"/>
      <c r="L2688" s="10"/>
      <c r="M2688" s="10"/>
    </row>
    <row r="2689" spans="7:13" x14ac:dyDescent="0.2">
      <c r="G2689" s="29"/>
      <c r="H2689" s="17"/>
      <c r="I2689" s="28"/>
      <c r="J2689" s="21"/>
      <c r="K2689" s="10"/>
      <c r="L2689" s="10"/>
      <c r="M2689" s="10"/>
    </row>
    <row r="2690" spans="7:13" x14ac:dyDescent="0.2">
      <c r="G2690" s="29"/>
      <c r="H2690" s="17"/>
      <c r="I2690" s="28"/>
      <c r="J2690" s="21"/>
      <c r="K2690" s="10"/>
      <c r="L2690" s="10"/>
      <c r="M2690" s="10"/>
    </row>
    <row r="2691" spans="7:13" x14ac:dyDescent="0.2">
      <c r="G2691" s="29"/>
      <c r="H2691" s="17"/>
      <c r="I2691" s="28"/>
      <c r="J2691" s="21"/>
      <c r="K2691" s="10"/>
      <c r="L2691" s="10"/>
      <c r="M2691" s="10"/>
    </row>
    <row r="2692" spans="7:13" x14ac:dyDescent="0.2">
      <c r="G2692" s="29"/>
      <c r="H2692" s="17"/>
      <c r="I2692" s="28"/>
      <c r="J2692" s="21"/>
      <c r="K2692" s="10"/>
      <c r="L2692" s="10"/>
      <c r="M2692" s="10"/>
    </row>
    <row r="2693" spans="7:13" x14ac:dyDescent="0.2">
      <c r="G2693" s="29"/>
      <c r="H2693" s="17"/>
      <c r="I2693" s="28"/>
      <c r="J2693" s="21"/>
      <c r="K2693" s="10"/>
      <c r="L2693" s="10"/>
      <c r="M2693" s="10"/>
    </row>
    <row r="2694" spans="7:13" x14ac:dyDescent="0.2">
      <c r="G2694" s="29"/>
      <c r="H2694" s="17"/>
      <c r="I2694" s="28"/>
      <c r="J2694" s="21"/>
      <c r="K2694" s="10"/>
      <c r="L2694" s="10"/>
      <c r="M2694" s="10"/>
    </row>
    <row r="2695" spans="7:13" x14ac:dyDescent="0.2">
      <c r="G2695" s="29"/>
      <c r="H2695" s="17"/>
      <c r="I2695" s="28"/>
      <c r="J2695" s="21"/>
      <c r="K2695" s="10"/>
      <c r="L2695" s="10"/>
      <c r="M2695" s="10"/>
    </row>
    <row r="2696" spans="7:13" x14ac:dyDescent="0.2">
      <c r="G2696" s="29"/>
      <c r="H2696" s="17"/>
      <c r="I2696" s="28"/>
      <c r="J2696" s="21"/>
      <c r="K2696" s="10"/>
      <c r="L2696" s="10"/>
      <c r="M2696" s="10"/>
    </row>
    <row r="2697" spans="7:13" x14ac:dyDescent="0.2">
      <c r="G2697" s="29"/>
      <c r="H2697" s="17"/>
      <c r="I2697" s="28"/>
      <c r="J2697" s="21"/>
      <c r="K2697" s="10"/>
      <c r="L2697" s="10"/>
      <c r="M2697" s="10"/>
    </row>
    <row r="2698" spans="7:13" x14ac:dyDescent="0.2">
      <c r="G2698" s="29"/>
      <c r="H2698" s="17"/>
      <c r="I2698" s="28"/>
      <c r="J2698" s="21"/>
      <c r="K2698" s="10"/>
      <c r="L2698" s="10"/>
      <c r="M2698" s="10"/>
    </row>
    <row r="2699" spans="7:13" x14ac:dyDescent="0.2">
      <c r="G2699" s="29"/>
      <c r="H2699" s="17"/>
      <c r="I2699" s="28"/>
      <c r="J2699" s="21"/>
      <c r="K2699" s="10"/>
      <c r="L2699" s="10"/>
      <c r="M2699" s="10"/>
    </row>
    <row r="2700" spans="7:13" x14ac:dyDescent="0.2">
      <c r="G2700" s="29"/>
      <c r="H2700" s="17"/>
      <c r="I2700" s="28"/>
      <c r="J2700" s="21"/>
      <c r="K2700" s="10"/>
      <c r="L2700" s="10"/>
      <c r="M2700" s="10"/>
    </row>
    <row r="2701" spans="7:13" x14ac:dyDescent="0.2">
      <c r="G2701" s="29"/>
      <c r="H2701" s="17"/>
      <c r="I2701" s="28"/>
      <c r="J2701" s="21"/>
      <c r="K2701" s="10"/>
      <c r="L2701" s="10"/>
      <c r="M2701" s="10"/>
    </row>
    <row r="2702" spans="7:13" x14ac:dyDescent="0.2">
      <c r="G2702" s="29"/>
      <c r="H2702" s="17"/>
      <c r="I2702" s="28"/>
      <c r="J2702" s="21"/>
      <c r="K2702" s="10"/>
      <c r="L2702" s="10"/>
      <c r="M2702" s="10"/>
    </row>
    <row r="2703" spans="7:13" x14ac:dyDescent="0.2">
      <c r="G2703" s="29"/>
      <c r="H2703" s="17"/>
      <c r="I2703" s="28"/>
      <c r="J2703" s="21"/>
      <c r="K2703" s="10"/>
      <c r="L2703" s="10"/>
      <c r="M2703" s="10"/>
    </row>
    <row r="2704" spans="7:13" x14ac:dyDescent="0.2">
      <c r="G2704" s="29"/>
      <c r="H2704" s="17"/>
      <c r="I2704" s="28"/>
      <c r="J2704" s="21"/>
      <c r="K2704" s="10"/>
      <c r="L2704" s="10"/>
      <c r="M2704" s="10"/>
    </row>
    <row r="2705" spans="7:13" x14ac:dyDescent="0.2">
      <c r="G2705" s="29"/>
      <c r="H2705" s="17"/>
      <c r="I2705" s="28"/>
      <c r="J2705" s="21"/>
      <c r="K2705" s="10"/>
      <c r="L2705" s="10"/>
      <c r="M2705" s="10"/>
    </row>
    <row r="2706" spans="7:13" x14ac:dyDescent="0.2">
      <c r="G2706" s="29"/>
      <c r="H2706" s="17"/>
      <c r="I2706" s="28"/>
      <c r="J2706" s="21"/>
      <c r="K2706" s="10"/>
      <c r="L2706" s="10"/>
      <c r="M2706" s="10"/>
    </row>
    <row r="2707" spans="7:13" x14ac:dyDescent="0.2">
      <c r="G2707" s="29"/>
      <c r="H2707" s="17"/>
      <c r="I2707" s="28"/>
      <c r="J2707" s="21"/>
      <c r="K2707" s="10"/>
      <c r="L2707" s="10"/>
      <c r="M2707" s="10"/>
    </row>
    <row r="2708" spans="7:13" x14ac:dyDescent="0.2">
      <c r="G2708" s="29"/>
      <c r="H2708" s="17"/>
      <c r="I2708" s="28"/>
      <c r="J2708" s="21"/>
      <c r="K2708" s="10"/>
      <c r="L2708" s="10"/>
      <c r="M2708" s="10"/>
    </row>
    <row r="2709" spans="7:13" x14ac:dyDescent="0.2">
      <c r="G2709" s="29"/>
      <c r="H2709" s="17"/>
      <c r="I2709" s="28"/>
      <c r="J2709" s="21"/>
      <c r="K2709" s="10"/>
      <c r="L2709" s="10"/>
      <c r="M2709" s="10"/>
    </row>
    <row r="2710" spans="7:13" x14ac:dyDescent="0.2">
      <c r="G2710" s="29"/>
      <c r="H2710" s="17"/>
      <c r="I2710" s="28"/>
      <c r="J2710" s="21"/>
      <c r="K2710" s="10"/>
      <c r="L2710" s="10"/>
      <c r="M2710" s="10"/>
    </row>
    <row r="2711" spans="7:13" x14ac:dyDescent="0.2">
      <c r="G2711" s="29"/>
      <c r="H2711" s="17"/>
      <c r="I2711" s="28"/>
      <c r="J2711" s="21"/>
      <c r="K2711" s="10"/>
      <c r="L2711" s="10"/>
      <c r="M2711" s="10"/>
    </row>
    <row r="2712" spans="7:13" x14ac:dyDescent="0.2">
      <c r="G2712" s="29"/>
      <c r="H2712" s="17"/>
      <c r="I2712" s="28"/>
      <c r="J2712" s="21"/>
      <c r="K2712" s="10"/>
      <c r="L2712" s="10"/>
      <c r="M2712" s="10"/>
    </row>
    <row r="2713" spans="7:13" x14ac:dyDescent="0.2">
      <c r="G2713" s="29"/>
      <c r="H2713" s="17"/>
      <c r="I2713" s="28"/>
      <c r="J2713" s="21"/>
      <c r="K2713" s="10"/>
      <c r="L2713" s="10"/>
      <c r="M2713" s="10"/>
    </row>
    <row r="2714" spans="7:13" x14ac:dyDescent="0.2">
      <c r="G2714" s="29"/>
      <c r="H2714" s="17"/>
      <c r="I2714" s="28"/>
      <c r="J2714" s="21"/>
      <c r="K2714" s="10"/>
      <c r="L2714" s="10"/>
      <c r="M2714" s="10"/>
    </row>
    <row r="2715" spans="7:13" x14ac:dyDescent="0.2">
      <c r="G2715" s="29"/>
      <c r="H2715" s="17"/>
      <c r="I2715" s="28"/>
      <c r="J2715" s="21"/>
      <c r="K2715" s="10"/>
      <c r="L2715" s="10"/>
      <c r="M2715" s="10"/>
    </row>
    <row r="2716" spans="7:13" x14ac:dyDescent="0.2">
      <c r="G2716" s="29"/>
      <c r="H2716" s="17"/>
      <c r="I2716" s="28"/>
      <c r="J2716" s="21"/>
      <c r="K2716" s="10"/>
      <c r="L2716" s="10"/>
      <c r="M2716" s="10"/>
    </row>
    <row r="2717" spans="7:13" x14ac:dyDescent="0.2">
      <c r="G2717" s="29"/>
      <c r="H2717" s="17"/>
      <c r="I2717" s="28"/>
      <c r="J2717" s="21"/>
      <c r="K2717" s="10"/>
      <c r="L2717" s="10"/>
      <c r="M2717" s="10"/>
    </row>
    <row r="2718" spans="7:13" x14ac:dyDescent="0.2">
      <c r="G2718" s="29"/>
      <c r="H2718" s="17"/>
      <c r="I2718" s="28"/>
      <c r="J2718" s="21"/>
      <c r="K2718" s="10"/>
      <c r="L2718" s="10"/>
      <c r="M2718" s="10"/>
    </row>
    <row r="2719" spans="7:13" x14ac:dyDescent="0.2">
      <c r="G2719" s="29"/>
      <c r="H2719" s="17"/>
      <c r="I2719" s="28"/>
      <c r="J2719" s="21"/>
      <c r="K2719" s="10"/>
      <c r="L2719" s="10"/>
      <c r="M2719" s="10"/>
    </row>
    <row r="2720" spans="7:13" x14ac:dyDescent="0.2">
      <c r="G2720" s="29"/>
      <c r="H2720" s="17"/>
      <c r="I2720" s="28"/>
      <c r="J2720" s="21"/>
      <c r="K2720" s="10"/>
      <c r="L2720" s="10"/>
      <c r="M2720" s="10"/>
    </row>
    <row r="2721" spans="7:13" x14ac:dyDescent="0.2">
      <c r="G2721" s="29"/>
      <c r="H2721" s="17"/>
      <c r="I2721" s="28"/>
      <c r="J2721" s="21"/>
      <c r="K2721" s="10"/>
      <c r="L2721" s="10"/>
      <c r="M2721" s="10"/>
    </row>
    <row r="2722" spans="7:13" x14ac:dyDescent="0.2">
      <c r="G2722" s="29"/>
      <c r="H2722" s="17"/>
      <c r="I2722" s="28"/>
      <c r="J2722" s="21"/>
      <c r="K2722" s="10"/>
      <c r="L2722" s="10"/>
      <c r="M2722" s="10"/>
    </row>
    <row r="2723" spans="7:13" x14ac:dyDescent="0.2">
      <c r="G2723" s="29"/>
      <c r="H2723" s="17"/>
      <c r="I2723" s="28"/>
      <c r="J2723" s="21"/>
      <c r="K2723" s="10"/>
      <c r="L2723" s="10"/>
      <c r="M2723" s="10"/>
    </row>
    <row r="2724" spans="7:13" x14ac:dyDescent="0.2">
      <c r="G2724" s="29"/>
      <c r="H2724" s="17"/>
      <c r="I2724" s="28"/>
      <c r="J2724" s="21"/>
      <c r="K2724" s="10"/>
      <c r="L2724" s="10"/>
      <c r="M2724" s="10"/>
    </row>
    <row r="2725" spans="7:13" x14ac:dyDescent="0.2">
      <c r="G2725" s="29"/>
      <c r="H2725" s="17"/>
      <c r="I2725" s="28"/>
      <c r="J2725" s="21"/>
      <c r="K2725" s="10"/>
      <c r="L2725" s="10"/>
      <c r="M2725" s="10"/>
    </row>
    <row r="2726" spans="7:13" x14ac:dyDescent="0.2">
      <c r="G2726" s="29"/>
      <c r="H2726" s="17"/>
      <c r="I2726" s="28"/>
      <c r="J2726" s="21"/>
      <c r="K2726" s="10"/>
      <c r="L2726" s="10"/>
      <c r="M2726" s="10"/>
    </row>
    <row r="2727" spans="7:13" x14ac:dyDescent="0.2">
      <c r="G2727" s="29"/>
      <c r="H2727" s="17"/>
      <c r="I2727" s="28"/>
      <c r="J2727" s="21"/>
      <c r="K2727" s="10"/>
      <c r="L2727" s="10"/>
      <c r="M2727" s="10"/>
    </row>
    <row r="2728" spans="7:13" x14ac:dyDescent="0.2">
      <c r="G2728" s="29"/>
      <c r="H2728" s="17"/>
      <c r="I2728" s="28"/>
      <c r="J2728" s="21"/>
      <c r="K2728" s="10"/>
      <c r="L2728" s="10"/>
      <c r="M2728" s="10"/>
    </row>
    <row r="2729" spans="7:13" x14ac:dyDescent="0.2">
      <c r="G2729" s="29"/>
      <c r="H2729" s="17"/>
      <c r="I2729" s="28"/>
      <c r="J2729" s="21"/>
      <c r="K2729" s="10"/>
      <c r="L2729" s="10"/>
      <c r="M2729" s="10"/>
    </row>
    <row r="2730" spans="7:13" x14ac:dyDescent="0.2">
      <c r="G2730" s="29"/>
      <c r="H2730" s="17"/>
      <c r="I2730" s="28"/>
      <c r="J2730" s="21"/>
      <c r="K2730" s="10"/>
      <c r="L2730" s="10"/>
      <c r="M2730" s="10"/>
    </row>
    <row r="2731" spans="7:13" x14ac:dyDescent="0.2">
      <c r="G2731" s="29"/>
      <c r="H2731" s="17"/>
      <c r="I2731" s="28"/>
      <c r="J2731" s="21"/>
      <c r="K2731" s="10"/>
      <c r="L2731" s="10"/>
      <c r="M2731" s="10"/>
    </row>
    <row r="2732" spans="7:13" x14ac:dyDescent="0.2">
      <c r="G2732" s="29"/>
      <c r="H2732" s="17"/>
      <c r="I2732" s="28"/>
      <c r="J2732" s="21"/>
      <c r="K2732" s="10"/>
      <c r="L2732" s="10"/>
      <c r="M2732" s="10"/>
    </row>
    <row r="2733" spans="7:13" x14ac:dyDescent="0.2">
      <c r="G2733" s="29"/>
      <c r="H2733" s="17"/>
      <c r="I2733" s="28"/>
      <c r="J2733" s="21"/>
      <c r="K2733" s="10"/>
      <c r="L2733" s="10"/>
      <c r="M2733" s="10"/>
    </row>
    <row r="2734" spans="7:13" x14ac:dyDescent="0.2">
      <c r="G2734" s="29"/>
      <c r="H2734" s="17"/>
      <c r="I2734" s="28"/>
      <c r="J2734" s="21"/>
      <c r="K2734" s="10"/>
      <c r="L2734" s="10"/>
      <c r="M2734" s="10"/>
    </row>
    <row r="2735" spans="7:13" x14ac:dyDescent="0.2">
      <c r="G2735" s="29"/>
      <c r="H2735" s="17"/>
      <c r="I2735" s="28"/>
      <c r="J2735" s="21"/>
      <c r="K2735" s="10"/>
      <c r="L2735" s="10"/>
      <c r="M2735" s="10"/>
    </row>
    <row r="2736" spans="7:13" x14ac:dyDescent="0.2">
      <c r="G2736" s="29"/>
      <c r="H2736" s="17"/>
      <c r="I2736" s="28"/>
      <c r="J2736" s="21"/>
      <c r="K2736" s="10"/>
      <c r="L2736" s="10"/>
      <c r="M2736" s="10"/>
    </row>
    <row r="2737" spans="7:13" x14ac:dyDescent="0.2">
      <c r="G2737" s="29"/>
      <c r="H2737" s="17"/>
      <c r="I2737" s="28"/>
      <c r="J2737" s="21"/>
      <c r="K2737" s="10"/>
      <c r="L2737" s="10"/>
      <c r="M2737" s="10"/>
    </row>
    <row r="2738" spans="7:13" x14ac:dyDescent="0.2">
      <c r="G2738" s="29"/>
      <c r="H2738" s="17"/>
      <c r="I2738" s="28"/>
      <c r="J2738" s="21"/>
      <c r="K2738" s="10"/>
      <c r="L2738" s="10"/>
      <c r="M2738" s="10"/>
    </row>
    <row r="2739" spans="7:13" x14ac:dyDescent="0.2">
      <c r="G2739" s="29"/>
      <c r="H2739" s="17"/>
      <c r="I2739" s="28"/>
      <c r="J2739" s="21"/>
      <c r="K2739" s="10"/>
      <c r="L2739" s="10"/>
      <c r="M2739" s="10"/>
    </row>
    <row r="2740" spans="7:13" x14ac:dyDescent="0.2">
      <c r="G2740" s="29"/>
      <c r="H2740" s="17"/>
      <c r="I2740" s="28"/>
      <c r="J2740" s="21"/>
      <c r="K2740" s="10"/>
      <c r="L2740" s="10"/>
      <c r="M2740" s="10"/>
    </row>
    <row r="2741" spans="7:13" x14ac:dyDescent="0.2">
      <c r="G2741" s="29"/>
      <c r="H2741" s="17"/>
      <c r="I2741" s="28"/>
      <c r="J2741" s="21"/>
      <c r="K2741" s="10"/>
      <c r="L2741" s="10"/>
      <c r="M2741" s="10"/>
    </row>
    <row r="2742" spans="7:13" x14ac:dyDescent="0.2">
      <c r="G2742" s="29"/>
      <c r="H2742" s="17"/>
      <c r="I2742" s="28"/>
      <c r="J2742" s="21"/>
      <c r="K2742" s="10"/>
      <c r="L2742" s="10"/>
      <c r="M2742" s="10"/>
    </row>
    <row r="2743" spans="7:13" x14ac:dyDescent="0.2">
      <c r="G2743" s="29"/>
      <c r="H2743" s="17"/>
      <c r="I2743" s="28"/>
      <c r="J2743" s="21"/>
      <c r="K2743" s="10"/>
      <c r="L2743" s="10"/>
      <c r="M2743" s="10"/>
    </row>
    <row r="2744" spans="7:13" x14ac:dyDescent="0.2">
      <c r="G2744" s="29"/>
      <c r="H2744" s="17"/>
      <c r="I2744" s="28"/>
      <c r="J2744" s="21"/>
      <c r="K2744" s="10"/>
      <c r="L2744" s="10"/>
      <c r="M2744" s="10"/>
    </row>
    <row r="2745" spans="7:13" x14ac:dyDescent="0.2">
      <c r="G2745" s="29"/>
      <c r="H2745" s="17"/>
      <c r="I2745" s="28"/>
      <c r="J2745" s="21"/>
      <c r="K2745" s="10"/>
      <c r="L2745" s="10"/>
      <c r="M2745" s="10"/>
    </row>
    <row r="2746" spans="7:13" x14ac:dyDescent="0.2">
      <c r="G2746" s="29"/>
      <c r="H2746" s="17"/>
      <c r="I2746" s="28"/>
      <c r="J2746" s="21"/>
      <c r="K2746" s="10"/>
      <c r="L2746" s="10"/>
      <c r="M2746" s="10"/>
    </row>
    <row r="2747" spans="7:13" x14ac:dyDescent="0.2">
      <c r="G2747" s="29"/>
      <c r="H2747" s="17"/>
      <c r="I2747" s="28"/>
      <c r="J2747" s="21"/>
      <c r="K2747" s="10"/>
      <c r="L2747" s="10"/>
      <c r="M2747" s="10"/>
    </row>
    <row r="2748" spans="7:13" x14ac:dyDescent="0.2">
      <c r="G2748" s="29"/>
      <c r="H2748" s="17"/>
      <c r="I2748" s="28"/>
      <c r="J2748" s="21"/>
      <c r="K2748" s="10"/>
      <c r="L2748" s="10"/>
      <c r="M2748" s="10"/>
    </row>
    <row r="2749" spans="7:13" x14ac:dyDescent="0.2">
      <c r="G2749" s="29"/>
      <c r="H2749" s="17"/>
      <c r="I2749" s="28"/>
      <c r="J2749" s="21"/>
      <c r="K2749" s="10"/>
      <c r="L2749" s="10"/>
      <c r="M2749" s="10"/>
    </row>
    <row r="2750" spans="7:13" x14ac:dyDescent="0.2">
      <c r="G2750" s="29"/>
      <c r="H2750" s="17"/>
      <c r="I2750" s="28"/>
      <c r="J2750" s="21"/>
      <c r="K2750" s="10"/>
      <c r="L2750" s="10"/>
      <c r="M2750" s="10"/>
    </row>
    <row r="2751" spans="7:13" x14ac:dyDescent="0.2">
      <c r="G2751" s="29"/>
      <c r="H2751" s="17"/>
      <c r="I2751" s="28"/>
      <c r="J2751" s="21"/>
      <c r="K2751" s="10"/>
      <c r="L2751" s="10"/>
      <c r="M2751" s="10"/>
    </row>
    <row r="2752" spans="7:13" x14ac:dyDescent="0.2">
      <c r="G2752" s="29"/>
      <c r="H2752" s="17"/>
      <c r="I2752" s="28"/>
      <c r="J2752" s="21"/>
      <c r="K2752" s="10"/>
      <c r="L2752" s="10"/>
      <c r="M2752" s="10"/>
    </row>
    <row r="2753" spans="7:13" x14ac:dyDescent="0.2">
      <c r="G2753" s="29"/>
      <c r="H2753" s="17"/>
      <c r="I2753" s="28"/>
      <c r="J2753" s="21"/>
      <c r="K2753" s="10"/>
      <c r="L2753" s="10"/>
      <c r="M2753" s="10"/>
    </row>
    <row r="2754" spans="7:13" x14ac:dyDescent="0.2">
      <c r="G2754" s="29"/>
      <c r="H2754" s="17"/>
      <c r="I2754" s="28"/>
      <c r="J2754" s="21"/>
      <c r="K2754" s="10"/>
      <c r="L2754" s="10"/>
      <c r="M2754" s="10"/>
    </row>
    <row r="2755" spans="7:13" x14ac:dyDescent="0.2">
      <c r="G2755" s="29"/>
      <c r="H2755" s="17"/>
      <c r="I2755" s="28"/>
      <c r="J2755" s="21"/>
      <c r="K2755" s="10"/>
      <c r="L2755" s="10"/>
      <c r="M2755" s="10"/>
    </row>
    <row r="2756" spans="7:13" x14ac:dyDescent="0.2">
      <c r="G2756" s="29"/>
      <c r="H2756" s="17"/>
      <c r="I2756" s="28"/>
      <c r="J2756" s="21"/>
      <c r="K2756" s="10"/>
      <c r="L2756" s="10"/>
      <c r="M2756" s="10"/>
    </row>
    <row r="2757" spans="7:13" x14ac:dyDescent="0.2">
      <c r="G2757" s="29"/>
      <c r="H2757" s="17"/>
      <c r="I2757" s="28"/>
      <c r="J2757" s="21"/>
      <c r="K2757" s="10"/>
      <c r="L2757" s="10"/>
      <c r="M2757" s="10"/>
    </row>
    <row r="2758" spans="7:13" x14ac:dyDescent="0.2">
      <c r="G2758" s="29"/>
      <c r="H2758" s="17"/>
      <c r="I2758" s="28"/>
      <c r="J2758" s="21"/>
      <c r="K2758" s="10"/>
      <c r="L2758" s="10"/>
      <c r="M2758" s="10"/>
    </row>
    <row r="2759" spans="7:13" x14ac:dyDescent="0.2">
      <c r="G2759" s="29"/>
      <c r="H2759" s="17"/>
      <c r="I2759" s="28"/>
      <c r="J2759" s="21"/>
      <c r="K2759" s="10"/>
      <c r="L2759" s="10"/>
      <c r="M2759" s="10"/>
    </row>
    <row r="2760" spans="7:13" x14ac:dyDescent="0.2">
      <c r="G2760" s="29"/>
      <c r="H2760" s="17"/>
      <c r="I2760" s="28"/>
      <c r="J2760" s="21"/>
      <c r="K2760" s="10"/>
      <c r="L2760" s="10"/>
      <c r="M2760" s="10"/>
    </row>
    <row r="2761" spans="7:13" x14ac:dyDescent="0.2">
      <c r="G2761" s="29"/>
      <c r="H2761" s="17"/>
      <c r="I2761" s="28"/>
      <c r="J2761" s="21"/>
      <c r="K2761" s="10"/>
      <c r="L2761" s="10"/>
      <c r="M2761" s="10"/>
    </row>
    <row r="2762" spans="7:13" x14ac:dyDescent="0.2">
      <c r="G2762" s="29"/>
      <c r="H2762" s="17"/>
      <c r="I2762" s="28"/>
      <c r="J2762" s="21"/>
      <c r="K2762" s="10"/>
      <c r="L2762" s="10"/>
      <c r="M2762" s="10"/>
    </row>
    <row r="2763" spans="7:13" x14ac:dyDescent="0.2">
      <c r="G2763" s="29"/>
      <c r="H2763" s="17"/>
      <c r="I2763" s="28"/>
      <c r="J2763" s="21"/>
      <c r="K2763" s="10"/>
      <c r="L2763" s="10"/>
      <c r="M2763" s="10"/>
    </row>
    <row r="2764" spans="7:13" x14ac:dyDescent="0.2">
      <c r="G2764" s="29"/>
      <c r="H2764" s="17"/>
      <c r="I2764" s="28"/>
      <c r="J2764" s="21"/>
      <c r="K2764" s="10"/>
      <c r="L2764" s="10"/>
      <c r="M2764" s="10"/>
    </row>
    <row r="2765" spans="7:13" x14ac:dyDescent="0.2">
      <c r="G2765" s="29"/>
      <c r="H2765" s="17"/>
      <c r="I2765" s="28"/>
      <c r="J2765" s="21"/>
      <c r="K2765" s="10"/>
      <c r="L2765" s="10"/>
      <c r="M2765" s="10"/>
    </row>
    <row r="2766" spans="7:13" x14ac:dyDescent="0.2">
      <c r="G2766" s="29"/>
      <c r="H2766" s="17"/>
      <c r="I2766" s="28"/>
      <c r="J2766" s="21"/>
      <c r="K2766" s="10"/>
      <c r="L2766" s="10"/>
      <c r="M2766" s="10"/>
    </row>
    <row r="2767" spans="7:13" x14ac:dyDescent="0.2">
      <c r="G2767" s="29"/>
      <c r="H2767" s="17"/>
      <c r="I2767" s="28"/>
      <c r="J2767" s="21"/>
      <c r="K2767" s="10"/>
      <c r="L2767" s="10"/>
      <c r="M2767" s="10"/>
    </row>
    <row r="2768" spans="7:13" x14ac:dyDescent="0.2">
      <c r="G2768" s="29"/>
      <c r="H2768" s="17"/>
      <c r="I2768" s="28"/>
      <c r="J2768" s="21"/>
      <c r="K2768" s="10"/>
      <c r="L2768" s="10"/>
      <c r="M2768" s="10"/>
    </row>
    <row r="2769" spans="7:13" x14ac:dyDescent="0.2">
      <c r="G2769" s="29"/>
      <c r="H2769" s="17"/>
      <c r="I2769" s="28"/>
      <c r="J2769" s="21"/>
      <c r="K2769" s="10"/>
      <c r="L2769" s="10"/>
      <c r="M2769" s="10"/>
    </row>
    <row r="2770" spans="7:13" x14ac:dyDescent="0.2">
      <c r="G2770" s="29"/>
      <c r="H2770" s="17"/>
      <c r="I2770" s="28"/>
      <c r="J2770" s="21"/>
      <c r="K2770" s="10"/>
      <c r="L2770" s="10"/>
      <c r="M2770" s="10"/>
    </row>
    <row r="2771" spans="7:13" x14ac:dyDescent="0.2">
      <c r="G2771" s="29"/>
      <c r="H2771" s="17"/>
      <c r="I2771" s="28"/>
      <c r="J2771" s="21"/>
      <c r="K2771" s="10"/>
      <c r="L2771" s="10"/>
      <c r="M2771" s="10"/>
    </row>
    <row r="2772" spans="7:13" x14ac:dyDescent="0.2">
      <c r="G2772" s="29"/>
      <c r="H2772" s="17"/>
      <c r="I2772" s="28"/>
      <c r="J2772" s="21"/>
      <c r="K2772" s="10"/>
      <c r="L2772" s="10"/>
      <c r="M2772" s="10"/>
    </row>
    <row r="2773" spans="7:13" x14ac:dyDescent="0.2">
      <c r="G2773" s="29"/>
      <c r="H2773" s="17"/>
      <c r="I2773" s="28"/>
      <c r="J2773" s="21"/>
      <c r="K2773" s="10"/>
      <c r="L2773" s="10"/>
      <c r="M2773" s="10"/>
    </row>
    <row r="2774" spans="7:13" x14ac:dyDescent="0.2">
      <c r="G2774" s="29"/>
      <c r="H2774" s="17"/>
      <c r="I2774" s="28"/>
      <c r="J2774" s="21"/>
      <c r="K2774" s="10"/>
      <c r="L2774" s="10"/>
      <c r="M2774" s="10"/>
    </row>
    <row r="2775" spans="7:13" x14ac:dyDescent="0.2">
      <c r="G2775" s="29"/>
      <c r="H2775" s="17"/>
      <c r="I2775" s="28"/>
      <c r="J2775" s="21"/>
      <c r="K2775" s="10"/>
      <c r="L2775" s="10"/>
      <c r="M2775" s="10"/>
    </row>
    <row r="2776" spans="7:13" x14ac:dyDescent="0.2">
      <c r="G2776" s="29"/>
      <c r="H2776" s="17"/>
      <c r="I2776" s="28"/>
      <c r="J2776" s="21"/>
      <c r="K2776" s="10"/>
      <c r="L2776" s="10"/>
      <c r="M2776" s="10"/>
    </row>
    <row r="2777" spans="7:13" x14ac:dyDescent="0.2">
      <c r="G2777" s="29"/>
      <c r="H2777" s="17"/>
      <c r="I2777" s="28"/>
      <c r="J2777" s="21"/>
      <c r="K2777" s="10"/>
      <c r="L2777" s="10"/>
      <c r="M2777" s="10"/>
    </row>
    <row r="2778" spans="7:13" x14ac:dyDescent="0.2">
      <c r="G2778" s="29"/>
      <c r="H2778" s="17"/>
      <c r="I2778" s="28"/>
      <c r="J2778" s="21"/>
      <c r="K2778" s="10"/>
      <c r="L2778" s="10"/>
      <c r="M2778" s="10"/>
    </row>
    <row r="2779" spans="7:13" x14ac:dyDescent="0.2">
      <c r="G2779" s="29"/>
      <c r="H2779" s="17"/>
      <c r="I2779" s="28"/>
      <c r="J2779" s="21"/>
      <c r="K2779" s="10"/>
      <c r="L2779" s="10"/>
      <c r="M2779" s="10"/>
    </row>
    <row r="2780" spans="7:13" x14ac:dyDescent="0.2">
      <c r="G2780" s="29"/>
      <c r="H2780" s="17"/>
      <c r="I2780" s="28"/>
      <c r="J2780" s="21"/>
      <c r="K2780" s="10"/>
      <c r="L2780" s="10"/>
      <c r="M2780" s="10"/>
    </row>
    <row r="2781" spans="7:13" x14ac:dyDescent="0.2">
      <c r="G2781" s="29"/>
      <c r="H2781" s="17"/>
      <c r="I2781" s="28"/>
      <c r="J2781" s="21"/>
      <c r="K2781" s="10"/>
      <c r="L2781" s="10"/>
      <c r="M2781" s="10"/>
    </row>
    <row r="2782" spans="7:13" x14ac:dyDescent="0.2">
      <c r="G2782" s="29"/>
      <c r="H2782" s="17"/>
      <c r="I2782" s="28"/>
      <c r="J2782" s="21"/>
      <c r="K2782" s="10"/>
      <c r="L2782" s="10"/>
      <c r="M2782" s="10"/>
    </row>
    <row r="2783" spans="7:13" x14ac:dyDescent="0.2">
      <c r="G2783" s="29"/>
      <c r="H2783" s="17"/>
      <c r="I2783" s="28"/>
      <c r="J2783" s="21"/>
      <c r="K2783" s="10"/>
      <c r="L2783" s="10"/>
      <c r="M2783" s="10"/>
    </row>
    <row r="2784" spans="7:13" x14ac:dyDescent="0.2">
      <c r="G2784" s="29"/>
      <c r="H2784" s="17"/>
      <c r="I2784" s="28"/>
      <c r="J2784" s="21"/>
      <c r="K2784" s="10"/>
      <c r="L2784" s="10"/>
      <c r="M2784" s="10"/>
    </row>
    <row r="2785" spans="7:13" x14ac:dyDescent="0.2">
      <c r="G2785" s="29"/>
      <c r="H2785" s="17"/>
      <c r="I2785" s="28"/>
      <c r="J2785" s="21"/>
      <c r="K2785" s="10"/>
      <c r="L2785" s="10"/>
      <c r="M2785" s="10"/>
    </row>
    <row r="2786" spans="7:13" x14ac:dyDescent="0.2">
      <c r="G2786" s="29"/>
      <c r="H2786" s="17"/>
      <c r="I2786" s="28"/>
      <c r="J2786" s="21"/>
      <c r="K2786" s="10"/>
      <c r="L2786" s="10"/>
      <c r="M2786" s="10"/>
    </row>
    <row r="2787" spans="7:13" x14ac:dyDescent="0.2">
      <c r="G2787" s="29"/>
      <c r="H2787" s="17"/>
      <c r="I2787" s="28"/>
      <c r="J2787" s="21"/>
      <c r="K2787" s="10"/>
      <c r="L2787" s="10"/>
      <c r="M2787" s="10"/>
    </row>
    <row r="2788" spans="7:13" x14ac:dyDescent="0.2">
      <c r="G2788" s="29"/>
      <c r="H2788" s="17"/>
      <c r="I2788" s="28"/>
      <c r="J2788" s="21"/>
      <c r="K2788" s="10"/>
      <c r="L2788" s="10"/>
      <c r="M2788" s="10"/>
    </row>
    <row r="2789" spans="7:13" x14ac:dyDescent="0.2">
      <c r="G2789" s="29"/>
      <c r="H2789" s="17"/>
      <c r="I2789" s="28"/>
      <c r="J2789" s="21"/>
      <c r="K2789" s="10"/>
      <c r="L2789" s="10"/>
      <c r="M2789" s="10"/>
    </row>
    <row r="2790" spans="7:13" x14ac:dyDescent="0.2">
      <c r="G2790" s="29"/>
      <c r="H2790" s="17"/>
      <c r="I2790" s="28"/>
      <c r="J2790" s="21"/>
      <c r="K2790" s="10"/>
      <c r="L2790" s="10"/>
      <c r="M2790" s="10"/>
    </row>
    <row r="2791" spans="7:13" x14ac:dyDescent="0.2">
      <c r="G2791" s="29"/>
      <c r="H2791" s="17"/>
      <c r="I2791" s="28"/>
      <c r="J2791" s="21"/>
      <c r="K2791" s="10"/>
      <c r="L2791" s="10"/>
      <c r="M2791" s="10"/>
    </row>
    <row r="2792" spans="7:13" x14ac:dyDescent="0.2">
      <c r="G2792" s="29"/>
      <c r="H2792" s="17"/>
      <c r="I2792" s="28"/>
      <c r="J2792" s="21"/>
      <c r="K2792" s="10"/>
      <c r="L2792" s="10"/>
      <c r="M2792" s="10"/>
    </row>
    <row r="2793" spans="7:13" x14ac:dyDescent="0.2">
      <c r="G2793" s="29"/>
      <c r="H2793" s="17"/>
      <c r="I2793" s="28"/>
      <c r="J2793" s="21"/>
      <c r="K2793" s="10"/>
      <c r="L2793" s="10"/>
      <c r="M2793" s="10"/>
    </row>
    <row r="2794" spans="7:13" x14ac:dyDescent="0.2">
      <c r="G2794" s="29"/>
      <c r="H2794" s="17"/>
      <c r="I2794" s="28"/>
      <c r="J2794" s="21"/>
      <c r="K2794" s="10"/>
      <c r="L2794" s="10"/>
      <c r="M2794" s="10"/>
    </row>
    <row r="2795" spans="7:13" x14ac:dyDescent="0.2">
      <c r="G2795" s="29"/>
      <c r="H2795" s="17"/>
      <c r="I2795" s="28"/>
      <c r="J2795" s="21"/>
      <c r="K2795" s="10"/>
      <c r="L2795" s="10"/>
      <c r="M2795" s="10"/>
    </row>
    <row r="2796" spans="7:13" x14ac:dyDescent="0.2">
      <c r="G2796" s="29"/>
      <c r="H2796" s="17"/>
      <c r="I2796" s="28"/>
      <c r="J2796" s="21"/>
      <c r="K2796" s="10"/>
      <c r="L2796" s="10"/>
      <c r="M2796" s="10"/>
    </row>
    <row r="2797" spans="7:13" x14ac:dyDescent="0.2">
      <c r="G2797" s="29"/>
      <c r="H2797" s="17"/>
      <c r="I2797" s="28"/>
      <c r="J2797" s="21"/>
      <c r="K2797" s="10"/>
      <c r="L2797" s="10"/>
      <c r="M2797" s="10"/>
    </row>
    <row r="2798" spans="7:13" x14ac:dyDescent="0.2">
      <c r="G2798" s="29"/>
      <c r="H2798" s="17"/>
      <c r="I2798" s="28"/>
      <c r="J2798" s="21"/>
      <c r="K2798" s="10"/>
      <c r="L2798" s="10"/>
      <c r="M2798" s="10"/>
    </row>
    <row r="2799" spans="7:13" x14ac:dyDescent="0.2">
      <c r="G2799" s="29"/>
      <c r="H2799" s="17"/>
      <c r="I2799" s="28"/>
      <c r="J2799" s="21"/>
      <c r="K2799" s="10"/>
      <c r="L2799" s="10"/>
      <c r="M2799" s="10"/>
    </row>
    <row r="2800" spans="7:13" x14ac:dyDescent="0.2">
      <c r="G2800" s="29"/>
      <c r="H2800" s="17"/>
      <c r="I2800" s="28"/>
      <c r="J2800" s="21"/>
      <c r="K2800" s="10"/>
      <c r="L2800" s="10"/>
      <c r="M2800" s="10"/>
    </row>
    <row r="2801" spans="7:13" x14ac:dyDescent="0.2">
      <c r="G2801" s="29"/>
      <c r="H2801" s="17"/>
      <c r="I2801" s="28"/>
      <c r="J2801" s="21"/>
      <c r="K2801" s="10"/>
      <c r="L2801" s="10"/>
      <c r="M2801" s="10"/>
    </row>
    <row r="2802" spans="7:13" x14ac:dyDescent="0.2">
      <c r="G2802" s="29"/>
      <c r="H2802" s="17"/>
      <c r="I2802" s="28"/>
      <c r="J2802" s="21"/>
      <c r="K2802" s="10"/>
      <c r="L2802" s="10"/>
      <c r="M2802" s="10"/>
    </row>
    <row r="2803" spans="7:13" x14ac:dyDescent="0.2">
      <c r="G2803" s="29"/>
      <c r="H2803" s="17"/>
      <c r="I2803" s="28"/>
      <c r="J2803" s="21"/>
      <c r="K2803" s="10"/>
      <c r="L2803" s="10"/>
      <c r="M2803" s="10"/>
    </row>
    <row r="2804" spans="7:13" x14ac:dyDescent="0.2">
      <c r="G2804" s="29"/>
      <c r="H2804" s="17"/>
      <c r="I2804" s="28"/>
      <c r="J2804" s="21"/>
      <c r="K2804" s="10"/>
      <c r="L2804" s="10"/>
      <c r="M2804" s="10"/>
    </row>
    <row r="2805" spans="7:13" x14ac:dyDescent="0.2">
      <c r="G2805" s="29"/>
      <c r="H2805" s="17"/>
      <c r="I2805" s="28"/>
      <c r="J2805" s="21"/>
      <c r="K2805" s="10"/>
      <c r="L2805" s="10"/>
      <c r="M2805" s="10"/>
    </row>
    <row r="2806" spans="7:13" x14ac:dyDescent="0.2">
      <c r="G2806" s="29"/>
      <c r="H2806" s="17"/>
      <c r="I2806" s="28"/>
      <c r="J2806" s="21"/>
      <c r="K2806" s="10"/>
      <c r="L2806" s="10"/>
      <c r="M2806" s="10"/>
    </row>
    <row r="2807" spans="7:13" x14ac:dyDescent="0.2">
      <c r="G2807" s="29"/>
      <c r="H2807" s="17"/>
      <c r="I2807" s="28"/>
      <c r="J2807" s="21"/>
      <c r="K2807" s="10"/>
      <c r="L2807" s="10"/>
      <c r="M2807" s="10"/>
    </row>
    <row r="2808" spans="7:13" x14ac:dyDescent="0.2">
      <c r="G2808" s="29"/>
      <c r="H2808" s="17"/>
      <c r="I2808" s="28"/>
      <c r="J2808" s="21"/>
      <c r="K2808" s="10"/>
      <c r="L2808" s="10"/>
      <c r="M2808" s="10"/>
    </row>
    <row r="2809" spans="7:13" x14ac:dyDescent="0.2">
      <c r="G2809" s="29"/>
      <c r="H2809" s="17"/>
      <c r="I2809" s="28"/>
      <c r="J2809" s="21"/>
      <c r="K2809" s="10"/>
      <c r="L2809" s="10"/>
      <c r="M2809" s="10"/>
    </row>
    <row r="2810" spans="7:13" x14ac:dyDescent="0.2">
      <c r="G2810" s="29"/>
      <c r="H2810" s="17"/>
      <c r="I2810" s="28"/>
      <c r="J2810" s="21"/>
      <c r="K2810" s="10"/>
      <c r="L2810" s="10"/>
      <c r="M2810" s="10"/>
    </row>
    <row r="2811" spans="7:13" x14ac:dyDescent="0.2">
      <c r="G2811" s="29"/>
      <c r="H2811" s="17"/>
      <c r="I2811" s="28"/>
      <c r="J2811" s="21"/>
      <c r="K2811" s="10"/>
      <c r="L2811" s="10"/>
      <c r="M2811" s="10"/>
    </row>
    <row r="2812" spans="7:13" x14ac:dyDescent="0.2">
      <c r="G2812" s="29"/>
      <c r="H2812" s="17"/>
      <c r="I2812" s="28"/>
      <c r="J2812" s="21"/>
      <c r="K2812" s="10"/>
      <c r="L2812" s="10"/>
      <c r="M2812" s="10"/>
    </row>
    <row r="2813" spans="7:13" x14ac:dyDescent="0.2">
      <c r="G2813" s="29"/>
      <c r="H2813" s="17"/>
      <c r="I2813" s="28"/>
      <c r="J2813" s="21"/>
      <c r="K2813" s="10"/>
      <c r="L2813" s="10"/>
      <c r="M2813" s="10"/>
    </row>
    <row r="2814" spans="7:13" x14ac:dyDescent="0.2">
      <c r="G2814" s="29"/>
      <c r="H2814" s="17"/>
      <c r="I2814" s="28"/>
      <c r="J2814" s="21"/>
      <c r="K2814" s="10"/>
      <c r="L2814" s="10"/>
      <c r="M2814" s="10"/>
    </row>
    <row r="2815" spans="7:13" x14ac:dyDescent="0.2">
      <c r="G2815" s="29"/>
      <c r="H2815" s="17"/>
      <c r="I2815" s="28"/>
      <c r="J2815" s="21"/>
      <c r="K2815" s="10"/>
      <c r="L2815" s="10"/>
      <c r="M2815" s="10"/>
    </row>
    <row r="2816" spans="7:13" x14ac:dyDescent="0.2">
      <c r="G2816" s="29"/>
      <c r="H2816" s="17"/>
      <c r="I2816" s="28"/>
      <c r="J2816" s="21"/>
      <c r="K2816" s="10"/>
      <c r="L2816" s="10"/>
      <c r="M2816" s="10"/>
    </row>
    <row r="2817" spans="7:13" x14ac:dyDescent="0.2">
      <c r="G2817" s="29"/>
      <c r="H2817" s="17"/>
      <c r="I2817" s="28"/>
      <c r="J2817" s="21"/>
      <c r="K2817" s="10"/>
      <c r="L2817" s="10"/>
      <c r="M2817" s="10"/>
    </row>
    <row r="2818" spans="7:13" x14ac:dyDescent="0.2">
      <c r="G2818" s="29"/>
      <c r="H2818" s="17"/>
      <c r="I2818" s="28"/>
      <c r="J2818" s="21"/>
      <c r="K2818" s="10"/>
      <c r="L2818" s="10"/>
      <c r="M2818" s="10"/>
    </row>
    <row r="2819" spans="7:13" x14ac:dyDescent="0.2">
      <c r="G2819" s="29"/>
      <c r="H2819" s="17"/>
      <c r="I2819" s="28"/>
      <c r="J2819" s="21"/>
      <c r="K2819" s="10"/>
      <c r="L2819" s="10"/>
      <c r="M2819" s="10"/>
    </row>
    <row r="2820" spans="7:13" x14ac:dyDescent="0.2">
      <c r="G2820" s="29"/>
      <c r="H2820" s="17"/>
      <c r="I2820" s="28"/>
      <c r="J2820" s="21"/>
      <c r="K2820" s="10"/>
      <c r="L2820" s="10"/>
      <c r="M2820" s="10"/>
    </row>
    <row r="2821" spans="7:13" x14ac:dyDescent="0.2">
      <c r="G2821" s="29"/>
      <c r="H2821" s="17"/>
      <c r="I2821" s="28"/>
      <c r="J2821" s="21"/>
      <c r="K2821" s="10"/>
      <c r="L2821" s="10"/>
      <c r="M2821" s="10"/>
    </row>
    <row r="2822" spans="7:13" x14ac:dyDescent="0.2">
      <c r="G2822" s="29"/>
      <c r="H2822" s="17"/>
      <c r="I2822" s="28"/>
      <c r="J2822" s="21"/>
      <c r="K2822" s="10"/>
      <c r="L2822" s="10"/>
      <c r="M2822" s="10"/>
    </row>
    <row r="2823" spans="7:13" x14ac:dyDescent="0.2">
      <c r="G2823" s="29"/>
      <c r="H2823" s="17"/>
      <c r="I2823" s="28"/>
      <c r="J2823" s="21"/>
      <c r="K2823" s="10"/>
      <c r="L2823" s="10"/>
      <c r="M2823" s="10"/>
    </row>
    <row r="2824" spans="7:13" x14ac:dyDescent="0.2">
      <c r="G2824" s="29"/>
      <c r="H2824" s="17"/>
      <c r="I2824" s="28"/>
      <c r="J2824" s="21"/>
      <c r="K2824" s="10"/>
      <c r="L2824" s="10"/>
      <c r="M2824" s="10"/>
    </row>
    <row r="2825" spans="7:13" x14ac:dyDescent="0.2">
      <c r="G2825" s="29"/>
      <c r="H2825" s="17"/>
      <c r="I2825" s="28"/>
      <c r="J2825" s="21"/>
      <c r="K2825" s="10"/>
      <c r="L2825" s="10"/>
      <c r="M2825" s="10"/>
    </row>
    <row r="2826" spans="7:13" x14ac:dyDescent="0.2">
      <c r="G2826" s="29"/>
      <c r="H2826" s="17"/>
      <c r="I2826" s="28"/>
      <c r="J2826" s="21"/>
      <c r="K2826" s="10"/>
      <c r="L2826" s="10"/>
      <c r="M2826" s="10"/>
    </row>
    <row r="2827" spans="7:13" x14ac:dyDescent="0.2">
      <c r="G2827" s="29"/>
      <c r="H2827" s="17"/>
      <c r="I2827" s="28"/>
      <c r="J2827" s="21"/>
      <c r="K2827" s="10"/>
      <c r="L2827" s="10"/>
      <c r="M2827" s="10"/>
    </row>
    <row r="2828" spans="7:13" x14ac:dyDescent="0.2">
      <c r="G2828" s="29"/>
      <c r="H2828" s="17"/>
      <c r="I2828" s="28"/>
      <c r="J2828" s="21"/>
      <c r="K2828" s="10"/>
      <c r="L2828" s="10"/>
      <c r="M2828" s="10"/>
    </row>
    <row r="2829" spans="7:13" x14ac:dyDescent="0.2">
      <c r="G2829" s="29"/>
      <c r="H2829" s="17"/>
      <c r="I2829" s="28"/>
      <c r="J2829" s="21"/>
      <c r="K2829" s="10"/>
      <c r="L2829" s="10"/>
      <c r="M2829" s="10"/>
    </row>
    <row r="2830" spans="7:13" x14ac:dyDescent="0.2">
      <c r="G2830" s="29"/>
      <c r="H2830" s="17"/>
      <c r="I2830" s="28"/>
      <c r="J2830" s="21"/>
      <c r="K2830" s="10"/>
      <c r="L2830" s="10"/>
      <c r="M2830" s="10"/>
    </row>
    <row r="2831" spans="7:13" x14ac:dyDescent="0.2">
      <c r="G2831" s="29"/>
      <c r="H2831" s="17"/>
      <c r="I2831" s="28"/>
      <c r="J2831" s="21"/>
      <c r="K2831" s="10"/>
      <c r="L2831" s="10"/>
      <c r="M2831" s="10"/>
    </row>
    <row r="2832" spans="7:13" x14ac:dyDescent="0.2">
      <c r="G2832" s="29"/>
      <c r="H2832" s="17"/>
      <c r="I2832" s="28"/>
      <c r="J2832" s="21"/>
      <c r="K2832" s="10"/>
      <c r="L2832" s="10"/>
      <c r="M2832" s="10"/>
    </row>
    <row r="2833" spans="7:13" x14ac:dyDescent="0.2">
      <c r="G2833" s="29"/>
      <c r="H2833" s="17"/>
      <c r="I2833" s="28"/>
      <c r="J2833" s="21"/>
      <c r="K2833" s="10"/>
      <c r="L2833" s="10"/>
      <c r="M2833" s="10"/>
    </row>
    <row r="2834" spans="7:13" x14ac:dyDescent="0.2">
      <c r="G2834" s="29"/>
      <c r="H2834" s="17"/>
      <c r="I2834" s="28"/>
      <c r="J2834" s="21"/>
      <c r="K2834" s="10"/>
      <c r="L2834" s="10"/>
      <c r="M2834" s="10"/>
    </row>
    <row r="2835" spans="7:13" x14ac:dyDescent="0.2">
      <c r="G2835" s="29"/>
      <c r="H2835" s="17"/>
      <c r="I2835" s="28"/>
      <c r="J2835" s="21"/>
      <c r="K2835" s="10"/>
      <c r="L2835" s="10"/>
      <c r="M2835" s="10"/>
    </row>
    <row r="2836" spans="7:13" x14ac:dyDescent="0.2">
      <c r="G2836" s="29"/>
      <c r="H2836" s="17"/>
      <c r="I2836" s="28"/>
      <c r="J2836" s="21"/>
      <c r="K2836" s="10"/>
      <c r="L2836" s="10"/>
      <c r="M2836" s="10"/>
    </row>
    <row r="2837" spans="7:13" x14ac:dyDescent="0.2">
      <c r="G2837" s="29"/>
      <c r="H2837" s="17"/>
      <c r="I2837" s="28"/>
      <c r="J2837" s="21"/>
      <c r="K2837" s="10"/>
      <c r="L2837" s="10"/>
      <c r="M2837" s="10"/>
    </row>
    <row r="2838" spans="7:13" x14ac:dyDescent="0.2">
      <c r="G2838" s="29"/>
      <c r="H2838" s="17"/>
      <c r="I2838" s="28"/>
      <c r="J2838" s="21"/>
      <c r="K2838" s="10"/>
      <c r="L2838" s="10"/>
      <c r="M2838" s="10"/>
    </row>
    <row r="2839" spans="7:13" x14ac:dyDescent="0.2">
      <c r="G2839" s="29"/>
      <c r="H2839" s="17"/>
      <c r="I2839" s="28"/>
      <c r="J2839" s="21"/>
      <c r="K2839" s="10"/>
      <c r="L2839" s="10"/>
      <c r="M2839" s="10"/>
    </row>
    <row r="2840" spans="7:13" x14ac:dyDescent="0.2">
      <c r="G2840" s="29"/>
      <c r="H2840" s="17"/>
      <c r="I2840" s="28"/>
      <c r="J2840" s="21"/>
      <c r="K2840" s="10"/>
      <c r="L2840" s="10"/>
      <c r="M2840" s="10"/>
    </row>
    <row r="2841" spans="7:13" x14ac:dyDescent="0.2">
      <c r="G2841" s="29"/>
      <c r="H2841" s="17"/>
      <c r="I2841" s="28"/>
      <c r="J2841" s="21"/>
      <c r="K2841" s="10"/>
      <c r="L2841" s="10"/>
      <c r="M2841" s="10"/>
    </row>
    <row r="2842" spans="7:13" x14ac:dyDescent="0.2">
      <c r="G2842" s="29"/>
      <c r="H2842" s="17"/>
      <c r="I2842" s="28"/>
      <c r="J2842" s="21"/>
      <c r="K2842" s="10"/>
      <c r="L2842" s="10"/>
      <c r="M2842" s="10"/>
    </row>
    <row r="2843" spans="7:13" x14ac:dyDescent="0.2">
      <c r="G2843" s="29"/>
      <c r="H2843" s="17"/>
      <c r="I2843" s="28"/>
      <c r="J2843" s="21"/>
      <c r="K2843" s="10"/>
      <c r="L2843" s="10"/>
      <c r="M2843" s="10"/>
    </row>
    <row r="2844" spans="7:13" x14ac:dyDescent="0.2">
      <c r="G2844" s="29"/>
      <c r="H2844" s="17"/>
      <c r="I2844" s="28"/>
      <c r="J2844" s="21"/>
      <c r="K2844" s="10"/>
      <c r="L2844" s="10"/>
      <c r="M2844" s="10"/>
    </row>
    <row r="2845" spans="7:13" x14ac:dyDescent="0.2">
      <c r="G2845" s="29"/>
      <c r="H2845" s="17"/>
      <c r="I2845" s="28"/>
      <c r="J2845" s="21"/>
      <c r="K2845" s="10"/>
      <c r="L2845" s="10"/>
      <c r="M2845" s="10"/>
    </row>
    <row r="2846" spans="7:13" x14ac:dyDescent="0.2">
      <c r="G2846" s="29"/>
      <c r="H2846" s="17"/>
      <c r="I2846" s="28"/>
      <c r="J2846" s="21"/>
      <c r="K2846" s="10"/>
      <c r="L2846" s="10"/>
      <c r="M2846" s="10"/>
    </row>
    <row r="2847" spans="7:13" x14ac:dyDescent="0.2">
      <c r="G2847" s="29"/>
      <c r="H2847" s="17"/>
      <c r="I2847" s="28"/>
      <c r="J2847" s="21"/>
      <c r="K2847" s="10"/>
      <c r="L2847" s="10"/>
      <c r="M2847" s="10"/>
    </row>
    <row r="2848" spans="7:13" x14ac:dyDescent="0.2">
      <c r="G2848" s="29"/>
      <c r="H2848" s="17"/>
      <c r="I2848" s="28"/>
      <c r="J2848" s="21"/>
      <c r="K2848" s="10"/>
      <c r="L2848" s="10"/>
      <c r="M2848" s="10"/>
    </row>
    <row r="2849" spans="7:13" x14ac:dyDescent="0.2">
      <c r="G2849" s="29"/>
      <c r="H2849" s="17"/>
      <c r="I2849" s="28"/>
      <c r="J2849" s="21"/>
      <c r="K2849" s="10"/>
      <c r="L2849" s="10"/>
      <c r="M2849" s="10"/>
    </row>
    <row r="2850" spans="7:13" x14ac:dyDescent="0.2">
      <c r="G2850" s="29"/>
      <c r="H2850" s="17"/>
      <c r="I2850" s="28"/>
      <c r="J2850" s="21"/>
      <c r="K2850" s="10"/>
      <c r="L2850" s="10"/>
      <c r="M2850" s="10"/>
    </row>
    <row r="2851" spans="7:13" x14ac:dyDescent="0.2">
      <c r="G2851" s="29"/>
      <c r="H2851" s="17"/>
      <c r="I2851" s="28"/>
      <c r="J2851" s="21"/>
      <c r="K2851" s="10"/>
      <c r="L2851" s="10"/>
      <c r="M2851" s="10"/>
    </row>
    <row r="2852" spans="7:13" x14ac:dyDescent="0.2">
      <c r="G2852" s="29"/>
      <c r="H2852" s="17"/>
      <c r="I2852" s="28"/>
      <c r="J2852" s="21"/>
      <c r="K2852" s="10"/>
      <c r="L2852" s="10"/>
      <c r="M2852" s="10"/>
    </row>
    <row r="2853" spans="7:13" x14ac:dyDescent="0.2">
      <c r="G2853" s="29"/>
      <c r="H2853" s="17"/>
      <c r="I2853" s="28"/>
      <c r="J2853" s="21"/>
      <c r="K2853" s="10"/>
      <c r="L2853" s="10"/>
      <c r="M2853" s="10"/>
    </row>
    <row r="2854" spans="7:13" x14ac:dyDescent="0.2">
      <c r="G2854" s="29"/>
      <c r="H2854" s="17"/>
      <c r="I2854" s="28"/>
      <c r="J2854" s="21"/>
      <c r="K2854" s="10"/>
      <c r="L2854" s="10"/>
      <c r="M2854" s="10"/>
    </row>
    <row r="2855" spans="7:13" x14ac:dyDescent="0.2">
      <c r="G2855" s="29"/>
      <c r="H2855" s="17"/>
      <c r="I2855" s="28"/>
      <c r="J2855" s="21"/>
      <c r="K2855" s="10"/>
      <c r="L2855" s="10"/>
      <c r="M2855" s="10"/>
    </row>
    <row r="2856" spans="7:13" x14ac:dyDescent="0.2">
      <c r="G2856" s="29"/>
      <c r="H2856" s="17"/>
      <c r="I2856" s="28"/>
      <c r="J2856" s="21"/>
      <c r="K2856" s="10"/>
      <c r="L2856" s="10"/>
      <c r="M2856" s="10"/>
    </row>
    <row r="2857" spans="7:13" x14ac:dyDescent="0.2">
      <c r="G2857" s="29"/>
      <c r="H2857" s="17"/>
      <c r="I2857" s="28"/>
      <c r="J2857" s="21"/>
      <c r="K2857" s="10"/>
      <c r="L2857" s="10"/>
      <c r="M2857" s="10"/>
    </row>
    <row r="2858" spans="7:13" x14ac:dyDescent="0.2">
      <c r="G2858" s="29"/>
      <c r="H2858" s="17"/>
      <c r="I2858" s="28"/>
      <c r="J2858" s="21"/>
      <c r="K2858" s="10"/>
      <c r="L2858" s="10"/>
      <c r="M2858" s="10"/>
    </row>
    <row r="2859" spans="7:13" x14ac:dyDescent="0.2">
      <c r="G2859" s="29"/>
      <c r="H2859" s="17"/>
      <c r="I2859" s="28"/>
      <c r="J2859" s="21"/>
      <c r="K2859" s="10"/>
      <c r="L2859" s="10"/>
      <c r="M2859" s="10"/>
    </row>
    <row r="2860" spans="7:13" x14ac:dyDescent="0.2">
      <c r="G2860" s="29"/>
      <c r="H2860" s="17"/>
      <c r="I2860" s="28"/>
      <c r="J2860" s="21"/>
      <c r="K2860" s="10"/>
      <c r="L2860" s="10"/>
      <c r="M2860" s="10"/>
    </row>
    <row r="2861" spans="7:13" x14ac:dyDescent="0.2">
      <c r="G2861" s="29"/>
      <c r="H2861" s="17"/>
      <c r="I2861" s="28"/>
      <c r="J2861" s="21"/>
      <c r="K2861" s="10"/>
      <c r="L2861" s="10"/>
      <c r="M2861" s="10"/>
    </row>
    <row r="2862" spans="7:13" x14ac:dyDescent="0.2">
      <c r="G2862" s="29"/>
      <c r="H2862" s="17"/>
      <c r="I2862" s="28"/>
      <c r="J2862" s="21"/>
      <c r="K2862" s="10"/>
      <c r="L2862" s="10"/>
      <c r="M2862" s="10"/>
    </row>
    <row r="2863" spans="7:13" x14ac:dyDescent="0.2">
      <c r="G2863" s="29"/>
      <c r="H2863" s="17"/>
      <c r="I2863" s="28"/>
      <c r="J2863" s="21"/>
      <c r="K2863" s="10"/>
      <c r="L2863" s="10"/>
      <c r="M2863" s="10"/>
    </row>
    <row r="2864" spans="7:13" x14ac:dyDescent="0.2">
      <c r="G2864" s="29"/>
      <c r="H2864" s="17"/>
      <c r="I2864" s="28"/>
      <c r="J2864" s="21"/>
      <c r="K2864" s="10"/>
      <c r="L2864" s="10"/>
      <c r="M2864" s="10"/>
    </row>
    <row r="2865" spans="7:13" x14ac:dyDescent="0.2">
      <c r="G2865" s="29"/>
      <c r="H2865" s="17"/>
      <c r="I2865" s="28"/>
      <c r="J2865" s="21"/>
      <c r="K2865" s="10"/>
      <c r="L2865" s="10"/>
      <c r="M2865" s="10"/>
    </row>
    <row r="2866" spans="7:13" x14ac:dyDescent="0.2">
      <c r="G2866" s="29"/>
      <c r="H2866" s="17"/>
      <c r="I2866" s="28"/>
      <c r="J2866" s="21"/>
      <c r="K2866" s="10"/>
      <c r="L2866" s="10"/>
      <c r="M2866" s="10"/>
    </row>
    <row r="2867" spans="7:13" x14ac:dyDescent="0.2">
      <c r="G2867" s="29"/>
      <c r="H2867" s="17"/>
      <c r="I2867" s="28"/>
      <c r="J2867" s="21"/>
      <c r="K2867" s="10"/>
      <c r="L2867" s="10"/>
      <c r="M2867" s="10"/>
    </row>
    <row r="2868" spans="7:13" x14ac:dyDescent="0.2">
      <c r="G2868" s="29"/>
      <c r="H2868" s="17"/>
      <c r="I2868" s="28"/>
      <c r="J2868" s="21"/>
      <c r="K2868" s="10"/>
      <c r="L2868" s="10"/>
      <c r="M2868" s="10"/>
    </row>
    <row r="2869" spans="7:13" x14ac:dyDescent="0.2">
      <c r="G2869" s="29"/>
      <c r="H2869" s="17"/>
      <c r="I2869" s="28"/>
      <c r="J2869" s="21"/>
      <c r="K2869" s="10"/>
      <c r="L2869" s="10"/>
      <c r="M2869" s="10"/>
    </row>
    <row r="2870" spans="7:13" x14ac:dyDescent="0.2">
      <c r="G2870" s="29"/>
      <c r="H2870" s="17"/>
      <c r="I2870" s="28"/>
      <c r="J2870" s="21"/>
      <c r="K2870" s="10"/>
      <c r="L2870" s="10"/>
      <c r="M2870" s="10"/>
    </row>
    <row r="2871" spans="7:13" x14ac:dyDescent="0.2">
      <c r="G2871" s="29"/>
      <c r="H2871" s="17"/>
      <c r="I2871" s="28"/>
      <c r="J2871" s="21"/>
      <c r="K2871" s="10"/>
      <c r="L2871" s="10"/>
      <c r="M2871" s="10"/>
    </row>
    <row r="2872" spans="7:13" x14ac:dyDescent="0.2">
      <c r="G2872" s="29"/>
      <c r="H2872" s="17"/>
      <c r="I2872" s="28"/>
      <c r="J2872" s="21"/>
      <c r="K2872" s="10"/>
      <c r="L2872" s="10"/>
      <c r="M2872" s="10"/>
    </row>
    <row r="2873" spans="7:13" x14ac:dyDescent="0.2">
      <c r="G2873" s="29"/>
      <c r="H2873" s="17"/>
      <c r="I2873" s="28"/>
      <c r="J2873" s="21"/>
      <c r="K2873" s="10"/>
      <c r="L2873" s="10"/>
      <c r="M2873" s="10"/>
    </row>
    <row r="2874" spans="7:13" x14ac:dyDescent="0.2">
      <c r="G2874" s="29"/>
      <c r="H2874" s="17"/>
      <c r="I2874" s="28"/>
      <c r="J2874" s="21"/>
      <c r="K2874" s="10"/>
      <c r="L2874" s="10"/>
      <c r="M2874" s="10"/>
    </row>
    <row r="2875" spans="7:13" x14ac:dyDescent="0.2">
      <c r="G2875" s="29"/>
      <c r="H2875" s="17"/>
      <c r="I2875" s="28"/>
      <c r="J2875" s="21"/>
      <c r="K2875" s="10"/>
      <c r="L2875" s="10"/>
      <c r="M2875" s="10"/>
    </row>
    <row r="2876" spans="7:13" x14ac:dyDescent="0.2">
      <c r="G2876" s="29"/>
      <c r="H2876" s="17"/>
      <c r="I2876" s="28"/>
      <c r="J2876" s="21"/>
      <c r="K2876" s="10"/>
      <c r="L2876" s="10"/>
      <c r="M2876" s="10"/>
    </row>
    <row r="2877" spans="7:13" x14ac:dyDescent="0.2">
      <c r="G2877" s="29"/>
      <c r="H2877" s="17"/>
      <c r="I2877" s="28"/>
      <c r="J2877" s="21"/>
      <c r="K2877" s="10"/>
      <c r="L2877" s="10"/>
      <c r="M2877" s="10"/>
    </row>
    <row r="2878" spans="7:13" x14ac:dyDescent="0.2">
      <c r="G2878" s="29"/>
      <c r="H2878" s="17"/>
      <c r="I2878" s="28"/>
      <c r="J2878" s="21"/>
      <c r="K2878" s="10"/>
      <c r="L2878" s="10"/>
      <c r="M2878" s="10"/>
    </row>
    <row r="2879" spans="7:13" x14ac:dyDescent="0.2">
      <c r="G2879" s="29"/>
      <c r="H2879" s="17"/>
      <c r="I2879" s="28"/>
      <c r="J2879" s="21"/>
      <c r="K2879" s="10"/>
      <c r="L2879" s="10"/>
      <c r="M2879" s="10"/>
    </row>
    <row r="2880" spans="7:13" x14ac:dyDescent="0.2">
      <c r="G2880" s="29"/>
      <c r="H2880" s="17"/>
      <c r="I2880" s="28"/>
      <c r="J2880" s="21"/>
      <c r="K2880" s="10"/>
      <c r="L2880" s="10"/>
      <c r="M2880" s="10"/>
    </row>
    <row r="2881" spans="7:13" x14ac:dyDescent="0.2">
      <c r="G2881" s="29"/>
      <c r="H2881" s="17"/>
      <c r="I2881" s="28"/>
      <c r="J2881" s="21"/>
      <c r="K2881" s="10"/>
      <c r="L2881" s="10"/>
      <c r="M2881" s="10"/>
    </row>
    <row r="2882" spans="7:13" x14ac:dyDescent="0.2">
      <c r="G2882" s="29"/>
      <c r="H2882" s="17"/>
      <c r="I2882" s="28"/>
      <c r="J2882" s="21"/>
      <c r="K2882" s="10"/>
      <c r="L2882" s="10"/>
      <c r="M2882" s="10"/>
    </row>
    <row r="2883" spans="7:13" x14ac:dyDescent="0.2">
      <c r="G2883" s="29"/>
      <c r="H2883" s="17"/>
      <c r="I2883" s="28"/>
      <c r="J2883" s="21"/>
      <c r="K2883" s="10"/>
      <c r="L2883" s="10"/>
      <c r="M2883" s="10"/>
    </row>
    <row r="2884" spans="7:13" x14ac:dyDescent="0.2">
      <c r="G2884" s="29"/>
      <c r="H2884" s="17"/>
      <c r="I2884" s="28"/>
      <c r="J2884" s="21"/>
      <c r="K2884" s="10"/>
      <c r="L2884" s="10"/>
      <c r="M2884" s="10"/>
    </row>
    <row r="2885" spans="7:13" x14ac:dyDescent="0.2">
      <c r="G2885" s="29"/>
      <c r="H2885" s="17"/>
      <c r="I2885" s="28"/>
      <c r="J2885" s="21"/>
      <c r="K2885" s="10"/>
      <c r="L2885" s="10"/>
      <c r="M2885" s="10"/>
    </row>
    <row r="2886" spans="7:13" x14ac:dyDescent="0.2">
      <c r="G2886" s="29"/>
      <c r="H2886" s="17"/>
      <c r="I2886" s="28"/>
      <c r="J2886" s="21"/>
      <c r="K2886" s="10"/>
      <c r="L2886" s="10"/>
      <c r="M2886" s="10"/>
    </row>
    <row r="2887" spans="7:13" x14ac:dyDescent="0.2">
      <c r="G2887" s="29"/>
      <c r="H2887" s="17"/>
      <c r="I2887" s="28"/>
      <c r="J2887" s="21"/>
      <c r="K2887" s="10"/>
      <c r="L2887" s="10"/>
      <c r="M2887" s="10"/>
    </row>
    <row r="2888" spans="7:13" x14ac:dyDescent="0.2">
      <c r="G2888" s="29"/>
      <c r="H2888" s="17"/>
      <c r="I2888" s="28"/>
      <c r="J2888" s="21"/>
      <c r="K2888" s="10"/>
      <c r="L2888" s="10"/>
      <c r="M2888" s="10"/>
    </row>
    <row r="2889" spans="7:13" x14ac:dyDescent="0.2">
      <c r="G2889" s="29"/>
      <c r="H2889" s="17"/>
      <c r="I2889" s="28"/>
      <c r="J2889" s="21"/>
      <c r="K2889" s="10"/>
      <c r="L2889" s="10"/>
      <c r="M2889" s="10"/>
    </row>
    <row r="2890" spans="7:13" x14ac:dyDescent="0.2">
      <c r="G2890" s="29"/>
      <c r="H2890" s="17"/>
      <c r="I2890" s="28"/>
      <c r="J2890" s="21"/>
      <c r="K2890" s="10"/>
      <c r="L2890" s="10"/>
      <c r="M2890" s="10"/>
    </row>
    <row r="2891" spans="7:13" x14ac:dyDescent="0.2">
      <c r="G2891" s="29"/>
      <c r="H2891" s="17"/>
      <c r="I2891" s="28"/>
      <c r="J2891" s="21"/>
      <c r="K2891" s="10"/>
      <c r="L2891" s="10"/>
      <c r="M2891" s="10"/>
    </row>
    <row r="2892" spans="7:13" x14ac:dyDescent="0.2">
      <c r="G2892" s="29"/>
      <c r="H2892" s="17"/>
      <c r="I2892" s="28"/>
      <c r="J2892" s="21"/>
      <c r="K2892" s="10"/>
      <c r="L2892" s="10"/>
      <c r="M2892" s="10"/>
    </row>
    <row r="2893" spans="7:13" x14ac:dyDescent="0.2">
      <c r="G2893" s="29"/>
      <c r="H2893" s="17"/>
      <c r="I2893" s="28"/>
      <c r="J2893" s="21"/>
      <c r="K2893" s="10"/>
      <c r="L2893" s="10"/>
      <c r="M2893" s="10"/>
    </row>
    <row r="2894" spans="7:13" x14ac:dyDescent="0.2">
      <c r="G2894" s="29"/>
      <c r="H2894" s="17"/>
      <c r="I2894" s="28"/>
      <c r="J2894" s="21"/>
      <c r="K2894" s="10"/>
      <c r="L2894" s="10"/>
      <c r="M2894" s="10"/>
    </row>
    <row r="2895" spans="7:13" x14ac:dyDescent="0.2">
      <c r="G2895" s="29"/>
      <c r="H2895" s="17"/>
      <c r="I2895" s="28"/>
      <c r="J2895" s="21"/>
      <c r="K2895" s="10"/>
      <c r="L2895" s="10"/>
      <c r="M2895" s="10"/>
    </row>
    <row r="2896" spans="7:13" x14ac:dyDescent="0.2">
      <c r="G2896" s="29"/>
      <c r="H2896" s="17"/>
      <c r="I2896" s="28"/>
      <c r="J2896" s="21"/>
      <c r="K2896" s="10"/>
      <c r="L2896" s="10"/>
      <c r="M2896" s="10"/>
    </row>
    <row r="2897" spans="7:13" x14ac:dyDescent="0.2">
      <c r="G2897" s="29"/>
      <c r="H2897" s="17"/>
      <c r="I2897" s="28"/>
      <c r="J2897" s="21"/>
      <c r="K2897" s="10"/>
      <c r="L2897" s="10"/>
      <c r="M2897" s="10"/>
    </row>
    <row r="2898" spans="7:13" x14ac:dyDescent="0.2">
      <c r="G2898" s="29"/>
      <c r="H2898" s="17"/>
      <c r="I2898" s="28"/>
      <c r="J2898" s="21"/>
      <c r="K2898" s="10"/>
      <c r="L2898" s="10"/>
      <c r="M2898" s="10"/>
    </row>
    <row r="2899" spans="7:13" x14ac:dyDescent="0.2">
      <c r="G2899" s="29"/>
      <c r="H2899" s="17"/>
      <c r="I2899" s="28"/>
      <c r="J2899" s="21"/>
      <c r="K2899" s="10"/>
      <c r="L2899" s="10"/>
      <c r="M2899" s="10"/>
    </row>
    <row r="2900" spans="7:13" x14ac:dyDescent="0.2">
      <c r="G2900" s="29"/>
      <c r="H2900" s="17"/>
      <c r="I2900" s="28"/>
      <c r="J2900" s="21"/>
      <c r="K2900" s="10"/>
      <c r="L2900" s="10"/>
      <c r="M2900" s="10"/>
    </row>
    <row r="2901" spans="7:13" x14ac:dyDescent="0.2">
      <c r="G2901" s="29"/>
      <c r="H2901" s="17"/>
      <c r="I2901" s="28"/>
      <c r="J2901" s="21"/>
      <c r="K2901" s="10"/>
      <c r="L2901" s="10"/>
      <c r="M2901" s="10"/>
    </row>
    <row r="2902" spans="7:13" x14ac:dyDescent="0.2">
      <c r="G2902" s="29"/>
      <c r="H2902" s="17"/>
      <c r="I2902" s="28"/>
      <c r="J2902" s="21"/>
      <c r="K2902" s="10"/>
      <c r="L2902" s="10"/>
      <c r="M2902" s="10"/>
    </row>
    <row r="2903" spans="7:13" x14ac:dyDescent="0.2">
      <c r="G2903" s="29"/>
      <c r="H2903" s="17"/>
      <c r="I2903" s="28"/>
      <c r="J2903" s="21"/>
      <c r="K2903" s="10"/>
      <c r="L2903" s="10"/>
      <c r="M2903" s="10"/>
    </row>
    <row r="2904" spans="7:13" x14ac:dyDescent="0.2">
      <c r="G2904" s="29"/>
      <c r="H2904" s="17"/>
      <c r="I2904" s="28"/>
      <c r="J2904" s="21"/>
      <c r="K2904" s="10"/>
      <c r="L2904" s="10"/>
      <c r="M2904" s="10"/>
    </row>
    <row r="2905" spans="7:13" x14ac:dyDescent="0.2">
      <c r="G2905" s="29"/>
      <c r="H2905" s="17"/>
      <c r="I2905" s="28"/>
      <c r="J2905" s="21"/>
      <c r="K2905" s="10"/>
      <c r="L2905" s="10"/>
      <c r="M2905" s="10"/>
    </row>
    <row r="2906" spans="7:13" x14ac:dyDescent="0.2">
      <c r="G2906" s="29"/>
      <c r="H2906" s="17"/>
      <c r="I2906" s="28"/>
      <c r="J2906" s="21"/>
      <c r="K2906" s="10"/>
      <c r="L2906" s="10"/>
      <c r="M2906" s="10"/>
    </row>
    <row r="2907" spans="7:13" x14ac:dyDescent="0.2">
      <c r="G2907" s="29"/>
      <c r="H2907" s="17"/>
      <c r="I2907" s="28"/>
      <c r="J2907" s="21"/>
      <c r="K2907" s="10"/>
      <c r="L2907" s="10"/>
      <c r="M2907" s="10"/>
    </row>
    <row r="2908" spans="7:13" x14ac:dyDescent="0.2">
      <c r="G2908" s="29"/>
      <c r="H2908" s="17"/>
      <c r="I2908" s="28"/>
      <c r="J2908" s="21"/>
      <c r="K2908" s="10"/>
      <c r="L2908" s="10"/>
      <c r="M2908" s="10"/>
    </row>
    <row r="2909" spans="7:13" x14ac:dyDescent="0.2">
      <c r="G2909" s="29"/>
      <c r="H2909" s="17"/>
      <c r="I2909" s="28"/>
      <c r="J2909" s="21"/>
      <c r="K2909" s="10"/>
      <c r="L2909" s="10"/>
      <c r="M2909" s="10"/>
    </row>
    <row r="2910" spans="7:13" x14ac:dyDescent="0.2">
      <c r="G2910" s="29"/>
      <c r="H2910" s="17"/>
      <c r="I2910" s="28"/>
      <c r="J2910" s="21"/>
      <c r="K2910" s="10"/>
      <c r="L2910" s="10"/>
      <c r="M2910" s="10"/>
    </row>
    <row r="2911" spans="7:13" x14ac:dyDescent="0.2">
      <c r="G2911" s="29"/>
      <c r="H2911" s="17"/>
      <c r="I2911" s="28"/>
      <c r="J2911" s="21"/>
      <c r="K2911" s="10"/>
      <c r="L2911" s="10"/>
      <c r="M2911" s="10"/>
    </row>
    <row r="2912" spans="7:13" x14ac:dyDescent="0.2">
      <c r="G2912" s="29"/>
      <c r="H2912" s="17"/>
      <c r="I2912" s="28"/>
      <c r="J2912" s="21"/>
      <c r="K2912" s="10"/>
      <c r="L2912" s="10"/>
      <c r="M2912" s="10"/>
    </row>
    <row r="2913" spans="7:13" x14ac:dyDescent="0.2">
      <c r="G2913" s="29"/>
      <c r="H2913" s="17"/>
      <c r="I2913" s="28"/>
      <c r="J2913" s="21"/>
      <c r="K2913" s="10"/>
      <c r="L2913" s="10"/>
      <c r="M2913" s="10"/>
    </row>
    <row r="2914" spans="7:13" x14ac:dyDescent="0.2">
      <c r="G2914" s="29"/>
      <c r="H2914" s="17"/>
      <c r="I2914" s="28"/>
      <c r="J2914" s="21"/>
      <c r="K2914" s="10"/>
      <c r="L2914" s="10"/>
      <c r="M2914" s="10"/>
    </row>
    <row r="2915" spans="7:13" x14ac:dyDescent="0.2">
      <c r="G2915" s="29"/>
      <c r="H2915" s="17"/>
      <c r="I2915" s="28"/>
      <c r="J2915" s="21"/>
      <c r="K2915" s="10"/>
      <c r="L2915" s="10"/>
      <c r="M2915" s="10"/>
    </row>
    <row r="2916" spans="7:13" x14ac:dyDescent="0.2">
      <c r="G2916" s="29"/>
      <c r="H2916" s="17"/>
      <c r="I2916" s="28"/>
      <c r="J2916" s="21"/>
      <c r="K2916" s="10"/>
      <c r="L2916" s="10"/>
      <c r="M2916" s="10"/>
    </row>
    <row r="2917" spans="7:13" x14ac:dyDescent="0.2">
      <c r="G2917" s="29"/>
      <c r="H2917" s="17"/>
      <c r="I2917" s="28"/>
      <c r="J2917" s="21"/>
      <c r="K2917" s="10"/>
      <c r="L2917" s="10"/>
      <c r="M2917" s="10"/>
    </row>
    <row r="2918" spans="7:13" x14ac:dyDescent="0.2">
      <c r="G2918" s="29"/>
      <c r="H2918" s="17"/>
      <c r="I2918" s="28"/>
      <c r="J2918" s="21"/>
      <c r="K2918" s="10"/>
      <c r="L2918" s="10"/>
      <c r="M2918" s="10"/>
    </row>
    <row r="2919" spans="7:13" x14ac:dyDescent="0.2">
      <c r="G2919" s="29"/>
      <c r="H2919" s="17"/>
      <c r="I2919" s="28"/>
      <c r="J2919" s="21"/>
      <c r="K2919" s="10"/>
      <c r="L2919" s="10"/>
      <c r="M2919" s="10"/>
    </row>
    <row r="2920" spans="7:13" x14ac:dyDescent="0.2">
      <c r="G2920" s="29"/>
      <c r="H2920" s="17"/>
      <c r="I2920" s="28"/>
      <c r="J2920" s="21"/>
      <c r="K2920" s="10"/>
      <c r="L2920" s="10"/>
      <c r="M2920" s="10"/>
    </row>
    <row r="2921" spans="7:13" x14ac:dyDescent="0.2">
      <c r="G2921" s="29"/>
      <c r="H2921" s="17"/>
      <c r="I2921" s="28"/>
      <c r="J2921" s="21"/>
      <c r="K2921" s="10"/>
      <c r="L2921" s="10"/>
      <c r="M2921" s="10"/>
    </row>
    <row r="2922" spans="7:13" x14ac:dyDescent="0.2">
      <c r="G2922" s="29"/>
      <c r="H2922" s="17"/>
      <c r="I2922" s="28"/>
      <c r="J2922" s="21"/>
      <c r="K2922" s="10"/>
      <c r="L2922" s="10"/>
      <c r="M2922" s="10"/>
    </row>
    <row r="2923" spans="7:13" x14ac:dyDescent="0.2">
      <c r="G2923" s="29"/>
      <c r="H2923" s="17"/>
      <c r="I2923" s="28"/>
      <c r="J2923" s="21"/>
      <c r="K2923" s="10"/>
      <c r="L2923" s="10"/>
      <c r="M2923" s="10"/>
    </row>
    <row r="2924" spans="7:13" x14ac:dyDescent="0.2">
      <c r="G2924" s="29"/>
      <c r="H2924" s="17"/>
      <c r="I2924" s="28"/>
      <c r="J2924" s="21"/>
      <c r="K2924" s="10"/>
      <c r="L2924" s="10"/>
      <c r="M2924" s="10"/>
    </row>
    <row r="2925" spans="7:13" x14ac:dyDescent="0.2">
      <c r="G2925" s="29"/>
      <c r="H2925" s="17"/>
      <c r="I2925" s="28"/>
      <c r="J2925" s="21"/>
      <c r="K2925" s="10"/>
      <c r="L2925" s="10"/>
      <c r="M2925" s="10"/>
    </row>
    <row r="2926" spans="7:13" x14ac:dyDescent="0.2">
      <c r="G2926" s="29"/>
      <c r="H2926" s="17"/>
      <c r="I2926" s="28"/>
      <c r="J2926" s="21"/>
      <c r="K2926" s="10"/>
      <c r="L2926" s="10"/>
      <c r="M2926" s="10"/>
    </row>
    <row r="2927" spans="7:13" x14ac:dyDescent="0.2">
      <c r="G2927" s="29"/>
      <c r="H2927" s="17"/>
      <c r="I2927" s="28"/>
      <c r="J2927" s="21"/>
      <c r="K2927" s="10"/>
      <c r="L2927" s="10"/>
      <c r="M2927" s="10"/>
    </row>
    <row r="2928" spans="7:13" x14ac:dyDescent="0.2">
      <c r="G2928" s="29"/>
      <c r="H2928" s="17"/>
      <c r="I2928" s="28"/>
      <c r="J2928" s="21"/>
      <c r="K2928" s="10"/>
      <c r="L2928" s="10"/>
      <c r="M2928" s="10"/>
    </row>
    <row r="2929" spans="7:13" x14ac:dyDescent="0.2">
      <c r="G2929" s="29"/>
      <c r="H2929" s="17"/>
      <c r="I2929" s="28"/>
      <c r="J2929" s="21"/>
      <c r="K2929" s="10"/>
      <c r="L2929" s="10"/>
      <c r="M2929" s="10"/>
    </row>
    <row r="2930" spans="7:13" x14ac:dyDescent="0.2">
      <c r="G2930" s="29"/>
      <c r="H2930" s="17"/>
      <c r="I2930" s="28"/>
      <c r="J2930" s="21"/>
      <c r="K2930" s="10"/>
      <c r="L2930" s="10"/>
      <c r="M2930" s="10"/>
    </row>
    <row r="2931" spans="7:13" x14ac:dyDescent="0.2">
      <c r="G2931" s="29"/>
      <c r="H2931" s="17"/>
      <c r="I2931" s="28"/>
      <c r="J2931" s="21"/>
      <c r="K2931" s="10"/>
      <c r="L2931" s="10"/>
      <c r="M2931" s="10"/>
    </row>
    <row r="2932" spans="7:13" x14ac:dyDescent="0.2">
      <c r="G2932" s="29"/>
      <c r="H2932" s="17"/>
      <c r="I2932" s="28"/>
      <c r="J2932" s="21"/>
      <c r="K2932" s="10"/>
      <c r="L2932" s="10"/>
      <c r="M2932" s="10"/>
    </row>
    <row r="2933" spans="7:13" x14ac:dyDescent="0.2">
      <c r="G2933" s="29"/>
      <c r="H2933" s="17"/>
      <c r="I2933" s="28"/>
      <c r="J2933" s="21"/>
      <c r="K2933" s="10"/>
      <c r="L2933" s="10"/>
      <c r="M2933" s="10"/>
    </row>
    <row r="2934" spans="7:13" x14ac:dyDescent="0.2">
      <c r="G2934" s="29"/>
      <c r="H2934" s="17"/>
      <c r="I2934" s="28"/>
      <c r="J2934" s="21"/>
      <c r="K2934" s="10"/>
      <c r="L2934" s="10"/>
      <c r="M2934" s="10"/>
    </row>
    <row r="2935" spans="7:13" x14ac:dyDescent="0.2">
      <c r="G2935" s="29"/>
      <c r="H2935" s="17"/>
      <c r="I2935" s="28"/>
      <c r="J2935" s="21"/>
      <c r="K2935" s="10"/>
      <c r="L2935" s="10"/>
      <c r="M2935" s="10"/>
    </row>
    <row r="2936" spans="7:13" x14ac:dyDescent="0.2">
      <c r="G2936" s="29"/>
      <c r="H2936" s="17"/>
      <c r="I2936" s="28"/>
      <c r="J2936" s="21"/>
      <c r="K2936" s="10"/>
      <c r="L2936" s="10"/>
      <c r="M2936" s="10"/>
    </row>
    <row r="2937" spans="7:13" x14ac:dyDescent="0.2">
      <c r="G2937" s="29"/>
      <c r="H2937" s="17"/>
      <c r="I2937" s="28"/>
      <c r="J2937" s="21"/>
      <c r="K2937" s="10"/>
      <c r="L2937" s="10"/>
      <c r="M2937" s="10"/>
    </row>
    <row r="2938" spans="7:13" x14ac:dyDescent="0.2">
      <c r="G2938" s="29"/>
      <c r="H2938" s="17"/>
      <c r="I2938" s="28"/>
      <c r="J2938" s="21"/>
      <c r="K2938" s="10"/>
      <c r="L2938" s="10"/>
      <c r="M2938" s="10"/>
    </row>
    <row r="2939" spans="7:13" x14ac:dyDescent="0.2">
      <c r="G2939" s="29"/>
      <c r="H2939" s="17"/>
      <c r="I2939" s="28"/>
      <c r="J2939" s="21"/>
      <c r="K2939" s="10"/>
      <c r="L2939" s="10"/>
      <c r="M2939" s="10"/>
    </row>
    <row r="2940" spans="7:13" x14ac:dyDescent="0.2">
      <c r="G2940" s="29"/>
      <c r="H2940" s="17"/>
      <c r="I2940" s="28"/>
      <c r="J2940" s="21"/>
      <c r="K2940" s="10"/>
      <c r="L2940" s="10"/>
      <c r="M2940" s="10"/>
    </row>
    <row r="2941" spans="7:13" x14ac:dyDescent="0.2">
      <c r="G2941" s="29"/>
      <c r="H2941" s="17"/>
      <c r="I2941" s="28"/>
      <c r="J2941" s="21"/>
      <c r="K2941" s="10"/>
      <c r="L2941" s="10"/>
      <c r="M2941" s="10"/>
    </row>
    <row r="2942" spans="7:13" x14ac:dyDescent="0.2">
      <c r="G2942" s="29"/>
      <c r="H2942" s="17"/>
      <c r="I2942" s="28"/>
      <c r="J2942" s="21"/>
      <c r="K2942" s="10"/>
      <c r="L2942" s="10"/>
      <c r="M2942" s="10"/>
    </row>
    <row r="2943" spans="7:13" x14ac:dyDescent="0.2">
      <c r="G2943" s="29"/>
      <c r="H2943" s="17"/>
      <c r="I2943" s="28"/>
      <c r="J2943" s="21"/>
      <c r="K2943" s="10"/>
      <c r="L2943" s="10"/>
      <c r="M2943" s="10"/>
    </row>
    <row r="2944" spans="7:13" x14ac:dyDescent="0.2">
      <c r="G2944" s="29"/>
      <c r="H2944" s="17"/>
      <c r="I2944" s="28"/>
      <c r="J2944" s="21"/>
      <c r="K2944" s="10"/>
      <c r="L2944" s="10"/>
      <c r="M2944" s="10"/>
    </row>
    <row r="2945" spans="7:13" x14ac:dyDescent="0.2">
      <c r="G2945" s="29"/>
      <c r="H2945" s="17"/>
      <c r="I2945" s="28"/>
      <c r="J2945" s="21"/>
      <c r="K2945" s="10"/>
      <c r="L2945" s="10"/>
      <c r="M2945" s="10"/>
    </row>
    <row r="2946" spans="7:13" x14ac:dyDescent="0.2">
      <c r="G2946" s="29"/>
      <c r="H2946" s="17"/>
      <c r="I2946" s="28"/>
      <c r="J2946" s="21"/>
      <c r="K2946" s="10"/>
      <c r="L2946" s="10"/>
      <c r="M2946" s="10"/>
    </row>
    <row r="2947" spans="7:13" x14ac:dyDescent="0.2">
      <c r="G2947" s="29"/>
      <c r="H2947" s="17"/>
      <c r="I2947" s="28"/>
      <c r="J2947" s="21"/>
      <c r="K2947" s="10"/>
      <c r="L2947" s="10"/>
      <c r="M2947" s="10"/>
    </row>
    <row r="2948" spans="7:13" x14ac:dyDescent="0.2">
      <c r="G2948" s="29"/>
      <c r="H2948" s="17"/>
      <c r="I2948" s="28"/>
      <c r="J2948" s="21"/>
      <c r="K2948" s="10"/>
      <c r="L2948" s="10"/>
      <c r="M2948" s="10"/>
    </row>
    <row r="2949" spans="7:13" x14ac:dyDescent="0.2">
      <c r="G2949" s="29"/>
      <c r="H2949" s="17"/>
      <c r="I2949" s="28"/>
      <c r="J2949" s="21"/>
      <c r="K2949" s="10"/>
      <c r="L2949" s="10"/>
      <c r="M2949" s="10"/>
    </row>
    <row r="2950" spans="7:13" x14ac:dyDescent="0.2">
      <c r="G2950" s="29"/>
      <c r="H2950" s="17"/>
      <c r="I2950" s="28"/>
      <c r="J2950" s="21"/>
      <c r="K2950" s="10"/>
      <c r="L2950" s="10"/>
      <c r="M2950" s="10"/>
    </row>
    <row r="2951" spans="7:13" x14ac:dyDescent="0.2">
      <c r="G2951" s="29"/>
      <c r="H2951" s="17"/>
      <c r="I2951" s="28"/>
      <c r="J2951" s="21"/>
      <c r="K2951" s="10"/>
      <c r="L2951" s="10"/>
      <c r="M2951" s="10"/>
    </row>
    <row r="2952" spans="7:13" x14ac:dyDescent="0.2">
      <c r="G2952" s="29"/>
      <c r="H2952" s="17"/>
      <c r="I2952" s="28"/>
      <c r="J2952" s="21"/>
      <c r="K2952" s="10"/>
      <c r="L2952" s="10"/>
      <c r="M2952" s="10"/>
    </row>
    <row r="2953" spans="7:13" x14ac:dyDescent="0.2">
      <c r="G2953" s="29"/>
      <c r="H2953" s="17"/>
      <c r="I2953" s="28"/>
      <c r="J2953" s="21"/>
      <c r="K2953" s="10"/>
      <c r="L2953" s="10"/>
      <c r="M2953" s="10"/>
    </row>
    <row r="2954" spans="7:13" x14ac:dyDescent="0.2">
      <c r="G2954" s="29"/>
      <c r="H2954" s="17"/>
      <c r="I2954" s="28"/>
      <c r="J2954" s="21"/>
      <c r="K2954" s="10"/>
      <c r="L2954" s="10"/>
      <c r="M2954" s="10"/>
    </row>
    <row r="2955" spans="7:13" x14ac:dyDescent="0.2">
      <c r="G2955" s="29"/>
      <c r="H2955" s="17"/>
      <c r="I2955" s="28"/>
      <c r="J2955" s="21"/>
      <c r="K2955" s="10"/>
      <c r="L2955" s="10"/>
      <c r="M2955" s="10"/>
    </row>
    <row r="2956" spans="7:13" x14ac:dyDescent="0.2">
      <c r="G2956" s="29"/>
      <c r="H2956" s="17"/>
      <c r="I2956" s="28"/>
      <c r="J2956" s="21"/>
      <c r="K2956" s="10"/>
      <c r="L2956" s="10"/>
      <c r="M2956" s="10"/>
    </row>
    <row r="2957" spans="7:13" x14ac:dyDescent="0.2">
      <c r="G2957" s="29"/>
      <c r="H2957" s="17"/>
      <c r="I2957" s="28"/>
      <c r="J2957" s="21"/>
      <c r="K2957" s="10"/>
      <c r="L2957" s="10"/>
      <c r="M2957" s="10"/>
    </row>
    <row r="2958" spans="7:13" x14ac:dyDescent="0.2">
      <c r="G2958" s="29"/>
      <c r="H2958" s="17"/>
      <c r="I2958" s="28"/>
      <c r="J2958" s="21"/>
      <c r="K2958" s="10"/>
      <c r="L2958" s="10"/>
      <c r="M2958" s="10"/>
    </row>
    <row r="2959" spans="7:13" x14ac:dyDescent="0.2">
      <c r="G2959" s="29"/>
      <c r="H2959" s="17"/>
      <c r="I2959" s="28"/>
      <c r="J2959" s="21"/>
      <c r="K2959" s="10"/>
      <c r="L2959" s="10"/>
      <c r="M2959" s="10"/>
    </row>
    <row r="2960" spans="7:13" x14ac:dyDescent="0.2">
      <c r="G2960" s="29"/>
      <c r="H2960" s="17"/>
      <c r="I2960" s="28"/>
      <c r="J2960" s="21"/>
      <c r="K2960" s="10"/>
      <c r="L2960" s="10"/>
      <c r="M2960" s="10"/>
    </row>
    <row r="2961" spans="7:13" x14ac:dyDescent="0.2">
      <c r="G2961" s="29"/>
      <c r="H2961" s="17"/>
      <c r="I2961" s="28"/>
      <c r="J2961" s="21"/>
      <c r="K2961" s="10"/>
      <c r="L2961" s="10"/>
      <c r="M2961" s="10"/>
    </row>
    <row r="2962" spans="7:13" x14ac:dyDescent="0.2">
      <c r="G2962" s="29"/>
      <c r="H2962" s="17"/>
      <c r="I2962" s="28"/>
      <c r="J2962" s="21"/>
      <c r="K2962" s="10"/>
      <c r="L2962" s="10"/>
      <c r="M2962" s="10"/>
    </row>
    <row r="2963" spans="7:13" x14ac:dyDescent="0.2">
      <c r="G2963" s="29"/>
      <c r="H2963" s="17"/>
      <c r="I2963" s="28"/>
      <c r="J2963" s="21"/>
      <c r="K2963" s="10"/>
      <c r="L2963" s="10"/>
      <c r="M2963" s="10"/>
    </row>
    <row r="2964" spans="7:13" x14ac:dyDescent="0.2">
      <c r="G2964" s="29"/>
      <c r="H2964" s="17"/>
      <c r="I2964" s="28"/>
      <c r="J2964" s="21"/>
      <c r="K2964" s="10"/>
      <c r="L2964" s="10"/>
      <c r="M2964" s="10"/>
    </row>
    <row r="2965" spans="7:13" x14ac:dyDescent="0.2">
      <c r="G2965" s="29"/>
      <c r="H2965" s="17"/>
      <c r="I2965" s="28"/>
      <c r="J2965" s="21"/>
      <c r="K2965" s="10"/>
      <c r="L2965" s="10"/>
      <c r="M2965" s="10"/>
    </row>
    <row r="2966" spans="7:13" x14ac:dyDescent="0.2">
      <c r="G2966" s="29"/>
      <c r="H2966" s="17"/>
      <c r="I2966" s="28"/>
      <c r="J2966" s="21"/>
      <c r="K2966" s="10"/>
      <c r="L2966" s="10"/>
      <c r="M2966" s="10"/>
    </row>
    <row r="2967" spans="7:13" x14ac:dyDescent="0.2">
      <c r="G2967" s="29"/>
      <c r="H2967" s="17"/>
      <c r="I2967" s="28"/>
      <c r="J2967" s="21"/>
      <c r="K2967" s="10"/>
      <c r="L2967" s="10"/>
      <c r="M2967" s="10"/>
    </row>
    <row r="2968" spans="7:13" x14ac:dyDescent="0.2">
      <c r="G2968" s="29"/>
      <c r="H2968" s="17"/>
      <c r="I2968" s="28"/>
      <c r="J2968" s="21"/>
      <c r="K2968" s="10"/>
      <c r="L2968" s="10"/>
      <c r="M2968" s="10"/>
    </row>
    <row r="2969" spans="7:13" x14ac:dyDescent="0.2">
      <c r="G2969" s="29"/>
      <c r="H2969" s="17"/>
      <c r="I2969" s="28"/>
      <c r="J2969" s="21"/>
      <c r="K2969" s="10"/>
      <c r="L2969" s="10"/>
      <c r="M2969" s="10"/>
    </row>
    <row r="2970" spans="7:13" x14ac:dyDescent="0.2">
      <c r="G2970" s="29"/>
      <c r="H2970" s="17"/>
      <c r="I2970" s="28"/>
      <c r="J2970" s="21"/>
      <c r="K2970" s="10"/>
      <c r="L2970" s="10"/>
      <c r="M2970" s="10"/>
    </row>
    <row r="2971" spans="7:13" x14ac:dyDescent="0.2">
      <c r="G2971" s="29"/>
      <c r="H2971" s="17"/>
      <c r="I2971" s="28"/>
      <c r="J2971" s="21"/>
      <c r="K2971" s="10"/>
      <c r="L2971" s="10"/>
      <c r="M2971" s="10"/>
    </row>
    <row r="2972" spans="7:13" x14ac:dyDescent="0.2">
      <c r="G2972" s="29"/>
      <c r="H2972" s="17"/>
      <c r="I2972" s="28"/>
      <c r="J2972" s="21"/>
      <c r="K2972" s="10"/>
      <c r="L2972" s="10"/>
      <c r="M2972" s="10"/>
    </row>
    <row r="2973" spans="7:13" x14ac:dyDescent="0.2">
      <c r="G2973" s="29"/>
      <c r="H2973" s="17"/>
      <c r="I2973" s="28"/>
      <c r="J2973" s="21"/>
      <c r="K2973" s="10"/>
      <c r="L2973" s="10"/>
      <c r="M2973" s="10"/>
    </row>
    <row r="2974" spans="7:13" x14ac:dyDescent="0.2">
      <c r="G2974" s="29"/>
      <c r="H2974" s="17"/>
      <c r="I2974" s="28"/>
      <c r="J2974" s="21"/>
      <c r="K2974" s="10"/>
      <c r="L2974" s="10"/>
      <c r="M2974" s="10"/>
    </row>
    <row r="2975" spans="7:13" x14ac:dyDescent="0.2">
      <c r="G2975" s="29"/>
      <c r="H2975" s="17"/>
      <c r="I2975" s="28"/>
      <c r="J2975" s="21"/>
      <c r="K2975" s="10"/>
      <c r="L2975" s="10"/>
      <c r="M2975" s="10"/>
    </row>
    <row r="2976" spans="7:13" x14ac:dyDescent="0.2">
      <c r="G2976" s="29"/>
      <c r="H2976" s="17"/>
      <c r="I2976" s="28"/>
      <c r="J2976" s="21"/>
      <c r="K2976" s="10"/>
      <c r="L2976" s="10"/>
      <c r="M2976" s="10"/>
    </row>
    <row r="2977" spans="7:13" x14ac:dyDescent="0.2">
      <c r="G2977" s="29"/>
      <c r="H2977" s="17"/>
      <c r="I2977" s="28"/>
      <c r="J2977" s="21"/>
      <c r="K2977" s="10"/>
      <c r="L2977" s="10"/>
      <c r="M2977" s="10"/>
    </row>
    <row r="2978" spans="7:13" x14ac:dyDescent="0.2">
      <c r="G2978" s="29"/>
      <c r="H2978" s="17"/>
      <c r="I2978" s="28"/>
      <c r="J2978" s="21"/>
      <c r="K2978" s="10"/>
      <c r="L2978" s="10"/>
      <c r="M2978" s="10"/>
    </row>
    <row r="2979" spans="7:13" x14ac:dyDescent="0.2">
      <c r="G2979" s="29"/>
      <c r="H2979" s="17"/>
      <c r="I2979" s="28"/>
      <c r="J2979" s="21"/>
      <c r="K2979" s="10"/>
      <c r="L2979" s="10"/>
      <c r="M2979" s="10"/>
    </row>
    <row r="2980" spans="7:13" x14ac:dyDescent="0.2">
      <c r="G2980" s="29"/>
      <c r="H2980" s="17"/>
      <c r="I2980" s="28"/>
      <c r="J2980" s="21"/>
      <c r="K2980" s="10"/>
      <c r="L2980" s="10"/>
      <c r="M2980" s="10"/>
    </row>
    <row r="2981" spans="7:13" x14ac:dyDescent="0.2">
      <c r="G2981" s="29"/>
      <c r="H2981" s="17"/>
      <c r="I2981" s="28"/>
      <c r="J2981" s="21"/>
      <c r="K2981" s="10"/>
      <c r="L2981" s="10"/>
      <c r="M2981" s="10"/>
    </row>
    <row r="2982" spans="7:13" x14ac:dyDescent="0.2">
      <c r="G2982" s="29"/>
      <c r="H2982" s="17"/>
      <c r="I2982" s="28"/>
      <c r="J2982" s="21"/>
      <c r="K2982" s="10"/>
      <c r="L2982" s="10"/>
      <c r="M2982" s="10"/>
    </row>
    <row r="2983" spans="7:13" x14ac:dyDescent="0.2">
      <c r="G2983" s="29"/>
      <c r="H2983" s="17"/>
      <c r="I2983" s="28"/>
      <c r="J2983" s="21"/>
      <c r="K2983" s="10"/>
      <c r="L2983" s="10"/>
      <c r="M2983" s="10"/>
    </row>
    <row r="2984" spans="7:13" x14ac:dyDescent="0.2">
      <c r="G2984" s="29"/>
      <c r="H2984" s="17"/>
      <c r="I2984" s="28"/>
      <c r="J2984" s="21"/>
      <c r="K2984" s="10"/>
      <c r="L2984" s="10"/>
      <c r="M2984" s="10"/>
    </row>
    <row r="2985" spans="7:13" x14ac:dyDescent="0.2">
      <c r="G2985" s="29"/>
      <c r="H2985" s="17"/>
      <c r="I2985" s="28"/>
      <c r="J2985" s="21"/>
      <c r="K2985" s="10"/>
      <c r="L2985" s="10"/>
      <c r="M2985" s="10"/>
    </row>
    <row r="2986" spans="7:13" x14ac:dyDescent="0.2">
      <c r="G2986" s="29"/>
      <c r="H2986" s="17"/>
      <c r="I2986" s="28"/>
      <c r="J2986" s="21"/>
      <c r="K2986" s="10"/>
      <c r="L2986" s="10"/>
      <c r="M2986" s="10"/>
    </row>
    <row r="2987" spans="7:13" x14ac:dyDescent="0.2">
      <c r="G2987" s="29"/>
      <c r="H2987" s="17"/>
      <c r="I2987" s="28"/>
      <c r="J2987" s="21"/>
      <c r="K2987" s="10"/>
      <c r="L2987" s="10"/>
      <c r="M2987" s="10"/>
    </row>
    <row r="2988" spans="7:13" x14ac:dyDescent="0.2">
      <c r="G2988" s="29"/>
      <c r="H2988" s="17"/>
      <c r="I2988" s="28"/>
      <c r="J2988" s="21"/>
      <c r="K2988" s="10"/>
      <c r="L2988" s="10"/>
      <c r="M2988" s="10"/>
    </row>
    <row r="2989" spans="7:13" x14ac:dyDescent="0.2">
      <c r="G2989" s="29"/>
      <c r="H2989" s="17"/>
      <c r="I2989" s="28"/>
      <c r="J2989" s="21"/>
      <c r="K2989" s="10"/>
      <c r="L2989" s="10"/>
      <c r="M2989" s="10"/>
    </row>
    <row r="2990" spans="7:13" x14ac:dyDescent="0.2">
      <c r="G2990" s="29"/>
      <c r="H2990" s="17"/>
      <c r="I2990" s="28"/>
      <c r="J2990" s="21"/>
      <c r="K2990" s="10"/>
      <c r="L2990" s="10"/>
      <c r="M2990" s="10"/>
    </row>
    <row r="2991" spans="7:13" x14ac:dyDescent="0.2">
      <c r="G2991" s="29"/>
      <c r="H2991" s="17"/>
      <c r="I2991" s="28"/>
      <c r="J2991" s="21"/>
      <c r="K2991" s="10"/>
      <c r="L2991" s="10"/>
      <c r="M2991" s="10"/>
    </row>
    <row r="2992" spans="7:13" x14ac:dyDescent="0.2">
      <c r="G2992" s="29"/>
      <c r="H2992" s="17"/>
      <c r="I2992" s="28"/>
      <c r="J2992" s="21"/>
      <c r="K2992" s="10"/>
      <c r="L2992" s="10"/>
      <c r="M2992" s="10"/>
    </row>
    <row r="2993" spans="7:13" x14ac:dyDescent="0.2">
      <c r="G2993" s="29"/>
      <c r="H2993" s="17"/>
      <c r="I2993" s="28"/>
      <c r="J2993" s="21"/>
      <c r="K2993" s="10"/>
      <c r="L2993" s="10"/>
      <c r="M2993" s="10"/>
    </row>
    <row r="2994" spans="7:13" x14ac:dyDescent="0.2">
      <c r="G2994" s="29"/>
      <c r="H2994" s="17"/>
      <c r="I2994" s="28"/>
      <c r="J2994" s="21"/>
      <c r="K2994" s="10"/>
      <c r="L2994" s="10"/>
      <c r="M2994" s="10"/>
    </row>
    <row r="2995" spans="7:13" x14ac:dyDescent="0.2">
      <c r="G2995" s="29"/>
      <c r="H2995" s="17"/>
      <c r="I2995" s="28"/>
      <c r="J2995" s="21"/>
      <c r="K2995" s="10"/>
      <c r="L2995" s="10"/>
      <c r="M2995" s="10"/>
    </row>
    <row r="2996" spans="7:13" x14ac:dyDescent="0.2">
      <c r="G2996" s="29"/>
      <c r="H2996" s="17"/>
      <c r="I2996" s="28"/>
      <c r="J2996" s="21"/>
      <c r="K2996" s="10"/>
      <c r="L2996" s="10"/>
      <c r="M2996" s="10"/>
    </row>
    <row r="2997" spans="7:13" x14ac:dyDescent="0.2">
      <c r="G2997" s="29"/>
      <c r="H2997" s="17"/>
      <c r="I2997" s="28"/>
      <c r="J2997" s="21"/>
      <c r="K2997" s="10"/>
      <c r="L2997" s="10"/>
      <c r="M2997" s="10"/>
    </row>
    <row r="2998" spans="7:13" x14ac:dyDescent="0.2">
      <c r="G2998" s="29"/>
      <c r="H2998" s="17"/>
      <c r="I2998" s="28"/>
      <c r="J2998" s="21"/>
      <c r="K2998" s="10"/>
      <c r="L2998" s="10"/>
      <c r="M2998" s="10"/>
    </row>
    <row r="2999" spans="7:13" x14ac:dyDescent="0.2">
      <c r="G2999" s="29"/>
      <c r="H2999" s="17"/>
      <c r="I2999" s="28"/>
      <c r="J2999" s="21"/>
      <c r="K2999" s="10"/>
      <c r="L2999" s="10"/>
      <c r="M2999" s="10"/>
    </row>
    <row r="3000" spans="7:13" x14ac:dyDescent="0.2">
      <c r="G3000" s="29"/>
      <c r="H3000" s="17"/>
      <c r="I3000" s="28"/>
      <c r="J3000" s="21"/>
      <c r="K3000" s="10"/>
      <c r="L3000" s="10"/>
      <c r="M3000" s="10"/>
    </row>
    <row r="3001" spans="7:13" x14ac:dyDescent="0.2">
      <c r="G3001" s="29"/>
      <c r="H3001" s="17"/>
      <c r="I3001" s="28"/>
      <c r="J3001" s="21"/>
      <c r="K3001" s="10"/>
      <c r="L3001" s="10"/>
      <c r="M3001" s="10"/>
    </row>
    <row r="3002" spans="7:13" x14ac:dyDescent="0.2">
      <c r="G3002" s="29"/>
      <c r="H3002" s="17"/>
      <c r="I3002" s="28"/>
      <c r="J3002" s="21"/>
      <c r="K3002" s="10"/>
      <c r="L3002" s="10"/>
      <c r="M3002" s="10"/>
    </row>
    <row r="3003" spans="7:13" x14ac:dyDescent="0.2">
      <c r="G3003" s="29"/>
      <c r="H3003" s="17"/>
      <c r="I3003" s="28"/>
      <c r="J3003" s="21"/>
      <c r="K3003" s="10"/>
      <c r="L3003" s="10"/>
      <c r="M3003" s="10"/>
    </row>
    <row r="3004" spans="7:13" x14ac:dyDescent="0.2">
      <c r="G3004" s="29"/>
      <c r="H3004" s="17"/>
      <c r="I3004" s="28"/>
      <c r="J3004" s="21"/>
      <c r="K3004" s="10"/>
      <c r="L3004" s="10"/>
      <c r="M3004" s="10"/>
    </row>
    <row r="3005" spans="7:13" x14ac:dyDescent="0.2">
      <c r="G3005" s="29"/>
      <c r="H3005" s="17"/>
      <c r="I3005" s="28"/>
      <c r="J3005" s="21"/>
      <c r="K3005" s="10"/>
      <c r="L3005" s="10"/>
      <c r="M3005" s="10"/>
    </row>
    <row r="3006" spans="7:13" x14ac:dyDescent="0.2">
      <c r="G3006" s="29"/>
      <c r="H3006" s="17"/>
      <c r="I3006" s="28"/>
      <c r="J3006" s="21"/>
      <c r="K3006" s="10"/>
      <c r="L3006" s="10"/>
      <c r="M3006" s="10"/>
    </row>
    <row r="3007" spans="7:13" x14ac:dyDescent="0.2">
      <c r="G3007" s="29"/>
      <c r="H3007" s="17"/>
      <c r="I3007" s="28"/>
      <c r="J3007" s="21"/>
      <c r="K3007" s="10"/>
      <c r="L3007" s="10"/>
      <c r="M3007" s="10"/>
    </row>
    <row r="3008" spans="7:13" x14ac:dyDescent="0.2">
      <c r="G3008" s="29"/>
      <c r="H3008" s="17"/>
      <c r="I3008" s="28"/>
      <c r="J3008" s="21"/>
      <c r="K3008" s="10"/>
      <c r="L3008" s="10"/>
      <c r="M3008" s="10"/>
    </row>
    <row r="3009" spans="7:13" x14ac:dyDescent="0.2">
      <c r="G3009" s="29"/>
      <c r="H3009" s="17"/>
      <c r="I3009" s="28"/>
      <c r="J3009" s="21"/>
      <c r="K3009" s="10"/>
      <c r="L3009" s="10"/>
      <c r="M3009" s="10"/>
    </row>
    <row r="3010" spans="7:13" x14ac:dyDescent="0.2">
      <c r="G3010" s="29"/>
      <c r="H3010" s="17"/>
      <c r="I3010" s="28"/>
      <c r="J3010" s="21"/>
      <c r="K3010" s="10"/>
      <c r="L3010" s="10"/>
      <c r="M3010" s="10"/>
    </row>
    <row r="3011" spans="7:13" x14ac:dyDescent="0.2">
      <c r="G3011" s="29"/>
      <c r="H3011" s="17"/>
      <c r="I3011" s="28"/>
      <c r="J3011" s="21"/>
      <c r="K3011" s="10"/>
      <c r="L3011" s="10"/>
      <c r="M3011" s="10"/>
    </row>
    <row r="3012" spans="7:13" x14ac:dyDescent="0.2">
      <c r="G3012" s="29"/>
      <c r="H3012" s="17"/>
      <c r="I3012" s="28"/>
      <c r="J3012" s="21"/>
      <c r="K3012" s="10"/>
      <c r="L3012" s="10"/>
      <c r="M3012" s="10"/>
    </row>
    <row r="3013" spans="7:13" x14ac:dyDescent="0.2">
      <c r="G3013" s="29"/>
      <c r="H3013" s="17"/>
      <c r="I3013" s="28"/>
      <c r="J3013" s="21"/>
      <c r="K3013" s="10"/>
      <c r="L3013" s="10"/>
      <c r="M3013" s="10"/>
    </row>
    <row r="3014" spans="7:13" x14ac:dyDescent="0.2">
      <c r="G3014" s="29"/>
      <c r="H3014" s="17"/>
      <c r="I3014" s="28"/>
      <c r="J3014" s="21"/>
      <c r="K3014" s="10"/>
      <c r="L3014" s="10"/>
      <c r="M3014" s="10"/>
    </row>
    <row r="3015" spans="7:13" x14ac:dyDescent="0.2">
      <c r="G3015" s="29"/>
      <c r="H3015" s="17"/>
      <c r="I3015" s="28"/>
      <c r="J3015" s="21"/>
      <c r="K3015" s="10"/>
      <c r="L3015" s="10"/>
      <c r="M3015" s="10"/>
    </row>
    <row r="3016" spans="7:13" x14ac:dyDescent="0.2">
      <c r="G3016" s="29"/>
      <c r="H3016" s="17"/>
      <c r="I3016" s="28"/>
      <c r="J3016" s="21"/>
      <c r="K3016" s="10"/>
      <c r="L3016" s="10"/>
      <c r="M3016" s="10"/>
    </row>
    <row r="3017" spans="7:13" x14ac:dyDescent="0.2">
      <c r="G3017" s="29"/>
      <c r="H3017" s="17"/>
      <c r="I3017" s="28"/>
      <c r="J3017" s="21"/>
      <c r="K3017" s="10"/>
      <c r="L3017" s="10"/>
      <c r="M3017" s="10"/>
    </row>
    <row r="3018" spans="7:13" x14ac:dyDescent="0.2">
      <c r="G3018" s="29"/>
      <c r="H3018" s="17"/>
      <c r="I3018" s="28"/>
      <c r="J3018" s="21"/>
      <c r="K3018" s="10"/>
      <c r="L3018" s="10"/>
      <c r="M3018" s="10"/>
    </row>
    <row r="3019" spans="7:13" x14ac:dyDescent="0.2">
      <c r="G3019" s="29"/>
      <c r="H3019" s="17"/>
      <c r="I3019" s="28"/>
      <c r="J3019" s="21"/>
      <c r="K3019" s="10"/>
      <c r="L3019" s="10"/>
      <c r="M3019" s="10"/>
    </row>
    <row r="3020" spans="7:13" x14ac:dyDescent="0.2">
      <c r="G3020" s="29"/>
      <c r="H3020" s="17"/>
      <c r="I3020" s="28"/>
      <c r="J3020" s="21"/>
      <c r="K3020" s="10"/>
      <c r="L3020" s="10"/>
      <c r="M3020" s="10"/>
    </row>
    <row r="3021" spans="7:13" x14ac:dyDescent="0.2">
      <c r="G3021" s="29"/>
      <c r="H3021" s="17"/>
      <c r="I3021" s="28"/>
      <c r="J3021" s="21"/>
      <c r="K3021" s="10"/>
      <c r="L3021" s="10"/>
      <c r="M3021" s="10"/>
    </row>
    <row r="3022" spans="7:13" x14ac:dyDescent="0.2">
      <c r="G3022" s="29"/>
      <c r="H3022" s="17"/>
      <c r="I3022" s="28"/>
      <c r="J3022" s="21"/>
      <c r="K3022" s="10"/>
      <c r="L3022" s="10"/>
      <c r="M3022" s="10"/>
    </row>
    <row r="3023" spans="7:13" x14ac:dyDescent="0.2">
      <c r="G3023" s="29"/>
      <c r="H3023" s="17"/>
      <c r="I3023" s="28"/>
      <c r="J3023" s="21"/>
      <c r="K3023" s="10"/>
      <c r="L3023" s="10"/>
      <c r="M3023" s="10"/>
    </row>
    <row r="3024" spans="7:13" x14ac:dyDescent="0.2">
      <c r="G3024" s="29"/>
      <c r="H3024" s="17"/>
      <c r="I3024" s="28"/>
      <c r="J3024" s="21"/>
      <c r="K3024" s="10"/>
      <c r="L3024" s="10"/>
      <c r="M3024" s="10"/>
    </row>
    <row r="3025" spans="7:13" x14ac:dyDescent="0.2">
      <c r="G3025" s="29"/>
      <c r="H3025" s="17"/>
      <c r="I3025" s="28"/>
      <c r="J3025" s="21"/>
      <c r="K3025" s="10"/>
      <c r="L3025" s="10"/>
      <c r="M3025" s="10"/>
    </row>
    <row r="3026" spans="7:13" x14ac:dyDescent="0.2">
      <c r="G3026" s="29"/>
      <c r="H3026" s="17"/>
      <c r="I3026" s="28"/>
      <c r="J3026" s="21"/>
      <c r="K3026" s="10"/>
      <c r="L3026" s="10"/>
      <c r="M3026" s="10"/>
    </row>
    <row r="3027" spans="7:13" x14ac:dyDescent="0.2">
      <c r="G3027" s="29"/>
      <c r="H3027" s="17"/>
      <c r="I3027" s="28"/>
      <c r="J3027" s="21"/>
      <c r="K3027" s="10"/>
      <c r="L3027" s="10"/>
      <c r="M3027" s="10"/>
    </row>
    <row r="3028" spans="7:13" x14ac:dyDescent="0.2">
      <c r="G3028" s="29"/>
      <c r="H3028" s="17"/>
      <c r="I3028" s="28"/>
      <c r="J3028" s="21"/>
      <c r="K3028" s="10"/>
      <c r="L3028" s="10"/>
      <c r="M3028" s="10"/>
    </row>
    <row r="3029" spans="7:13" x14ac:dyDescent="0.2">
      <c r="G3029" s="29"/>
      <c r="H3029" s="17"/>
      <c r="I3029" s="28"/>
      <c r="J3029" s="21"/>
      <c r="K3029" s="10"/>
      <c r="L3029" s="10"/>
      <c r="M3029" s="10"/>
    </row>
    <row r="3030" spans="7:13" x14ac:dyDescent="0.2">
      <c r="G3030" s="29"/>
      <c r="H3030" s="17"/>
      <c r="I3030" s="28"/>
      <c r="J3030" s="21"/>
      <c r="K3030" s="10"/>
      <c r="L3030" s="10"/>
      <c r="M3030" s="10"/>
    </row>
    <row r="3031" spans="7:13" x14ac:dyDescent="0.2">
      <c r="G3031" s="29"/>
      <c r="H3031" s="17"/>
      <c r="I3031" s="28"/>
      <c r="J3031" s="21"/>
      <c r="K3031" s="10"/>
      <c r="L3031" s="10"/>
      <c r="M3031" s="10"/>
    </row>
    <row r="3032" spans="7:13" x14ac:dyDescent="0.2">
      <c r="G3032" s="29"/>
      <c r="H3032" s="17"/>
      <c r="I3032" s="28"/>
      <c r="J3032" s="21"/>
      <c r="K3032" s="10"/>
      <c r="L3032" s="10"/>
      <c r="M3032" s="10"/>
    </row>
    <row r="3033" spans="7:13" x14ac:dyDescent="0.2">
      <c r="G3033" s="29"/>
      <c r="H3033" s="17"/>
      <c r="I3033" s="28"/>
      <c r="J3033" s="21"/>
      <c r="K3033" s="10"/>
      <c r="L3033" s="10"/>
      <c r="M3033" s="10"/>
    </row>
    <row r="3034" spans="7:13" x14ac:dyDescent="0.2">
      <c r="G3034" s="29"/>
      <c r="H3034" s="17"/>
      <c r="I3034" s="28"/>
      <c r="J3034" s="21"/>
      <c r="K3034" s="10"/>
      <c r="L3034" s="10"/>
      <c r="M3034" s="10"/>
    </row>
    <row r="3035" spans="7:13" x14ac:dyDescent="0.2">
      <c r="G3035" s="29"/>
      <c r="H3035" s="17"/>
      <c r="I3035" s="28"/>
      <c r="J3035" s="21"/>
      <c r="K3035" s="10"/>
      <c r="L3035" s="10"/>
      <c r="M3035" s="10"/>
    </row>
    <row r="3036" spans="7:13" x14ac:dyDescent="0.2">
      <c r="G3036" s="29"/>
      <c r="H3036" s="17"/>
      <c r="I3036" s="28"/>
      <c r="J3036" s="21"/>
      <c r="K3036" s="10"/>
      <c r="L3036" s="10"/>
      <c r="M3036" s="10"/>
    </row>
    <row r="3037" spans="7:13" x14ac:dyDescent="0.2">
      <c r="G3037" s="29"/>
      <c r="H3037" s="17"/>
      <c r="I3037" s="28"/>
      <c r="J3037" s="21"/>
      <c r="K3037" s="10"/>
      <c r="L3037" s="10"/>
      <c r="M3037" s="10"/>
    </row>
    <row r="3038" spans="7:13" x14ac:dyDescent="0.2">
      <c r="G3038" s="29"/>
      <c r="H3038" s="17"/>
      <c r="I3038" s="28"/>
      <c r="J3038" s="21"/>
      <c r="K3038" s="10"/>
      <c r="L3038" s="10"/>
      <c r="M3038" s="10"/>
    </row>
    <row r="3039" spans="7:13" x14ac:dyDescent="0.2">
      <c r="G3039" s="29"/>
      <c r="H3039" s="17"/>
      <c r="I3039" s="28"/>
      <c r="J3039" s="21"/>
      <c r="K3039" s="10"/>
      <c r="L3039" s="10"/>
      <c r="M3039" s="10"/>
    </row>
    <row r="3040" spans="7:13" x14ac:dyDescent="0.2">
      <c r="G3040" s="29"/>
      <c r="H3040" s="17"/>
      <c r="I3040" s="28"/>
      <c r="J3040" s="21"/>
      <c r="K3040" s="10"/>
      <c r="L3040" s="10"/>
      <c r="M3040" s="10"/>
    </row>
    <row r="3041" spans="7:13" x14ac:dyDescent="0.2">
      <c r="G3041" s="29"/>
      <c r="H3041" s="17"/>
      <c r="I3041" s="28"/>
      <c r="J3041" s="21"/>
      <c r="K3041" s="10"/>
      <c r="L3041" s="10"/>
      <c r="M3041" s="10"/>
    </row>
    <row r="3042" spans="7:13" x14ac:dyDescent="0.2">
      <c r="G3042" s="29"/>
      <c r="H3042" s="17"/>
      <c r="I3042" s="28"/>
      <c r="J3042" s="21"/>
      <c r="K3042" s="10"/>
      <c r="L3042" s="10"/>
      <c r="M3042" s="10"/>
    </row>
    <row r="3043" spans="7:13" x14ac:dyDescent="0.2">
      <c r="G3043" s="29"/>
      <c r="H3043" s="17"/>
      <c r="I3043" s="28"/>
      <c r="J3043" s="21"/>
      <c r="K3043" s="10"/>
      <c r="L3043" s="10"/>
      <c r="M3043" s="10"/>
    </row>
    <row r="3044" spans="7:13" x14ac:dyDescent="0.2">
      <c r="G3044" s="29"/>
      <c r="H3044" s="17"/>
      <c r="I3044" s="28"/>
      <c r="J3044" s="21"/>
      <c r="K3044" s="10"/>
      <c r="L3044" s="10"/>
      <c r="M3044" s="10"/>
    </row>
    <row r="3045" spans="7:13" x14ac:dyDescent="0.2">
      <c r="G3045" s="29"/>
      <c r="H3045" s="17"/>
      <c r="I3045" s="28"/>
      <c r="J3045" s="21"/>
      <c r="K3045" s="10"/>
      <c r="L3045" s="10"/>
      <c r="M3045" s="10"/>
    </row>
    <row r="3046" spans="7:13" x14ac:dyDescent="0.2">
      <c r="G3046" s="29"/>
      <c r="H3046" s="17"/>
      <c r="I3046" s="28"/>
      <c r="J3046" s="21"/>
      <c r="K3046" s="10"/>
      <c r="L3046" s="10"/>
      <c r="M3046" s="10"/>
    </row>
    <row r="3047" spans="7:13" x14ac:dyDescent="0.2">
      <c r="G3047" s="29"/>
      <c r="H3047" s="17"/>
      <c r="I3047" s="28"/>
      <c r="J3047" s="21"/>
      <c r="K3047" s="10"/>
      <c r="L3047" s="10"/>
      <c r="M3047" s="10"/>
    </row>
    <row r="3048" spans="7:13" x14ac:dyDescent="0.2">
      <c r="G3048" s="29"/>
      <c r="H3048" s="17"/>
      <c r="I3048" s="28"/>
      <c r="J3048" s="21"/>
      <c r="K3048" s="10"/>
      <c r="L3048" s="10"/>
      <c r="M3048" s="10"/>
    </row>
    <row r="3049" spans="7:13" x14ac:dyDescent="0.2">
      <c r="G3049" s="29"/>
      <c r="H3049" s="17"/>
      <c r="I3049" s="28"/>
      <c r="J3049" s="21"/>
      <c r="K3049" s="10"/>
      <c r="L3049" s="10"/>
      <c r="M3049" s="10"/>
    </row>
    <row r="3050" spans="7:13" x14ac:dyDescent="0.2">
      <c r="G3050" s="29"/>
      <c r="H3050" s="17"/>
      <c r="I3050" s="28"/>
      <c r="J3050" s="21"/>
      <c r="K3050" s="10"/>
      <c r="L3050" s="10"/>
      <c r="M3050" s="10"/>
    </row>
    <row r="3051" spans="7:13" x14ac:dyDescent="0.2">
      <c r="G3051" s="29"/>
      <c r="H3051" s="17"/>
      <c r="I3051" s="28"/>
      <c r="J3051" s="21"/>
      <c r="K3051" s="10"/>
      <c r="L3051" s="10"/>
      <c r="M3051" s="10"/>
    </row>
    <row r="3052" spans="7:13" x14ac:dyDescent="0.2">
      <c r="G3052" s="29"/>
      <c r="H3052" s="17"/>
      <c r="I3052" s="28"/>
      <c r="J3052" s="21"/>
      <c r="K3052" s="10"/>
      <c r="L3052" s="10"/>
      <c r="M3052" s="10"/>
    </row>
    <row r="3053" spans="7:13" x14ac:dyDescent="0.2">
      <c r="G3053" s="29"/>
      <c r="H3053" s="17"/>
      <c r="I3053" s="28"/>
      <c r="J3053" s="21"/>
      <c r="K3053" s="10"/>
      <c r="L3053" s="10"/>
      <c r="M3053" s="10"/>
    </row>
    <row r="3054" spans="7:13" x14ac:dyDescent="0.2">
      <c r="G3054" s="29"/>
      <c r="H3054" s="17"/>
      <c r="I3054" s="28"/>
      <c r="J3054" s="21"/>
      <c r="K3054" s="10"/>
      <c r="L3054" s="10"/>
      <c r="M3054" s="10"/>
    </row>
    <row r="3055" spans="7:13" x14ac:dyDescent="0.2">
      <c r="G3055" s="29"/>
      <c r="H3055" s="17"/>
      <c r="I3055" s="28"/>
      <c r="J3055" s="21"/>
      <c r="K3055" s="10"/>
      <c r="L3055" s="10"/>
      <c r="M3055" s="10"/>
    </row>
    <row r="3056" spans="7:13" x14ac:dyDescent="0.2">
      <c r="G3056" s="29"/>
      <c r="H3056" s="17"/>
      <c r="I3056" s="28"/>
      <c r="J3056" s="21"/>
      <c r="K3056" s="10"/>
      <c r="L3056" s="10"/>
      <c r="M3056" s="10"/>
    </row>
    <row r="3057" spans="7:13" x14ac:dyDescent="0.2">
      <c r="G3057" s="29"/>
      <c r="H3057" s="17"/>
      <c r="I3057" s="28"/>
      <c r="J3057" s="21"/>
      <c r="K3057" s="10"/>
      <c r="L3057" s="10"/>
      <c r="M3057" s="10"/>
    </row>
    <row r="3058" spans="7:13" x14ac:dyDescent="0.2">
      <c r="G3058" s="29"/>
      <c r="H3058" s="17"/>
      <c r="I3058" s="28"/>
      <c r="J3058" s="21"/>
      <c r="K3058" s="10"/>
      <c r="L3058" s="10"/>
      <c r="M3058" s="10"/>
    </row>
    <row r="3059" spans="7:13" x14ac:dyDescent="0.2">
      <c r="G3059" s="29"/>
      <c r="H3059" s="17"/>
      <c r="I3059" s="28"/>
      <c r="J3059" s="21"/>
      <c r="K3059" s="10"/>
      <c r="L3059" s="10"/>
      <c r="M3059" s="10"/>
    </row>
    <row r="3060" spans="7:13" x14ac:dyDescent="0.2">
      <c r="G3060" s="29"/>
      <c r="H3060" s="17"/>
      <c r="I3060" s="28"/>
      <c r="J3060" s="21"/>
      <c r="K3060" s="10"/>
      <c r="L3060" s="10"/>
      <c r="M3060" s="10"/>
    </row>
    <row r="3061" spans="7:13" x14ac:dyDescent="0.2">
      <c r="G3061" s="29"/>
      <c r="H3061" s="17"/>
      <c r="I3061" s="28"/>
      <c r="J3061" s="21"/>
      <c r="K3061" s="10"/>
      <c r="L3061" s="10"/>
      <c r="M3061" s="10"/>
    </row>
    <row r="3062" spans="7:13" x14ac:dyDescent="0.2">
      <c r="G3062" s="29"/>
      <c r="H3062" s="17"/>
      <c r="I3062" s="28"/>
      <c r="J3062" s="21"/>
      <c r="K3062" s="10"/>
      <c r="L3062" s="10"/>
      <c r="M3062" s="10"/>
    </row>
    <row r="3063" spans="7:13" x14ac:dyDescent="0.2">
      <c r="G3063" s="29"/>
      <c r="H3063" s="17"/>
      <c r="I3063" s="28"/>
      <c r="J3063" s="21"/>
      <c r="K3063" s="10"/>
      <c r="L3063" s="10"/>
      <c r="M3063" s="10"/>
    </row>
    <row r="3064" spans="7:13" x14ac:dyDescent="0.2">
      <c r="G3064" s="29"/>
      <c r="H3064" s="17"/>
      <c r="I3064" s="28"/>
      <c r="J3064" s="21"/>
      <c r="K3064" s="10"/>
      <c r="L3064" s="10"/>
      <c r="M3064" s="10"/>
    </row>
    <row r="3065" spans="7:13" x14ac:dyDescent="0.2">
      <c r="G3065" s="29"/>
      <c r="H3065" s="17"/>
      <c r="I3065" s="28"/>
      <c r="J3065" s="21"/>
      <c r="K3065" s="10"/>
      <c r="L3065" s="10"/>
      <c r="M3065" s="10"/>
    </row>
    <row r="3066" spans="7:13" x14ac:dyDescent="0.2">
      <c r="G3066" s="29"/>
      <c r="H3066" s="17"/>
      <c r="I3066" s="28"/>
      <c r="J3066" s="21"/>
      <c r="K3066" s="10"/>
      <c r="L3066" s="10"/>
      <c r="M3066" s="10"/>
    </row>
    <row r="3067" spans="7:13" x14ac:dyDescent="0.2">
      <c r="G3067" s="29"/>
      <c r="H3067" s="17"/>
      <c r="I3067" s="28"/>
      <c r="J3067" s="21"/>
      <c r="K3067" s="10"/>
      <c r="L3067" s="10"/>
      <c r="M3067" s="10"/>
    </row>
    <row r="3068" spans="7:13" x14ac:dyDescent="0.2">
      <c r="G3068" s="29"/>
      <c r="H3068" s="17"/>
      <c r="I3068" s="28"/>
      <c r="J3068" s="21"/>
      <c r="K3068" s="10"/>
      <c r="L3068" s="10"/>
      <c r="M3068" s="10"/>
    </row>
    <row r="3069" spans="7:13" x14ac:dyDescent="0.2">
      <c r="G3069" s="29"/>
      <c r="H3069" s="17"/>
      <c r="I3069" s="28"/>
      <c r="J3069" s="21"/>
      <c r="K3069" s="10"/>
      <c r="L3069" s="10"/>
      <c r="M3069" s="10"/>
    </row>
    <row r="3070" spans="7:13" x14ac:dyDescent="0.2">
      <c r="G3070" s="29"/>
      <c r="H3070" s="17"/>
      <c r="I3070" s="28"/>
      <c r="J3070" s="21"/>
      <c r="K3070" s="10"/>
      <c r="L3070" s="10"/>
      <c r="M3070" s="10"/>
    </row>
    <row r="3071" spans="7:13" x14ac:dyDescent="0.2">
      <c r="G3071" s="29"/>
      <c r="H3071" s="17"/>
      <c r="I3071" s="28"/>
      <c r="J3071" s="21"/>
      <c r="K3071" s="10"/>
      <c r="L3071" s="10"/>
      <c r="M3071" s="10"/>
    </row>
    <row r="3072" spans="7:13" x14ac:dyDescent="0.2">
      <c r="G3072" s="29"/>
      <c r="H3072" s="17"/>
      <c r="I3072" s="28"/>
      <c r="J3072" s="21"/>
      <c r="K3072" s="10"/>
      <c r="L3072" s="10"/>
      <c r="M3072" s="10"/>
    </row>
    <row r="3073" spans="7:13" x14ac:dyDescent="0.2">
      <c r="G3073" s="29"/>
      <c r="H3073" s="17"/>
      <c r="I3073" s="28"/>
      <c r="J3073" s="21"/>
      <c r="K3073" s="10"/>
      <c r="L3073" s="10"/>
      <c r="M3073" s="10"/>
    </row>
    <row r="3074" spans="7:13" x14ac:dyDescent="0.2">
      <c r="G3074" s="29"/>
      <c r="H3074" s="17"/>
      <c r="I3074" s="28"/>
      <c r="J3074" s="21"/>
      <c r="K3074" s="10"/>
      <c r="L3074" s="10"/>
      <c r="M3074" s="10"/>
    </row>
    <row r="3075" spans="7:13" x14ac:dyDescent="0.2">
      <c r="G3075" s="29"/>
      <c r="H3075" s="17"/>
      <c r="I3075" s="28"/>
      <c r="J3075" s="21"/>
      <c r="K3075" s="10"/>
      <c r="L3075" s="10"/>
      <c r="M3075" s="10"/>
    </row>
    <row r="3076" spans="7:13" x14ac:dyDescent="0.2">
      <c r="G3076" s="29"/>
      <c r="H3076" s="17"/>
      <c r="I3076" s="28"/>
      <c r="J3076" s="21"/>
      <c r="K3076" s="10"/>
      <c r="L3076" s="10"/>
      <c r="M3076" s="10"/>
    </row>
    <row r="3077" spans="7:13" x14ac:dyDescent="0.2">
      <c r="G3077" s="29"/>
      <c r="H3077" s="17"/>
      <c r="I3077" s="28"/>
      <c r="J3077" s="21"/>
      <c r="K3077" s="10"/>
      <c r="L3077" s="10"/>
      <c r="M3077" s="10"/>
    </row>
    <row r="3078" spans="7:13" x14ac:dyDescent="0.2">
      <c r="G3078" s="29"/>
      <c r="H3078" s="17"/>
      <c r="I3078" s="28"/>
      <c r="J3078" s="21"/>
      <c r="K3078" s="10"/>
      <c r="L3078" s="10"/>
      <c r="M3078" s="10"/>
    </row>
    <row r="3079" spans="7:13" x14ac:dyDescent="0.2">
      <c r="G3079" s="29"/>
      <c r="H3079" s="17"/>
      <c r="I3079" s="28"/>
      <c r="J3079" s="21"/>
      <c r="K3079" s="10"/>
      <c r="L3079" s="10"/>
      <c r="M3079" s="10"/>
    </row>
    <row r="3080" spans="7:13" x14ac:dyDescent="0.2">
      <c r="G3080" s="29"/>
      <c r="H3080" s="17"/>
      <c r="I3080" s="28"/>
      <c r="J3080" s="21"/>
      <c r="K3080" s="10"/>
      <c r="L3080" s="10"/>
      <c r="M3080" s="10"/>
    </row>
    <row r="3081" spans="7:13" x14ac:dyDescent="0.2">
      <c r="G3081" s="29"/>
      <c r="H3081" s="17"/>
      <c r="I3081" s="28"/>
      <c r="J3081" s="21"/>
      <c r="K3081" s="10"/>
      <c r="L3081" s="10"/>
      <c r="M3081" s="10"/>
    </row>
    <row r="3082" spans="7:13" x14ac:dyDescent="0.2">
      <c r="G3082" s="29"/>
      <c r="H3082" s="17"/>
      <c r="I3082" s="28"/>
      <c r="J3082" s="21"/>
      <c r="K3082" s="10"/>
      <c r="L3082" s="10"/>
      <c r="M3082" s="10"/>
    </row>
    <row r="3083" spans="7:13" x14ac:dyDescent="0.2">
      <c r="G3083" s="29"/>
      <c r="H3083" s="17"/>
      <c r="I3083" s="28"/>
      <c r="J3083" s="21"/>
      <c r="K3083" s="10"/>
      <c r="L3083" s="10"/>
      <c r="M3083" s="10"/>
    </row>
    <row r="3084" spans="7:13" x14ac:dyDescent="0.2">
      <c r="G3084" s="29"/>
      <c r="H3084" s="17"/>
      <c r="I3084" s="28"/>
      <c r="J3084" s="21"/>
      <c r="K3084" s="10"/>
      <c r="L3084" s="10"/>
      <c r="M3084" s="10"/>
    </row>
    <row r="3085" spans="7:13" x14ac:dyDescent="0.2">
      <c r="G3085" s="29"/>
      <c r="H3085" s="17"/>
      <c r="I3085" s="28"/>
      <c r="J3085" s="21"/>
      <c r="K3085" s="10"/>
      <c r="L3085" s="10"/>
      <c r="M3085" s="10"/>
    </row>
    <row r="3086" spans="7:13" x14ac:dyDescent="0.2">
      <c r="G3086" s="29"/>
      <c r="H3086" s="17"/>
      <c r="I3086" s="28"/>
      <c r="J3086" s="21"/>
      <c r="K3086" s="10"/>
      <c r="L3086" s="10"/>
      <c r="M3086" s="10"/>
    </row>
    <row r="3087" spans="7:13" x14ac:dyDescent="0.2">
      <c r="G3087" s="29"/>
      <c r="H3087" s="17"/>
      <c r="I3087" s="28"/>
      <c r="J3087" s="21"/>
      <c r="K3087" s="10"/>
      <c r="L3087" s="10"/>
      <c r="M3087" s="10"/>
    </row>
    <row r="3088" spans="7:13" x14ac:dyDescent="0.2">
      <c r="G3088" s="29"/>
      <c r="H3088" s="17"/>
      <c r="I3088" s="28"/>
      <c r="J3088" s="21"/>
      <c r="K3088" s="10"/>
      <c r="L3088" s="10"/>
      <c r="M3088" s="10"/>
    </row>
    <row r="3089" spans="7:13" x14ac:dyDescent="0.2">
      <c r="G3089" s="29"/>
      <c r="H3089" s="17"/>
      <c r="I3089" s="28"/>
      <c r="J3089" s="21"/>
      <c r="K3089" s="10"/>
      <c r="L3089" s="10"/>
      <c r="M3089" s="10"/>
    </row>
    <row r="3090" spans="7:13" x14ac:dyDescent="0.2">
      <c r="G3090" s="29"/>
      <c r="H3090" s="17"/>
      <c r="I3090" s="28"/>
      <c r="J3090" s="21"/>
      <c r="K3090" s="10"/>
      <c r="L3090" s="10"/>
      <c r="M3090" s="10"/>
    </row>
    <row r="3091" spans="7:13" x14ac:dyDescent="0.2">
      <c r="G3091" s="29"/>
      <c r="H3091" s="17"/>
      <c r="I3091" s="28"/>
      <c r="J3091" s="21"/>
      <c r="K3091" s="10"/>
      <c r="L3091" s="10"/>
      <c r="M3091" s="10"/>
    </row>
    <row r="3092" spans="7:13" x14ac:dyDescent="0.2">
      <c r="G3092" s="29"/>
      <c r="H3092" s="17"/>
      <c r="I3092" s="28"/>
      <c r="J3092" s="21"/>
      <c r="K3092" s="10"/>
      <c r="L3092" s="10"/>
      <c r="M3092" s="10"/>
    </row>
    <row r="3093" spans="7:13" x14ac:dyDescent="0.2">
      <c r="G3093" s="29"/>
      <c r="H3093" s="17"/>
      <c r="I3093" s="28"/>
      <c r="J3093" s="21"/>
      <c r="K3093" s="10"/>
      <c r="L3093" s="10"/>
      <c r="M3093" s="10"/>
    </row>
    <row r="3094" spans="7:13" x14ac:dyDescent="0.2">
      <c r="G3094" s="29"/>
      <c r="H3094" s="17"/>
      <c r="I3094" s="28"/>
      <c r="J3094" s="21"/>
      <c r="K3094" s="10"/>
      <c r="L3094" s="10"/>
      <c r="M3094" s="10"/>
    </row>
    <row r="3095" spans="7:13" x14ac:dyDescent="0.2">
      <c r="G3095" s="29"/>
      <c r="H3095" s="17"/>
      <c r="I3095" s="28"/>
      <c r="J3095" s="21"/>
      <c r="K3095" s="10"/>
      <c r="L3095" s="10"/>
      <c r="M3095" s="10"/>
    </row>
    <row r="3096" spans="7:13" x14ac:dyDescent="0.2">
      <c r="G3096" s="29"/>
      <c r="H3096" s="17"/>
      <c r="I3096" s="28"/>
      <c r="J3096" s="21"/>
      <c r="K3096" s="10"/>
      <c r="L3096" s="10"/>
      <c r="M3096" s="10"/>
    </row>
    <row r="3097" spans="7:13" x14ac:dyDescent="0.2">
      <c r="G3097" s="29"/>
      <c r="H3097" s="17"/>
      <c r="I3097" s="28"/>
      <c r="J3097" s="21"/>
      <c r="K3097" s="10"/>
      <c r="L3097" s="10"/>
      <c r="M3097" s="10"/>
    </row>
    <row r="3098" spans="7:13" x14ac:dyDescent="0.2">
      <c r="G3098" s="29"/>
      <c r="H3098" s="17"/>
      <c r="I3098" s="28"/>
      <c r="J3098" s="21"/>
      <c r="K3098" s="10"/>
      <c r="L3098" s="10"/>
      <c r="M3098" s="10"/>
    </row>
    <row r="3099" spans="7:13" x14ac:dyDescent="0.2">
      <c r="G3099" s="29"/>
      <c r="H3099" s="17"/>
      <c r="I3099" s="28"/>
      <c r="J3099" s="21"/>
      <c r="K3099" s="10"/>
      <c r="L3099" s="10"/>
      <c r="M3099" s="10"/>
    </row>
    <row r="3100" spans="7:13" x14ac:dyDescent="0.2">
      <c r="G3100" s="29"/>
      <c r="H3100" s="17"/>
      <c r="I3100" s="28"/>
      <c r="J3100" s="21"/>
      <c r="K3100" s="10"/>
      <c r="L3100" s="10"/>
      <c r="M3100" s="10"/>
    </row>
    <row r="3101" spans="7:13" x14ac:dyDescent="0.2">
      <c r="G3101" s="29"/>
      <c r="H3101" s="17"/>
      <c r="I3101" s="28"/>
      <c r="J3101" s="21"/>
      <c r="K3101" s="10"/>
      <c r="L3101" s="10"/>
      <c r="M3101" s="10"/>
    </row>
    <row r="3102" spans="7:13" x14ac:dyDescent="0.2">
      <c r="G3102" s="29"/>
      <c r="H3102" s="17"/>
      <c r="I3102" s="28"/>
      <c r="J3102" s="21"/>
      <c r="K3102" s="10"/>
      <c r="L3102" s="10"/>
      <c r="M3102" s="10"/>
    </row>
    <row r="3103" spans="7:13" x14ac:dyDescent="0.2">
      <c r="G3103" s="29"/>
      <c r="H3103" s="17"/>
      <c r="I3103" s="28"/>
      <c r="J3103" s="21"/>
      <c r="K3103" s="10"/>
      <c r="L3103" s="10"/>
      <c r="M3103" s="10"/>
    </row>
    <row r="3104" spans="7:13" x14ac:dyDescent="0.2">
      <c r="G3104" s="29"/>
      <c r="H3104" s="17"/>
      <c r="I3104" s="28"/>
      <c r="J3104" s="21"/>
      <c r="K3104" s="10"/>
      <c r="L3104" s="10"/>
      <c r="M3104" s="10"/>
    </row>
    <row r="3105" spans="7:13" x14ac:dyDescent="0.2">
      <c r="G3105" s="29"/>
      <c r="H3105" s="17"/>
      <c r="I3105" s="28"/>
      <c r="J3105" s="21"/>
      <c r="K3105" s="10"/>
      <c r="L3105" s="10"/>
      <c r="M3105" s="10"/>
    </row>
    <row r="3106" spans="7:13" x14ac:dyDescent="0.2">
      <c r="G3106" s="29"/>
      <c r="H3106" s="17"/>
      <c r="I3106" s="28"/>
      <c r="J3106" s="21"/>
      <c r="K3106" s="10"/>
      <c r="L3106" s="10"/>
      <c r="M3106" s="10"/>
    </row>
    <row r="3107" spans="7:13" x14ac:dyDescent="0.2">
      <c r="G3107" s="29"/>
      <c r="H3107" s="17"/>
      <c r="I3107" s="28"/>
      <c r="J3107" s="21"/>
      <c r="K3107" s="10"/>
      <c r="L3107" s="10"/>
      <c r="M3107" s="10"/>
    </row>
    <row r="3108" spans="7:13" x14ac:dyDescent="0.2">
      <c r="G3108" s="29"/>
      <c r="H3108" s="17"/>
      <c r="I3108" s="28"/>
      <c r="J3108" s="21"/>
      <c r="K3108" s="10"/>
      <c r="L3108" s="10"/>
      <c r="M3108" s="10"/>
    </row>
    <row r="3109" spans="7:13" x14ac:dyDescent="0.2">
      <c r="G3109" s="29"/>
      <c r="H3109" s="17"/>
      <c r="I3109" s="28"/>
      <c r="J3109" s="21"/>
      <c r="K3109" s="10"/>
      <c r="L3109" s="10"/>
      <c r="M3109" s="10"/>
    </row>
    <row r="3110" spans="7:13" x14ac:dyDescent="0.2">
      <c r="G3110" s="29"/>
      <c r="H3110" s="17"/>
      <c r="I3110" s="28"/>
      <c r="J3110" s="21"/>
      <c r="K3110" s="10"/>
      <c r="L3110" s="10"/>
      <c r="M3110" s="10"/>
    </row>
    <row r="3111" spans="7:13" x14ac:dyDescent="0.2">
      <c r="G3111" s="29"/>
      <c r="H3111" s="17"/>
      <c r="I3111" s="28"/>
      <c r="J3111" s="21"/>
      <c r="K3111" s="10"/>
      <c r="L3111" s="10"/>
      <c r="M3111" s="10"/>
    </row>
    <row r="3112" spans="7:13" x14ac:dyDescent="0.2">
      <c r="G3112" s="29"/>
      <c r="H3112" s="17"/>
      <c r="I3112" s="28"/>
      <c r="J3112" s="21"/>
      <c r="K3112" s="10"/>
      <c r="L3112" s="10"/>
      <c r="M3112" s="10"/>
    </row>
    <row r="3113" spans="7:13" x14ac:dyDescent="0.2">
      <c r="G3113" s="29"/>
      <c r="H3113" s="17"/>
      <c r="I3113" s="28"/>
      <c r="J3113" s="21"/>
      <c r="K3113" s="10"/>
      <c r="L3113" s="10"/>
      <c r="M3113" s="10"/>
    </row>
    <row r="3114" spans="7:13" x14ac:dyDescent="0.2">
      <c r="G3114" s="29"/>
      <c r="H3114" s="17"/>
      <c r="I3114" s="28"/>
      <c r="J3114" s="21"/>
      <c r="K3114" s="10"/>
      <c r="L3114" s="10"/>
      <c r="M3114" s="10"/>
    </row>
    <row r="3115" spans="7:13" x14ac:dyDescent="0.2">
      <c r="G3115" s="29"/>
      <c r="H3115" s="17"/>
      <c r="I3115" s="28"/>
      <c r="J3115" s="21"/>
      <c r="K3115" s="10"/>
      <c r="L3115" s="10"/>
      <c r="M3115" s="10"/>
    </row>
    <row r="3116" spans="7:13" x14ac:dyDescent="0.2">
      <c r="G3116" s="29"/>
      <c r="H3116" s="17"/>
      <c r="I3116" s="28"/>
      <c r="J3116" s="21"/>
      <c r="K3116" s="10"/>
      <c r="L3116" s="10"/>
      <c r="M3116" s="10"/>
    </row>
    <row r="3117" spans="7:13" x14ac:dyDescent="0.2">
      <c r="G3117" s="29"/>
      <c r="H3117" s="17"/>
      <c r="I3117" s="28"/>
      <c r="J3117" s="21"/>
      <c r="K3117" s="10"/>
      <c r="L3117" s="10"/>
      <c r="M3117" s="10"/>
    </row>
    <row r="3118" spans="7:13" x14ac:dyDescent="0.2">
      <c r="G3118" s="29"/>
      <c r="H3118" s="17"/>
      <c r="I3118" s="28"/>
      <c r="J3118" s="21"/>
      <c r="K3118" s="10"/>
      <c r="L3118" s="10"/>
      <c r="M3118" s="10"/>
    </row>
    <row r="3119" spans="7:13" x14ac:dyDescent="0.2">
      <c r="G3119" s="29"/>
      <c r="H3119" s="17"/>
      <c r="I3119" s="28"/>
      <c r="J3119" s="21"/>
      <c r="K3119" s="10"/>
      <c r="L3119" s="10"/>
      <c r="M3119" s="10"/>
    </row>
    <row r="3120" spans="7:13" x14ac:dyDescent="0.2">
      <c r="G3120" s="29"/>
      <c r="H3120" s="17"/>
      <c r="I3120" s="28"/>
      <c r="J3120" s="21"/>
      <c r="K3120" s="10"/>
      <c r="L3120" s="10"/>
      <c r="M3120" s="10"/>
    </row>
    <row r="3121" spans="7:13" x14ac:dyDescent="0.2">
      <c r="G3121" s="29"/>
      <c r="H3121" s="17"/>
      <c r="I3121" s="28"/>
      <c r="J3121" s="21"/>
      <c r="K3121" s="10"/>
      <c r="L3121" s="10"/>
      <c r="M3121" s="10"/>
    </row>
    <row r="3122" spans="7:13" x14ac:dyDescent="0.2">
      <c r="G3122" s="29"/>
      <c r="H3122" s="17"/>
      <c r="I3122" s="28"/>
      <c r="J3122" s="21"/>
      <c r="K3122" s="10"/>
      <c r="L3122" s="10"/>
      <c r="M3122" s="10"/>
    </row>
    <row r="3123" spans="7:13" x14ac:dyDescent="0.2">
      <c r="G3123" s="29"/>
      <c r="H3123" s="17"/>
      <c r="I3123" s="28"/>
      <c r="J3123" s="21"/>
      <c r="K3123" s="10"/>
      <c r="L3123" s="10"/>
      <c r="M3123" s="10"/>
    </row>
    <row r="3124" spans="7:13" x14ac:dyDescent="0.2">
      <c r="G3124" s="29"/>
      <c r="H3124" s="17"/>
      <c r="I3124" s="28"/>
      <c r="J3124" s="21"/>
      <c r="K3124" s="10"/>
      <c r="L3124" s="10"/>
      <c r="M3124" s="10"/>
    </row>
    <row r="3125" spans="7:13" x14ac:dyDescent="0.2">
      <c r="G3125" s="29"/>
      <c r="H3125" s="17"/>
      <c r="I3125" s="28"/>
      <c r="J3125" s="21"/>
      <c r="K3125" s="10"/>
      <c r="L3125" s="10"/>
      <c r="M3125" s="10"/>
    </row>
    <row r="3126" spans="7:13" x14ac:dyDescent="0.2">
      <c r="G3126" s="29"/>
      <c r="H3126" s="17"/>
      <c r="I3126" s="28"/>
      <c r="J3126" s="21"/>
      <c r="K3126" s="10"/>
      <c r="L3126" s="10"/>
      <c r="M3126" s="10"/>
    </row>
    <row r="3127" spans="7:13" x14ac:dyDescent="0.2">
      <c r="G3127" s="29"/>
      <c r="H3127" s="17"/>
      <c r="I3127" s="28"/>
      <c r="J3127" s="21"/>
      <c r="K3127" s="10"/>
      <c r="L3127" s="10"/>
      <c r="M3127" s="10"/>
    </row>
    <row r="3128" spans="7:13" x14ac:dyDescent="0.2">
      <c r="G3128" s="29"/>
      <c r="H3128" s="17"/>
      <c r="I3128" s="28"/>
      <c r="J3128" s="21"/>
      <c r="K3128" s="10"/>
      <c r="L3128" s="10"/>
      <c r="M3128" s="10"/>
    </row>
    <row r="3129" spans="7:13" x14ac:dyDescent="0.2">
      <c r="G3129" s="29"/>
      <c r="H3129" s="17"/>
      <c r="I3129" s="28"/>
      <c r="J3129" s="21"/>
      <c r="K3129" s="10"/>
      <c r="L3129" s="10"/>
      <c r="M3129" s="10"/>
    </row>
    <row r="3130" spans="7:13" x14ac:dyDescent="0.2">
      <c r="G3130" s="29"/>
      <c r="H3130" s="17"/>
      <c r="I3130" s="28"/>
      <c r="J3130" s="21"/>
      <c r="K3130" s="10"/>
      <c r="L3130" s="10"/>
      <c r="M3130" s="10"/>
    </row>
    <row r="3131" spans="7:13" x14ac:dyDescent="0.2">
      <c r="G3131" s="29"/>
      <c r="H3131" s="17"/>
      <c r="I3131" s="28"/>
      <c r="J3131" s="21"/>
      <c r="K3131" s="10"/>
      <c r="L3131" s="10"/>
      <c r="M3131" s="10"/>
    </row>
    <row r="3132" spans="7:13" x14ac:dyDescent="0.2">
      <c r="G3132" s="29"/>
      <c r="H3132" s="17"/>
      <c r="I3132" s="28"/>
      <c r="J3132" s="21"/>
      <c r="K3132" s="10"/>
      <c r="L3132" s="10"/>
      <c r="M3132" s="10"/>
    </row>
    <row r="3133" spans="7:13" x14ac:dyDescent="0.2">
      <c r="G3133" s="29"/>
      <c r="H3133" s="17"/>
      <c r="I3133" s="28"/>
      <c r="J3133" s="21"/>
      <c r="K3133" s="10"/>
      <c r="L3133" s="10"/>
      <c r="M3133" s="10"/>
    </row>
    <row r="3134" spans="7:13" x14ac:dyDescent="0.2">
      <c r="G3134" s="29"/>
      <c r="H3134" s="17"/>
      <c r="I3134" s="28"/>
      <c r="J3134" s="21"/>
      <c r="K3134" s="10"/>
      <c r="L3134" s="10"/>
      <c r="M3134" s="10"/>
    </row>
    <row r="3135" spans="7:13" x14ac:dyDescent="0.2">
      <c r="G3135" s="29"/>
      <c r="H3135" s="17"/>
      <c r="I3135" s="28"/>
      <c r="J3135" s="21"/>
      <c r="K3135" s="10"/>
      <c r="L3135" s="10"/>
      <c r="M3135" s="10"/>
    </row>
    <row r="3136" spans="7:13" x14ac:dyDescent="0.2">
      <c r="G3136" s="29"/>
      <c r="H3136" s="17"/>
      <c r="I3136" s="28"/>
      <c r="J3136" s="21"/>
      <c r="K3136" s="10"/>
      <c r="L3136" s="10"/>
      <c r="M3136" s="10"/>
    </row>
    <row r="3137" spans="7:13" x14ac:dyDescent="0.2">
      <c r="G3137" s="29"/>
      <c r="H3137" s="17"/>
      <c r="I3137" s="28"/>
      <c r="J3137" s="21"/>
      <c r="K3137" s="10"/>
      <c r="L3137" s="10"/>
      <c r="M3137" s="10"/>
    </row>
    <row r="3138" spans="7:13" x14ac:dyDescent="0.2">
      <c r="G3138" s="29"/>
      <c r="H3138" s="17"/>
      <c r="I3138" s="28"/>
      <c r="J3138" s="21"/>
      <c r="K3138" s="10"/>
      <c r="L3138" s="10"/>
      <c r="M3138" s="10"/>
    </row>
    <row r="3139" spans="7:13" x14ac:dyDescent="0.2">
      <c r="G3139" s="29"/>
      <c r="H3139" s="17"/>
      <c r="I3139" s="28"/>
      <c r="J3139" s="21"/>
      <c r="K3139" s="10"/>
      <c r="L3139" s="10"/>
      <c r="M3139" s="10"/>
    </row>
    <row r="3140" spans="7:13" x14ac:dyDescent="0.2">
      <c r="G3140" s="29"/>
      <c r="H3140" s="17"/>
      <c r="I3140" s="28"/>
      <c r="J3140" s="21"/>
      <c r="K3140" s="10"/>
      <c r="L3140" s="10"/>
      <c r="M3140" s="10"/>
    </row>
    <row r="3141" spans="7:13" x14ac:dyDescent="0.2">
      <c r="G3141" s="29"/>
      <c r="H3141" s="17"/>
      <c r="I3141" s="28"/>
      <c r="J3141" s="21"/>
      <c r="K3141" s="10"/>
      <c r="L3141" s="10"/>
      <c r="M3141" s="10"/>
    </row>
    <row r="3142" spans="7:13" x14ac:dyDescent="0.2">
      <c r="G3142" s="29"/>
      <c r="H3142" s="17"/>
      <c r="I3142" s="28"/>
      <c r="J3142" s="21"/>
      <c r="K3142" s="10"/>
      <c r="L3142" s="10"/>
      <c r="M3142" s="10"/>
    </row>
    <row r="3143" spans="7:13" x14ac:dyDescent="0.2">
      <c r="G3143" s="29"/>
      <c r="H3143" s="17"/>
      <c r="I3143" s="28"/>
      <c r="J3143" s="21"/>
      <c r="K3143" s="10"/>
      <c r="L3143" s="10"/>
      <c r="M3143" s="10"/>
    </row>
    <row r="3144" spans="7:13" x14ac:dyDescent="0.2">
      <c r="G3144" s="29"/>
      <c r="H3144" s="17"/>
      <c r="I3144" s="28"/>
      <c r="J3144" s="21"/>
      <c r="K3144" s="10"/>
      <c r="L3144" s="10"/>
      <c r="M3144" s="10"/>
    </row>
    <row r="3145" spans="7:13" x14ac:dyDescent="0.2">
      <c r="G3145" s="29"/>
      <c r="H3145" s="17"/>
      <c r="I3145" s="28"/>
      <c r="J3145" s="21"/>
      <c r="K3145" s="10"/>
      <c r="L3145" s="10"/>
      <c r="M3145" s="10"/>
    </row>
    <row r="3146" spans="7:13" x14ac:dyDescent="0.2">
      <c r="G3146" s="29"/>
      <c r="H3146" s="17"/>
      <c r="I3146" s="28"/>
      <c r="J3146" s="21"/>
      <c r="K3146" s="10"/>
      <c r="L3146" s="10"/>
      <c r="M3146" s="10"/>
    </row>
    <row r="3147" spans="7:13" x14ac:dyDescent="0.2">
      <c r="G3147" s="29"/>
      <c r="H3147" s="17"/>
      <c r="I3147" s="28"/>
      <c r="J3147" s="21"/>
      <c r="K3147" s="10"/>
      <c r="L3147" s="10"/>
      <c r="M3147" s="10"/>
    </row>
    <row r="3148" spans="7:13" x14ac:dyDescent="0.2">
      <c r="G3148" s="29"/>
      <c r="H3148" s="17"/>
      <c r="I3148" s="28"/>
      <c r="J3148" s="21"/>
      <c r="K3148" s="10"/>
      <c r="L3148" s="10"/>
      <c r="M3148" s="10"/>
    </row>
    <row r="3149" spans="7:13" x14ac:dyDescent="0.2">
      <c r="G3149" s="29"/>
      <c r="H3149" s="17"/>
      <c r="I3149" s="28"/>
      <c r="J3149" s="21"/>
      <c r="K3149" s="10"/>
      <c r="L3149" s="10"/>
      <c r="M3149" s="10"/>
    </row>
    <row r="3150" spans="7:13" x14ac:dyDescent="0.2">
      <c r="G3150" s="29"/>
      <c r="H3150" s="17"/>
      <c r="I3150" s="28"/>
      <c r="J3150" s="21"/>
      <c r="K3150" s="10"/>
      <c r="L3150" s="10"/>
      <c r="M3150" s="10"/>
    </row>
    <row r="3151" spans="7:13" x14ac:dyDescent="0.2">
      <c r="G3151" s="29"/>
      <c r="H3151" s="17"/>
      <c r="I3151" s="28"/>
      <c r="J3151" s="21"/>
      <c r="K3151" s="10"/>
      <c r="L3151" s="10"/>
      <c r="M3151" s="10"/>
    </row>
    <row r="3152" spans="7:13" x14ac:dyDescent="0.2">
      <c r="G3152" s="29"/>
      <c r="H3152" s="17"/>
      <c r="I3152" s="28"/>
      <c r="J3152" s="21"/>
      <c r="K3152" s="10"/>
      <c r="L3152" s="10"/>
      <c r="M3152" s="10"/>
    </row>
    <row r="3153" spans="7:13" x14ac:dyDescent="0.2">
      <c r="G3153" s="29"/>
      <c r="H3153" s="17"/>
      <c r="I3153" s="28"/>
      <c r="J3153" s="21"/>
      <c r="K3153" s="10"/>
      <c r="L3153" s="10"/>
      <c r="M3153" s="10"/>
    </row>
    <row r="3154" spans="7:13" x14ac:dyDescent="0.2">
      <c r="G3154" s="29"/>
      <c r="H3154" s="17"/>
      <c r="I3154" s="28"/>
      <c r="J3154" s="21"/>
      <c r="K3154" s="10"/>
      <c r="L3154" s="10"/>
      <c r="M3154" s="10"/>
    </row>
    <row r="3155" spans="7:13" x14ac:dyDescent="0.2">
      <c r="G3155" s="29"/>
      <c r="H3155" s="17"/>
      <c r="I3155" s="28"/>
      <c r="J3155" s="21"/>
      <c r="K3155" s="10"/>
      <c r="L3155" s="10"/>
      <c r="M3155" s="10"/>
    </row>
    <row r="3156" spans="7:13" x14ac:dyDescent="0.2">
      <c r="G3156" s="29"/>
      <c r="H3156" s="17"/>
      <c r="I3156" s="28"/>
      <c r="J3156" s="21"/>
      <c r="K3156" s="10"/>
      <c r="L3156" s="10"/>
      <c r="M3156" s="10"/>
    </row>
    <row r="3157" spans="7:13" x14ac:dyDescent="0.2">
      <c r="G3157" s="29"/>
      <c r="H3157" s="17"/>
      <c r="I3157" s="28"/>
      <c r="J3157" s="21"/>
      <c r="K3157" s="10"/>
      <c r="L3157" s="10"/>
      <c r="M3157" s="10"/>
    </row>
    <row r="3158" spans="7:13" x14ac:dyDescent="0.2">
      <c r="G3158" s="29"/>
      <c r="H3158" s="17"/>
      <c r="I3158" s="28"/>
      <c r="J3158" s="21"/>
      <c r="K3158" s="10"/>
      <c r="L3158" s="10"/>
      <c r="M3158" s="10"/>
    </row>
    <row r="3159" spans="7:13" x14ac:dyDescent="0.2">
      <c r="G3159" s="29"/>
      <c r="H3159" s="17"/>
      <c r="I3159" s="28"/>
      <c r="J3159" s="21"/>
      <c r="K3159" s="10"/>
      <c r="L3159" s="10"/>
      <c r="M3159" s="10"/>
    </row>
    <row r="3160" spans="7:13" x14ac:dyDescent="0.2">
      <c r="G3160" s="29"/>
      <c r="H3160" s="17"/>
      <c r="I3160" s="28"/>
      <c r="J3160" s="21"/>
      <c r="K3160" s="10"/>
      <c r="L3160" s="10"/>
      <c r="M3160" s="10"/>
    </row>
    <row r="3161" spans="7:13" x14ac:dyDescent="0.2">
      <c r="G3161" s="29"/>
      <c r="H3161" s="17"/>
      <c r="I3161" s="28"/>
      <c r="J3161" s="21"/>
      <c r="K3161" s="10"/>
      <c r="L3161" s="10"/>
      <c r="M3161" s="10"/>
    </row>
    <row r="3162" spans="7:13" x14ac:dyDescent="0.2">
      <c r="G3162" s="29"/>
      <c r="H3162" s="17"/>
      <c r="I3162" s="28"/>
      <c r="J3162" s="21"/>
      <c r="K3162" s="10"/>
      <c r="L3162" s="10"/>
      <c r="M3162" s="10"/>
    </row>
    <row r="3163" spans="7:13" x14ac:dyDescent="0.2">
      <c r="G3163" s="29"/>
      <c r="H3163" s="17"/>
      <c r="I3163" s="28"/>
      <c r="J3163" s="21"/>
      <c r="K3163" s="10"/>
      <c r="L3163" s="10"/>
      <c r="M3163" s="10"/>
    </row>
    <row r="3164" spans="7:13" x14ac:dyDescent="0.2">
      <c r="G3164" s="29"/>
      <c r="H3164" s="17"/>
      <c r="I3164" s="28"/>
      <c r="J3164" s="21"/>
      <c r="K3164" s="10"/>
      <c r="L3164" s="10"/>
      <c r="M3164" s="10"/>
    </row>
    <row r="3165" spans="7:13" x14ac:dyDescent="0.2">
      <c r="G3165" s="29"/>
      <c r="H3165" s="17"/>
      <c r="I3165" s="28"/>
      <c r="J3165" s="21"/>
      <c r="K3165" s="10"/>
      <c r="L3165" s="10"/>
      <c r="M3165" s="10"/>
    </row>
    <row r="3166" spans="7:13" x14ac:dyDescent="0.2">
      <c r="G3166" s="29"/>
      <c r="H3166" s="17"/>
      <c r="I3166" s="28"/>
      <c r="J3166" s="21"/>
      <c r="K3166" s="10"/>
      <c r="L3166" s="10"/>
      <c r="M3166" s="10"/>
    </row>
    <row r="3167" spans="7:13" x14ac:dyDescent="0.2">
      <c r="G3167" s="29"/>
      <c r="H3167" s="17"/>
      <c r="I3167" s="28"/>
      <c r="J3167" s="21"/>
      <c r="K3167" s="10"/>
      <c r="L3167" s="10"/>
      <c r="M3167" s="10"/>
    </row>
    <row r="3168" spans="7:13" x14ac:dyDescent="0.2">
      <c r="G3168" s="29"/>
      <c r="H3168" s="17"/>
      <c r="I3168" s="28"/>
      <c r="J3168" s="21"/>
      <c r="K3168" s="10"/>
      <c r="L3168" s="10"/>
      <c r="M3168" s="10"/>
    </row>
    <row r="3169" spans="7:13" x14ac:dyDescent="0.2">
      <c r="G3169" s="29"/>
      <c r="H3169" s="17"/>
      <c r="I3169" s="28"/>
      <c r="J3169" s="21"/>
      <c r="K3169" s="10"/>
      <c r="L3169" s="10"/>
      <c r="M3169" s="10"/>
    </row>
    <row r="3170" spans="7:13" x14ac:dyDescent="0.2">
      <c r="G3170" s="29"/>
      <c r="H3170" s="17"/>
      <c r="I3170" s="28"/>
      <c r="J3170" s="21"/>
      <c r="K3170" s="10"/>
      <c r="L3170" s="10"/>
      <c r="M3170" s="10"/>
    </row>
    <row r="3171" spans="7:13" x14ac:dyDescent="0.2">
      <c r="G3171" s="29"/>
      <c r="H3171" s="17"/>
      <c r="I3171" s="28"/>
      <c r="J3171" s="21"/>
      <c r="K3171" s="10"/>
      <c r="L3171" s="10"/>
      <c r="M3171" s="10"/>
    </row>
    <row r="3172" spans="7:13" x14ac:dyDescent="0.2">
      <c r="G3172" s="29"/>
      <c r="H3172" s="17"/>
      <c r="I3172" s="28"/>
      <c r="J3172" s="21"/>
      <c r="K3172" s="10"/>
      <c r="L3172" s="10"/>
      <c r="M3172" s="10"/>
    </row>
    <row r="3173" spans="7:13" x14ac:dyDescent="0.2">
      <c r="G3173" s="29"/>
      <c r="H3173" s="17"/>
      <c r="I3173" s="28"/>
      <c r="J3173" s="21"/>
      <c r="K3173" s="10"/>
      <c r="L3173" s="10"/>
      <c r="M3173" s="10"/>
    </row>
    <row r="3174" spans="7:13" x14ac:dyDescent="0.2">
      <c r="G3174" s="29"/>
      <c r="H3174" s="17"/>
      <c r="I3174" s="28"/>
      <c r="J3174" s="21"/>
      <c r="K3174" s="10"/>
      <c r="L3174" s="10"/>
      <c r="M3174" s="10"/>
    </row>
    <row r="3175" spans="7:13" x14ac:dyDescent="0.2">
      <c r="G3175" s="29"/>
      <c r="H3175" s="17"/>
      <c r="I3175" s="28"/>
      <c r="J3175" s="21"/>
      <c r="K3175" s="10"/>
      <c r="L3175" s="10"/>
      <c r="M3175" s="10"/>
    </row>
    <row r="3176" spans="7:13" x14ac:dyDescent="0.2">
      <c r="G3176" s="29"/>
      <c r="H3176" s="17"/>
      <c r="I3176" s="28"/>
      <c r="J3176" s="21"/>
      <c r="K3176" s="10"/>
      <c r="L3176" s="10"/>
      <c r="M3176" s="10"/>
    </row>
    <row r="3177" spans="7:13" x14ac:dyDescent="0.2">
      <c r="G3177" s="29"/>
      <c r="H3177" s="17"/>
      <c r="I3177" s="28"/>
      <c r="J3177" s="21"/>
      <c r="K3177" s="10"/>
      <c r="L3177" s="10"/>
      <c r="M3177" s="10"/>
    </row>
    <row r="3178" spans="7:13" x14ac:dyDescent="0.2">
      <c r="G3178" s="29"/>
      <c r="H3178" s="17"/>
      <c r="I3178" s="28"/>
      <c r="J3178" s="21"/>
      <c r="K3178" s="10"/>
      <c r="L3178" s="10"/>
      <c r="M3178" s="10"/>
    </row>
    <row r="3179" spans="7:13" x14ac:dyDescent="0.2">
      <c r="G3179" s="29"/>
      <c r="H3179" s="17"/>
      <c r="I3179" s="28"/>
      <c r="J3179" s="21"/>
      <c r="K3179" s="10"/>
      <c r="L3179" s="10"/>
      <c r="M3179" s="10"/>
    </row>
    <row r="3180" spans="7:13" x14ac:dyDescent="0.2">
      <c r="G3180" s="29"/>
      <c r="H3180" s="17"/>
      <c r="I3180" s="28"/>
      <c r="J3180" s="21"/>
      <c r="K3180" s="10"/>
      <c r="L3180" s="10"/>
      <c r="M3180" s="10"/>
    </row>
    <row r="3181" spans="7:13" x14ac:dyDescent="0.2">
      <c r="G3181" s="29"/>
      <c r="H3181" s="17"/>
      <c r="I3181" s="28"/>
      <c r="J3181" s="21"/>
      <c r="K3181" s="10"/>
      <c r="L3181" s="10"/>
      <c r="M3181" s="10"/>
    </row>
    <row r="3182" spans="7:13" x14ac:dyDescent="0.2">
      <c r="G3182" s="29"/>
      <c r="H3182" s="17"/>
      <c r="I3182" s="28"/>
      <c r="J3182" s="21"/>
      <c r="K3182" s="10"/>
      <c r="L3182" s="10"/>
      <c r="M3182" s="10"/>
    </row>
    <row r="3183" spans="7:13" x14ac:dyDescent="0.2">
      <c r="G3183" s="29"/>
      <c r="H3183" s="17"/>
      <c r="I3183" s="28"/>
      <c r="J3183" s="21"/>
      <c r="K3183" s="10"/>
      <c r="L3183" s="10"/>
      <c r="M3183" s="10"/>
    </row>
    <row r="3184" spans="7:13" x14ac:dyDescent="0.2">
      <c r="G3184" s="29"/>
      <c r="H3184" s="17"/>
      <c r="I3184" s="28"/>
      <c r="J3184" s="21"/>
      <c r="K3184" s="10"/>
      <c r="L3184" s="10"/>
      <c r="M3184" s="10"/>
    </row>
    <row r="3185" spans="7:13" x14ac:dyDescent="0.2">
      <c r="G3185" s="29"/>
      <c r="H3185" s="17"/>
      <c r="I3185" s="28"/>
      <c r="J3185" s="21"/>
      <c r="K3185" s="10"/>
      <c r="L3185" s="10"/>
      <c r="M3185" s="10"/>
    </row>
    <row r="3186" spans="7:13" x14ac:dyDescent="0.2">
      <c r="G3186" s="29"/>
      <c r="H3186" s="17"/>
      <c r="I3186" s="28"/>
      <c r="J3186" s="21"/>
      <c r="K3186" s="10"/>
      <c r="L3186" s="10"/>
      <c r="M3186" s="10"/>
    </row>
    <row r="3187" spans="7:13" x14ac:dyDescent="0.2">
      <c r="G3187" s="29"/>
      <c r="H3187" s="17"/>
      <c r="I3187" s="28"/>
      <c r="J3187" s="21"/>
      <c r="K3187" s="10"/>
      <c r="L3187" s="10"/>
      <c r="M3187" s="10"/>
    </row>
    <row r="3188" spans="7:13" x14ac:dyDescent="0.2">
      <c r="G3188" s="29"/>
      <c r="H3188" s="17"/>
      <c r="I3188" s="28"/>
      <c r="J3188" s="21"/>
      <c r="K3188" s="10"/>
      <c r="L3188" s="10"/>
      <c r="M3188" s="10"/>
    </row>
    <row r="3189" spans="7:13" x14ac:dyDescent="0.2">
      <c r="G3189" s="29"/>
      <c r="H3189" s="17"/>
      <c r="I3189" s="28"/>
      <c r="J3189" s="21"/>
      <c r="K3189" s="10"/>
      <c r="L3189" s="10"/>
      <c r="M3189" s="10"/>
    </row>
    <row r="3190" spans="7:13" x14ac:dyDescent="0.2">
      <c r="G3190" s="29"/>
      <c r="H3190" s="17"/>
      <c r="I3190" s="28"/>
      <c r="J3190" s="21"/>
      <c r="K3190" s="10"/>
      <c r="L3190" s="10"/>
      <c r="M3190" s="10"/>
    </row>
    <row r="3191" spans="7:13" x14ac:dyDescent="0.2">
      <c r="G3191" s="29"/>
      <c r="H3191" s="17"/>
      <c r="I3191" s="28"/>
      <c r="J3191" s="21"/>
      <c r="K3191" s="10"/>
      <c r="L3191" s="10"/>
      <c r="M3191" s="10"/>
    </row>
    <row r="3192" spans="7:13" x14ac:dyDescent="0.2">
      <c r="G3192" s="29"/>
      <c r="H3192" s="17"/>
      <c r="I3192" s="28"/>
      <c r="J3192" s="21"/>
      <c r="K3192" s="10"/>
      <c r="L3192" s="10"/>
      <c r="M3192" s="10"/>
    </row>
    <row r="3193" spans="7:13" x14ac:dyDescent="0.2">
      <c r="G3193" s="29"/>
      <c r="H3193" s="17"/>
      <c r="I3193" s="28"/>
      <c r="J3193" s="21"/>
      <c r="K3193" s="10"/>
      <c r="L3193" s="10"/>
      <c r="M3193" s="10"/>
    </row>
    <row r="3194" spans="7:13" x14ac:dyDescent="0.2">
      <c r="G3194" s="29"/>
      <c r="H3194" s="17"/>
      <c r="I3194" s="28"/>
      <c r="J3194" s="21"/>
      <c r="K3194" s="10"/>
      <c r="L3194" s="10"/>
      <c r="M3194" s="10"/>
    </row>
    <row r="3195" spans="7:13" x14ac:dyDescent="0.2">
      <c r="G3195" s="29"/>
      <c r="H3195" s="17"/>
      <c r="I3195" s="28"/>
      <c r="J3195" s="21"/>
      <c r="K3195" s="10"/>
      <c r="L3195" s="10"/>
      <c r="M3195" s="10"/>
    </row>
    <row r="3196" spans="7:13" x14ac:dyDescent="0.2">
      <c r="G3196" s="29"/>
      <c r="H3196" s="17"/>
      <c r="I3196" s="28"/>
      <c r="J3196" s="21"/>
      <c r="K3196" s="10"/>
      <c r="L3196" s="10"/>
      <c r="M3196" s="10"/>
    </row>
    <row r="3197" spans="7:13" x14ac:dyDescent="0.2">
      <c r="G3197" s="29"/>
      <c r="H3197" s="17"/>
      <c r="I3197" s="28"/>
      <c r="J3197" s="21"/>
      <c r="K3197" s="10"/>
      <c r="L3197" s="10"/>
      <c r="M3197" s="10"/>
    </row>
    <row r="3198" spans="7:13" x14ac:dyDescent="0.2">
      <c r="G3198" s="29"/>
      <c r="H3198" s="17"/>
      <c r="I3198" s="28"/>
      <c r="J3198" s="21"/>
      <c r="K3198" s="10"/>
      <c r="L3198" s="10"/>
      <c r="M3198" s="10"/>
    </row>
    <row r="3199" spans="7:13" x14ac:dyDescent="0.2">
      <c r="G3199" s="29"/>
      <c r="H3199" s="17"/>
      <c r="I3199" s="28"/>
      <c r="J3199" s="21"/>
      <c r="K3199" s="10"/>
      <c r="L3199" s="10"/>
      <c r="M3199" s="10"/>
    </row>
    <row r="3200" spans="7:13" x14ac:dyDescent="0.2">
      <c r="G3200" s="29"/>
      <c r="H3200" s="17"/>
      <c r="I3200" s="28"/>
      <c r="J3200" s="21"/>
      <c r="K3200" s="10"/>
      <c r="L3200" s="10"/>
      <c r="M3200" s="10"/>
    </row>
    <row r="3201" spans="7:13" x14ac:dyDescent="0.2">
      <c r="G3201" s="29"/>
      <c r="H3201" s="17"/>
      <c r="I3201" s="28"/>
      <c r="J3201" s="21"/>
      <c r="K3201" s="10"/>
      <c r="L3201" s="10"/>
      <c r="M3201" s="10"/>
    </row>
    <row r="3202" spans="7:13" x14ac:dyDescent="0.2">
      <c r="G3202" s="29"/>
      <c r="H3202" s="17"/>
      <c r="I3202" s="28"/>
      <c r="J3202" s="21"/>
      <c r="K3202" s="10"/>
      <c r="L3202" s="10"/>
      <c r="M3202" s="10"/>
    </row>
    <row r="3203" spans="7:13" x14ac:dyDescent="0.2">
      <c r="G3203" s="29"/>
      <c r="H3203" s="17"/>
      <c r="I3203" s="28"/>
      <c r="J3203" s="21"/>
      <c r="K3203" s="10"/>
      <c r="L3203" s="10"/>
      <c r="M3203" s="10"/>
    </row>
    <row r="3204" spans="7:13" x14ac:dyDescent="0.2">
      <c r="G3204" s="29"/>
      <c r="H3204" s="17"/>
      <c r="I3204" s="28"/>
      <c r="J3204" s="21"/>
      <c r="K3204" s="10"/>
      <c r="L3204" s="10"/>
      <c r="M3204" s="10"/>
    </row>
    <row r="3205" spans="7:13" x14ac:dyDescent="0.2">
      <c r="G3205" s="29"/>
      <c r="H3205" s="17"/>
      <c r="I3205" s="28"/>
      <c r="J3205" s="21"/>
      <c r="K3205" s="10"/>
      <c r="L3205" s="10"/>
      <c r="M3205" s="10"/>
    </row>
    <row r="3206" spans="7:13" x14ac:dyDescent="0.2">
      <c r="G3206" s="29"/>
      <c r="H3206" s="17"/>
      <c r="I3206" s="28"/>
      <c r="J3206" s="21"/>
      <c r="K3206" s="10"/>
      <c r="L3206" s="10"/>
      <c r="M3206" s="10"/>
    </row>
    <row r="3207" spans="7:13" x14ac:dyDescent="0.2">
      <c r="G3207" s="29"/>
      <c r="H3207" s="17"/>
      <c r="I3207" s="28"/>
      <c r="J3207" s="21"/>
      <c r="K3207" s="10"/>
      <c r="L3207" s="10"/>
      <c r="M3207" s="10"/>
    </row>
    <row r="3208" spans="7:13" x14ac:dyDescent="0.2">
      <c r="G3208" s="29"/>
      <c r="H3208" s="17"/>
      <c r="I3208" s="28"/>
      <c r="J3208" s="21"/>
      <c r="K3208" s="10"/>
      <c r="L3208" s="10"/>
      <c r="M3208" s="10"/>
    </row>
    <row r="3209" spans="7:13" x14ac:dyDescent="0.2">
      <c r="G3209" s="29"/>
      <c r="H3209" s="17"/>
      <c r="I3209" s="28"/>
      <c r="J3209" s="21"/>
      <c r="K3209" s="10"/>
      <c r="L3209" s="10"/>
      <c r="M3209" s="10"/>
    </row>
    <row r="3210" spans="7:13" x14ac:dyDescent="0.2">
      <c r="G3210" s="29"/>
      <c r="H3210" s="17"/>
      <c r="I3210" s="28"/>
      <c r="J3210" s="21"/>
      <c r="K3210" s="10"/>
      <c r="L3210" s="10"/>
      <c r="M3210" s="10"/>
    </row>
    <row r="3211" spans="7:13" x14ac:dyDescent="0.2">
      <c r="G3211" s="29"/>
      <c r="H3211" s="17"/>
      <c r="I3211" s="28"/>
      <c r="J3211" s="21"/>
      <c r="K3211" s="10"/>
      <c r="L3211" s="10"/>
      <c r="M3211" s="10"/>
    </row>
    <row r="3212" spans="7:13" x14ac:dyDescent="0.2">
      <c r="G3212" s="29"/>
      <c r="H3212" s="17"/>
      <c r="I3212" s="28"/>
      <c r="J3212" s="21"/>
      <c r="K3212" s="10"/>
      <c r="L3212" s="10"/>
      <c r="M3212" s="10"/>
    </row>
    <row r="3213" spans="7:13" x14ac:dyDescent="0.2">
      <c r="G3213" s="29"/>
      <c r="H3213" s="17"/>
      <c r="I3213" s="28"/>
      <c r="J3213" s="21"/>
      <c r="K3213" s="10"/>
      <c r="L3213" s="10"/>
      <c r="M3213" s="10"/>
    </row>
    <row r="3214" spans="7:13" x14ac:dyDescent="0.2">
      <c r="G3214" s="29"/>
      <c r="H3214" s="17"/>
      <c r="I3214" s="28"/>
      <c r="J3214" s="21"/>
      <c r="K3214" s="10"/>
      <c r="L3214" s="10"/>
      <c r="M3214" s="10"/>
    </row>
    <row r="3215" spans="7:13" x14ac:dyDescent="0.2">
      <c r="G3215" s="29"/>
      <c r="H3215" s="17"/>
      <c r="I3215" s="28"/>
      <c r="J3215" s="21"/>
      <c r="K3215" s="10"/>
      <c r="L3215" s="10"/>
      <c r="M3215" s="10"/>
    </row>
    <row r="3216" spans="7:13" x14ac:dyDescent="0.2">
      <c r="G3216" s="29"/>
      <c r="H3216" s="17"/>
      <c r="I3216" s="28"/>
      <c r="J3216" s="21"/>
      <c r="K3216" s="10"/>
      <c r="L3216" s="10"/>
      <c r="M3216" s="10"/>
    </row>
    <row r="3217" spans="7:13" x14ac:dyDescent="0.2">
      <c r="G3217" s="29"/>
      <c r="H3217" s="17"/>
      <c r="I3217" s="28"/>
      <c r="J3217" s="21"/>
      <c r="K3217" s="10"/>
      <c r="L3217" s="10"/>
      <c r="M3217" s="10"/>
    </row>
    <row r="3218" spans="7:13" x14ac:dyDescent="0.2">
      <c r="G3218" s="29"/>
      <c r="H3218" s="17"/>
      <c r="I3218" s="28"/>
      <c r="J3218" s="21"/>
      <c r="K3218" s="10"/>
      <c r="L3218" s="10"/>
      <c r="M3218" s="10"/>
    </row>
    <row r="3219" spans="7:13" x14ac:dyDescent="0.2">
      <c r="G3219" s="29"/>
      <c r="H3219" s="17"/>
      <c r="I3219" s="28"/>
      <c r="J3219" s="21"/>
      <c r="K3219" s="10"/>
      <c r="L3219" s="10"/>
      <c r="M3219" s="10"/>
    </row>
    <row r="3220" spans="7:13" x14ac:dyDescent="0.2">
      <c r="G3220" s="29"/>
      <c r="H3220" s="17"/>
      <c r="I3220" s="28"/>
      <c r="J3220" s="21"/>
      <c r="K3220" s="10"/>
      <c r="L3220" s="10"/>
      <c r="M3220" s="10"/>
    </row>
    <row r="3221" spans="7:13" x14ac:dyDescent="0.2">
      <c r="G3221" s="29"/>
      <c r="H3221" s="17"/>
      <c r="I3221" s="28"/>
      <c r="J3221" s="21"/>
      <c r="K3221" s="10"/>
      <c r="L3221" s="10"/>
      <c r="M3221" s="10"/>
    </row>
    <row r="3222" spans="7:13" x14ac:dyDescent="0.2">
      <c r="G3222" s="29"/>
      <c r="H3222" s="17"/>
      <c r="I3222" s="28"/>
      <c r="J3222" s="21"/>
      <c r="K3222" s="10"/>
      <c r="L3222" s="10"/>
      <c r="M3222" s="10"/>
    </row>
    <row r="3223" spans="7:13" x14ac:dyDescent="0.2">
      <c r="G3223" s="29"/>
      <c r="H3223" s="17"/>
      <c r="I3223" s="28"/>
      <c r="J3223" s="21"/>
      <c r="K3223" s="10"/>
      <c r="L3223" s="10"/>
      <c r="M3223" s="10"/>
    </row>
    <row r="3224" spans="7:13" x14ac:dyDescent="0.2">
      <c r="G3224" s="29"/>
      <c r="H3224" s="17"/>
      <c r="I3224" s="28"/>
      <c r="J3224" s="21"/>
      <c r="K3224" s="10"/>
      <c r="L3224" s="10"/>
      <c r="M3224" s="10"/>
    </row>
    <row r="3225" spans="7:13" x14ac:dyDescent="0.2">
      <c r="G3225" s="29"/>
      <c r="H3225" s="17"/>
      <c r="I3225" s="28"/>
      <c r="J3225" s="21"/>
      <c r="K3225" s="10"/>
      <c r="L3225" s="10"/>
      <c r="M3225" s="10"/>
    </row>
    <row r="3226" spans="7:13" x14ac:dyDescent="0.2">
      <c r="G3226" s="29"/>
      <c r="H3226" s="17"/>
      <c r="I3226" s="28"/>
      <c r="J3226" s="21"/>
      <c r="K3226" s="10"/>
      <c r="L3226" s="10"/>
      <c r="M3226" s="10"/>
    </row>
    <row r="3227" spans="7:13" x14ac:dyDescent="0.2">
      <c r="G3227" s="29"/>
      <c r="H3227" s="17"/>
      <c r="I3227" s="28"/>
      <c r="J3227" s="21"/>
      <c r="K3227" s="10"/>
      <c r="L3227" s="10"/>
      <c r="M3227" s="10"/>
    </row>
    <row r="3228" spans="7:13" x14ac:dyDescent="0.2">
      <c r="G3228" s="29"/>
      <c r="H3228" s="17"/>
      <c r="I3228" s="28"/>
      <c r="J3228" s="21"/>
      <c r="K3228" s="10"/>
      <c r="L3228" s="10"/>
      <c r="M3228" s="10"/>
    </row>
    <row r="3229" spans="7:13" x14ac:dyDescent="0.2">
      <c r="G3229" s="29"/>
      <c r="H3229" s="17"/>
      <c r="I3229" s="28"/>
      <c r="J3229" s="21"/>
      <c r="K3229" s="10"/>
      <c r="L3229" s="10"/>
      <c r="M3229" s="10"/>
    </row>
    <row r="3230" spans="7:13" x14ac:dyDescent="0.2">
      <c r="G3230" s="29"/>
      <c r="H3230" s="17"/>
      <c r="I3230" s="28"/>
      <c r="J3230" s="21"/>
      <c r="K3230" s="10"/>
      <c r="L3230" s="10"/>
      <c r="M3230" s="10"/>
    </row>
    <row r="3231" spans="7:13" x14ac:dyDescent="0.2">
      <c r="G3231" s="29"/>
      <c r="H3231" s="17"/>
      <c r="I3231" s="28"/>
      <c r="J3231" s="21"/>
      <c r="K3231" s="10"/>
      <c r="L3231" s="10"/>
      <c r="M3231" s="10"/>
    </row>
    <row r="3232" spans="7:13" x14ac:dyDescent="0.2">
      <c r="G3232" s="29"/>
      <c r="H3232" s="17"/>
      <c r="I3232" s="28"/>
      <c r="J3232" s="21"/>
      <c r="K3232" s="10"/>
      <c r="L3232" s="10"/>
      <c r="M3232" s="10"/>
    </row>
    <row r="3233" spans="7:13" x14ac:dyDescent="0.2">
      <c r="G3233" s="29"/>
      <c r="H3233" s="17"/>
      <c r="I3233" s="28"/>
      <c r="J3233" s="21"/>
      <c r="K3233" s="10"/>
      <c r="L3233" s="10"/>
      <c r="M3233" s="10"/>
    </row>
    <row r="3234" spans="7:13" x14ac:dyDescent="0.2">
      <c r="G3234" s="29"/>
      <c r="H3234" s="17"/>
      <c r="I3234" s="28"/>
      <c r="J3234" s="21"/>
      <c r="K3234" s="10"/>
      <c r="L3234" s="10"/>
      <c r="M3234" s="10"/>
    </row>
    <row r="3235" spans="7:13" x14ac:dyDescent="0.2">
      <c r="G3235" s="29"/>
      <c r="H3235" s="17"/>
      <c r="I3235" s="28"/>
      <c r="J3235" s="21"/>
      <c r="K3235" s="10"/>
      <c r="L3235" s="10"/>
      <c r="M3235" s="10"/>
    </row>
    <row r="3236" spans="7:13" x14ac:dyDescent="0.2">
      <c r="G3236" s="29"/>
      <c r="H3236" s="17"/>
      <c r="I3236" s="28"/>
      <c r="J3236" s="21"/>
      <c r="K3236" s="10"/>
      <c r="L3236" s="10"/>
      <c r="M3236" s="10"/>
    </row>
    <row r="3237" spans="7:13" x14ac:dyDescent="0.2">
      <c r="G3237" s="29"/>
      <c r="H3237" s="17"/>
      <c r="I3237" s="28"/>
      <c r="J3237" s="21"/>
      <c r="K3237" s="10"/>
      <c r="L3237" s="10"/>
      <c r="M3237" s="10"/>
    </row>
    <row r="3238" spans="7:13" x14ac:dyDescent="0.2">
      <c r="G3238" s="29"/>
      <c r="H3238" s="17"/>
      <c r="I3238" s="28"/>
      <c r="J3238" s="21"/>
      <c r="K3238" s="10"/>
      <c r="L3238" s="10"/>
      <c r="M3238" s="10"/>
    </row>
    <row r="3239" spans="7:13" x14ac:dyDescent="0.2">
      <c r="G3239" s="29"/>
      <c r="H3239" s="17"/>
      <c r="I3239" s="28"/>
      <c r="J3239" s="21"/>
      <c r="K3239" s="10"/>
      <c r="L3239" s="10"/>
      <c r="M3239" s="10"/>
    </row>
    <row r="3240" spans="7:13" x14ac:dyDescent="0.2">
      <c r="G3240" s="29"/>
      <c r="H3240" s="17"/>
      <c r="I3240" s="28"/>
      <c r="J3240" s="21"/>
      <c r="K3240" s="10"/>
      <c r="L3240" s="10"/>
      <c r="M3240" s="10"/>
    </row>
    <row r="3241" spans="7:13" x14ac:dyDescent="0.2">
      <c r="G3241" s="29"/>
      <c r="H3241" s="17"/>
      <c r="I3241" s="28"/>
      <c r="J3241" s="21"/>
      <c r="K3241" s="10"/>
      <c r="L3241" s="10"/>
      <c r="M3241" s="10"/>
    </row>
    <row r="3242" spans="7:13" x14ac:dyDescent="0.2">
      <c r="G3242" s="29"/>
      <c r="H3242" s="17"/>
      <c r="I3242" s="28"/>
      <c r="J3242" s="21"/>
      <c r="K3242" s="10"/>
      <c r="L3242" s="10"/>
      <c r="M3242" s="10"/>
    </row>
    <row r="3243" spans="7:13" x14ac:dyDescent="0.2">
      <c r="G3243" s="29"/>
      <c r="H3243" s="17"/>
      <c r="I3243" s="28"/>
      <c r="J3243" s="21"/>
      <c r="K3243" s="10"/>
      <c r="L3243" s="10"/>
      <c r="M3243" s="10"/>
    </row>
    <row r="3244" spans="7:13" x14ac:dyDescent="0.2">
      <c r="G3244" s="29"/>
      <c r="H3244" s="17"/>
      <c r="I3244" s="28"/>
      <c r="J3244" s="21"/>
      <c r="K3244" s="10"/>
      <c r="L3244" s="10"/>
      <c r="M3244" s="10"/>
    </row>
    <row r="3245" spans="7:13" x14ac:dyDescent="0.2">
      <c r="G3245" s="29"/>
      <c r="H3245" s="17"/>
      <c r="I3245" s="28"/>
      <c r="J3245" s="21"/>
      <c r="K3245" s="10"/>
      <c r="L3245" s="10"/>
      <c r="M3245" s="10"/>
    </row>
    <row r="3246" spans="7:13" x14ac:dyDescent="0.2">
      <c r="G3246" s="29"/>
      <c r="H3246" s="17"/>
      <c r="I3246" s="28"/>
      <c r="J3246" s="21"/>
      <c r="K3246" s="10"/>
      <c r="L3246" s="10"/>
      <c r="M3246" s="10"/>
    </row>
    <row r="3247" spans="7:13" x14ac:dyDescent="0.2">
      <c r="G3247" s="29"/>
      <c r="H3247" s="17"/>
      <c r="I3247" s="28"/>
      <c r="J3247" s="21"/>
      <c r="K3247" s="10"/>
      <c r="L3247" s="10"/>
      <c r="M3247" s="10"/>
    </row>
    <row r="3248" spans="7:13" x14ac:dyDescent="0.2">
      <c r="G3248" s="29"/>
      <c r="H3248" s="17"/>
      <c r="I3248" s="28"/>
      <c r="J3248" s="21"/>
      <c r="K3248" s="10"/>
      <c r="L3248" s="10"/>
      <c r="M3248" s="10"/>
    </row>
    <row r="3249" spans="7:13" x14ac:dyDescent="0.2">
      <c r="G3249" s="29"/>
      <c r="H3249" s="17"/>
      <c r="I3249" s="28"/>
      <c r="J3249" s="21"/>
      <c r="K3249" s="10"/>
      <c r="L3249" s="10"/>
      <c r="M3249" s="10"/>
    </row>
    <row r="3250" spans="7:13" x14ac:dyDescent="0.2">
      <c r="G3250" s="29"/>
      <c r="H3250" s="17"/>
      <c r="I3250" s="28"/>
      <c r="J3250" s="21"/>
      <c r="K3250" s="10"/>
      <c r="L3250" s="10"/>
      <c r="M3250" s="10"/>
    </row>
    <row r="3251" spans="7:13" x14ac:dyDescent="0.2">
      <c r="G3251" s="29"/>
      <c r="H3251" s="17"/>
      <c r="I3251" s="28"/>
      <c r="J3251" s="21"/>
      <c r="K3251" s="10"/>
      <c r="L3251" s="10"/>
      <c r="M3251" s="10"/>
    </row>
    <row r="3252" spans="7:13" x14ac:dyDescent="0.2">
      <c r="G3252" s="29"/>
      <c r="H3252" s="17"/>
      <c r="I3252" s="28"/>
      <c r="J3252" s="21"/>
      <c r="K3252" s="10"/>
      <c r="L3252" s="10"/>
      <c r="M3252" s="10"/>
    </row>
    <row r="3253" spans="7:13" x14ac:dyDescent="0.2">
      <c r="G3253" s="29"/>
      <c r="H3253" s="17"/>
      <c r="I3253" s="28"/>
      <c r="J3253" s="21"/>
      <c r="K3253" s="10"/>
      <c r="L3253" s="10"/>
      <c r="M3253" s="10"/>
    </row>
    <row r="3254" spans="7:13" x14ac:dyDescent="0.2">
      <c r="G3254" s="29"/>
      <c r="H3254" s="17"/>
      <c r="I3254" s="28"/>
      <c r="J3254" s="21"/>
      <c r="K3254" s="10"/>
      <c r="L3254" s="10"/>
      <c r="M3254" s="10"/>
    </row>
    <row r="3255" spans="7:13" x14ac:dyDescent="0.2">
      <c r="G3255" s="29"/>
      <c r="H3255" s="17"/>
      <c r="I3255" s="28"/>
      <c r="J3255" s="21"/>
      <c r="K3255" s="10"/>
      <c r="L3255" s="10"/>
      <c r="M3255" s="10"/>
    </row>
    <row r="3256" spans="7:13" x14ac:dyDescent="0.2">
      <c r="G3256" s="29"/>
      <c r="H3256" s="17"/>
      <c r="I3256" s="28"/>
      <c r="J3256" s="21"/>
      <c r="K3256" s="10"/>
      <c r="L3256" s="10"/>
      <c r="M3256" s="10"/>
    </row>
    <row r="3257" spans="7:13" x14ac:dyDescent="0.2">
      <c r="G3257" s="29"/>
      <c r="H3257" s="17"/>
      <c r="I3257" s="28"/>
      <c r="J3257" s="21"/>
      <c r="K3257" s="10"/>
      <c r="L3257" s="10"/>
      <c r="M3257" s="10"/>
    </row>
    <row r="3258" spans="7:13" x14ac:dyDescent="0.2">
      <c r="G3258" s="29"/>
      <c r="H3258" s="17"/>
      <c r="I3258" s="28"/>
      <c r="J3258" s="21"/>
      <c r="K3258" s="10"/>
      <c r="L3258" s="10"/>
      <c r="M3258" s="10"/>
    </row>
    <row r="3259" spans="7:13" x14ac:dyDescent="0.2">
      <c r="G3259" s="29"/>
      <c r="H3259" s="17"/>
      <c r="I3259" s="28"/>
      <c r="J3259" s="21"/>
      <c r="K3259" s="10"/>
      <c r="L3259" s="10"/>
      <c r="M3259" s="10"/>
    </row>
    <row r="3260" spans="7:13" x14ac:dyDescent="0.2">
      <c r="G3260" s="29"/>
      <c r="H3260" s="17"/>
      <c r="I3260" s="28"/>
      <c r="J3260" s="21"/>
      <c r="K3260" s="10"/>
      <c r="L3260" s="10"/>
      <c r="M3260" s="10"/>
    </row>
    <row r="3261" spans="7:13" x14ac:dyDescent="0.2">
      <c r="G3261" s="29"/>
      <c r="H3261" s="17"/>
      <c r="I3261" s="28"/>
      <c r="J3261" s="21"/>
      <c r="K3261" s="10"/>
      <c r="L3261" s="10"/>
      <c r="M3261" s="10"/>
    </row>
    <row r="3262" spans="7:13" x14ac:dyDescent="0.2">
      <c r="G3262" s="29"/>
      <c r="H3262" s="17"/>
      <c r="I3262" s="28"/>
      <c r="J3262" s="21"/>
      <c r="K3262" s="10"/>
      <c r="L3262" s="10"/>
      <c r="M3262" s="10"/>
    </row>
    <row r="3263" spans="7:13" x14ac:dyDescent="0.2">
      <c r="G3263" s="29"/>
      <c r="H3263" s="17"/>
      <c r="I3263" s="28"/>
      <c r="J3263" s="21"/>
      <c r="K3263" s="10"/>
      <c r="L3263" s="10"/>
      <c r="M3263" s="10"/>
    </row>
    <row r="3264" spans="7:13" x14ac:dyDescent="0.2">
      <c r="G3264" s="29"/>
      <c r="H3264" s="17"/>
      <c r="I3264" s="28"/>
      <c r="J3264" s="21"/>
      <c r="K3264" s="10"/>
      <c r="L3264" s="10"/>
      <c r="M3264" s="10"/>
    </row>
    <row r="3265" spans="7:13" x14ac:dyDescent="0.2">
      <c r="G3265" s="29"/>
      <c r="H3265" s="17"/>
      <c r="I3265" s="28"/>
      <c r="J3265" s="21"/>
      <c r="K3265" s="10"/>
      <c r="L3265" s="10"/>
      <c r="M3265" s="10"/>
    </row>
    <row r="3266" spans="7:13" x14ac:dyDescent="0.2">
      <c r="G3266" s="29"/>
      <c r="H3266" s="17"/>
      <c r="I3266" s="28"/>
      <c r="J3266" s="21"/>
      <c r="K3266" s="10"/>
      <c r="L3266" s="10"/>
      <c r="M3266" s="10"/>
    </row>
    <row r="3267" spans="7:13" x14ac:dyDescent="0.2">
      <c r="G3267" s="29"/>
      <c r="H3267" s="17"/>
      <c r="I3267" s="28"/>
      <c r="J3267" s="21"/>
      <c r="K3267" s="10"/>
      <c r="L3267" s="10"/>
      <c r="M3267" s="10"/>
    </row>
    <row r="3268" spans="7:13" x14ac:dyDescent="0.2">
      <c r="G3268" s="29"/>
      <c r="H3268" s="17"/>
      <c r="I3268" s="28"/>
      <c r="J3268" s="21"/>
      <c r="K3268" s="10"/>
      <c r="L3268" s="10"/>
      <c r="M3268" s="10"/>
    </row>
    <row r="3269" spans="7:13" x14ac:dyDescent="0.2">
      <c r="G3269" s="29"/>
      <c r="H3269" s="17"/>
      <c r="I3269" s="28"/>
      <c r="J3269" s="21"/>
      <c r="K3269" s="10"/>
      <c r="L3269" s="10"/>
      <c r="M3269" s="10"/>
    </row>
    <row r="3270" spans="7:13" x14ac:dyDescent="0.2">
      <c r="G3270" s="29"/>
      <c r="H3270" s="17"/>
      <c r="I3270" s="28"/>
      <c r="J3270" s="21"/>
      <c r="K3270" s="10"/>
      <c r="L3270" s="10"/>
      <c r="M3270" s="10"/>
    </row>
    <row r="3271" spans="7:13" x14ac:dyDescent="0.2">
      <c r="G3271" s="29"/>
      <c r="H3271" s="17"/>
      <c r="I3271" s="28"/>
      <c r="J3271" s="21"/>
      <c r="K3271" s="10"/>
      <c r="L3271" s="10"/>
      <c r="M3271" s="10"/>
    </row>
    <row r="3272" spans="7:13" x14ac:dyDescent="0.2">
      <c r="G3272" s="29"/>
      <c r="H3272" s="17"/>
      <c r="I3272" s="28"/>
      <c r="J3272" s="21"/>
      <c r="K3272" s="10"/>
      <c r="L3272" s="10"/>
      <c r="M3272" s="10"/>
    </row>
    <row r="3273" spans="7:13" x14ac:dyDescent="0.2">
      <c r="G3273" s="29"/>
      <c r="H3273" s="17"/>
      <c r="I3273" s="28"/>
      <c r="J3273" s="21"/>
      <c r="K3273" s="10"/>
      <c r="L3273" s="10"/>
      <c r="M3273" s="10"/>
    </row>
    <row r="3274" spans="7:13" x14ac:dyDescent="0.2">
      <c r="G3274" s="29"/>
      <c r="H3274" s="17"/>
      <c r="I3274" s="28"/>
      <c r="J3274" s="21"/>
      <c r="K3274" s="10"/>
      <c r="L3274" s="10"/>
      <c r="M3274" s="10"/>
    </row>
    <row r="3275" spans="7:13" x14ac:dyDescent="0.2">
      <c r="G3275" s="29"/>
      <c r="H3275" s="17"/>
      <c r="I3275" s="28"/>
      <c r="J3275" s="21"/>
      <c r="K3275" s="10"/>
      <c r="L3275" s="10"/>
      <c r="M3275" s="10"/>
    </row>
    <row r="3276" spans="7:13" x14ac:dyDescent="0.2">
      <c r="G3276" s="29"/>
      <c r="H3276" s="17"/>
      <c r="I3276" s="28"/>
      <c r="J3276" s="21"/>
      <c r="K3276" s="10"/>
      <c r="L3276" s="10"/>
      <c r="M3276" s="10"/>
    </row>
    <row r="3277" spans="7:13" x14ac:dyDescent="0.2">
      <c r="G3277" s="29"/>
      <c r="H3277" s="17"/>
      <c r="I3277" s="28"/>
      <c r="J3277" s="21"/>
      <c r="K3277" s="10"/>
      <c r="L3277" s="10"/>
      <c r="M3277" s="10"/>
    </row>
    <row r="3278" spans="7:13" x14ac:dyDescent="0.2">
      <c r="G3278" s="29"/>
      <c r="H3278" s="17"/>
      <c r="I3278" s="28"/>
      <c r="J3278" s="21"/>
      <c r="K3278" s="10"/>
      <c r="L3278" s="10"/>
      <c r="M3278" s="10"/>
    </row>
    <row r="3279" spans="7:13" x14ac:dyDescent="0.2">
      <c r="G3279" s="29"/>
      <c r="H3279" s="17"/>
      <c r="I3279" s="28"/>
      <c r="J3279" s="21"/>
      <c r="K3279" s="10"/>
      <c r="L3279" s="10"/>
      <c r="M3279" s="10"/>
    </row>
    <row r="3280" spans="7:13" x14ac:dyDescent="0.2">
      <c r="G3280" s="29"/>
      <c r="H3280" s="17"/>
      <c r="I3280" s="28"/>
      <c r="J3280" s="21"/>
      <c r="K3280" s="10"/>
      <c r="L3280" s="10"/>
      <c r="M3280" s="10"/>
    </row>
    <row r="3281" spans="7:13" x14ac:dyDescent="0.2">
      <c r="G3281" s="29"/>
      <c r="H3281" s="17"/>
      <c r="I3281" s="28"/>
      <c r="J3281" s="21"/>
      <c r="K3281" s="10"/>
      <c r="L3281" s="10"/>
      <c r="M3281" s="10"/>
    </row>
    <row r="3282" spans="7:13" x14ac:dyDescent="0.2">
      <c r="G3282" s="29"/>
      <c r="H3282" s="17"/>
      <c r="I3282" s="28"/>
      <c r="J3282" s="21"/>
      <c r="K3282" s="10"/>
      <c r="L3282" s="10"/>
      <c r="M3282" s="10"/>
    </row>
    <row r="3283" spans="7:13" x14ac:dyDescent="0.2">
      <c r="G3283" s="29"/>
      <c r="H3283" s="17"/>
      <c r="I3283" s="28"/>
      <c r="J3283" s="21"/>
      <c r="K3283" s="10"/>
      <c r="L3283" s="10"/>
      <c r="M3283" s="10"/>
    </row>
    <row r="3284" spans="7:13" x14ac:dyDescent="0.2">
      <c r="G3284" s="29"/>
      <c r="H3284" s="17"/>
      <c r="I3284" s="28"/>
      <c r="J3284" s="21"/>
      <c r="K3284" s="10"/>
      <c r="L3284" s="10"/>
      <c r="M3284" s="10"/>
    </row>
    <row r="3285" spans="7:13" x14ac:dyDescent="0.2">
      <c r="G3285" s="29"/>
      <c r="H3285" s="17"/>
      <c r="I3285" s="28"/>
      <c r="J3285" s="21"/>
      <c r="K3285" s="10"/>
      <c r="L3285" s="10"/>
      <c r="M3285" s="10"/>
    </row>
    <row r="3286" spans="7:13" x14ac:dyDescent="0.2">
      <c r="G3286" s="29"/>
      <c r="H3286" s="17"/>
      <c r="I3286" s="28"/>
      <c r="J3286" s="21"/>
      <c r="K3286" s="10"/>
      <c r="L3286" s="10"/>
      <c r="M3286" s="10"/>
    </row>
    <row r="3287" spans="7:13" x14ac:dyDescent="0.2">
      <c r="G3287" s="29"/>
      <c r="H3287" s="17"/>
      <c r="I3287" s="28"/>
      <c r="J3287" s="21"/>
      <c r="K3287" s="10"/>
      <c r="L3287" s="10"/>
      <c r="M3287" s="10"/>
    </row>
    <row r="3288" spans="7:13" x14ac:dyDescent="0.2">
      <c r="G3288" s="29"/>
      <c r="H3288" s="17"/>
      <c r="I3288" s="28"/>
      <c r="J3288" s="21"/>
      <c r="K3288" s="10"/>
      <c r="L3288" s="10"/>
      <c r="M3288" s="10"/>
    </row>
    <row r="3289" spans="7:13" x14ac:dyDescent="0.2">
      <c r="G3289" s="29"/>
      <c r="H3289" s="17"/>
      <c r="I3289" s="28"/>
      <c r="J3289" s="21"/>
      <c r="K3289" s="10"/>
      <c r="L3289" s="10"/>
      <c r="M3289" s="10"/>
    </row>
    <row r="3290" spans="7:13" x14ac:dyDescent="0.2">
      <c r="G3290" s="29"/>
      <c r="H3290" s="17"/>
      <c r="I3290" s="28"/>
      <c r="J3290" s="21"/>
      <c r="K3290" s="10"/>
      <c r="L3290" s="10"/>
      <c r="M3290" s="10"/>
    </row>
    <row r="3291" spans="7:13" x14ac:dyDescent="0.2">
      <c r="G3291" s="29"/>
      <c r="H3291" s="17"/>
      <c r="I3291" s="28"/>
      <c r="J3291" s="21"/>
      <c r="K3291" s="10"/>
      <c r="L3291" s="10"/>
      <c r="M3291" s="10"/>
    </row>
    <row r="3292" spans="7:13" x14ac:dyDescent="0.2">
      <c r="G3292" s="29"/>
      <c r="H3292" s="17"/>
      <c r="I3292" s="28"/>
      <c r="J3292" s="21"/>
      <c r="K3292" s="10"/>
      <c r="L3292" s="10"/>
      <c r="M3292" s="10"/>
    </row>
    <row r="3293" spans="7:13" x14ac:dyDescent="0.2">
      <c r="G3293" s="29"/>
      <c r="H3293" s="17"/>
      <c r="I3293" s="28"/>
      <c r="J3293" s="21"/>
      <c r="K3293" s="10"/>
      <c r="L3293" s="10"/>
      <c r="M3293" s="10"/>
    </row>
    <row r="3294" spans="7:13" x14ac:dyDescent="0.2">
      <c r="G3294" s="29"/>
      <c r="H3294" s="17"/>
      <c r="I3294" s="28"/>
      <c r="J3294" s="21"/>
      <c r="K3294" s="10"/>
      <c r="L3294" s="10"/>
      <c r="M3294" s="10"/>
    </row>
    <row r="3295" spans="7:13" x14ac:dyDescent="0.2">
      <c r="G3295" s="29"/>
      <c r="H3295" s="17"/>
      <c r="I3295" s="28"/>
      <c r="J3295" s="21"/>
      <c r="K3295" s="10"/>
      <c r="L3295" s="10"/>
      <c r="M3295" s="10"/>
    </row>
    <row r="3296" spans="7:13" x14ac:dyDescent="0.2">
      <c r="G3296" s="29"/>
      <c r="H3296" s="17"/>
      <c r="I3296" s="28"/>
      <c r="J3296" s="21"/>
      <c r="K3296" s="10"/>
      <c r="L3296" s="10"/>
      <c r="M3296" s="10"/>
    </row>
    <row r="3297" spans="7:13" x14ac:dyDescent="0.2">
      <c r="G3297" s="29"/>
      <c r="H3297" s="17"/>
      <c r="I3297" s="28"/>
      <c r="J3297" s="21"/>
      <c r="K3297" s="10"/>
      <c r="L3297" s="10"/>
      <c r="M3297" s="10"/>
    </row>
    <row r="3298" spans="7:13" x14ac:dyDescent="0.2">
      <c r="G3298" s="29"/>
      <c r="H3298" s="17"/>
      <c r="I3298" s="28"/>
      <c r="J3298" s="21"/>
      <c r="K3298" s="10"/>
      <c r="L3298" s="10"/>
      <c r="M3298" s="10"/>
    </row>
    <row r="3299" spans="7:13" x14ac:dyDescent="0.2">
      <c r="G3299" s="29"/>
      <c r="H3299" s="17"/>
      <c r="I3299" s="28"/>
      <c r="J3299" s="21"/>
      <c r="K3299" s="10"/>
      <c r="L3299" s="10"/>
      <c r="M3299" s="10"/>
    </row>
    <row r="3300" spans="7:13" x14ac:dyDescent="0.2">
      <c r="G3300" s="29"/>
      <c r="H3300" s="17"/>
      <c r="I3300" s="28"/>
      <c r="J3300" s="21"/>
      <c r="K3300" s="10"/>
      <c r="L3300" s="10"/>
      <c r="M3300" s="10"/>
    </row>
    <row r="3301" spans="7:13" x14ac:dyDescent="0.2">
      <c r="G3301" s="29"/>
      <c r="H3301" s="17"/>
      <c r="I3301" s="28"/>
      <c r="J3301" s="21"/>
      <c r="K3301" s="10"/>
      <c r="L3301" s="10"/>
      <c r="M3301" s="10"/>
    </row>
    <row r="3302" spans="7:13" x14ac:dyDescent="0.2">
      <c r="G3302" s="29"/>
      <c r="H3302" s="17"/>
      <c r="I3302" s="28"/>
      <c r="J3302" s="21"/>
      <c r="K3302" s="10"/>
      <c r="L3302" s="10"/>
      <c r="M3302" s="10"/>
    </row>
    <row r="3303" spans="7:13" x14ac:dyDescent="0.2">
      <c r="G3303" s="29"/>
      <c r="H3303" s="17"/>
      <c r="I3303" s="28"/>
      <c r="J3303" s="21"/>
      <c r="K3303" s="10"/>
      <c r="L3303" s="10"/>
      <c r="M3303" s="10"/>
    </row>
    <row r="3304" spans="7:13" x14ac:dyDescent="0.2">
      <c r="G3304" s="29"/>
      <c r="H3304" s="17"/>
      <c r="I3304" s="28"/>
      <c r="J3304" s="21"/>
      <c r="K3304" s="10"/>
      <c r="L3304" s="10"/>
      <c r="M3304" s="10"/>
    </row>
    <row r="3305" spans="7:13" x14ac:dyDescent="0.2">
      <c r="G3305" s="29"/>
      <c r="H3305" s="17"/>
      <c r="I3305" s="28"/>
      <c r="J3305" s="21"/>
      <c r="K3305" s="10"/>
      <c r="L3305" s="10"/>
      <c r="M3305" s="10"/>
    </row>
    <row r="3306" spans="7:13" x14ac:dyDescent="0.2">
      <c r="G3306" s="29"/>
      <c r="H3306" s="17"/>
      <c r="I3306" s="28"/>
      <c r="J3306" s="21"/>
      <c r="K3306" s="10"/>
      <c r="L3306" s="10"/>
      <c r="M3306" s="10"/>
    </row>
    <row r="3307" spans="7:13" x14ac:dyDescent="0.2">
      <c r="G3307" s="29"/>
      <c r="H3307" s="17"/>
      <c r="I3307" s="28"/>
      <c r="J3307" s="21"/>
      <c r="K3307" s="10"/>
      <c r="L3307" s="10"/>
      <c r="M3307" s="10"/>
    </row>
    <row r="3308" spans="7:13" x14ac:dyDescent="0.2">
      <c r="G3308" s="29"/>
      <c r="H3308" s="17"/>
      <c r="I3308" s="28"/>
      <c r="J3308" s="21"/>
      <c r="K3308" s="10"/>
      <c r="L3308" s="10"/>
      <c r="M3308" s="10"/>
    </row>
    <row r="3309" spans="7:13" x14ac:dyDescent="0.2">
      <c r="G3309" s="29"/>
      <c r="H3309" s="17"/>
      <c r="I3309" s="28"/>
      <c r="J3309" s="21"/>
      <c r="K3309" s="10"/>
      <c r="L3309" s="10"/>
      <c r="M3309" s="10"/>
    </row>
    <row r="3310" spans="7:13" x14ac:dyDescent="0.2">
      <c r="G3310" s="29"/>
      <c r="H3310" s="17"/>
      <c r="I3310" s="28"/>
      <c r="J3310" s="21"/>
      <c r="K3310" s="10"/>
      <c r="L3310" s="10"/>
      <c r="M3310" s="10"/>
    </row>
    <row r="3311" spans="7:13" x14ac:dyDescent="0.2">
      <c r="G3311" s="29"/>
      <c r="H3311" s="17"/>
      <c r="I3311" s="28"/>
      <c r="J3311" s="21"/>
      <c r="K3311" s="10"/>
      <c r="L3311" s="10"/>
      <c r="M3311" s="10"/>
    </row>
    <row r="3312" spans="7:13" x14ac:dyDescent="0.2">
      <c r="G3312" s="29"/>
      <c r="H3312" s="17"/>
      <c r="I3312" s="28"/>
      <c r="J3312" s="21"/>
      <c r="K3312" s="10"/>
      <c r="L3312" s="10"/>
      <c r="M3312" s="10"/>
    </row>
    <row r="3313" spans="7:13" x14ac:dyDescent="0.2">
      <c r="G3313" s="29"/>
      <c r="H3313" s="17"/>
      <c r="I3313" s="28"/>
      <c r="J3313" s="21"/>
      <c r="K3313" s="10"/>
      <c r="L3313" s="10"/>
      <c r="M3313" s="10"/>
    </row>
    <row r="3314" spans="7:13" x14ac:dyDescent="0.2">
      <c r="G3314" s="29"/>
      <c r="H3314" s="17"/>
      <c r="I3314" s="28"/>
      <c r="J3314" s="21"/>
      <c r="K3314" s="10"/>
      <c r="L3314" s="10"/>
      <c r="M3314" s="10"/>
    </row>
    <row r="3315" spans="7:13" x14ac:dyDescent="0.2">
      <c r="G3315" s="29"/>
      <c r="H3315" s="17"/>
      <c r="I3315" s="28"/>
      <c r="J3315" s="21"/>
      <c r="K3315" s="10"/>
      <c r="L3315" s="10"/>
      <c r="M3315" s="10"/>
    </row>
    <row r="3316" spans="7:13" x14ac:dyDescent="0.2">
      <c r="G3316" s="29"/>
      <c r="H3316" s="17"/>
      <c r="I3316" s="28"/>
      <c r="J3316" s="21"/>
      <c r="K3316" s="10"/>
      <c r="L3316" s="10"/>
      <c r="M3316" s="10"/>
    </row>
    <row r="3317" spans="7:13" x14ac:dyDescent="0.2">
      <c r="G3317" s="29"/>
      <c r="H3317" s="17"/>
      <c r="I3317" s="28"/>
      <c r="J3317" s="21"/>
      <c r="K3317" s="10"/>
      <c r="L3317" s="10"/>
      <c r="M3317" s="10"/>
    </row>
    <row r="3318" spans="7:13" x14ac:dyDescent="0.2">
      <c r="G3318" s="29"/>
      <c r="H3318" s="17"/>
      <c r="I3318" s="28"/>
      <c r="J3318" s="21"/>
      <c r="K3318" s="10"/>
      <c r="L3318" s="10"/>
      <c r="M3318" s="10"/>
    </row>
    <row r="3319" spans="7:13" x14ac:dyDescent="0.2">
      <c r="G3319" s="29"/>
      <c r="H3319" s="17"/>
      <c r="I3319" s="28"/>
      <c r="J3319" s="21"/>
      <c r="K3319" s="10"/>
      <c r="L3319" s="10"/>
      <c r="M3319" s="10"/>
    </row>
    <row r="3320" spans="7:13" x14ac:dyDescent="0.2">
      <c r="G3320" s="29"/>
      <c r="H3320" s="17"/>
      <c r="I3320" s="28"/>
      <c r="J3320" s="21"/>
      <c r="K3320" s="10"/>
      <c r="L3320" s="10"/>
      <c r="M3320" s="10"/>
    </row>
    <row r="3321" spans="7:13" x14ac:dyDescent="0.2">
      <c r="G3321" s="29"/>
      <c r="H3321" s="17"/>
      <c r="I3321" s="28"/>
      <c r="J3321" s="21"/>
      <c r="K3321" s="10"/>
      <c r="L3321" s="10"/>
      <c r="M3321" s="10"/>
    </row>
    <row r="3322" spans="7:13" x14ac:dyDescent="0.2">
      <c r="G3322" s="29"/>
      <c r="H3322" s="17"/>
      <c r="I3322" s="28"/>
      <c r="J3322" s="21"/>
      <c r="K3322" s="10"/>
      <c r="L3322" s="10"/>
      <c r="M3322" s="10"/>
    </row>
    <row r="3323" spans="7:13" x14ac:dyDescent="0.2">
      <c r="G3323" s="29"/>
      <c r="H3323" s="17"/>
      <c r="I3323" s="28"/>
      <c r="J3323" s="21"/>
      <c r="K3323" s="10"/>
      <c r="L3323" s="10"/>
      <c r="M3323" s="10"/>
    </row>
    <row r="3324" spans="7:13" x14ac:dyDescent="0.2">
      <c r="G3324" s="29"/>
      <c r="H3324" s="17"/>
      <c r="I3324" s="28"/>
      <c r="J3324" s="21"/>
      <c r="K3324" s="10"/>
      <c r="L3324" s="10"/>
      <c r="M3324" s="10"/>
    </row>
    <row r="3325" spans="7:13" x14ac:dyDescent="0.2">
      <c r="G3325" s="29"/>
      <c r="H3325" s="17"/>
      <c r="I3325" s="28"/>
      <c r="J3325" s="21"/>
      <c r="K3325" s="10"/>
      <c r="L3325" s="10"/>
      <c r="M3325" s="10"/>
    </row>
    <row r="3326" spans="7:13" x14ac:dyDescent="0.2">
      <c r="G3326" s="29"/>
      <c r="H3326" s="17"/>
      <c r="I3326" s="28"/>
      <c r="J3326" s="21"/>
      <c r="K3326" s="10"/>
      <c r="L3326" s="10"/>
      <c r="M3326" s="10"/>
    </row>
    <row r="3327" spans="7:13" x14ac:dyDescent="0.2">
      <c r="G3327" s="29"/>
      <c r="H3327" s="17"/>
      <c r="I3327" s="28"/>
      <c r="J3327" s="21"/>
      <c r="K3327" s="10"/>
      <c r="L3327" s="10"/>
      <c r="M3327" s="10"/>
    </row>
    <row r="3328" spans="7:13" x14ac:dyDescent="0.2">
      <c r="G3328" s="29"/>
      <c r="H3328" s="17"/>
      <c r="I3328" s="28"/>
      <c r="J3328" s="21"/>
      <c r="K3328" s="10"/>
      <c r="L3328" s="10"/>
      <c r="M3328" s="10"/>
    </row>
    <row r="3329" spans="7:13" x14ac:dyDescent="0.2">
      <c r="G3329" s="29"/>
      <c r="H3329" s="17"/>
      <c r="I3329" s="28"/>
      <c r="J3329" s="21"/>
      <c r="K3329" s="10"/>
      <c r="L3329" s="10"/>
      <c r="M3329" s="10"/>
    </row>
    <row r="3330" spans="7:13" x14ac:dyDescent="0.2">
      <c r="G3330" s="29"/>
      <c r="H3330" s="17"/>
      <c r="I3330" s="28"/>
      <c r="J3330" s="21"/>
      <c r="K3330" s="10"/>
      <c r="L3330" s="10"/>
      <c r="M3330" s="10"/>
    </row>
    <row r="3331" spans="7:13" x14ac:dyDescent="0.2">
      <c r="G3331" s="29"/>
      <c r="H3331" s="17"/>
      <c r="I3331" s="28"/>
      <c r="J3331" s="21"/>
      <c r="K3331" s="10"/>
      <c r="L3331" s="10"/>
      <c r="M3331" s="10"/>
    </row>
    <row r="3332" spans="7:13" x14ac:dyDescent="0.2">
      <c r="G3332" s="29"/>
      <c r="H3332" s="17"/>
      <c r="I3332" s="28"/>
      <c r="J3332" s="21"/>
      <c r="K3332" s="10"/>
      <c r="L3332" s="10"/>
      <c r="M3332" s="10"/>
    </row>
    <row r="3333" spans="7:13" x14ac:dyDescent="0.2">
      <c r="G3333" s="29"/>
      <c r="H3333" s="17"/>
      <c r="I3333" s="28"/>
      <c r="J3333" s="21"/>
      <c r="K3333" s="10"/>
      <c r="L3333" s="10"/>
      <c r="M3333" s="10"/>
    </row>
    <row r="3334" spans="7:13" x14ac:dyDescent="0.2">
      <c r="G3334" s="29"/>
      <c r="H3334" s="17"/>
      <c r="I3334" s="28"/>
      <c r="J3334" s="21"/>
      <c r="K3334" s="10"/>
      <c r="L3334" s="10"/>
      <c r="M3334" s="10"/>
    </row>
    <row r="3335" spans="7:13" x14ac:dyDescent="0.2">
      <c r="G3335" s="29"/>
      <c r="H3335" s="17"/>
      <c r="I3335" s="28"/>
      <c r="J3335" s="21"/>
      <c r="K3335" s="10"/>
      <c r="L3335" s="10"/>
      <c r="M3335" s="10"/>
    </row>
    <row r="3336" spans="7:13" x14ac:dyDescent="0.2">
      <c r="G3336" s="29"/>
      <c r="H3336" s="17"/>
      <c r="I3336" s="28"/>
      <c r="J3336" s="21"/>
      <c r="K3336" s="10"/>
      <c r="L3336" s="10"/>
      <c r="M3336" s="10"/>
    </row>
    <row r="3337" spans="7:13" x14ac:dyDescent="0.2">
      <c r="G3337" s="29"/>
      <c r="H3337" s="17"/>
      <c r="I3337" s="28"/>
      <c r="J3337" s="21"/>
      <c r="K3337" s="10"/>
      <c r="L3337" s="10"/>
      <c r="M3337" s="10"/>
    </row>
    <row r="3338" spans="7:13" x14ac:dyDescent="0.2">
      <c r="G3338" s="29"/>
      <c r="H3338" s="17"/>
      <c r="I3338" s="28"/>
      <c r="J3338" s="21"/>
      <c r="K3338" s="10"/>
      <c r="L3338" s="10"/>
      <c r="M3338" s="10"/>
    </row>
    <row r="3339" spans="7:13" x14ac:dyDescent="0.2">
      <c r="G3339" s="29"/>
      <c r="H3339" s="17"/>
      <c r="I3339" s="28"/>
      <c r="J3339" s="21"/>
      <c r="K3339" s="10"/>
      <c r="L3339" s="10"/>
      <c r="M3339" s="10"/>
    </row>
    <row r="3340" spans="7:13" x14ac:dyDescent="0.2">
      <c r="G3340" s="29"/>
      <c r="H3340" s="17"/>
      <c r="I3340" s="28"/>
      <c r="J3340" s="21"/>
      <c r="K3340" s="10"/>
      <c r="L3340" s="10"/>
      <c r="M3340" s="10"/>
    </row>
    <row r="3341" spans="7:13" x14ac:dyDescent="0.2">
      <c r="G3341" s="29"/>
      <c r="H3341" s="17"/>
      <c r="I3341" s="28"/>
      <c r="J3341" s="21"/>
      <c r="K3341" s="10"/>
      <c r="L3341" s="10"/>
      <c r="M3341" s="10"/>
    </row>
    <row r="3342" spans="7:13" x14ac:dyDescent="0.2">
      <c r="G3342" s="29"/>
      <c r="H3342" s="17"/>
      <c r="I3342" s="28"/>
      <c r="J3342" s="21"/>
      <c r="K3342" s="10"/>
      <c r="L3342" s="10"/>
      <c r="M3342" s="10"/>
    </row>
    <row r="3343" spans="7:13" x14ac:dyDescent="0.2">
      <c r="G3343" s="29"/>
      <c r="H3343" s="17"/>
      <c r="I3343" s="28"/>
      <c r="J3343" s="21"/>
      <c r="K3343" s="10"/>
      <c r="L3343" s="10"/>
      <c r="M3343" s="10"/>
    </row>
    <row r="3344" spans="7:13" x14ac:dyDescent="0.2">
      <c r="G3344" s="29"/>
      <c r="H3344" s="17"/>
      <c r="I3344" s="28"/>
      <c r="J3344" s="21"/>
      <c r="K3344" s="10"/>
      <c r="L3344" s="10"/>
      <c r="M3344" s="10"/>
    </row>
    <row r="3345" spans="7:13" x14ac:dyDescent="0.2">
      <c r="G3345" s="29"/>
      <c r="H3345" s="17"/>
      <c r="I3345" s="28"/>
      <c r="J3345" s="21"/>
      <c r="K3345" s="10"/>
      <c r="L3345" s="10"/>
      <c r="M3345" s="10"/>
    </row>
    <row r="3346" spans="7:13" x14ac:dyDescent="0.2">
      <c r="G3346" s="29"/>
      <c r="H3346" s="17"/>
      <c r="I3346" s="28"/>
      <c r="J3346" s="21"/>
      <c r="K3346" s="10"/>
      <c r="L3346" s="10"/>
      <c r="M3346" s="10"/>
    </row>
    <row r="3347" spans="7:13" x14ac:dyDescent="0.2">
      <c r="G3347" s="29"/>
      <c r="H3347" s="17"/>
      <c r="I3347" s="28"/>
      <c r="J3347" s="21"/>
      <c r="K3347" s="10"/>
      <c r="L3347" s="10"/>
      <c r="M3347" s="10"/>
    </row>
    <row r="3348" spans="7:13" x14ac:dyDescent="0.2">
      <c r="G3348" s="29"/>
      <c r="H3348" s="17"/>
      <c r="I3348" s="28"/>
      <c r="J3348" s="21"/>
      <c r="K3348" s="10"/>
      <c r="L3348" s="10"/>
      <c r="M3348" s="10"/>
    </row>
    <row r="3349" spans="7:13" x14ac:dyDescent="0.2">
      <c r="G3349" s="29"/>
      <c r="H3349" s="17"/>
      <c r="I3349" s="28"/>
      <c r="J3349" s="21"/>
      <c r="K3349" s="10"/>
      <c r="L3349" s="10"/>
      <c r="M3349" s="10"/>
    </row>
    <row r="3350" spans="7:13" x14ac:dyDescent="0.2">
      <c r="G3350" s="29"/>
      <c r="H3350" s="17"/>
      <c r="I3350" s="28"/>
      <c r="J3350" s="21"/>
      <c r="K3350" s="10"/>
      <c r="L3350" s="10"/>
      <c r="M3350" s="10"/>
    </row>
    <row r="3351" spans="7:13" x14ac:dyDescent="0.2">
      <c r="G3351" s="29"/>
      <c r="H3351" s="17"/>
      <c r="I3351" s="28"/>
      <c r="J3351" s="21"/>
      <c r="K3351" s="10"/>
      <c r="L3351" s="10"/>
      <c r="M3351" s="10"/>
    </row>
    <row r="3352" spans="7:13" x14ac:dyDescent="0.2">
      <c r="G3352" s="29"/>
      <c r="H3352" s="17"/>
      <c r="I3352" s="28"/>
      <c r="J3352" s="21"/>
      <c r="K3352" s="10"/>
      <c r="L3352" s="10"/>
      <c r="M3352" s="10"/>
    </row>
    <row r="3353" spans="7:13" x14ac:dyDescent="0.2">
      <c r="G3353" s="29"/>
      <c r="H3353" s="17"/>
      <c r="I3353" s="28"/>
      <c r="J3353" s="21"/>
      <c r="K3353" s="10"/>
      <c r="L3353" s="10"/>
      <c r="M3353" s="10"/>
    </row>
    <row r="3354" spans="7:13" x14ac:dyDescent="0.2">
      <c r="G3354" s="29"/>
      <c r="H3354" s="17"/>
      <c r="I3354" s="28"/>
      <c r="J3354" s="21"/>
      <c r="K3354" s="10"/>
      <c r="L3354" s="10"/>
      <c r="M3354" s="10"/>
    </row>
    <row r="3355" spans="7:13" x14ac:dyDescent="0.2">
      <c r="G3355" s="29"/>
      <c r="H3355" s="17"/>
      <c r="I3355" s="28"/>
      <c r="J3355" s="21"/>
      <c r="K3355" s="10"/>
      <c r="L3355" s="10"/>
      <c r="M3355" s="10"/>
    </row>
    <row r="3356" spans="7:13" x14ac:dyDescent="0.2">
      <c r="G3356" s="29"/>
      <c r="H3356" s="17"/>
      <c r="I3356" s="28"/>
      <c r="J3356" s="21"/>
      <c r="K3356" s="10"/>
      <c r="L3356" s="10"/>
      <c r="M3356" s="10"/>
    </row>
    <row r="3357" spans="7:13" x14ac:dyDescent="0.2">
      <c r="G3357" s="29"/>
      <c r="H3357" s="17"/>
      <c r="I3357" s="28"/>
      <c r="J3357" s="21"/>
      <c r="K3357" s="10"/>
      <c r="L3357" s="10"/>
      <c r="M3357" s="10"/>
    </row>
    <row r="3358" spans="7:13" x14ac:dyDescent="0.2">
      <c r="G3358" s="29"/>
      <c r="H3358" s="17"/>
      <c r="I3358" s="28"/>
      <c r="J3358" s="21"/>
      <c r="K3358" s="10"/>
      <c r="L3358" s="10"/>
      <c r="M3358" s="10"/>
    </row>
    <row r="3359" spans="7:13" x14ac:dyDescent="0.2">
      <c r="G3359" s="29"/>
      <c r="H3359" s="17"/>
      <c r="I3359" s="28"/>
      <c r="J3359" s="21"/>
      <c r="K3359" s="10"/>
      <c r="L3359" s="10"/>
      <c r="M3359" s="10"/>
    </row>
    <row r="3360" spans="7:13" x14ac:dyDescent="0.2">
      <c r="G3360" s="29"/>
      <c r="H3360" s="17"/>
      <c r="I3360" s="28"/>
      <c r="J3360" s="21"/>
      <c r="K3360" s="10"/>
      <c r="L3360" s="10"/>
      <c r="M3360" s="10"/>
    </row>
    <row r="3361" spans="7:13" x14ac:dyDescent="0.2">
      <c r="G3361" s="29"/>
      <c r="H3361" s="17"/>
      <c r="I3361" s="28"/>
      <c r="J3361" s="21"/>
      <c r="K3361" s="10"/>
      <c r="L3361" s="10"/>
      <c r="M3361" s="10"/>
    </row>
    <row r="3362" spans="7:13" x14ac:dyDescent="0.2">
      <c r="G3362" s="29"/>
      <c r="H3362" s="17"/>
      <c r="I3362" s="28"/>
      <c r="J3362" s="21"/>
      <c r="K3362" s="10"/>
      <c r="L3362" s="10"/>
      <c r="M3362" s="10"/>
    </row>
    <row r="3363" spans="7:13" x14ac:dyDescent="0.2">
      <c r="G3363" s="29"/>
      <c r="H3363" s="17"/>
      <c r="I3363" s="28"/>
      <c r="J3363" s="21"/>
      <c r="K3363" s="10"/>
      <c r="L3363" s="10"/>
      <c r="M3363" s="10"/>
    </row>
    <row r="3364" spans="7:13" x14ac:dyDescent="0.2">
      <c r="G3364" s="29"/>
      <c r="H3364" s="17"/>
      <c r="I3364" s="28"/>
      <c r="J3364" s="21"/>
      <c r="K3364" s="10"/>
      <c r="L3364" s="10"/>
      <c r="M3364" s="10"/>
    </row>
    <row r="3365" spans="7:13" x14ac:dyDescent="0.2">
      <c r="G3365" s="29"/>
      <c r="H3365" s="17"/>
      <c r="I3365" s="28"/>
      <c r="J3365" s="21"/>
      <c r="K3365" s="10"/>
      <c r="L3365" s="10"/>
      <c r="M3365" s="10"/>
    </row>
    <row r="3366" spans="7:13" x14ac:dyDescent="0.2">
      <c r="G3366" s="29"/>
      <c r="H3366" s="17"/>
      <c r="I3366" s="28"/>
      <c r="J3366" s="21"/>
      <c r="K3366" s="10"/>
      <c r="L3366" s="10"/>
      <c r="M3366" s="10"/>
    </row>
    <row r="3367" spans="7:13" x14ac:dyDescent="0.2">
      <c r="G3367" s="29"/>
      <c r="H3367" s="17"/>
      <c r="I3367" s="28"/>
      <c r="J3367" s="21"/>
      <c r="K3367" s="10"/>
      <c r="L3367" s="10"/>
      <c r="M3367" s="10"/>
    </row>
    <row r="3368" spans="7:13" x14ac:dyDescent="0.2">
      <c r="G3368" s="29"/>
      <c r="H3368" s="17"/>
      <c r="I3368" s="28"/>
      <c r="J3368" s="21"/>
      <c r="K3368" s="10"/>
      <c r="L3368" s="10"/>
      <c r="M3368" s="10"/>
    </row>
    <row r="3369" spans="7:13" x14ac:dyDescent="0.2">
      <c r="G3369" s="29"/>
      <c r="H3369" s="17"/>
      <c r="I3369" s="28"/>
      <c r="J3369" s="21"/>
      <c r="K3369" s="10"/>
      <c r="L3369" s="10"/>
      <c r="M3369" s="10"/>
    </row>
    <row r="3370" spans="7:13" x14ac:dyDescent="0.2">
      <c r="G3370" s="29"/>
      <c r="H3370" s="17"/>
      <c r="I3370" s="28"/>
      <c r="J3370" s="21"/>
      <c r="K3370" s="10"/>
      <c r="L3370" s="10"/>
      <c r="M3370" s="10"/>
    </row>
    <row r="3371" spans="7:13" x14ac:dyDescent="0.2">
      <c r="G3371" s="29"/>
      <c r="H3371" s="17"/>
      <c r="I3371" s="28"/>
      <c r="J3371" s="21"/>
      <c r="K3371" s="10"/>
      <c r="L3371" s="10"/>
      <c r="M3371" s="10"/>
    </row>
    <row r="3372" spans="7:13" x14ac:dyDescent="0.2">
      <c r="G3372" s="29"/>
      <c r="H3372" s="17"/>
      <c r="I3372" s="28"/>
      <c r="J3372" s="21"/>
      <c r="K3372" s="10"/>
      <c r="L3372" s="10"/>
      <c r="M3372" s="10"/>
    </row>
    <row r="3373" spans="7:13" x14ac:dyDescent="0.2">
      <c r="G3373" s="29"/>
      <c r="H3373" s="17"/>
      <c r="I3373" s="28"/>
      <c r="J3373" s="21"/>
      <c r="K3373" s="10"/>
      <c r="L3373" s="10"/>
      <c r="M3373" s="10"/>
    </row>
    <row r="3374" spans="7:13" x14ac:dyDescent="0.2">
      <c r="G3374" s="29"/>
      <c r="H3374" s="17"/>
      <c r="I3374" s="28"/>
      <c r="J3374" s="21"/>
      <c r="K3374" s="10"/>
      <c r="L3374" s="10"/>
      <c r="M3374" s="10"/>
    </row>
    <row r="3375" spans="7:13" x14ac:dyDescent="0.2">
      <c r="G3375" s="29"/>
      <c r="H3375" s="17"/>
      <c r="I3375" s="28"/>
      <c r="J3375" s="21"/>
      <c r="K3375" s="10"/>
      <c r="L3375" s="10"/>
      <c r="M3375" s="10"/>
    </row>
    <row r="3376" spans="7:13" x14ac:dyDescent="0.2">
      <c r="G3376" s="29"/>
      <c r="H3376" s="17"/>
      <c r="I3376" s="28"/>
      <c r="J3376" s="21"/>
      <c r="K3376" s="10"/>
      <c r="L3376" s="10"/>
      <c r="M3376" s="10"/>
    </row>
    <row r="3377" spans="7:13" x14ac:dyDescent="0.2">
      <c r="G3377" s="29"/>
      <c r="H3377" s="17"/>
      <c r="I3377" s="28"/>
      <c r="J3377" s="21"/>
      <c r="K3377" s="10"/>
      <c r="L3377" s="10"/>
      <c r="M3377" s="10"/>
    </row>
    <row r="3378" spans="7:13" x14ac:dyDescent="0.2">
      <c r="G3378" s="29"/>
      <c r="H3378" s="17"/>
      <c r="I3378" s="28"/>
      <c r="J3378" s="21"/>
      <c r="K3378" s="10"/>
      <c r="L3378" s="10"/>
      <c r="M3378" s="10"/>
    </row>
    <row r="3379" spans="7:13" x14ac:dyDescent="0.2">
      <c r="G3379" s="29"/>
      <c r="H3379" s="17"/>
      <c r="I3379" s="28"/>
      <c r="J3379" s="21"/>
      <c r="K3379" s="10"/>
      <c r="L3379" s="10"/>
      <c r="M3379" s="10"/>
    </row>
    <row r="3380" spans="7:13" x14ac:dyDescent="0.2">
      <c r="G3380" s="29"/>
      <c r="H3380" s="17"/>
      <c r="I3380" s="28"/>
      <c r="J3380" s="21"/>
      <c r="K3380" s="10"/>
      <c r="L3380" s="10"/>
      <c r="M3380" s="10"/>
    </row>
    <row r="3381" spans="7:13" x14ac:dyDescent="0.2">
      <c r="G3381" s="29"/>
      <c r="H3381" s="17"/>
      <c r="I3381" s="28"/>
      <c r="J3381" s="21"/>
      <c r="K3381" s="10"/>
      <c r="L3381" s="10"/>
      <c r="M3381" s="10"/>
    </row>
    <row r="3382" spans="7:13" x14ac:dyDescent="0.2">
      <c r="G3382" s="29"/>
      <c r="H3382" s="17"/>
      <c r="I3382" s="28"/>
      <c r="J3382" s="21"/>
      <c r="K3382" s="10"/>
      <c r="L3382" s="10"/>
      <c r="M3382" s="10"/>
    </row>
    <row r="3383" spans="7:13" x14ac:dyDescent="0.2">
      <c r="G3383" s="29"/>
      <c r="H3383" s="17"/>
      <c r="I3383" s="28"/>
      <c r="J3383" s="21"/>
      <c r="K3383" s="10"/>
      <c r="L3383" s="10"/>
      <c r="M3383" s="10"/>
    </row>
    <row r="3384" spans="7:13" x14ac:dyDescent="0.2">
      <c r="G3384" s="29"/>
      <c r="H3384" s="17"/>
      <c r="I3384" s="28"/>
      <c r="J3384" s="21"/>
      <c r="K3384" s="10"/>
      <c r="L3384" s="10"/>
      <c r="M3384" s="10"/>
    </row>
    <row r="3385" spans="7:13" x14ac:dyDescent="0.2">
      <c r="G3385" s="29"/>
      <c r="H3385" s="17"/>
      <c r="I3385" s="28"/>
      <c r="J3385" s="21"/>
      <c r="K3385" s="10"/>
      <c r="L3385" s="10"/>
      <c r="M3385" s="10"/>
    </row>
    <row r="3386" spans="7:13" x14ac:dyDescent="0.2">
      <c r="G3386" s="29"/>
      <c r="H3386" s="17"/>
      <c r="I3386" s="28"/>
      <c r="J3386" s="21"/>
      <c r="K3386" s="10"/>
      <c r="L3386" s="10"/>
      <c r="M3386" s="10"/>
    </row>
    <row r="3387" spans="7:13" x14ac:dyDescent="0.2">
      <c r="G3387" s="29"/>
      <c r="H3387" s="17"/>
      <c r="I3387" s="28"/>
      <c r="J3387" s="21"/>
      <c r="K3387" s="10"/>
      <c r="L3387" s="10"/>
      <c r="M3387" s="10"/>
    </row>
    <row r="3388" spans="7:13" x14ac:dyDescent="0.2">
      <c r="G3388" s="29"/>
      <c r="H3388" s="17"/>
      <c r="I3388" s="28"/>
      <c r="J3388" s="21"/>
      <c r="K3388" s="10"/>
      <c r="L3388" s="10"/>
      <c r="M3388" s="10"/>
    </row>
    <row r="3389" spans="7:13" x14ac:dyDescent="0.2">
      <c r="G3389" s="29"/>
      <c r="H3389" s="17"/>
      <c r="I3389" s="28"/>
      <c r="J3389" s="21"/>
      <c r="K3389" s="10"/>
      <c r="L3389" s="10"/>
      <c r="M3389" s="10"/>
    </row>
    <row r="3390" spans="7:13" x14ac:dyDescent="0.2">
      <c r="G3390" s="29"/>
      <c r="H3390" s="17"/>
      <c r="I3390" s="28"/>
      <c r="J3390" s="21"/>
      <c r="K3390" s="10"/>
      <c r="L3390" s="10"/>
      <c r="M3390" s="10"/>
    </row>
    <row r="3391" spans="7:13" x14ac:dyDescent="0.2">
      <c r="G3391" s="29"/>
      <c r="H3391" s="17"/>
      <c r="I3391" s="28"/>
      <c r="J3391" s="21"/>
      <c r="K3391" s="10"/>
      <c r="L3391" s="10"/>
      <c r="M3391" s="10"/>
    </row>
    <row r="3392" spans="7:13" x14ac:dyDescent="0.2">
      <c r="G3392" s="29"/>
      <c r="H3392" s="17"/>
      <c r="I3392" s="28"/>
      <c r="J3392" s="21"/>
      <c r="K3392" s="10"/>
      <c r="L3392" s="10"/>
      <c r="M3392" s="10"/>
    </row>
    <row r="3393" spans="7:13" x14ac:dyDescent="0.2">
      <c r="G3393" s="29"/>
      <c r="H3393" s="17"/>
      <c r="I3393" s="28"/>
      <c r="J3393" s="21"/>
      <c r="K3393" s="10"/>
      <c r="L3393" s="10"/>
      <c r="M3393" s="10"/>
    </row>
    <row r="3394" spans="7:13" x14ac:dyDescent="0.2">
      <c r="G3394" s="29"/>
      <c r="H3394" s="17"/>
      <c r="I3394" s="28"/>
      <c r="J3394" s="21"/>
      <c r="K3394" s="10"/>
      <c r="L3394" s="10"/>
      <c r="M3394" s="10"/>
    </row>
    <row r="3395" spans="7:13" x14ac:dyDescent="0.2">
      <c r="G3395" s="29"/>
      <c r="H3395" s="17"/>
      <c r="I3395" s="28"/>
      <c r="J3395" s="21"/>
      <c r="K3395" s="10"/>
      <c r="L3395" s="10"/>
      <c r="M3395" s="10"/>
    </row>
    <row r="3396" spans="7:13" x14ac:dyDescent="0.2">
      <c r="G3396" s="29"/>
      <c r="H3396" s="17"/>
      <c r="I3396" s="28"/>
      <c r="J3396" s="21"/>
      <c r="K3396" s="10"/>
      <c r="L3396" s="10"/>
      <c r="M3396" s="10"/>
    </row>
    <row r="3397" spans="7:13" x14ac:dyDescent="0.2">
      <c r="G3397" s="29"/>
      <c r="H3397" s="17"/>
      <c r="I3397" s="28"/>
      <c r="J3397" s="21"/>
      <c r="K3397" s="10"/>
      <c r="L3397" s="10"/>
      <c r="M3397" s="10"/>
    </row>
    <row r="3398" spans="7:13" x14ac:dyDescent="0.2">
      <c r="G3398" s="29"/>
      <c r="H3398" s="17"/>
      <c r="I3398" s="28"/>
      <c r="J3398" s="21"/>
      <c r="K3398" s="10"/>
      <c r="L3398" s="10"/>
      <c r="M3398" s="10"/>
    </row>
    <row r="3399" spans="7:13" x14ac:dyDescent="0.2">
      <c r="G3399" s="29"/>
      <c r="H3399" s="17"/>
      <c r="I3399" s="28"/>
      <c r="J3399" s="21"/>
      <c r="K3399" s="10"/>
      <c r="L3399" s="10"/>
      <c r="M3399" s="10"/>
    </row>
    <row r="3400" spans="7:13" x14ac:dyDescent="0.2">
      <c r="G3400" s="29"/>
      <c r="H3400" s="17"/>
      <c r="I3400" s="28"/>
      <c r="J3400" s="21"/>
      <c r="K3400" s="10"/>
      <c r="L3400" s="10"/>
      <c r="M3400" s="10"/>
    </row>
    <row r="3401" spans="7:13" x14ac:dyDescent="0.2">
      <c r="G3401" s="29"/>
      <c r="H3401" s="17"/>
      <c r="I3401" s="28"/>
      <c r="J3401" s="21"/>
      <c r="K3401" s="10"/>
      <c r="L3401" s="10"/>
      <c r="M3401" s="10"/>
    </row>
    <row r="3402" spans="7:13" x14ac:dyDescent="0.2">
      <c r="G3402" s="29"/>
      <c r="H3402" s="17"/>
      <c r="I3402" s="28"/>
      <c r="J3402" s="21"/>
      <c r="K3402" s="10"/>
      <c r="L3402" s="10"/>
      <c r="M3402" s="10"/>
    </row>
    <row r="3403" spans="7:13" x14ac:dyDescent="0.2">
      <c r="G3403" s="29"/>
      <c r="H3403" s="17"/>
      <c r="I3403" s="28"/>
      <c r="J3403" s="21"/>
      <c r="K3403" s="10"/>
      <c r="L3403" s="10"/>
      <c r="M3403" s="10"/>
    </row>
    <row r="3404" spans="7:13" x14ac:dyDescent="0.2">
      <c r="G3404" s="29"/>
      <c r="H3404" s="17"/>
      <c r="I3404" s="28"/>
      <c r="J3404" s="21"/>
      <c r="K3404" s="10"/>
      <c r="L3404" s="10"/>
      <c r="M3404" s="10"/>
    </row>
    <row r="3405" spans="7:13" x14ac:dyDescent="0.2">
      <c r="G3405" s="29"/>
      <c r="H3405" s="17"/>
      <c r="I3405" s="28"/>
      <c r="J3405" s="21"/>
      <c r="K3405" s="10"/>
      <c r="L3405" s="10"/>
      <c r="M3405" s="10"/>
    </row>
    <row r="3406" spans="7:13" x14ac:dyDescent="0.2">
      <c r="G3406" s="29"/>
      <c r="H3406" s="17"/>
      <c r="I3406" s="28"/>
      <c r="J3406" s="21"/>
      <c r="K3406" s="10"/>
      <c r="L3406" s="10"/>
      <c r="M3406" s="10"/>
    </row>
    <row r="3407" spans="7:13" x14ac:dyDescent="0.2">
      <c r="G3407" s="29"/>
      <c r="H3407" s="17"/>
      <c r="I3407" s="28"/>
      <c r="J3407" s="21"/>
      <c r="K3407" s="10"/>
      <c r="L3407" s="10"/>
      <c r="M3407" s="10"/>
    </row>
    <row r="3408" spans="7:13" x14ac:dyDescent="0.2">
      <c r="G3408" s="29"/>
      <c r="H3408" s="17"/>
      <c r="I3408" s="28"/>
      <c r="J3408" s="21"/>
      <c r="K3408" s="10"/>
      <c r="L3408" s="10"/>
      <c r="M3408" s="10"/>
    </row>
    <row r="3409" spans="7:13" x14ac:dyDescent="0.2">
      <c r="G3409" s="29"/>
      <c r="H3409" s="17"/>
      <c r="I3409" s="28"/>
      <c r="J3409" s="21"/>
      <c r="K3409" s="10"/>
      <c r="L3409" s="10"/>
      <c r="M3409" s="10"/>
    </row>
    <row r="3410" spans="7:13" x14ac:dyDescent="0.2">
      <c r="G3410" s="29"/>
      <c r="H3410" s="17"/>
      <c r="I3410" s="28"/>
      <c r="J3410" s="21"/>
      <c r="K3410" s="10"/>
      <c r="L3410" s="10"/>
      <c r="M3410" s="10"/>
    </row>
    <row r="3411" spans="7:13" x14ac:dyDescent="0.2">
      <c r="G3411" s="29"/>
      <c r="H3411" s="17"/>
      <c r="I3411" s="28"/>
      <c r="J3411" s="21"/>
      <c r="K3411" s="10"/>
      <c r="L3411" s="10"/>
      <c r="M3411" s="10"/>
    </row>
    <row r="3412" spans="7:13" x14ac:dyDescent="0.2">
      <c r="G3412" s="29"/>
      <c r="H3412" s="17"/>
      <c r="I3412" s="28"/>
      <c r="J3412" s="21"/>
      <c r="K3412" s="10"/>
      <c r="L3412" s="10"/>
      <c r="M3412" s="10"/>
    </row>
    <row r="3413" spans="7:13" x14ac:dyDescent="0.2">
      <c r="G3413" s="29"/>
      <c r="H3413" s="17"/>
      <c r="I3413" s="28"/>
      <c r="J3413" s="21"/>
      <c r="K3413" s="10"/>
      <c r="L3413" s="10"/>
      <c r="M3413" s="10"/>
    </row>
    <row r="3414" spans="7:13" x14ac:dyDescent="0.2">
      <c r="G3414" s="29"/>
      <c r="H3414" s="17"/>
      <c r="I3414" s="28"/>
      <c r="J3414" s="21"/>
      <c r="K3414" s="10"/>
      <c r="L3414" s="10"/>
      <c r="M3414" s="10"/>
    </row>
    <row r="3415" spans="7:13" x14ac:dyDescent="0.2">
      <c r="G3415" s="29"/>
      <c r="H3415" s="17"/>
      <c r="I3415" s="28"/>
      <c r="J3415" s="21"/>
      <c r="K3415" s="10"/>
      <c r="L3415" s="10"/>
      <c r="M3415" s="10"/>
    </row>
    <row r="3416" spans="7:13" x14ac:dyDescent="0.2">
      <c r="G3416" s="29"/>
      <c r="H3416" s="17"/>
      <c r="I3416" s="28"/>
      <c r="J3416" s="21"/>
      <c r="K3416" s="10"/>
      <c r="L3416" s="10"/>
      <c r="M3416" s="10"/>
    </row>
    <row r="3417" spans="7:13" x14ac:dyDescent="0.2">
      <c r="G3417" s="29"/>
      <c r="H3417" s="17"/>
      <c r="I3417" s="28"/>
      <c r="J3417" s="21"/>
      <c r="K3417" s="10"/>
      <c r="L3417" s="10"/>
      <c r="M3417" s="10"/>
    </row>
    <row r="3418" spans="7:13" x14ac:dyDescent="0.2">
      <c r="G3418" s="29"/>
      <c r="H3418" s="17"/>
      <c r="I3418" s="28"/>
      <c r="J3418" s="21"/>
      <c r="K3418" s="10"/>
      <c r="L3418" s="10"/>
      <c r="M3418" s="10"/>
    </row>
    <row r="3419" spans="7:13" x14ac:dyDescent="0.2">
      <c r="G3419" s="29"/>
      <c r="H3419" s="17"/>
      <c r="I3419" s="28"/>
      <c r="J3419" s="21"/>
      <c r="K3419" s="10"/>
      <c r="L3419" s="10"/>
      <c r="M3419" s="10"/>
    </row>
    <row r="3420" spans="7:13" x14ac:dyDescent="0.2">
      <c r="G3420" s="29"/>
      <c r="H3420" s="17"/>
      <c r="I3420" s="28"/>
      <c r="J3420" s="21"/>
      <c r="K3420" s="10"/>
      <c r="L3420" s="10"/>
      <c r="M3420" s="10"/>
    </row>
    <row r="3421" spans="7:13" x14ac:dyDescent="0.2">
      <c r="G3421" s="29"/>
      <c r="H3421" s="17"/>
      <c r="I3421" s="28"/>
      <c r="J3421" s="21"/>
      <c r="K3421" s="10"/>
      <c r="L3421" s="10"/>
      <c r="M3421" s="10"/>
    </row>
    <row r="3422" spans="7:13" x14ac:dyDescent="0.2">
      <c r="G3422" s="29"/>
      <c r="H3422" s="17"/>
      <c r="I3422" s="28"/>
      <c r="J3422" s="21"/>
      <c r="K3422" s="10"/>
      <c r="L3422" s="10"/>
      <c r="M3422" s="10"/>
    </row>
    <row r="3423" spans="7:13" x14ac:dyDescent="0.2">
      <c r="G3423" s="29"/>
      <c r="H3423" s="17"/>
      <c r="I3423" s="28"/>
      <c r="J3423" s="21"/>
      <c r="K3423" s="10"/>
      <c r="L3423" s="10"/>
      <c r="M3423" s="10"/>
    </row>
    <row r="3424" spans="7:13" x14ac:dyDescent="0.2">
      <c r="G3424" s="29"/>
      <c r="H3424" s="17"/>
      <c r="I3424" s="28"/>
      <c r="J3424" s="21"/>
      <c r="K3424" s="10"/>
      <c r="L3424" s="10"/>
      <c r="M3424" s="10"/>
    </row>
    <row r="3425" spans="7:13" x14ac:dyDescent="0.2">
      <c r="G3425" s="29"/>
      <c r="H3425" s="17"/>
      <c r="I3425" s="28"/>
      <c r="J3425" s="21"/>
      <c r="K3425" s="10"/>
      <c r="L3425" s="10"/>
      <c r="M3425" s="10"/>
    </row>
    <row r="3426" spans="7:13" x14ac:dyDescent="0.2">
      <c r="G3426" s="29"/>
      <c r="H3426" s="17"/>
      <c r="I3426" s="28"/>
      <c r="J3426" s="21"/>
      <c r="K3426" s="10"/>
      <c r="L3426" s="10"/>
      <c r="M3426" s="10"/>
    </row>
    <row r="3427" spans="7:13" x14ac:dyDescent="0.2">
      <c r="G3427" s="29"/>
      <c r="H3427" s="17"/>
      <c r="I3427" s="28"/>
      <c r="J3427" s="21"/>
      <c r="K3427" s="10"/>
      <c r="L3427" s="10"/>
      <c r="M3427" s="10"/>
    </row>
    <row r="3428" spans="7:13" x14ac:dyDescent="0.2">
      <c r="G3428" s="29"/>
      <c r="H3428" s="17"/>
      <c r="I3428" s="28"/>
      <c r="J3428" s="21"/>
      <c r="K3428" s="10"/>
      <c r="L3428" s="10"/>
      <c r="M3428" s="10"/>
    </row>
    <row r="3429" spans="7:13" x14ac:dyDescent="0.2">
      <c r="G3429" s="29"/>
      <c r="H3429" s="17"/>
      <c r="I3429" s="28"/>
      <c r="J3429" s="21"/>
      <c r="K3429" s="10"/>
      <c r="L3429" s="10"/>
      <c r="M3429" s="10"/>
    </row>
    <row r="3430" spans="7:13" x14ac:dyDescent="0.2">
      <c r="G3430" s="29"/>
      <c r="H3430" s="17"/>
      <c r="I3430" s="28"/>
      <c r="J3430" s="21"/>
      <c r="K3430" s="10"/>
      <c r="L3430" s="10"/>
      <c r="M3430" s="10"/>
    </row>
    <row r="3431" spans="7:13" x14ac:dyDescent="0.2">
      <c r="G3431" s="29"/>
      <c r="H3431" s="17"/>
      <c r="I3431" s="28"/>
      <c r="J3431" s="21"/>
      <c r="K3431" s="10"/>
      <c r="L3431" s="10"/>
      <c r="M3431" s="10"/>
    </row>
    <row r="3432" spans="7:13" x14ac:dyDescent="0.2">
      <c r="G3432" s="29"/>
      <c r="H3432" s="17"/>
      <c r="I3432" s="28"/>
      <c r="J3432" s="21"/>
      <c r="K3432" s="10"/>
      <c r="L3432" s="10"/>
      <c r="M3432" s="10"/>
    </row>
    <row r="3433" spans="7:13" x14ac:dyDescent="0.2">
      <c r="G3433" s="29"/>
      <c r="H3433" s="17"/>
      <c r="I3433" s="28"/>
      <c r="J3433" s="21"/>
      <c r="K3433" s="10"/>
      <c r="L3433" s="10"/>
      <c r="M3433" s="10"/>
    </row>
    <row r="3434" spans="7:13" x14ac:dyDescent="0.2">
      <c r="G3434" s="29"/>
      <c r="H3434" s="17"/>
      <c r="I3434" s="28"/>
      <c r="J3434" s="21"/>
      <c r="K3434" s="10"/>
      <c r="L3434" s="10"/>
      <c r="M3434" s="10"/>
    </row>
    <row r="3435" spans="7:13" x14ac:dyDescent="0.2">
      <c r="G3435" s="29"/>
      <c r="H3435" s="17"/>
      <c r="I3435" s="28"/>
      <c r="J3435" s="21"/>
      <c r="K3435" s="10"/>
      <c r="L3435" s="10"/>
      <c r="M3435" s="10"/>
    </row>
    <row r="3436" spans="7:13" x14ac:dyDescent="0.2">
      <c r="G3436" s="29"/>
      <c r="H3436" s="17"/>
      <c r="I3436" s="28"/>
      <c r="J3436" s="21"/>
      <c r="K3436" s="10"/>
      <c r="L3436" s="10"/>
      <c r="M3436" s="10"/>
    </row>
    <row r="3437" spans="7:13" x14ac:dyDescent="0.2">
      <c r="G3437" s="29"/>
      <c r="H3437" s="17"/>
      <c r="I3437" s="28"/>
      <c r="J3437" s="21"/>
      <c r="K3437" s="10"/>
      <c r="L3437" s="10"/>
      <c r="M3437" s="10"/>
    </row>
    <row r="3438" spans="7:13" x14ac:dyDescent="0.2">
      <c r="G3438" s="29"/>
      <c r="H3438" s="17"/>
      <c r="I3438" s="28"/>
      <c r="J3438" s="21"/>
      <c r="K3438" s="10"/>
      <c r="L3438" s="10"/>
      <c r="M3438" s="10"/>
    </row>
    <row r="3439" spans="7:13" x14ac:dyDescent="0.2">
      <c r="G3439" s="29"/>
      <c r="H3439" s="17"/>
      <c r="I3439" s="28"/>
      <c r="J3439" s="21"/>
      <c r="K3439" s="10"/>
      <c r="L3439" s="10"/>
      <c r="M3439" s="10"/>
    </row>
    <row r="3440" spans="7:13" x14ac:dyDescent="0.2">
      <c r="G3440" s="29"/>
      <c r="H3440" s="17"/>
      <c r="I3440" s="28"/>
      <c r="J3440" s="21"/>
      <c r="K3440" s="10"/>
      <c r="L3440" s="10"/>
      <c r="M3440" s="10"/>
    </row>
    <row r="3441" spans="7:13" x14ac:dyDescent="0.2">
      <c r="G3441" s="29"/>
      <c r="H3441" s="17"/>
      <c r="I3441" s="28"/>
      <c r="J3441" s="21"/>
      <c r="K3441" s="10"/>
      <c r="L3441" s="10"/>
      <c r="M3441" s="10"/>
    </row>
    <row r="3442" spans="7:13" x14ac:dyDescent="0.2">
      <c r="G3442" s="29"/>
      <c r="H3442" s="17"/>
      <c r="I3442" s="28"/>
      <c r="J3442" s="21"/>
      <c r="K3442" s="10"/>
      <c r="L3442" s="10"/>
      <c r="M3442" s="10"/>
    </row>
    <row r="3443" spans="7:13" x14ac:dyDescent="0.2">
      <c r="G3443" s="29"/>
      <c r="H3443" s="17"/>
      <c r="I3443" s="28"/>
      <c r="J3443" s="21"/>
      <c r="K3443" s="10"/>
      <c r="L3443" s="10"/>
      <c r="M3443" s="10"/>
    </row>
    <row r="3444" spans="7:13" x14ac:dyDescent="0.2">
      <c r="G3444" s="29"/>
      <c r="H3444" s="17"/>
      <c r="I3444" s="28"/>
      <c r="J3444" s="21"/>
      <c r="K3444" s="10"/>
      <c r="L3444" s="10"/>
      <c r="M3444" s="10"/>
    </row>
    <row r="3445" spans="7:13" x14ac:dyDescent="0.2">
      <c r="G3445" s="29"/>
      <c r="H3445" s="17"/>
      <c r="I3445" s="28"/>
      <c r="J3445" s="21"/>
      <c r="K3445" s="10"/>
      <c r="L3445" s="10"/>
      <c r="M3445" s="10"/>
    </row>
    <row r="3446" spans="7:13" x14ac:dyDescent="0.2">
      <c r="G3446" s="29"/>
      <c r="H3446" s="17"/>
      <c r="I3446" s="28"/>
      <c r="J3446" s="21"/>
      <c r="K3446" s="10"/>
      <c r="L3446" s="10"/>
      <c r="M3446" s="10"/>
    </row>
    <row r="3447" spans="7:13" x14ac:dyDescent="0.2">
      <c r="G3447" s="29"/>
      <c r="H3447" s="17"/>
      <c r="I3447" s="28"/>
      <c r="J3447" s="21"/>
      <c r="K3447" s="10"/>
      <c r="L3447" s="10"/>
      <c r="M3447" s="10"/>
    </row>
    <row r="3448" spans="7:13" x14ac:dyDescent="0.2">
      <c r="G3448" s="29"/>
      <c r="H3448" s="17"/>
      <c r="I3448" s="28"/>
      <c r="J3448" s="21"/>
      <c r="K3448" s="10"/>
      <c r="L3448" s="10"/>
      <c r="M3448" s="10"/>
    </row>
    <row r="3449" spans="7:13" x14ac:dyDescent="0.2">
      <c r="G3449" s="29"/>
      <c r="H3449" s="17"/>
      <c r="I3449" s="28"/>
      <c r="J3449" s="21"/>
      <c r="K3449" s="10"/>
      <c r="L3449" s="10"/>
      <c r="M3449" s="10"/>
    </row>
    <row r="3450" spans="7:13" x14ac:dyDescent="0.2">
      <c r="G3450" s="29"/>
      <c r="H3450" s="17"/>
      <c r="I3450" s="28"/>
      <c r="J3450" s="21"/>
      <c r="K3450" s="10"/>
      <c r="L3450" s="10"/>
      <c r="M3450" s="10"/>
    </row>
    <row r="3451" spans="7:13" x14ac:dyDescent="0.2">
      <c r="G3451" s="29"/>
      <c r="H3451" s="17"/>
      <c r="I3451" s="28"/>
      <c r="J3451" s="21"/>
      <c r="K3451" s="10"/>
      <c r="L3451" s="10"/>
      <c r="M3451" s="10"/>
    </row>
    <row r="3452" spans="7:13" x14ac:dyDescent="0.2">
      <c r="G3452" s="29"/>
      <c r="H3452" s="17"/>
      <c r="I3452" s="28"/>
      <c r="J3452" s="21"/>
      <c r="K3452" s="10"/>
      <c r="L3452" s="10"/>
      <c r="M3452" s="10"/>
    </row>
    <row r="3453" spans="7:13" x14ac:dyDescent="0.2">
      <c r="G3453" s="29"/>
      <c r="H3453" s="17"/>
      <c r="I3453" s="28"/>
      <c r="J3453" s="21"/>
      <c r="K3453" s="10"/>
      <c r="L3453" s="10"/>
      <c r="M3453" s="10"/>
    </row>
    <row r="3454" spans="7:13" x14ac:dyDescent="0.2">
      <c r="G3454" s="29"/>
      <c r="H3454" s="17"/>
      <c r="I3454" s="28"/>
      <c r="J3454" s="21"/>
      <c r="K3454" s="10"/>
      <c r="L3454" s="10"/>
      <c r="M3454" s="10"/>
    </row>
    <row r="3455" spans="7:13" x14ac:dyDescent="0.2">
      <c r="G3455" s="29"/>
      <c r="H3455" s="17"/>
      <c r="I3455" s="28"/>
      <c r="J3455" s="21"/>
      <c r="K3455" s="10"/>
      <c r="L3455" s="10"/>
      <c r="M3455" s="10"/>
    </row>
    <row r="3456" spans="7:13" x14ac:dyDescent="0.2">
      <c r="G3456" s="29"/>
      <c r="H3456" s="17"/>
      <c r="I3456" s="28"/>
      <c r="J3456" s="21"/>
      <c r="K3456" s="10"/>
      <c r="L3456" s="10"/>
      <c r="M3456" s="10"/>
    </row>
    <row r="3457" spans="7:13" x14ac:dyDescent="0.2">
      <c r="G3457" s="29"/>
      <c r="H3457" s="17"/>
      <c r="I3457" s="28"/>
      <c r="J3457" s="21"/>
      <c r="K3457" s="10"/>
      <c r="L3457" s="10"/>
      <c r="M3457" s="10"/>
    </row>
    <row r="3458" spans="7:13" x14ac:dyDescent="0.2">
      <c r="G3458" s="29"/>
      <c r="H3458" s="17"/>
      <c r="I3458" s="28"/>
      <c r="J3458" s="21"/>
      <c r="K3458" s="10"/>
      <c r="L3458" s="10"/>
      <c r="M3458" s="10"/>
    </row>
    <row r="3459" spans="7:13" x14ac:dyDescent="0.2">
      <c r="G3459" s="29"/>
      <c r="H3459" s="17"/>
      <c r="I3459" s="28"/>
      <c r="J3459" s="21"/>
      <c r="K3459" s="10"/>
      <c r="L3459" s="10"/>
      <c r="M3459" s="10"/>
    </row>
    <row r="3460" spans="7:13" x14ac:dyDescent="0.2">
      <c r="G3460" s="29"/>
      <c r="H3460" s="17"/>
      <c r="I3460" s="28"/>
      <c r="J3460" s="21"/>
      <c r="K3460" s="10"/>
      <c r="L3460" s="10"/>
      <c r="M3460" s="10"/>
    </row>
    <row r="3461" spans="7:13" x14ac:dyDescent="0.2">
      <c r="G3461" s="29"/>
      <c r="H3461" s="17"/>
      <c r="I3461" s="28"/>
      <c r="J3461" s="21"/>
      <c r="K3461" s="10"/>
      <c r="L3461" s="10"/>
      <c r="M3461" s="10"/>
    </row>
    <row r="3462" spans="7:13" x14ac:dyDescent="0.2">
      <c r="G3462" s="29"/>
      <c r="H3462" s="17"/>
      <c r="I3462" s="28"/>
      <c r="J3462" s="21"/>
      <c r="K3462" s="10"/>
      <c r="L3462" s="10"/>
      <c r="M3462" s="10"/>
    </row>
    <row r="3463" spans="7:13" x14ac:dyDescent="0.2">
      <c r="G3463" s="29"/>
      <c r="H3463" s="17"/>
      <c r="I3463" s="28"/>
      <c r="J3463" s="21"/>
      <c r="K3463" s="10"/>
      <c r="L3463" s="10"/>
      <c r="M3463" s="10"/>
    </row>
    <row r="3464" spans="7:13" x14ac:dyDescent="0.2">
      <c r="G3464" s="29"/>
      <c r="H3464" s="17"/>
      <c r="I3464" s="28"/>
      <c r="J3464" s="21"/>
      <c r="K3464" s="10"/>
      <c r="L3464" s="10"/>
      <c r="M3464" s="10"/>
    </row>
    <row r="3465" spans="7:13" x14ac:dyDescent="0.2">
      <c r="G3465" s="29"/>
      <c r="H3465" s="17"/>
      <c r="I3465" s="28"/>
      <c r="J3465" s="21"/>
      <c r="K3465" s="10"/>
      <c r="L3465" s="10"/>
      <c r="M3465" s="10"/>
    </row>
    <row r="3466" spans="7:13" x14ac:dyDescent="0.2">
      <c r="G3466" s="29"/>
      <c r="H3466" s="17"/>
      <c r="I3466" s="28"/>
      <c r="J3466" s="21"/>
      <c r="K3466" s="10"/>
      <c r="L3466" s="10"/>
      <c r="M3466" s="10"/>
    </row>
    <row r="3467" spans="7:13" x14ac:dyDescent="0.2">
      <c r="G3467" s="29"/>
      <c r="H3467" s="17"/>
      <c r="I3467" s="28"/>
      <c r="J3467" s="21"/>
      <c r="K3467" s="10"/>
      <c r="L3467" s="10"/>
      <c r="M3467" s="10"/>
    </row>
    <row r="3468" spans="7:13" x14ac:dyDescent="0.2">
      <c r="G3468" s="29"/>
      <c r="H3468" s="17"/>
      <c r="I3468" s="28"/>
      <c r="J3468" s="21"/>
      <c r="K3468" s="10"/>
      <c r="L3468" s="10"/>
      <c r="M3468" s="10"/>
    </row>
    <row r="3469" spans="7:13" x14ac:dyDescent="0.2">
      <c r="G3469" s="29"/>
      <c r="H3469" s="17"/>
      <c r="I3469" s="28"/>
      <c r="J3469" s="21"/>
      <c r="K3469" s="10"/>
      <c r="L3469" s="10"/>
      <c r="M3469" s="10"/>
    </row>
    <row r="3470" spans="7:13" x14ac:dyDescent="0.2">
      <c r="G3470" s="29"/>
      <c r="H3470" s="17"/>
      <c r="I3470" s="28"/>
      <c r="J3470" s="21"/>
      <c r="K3470" s="10"/>
      <c r="L3470" s="10"/>
      <c r="M3470" s="10"/>
    </row>
    <row r="3471" spans="7:13" x14ac:dyDescent="0.2">
      <c r="G3471" s="29"/>
      <c r="H3471" s="17"/>
      <c r="I3471" s="28"/>
      <c r="J3471" s="21"/>
      <c r="K3471" s="10"/>
      <c r="L3471" s="10"/>
      <c r="M3471" s="10"/>
    </row>
    <row r="3472" spans="7:13" x14ac:dyDescent="0.2">
      <c r="G3472" s="29"/>
      <c r="H3472" s="17"/>
      <c r="I3472" s="28"/>
      <c r="J3472" s="21"/>
      <c r="K3472" s="10"/>
      <c r="L3472" s="10"/>
      <c r="M3472" s="10"/>
    </row>
    <row r="3473" spans="7:13" x14ac:dyDescent="0.2">
      <c r="G3473" s="29"/>
      <c r="H3473" s="17"/>
      <c r="I3473" s="28"/>
      <c r="J3473" s="21"/>
      <c r="K3473" s="10"/>
      <c r="L3473" s="10"/>
      <c r="M3473" s="10"/>
    </row>
    <row r="3474" spans="7:13" x14ac:dyDescent="0.2">
      <c r="G3474" s="29"/>
      <c r="H3474" s="17"/>
      <c r="I3474" s="28"/>
      <c r="J3474" s="21"/>
      <c r="K3474" s="10"/>
      <c r="L3474" s="10"/>
      <c r="M3474" s="10"/>
    </row>
    <row r="3475" spans="7:13" x14ac:dyDescent="0.2">
      <c r="G3475" s="29"/>
      <c r="H3475" s="17"/>
      <c r="I3475" s="28"/>
      <c r="J3475" s="21"/>
      <c r="K3475" s="10"/>
      <c r="L3475" s="10"/>
      <c r="M3475" s="10"/>
    </row>
    <row r="3476" spans="7:13" x14ac:dyDescent="0.2">
      <c r="G3476" s="29"/>
      <c r="H3476" s="17"/>
      <c r="I3476" s="28"/>
      <c r="J3476" s="21"/>
      <c r="K3476" s="10"/>
      <c r="L3476" s="10"/>
      <c r="M3476" s="10"/>
    </row>
    <row r="3477" spans="7:13" x14ac:dyDescent="0.2">
      <c r="G3477" s="29"/>
      <c r="H3477" s="17"/>
      <c r="I3477" s="28"/>
      <c r="J3477" s="21"/>
      <c r="K3477" s="10"/>
      <c r="L3477" s="10"/>
      <c r="M3477" s="10"/>
    </row>
    <row r="3478" spans="7:13" x14ac:dyDescent="0.2">
      <c r="G3478" s="29"/>
      <c r="H3478" s="17"/>
      <c r="I3478" s="28"/>
      <c r="J3478" s="21"/>
      <c r="K3478" s="10"/>
      <c r="L3478" s="10"/>
      <c r="M3478" s="10"/>
    </row>
    <row r="3479" spans="7:13" x14ac:dyDescent="0.2">
      <c r="G3479" s="29"/>
      <c r="H3479" s="17"/>
      <c r="I3479" s="28"/>
      <c r="J3479" s="21"/>
      <c r="K3479" s="10"/>
      <c r="L3479" s="10"/>
      <c r="M3479" s="10"/>
    </row>
    <row r="3480" spans="7:13" x14ac:dyDescent="0.2">
      <c r="G3480" s="29"/>
      <c r="H3480" s="17"/>
      <c r="I3480" s="28"/>
      <c r="J3480" s="21"/>
      <c r="K3480" s="10"/>
      <c r="L3480" s="10"/>
      <c r="M3480" s="10"/>
    </row>
    <row r="3481" spans="7:13" x14ac:dyDescent="0.2">
      <c r="G3481" s="29"/>
      <c r="H3481" s="17"/>
      <c r="I3481" s="28"/>
      <c r="J3481" s="21"/>
      <c r="K3481" s="10"/>
      <c r="L3481" s="10"/>
      <c r="M3481" s="10"/>
    </row>
    <row r="3482" spans="7:13" x14ac:dyDescent="0.2">
      <c r="G3482" s="29"/>
      <c r="H3482" s="17"/>
      <c r="I3482" s="28"/>
      <c r="J3482" s="21"/>
      <c r="K3482" s="10"/>
      <c r="L3482" s="10"/>
      <c r="M3482" s="10"/>
    </row>
    <row r="3483" spans="7:13" x14ac:dyDescent="0.2">
      <c r="G3483" s="29"/>
      <c r="H3483" s="17"/>
      <c r="I3483" s="28"/>
      <c r="J3483" s="21"/>
      <c r="K3483" s="10"/>
      <c r="L3483" s="10"/>
      <c r="M3483" s="10"/>
    </row>
    <row r="3484" spans="7:13" x14ac:dyDescent="0.2">
      <c r="G3484" s="29"/>
      <c r="H3484" s="17"/>
      <c r="I3484" s="28"/>
      <c r="J3484" s="21"/>
      <c r="K3484" s="10"/>
      <c r="L3484" s="10"/>
      <c r="M3484" s="10"/>
    </row>
    <row r="3485" spans="7:13" x14ac:dyDescent="0.2">
      <c r="G3485" s="29"/>
      <c r="H3485" s="17"/>
      <c r="I3485" s="28"/>
      <c r="J3485" s="21"/>
      <c r="K3485" s="10"/>
      <c r="L3485" s="10"/>
      <c r="M3485" s="10"/>
    </row>
    <row r="3486" spans="7:13" x14ac:dyDescent="0.2">
      <c r="G3486" s="29"/>
      <c r="H3486" s="17"/>
      <c r="I3486" s="28"/>
      <c r="J3486" s="21"/>
      <c r="K3486" s="10"/>
      <c r="L3486" s="10"/>
      <c r="M3486" s="10"/>
    </row>
    <row r="3487" spans="7:13" x14ac:dyDescent="0.2">
      <c r="G3487" s="29"/>
      <c r="H3487" s="17"/>
      <c r="I3487" s="28"/>
      <c r="J3487" s="21"/>
      <c r="K3487" s="10"/>
      <c r="L3487" s="10"/>
      <c r="M3487" s="10"/>
    </row>
    <row r="3488" spans="7:13" x14ac:dyDescent="0.2">
      <c r="G3488" s="29"/>
      <c r="H3488" s="17"/>
      <c r="I3488" s="28"/>
      <c r="J3488" s="21"/>
      <c r="K3488" s="10"/>
      <c r="L3488" s="10"/>
      <c r="M3488" s="10"/>
    </row>
    <row r="3489" spans="7:13" x14ac:dyDescent="0.2">
      <c r="G3489" s="29"/>
      <c r="H3489" s="17"/>
      <c r="I3489" s="28"/>
      <c r="J3489" s="21"/>
      <c r="K3489" s="10"/>
      <c r="L3489" s="10"/>
      <c r="M3489" s="10"/>
    </row>
    <row r="3490" spans="7:13" x14ac:dyDescent="0.2">
      <c r="G3490" s="29"/>
      <c r="H3490" s="17"/>
      <c r="I3490" s="28"/>
      <c r="J3490" s="21"/>
      <c r="K3490" s="10"/>
      <c r="L3490" s="10"/>
      <c r="M3490" s="10"/>
    </row>
    <row r="3491" spans="7:13" x14ac:dyDescent="0.2">
      <c r="G3491" s="29"/>
      <c r="H3491" s="17"/>
      <c r="I3491" s="28"/>
      <c r="J3491" s="21"/>
      <c r="K3491" s="10"/>
      <c r="L3491" s="10"/>
      <c r="M3491" s="10"/>
    </row>
    <row r="3492" spans="7:13" x14ac:dyDescent="0.2">
      <c r="G3492" s="29"/>
      <c r="H3492" s="17"/>
      <c r="I3492" s="28"/>
      <c r="J3492" s="21"/>
      <c r="K3492" s="10"/>
      <c r="L3492" s="10"/>
      <c r="M3492" s="10"/>
    </row>
    <row r="3493" spans="7:13" x14ac:dyDescent="0.2">
      <c r="G3493" s="29"/>
      <c r="H3493" s="17"/>
      <c r="I3493" s="28"/>
      <c r="J3493" s="21"/>
      <c r="K3493" s="10"/>
      <c r="L3493" s="10"/>
      <c r="M3493" s="10"/>
    </row>
    <row r="3494" spans="7:13" x14ac:dyDescent="0.2">
      <c r="G3494" s="29"/>
      <c r="H3494" s="17"/>
      <c r="I3494" s="28"/>
      <c r="J3494" s="21"/>
      <c r="K3494" s="10"/>
      <c r="L3494" s="10"/>
      <c r="M3494" s="10"/>
    </row>
    <row r="3495" spans="7:13" x14ac:dyDescent="0.2">
      <c r="G3495" s="29"/>
      <c r="H3495" s="17"/>
      <c r="I3495" s="28"/>
      <c r="J3495" s="21"/>
      <c r="K3495" s="10"/>
      <c r="L3495" s="10"/>
      <c r="M3495" s="10"/>
    </row>
    <row r="3496" spans="7:13" x14ac:dyDescent="0.2">
      <c r="G3496" s="29"/>
      <c r="H3496" s="17"/>
      <c r="I3496" s="28"/>
      <c r="J3496" s="21"/>
      <c r="K3496" s="10"/>
      <c r="L3496" s="10"/>
      <c r="M3496" s="10"/>
    </row>
    <row r="3497" spans="7:13" x14ac:dyDescent="0.2">
      <c r="G3497" s="29"/>
      <c r="H3497" s="17"/>
      <c r="I3497" s="28"/>
      <c r="J3497" s="21"/>
      <c r="K3497" s="10"/>
      <c r="L3497" s="10"/>
      <c r="M3497" s="10"/>
    </row>
    <row r="3498" spans="7:13" x14ac:dyDescent="0.2">
      <c r="G3498" s="29"/>
      <c r="H3498" s="17"/>
      <c r="I3498" s="28"/>
      <c r="J3498" s="21"/>
      <c r="K3498" s="10"/>
      <c r="L3498" s="10"/>
      <c r="M3498" s="10"/>
    </row>
    <row r="3499" spans="7:13" x14ac:dyDescent="0.2">
      <c r="G3499" s="29"/>
      <c r="H3499" s="17"/>
      <c r="I3499" s="28"/>
      <c r="J3499" s="21"/>
      <c r="K3499" s="10"/>
      <c r="L3499" s="10"/>
      <c r="M3499" s="10"/>
    </row>
    <row r="3500" spans="7:13" x14ac:dyDescent="0.2">
      <c r="G3500" s="29"/>
      <c r="H3500" s="17"/>
      <c r="I3500" s="28"/>
      <c r="J3500" s="21"/>
      <c r="K3500" s="10"/>
      <c r="L3500" s="10"/>
      <c r="M3500" s="10"/>
    </row>
    <row r="3501" spans="7:13" x14ac:dyDescent="0.2">
      <c r="G3501" s="29"/>
      <c r="H3501" s="17"/>
      <c r="I3501" s="28"/>
      <c r="J3501" s="21"/>
      <c r="K3501" s="10"/>
      <c r="L3501" s="10"/>
      <c r="M3501" s="10"/>
    </row>
    <row r="3502" spans="7:13" x14ac:dyDescent="0.2">
      <c r="G3502" s="29"/>
      <c r="H3502" s="17"/>
      <c r="I3502" s="28"/>
      <c r="J3502" s="21"/>
      <c r="K3502" s="10"/>
      <c r="L3502" s="10"/>
      <c r="M3502" s="10"/>
    </row>
    <row r="3503" spans="7:13" x14ac:dyDescent="0.2">
      <c r="G3503" s="29"/>
      <c r="H3503" s="17"/>
      <c r="I3503" s="28"/>
      <c r="J3503" s="21"/>
      <c r="K3503" s="10"/>
      <c r="L3503" s="10"/>
      <c r="M3503" s="10"/>
    </row>
    <row r="3504" spans="7:13" x14ac:dyDescent="0.2">
      <c r="G3504" s="29"/>
      <c r="H3504" s="17"/>
      <c r="I3504" s="28"/>
      <c r="J3504" s="21"/>
      <c r="K3504" s="10"/>
      <c r="L3504" s="10"/>
      <c r="M3504" s="10"/>
    </row>
    <row r="3505" spans="7:13" x14ac:dyDescent="0.2">
      <c r="G3505" s="29"/>
      <c r="H3505" s="17"/>
      <c r="I3505" s="28"/>
      <c r="J3505" s="21"/>
      <c r="K3505" s="10"/>
      <c r="L3505" s="10"/>
      <c r="M3505" s="10"/>
    </row>
    <row r="3506" spans="7:13" x14ac:dyDescent="0.2">
      <c r="G3506" s="29"/>
      <c r="H3506" s="17"/>
      <c r="I3506" s="28"/>
      <c r="J3506" s="21"/>
      <c r="K3506" s="10"/>
      <c r="L3506" s="10"/>
      <c r="M3506" s="10"/>
    </row>
    <row r="3507" spans="7:13" x14ac:dyDescent="0.2">
      <c r="G3507" s="29"/>
      <c r="H3507" s="17"/>
      <c r="I3507" s="28"/>
      <c r="J3507" s="21"/>
      <c r="K3507" s="10"/>
      <c r="L3507" s="10"/>
      <c r="M3507" s="10"/>
    </row>
    <row r="3508" spans="7:13" x14ac:dyDescent="0.2">
      <c r="G3508" s="29"/>
      <c r="H3508" s="17"/>
      <c r="I3508" s="28"/>
      <c r="J3508" s="21"/>
      <c r="K3508" s="10"/>
      <c r="L3508" s="10"/>
      <c r="M3508" s="10"/>
    </row>
    <row r="3509" spans="7:13" x14ac:dyDescent="0.2">
      <c r="G3509" s="29"/>
      <c r="H3509" s="17"/>
      <c r="I3509" s="28"/>
      <c r="J3509" s="21"/>
      <c r="K3509" s="10"/>
      <c r="L3509" s="10"/>
      <c r="M3509" s="10"/>
    </row>
    <row r="3510" spans="7:13" x14ac:dyDescent="0.2">
      <c r="G3510" s="29"/>
      <c r="H3510" s="17"/>
      <c r="I3510" s="28"/>
      <c r="J3510" s="21"/>
      <c r="K3510" s="10"/>
      <c r="L3510" s="10"/>
      <c r="M3510" s="10"/>
    </row>
    <row r="3511" spans="7:13" x14ac:dyDescent="0.2">
      <c r="G3511" s="29"/>
      <c r="H3511" s="17"/>
      <c r="I3511" s="28"/>
      <c r="J3511" s="21"/>
      <c r="K3511" s="10"/>
      <c r="L3511" s="10"/>
      <c r="M3511" s="10"/>
    </row>
    <row r="3512" spans="7:13" x14ac:dyDescent="0.2">
      <c r="G3512" s="29"/>
      <c r="H3512" s="17"/>
      <c r="I3512" s="28"/>
      <c r="J3512" s="21"/>
      <c r="K3512" s="10"/>
      <c r="L3512" s="10"/>
      <c r="M3512" s="10"/>
    </row>
    <row r="3513" spans="7:13" x14ac:dyDescent="0.2">
      <c r="G3513" s="29"/>
      <c r="H3513" s="17"/>
      <c r="I3513" s="28"/>
      <c r="J3513" s="21"/>
      <c r="K3513" s="10"/>
      <c r="L3513" s="10"/>
      <c r="M3513" s="10"/>
    </row>
    <row r="3514" spans="7:13" x14ac:dyDescent="0.2">
      <c r="G3514" s="29"/>
      <c r="H3514" s="17"/>
      <c r="I3514" s="28"/>
      <c r="J3514" s="21"/>
      <c r="K3514" s="10"/>
      <c r="L3514" s="10"/>
      <c r="M3514" s="10"/>
    </row>
    <row r="3515" spans="7:13" x14ac:dyDescent="0.2">
      <c r="G3515" s="29"/>
      <c r="H3515" s="17"/>
      <c r="I3515" s="28"/>
      <c r="J3515" s="21"/>
      <c r="K3515" s="10"/>
      <c r="L3515" s="10"/>
      <c r="M3515" s="10"/>
    </row>
    <row r="3516" spans="7:13" x14ac:dyDescent="0.2">
      <c r="G3516" s="29"/>
      <c r="H3516" s="17"/>
      <c r="I3516" s="28"/>
      <c r="J3516" s="21"/>
      <c r="K3516" s="10"/>
      <c r="L3516" s="10"/>
      <c r="M3516" s="10"/>
    </row>
    <row r="3517" spans="7:13" x14ac:dyDescent="0.2">
      <c r="G3517" s="29"/>
      <c r="H3517" s="17"/>
      <c r="I3517" s="28"/>
      <c r="J3517" s="21"/>
      <c r="K3517" s="10"/>
      <c r="L3517" s="10"/>
      <c r="M3517" s="10"/>
    </row>
    <row r="3518" spans="7:13" x14ac:dyDescent="0.2">
      <c r="G3518" s="29"/>
      <c r="H3518" s="17"/>
      <c r="I3518" s="28"/>
      <c r="J3518" s="21"/>
      <c r="K3518" s="10"/>
      <c r="L3518" s="10"/>
      <c r="M3518" s="10"/>
    </row>
    <row r="3519" spans="7:13" x14ac:dyDescent="0.2">
      <c r="G3519" s="29"/>
      <c r="H3519" s="17"/>
      <c r="I3519" s="28"/>
      <c r="J3519" s="21"/>
      <c r="K3519" s="10"/>
      <c r="L3519" s="10"/>
      <c r="M3519" s="10"/>
    </row>
    <row r="3520" spans="7:13" x14ac:dyDescent="0.2">
      <c r="G3520" s="29"/>
      <c r="H3520" s="17"/>
      <c r="I3520" s="28"/>
      <c r="J3520" s="21"/>
      <c r="K3520" s="10"/>
      <c r="L3520" s="10"/>
      <c r="M3520" s="10"/>
    </row>
    <row r="3521" spans="7:13" x14ac:dyDescent="0.2">
      <c r="G3521" s="29"/>
      <c r="H3521" s="17"/>
      <c r="I3521" s="28"/>
      <c r="J3521" s="21"/>
      <c r="K3521" s="10"/>
      <c r="L3521" s="10"/>
      <c r="M3521" s="10"/>
    </row>
    <row r="3522" spans="7:13" x14ac:dyDescent="0.2">
      <c r="G3522" s="29"/>
      <c r="H3522" s="17"/>
      <c r="I3522" s="28"/>
      <c r="J3522" s="21"/>
      <c r="K3522" s="10"/>
      <c r="L3522" s="10"/>
      <c r="M3522" s="10"/>
    </row>
    <row r="3523" spans="7:13" x14ac:dyDescent="0.2">
      <c r="G3523" s="29"/>
      <c r="H3523" s="17"/>
      <c r="I3523" s="28"/>
      <c r="J3523" s="21"/>
      <c r="K3523" s="10"/>
      <c r="L3523" s="10"/>
      <c r="M3523" s="10"/>
    </row>
    <row r="3524" spans="7:13" x14ac:dyDescent="0.2">
      <c r="G3524" s="29"/>
      <c r="H3524" s="17"/>
      <c r="I3524" s="28"/>
      <c r="J3524" s="21"/>
      <c r="K3524" s="10"/>
      <c r="L3524" s="10"/>
      <c r="M3524" s="10"/>
    </row>
    <row r="3525" spans="7:13" x14ac:dyDescent="0.2">
      <c r="G3525" s="29"/>
      <c r="H3525" s="17"/>
      <c r="I3525" s="28"/>
      <c r="J3525" s="21"/>
      <c r="K3525" s="10"/>
      <c r="L3525" s="10"/>
      <c r="M3525" s="10"/>
    </row>
    <row r="3526" spans="7:13" x14ac:dyDescent="0.2">
      <c r="G3526" s="29"/>
      <c r="H3526" s="17"/>
      <c r="I3526" s="28"/>
      <c r="J3526" s="21"/>
      <c r="K3526" s="10"/>
      <c r="L3526" s="10"/>
      <c r="M3526" s="10"/>
    </row>
    <row r="3527" spans="7:13" x14ac:dyDescent="0.2">
      <c r="G3527" s="29"/>
      <c r="H3527" s="17"/>
      <c r="I3527" s="28"/>
      <c r="J3527" s="21"/>
      <c r="K3527" s="10"/>
      <c r="L3527" s="10"/>
      <c r="M3527" s="10"/>
    </row>
    <row r="3528" spans="7:13" x14ac:dyDescent="0.2">
      <c r="G3528" s="29"/>
      <c r="H3528" s="17"/>
      <c r="I3528" s="28"/>
      <c r="J3528" s="21"/>
      <c r="K3528" s="10"/>
      <c r="L3528" s="10"/>
      <c r="M3528" s="10"/>
    </row>
    <row r="3529" spans="7:13" x14ac:dyDescent="0.2">
      <c r="G3529" s="29"/>
      <c r="H3529" s="17"/>
      <c r="I3529" s="28"/>
      <c r="J3529" s="21"/>
      <c r="K3529" s="10"/>
      <c r="L3529" s="10"/>
      <c r="M3529" s="10"/>
    </row>
    <row r="3530" spans="7:13" x14ac:dyDescent="0.2">
      <c r="G3530" s="29"/>
      <c r="H3530" s="17"/>
      <c r="I3530" s="28"/>
      <c r="J3530" s="21"/>
      <c r="K3530" s="10"/>
      <c r="L3530" s="10"/>
      <c r="M3530" s="10"/>
    </row>
    <row r="3531" spans="7:13" x14ac:dyDescent="0.2">
      <c r="G3531" s="29"/>
      <c r="H3531" s="17"/>
      <c r="I3531" s="28"/>
      <c r="J3531" s="21"/>
      <c r="K3531" s="10"/>
      <c r="L3531" s="10"/>
      <c r="M3531" s="10"/>
    </row>
    <row r="3532" spans="7:13" x14ac:dyDescent="0.2">
      <c r="G3532" s="29"/>
      <c r="H3532" s="17"/>
      <c r="I3532" s="28"/>
      <c r="J3532" s="21"/>
      <c r="K3532" s="10"/>
      <c r="L3532" s="10"/>
      <c r="M3532" s="10"/>
    </row>
    <row r="3533" spans="7:13" x14ac:dyDescent="0.2">
      <c r="G3533" s="29"/>
      <c r="H3533" s="17"/>
      <c r="I3533" s="28"/>
      <c r="J3533" s="21"/>
      <c r="K3533" s="10"/>
      <c r="L3533" s="10"/>
      <c r="M3533" s="10"/>
    </row>
    <row r="3534" spans="7:13" x14ac:dyDescent="0.2">
      <c r="G3534" s="29"/>
      <c r="H3534" s="17"/>
      <c r="I3534" s="28"/>
      <c r="J3534" s="21"/>
      <c r="K3534" s="10"/>
      <c r="L3534" s="10"/>
      <c r="M3534" s="10"/>
    </row>
    <row r="3535" spans="7:13" x14ac:dyDescent="0.2">
      <c r="G3535" s="29"/>
      <c r="H3535" s="17"/>
      <c r="I3535" s="28"/>
      <c r="J3535" s="21"/>
      <c r="K3535" s="10"/>
      <c r="L3535" s="10"/>
      <c r="M3535" s="10"/>
    </row>
    <row r="3536" spans="7:13" x14ac:dyDescent="0.2">
      <c r="G3536" s="29"/>
      <c r="H3536" s="17"/>
      <c r="I3536" s="28"/>
      <c r="J3536" s="21"/>
      <c r="K3536" s="10"/>
      <c r="L3536" s="10"/>
      <c r="M3536" s="10"/>
    </row>
    <row r="3537" spans="7:13" x14ac:dyDescent="0.2">
      <c r="G3537" s="29"/>
      <c r="H3537" s="17"/>
      <c r="I3537" s="28"/>
      <c r="J3537" s="21"/>
      <c r="K3537" s="10"/>
      <c r="L3537" s="10"/>
      <c r="M3537" s="10"/>
    </row>
    <row r="3538" spans="7:13" x14ac:dyDescent="0.2">
      <c r="G3538" s="29"/>
      <c r="H3538" s="17"/>
      <c r="I3538" s="28"/>
      <c r="J3538" s="21"/>
      <c r="K3538" s="10"/>
      <c r="L3538" s="10"/>
      <c r="M3538" s="10"/>
    </row>
    <row r="3539" spans="7:13" x14ac:dyDescent="0.2">
      <c r="G3539" s="29"/>
      <c r="H3539" s="17"/>
      <c r="I3539" s="28"/>
      <c r="J3539" s="21"/>
      <c r="K3539" s="10"/>
      <c r="L3539" s="10"/>
      <c r="M3539" s="10"/>
    </row>
    <row r="3540" spans="7:13" x14ac:dyDescent="0.2">
      <c r="G3540" s="29"/>
      <c r="H3540" s="17"/>
      <c r="I3540" s="28"/>
      <c r="J3540" s="21"/>
      <c r="K3540" s="10"/>
      <c r="L3540" s="10"/>
      <c r="M3540" s="10"/>
    </row>
    <row r="3541" spans="7:13" x14ac:dyDescent="0.2">
      <c r="G3541" s="29"/>
      <c r="H3541" s="17"/>
      <c r="I3541" s="28"/>
      <c r="J3541" s="21"/>
      <c r="K3541" s="10"/>
      <c r="L3541" s="10"/>
      <c r="M3541" s="10"/>
    </row>
    <row r="3542" spans="7:13" x14ac:dyDescent="0.2">
      <c r="G3542" s="29"/>
      <c r="H3542" s="17"/>
      <c r="I3542" s="28"/>
      <c r="J3542" s="21"/>
      <c r="K3542" s="10"/>
      <c r="L3542" s="10"/>
      <c r="M3542" s="10"/>
    </row>
    <row r="3543" spans="7:13" x14ac:dyDescent="0.2">
      <c r="G3543" s="29"/>
      <c r="H3543" s="17"/>
      <c r="I3543" s="28"/>
      <c r="J3543" s="21"/>
      <c r="K3543" s="10"/>
      <c r="L3543" s="10"/>
      <c r="M3543" s="10"/>
    </row>
    <row r="3544" spans="7:13" x14ac:dyDescent="0.2">
      <c r="G3544" s="29"/>
      <c r="H3544" s="17"/>
      <c r="I3544" s="28"/>
      <c r="J3544" s="21"/>
      <c r="K3544" s="10"/>
      <c r="L3544" s="10"/>
      <c r="M3544" s="10"/>
    </row>
    <row r="3545" spans="7:13" x14ac:dyDescent="0.2">
      <c r="G3545" s="29"/>
      <c r="H3545" s="17"/>
      <c r="I3545" s="28"/>
      <c r="J3545" s="21"/>
      <c r="K3545" s="10"/>
      <c r="L3545" s="10"/>
      <c r="M3545" s="10"/>
    </row>
    <row r="3546" spans="7:13" x14ac:dyDescent="0.2">
      <c r="G3546" s="29"/>
      <c r="H3546" s="17"/>
      <c r="I3546" s="28"/>
      <c r="J3546" s="21"/>
      <c r="K3546" s="10"/>
      <c r="L3546" s="10"/>
      <c r="M3546" s="10"/>
    </row>
    <row r="3547" spans="7:13" x14ac:dyDescent="0.2">
      <c r="G3547" s="29"/>
      <c r="H3547" s="17"/>
      <c r="I3547" s="28"/>
      <c r="J3547" s="21"/>
      <c r="K3547" s="10"/>
      <c r="L3547" s="10"/>
      <c r="M3547" s="10"/>
    </row>
    <row r="3548" spans="7:13" x14ac:dyDescent="0.2">
      <c r="G3548" s="29"/>
      <c r="H3548" s="17"/>
      <c r="I3548" s="28"/>
      <c r="J3548" s="21"/>
      <c r="K3548" s="10"/>
      <c r="L3548" s="10"/>
      <c r="M3548" s="10"/>
    </row>
    <row r="3549" spans="7:13" x14ac:dyDescent="0.2">
      <c r="G3549" s="29"/>
      <c r="H3549" s="17"/>
      <c r="I3549" s="28"/>
      <c r="J3549" s="21"/>
      <c r="K3549" s="10"/>
      <c r="L3549" s="10"/>
      <c r="M3549" s="10"/>
    </row>
    <row r="3550" spans="7:13" x14ac:dyDescent="0.2">
      <c r="G3550" s="29"/>
      <c r="H3550" s="17"/>
      <c r="I3550" s="28"/>
      <c r="J3550" s="21"/>
      <c r="K3550" s="10"/>
      <c r="L3550" s="10"/>
      <c r="M3550" s="10"/>
    </row>
    <row r="3551" spans="7:13" x14ac:dyDescent="0.2">
      <c r="G3551" s="29"/>
      <c r="H3551" s="17"/>
      <c r="I3551" s="28"/>
      <c r="J3551" s="21"/>
      <c r="K3551" s="10"/>
      <c r="L3551" s="10"/>
      <c r="M3551" s="10"/>
    </row>
    <row r="3552" spans="7:13" x14ac:dyDescent="0.2">
      <c r="G3552" s="29"/>
      <c r="H3552" s="17"/>
      <c r="I3552" s="28"/>
      <c r="J3552" s="21"/>
      <c r="K3552" s="10"/>
      <c r="L3552" s="10"/>
      <c r="M3552" s="10"/>
    </row>
    <row r="3553" spans="7:13" x14ac:dyDescent="0.2">
      <c r="G3553" s="29"/>
      <c r="H3553" s="17"/>
      <c r="I3553" s="28"/>
      <c r="J3553" s="21"/>
      <c r="K3553" s="10"/>
      <c r="L3553" s="10"/>
      <c r="M3553" s="10"/>
    </row>
    <row r="3554" spans="7:13" x14ac:dyDescent="0.2">
      <c r="G3554" s="29"/>
      <c r="H3554" s="17"/>
      <c r="I3554" s="28"/>
      <c r="J3554" s="21"/>
      <c r="K3554" s="10"/>
      <c r="L3554" s="10"/>
      <c r="M3554" s="10"/>
    </row>
    <row r="3555" spans="7:13" x14ac:dyDescent="0.2">
      <c r="G3555" s="29"/>
      <c r="H3555" s="17"/>
      <c r="I3555" s="28"/>
      <c r="J3555" s="21"/>
      <c r="K3555" s="10"/>
      <c r="L3555" s="10"/>
      <c r="M3555" s="10"/>
    </row>
    <row r="3556" spans="7:13" x14ac:dyDescent="0.2">
      <c r="G3556" s="29"/>
      <c r="H3556" s="17"/>
      <c r="I3556" s="28"/>
      <c r="J3556" s="21"/>
      <c r="K3556" s="10"/>
      <c r="L3556" s="10"/>
      <c r="M3556" s="10"/>
    </row>
    <row r="3557" spans="7:13" x14ac:dyDescent="0.2">
      <c r="G3557" s="29"/>
      <c r="H3557" s="17"/>
      <c r="I3557" s="28"/>
      <c r="J3557" s="21"/>
      <c r="K3557" s="10"/>
      <c r="L3557" s="10"/>
      <c r="M3557" s="10"/>
    </row>
    <row r="3558" spans="7:13" x14ac:dyDescent="0.2">
      <c r="G3558" s="29"/>
      <c r="H3558" s="17"/>
      <c r="I3558" s="28"/>
      <c r="J3558" s="21"/>
      <c r="K3558" s="10"/>
      <c r="L3558" s="10"/>
      <c r="M3558" s="10"/>
    </row>
    <row r="3559" spans="7:13" x14ac:dyDescent="0.2">
      <c r="G3559" s="29"/>
      <c r="H3559" s="17"/>
      <c r="I3559" s="28"/>
      <c r="J3559" s="21"/>
      <c r="K3559" s="10"/>
      <c r="L3559" s="10"/>
      <c r="M3559" s="10"/>
    </row>
    <row r="3560" spans="7:13" x14ac:dyDescent="0.2">
      <c r="G3560" s="29"/>
      <c r="H3560" s="17"/>
      <c r="I3560" s="28"/>
      <c r="J3560" s="21"/>
      <c r="K3560" s="10"/>
      <c r="L3560" s="10"/>
      <c r="M3560" s="10"/>
    </row>
    <row r="3561" spans="7:13" x14ac:dyDescent="0.2">
      <c r="G3561" s="29"/>
      <c r="H3561" s="17"/>
      <c r="I3561" s="28"/>
      <c r="J3561" s="21"/>
      <c r="K3561" s="10"/>
      <c r="L3561" s="10"/>
      <c r="M3561" s="10"/>
    </row>
    <row r="3562" spans="7:13" x14ac:dyDescent="0.2">
      <c r="G3562" s="29"/>
      <c r="H3562" s="17"/>
      <c r="I3562" s="28"/>
      <c r="J3562" s="21"/>
      <c r="K3562" s="10"/>
      <c r="L3562" s="10"/>
      <c r="M3562" s="10"/>
    </row>
    <row r="3563" spans="7:13" x14ac:dyDescent="0.2">
      <c r="G3563" s="29"/>
      <c r="H3563" s="17"/>
      <c r="I3563" s="28"/>
      <c r="J3563" s="21"/>
      <c r="K3563" s="10"/>
      <c r="L3563" s="10"/>
      <c r="M3563" s="10"/>
    </row>
    <row r="3564" spans="7:13" x14ac:dyDescent="0.2">
      <c r="G3564" s="29"/>
      <c r="H3564" s="17"/>
      <c r="I3564" s="28"/>
      <c r="J3564" s="21"/>
      <c r="K3564" s="10"/>
      <c r="L3564" s="10"/>
      <c r="M3564" s="10"/>
    </row>
    <row r="3565" spans="7:13" x14ac:dyDescent="0.2">
      <c r="G3565" s="29"/>
      <c r="H3565" s="17"/>
      <c r="I3565" s="28"/>
      <c r="J3565" s="21"/>
      <c r="K3565" s="10"/>
      <c r="L3565" s="10"/>
      <c r="M3565" s="10"/>
    </row>
    <row r="3566" spans="7:13" x14ac:dyDescent="0.2">
      <c r="G3566" s="29"/>
      <c r="H3566" s="17"/>
      <c r="I3566" s="28"/>
      <c r="J3566" s="21"/>
      <c r="K3566" s="10"/>
      <c r="L3566" s="10"/>
      <c r="M3566" s="10"/>
    </row>
    <row r="3567" spans="7:13" x14ac:dyDescent="0.2">
      <c r="G3567" s="29"/>
      <c r="H3567" s="17"/>
      <c r="I3567" s="28"/>
      <c r="J3567" s="21"/>
      <c r="K3567" s="10"/>
      <c r="L3567" s="10"/>
      <c r="M3567" s="10"/>
    </row>
    <row r="3568" spans="7:13" x14ac:dyDescent="0.2">
      <c r="G3568" s="29"/>
      <c r="H3568" s="17"/>
      <c r="I3568" s="28"/>
      <c r="J3568" s="21"/>
      <c r="K3568" s="10"/>
      <c r="L3568" s="10"/>
      <c r="M3568" s="10"/>
    </row>
    <row r="3569" spans="7:13" x14ac:dyDescent="0.2">
      <c r="G3569" s="29"/>
      <c r="H3569" s="17"/>
      <c r="I3569" s="28"/>
      <c r="J3569" s="21"/>
      <c r="K3569" s="10"/>
      <c r="L3569" s="10"/>
      <c r="M3569" s="10"/>
    </row>
    <row r="3570" spans="7:13" x14ac:dyDescent="0.2">
      <c r="G3570" s="29"/>
      <c r="H3570" s="17"/>
      <c r="I3570" s="28"/>
      <c r="J3570" s="21"/>
      <c r="K3570" s="10"/>
      <c r="L3570" s="10"/>
      <c r="M3570" s="10"/>
    </row>
    <row r="3571" spans="7:13" x14ac:dyDescent="0.2">
      <c r="G3571" s="29"/>
      <c r="H3571" s="17"/>
      <c r="I3571" s="28"/>
      <c r="J3571" s="21"/>
      <c r="K3571" s="10"/>
      <c r="L3571" s="10"/>
      <c r="M3571" s="10"/>
    </row>
    <row r="3572" spans="7:13" x14ac:dyDescent="0.2">
      <c r="G3572" s="29"/>
      <c r="H3572" s="17"/>
      <c r="I3572" s="28"/>
      <c r="J3572" s="21"/>
      <c r="K3572" s="10"/>
      <c r="L3572" s="10"/>
      <c r="M3572" s="10"/>
    </row>
    <row r="3573" spans="7:13" x14ac:dyDescent="0.2">
      <c r="G3573" s="29"/>
      <c r="H3573" s="17"/>
      <c r="I3573" s="28"/>
      <c r="J3573" s="21"/>
      <c r="K3573" s="10"/>
      <c r="L3573" s="10"/>
      <c r="M3573" s="10"/>
    </row>
    <row r="3574" spans="7:13" x14ac:dyDescent="0.2">
      <c r="G3574" s="29"/>
      <c r="H3574" s="17"/>
      <c r="I3574" s="28"/>
      <c r="J3574" s="21"/>
      <c r="K3574" s="10"/>
      <c r="L3574" s="10"/>
      <c r="M3574" s="10"/>
    </row>
    <row r="3575" spans="7:13" x14ac:dyDescent="0.2">
      <c r="G3575" s="29"/>
      <c r="H3575" s="17"/>
      <c r="I3575" s="28"/>
      <c r="J3575" s="21"/>
      <c r="K3575" s="10"/>
      <c r="L3575" s="10"/>
      <c r="M3575" s="10"/>
    </row>
    <row r="3576" spans="7:13" x14ac:dyDescent="0.2">
      <c r="G3576" s="29"/>
      <c r="H3576" s="17"/>
      <c r="I3576" s="28"/>
      <c r="J3576" s="21"/>
      <c r="K3576" s="10"/>
      <c r="L3576" s="10"/>
      <c r="M3576" s="10"/>
    </row>
    <row r="3577" spans="7:13" x14ac:dyDescent="0.2">
      <c r="G3577" s="29"/>
      <c r="H3577" s="17"/>
      <c r="I3577" s="28"/>
      <c r="J3577" s="21"/>
      <c r="K3577" s="10"/>
      <c r="L3577" s="10"/>
      <c r="M3577" s="10"/>
    </row>
    <row r="3578" spans="7:13" x14ac:dyDescent="0.2">
      <c r="G3578" s="29"/>
      <c r="H3578" s="17"/>
      <c r="I3578" s="28"/>
      <c r="J3578" s="21"/>
      <c r="K3578" s="10"/>
      <c r="L3578" s="10"/>
      <c r="M3578" s="10"/>
    </row>
    <row r="3579" spans="7:13" x14ac:dyDescent="0.2">
      <c r="G3579" s="29"/>
      <c r="H3579" s="17"/>
      <c r="I3579" s="28"/>
      <c r="J3579" s="21"/>
      <c r="K3579" s="10"/>
      <c r="L3579" s="10"/>
      <c r="M3579" s="10"/>
    </row>
    <row r="3580" spans="7:13" x14ac:dyDescent="0.2">
      <c r="G3580" s="29"/>
      <c r="H3580" s="17"/>
      <c r="I3580" s="28"/>
      <c r="J3580" s="21"/>
      <c r="K3580" s="10"/>
      <c r="L3580" s="10"/>
      <c r="M3580" s="10"/>
    </row>
    <row r="3581" spans="7:13" x14ac:dyDescent="0.2">
      <c r="G3581" s="29"/>
      <c r="H3581" s="17"/>
      <c r="I3581" s="28"/>
      <c r="J3581" s="21"/>
      <c r="K3581" s="10"/>
      <c r="L3581" s="10"/>
      <c r="M3581" s="10"/>
    </row>
    <row r="3582" spans="7:13" x14ac:dyDescent="0.2">
      <c r="G3582" s="29"/>
      <c r="H3582" s="17"/>
      <c r="I3582" s="28"/>
      <c r="J3582" s="21"/>
      <c r="K3582" s="10"/>
      <c r="L3582" s="10"/>
      <c r="M3582" s="10"/>
    </row>
    <row r="3583" spans="7:13" x14ac:dyDescent="0.2">
      <c r="G3583" s="29"/>
      <c r="H3583" s="17"/>
      <c r="I3583" s="28"/>
      <c r="J3583" s="21"/>
      <c r="K3583" s="10"/>
      <c r="L3583" s="10"/>
      <c r="M3583" s="10"/>
    </row>
    <row r="3584" spans="7:13" x14ac:dyDescent="0.2">
      <c r="G3584" s="29"/>
      <c r="H3584" s="17"/>
      <c r="I3584" s="28"/>
      <c r="J3584" s="21"/>
      <c r="K3584" s="10"/>
      <c r="L3584" s="10"/>
      <c r="M3584" s="10"/>
    </row>
    <row r="3585" spans="7:13" x14ac:dyDescent="0.2">
      <c r="G3585" s="29"/>
      <c r="H3585" s="17"/>
      <c r="I3585" s="28"/>
      <c r="J3585" s="21"/>
      <c r="K3585" s="10"/>
      <c r="L3585" s="10"/>
      <c r="M3585" s="10"/>
    </row>
    <row r="3586" spans="7:13" x14ac:dyDescent="0.2">
      <c r="G3586" s="29"/>
      <c r="H3586" s="17"/>
      <c r="I3586" s="28"/>
      <c r="J3586" s="21"/>
      <c r="K3586" s="10"/>
      <c r="L3586" s="10"/>
      <c r="M3586" s="10"/>
    </row>
    <row r="3587" spans="7:13" x14ac:dyDescent="0.2">
      <c r="G3587" s="29"/>
      <c r="H3587" s="17"/>
      <c r="I3587" s="28"/>
      <c r="J3587" s="21"/>
      <c r="K3587" s="10"/>
      <c r="L3587" s="10"/>
      <c r="M3587" s="10"/>
    </row>
    <row r="3588" spans="7:13" x14ac:dyDescent="0.2">
      <c r="G3588" s="29"/>
      <c r="H3588" s="17"/>
      <c r="I3588" s="28"/>
      <c r="J3588" s="21"/>
      <c r="K3588" s="10"/>
      <c r="L3588" s="10"/>
      <c r="M3588" s="10"/>
    </row>
    <row r="3589" spans="7:13" x14ac:dyDescent="0.2">
      <c r="G3589" s="29"/>
      <c r="H3589" s="17"/>
      <c r="I3589" s="28"/>
      <c r="J3589" s="21"/>
      <c r="K3589" s="10"/>
      <c r="L3589" s="10"/>
      <c r="M3589" s="10"/>
    </row>
    <row r="3590" spans="7:13" x14ac:dyDescent="0.2">
      <c r="G3590" s="29"/>
      <c r="H3590" s="17"/>
      <c r="I3590" s="28"/>
      <c r="J3590" s="21"/>
      <c r="K3590" s="10"/>
      <c r="L3590" s="10"/>
      <c r="M3590" s="10"/>
    </row>
    <row r="3591" spans="7:13" x14ac:dyDescent="0.2">
      <c r="G3591" s="29"/>
      <c r="H3591" s="17"/>
      <c r="I3591" s="28"/>
      <c r="J3591" s="21"/>
      <c r="K3591" s="10"/>
      <c r="L3591" s="10"/>
      <c r="M3591" s="10"/>
    </row>
    <row r="3592" spans="7:13" x14ac:dyDescent="0.2">
      <c r="G3592" s="29"/>
      <c r="H3592" s="17"/>
      <c r="I3592" s="28"/>
      <c r="J3592" s="21"/>
      <c r="K3592" s="10"/>
      <c r="L3592" s="10"/>
      <c r="M3592" s="10"/>
    </row>
    <row r="3593" spans="7:13" x14ac:dyDescent="0.2">
      <c r="G3593" s="29"/>
      <c r="H3593" s="17"/>
      <c r="I3593" s="28"/>
      <c r="J3593" s="21"/>
      <c r="K3593" s="10"/>
      <c r="L3593" s="10"/>
      <c r="M3593" s="10"/>
    </row>
    <row r="3594" spans="7:13" x14ac:dyDescent="0.2">
      <c r="G3594" s="29"/>
      <c r="H3594" s="17"/>
      <c r="I3594" s="28"/>
      <c r="J3594" s="21"/>
      <c r="K3594" s="10"/>
      <c r="L3594" s="10"/>
      <c r="M3594" s="10"/>
    </row>
    <row r="3595" spans="7:13" x14ac:dyDescent="0.2">
      <c r="G3595" s="29"/>
      <c r="H3595" s="17"/>
      <c r="I3595" s="28"/>
      <c r="J3595" s="21"/>
      <c r="K3595" s="10"/>
      <c r="L3595" s="10"/>
      <c r="M3595" s="10"/>
    </row>
    <row r="3596" spans="7:13" x14ac:dyDescent="0.2">
      <c r="G3596" s="29"/>
      <c r="H3596" s="17"/>
      <c r="I3596" s="28"/>
      <c r="J3596" s="21"/>
      <c r="K3596" s="10"/>
      <c r="L3596" s="10"/>
      <c r="M3596" s="10"/>
    </row>
    <row r="3597" spans="7:13" x14ac:dyDescent="0.2">
      <c r="G3597" s="29"/>
      <c r="H3597" s="17"/>
      <c r="I3597" s="28"/>
      <c r="J3597" s="21"/>
      <c r="K3597" s="10"/>
      <c r="L3597" s="10"/>
      <c r="M3597" s="10"/>
    </row>
    <row r="3598" spans="7:13" x14ac:dyDescent="0.2">
      <c r="G3598" s="29"/>
      <c r="H3598" s="17"/>
      <c r="I3598" s="28"/>
      <c r="J3598" s="21"/>
      <c r="K3598" s="10"/>
      <c r="L3598" s="10"/>
      <c r="M3598" s="10"/>
    </row>
    <row r="3599" spans="7:13" x14ac:dyDescent="0.2">
      <c r="G3599" s="29"/>
      <c r="H3599" s="17"/>
      <c r="I3599" s="28"/>
      <c r="J3599" s="21"/>
      <c r="K3599" s="10"/>
      <c r="L3599" s="10"/>
      <c r="M3599" s="10"/>
    </row>
    <row r="3600" spans="7:13" x14ac:dyDescent="0.2">
      <c r="G3600" s="29"/>
      <c r="H3600" s="17"/>
      <c r="I3600" s="28"/>
      <c r="J3600" s="21"/>
      <c r="K3600" s="10"/>
      <c r="L3600" s="10"/>
      <c r="M3600" s="10"/>
    </row>
    <row r="3601" spans="7:13" x14ac:dyDescent="0.2">
      <c r="G3601" s="29"/>
      <c r="H3601" s="17"/>
      <c r="I3601" s="28"/>
      <c r="J3601" s="21"/>
      <c r="K3601" s="10"/>
      <c r="L3601" s="10"/>
      <c r="M3601" s="10"/>
    </row>
    <row r="3602" spans="7:13" x14ac:dyDescent="0.2">
      <c r="G3602" s="29"/>
      <c r="H3602" s="17"/>
      <c r="I3602" s="28"/>
      <c r="J3602" s="21"/>
      <c r="K3602" s="10"/>
      <c r="L3602" s="10"/>
      <c r="M3602" s="10"/>
    </row>
    <row r="3603" spans="7:13" x14ac:dyDescent="0.2">
      <c r="G3603" s="29"/>
      <c r="H3603" s="17"/>
      <c r="I3603" s="28"/>
      <c r="J3603" s="21"/>
      <c r="K3603" s="10"/>
      <c r="L3603" s="10"/>
      <c r="M3603" s="10"/>
    </row>
    <row r="3604" spans="7:13" x14ac:dyDescent="0.2">
      <c r="G3604" s="29"/>
      <c r="H3604" s="17"/>
      <c r="I3604" s="28"/>
      <c r="J3604" s="21"/>
      <c r="K3604" s="10"/>
      <c r="L3604" s="10"/>
      <c r="M3604" s="10"/>
    </row>
    <row r="3605" spans="7:13" x14ac:dyDescent="0.2">
      <c r="G3605" s="29"/>
      <c r="H3605" s="17"/>
      <c r="I3605" s="28"/>
      <c r="J3605" s="21"/>
      <c r="K3605" s="10"/>
      <c r="L3605" s="10"/>
      <c r="M3605" s="10"/>
    </row>
    <row r="3606" spans="7:13" x14ac:dyDescent="0.2">
      <c r="G3606" s="29"/>
      <c r="H3606" s="17"/>
      <c r="I3606" s="28"/>
      <c r="J3606" s="21"/>
      <c r="K3606" s="10"/>
      <c r="L3606" s="10"/>
      <c r="M3606" s="10"/>
    </row>
    <row r="3607" spans="7:13" x14ac:dyDescent="0.2">
      <c r="G3607" s="29"/>
      <c r="H3607" s="17"/>
      <c r="I3607" s="28"/>
      <c r="J3607" s="21"/>
      <c r="K3607" s="10"/>
      <c r="L3607" s="10"/>
      <c r="M3607" s="10"/>
    </row>
    <row r="3608" spans="7:13" x14ac:dyDescent="0.2">
      <c r="G3608" s="29"/>
      <c r="H3608" s="17"/>
      <c r="I3608" s="28"/>
      <c r="J3608" s="21"/>
      <c r="K3608" s="10"/>
      <c r="L3608" s="10"/>
      <c r="M3608" s="10"/>
    </row>
    <row r="3609" spans="7:13" x14ac:dyDescent="0.2">
      <c r="G3609" s="29"/>
      <c r="H3609" s="17"/>
      <c r="I3609" s="28"/>
      <c r="J3609" s="21"/>
      <c r="K3609" s="10"/>
      <c r="L3609" s="10"/>
      <c r="M3609" s="10"/>
    </row>
    <row r="3610" spans="7:13" x14ac:dyDescent="0.2">
      <c r="G3610" s="29"/>
      <c r="H3610" s="17"/>
      <c r="I3610" s="28"/>
      <c r="J3610" s="21"/>
      <c r="K3610" s="10"/>
      <c r="L3610" s="10"/>
      <c r="M3610" s="10"/>
    </row>
    <row r="3611" spans="7:13" x14ac:dyDescent="0.2">
      <c r="G3611" s="29"/>
      <c r="H3611" s="17"/>
      <c r="I3611" s="28"/>
      <c r="J3611" s="21"/>
      <c r="K3611" s="10"/>
      <c r="L3611" s="10"/>
      <c r="M3611" s="10"/>
    </row>
    <row r="3612" spans="7:13" x14ac:dyDescent="0.2">
      <c r="G3612" s="29"/>
      <c r="H3612" s="17"/>
      <c r="I3612" s="28"/>
      <c r="J3612" s="21"/>
      <c r="K3612" s="10"/>
      <c r="L3612" s="10"/>
      <c r="M3612" s="10"/>
    </row>
    <row r="3613" spans="7:13" x14ac:dyDescent="0.2">
      <c r="G3613" s="29"/>
      <c r="H3613" s="17"/>
      <c r="I3613" s="28"/>
      <c r="J3613" s="21"/>
      <c r="K3613" s="10"/>
      <c r="L3613" s="10"/>
      <c r="M3613" s="10"/>
    </row>
    <row r="3614" spans="7:13" x14ac:dyDescent="0.2">
      <c r="G3614" s="29"/>
      <c r="H3614" s="17"/>
      <c r="I3614" s="28"/>
      <c r="J3614" s="21"/>
      <c r="K3614" s="10"/>
      <c r="L3614" s="10"/>
      <c r="M3614" s="10"/>
    </row>
    <row r="3615" spans="7:13" x14ac:dyDescent="0.2">
      <c r="G3615" s="29"/>
      <c r="H3615" s="17"/>
      <c r="I3615" s="28"/>
      <c r="J3615" s="21"/>
      <c r="K3615" s="10"/>
      <c r="L3615" s="10"/>
      <c r="M3615" s="10"/>
    </row>
    <row r="3616" spans="7:13" x14ac:dyDescent="0.2">
      <c r="G3616" s="29"/>
      <c r="H3616" s="17"/>
      <c r="I3616" s="28"/>
      <c r="J3616" s="21"/>
      <c r="K3616" s="10"/>
      <c r="L3616" s="10"/>
      <c r="M3616" s="10"/>
    </row>
    <row r="3617" spans="7:13" x14ac:dyDescent="0.2">
      <c r="G3617" s="29"/>
      <c r="H3617" s="17"/>
      <c r="I3617" s="28"/>
      <c r="J3617" s="21"/>
      <c r="K3617" s="10"/>
      <c r="L3617" s="10"/>
      <c r="M3617" s="10"/>
    </row>
    <row r="3618" spans="7:13" x14ac:dyDescent="0.2">
      <c r="G3618" s="29"/>
      <c r="H3618" s="17"/>
      <c r="I3618" s="28"/>
      <c r="J3618" s="21"/>
      <c r="K3618" s="10"/>
      <c r="L3618" s="10"/>
      <c r="M3618" s="10"/>
    </row>
    <row r="3619" spans="7:13" x14ac:dyDescent="0.2">
      <c r="G3619" s="29"/>
      <c r="H3619" s="17"/>
      <c r="I3619" s="28"/>
      <c r="J3619" s="21"/>
      <c r="K3619" s="10"/>
      <c r="L3619" s="10"/>
      <c r="M3619" s="10"/>
    </row>
    <row r="3620" spans="7:13" x14ac:dyDescent="0.2">
      <c r="G3620" s="29"/>
      <c r="H3620" s="17"/>
      <c r="I3620" s="28"/>
      <c r="J3620" s="21"/>
      <c r="K3620" s="10"/>
      <c r="L3620" s="10"/>
      <c r="M3620" s="10"/>
    </row>
    <row r="3621" spans="7:13" x14ac:dyDescent="0.2">
      <c r="G3621" s="29"/>
      <c r="H3621" s="17"/>
      <c r="I3621" s="28"/>
      <c r="J3621" s="21"/>
      <c r="K3621" s="10"/>
      <c r="L3621" s="10"/>
      <c r="M3621" s="10"/>
    </row>
    <row r="3622" spans="7:13" x14ac:dyDescent="0.2">
      <c r="G3622" s="29"/>
      <c r="H3622" s="17"/>
      <c r="I3622" s="28"/>
      <c r="J3622" s="21"/>
      <c r="K3622" s="10"/>
      <c r="L3622" s="10"/>
      <c r="M3622" s="10"/>
    </row>
    <row r="3623" spans="7:13" x14ac:dyDescent="0.2">
      <c r="G3623" s="29"/>
      <c r="H3623" s="17"/>
      <c r="I3623" s="28"/>
      <c r="J3623" s="21"/>
      <c r="K3623" s="10"/>
      <c r="L3623" s="10"/>
      <c r="M3623" s="10"/>
    </row>
    <row r="3624" spans="7:13" x14ac:dyDescent="0.2">
      <c r="G3624" s="29"/>
      <c r="H3624" s="17"/>
      <c r="I3624" s="28"/>
      <c r="J3624" s="21"/>
      <c r="K3624" s="10"/>
      <c r="L3624" s="10"/>
      <c r="M3624" s="10"/>
    </row>
    <row r="3625" spans="7:13" x14ac:dyDescent="0.2">
      <c r="G3625" s="29"/>
      <c r="H3625" s="17"/>
      <c r="I3625" s="28"/>
      <c r="J3625" s="21"/>
      <c r="K3625" s="10"/>
      <c r="L3625" s="10"/>
      <c r="M3625" s="10"/>
    </row>
    <row r="3626" spans="7:13" x14ac:dyDescent="0.2">
      <c r="G3626" s="29"/>
      <c r="H3626" s="17"/>
      <c r="I3626" s="28"/>
      <c r="J3626" s="21"/>
      <c r="K3626" s="10"/>
      <c r="L3626" s="10"/>
      <c r="M3626" s="10"/>
    </row>
    <row r="3627" spans="7:13" x14ac:dyDescent="0.2">
      <c r="G3627" s="29"/>
      <c r="H3627" s="17"/>
      <c r="I3627" s="28"/>
      <c r="J3627" s="21"/>
      <c r="K3627" s="10"/>
      <c r="L3627" s="10"/>
      <c r="M3627" s="10"/>
    </row>
    <row r="3628" spans="7:13" x14ac:dyDescent="0.2">
      <c r="G3628" s="29"/>
      <c r="H3628" s="17"/>
      <c r="I3628" s="28"/>
      <c r="J3628" s="21"/>
      <c r="K3628" s="10"/>
      <c r="L3628" s="10"/>
      <c r="M3628" s="10"/>
    </row>
    <row r="3629" spans="7:13" x14ac:dyDescent="0.2">
      <c r="G3629" s="29"/>
      <c r="H3629" s="17"/>
      <c r="I3629" s="28"/>
      <c r="J3629" s="21"/>
      <c r="K3629" s="10"/>
      <c r="L3629" s="10"/>
      <c r="M3629" s="10"/>
    </row>
    <row r="3630" spans="7:13" x14ac:dyDescent="0.2">
      <c r="G3630" s="29"/>
      <c r="H3630" s="17"/>
      <c r="I3630" s="28"/>
      <c r="J3630" s="21"/>
      <c r="K3630" s="10"/>
      <c r="L3630" s="10"/>
      <c r="M3630" s="10"/>
    </row>
    <row r="3631" spans="7:13" x14ac:dyDescent="0.2">
      <c r="G3631" s="29"/>
      <c r="H3631" s="17"/>
      <c r="I3631" s="28"/>
      <c r="J3631" s="21"/>
      <c r="K3631" s="10"/>
      <c r="L3631" s="10"/>
      <c r="M3631" s="10"/>
    </row>
    <row r="3632" spans="7:13" x14ac:dyDescent="0.2">
      <c r="G3632" s="29"/>
      <c r="H3632" s="17"/>
      <c r="I3632" s="28"/>
      <c r="J3632" s="21"/>
      <c r="K3632" s="10"/>
      <c r="L3632" s="10"/>
      <c r="M3632" s="10"/>
    </row>
    <row r="3633" spans="7:13" x14ac:dyDescent="0.2">
      <c r="G3633" s="29"/>
      <c r="H3633" s="17"/>
      <c r="I3633" s="28"/>
      <c r="J3633" s="21"/>
      <c r="K3633" s="10"/>
      <c r="L3633" s="10"/>
      <c r="M3633" s="10"/>
    </row>
    <row r="3634" spans="7:13" x14ac:dyDescent="0.2">
      <c r="G3634" s="29"/>
      <c r="H3634" s="17"/>
      <c r="I3634" s="28"/>
      <c r="J3634" s="21"/>
      <c r="K3634" s="10"/>
      <c r="L3634" s="10"/>
      <c r="M3634" s="10"/>
    </row>
    <row r="3635" spans="7:13" x14ac:dyDescent="0.2">
      <c r="G3635" s="29"/>
      <c r="H3635" s="17"/>
      <c r="I3635" s="28"/>
      <c r="J3635" s="21"/>
      <c r="K3635" s="10"/>
      <c r="L3635" s="10"/>
      <c r="M3635" s="10"/>
    </row>
    <row r="3636" spans="7:13" x14ac:dyDescent="0.2">
      <c r="G3636" s="29"/>
      <c r="H3636" s="17"/>
      <c r="I3636" s="28"/>
      <c r="J3636" s="21"/>
      <c r="K3636" s="10"/>
      <c r="L3636" s="10"/>
      <c r="M3636" s="10"/>
    </row>
    <row r="3637" spans="7:13" x14ac:dyDescent="0.2">
      <c r="G3637" s="29"/>
      <c r="H3637" s="17"/>
      <c r="I3637" s="28"/>
      <c r="J3637" s="21"/>
      <c r="K3637" s="10"/>
      <c r="L3637" s="10"/>
      <c r="M3637" s="10"/>
    </row>
    <row r="3638" spans="7:13" x14ac:dyDescent="0.2">
      <c r="G3638" s="29"/>
      <c r="H3638" s="17"/>
      <c r="I3638" s="28"/>
      <c r="J3638" s="21"/>
      <c r="K3638" s="10"/>
      <c r="L3638" s="10"/>
      <c r="M3638" s="10"/>
    </row>
    <row r="3639" spans="7:13" x14ac:dyDescent="0.2">
      <c r="G3639" s="29"/>
      <c r="H3639" s="17"/>
      <c r="I3639" s="28"/>
      <c r="J3639" s="21"/>
      <c r="K3639" s="10"/>
      <c r="L3639" s="10"/>
      <c r="M3639" s="10"/>
    </row>
    <row r="3640" spans="7:13" x14ac:dyDescent="0.2">
      <c r="G3640" s="29"/>
      <c r="H3640" s="17"/>
      <c r="I3640" s="28"/>
      <c r="J3640" s="21"/>
      <c r="K3640" s="10"/>
      <c r="L3640" s="10"/>
      <c r="M3640" s="10"/>
    </row>
    <row r="3641" spans="7:13" x14ac:dyDescent="0.2">
      <c r="G3641" s="29"/>
      <c r="H3641" s="17"/>
      <c r="I3641" s="28"/>
      <c r="J3641" s="21"/>
      <c r="K3641" s="10"/>
      <c r="L3641" s="10"/>
      <c r="M3641" s="10"/>
    </row>
    <row r="3642" spans="7:13" x14ac:dyDescent="0.2">
      <c r="G3642" s="29"/>
      <c r="H3642" s="17"/>
      <c r="I3642" s="28"/>
      <c r="J3642" s="21"/>
      <c r="K3642" s="10"/>
      <c r="L3642" s="10"/>
      <c r="M3642" s="10"/>
    </row>
    <row r="3643" spans="7:13" x14ac:dyDescent="0.2">
      <c r="G3643" s="29"/>
      <c r="H3643" s="17"/>
      <c r="I3643" s="28"/>
      <c r="J3643" s="21"/>
      <c r="K3643" s="10"/>
      <c r="L3643" s="10"/>
      <c r="M3643" s="10"/>
    </row>
    <row r="3644" spans="7:13" x14ac:dyDescent="0.2">
      <c r="G3644" s="29"/>
      <c r="H3644" s="17"/>
      <c r="I3644" s="28"/>
      <c r="J3644" s="21"/>
      <c r="K3644" s="10"/>
      <c r="L3644" s="10"/>
      <c r="M3644" s="10"/>
    </row>
    <row r="3645" spans="7:13" x14ac:dyDescent="0.2">
      <c r="G3645" s="29"/>
      <c r="H3645" s="17"/>
      <c r="I3645" s="28"/>
      <c r="J3645" s="21"/>
      <c r="K3645" s="10"/>
      <c r="L3645" s="10"/>
      <c r="M3645" s="10"/>
    </row>
    <row r="3646" spans="7:13" x14ac:dyDescent="0.2">
      <c r="G3646" s="29"/>
      <c r="H3646" s="17"/>
      <c r="I3646" s="28"/>
      <c r="J3646" s="21"/>
      <c r="K3646" s="10"/>
      <c r="L3646" s="10"/>
      <c r="M3646" s="10"/>
    </row>
    <row r="3647" spans="7:13" x14ac:dyDescent="0.2">
      <c r="G3647" s="29"/>
      <c r="H3647" s="17"/>
      <c r="I3647" s="28"/>
      <c r="J3647" s="21"/>
      <c r="K3647" s="10"/>
      <c r="L3647" s="10"/>
      <c r="M3647" s="10"/>
    </row>
    <row r="3648" spans="7:13" x14ac:dyDescent="0.2">
      <c r="G3648" s="29"/>
      <c r="H3648" s="17"/>
      <c r="I3648" s="28"/>
      <c r="J3648" s="21"/>
      <c r="K3648" s="10"/>
      <c r="L3648" s="10"/>
      <c r="M3648" s="10"/>
    </row>
    <row r="3649" spans="7:13" x14ac:dyDescent="0.2">
      <c r="G3649" s="29"/>
      <c r="H3649" s="17"/>
      <c r="I3649" s="28"/>
      <c r="J3649" s="21"/>
      <c r="K3649" s="10"/>
      <c r="L3649" s="10"/>
      <c r="M3649" s="10"/>
    </row>
    <row r="3650" spans="7:13" x14ac:dyDescent="0.2">
      <c r="G3650" s="29"/>
      <c r="H3650" s="17"/>
      <c r="I3650" s="28"/>
      <c r="J3650" s="21"/>
      <c r="K3650" s="10"/>
      <c r="L3650" s="10"/>
      <c r="M3650" s="10"/>
    </row>
    <row r="3651" spans="7:13" x14ac:dyDescent="0.2">
      <c r="G3651" s="29"/>
      <c r="H3651" s="17"/>
      <c r="I3651" s="28"/>
      <c r="J3651" s="21"/>
      <c r="K3651" s="10"/>
      <c r="L3651" s="10"/>
      <c r="M3651" s="10"/>
    </row>
    <row r="3652" spans="7:13" x14ac:dyDescent="0.2">
      <c r="G3652" s="29"/>
      <c r="H3652" s="17"/>
      <c r="I3652" s="28"/>
      <c r="J3652" s="21"/>
      <c r="K3652" s="10"/>
      <c r="L3652" s="10"/>
      <c r="M3652" s="10"/>
    </row>
    <row r="3653" spans="7:13" x14ac:dyDescent="0.2">
      <c r="G3653" s="29"/>
      <c r="H3653" s="17"/>
      <c r="I3653" s="28"/>
      <c r="J3653" s="21"/>
      <c r="K3653" s="10"/>
      <c r="L3653" s="10"/>
      <c r="M3653" s="10"/>
    </row>
    <row r="3654" spans="7:13" x14ac:dyDescent="0.2">
      <c r="G3654" s="29"/>
      <c r="H3654" s="17"/>
      <c r="I3654" s="28"/>
      <c r="J3654" s="21"/>
      <c r="K3654" s="10"/>
      <c r="L3654" s="10"/>
      <c r="M3654" s="10"/>
    </row>
    <row r="3655" spans="7:13" x14ac:dyDescent="0.2">
      <c r="G3655" s="29"/>
      <c r="H3655" s="17"/>
      <c r="I3655" s="28"/>
      <c r="J3655" s="21"/>
      <c r="K3655" s="10"/>
      <c r="L3655" s="10"/>
      <c r="M3655" s="10"/>
    </row>
    <row r="3656" spans="7:13" x14ac:dyDescent="0.2">
      <c r="G3656" s="29"/>
      <c r="H3656" s="17"/>
      <c r="I3656" s="28"/>
      <c r="J3656" s="21"/>
      <c r="K3656" s="10"/>
      <c r="L3656" s="10"/>
      <c r="M3656" s="10"/>
    </row>
    <row r="3657" spans="7:13" x14ac:dyDescent="0.2">
      <c r="G3657" s="29"/>
      <c r="H3657" s="17"/>
      <c r="I3657" s="28"/>
      <c r="J3657" s="21"/>
      <c r="K3657" s="10"/>
      <c r="L3657" s="10"/>
      <c r="M3657" s="10"/>
    </row>
    <row r="3658" spans="7:13" x14ac:dyDescent="0.2">
      <c r="G3658" s="29"/>
      <c r="H3658" s="17"/>
      <c r="I3658" s="28"/>
      <c r="J3658" s="21"/>
      <c r="K3658" s="10"/>
      <c r="L3658" s="10"/>
      <c r="M3658" s="10"/>
    </row>
    <row r="3659" spans="7:13" x14ac:dyDescent="0.2">
      <c r="G3659" s="29"/>
      <c r="H3659" s="17"/>
      <c r="I3659" s="28"/>
      <c r="J3659" s="21"/>
      <c r="K3659" s="10"/>
      <c r="L3659" s="10"/>
      <c r="M3659" s="10"/>
    </row>
    <row r="3660" spans="7:13" x14ac:dyDescent="0.2">
      <c r="G3660" s="29"/>
      <c r="H3660" s="17"/>
      <c r="I3660" s="28"/>
      <c r="J3660" s="21"/>
      <c r="K3660" s="10"/>
      <c r="L3660" s="10"/>
      <c r="M3660" s="10"/>
    </row>
    <row r="3661" spans="7:13" x14ac:dyDescent="0.2">
      <c r="G3661" s="29"/>
      <c r="H3661" s="17"/>
      <c r="I3661" s="28"/>
      <c r="J3661" s="21"/>
      <c r="K3661" s="10"/>
      <c r="L3661" s="10"/>
      <c r="M3661" s="10"/>
    </row>
    <row r="3662" spans="7:13" x14ac:dyDescent="0.2">
      <c r="G3662" s="29"/>
      <c r="H3662" s="17"/>
      <c r="I3662" s="28"/>
      <c r="J3662" s="21"/>
      <c r="K3662" s="10"/>
      <c r="L3662" s="10"/>
      <c r="M3662" s="10"/>
    </row>
    <row r="3663" spans="7:13" x14ac:dyDescent="0.2">
      <c r="G3663" s="29"/>
      <c r="H3663" s="17"/>
      <c r="I3663" s="28"/>
      <c r="J3663" s="21"/>
      <c r="K3663" s="10"/>
      <c r="L3663" s="10"/>
      <c r="M3663" s="10"/>
    </row>
    <row r="3664" spans="7:13" x14ac:dyDescent="0.2">
      <c r="G3664" s="29"/>
      <c r="H3664" s="17"/>
      <c r="I3664" s="28"/>
      <c r="J3664" s="21"/>
      <c r="K3664" s="10"/>
      <c r="L3664" s="10"/>
      <c r="M3664" s="10"/>
    </row>
    <row r="3665" spans="7:13" x14ac:dyDescent="0.2">
      <c r="G3665" s="29"/>
      <c r="H3665" s="17"/>
      <c r="I3665" s="28"/>
      <c r="J3665" s="21"/>
      <c r="K3665" s="10"/>
      <c r="L3665" s="10"/>
      <c r="M3665" s="10"/>
    </row>
    <row r="3666" spans="7:13" x14ac:dyDescent="0.2">
      <c r="G3666" s="29"/>
      <c r="H3666" s="17"/>
      <c r="I3666" s="28"/>
      <c r="J3666" s="21"/>
      <c r="K3666" s="10"/>
      <c r="L3666" s="10"/>
      <c r="M3666" s="10"/>
    </row>
    <row r="3667" spans="7:13" x14ac:dyDescent="0.2">
      <c r="G3667" s="29"/>
      <c r="H3667" s="17"/>
      <c r="I3667" s="28"/>
      <c r="J3667" s="21"/>
      <c r="K3667" s="10"/>
      <c r="L3667" s="10"/>
      <c r="M3667" s="10"/>
    </row>
    <row r="3668" spans="7:13" x14ac:dyDescent="0.2">
      <c r="G3668" s="29"/>
      <c r="H3668" s="17"/>
      <c r="I3668" s="28"/>
      <c r="J3668" s="21"/>
      <c r="K3668" s="10"/>
      <c r="L3668" s="10"/>
      <c r="M3668" s="10"/>
    </row>
    <row r="3669" spans="7:13" x14ac:dyDescent="0.2">
      <c r="G3669" s="29"/>
      <c r="H3669" s="17"/>
      <c r="I3669" s="28"/>
      <c r="J3669" s="21"/>
      <c r="K3669" s="10"/>
      <c r="L3669" s="10"/>
      <c r="M3669" s="10"/>
    </row>
    <row r="3670" spans="7:13" x14ac:dyDescent="0.2">
      <c r="G3670" s="29"/>
      <c r="H3670" s="17"/>
      <c r="I3670" s="28"/>
      <c r="J3670" s="21"/>
      <c r="K3670" s="10"/>
      <c r="L3670" s="10"/>
      <c r="M3670" s="10"/>
    </row>
    <row r="3671" spans="7:13" x14ac:dyDescent="0.2">
      <c r="G3671" s="29"/>
      <c r="H3671" s="17"/>
      <c r="I3671" s="28"/>
      <c r="J3671" s="21"/>
      <c r="K3671" s="10"/>
      <c r="L3671" s="10"/>
      <c r="M3671" s="10"/>
    </row>
    <row r="3672" spans="7:13" x14ac:dyDescent="0.2">
      <c r="G3672" s="29"/>
      <c r="H3672" s="17"/>
      <c r="I3672" s="28"/>
      <c r="J3672" s="21"/>
      <c r="K3672" s="10"/>
      <c r="L3672" s="10"/>
      <c r="M3672" s="10"/>
    </row>
    <row r="3673" spans="7:13" x14ac:dyDescent="0.2">
      <c r="G3673" s="29"/>
      <c r="H3673" s="17"/>
      <c r="I3673" s="28"/>
      <c r="J3673" s="21"/>
      <c r="K3673" s="10"/>
      <c r="L3673" s="10"/>
      <c r="M3673" s="10"/>
    </row>
    <row r="3674" spans="7:13" x14ac:dyDescent="0.2">
      <c r="G3674" s="29"/>
      <c r="H3674" s="17"/>
      <c r="I3674" s="28"/>
      <c r="J3674" s="21"/>
      <c r="K3674" s="10"/>
      <c r="L3674" s="10"/>
      <c r="M3674" s="10"/>
    </row>
    <row r="3675" spans="7:13" x14ac:dyDescent="0.2">
      <c r="G3675" s="29"/>
      <c r="H3675" s="17"/>
      <c r="I3675" s="28"/>
      <c r="J3675" s="21"/>
      <c r="K3675" s="10"/>
      <c r="L3675" s="10"/>
      <c r="M3675" s="10"/>
    </row>
    <row r="3676" spans="7:13" x14ac:dyDescent="0.2">
      <c r="G3676" s="29"/>
      <c r="H3676" s="17"/>
      <c r="I3676" s="28"/>
      <c r="J3676" s="21"/>
      <c r="K3676" s="10"/>
      <c r="L3676" s="10"/>
      <c r="M3676" s="10"/>
    </row>
    <row r="3677" spans="7:13" x14ac:dyDescent="0.2">
      <c r="G3677" s="29"/>
      <c r="H3677" s="17"/>
      <c r="I3677" s="28"/>
      <c r="J3677" s="21"/>
      <c r="K3677" s="10"/>
      <c r="L3677" s="10"/>
      <c r="M3677" s="10"/>
    </row>
    <row r="3678" spans="7:13" x14ac:dyDescent="0.2">
      <c r="G3678" s="29"/>
      <c r="H3678" s="17"/>
      <c r="I3678" s="28"/>
      <c r="J3678" s="21"/>
      <c r="K3678" s="10"/>
      <c r="L3678" s="10"/>
      <c r="M3678" s="10"/>
    </row>
    <row r="3679" spans="7:13" x14ac:dyDescent="0.2">
      <c r="G3679" s="29"/>
      <c r="H3679" s="17"/>
      <c r="I3679" s="28"/>
      <c r="J3679" s="21"/>
      <c r="K3679" s="10"/>
      <c r="L3679" s="10"/>
      <c r="M3679" s="10"/>
    </row>
    <row r="3680" spans="7:13" x14ac:dyDescent="0.2">
      <c r="G3680" s="29"/>
      <c r="H3680" s="17"/>
      <c r="I3680" s="28"/>
      <c r="J3680" s="21"/>
      <c r="K3680" s="10"/>
      <c r="L3680" s="10"/>
      <c r="M3680" s="10"/>
    </row>
    <row r="3681" spans="7:13" x14ac:dyDescent="0.2">
      <c r="G3681" s="29"/>
      <c r="H3681" s="17"/>
      <c r="I3681" s="28"/>
      <c r="J3681" s="21"/>
      <c r="K3681" s="10"/>
      <c r="L3681" s="10"/>
      <c r="M3681" s="10"/>
    </row>
    <row r="3682" spans="7:13" x14ac:dyDescent="0.2">
      <c r="G3682" s="29"/>
      <c r="H3682" s="17"/>
      <c r="I3682" s="28"/>
      <c r="J3682" s="21"/>
      <c r="K3682" s="10"/>
      <c r="L3682" s="10"/>
      <c r="M3682" s="10"/>
    </row>
    <row r="3683" spans="7:13" x14ac:dyDescent="0.2">
      <c r="G3683" s="29"/>
      <c r="H3683" s="17"/>
      <c r="I3683" s="28"/>
      <c r="J3683" s="21"/>
      <c r="K3683" s="10"/>
      <c r="L3683" s="10"/>
      <c r="M3683" s="10"/>
    </row>
    <row r="3684" spans="7:13" x14ac:dyDescent="0.2">
      <c r="G3684" s="29"/>
      <c r="H3684" s="17"/>
      <c r="I3684" s="28"/>
      <c r="J3684" s="21"/>
      <c r="K3684" s="10"/>
      <c r="L3684" s="10"/>
      <c r="M3684" s="10"/>
    </row>
    <row r="3685" spans="7:13" x14ac:dyDescent="0.2">
      <c r="G3685" s="29"/>
      <c r="H3685" s="17"/>
      <c r="I3685" s="28"/>
      <c r="J3685" s="21"/>
      <c r="K3685" s="10"/>
      <c r="L3685" s="10"/>
      <c r="M3685" s="10"/>
    </row>
    <row r="3686" spans="7:13" x14ac:dyDescent="0.2">
      <c r="G3686" s="29"/>
      <c r="H3686" s="17"/>
      <c r="I3686" s="28"/>
      <c r="J3686" s="21"/>
      <c r="K3686" s="10"/>
      <c r="L3686" s="10"/>
      <c r="M3686" s="10"/>
    </row>
    <row r="3687" spans="7:13" x14ac:dyDescent="0.2">
      <c r="G3687" s="29"/>
      <c r="H3687" s="17"/>
      <c r="I3687" s="28"/>
      <c r="J3687" s="21"/>
      <c r="K3687" s="10"/>
      <c r="L3687" s="10"/>
      <c r="M3687" s="10"/>
    </row>
    <row r="3688" spans="7:13" x14ac:dyDescent="0.2">
      <c r="G3688" s="29"/>
      <c r="H3688" s="17"/>
      <c r="I3688" s="28"/>
      <c r="J3688" s="21"/>
      <c r="K3688" s="10"/>
      <c r="L3688" s="10"/>
      <c r="M3688" s="10"/>
    </row>
    <row r="3689" spans="7:13" x14ac:dyDescent="0.2">
      <c r="G3689" s="29"/>
      <c r="H3689" s="17"/>
      <c r="I3689" s="28"/>
      <c r="J3689" s="21"/>
      <c r="K3689" s="10"/>
      <c r="L3689" s="10"/>
      <c r="M3689" s="10"/>
    </row>
    <row r="3690" spans="7:13" x14ac:dyDescent="0.2">
      <c r="G3690" s="29"/>
      <c r="H3690" s="17"/>
      <c r="I3690" s="28"/>
      <c r="J3690" s="21"/>
      <c r="K3690" s="10"/>
      <c r="L3690" s="10"/>
      <c r="M3690" s="10"/>
    </row>
    <row r="3691" spans="7:13" x14ac:dyDescent="0.2">
      <c r="G3691" s="29"/>
      <c r="H3691" s="17"/>
      <c r="I3691" s="28"/>
      <c r="J3691" s="21"/>
      <c r="K3691" s="10"/>
      <c r="L3691" s="10"/>
      <c r="M3691" s="10"/>
    </row>
    <row r="3692" spans="7:13" x14ac:dyDescent="0.2">
      <c r="G3692" s="29"/>
      <c r="H3692" s="17"/>
      <c r="I3692" s="28"/>
      <c r="J3692" s="21"/>
      <c r="K3692" s="10"/>
      <c r="L3692" s="10"/>
      <c r="M3692" s="10"/>
    </row>
    <row r="3693" spans="7:13" x14ac:dyDescent="0.2">
      <c r="G3693" s="29"/>
      <c r="H3693" s="17"/>
      <c r="I3693" s="28"/>
      <c r="J3693" s="21"/>
      <c r="K3693" s="10"/>
      <c r="L3693" s="10"/>
      <c r="M3693" s="10"/>
    </row>
    <row r="3694" spans="7:13" x14ac:dyDescent="0.2">
      <c r="G3694" s="29"/>
      <c r="H3694" s="17"/>
      <c r="I3694" s="28"/>
      <c r="J3694" s="21"/>
      <c r="K3694" s="10"/>
      <c r="L3694" s="10"/>
      <c r="M3694" s="10"/>
    </row>
    <row r="3695" spans="7:13" x14ac:dyDescent="0.2">
      <c r="G3695" s="29"/>
      <c r="H3695" s="17"/>
      <c r="I3695" s="28"/>
      <c r="J3695" s="21"/>
      <c r="K3695" s="10"/>
      <c r="L3695" s="10"/>
      <c r="M3695" s="10"/>
    </row>
    <row r="3696" spans="7:13" x14ac:dyDescent="0.2">
      <c r="G3696" s="29"/>
      <c r="H3696" s="17"/>
      <c r="I3696" s="28"/>
      <c r="J3696" s="21"/>
      <c r="K3696" s="10"/>
      <c r="L3696" s="10"/>
      <c r="M3696" s="10"/>
    </row>
    <row r="3697" spans="7:13" x14ac:dyDescent="0.2">
      <c r="G3697" s="29"/>
      <c r="H3697" s="17"/>
      <c r="I3697" s="28"/>
      <c r="J3697" s="21"/>
      <c r="K3697" s="10"/>
      <c r="L3697" s="10"/>
      <c r="M3697" s="10"/>
    </row>
    <row r="3698" spans="7:13" x14ac:dyDescent="0.2">
      <c r="G3698" s="29"/>
      <c r="H3698" s="17"/>
      <c r="I3698" s="28"/>
      <c r="J3698" s="21"/>
      <c r="K3698" s="10"/>
      <c r="L3698" s="10"/>
      <c r="M3698" s="10"/>
    </row>
    <row r="3699" spans="7:13" x14ac:dyDescent="0.2">
      <c r="G3699" s="29"/>
      <c r="H3699" s="17"/>
      <c r="I3699" s="28"/>
      <c r="J3699" s="21"/>
      <c r="K3699" s="10"/>
      <c r="L3699" s="10"/>
      <c r="M3699" s="10"/>
    </row>
    <row r="3700" spans="7:13" x14ac:dyDescent="0.2">
      <c r="G3700" s="29"/>
      <c r="H3700" s="17"/>
      <c r="I3700" s="28"/>
      <c r="J3700" s="21"/>
      <c r="K3700" s="10"/>
      <c r="L3700" s="10"/>
      <c r="M3700" s="10"/>
    </row>
    <row r="3701" spans="7:13" x14ac:dyDescent="0.2">
      <c r="G3701" s="29"/>
      <c r="H3701" s="17"/>
      <c r="I3701" s="28"/>
      <c r="J3701" s="21"/>
      <c r="K3701" s="10"/>
      <c r="L3701" s="10"/>
      <c r="M3701" s="10"/>
    </row>
    <row r="3702" spans="7:13" x14ac:dyDescent="0.2">
      <c r="G3702" s="29"/>
      <c r="H3702" s="17"/>
      <c r="I3702" s="28"/>
      <c r="J3702" s="21"/>
      <c r="K3702" s="10"/>
      <c r="L3702" s="10"/>
      <c r="M3702" s="10"/>
    </row>
    <row r="3703" spans="7:13" x14ac:dyDescent="0.2">
      <c r="G3703" s="29"/>
      <c r="H3703" s="17"/>
      <c r="I3703" s="28"/>
      <c r="J3703" s="21"/>
      <c r="K3703" s="10"/>
      <c r="L3703" s="10"/>
      <c r="M3703" s="10"/>
    </row>
    <row r="3704" spans="7:13" x14ac:dyDescent="0.2">
      <c r="G3704" s="29"/>
      <c r="H3704" s="17"/>
      <c r="I3704" s="28"/>
      <c r="J3704" s="21"/>
      <c r="K3704" s="10"/>
      <c r="L3704" s="10"/>
      <c r="M3704" s="10"/>
    </row>
    <row r="3705" spans="7:13" x14ac:dyDescent="0.2">
      <c r="G3705" s="29"/>
      <c r="H3705" s="17"/>
      <c r="I3705" s="28"/>
      <c r="J3705" s="21"/>
      <c r="K3705" s="10"/>
      <c r="L3705" s="10"/>
      <c r="M3705" s="10"/>
    </row>
    <row r="3706" spans="7:13" x14ac:dyDescent="0.2">
      <c r="G3706" s="29"/>
      <c r="H3706" s="17"/>
      <c r="I3706" s="28"/>
      <c r="J3706" s="21"/>
      <c r="K3706" s="10"/>
      <c r="L3706" s="10"/>
      <c r="M3706" s="10"/>
    </row>
    <row r="3707" spans="7:13" x14ac:dyDescent="0.2">
      <c r="G3707" s="29"/>
      <c r="H3707" s="17"/>
      <c r="I3707" s="28"/>
      <c r="J3707" s="21"/>
      <c r="K3707" s="10"/>
      <c r="L3707" s="10"/>
      <c r="M3707" s="10"/>
    </row>
    <row r="3708" spans="7:13" x14ac:dyDescent="0.2">
      <c r="G3708" s="29"/>
      <c r="H3708" s="17"/>
      <c r="I3708" s="28"/>
      <c r="J3708" s="21"/>
      <c r="K3708" s="10"/>
      <c r="L3708" s="10"/>
      <c r="M3708" s="10"/>
    </row>
    <row r="3709" spans="7:13" x14ac:dyDescent="0.2">
      <c r="G3709" s="29"/>
      <c r="H3709" s="17"/>
      <c r="I3709" s="28"/>
      <c r="J3709" s="21"/>
      <c r="K3709" s="10"/>
      <c r="L3709" s="10"/>
      <c r="M3709" s="10"/>
    </row>
    <row r="3710" spans="7:13" x14ac:dyDescent="0.2">
      <c r="G3710" s="29"/>
      <c r="H3710" s="17"/>
      <c r="I3710" s="28"/>
      <c r="J3710" s="21"/>
      <c r="K3710" s="10"/>
      <c r="L3710" s="10"/>
      <c r="M3710" s="10"/>
    </row>
    <row r="3711" spans="7:13" x14ac:dyDescent="0.2">
      <c r="G3711" s="29"/>
      <c r="H3711" s="17"/>
      <c r="I3711" s="28"/>
      <c r="J3711" s="21"/>
      <c r="K3711" s="10"/>
      <c r="L3711" s="10"/>
      <c r="M3711" s="10"/>
    </row>
    <row r="3712" spans="7:13" x14ac:dyDescent="0.2">
      <c r="G3712" s="29"/>
      <c r="H3712" s="17"/>
      <c r="I3712" s="28"/>
      <c r="J3712" s="21"/>
      <c r="K3712" s="10"/>
      <c r="L3712" s="10"/>
      <c r="M3712" s="10"/>
    </row>
    <row r="3713" spans="7:13" x14ac:dyDescent="0.2">
      <c r="G3713" s="29"/>
      <c r="H3713" s="17"/>
      <c r="I3713" s="28"/>
      <c r="J3713" s="21"/>
      <c r="K3713" s="10"/>
      <c r="L3713" s="10"/>
      <c r="M3713" s="10"/>
    </row>
    <row r="3714" spans="7:13" x14ac:dyDescent="0.2">
      <c r="G3714" s="29"/>
      <c r="H3714" s="17"/>
      <c r="I3714" s="28"/>
      <c r="J3714" s="21"/>
      <c r="K3714" s="10"/>
      <c r="L3714" s="10"/>
      <c r="M3714" s="10"/>
    </row>
    <row r="3715" spans="7:13" x14ac:dyDescent="0.2">
      <c r="G3715" s="29"/>
      <c r="H3715" s="17"/>
      <c r="I3715" s="28"/>
      <c r="J3715" s="21"/>
      <c r="K3715" s="10"/>
      <c r="L3715" s="10"/>
      <c r="M3715" s="10"/>
    </row>
    <row r="3716" spans="7:13" x14ac:dyDescent="0.2">
      <c r="G3716" s="29"/>
      <c r="H3716" s="17"/>
      <c r="I3716" s="28"/>
      <c r="J3716" s="21"/>
      <c r="K3716" s="10"/>
      <c r="L3716" s="10"/>
      <c r="M3716" s="10"/>
    </row>
    <row r="3717" spans="7:13" x14ac:dyDescent="0.2">
      <c r="G3717" s="29"/>
      <c r="H3717" s="17"/>
      <c r="I3717" s="28"/>
      <c r="J3717" s="21"/>
      <c r="K3717" s="10"/>
      <c r="L3717" s="10"/>
      <c r="M3717" s="10"/>
    </row>
    <row r="3718" spans="7:13" x14ac:dyDescent="0.2">
      <c r="G3718" s="29"/>
      <c r="H3718" s="17"/>
      <c r="I3718" s="28"/>
      <c r="J3718" s="21"/>
      <c r="K3718" s="10"/>
      <c r="L3718" s="10"/>
      <c r="M3718" s="10"/>
    </row>
    <row r="3719" spans="7:13" x14ac:dyDescent="0.2">
      <c r="G3719" s="29"/>
      <c r="H3719" s="17"/>
      <c r="I3719" s="28"/>
      <c r="J3719" s="21"/>
      <c r="K3719" s="10"/>
      <c r="L3719" s="10"/>
      <c r="M3719" s="10"/>
    </row>
    <row r="3720" spans="7:13" x14ac:dyDescent="0.2">
      <c r="G3720" s="29"/>
      <c r="H3720" s="17"/>
      <c r="I3720" s="28"/>
      <c r="J3720" s="21"/>
      <c r="K3720" s="10"/>
      <c r="L3720" s="10"/>
      <c r="M3720" s="10"/>
    </row>
    <row r="3721" spans="7:13" x14ac:dyDescent="0.2">
      <c r="G3721" s="29"/>
      <c r="H3721" s="17"/>
      <c r="I3721" s="28"/>
      <c r="J3721" s="21"/>
      <c r="K3721" s="10"/>
      <c r="L3721" s="10"/>
      <c r="M3721" s="10"/>
    </row>
    <row r="3722" spans="7:13" x14ac:dyDescent="0.2">
      <c r="G3722" s="29"/>
      <c r="H3722" s="17"/>
      <c r="I3722" s="28"/>
      <c r="J3722" s="21"/>
      <c r="K3722" s="10"/>
      <c r="L3722" s="10"/>
      <c r="M3722" s="10"/>
    </row>
    <row r="3723" spans="7:13" x14ac:dyDescent="0.2">
      <c r="G3723" s="29"/>
      <c r="H3723" s="17"/>
      <c r="I3723" s="28"/>
      <c r="J3723" s="21"/>
      <c r="K3723" s="10"/>
      <c r="L3723" s="10"/>
      <c r="M3723" s="10"/>
    </row>
    <row r="3724" spans="7:13" x14ac:dyDescent="0.2">
      <c r="G3724" s="29"/>
      <c r="H3724" s="17"/>
      <c r="I3724" s="28"/>
      <c r="J3724" s="21"/>
      <c r="K3724" s="10"/>
      <c r="L3724" s="10"/>
      <c r="M3724" s="10"/>
    </row>
    <row r="3725" spans="7:13" x14ac:dyDescent="0.2">
      <c r="G3725" s="29"/>
      <c r="H3725" s="17"/>
      <c r="I3725" s="28"/>
      <c r="J3725" s="21"/>
      <c r="K3725" s="10"/>
      <c r="L3725" s="10"/>
      <c r="M3725" s="10"/>
    </row>
    <row r="3726" spans="7:13" x14ac:dyDescent="0.2">
      <c r="G3726" s="29"/>
      <c r="H3726" s="17"/>
      <c r="I3726" s="28"/>
      <c r="J3726" s="21"/>
      <c r="K3726" s="10"/>
      <c r="L3726" s="10"/>
      <c r="M3726" s="10"/>
    </row>
    <row r="3727" spans="7:13" x14ac:dyDescent="0.2">
      <c r="G3727" s="29"/>
      <c r="H3727" s="17"/>
      <c r="I3727" s="28"/>
      <c r="J3727" s="21"/>
      <c r="K3727" s="10"/>
      <c r="L3727" s="10"/>
      <c r="M3727" s="10"/>
    </row>
    <row r="3728" spans="7:13" x14ac:dyDescent="0.2">
      <c r="G3728" s="29"/>
      <c r="H3728" s="17"/>
      <c r="I3728" s="28"/>
      <c r="J3728" s="21"/>
      <c r="K3728" s="10"/>
      <c r="L3728" s="10"/>
      <c r="M3728" s="10"/>
    </row>
    <row r="3729" spans="7:13" x14ac:dyDescent="0.2">
      <c r="G3729" s="29"/>
      <c r="H3729" s="17"/>
      <c r="I3729" s="28"/>
      <c r="J3729" s="21"/>
      <c r="K3729" s="10"/>
      <c r="L3729" s="10"/>
      <c r="M3729" s="10"/>
    </row>
    <row r="3730" spans="7:13" x14ac:dyDescent="0.2">
      <c r="G3730" s="29"/>
      <c r="H3730" s="17"/>
      <c r="I3730" s="28"/>
      <c r="J3730" s="21"/>
      <c r="K3730" s="10"/>
      <c r="L3730" s="10"/>
      <c r="M3730" s="10"/>
    </row>
    <row r="3731" spans="7:13" x14ac:dyDescent="0.2">
      <c r="G3731" s="29"/>
      <c r="H3731" s="17"/>
      <c r="I3731" s="28"/>
      <c r="J3731" s="21"/>
      <c r="K3731" s="10"/>
      <c r="L3731" s="10"/>
      <c r="M3731" s="10"/>
    </row>
    <row r="3732" spans="7:13" x14ac:dyDescent="0.2">
      <c r="G3732" s="29"/>
      <c r="H3732" s="17"/>
      <c r="I3732" s="28"/>
      <c r="J3732" s="21"/>
      <c r="K3732" s="10"/>
      <c r="L3732" s="10"/>
      <c r="M3732" s="10"/>
    </row>
    <row r="3733" spans="7:13" x14ac:dyDescent="0.2">
      <c r="G3733" s="29"/>
      <c r="H3733" s="17"/>
      <c r="I3733" s="28"/>
      <c r="J3733" s="21"/>
      <c r="K3733" s="10"/>
      <c r="L3733" s="10"/>
      <c r="M3733" s="10"/>
    </row>
    <row r="3734" spans="7:13" x14ac:dyDescent="0.2">
      <c r="G3734" s="29"/>
      <c r="H3734" s="17"/>
      <c r="I3734" s="28"/>
      <c r="J3734" s="21"/>
      <c r="K3734" s="10"/>
      <c r="L3734" s="10"/>
      <c r="M3734" s="10"/>
    </row>
    <row r="3735" spans="7:13" x14ac:dyDescent="0.2">
      <c r="G3735" s="29"/>
      <c r="H3735" s="17"/>
      <c r="I3735" s="28"/>
      <c r="J3735" s="21"/>
      <c r="K3735" s="10"/>
      <c r="L3735" s="10"/>
      <c r="M3735" s="10"/>
    </row>
    <row r="3736" spans="7:13" x14ac:dyDescent="0.2">
      <c r="G3736" s="29"/>
      <c r="H3736" s="17"/>
      <c r="I3736" s="28"/>
      <c r="J3736" s="21"/>
      <c r="K3736" s="10"/>
      <c r="L3736" s="10"/>
      <c r="M3736" s="10"/>
    </row>
    <row r="3737" spans="7:13" x14ac:dyDescent="0.2">
      <c r="G3737" s="29"/>
      <c r="H3737" s="17"/>
      <c r="I3737" s="28"/>
      <c r="J3737" s="21"/>
      <c r="K3737" s="10"/>
      <c r="L3737" s="10"/>
      <c r="M3737" s="10"/>
    </row>
    <row r="3738" spans="7:13" x14ac:dyDescent="0.2">
      <c r="G3738" s="29"/>
      <c r="H3738" s="17"/>
      <c r="I3738" s="28"/>
      <c r="J3738" s="21"/>
      <c r="K3738" s="10"/>
      <c r="L3738" s="10"/>
      <c r="M3738" s="10"/>
    </row>
    <row r="3739" spans="7:13" x14ac:dyDescent="0.2">
      <c r="G3739" s="29"/>
      <c r="H3739" s="17"/>
      <c r="I3739" s="28"/>
      <c r="J3739" s="21"/>
      <c r="K3739" s="10"/>
      <c r="L3739" s="10"/>
      <c r="M3739" s="10"/>
    </row>
    <row r="3740" spans="7:13" x14ac:dyDescent="0.2">
      <c r="G3740" s="29"/>
      <c r="H3740" s="17"/>
      <c r="I3740" s="28"/>
      <c r="J3740" s="21"/>
      <c r="K3740" s="10"/>
      <c r="L3740" s="10"/>
      <c r="M3740" s="10"/>
    </row>
    <row r="3741" spans="7:13" x14ac:dyDescent="0.2">
      <c r="G3741" s="29"/>
      <c r="H3741" s="17"/>
      <c r="I3741" s="28"/>
      <c r="J3741" s="21"/>
      <c r="K3741" s="10"/>
      <c r="L3741" s="10"/>
      <c r="M3741" s="10"/>
    </row>
    <row r="3742" spans="7:13" x14ac:dyDescent="0.2">
      <c r="G3742" s="29"/>
      <c r="H3742" s="17"/>
      <c r="I3742" s="28"/>
      <c r="J3742" s="21"/>
      <c r="K3742" s="10"/>
      <c r="L3742" s="10"/>
      <c r="M3742" s="10"/>
    </row>
    <row r="3743" spans="7:13" x14ac:dyDescent="0.2">
      <c r="G3743" s="29"/>
      <c r="H3743" s="17"/>
      <c r="I3743" s="28"/>
      <c r="J3743" s="21"/>
      <c r="K3743" s="10"/>
      <c r="L3743" s="10"/>
      <c r="M3743" s="10"/>
    </row>
    <row r="3744" spans="7:13" x14ac:dyDescent="0.2">
      <c r="G3744" s="29"/>
      <c r="H3744" s="17"/>
      <c r="I3744" s="28"/>
      <c r="J3744" s="21"/>
      <c r="K3744" s="10"/>
      <c r="L3744" s="10"/>
      <c r="M3744" s="10"/>
    </row>
    <row r="3745" spans="7:13" x14ac:dyDescent="0.2">
      <c r="G3745" s="29"/>
      <c r="H3745" s="17"/>
      <c r="I3745" s="28"/>
      <c r="J3745" s="21"/>
      <c r="K3745" s="10"/>
      <c r="L3745" s="10"/>
      <c r="M3745" s="10"/>
    </row>
    <row r="3746" spans="7:13" x14ac:dyDescent="0.2">
      <c r="G3746" s="29"/>
      <c r="H3746" s="17"/>
      <c r="I3746" s="28"/>
      <c r="J3746" s="21"/>
      <c r="K3746" s="10"/>
      <c r="L3746" s="10"/>
      <c r="M3746" s="10"/>
    </row>
    <row r="3747" spans="7:13" x14ac:dyDescent="0.2">
      <c r="G3747" s="29"/>
      <c r="H3747" s="17"/>
      <c r="I3747" s="28"/>
      <c r="J3747" s="21"/>
      <c r="K3747" s="10"/>
      <c r="L3747" s="10"/>
      <c r="M3747" s="10"/>
    </row>
    <row r="3748" spans="7:13" x14ac:dyDescent="0.2">
      <c r="G3748" s="29"/>
      <c r="H3748" s="17"/>
      <c r="I3748" s="28"/>
      <c r="J3748" s="21"/>
      <c r="K3748" s="10"/>
      <c r="L3748" s="10"/>
      <c r="M3748" s="10"/>
    </row>
    <row r="3749" spans="7:13" x14ac:dyDescent="0.2">
      <c r="G3749" s="29"/>
      <c r="H3749" s="17"/>
      <c r="I3749" s="28"/>
      <c r="J3749" s="21"/>
      <c r="K3749" s="10"/>
      <c r="L3749" s="10"/>
      <c r="M3749" s="10"/>
    </row>
    <row r="3750" spans="7:13" x14ac:dyDescent="0.2">
      <c r="G3750" s="29"/>
      <c r="H3750" s="17"/>
      <c r="I3750" s="28"/>
      <c r="J3750" s="21"/>
      <c r="K3750" s="10"/>
      <c r="L3750" s="10"/>
      <c r="M3750" s="10"/>
    </row>
    <row r="3751" spans="7:13" x14ac:dyDescent="0.2">
      <c r="G3751" s="29"/>
      <c r="H3751" s="17"/>
      <c r="I3751" s="28"/>
      <c r="J3751" s="21"/>
      <c r="K3751" s="10"/>
      <c r="L3751" s="10"/>
      <c r="M3751" s="10"/>
    </row>
    <row r="3752" spans="7:13" x14ac:dyDescent="0.2">
      <c r="G3752" s="29"/>
      <c r="H3752" s="17"/>
      <c r="I3752" s="28"/>
      <c r="J3752" s="21"/>
      <c r="K3752" s="10"/>
      <c r="L3752" s="10"/>
      <c r="M3752" s="10"/>
    </row>
    <row r="3753" spans="7:13" x14ac:dyDescent="0.2">
      <c r="G3753" s="29"/>
      <c r="H3753" s="17"/>
      <c r="I3753" s="28"/>
      <c r="J3753" s="21"/>
      <c r="K3753" s="10"/>
      <c r="L3753" s="10"/>
      <c r="M3753" s="10"/>
    </row>
    <row r="3754" spans="7:13" x14ac:dyDescent="0.2">
      <c r="G3754" s="29"/>
      <c r="H3754" s="17"/>
      <c r="I3754" s="28"/>
      <c r="J3754" s="21"/>
      <c r="K3754" s="10"/>
      <c r="L3754" s="10"/>
      <c r="M3754" s="10"/>
    </row>
    <row r="3755" spans="7:13" x14ac:dyDescent="0.2">
      <c r="G3755" s="29"/>
      <c r="H3755" s="17"/>
      <c r="I3755" s="28"/>
      <c r="J3755" s="21"/>
      <c r="K3755" s="10"/>
      <c r="L3755" s="10"/>
      <c r="M3755" s="10"/>
    </row>
    <row r="3756" spans="7:13" x14ac:dyDescent="0.2">
      <c r="G3756" s="29"/>
      <c r="H3756" s="17"/>
      <c r="I3756" s="28"/>
      <c r="J3756" s="21"/>
      <c r="K3756" s="10"/>
      <c r="L3756" s="10"/>
      <c r="M3756" s="10"/>
    </row>
    <row r="3757" spans="7:13" x14ac:dyDescent="0.2">
      <c r="G3757" s="29"/>
      <c r="H3757" s="17"/>
      <c r="I3757" s="28"/>
      <c r="J3757" s="21"/>
      <c r="K3757" s="10"/>
      <c r="L3757" s="10"/>
      <c r="M3757" s="10"/>
    </row>
    <row r="3758" spans="7:13" x14ac:dyDescent="0.2">
      <c r="G3758" s="29"/>
      <c r="H3758" s="17"/>
      <c r="I3758" s="28"/>
      <c r="J3758" s="21"/>
      <c r="K3758" s="10"/>
      <c r="L3758" s="10"/>
      <c r="M3758" s="10"/>
    </row>
    <row r="3759" spans="7:13" x14ac:dyDescent="0.2">
      <c r="G3759" s="29"/>
      <c r="H3759" s="17"/>
      <c r="I3759" s="28"/>
      <c r="J3759" s="21"/>
      <c r="K3759" s="10"/>
      <c r="L3759" s="10"/>
      <c r="M3759" s="10"/>
    </row>
    <row r="3760" spans="7:13" x14ac:dyDescent="0.2">
      <c r="G3760" s="29"/>
      <c r="H3760" s="17"/>
      <c r="I3760" s="28"/>
      <c r="J3760" s="21"/>
      <c r="K3760" s="10"/>
      <c r="L3760" s="10"/>
      <c r="M3760" s="10"/>
    </row>
    <row r="3761" spans="7:13" x14ac:dyDescent="0.2">
      <c r="G3761" s="29"/>
      <c r="H3761" s="17"/>
      <c r="I3761" s="28"/>
      <c r="J3761" s="21"/>
      <c r="K3761" s="10"/>
      <c r="L3761" s="10"/>
      <c r="M3761" s="10"/>
    </row>
    <row r="3762" spans="7:13" x14ac:dyDescent="0.2">
      <c r="G3762" s="29"/>
      <c r="H3762" s="17"/>
      <c r="I3762" s="28"/>
      <c r="J3762" s="21"/>
      <c r="K3762" s="10"/>
      <c r="L3762" s="10"/>
      <c r="M3762" s="10"/>
    </row>
    <row r="3763" spans="7:13" x14ac:dyDescent="0.2">
      <c r="G3763" s="29"/>
      <c r="H3763" s="17"/>
      <c r="I3763" s="28"/>
      <c r="J3763" s="21"/>
      <c r="K3763" s="10"/>
      <c r="L3763" s="10"/>
      <c r="M3763" s="10"/>
    </row>
    <row r="3764" spans="7:13" x14ac:dyDescent="0.2">
      <c r="G3764" s="29"/>
      <c r="H3764" s="17"/>
      <c r="I3764" s="28"/>
      <c r="J3764" s="21"/>
      <c r="K3764" s="10"/>
      <c r="L3764" s="10"/>
      <c r="M3764" s="10"/>
    </row>
    <row r="3765" spans="7:13" x14ac:dyDescent="0.2">
      <c r="G3765" s="29"/>
      <c r="H3765" s="17"/>
      <c r="I3765" s="28"/>
      <c r="J3765" s="21"/>
      <c r="K3765" s="10"/>
      <c r="L3765" s="10"/>
      <c r="M3765" s="10"/>
    </row>
    <row r="3766" spans="7:13" x14ac:dyDescent="0.2">
      <c r="G3766" s="29"/>
      <c r="H3766" s="17"/>
      <c r="I3766" s="28"/>
      <c r="J3766" s="21"/>
      <c r="K3766" s="10"/>
      <c r="L3766" s="10"/>
      <c r="M3766" s="10"/>
    </row>
    <row r="3767" spans="7:13" x14ac:dyDescent="0.2">
      <c r="G3767" s="29"/>
      <c r="H3767" s="17"/>
      <c r="I3767" s="28"/>
      <c r="J3767" s="21"/>
      <c r="K3767" s="10"/>
      <c r="L3767" s="10"/>
      <c r="M3767" s="10"/>
    </row>
    <row r="3768" spans="7:13" x14ac:dyDescent="0.2">
      <c r="G3768" s="29"/>
      <c r="H3768" s="17"/>
      <c r="I3768" s="28"/>
      <c r="J3768" s="21"/>
      <c r="K3768" s="10"/>
      <c r="L3768" s="10"/>
      <c r="M3768" s="10"/>
    </row>
    <row r="3769" spans="7:13" x14ac:dyDescent="0.2">
      <c r="G3769" s="29"/>
      <c r="H3769" s="17"/>
      <c r="I3769" s="28"/>
      <c r="J3769" s="21"/>
      <c r="K3769" s="10"/>
      <c r="L3769" s="10"/>
      <c r="M3769" s="10"/>
    </row>
    <row r="3770" spans="7:13" x14ac:dyDescent="0.2">
      <c r="G3770" s="29"/>
      <c r="H3770" s="17"/>
      <c r="I3770" s="28"/>
      <c r="J3770" s="21"/>
      <c r="K3770" s="10"/>
      <c r="L3770" s="10"/>
      <c r="M3770" s="10"/>
    </row>
    <row r="3771" spans="7:13" x14ac:dyDescent="0.2">
      <c r="G3771" s="29"/>
      <c r="H3771" s="17"/>
      <c r="I3771" s="28"/>
      <c r="J3771" s="21"/>
      <c r="K3771" s="10"/>
      <c r="L3771" s="10"/>
      <c r="M3771" s="10"/>
    </row>
    <row r="3772" spans="7:13" x14ac:dyDescent="0.2">
      <c r="G3772" s="29"/>
      <c r="H3772" s="17"/>
      <c r="I3772" s="28"/>
      <c r="J3772" s="21"/>
      <c r="K3772" s="10"/>
      <c r="L3772" s="10"/>
      <c r="M3772" s="10"/>
    </row>
    <row r="3773" spans="7:13" x14ac:dyDescent="0.2">
      <c r="G3773" s="29"/>
      <c r="H3773" s="17"/>
      <c r="I3773" s="28"/>
      <c r="J3773" s="21"/>
      <c r="K3773" s="10"/>
      <c r="L3773" s="10"/>
      <c r="M3773" s="10"/>
    </row>
    <row r="3774" spans="7:13" x14ac:dyDescent="0.2">
      <c r="G3774" s="29"/>
      <c r="H3774" s="17"/>
      <c r="I3774" s="28"/>
      <c r="J3774" s="21"/>
      <c r="K3774" s="10"/>
      <c r="L3774" s="10"/>
      <c r="M3774" s="10"/>
    </row>
    <row r="3775" spans="7:13" x14ac:dyDescent="0.2">
      <c r="G3775" s="29"/>
      <c r="H3775" s="17"/>
      <c r="I3775" s="28"/>
      <c r="J3775" s="21"/>
      <c r="K3775" s="10"/>
      <c r="L3775" s="10"/>
      <c r="M3775" s="10"/>
    </row>
    <row r="3776" spans="7:13" x14ac:dyDescent="0.2">
      <c r="G3776" s="29"/>
      <c r="H3776" s="17"/>
      <c r="I3776" s="28"/>
      <c r="J3776" s="21"/>
      <c r="K3776" s="10"/>
      <c r="L3776" s="10"/>
      <c r="M3776" s="10"/>
    </row>
    <row r="3777" spans="7:13" x14ac:dyDescent="0.2">
      <c r="G3777" s="29"/>
      <c r="H3777" s="17"/>
      <c r="I3777" s="28"/>
      <c r="J3777" s="21"/>
      <c r="K3777" s="10"/>
      <c r="L3777" s="10"/>
      <c r="M3777" s="10"/>
    </row>
    <row r="3778" spans="7:13" x14ac:dyDescent="0.2">
      <c r="G3778" s="29"/>
      <c r="H3778" s="17"/>
      <c r="I3778" s="28"/>
      <c r="J3778" s="21"/>
      <c r="K3778" s="10"/>
      <c r="L3778" s="10"/>
      <c r="M3778" s="10"/>
    </row>
    <row r="3779" spans="7:13" x14ac:dyDescent="0.2">
      <c r="G3779" s="29"/>
      <c r="H3779" s="17"/>
      <c r="I3779" s="28"/>
      <c r="J3779" s="21"/>
      <c r="K3779" s="10"/>
      <c r="L3779" s="10"/>
      <c r="M3779" s="10"/>
    </row>
    <row r="3780" spans="7:13" x14ac:dyDescent="0.2">
      <c r="G3780" s="29"/>
      <c r="H3780" s="17"/>
      <c r="I3780" s="28"/>
      <c r="J3780" s="21"/>
      <c r="K3780" s="10"/>
      <c r="L3780" s="10"/>
      <c r="M3780" s="10"/>
    </row>
    <row r="3781" spans="7:13" x14ac:dyDescent="0.2">
      <c r="G3781" s="29"/>
      <c r="H3781" s="17"/>
      <c r="I3781" s="28"/>
      <c r="J3781" s="21"/>
      <c r="K3781" s="10"/>
      <c r="L3781" s="10"/>
      <c r="M3781" s="10"/>
    </row>
    <row r="3782" spans="7:13" x14ac:dyDescent="0.2">
      <c r="G3782" s="29"/>
      <c r="H3782" s="17"/>
      <c r="I3782" s="28"/>
      <c r="J3782" s="21"/>
      <c r="K3782" s="10"/>
      <c r="L3782" s="10"/>
      <c r="M3782" s="10"/>
    </row>
    <row r="3783" spans="7:13" x14ac:dyDescent="0.2">
      <c r="G3783" s="29"/>
      <c r="H3783" s="17"/>
      <c r="I3783" s="28"/>
      <c r="J3783" s="21"/>
      <c r="K3783" s="10"/>
      <c r="L3783" s="10"/>
      <c r="M3783" s="10"/>
    </row>
    <row r="3784" spans="7:13" x14ac:dyDescent="0.2">
      <c r="G3784" s="29"/>
      <c r="H3784" s="17"/>
      <c r="I3784" s="28"/>
      <c r="J3784" s="21"/>
      <c r="K3784" s="10"/>
      <c r="L3784" s="10"/>
      <c r="M3784" s="10"/>
    </row>
    <row r="3785" spans="7:13" x14ac:dyDescent="0.2">
      <c r="G3785" s="29"/>
      <c r="H3785" s="17"/>
      <c r="I3785" s="28"/>
      <c r="J3785" s="21"/>
      <c r="K3785" s="10"/>
      <c r="L3785" s="10"/>
      <c r="M3785" s="10"/>
    </row>
    <row r="3786" spans="7:13" x14ac:dyDescent="0.2">
      <c r="G3786" s="29"/>
      <c r="H3786" s="17"/>
      <c r="I3786" s="28"/>
      <c r="J3786" s="21"/>
      <c r="K3786" s="10"/>
      <c r="L3786" s="10"/>
      <c r="M3786" s="10"/>
    </row>
    <row r="3787" spans="7:13" x14ac:dyDescent="0.2">
      <c r="G3787" s="29"/>
      <c r="H3787" s="17"/>
      <c r="I3787" s="28"/>
      <c r="J3787" s="21"/>
      <c r="K3787" s="10"/>
      <c r="L3787" s="10"/>
      <c r="M3787" s="10"/>
    </row>
    <row r="3788" spans="7:13" x14ac:dyDescent="0.2">
      <c r="G3788" s="29"/>
      <c r="H3788" s="17"/>
      <c r="I3788" s="28"/>
      <c r="J3788" s="21"/>
      <c r="K3788" s="10"/>
      <c r="L3788" s="10"/>
      <c r="M3788" s="10"/>
    </row>
    <row r="3789" spans="7:13" x14ac:dyDescent="0.2">
      <c r="G3789" s="29"/>
      <c r="H3789" s="17"/>
      <c r="I3789" s="28"/>
      <c r="J3789" s="21"/>
      <c r="K3789" s="10"/>
      <c r="L3789" s="10"/>
      <c r="M3789" s="10"/>
    </row>
    <row r="3790" spans="7:13" x14ac:dyDescent="0.2">
      <c r="G3790" s="29"/>
      <c r="H3790" s="17"/>
      <c r="I3790" s="28"/>
      <c r="J3790" s="21"/>
      <c r="K3790" s="10"/>
      <c r="L3790" s="10"/>
      <c r="M3790" s="10"/>
    </row>
    <row r="3791" spans="7:13" x14ac:dyDescent="0.2">
      <c r="G3791" s="29"/>
      <c r="H3791" s="17"/>
      <c r="I3791" s="28"/>
      <c r="J3791" s="21"/>
      <c r="K3791" s="10"/>
      <c r="L3791" s="10"/>
      <c r="M3791" s="10"/>
    </row>
    <row r="3792" spans="7:13" x14ac:dyDescent="0.2">
      <c r="G3792" s="29"/>
      <c r="H3792" s="17"/>
      <c r="I3792" s="28"/>
      <c r="J3792" s="21"/>
      <c r="K3792" s="10"/>
      <c r="L3792" s="10"/>
      <c r="M3792" s="10"/>
    </row>
    <row r="3793" spans="7:13" x14ac:dyDescent="0.2">
      <c r="G3793" s="29"/>
      <c r="H3793" s="17"/>
      <c r="I3793" s="28"/>
      <c r="J3793" s="21"/>
      <c r="K3793" s="10"/>
      <c r="L3793" s="10"/>
      <c r="M3793" s="10"/>
    </row>
    <row r="3794" spans="7:13" x14ac:dyDescent="0.2">
      <c r="G3794" s="29"/>
      <c r="H3794" s="17"/>
      <c r="I3794" s="28"/>
      <c r="J3794" s="21"/>
      <c r="K3794" s="10"/>
      <c r="L3794" s="10"/>
      <c r="M3794" s="10"/>
    </row>
    <row r="3795" spans="7:13" x14ac:dyDescent="0.2">
      <c r="G3795" s="29"/>
      <c r="H3795" s="17"/>
      <c r="I3795" s="28"/>
      <c r="J3795" s="21"/>
      <c r="K3795" s="10"/>
      <c r="L3795" s="10"/>
      <c r="M3795" s="10"/>
    </row>
    <row r="3796" spans="7:13" x14ac:dyDescent="0.2">
      <c r="G3796" s="29"/>
      <c r="H3796" s="17"/>
      <c r="I3796" s="28"/>
      <c r="J3796" s="21"/>
      <c r="K3796" s="10"/>
      <c r="L3796" s="10"/>
      <c r="M3796" s="10"/>
    </row>
    <row r="3797" spans="7:13" x14ac:dyDescent="0.2">
      <c r="G3797" s="29"/>
      <c r="H3797" s="17"/>
      <c r="I3797" s="28"/>
      <c r="J3797" s="21"/>
      <c r="K3797" s="10"/>
      <c r="L3797" s="10"/>
      <c r="M3797" s="10"/>
    </row>
    <row r="3798" spans="7:13" x14ac:dyDescent="0.2">
      <c r="G3798" s="29"/>
      <c r="H3798" s="17"/>
      <c r="I3798" s="28"/>
      <c r="J3798" s="21"/>
      <c r="K3798" s="10"/>
      <c r="L3798" s="10"/>
      <c r="M3798" s="10"/>
    </row>
    <row r="3799" spans="7:13" x14ac:dyDescent="0.2">
      <c r="G3799" s="29"/>
      <c r="H3799" s="17"/>
      <c r="I3799" s="28"/>
      <c r="J3799" s="21"/>
      <c r="K3799" s="10"/>
      <c r="L3799" s="10"/>
      <c r="M3799" s="10"/>
    </row>
    <row r="3800" spans="7:13" x14ac:dyDescent="0.2">
      <c r="G3800" s="29"/>
      <c r="H3800" s="17"/>
      <c r="I3800" s="28"/>
      <c r="J3800" s="21"/>
      <c r="K3800" s="10"/>
      <c r="L3800" s="10"/>
      <c r="M3800" s="10"/>
    </row>
    <row r="3801" spans="7:13" x14ac:dyDescent="0.2">
      <c r="G3801" s="29"/>
      <c r="H3801" s="17"/>
      <c r="I3801" s="28"/>
      <c r="J3801" s="21"/>
      <c r="K3801" s="10"/>
      <c r="L3801" s="10"/>
      <c r="M3801" s="10"/>
    </row>
    <row r="3802" spans="7:13" x14ac:dyDescent="0.2">
      <c r="G3802" s="29"/>
      <c r="H3802" s="17"/>
      <c r="I3802" s="28"/>
      <c r="J3802" s="21"/>
      <c r="K3802" s="10"/>
      <c r="L3802" s="10"/>
      <c r="M3802" s="10"/>
    </row>
    <row r="3803" spans="7:13" x14ac:dyDescent="0.2">
      <c r="G3803" s="29"/>
      <c r="H3803" s="17"/>
      <c r="I3803" s="28"/>
      <c r="J3803" s="21"/>
      <c r="K3803" s="10"/>
      <c r="L3803" s="10"/>
      <c r="M3803" s="10"/>
    </row>
    <row r="3804" spans="7:13" x14ac:dyDescent="0.2">
      <c r="G3804" s="29"/>
      <c r="H3804" s="17"/>
      <c r="I3804" s="28"/>
      <c r="J3804" s="21"/>
      <c r="K3804" s="10"/>
      <c r="L3804" s="10"/>
      <c r="M3804" s="10"/>
    </row>
    <row r="3805" spans="7:13" x14ac:dyDescent="0.2">
      <c r="G3805" s="29"/>
      <c r="H3805" s="17"/>
      <c r="I3805" s="28"/>
      <c r="J3805" s="21"/>
      <c r="K3805" s="10"/>
      <c r="L3805" s="10"/>
      <c r="M3805" s="10"/>
    </row>
    <row r="3806" spans="7:13" x14ac:dyDescent="0.2">
      <c r="G3806" s="29"/>
      <c r="H3806" s="17"/>
      <c r="I3806" s="28"/>
      <c r="J3806" s="21"/>
      <c r="K3806" s="10"/>
      <c r="L3806" s="10"/>
      <c r="M3806" s="10"/>
    </row>
    <row r="3807" spans="7:13" x14ac:dyDescent="0.2">
      <c r="G3807" s="29"/>
      <c r="H3807" s="17"/>
      <c r="I3807" s="28"/>
      <c r="J3807" s="21"/>
      <c r="K3807" s="10"/>
      <c r="L3807" s="10"/>
      <c r="M3807" s="10"/>
    </row>
    <row r="3808" spans="7:13" x14ac:dyDescent="0.2">
      <c r="G3808" s="29"/>
      <c r="H3808" s="17"/>
      <c r="I3808" s="28"/>
      <c r="J3808" s="21"/>
      <c r="K3808" s="10"/>
      <c r="L3808" s="10"/>
      <c r="M3808" s="10"/>
    </row>
    <row r="3809" spans="7:13" x14ac:dyDescent="0.2">
      <c r="G3809" s="29"/>
      <c r="H3809" s="17"/>
      <c r="I3809" s="28"/>
      <c r="J3809" s="21"/>
      <c r="K3809" s="10"/>
      <c r="L3809" s="10"/>
      <c r="M3809" s="10"/>
    </row>
    <row r="3810" spans="7:13" x14ac:dyDescent="0.2">
      <c r="G3810" s="29"/>
      <c r="H3810" s="17"/>
      <c r="I3810" s="28"/>
      <c r="J3810" s="21"/>
      <c r="K3810" s="10"/>
      <c r="L3810" s="10"/>
      <c r="M3810" s="10"/>
    </row>
    <row r="3811" spans="7:13" x14ac:dyDescent="0.2">
      <c r="G3811" s="29"/>
      <c r="H3811" s="17"/>
      <c r="I3811" s="28"/>
      <c r="J3811" s="21"/>
      <c r="K3811" s="10"/>
      <c r="L3811" s="10"/>
      <c r="M3811" s="10"/>
    </row>
    <row r="3812" spans="7:13" x14ac:dyDescent="0.2">
      <c r="G3812" s="29"/>
      <c r="H3812" s="17"/>
      <c r="I3812" s="28"/>
      <c r="J3812" s="21"/>
      <c r="K3812" s="10"/>
      <c r="L3812" s="10"/>
      <c r="M3812" s="10"/>
    </row>
    <row r="3813" spans="7:13" x14ac:dyDescent="0.2">
      <c r="G3813" s="29"/>
      <c r="H3813" s="17"/>
      <c r="I3813" s="28"/>
      <c r="J3813" s="21"/>
      <c r="K3813" s="10"/>
      <c r="L3813" s="10"/>
      <c r="M3813" s="10"/>
    </row>
    <row r="3814" spans="7:13" x14ac:dyDescent="0.2">
      <c r="G3814" s="29"/>
      <c r="H3814" s="17"/>
      <c r="I3814" s="28"/>
      <c r="J3814" s="21"/>
      <c r="K3814" s="10"/>
      <c r="L3814" s="10"/>
      <c r="M3814" s="10"/>
    </row>
    <row r="3815" spans="7:13" x14ac:dyDescent="0.2">
      <c r="G3815" s="29"/>
      <c r="H3815" s="17"/>
      <c r="I3815" s="28"/>
      <c r="J3815" s="21"/>
      <c r="K3815" s="10"/>
      <c r="L3815" s="10"/>
      <c r="M3815" s="10"/>
    </row>
    <row r="3816" spans="7:13" x14ac:dyDescent="0.2">
      <c r="G3816" s="29"/>
      <c r="H3816" s="17"/>
      <c r="I3816" s="28"/>
      <c r="J3816" s="21"/>
      <c r="K3816" s="10"/>
      <c r="L3816" s="10"/>
      <c r="M3816" s="10"/>
    </row>
    <row r="3817" spans="7:13" x14ac:dyDescent="0.2">
      <c r="G3817" s="29"/>
      <c r="H3817" s="17"/>
      <c r="I3817" s="28"/>
      <c r="J3817" s="21"/>
      <c r="K3817" s="10"/>
      <c r="L3817" s="10"/>
      <c r="M3817" s="10"/>
    </row>
    <row r="3818" spans="7:13" x14ac:dyDescent="0.2">
      <c r="G3818" s="29"/>
      <c r="H3818" s="17"/>
      <c r="I3818" s="28"/>
      <c r="J3818" s="21"/>
      <c r="K3818" s="10"/>
      <c r="L3818" s="10"/>
      <c r="M3818" s="10"/>
    </row>
    <row r="3819" spans="7:13" x14ac:dyDescent="0.2">
      <c r="G3819" s="29"/>
      <c r="H3819" s="17"/>
      <c r="I3819" s="28"/>
      <c r="J3819" s="21"/>
      <c r="K3819" s="10"/>
      <c r="L3819" s="10"/>
      <c r="M3819" s="10"/>
    </row>
    <row r="3820" spans="7:13" x14ac:dyDescent="0.2">
      <c r="G3820" s="29"/>
      <c r="H3820" s="17"/>
      <c r="I3820" s="28"/>
      <c r="J3820" s="21"/>
      <c r="K3820" s="10"/>
      <c r="L3820" s="10"/>
      <c r="M3820" s="10"/>
    </row>
    <row r="3821" spans="7:13" x14ac:dyDescent="0.2">
      <c r="G3821" s="29"/>
      <c r="H3821" s="17"/>
      <c r="I3821" s="28"/>
      <c r="J3821" s="21"/>
      <c r="K3821" s="10"/>
      <c r="L3821" s="10"/>
      <c r="M3821" s="10"/>
    </row>
    <row r="3822" spans="7:13" x14ac:dyDescent="0.2">
      <c r="G3822" s="29"/>
      <c r="H3822" s="17"/>
      <c r="I3822" s="28"/>
      <c r="J3822" s="21"/>
      <c r="K3822" s="10"/>
      <c r="L3822" s="10"/>
      <c r="M3822" s="10"/>
    </row>
    <row r="3823" spans="7:13" x14ac:dyDescent="0.2">
      <c r="G3823" s="29"/>
      <c r="H3823" s="17"/>
      <c r="I3823" s="28"/>
      <c r="J3823" s="21"/>
      <c r="K3823" s="10"/>
      <c r="L3823" s="10"/>
      <c r="M3823" s="10"/>
    </row>
    <row r="3824" spans="7:13" x14ac:dyDescent="0.2">
      <c r="G3824" s="29"/>
      <c r="H3824" s="17"/>
      <c r="I3824" s="28"/>
      <c r="J3824" s="21"/>
      <c r="K3824" s="10"/>
      <c r="L3824" s="10"/>
      <c r="M3824" s="10"/>
    </row>
    <row r="3825" spans="7:13" x14ac:dyDescent="0.2">
      <c r="G3825" s="29"/>
      <c r="H3825" s="17"/>
      <c r="I3825" s="28"/>
      <c r="J3825" s="21"/>
      <c r="K3825" s="10"/>
      <c r="L3825" s="10"/>
      <c r="M3825" s="10"/>
    </row>
    <row r="3826" spans="7:13" x14ac:dyDescent="0.2">
      <c r="G3826" s="29"/>
      <c r="H3826" s="17"/>
      <c r="I3826" s="28"/>
      <c r="J3826" s="21"/>
      <c r="K3826" s="10"/>
      <c r="L3826" s="10"/>
      <c r="M3826" s="10"/>
    </row>
    <row r="3827" spans="7:13" x14ac:dyDescent="0.2">
      <c r="G3827" s="29"/>
      <c r="H3827" s="17"/>
      <c r="I3827" s="28"/>
      <c r="J3827" s="21"/>
      <c r="K3827" s="10"/>
      <c r="L3827" s="10"/>
      <c r="M3827" s="10"/>
    </row>
    <row r="3828" spans="7:13" x14ac:dyDescent="0.2">
      <c r="G3828" s="29"/>
      <c r="H3828" s="17"/>
      <c r="I3828" s="28"/>
      <c r="J3828" s="21"/>
      <c r="K3828" s="10"/>
      <c r="L3828" s="10"/>
      <c r="M3828" s="10"/>
    </row>
    <row r="3829" spans="7:13" x14ac:dyDescent="0.2">
      <c r="G3829" s="29"/>
      <c r="H3829" s="17"/>
      <c r="I3829" s="28"/>
      <c r="J3829" s="21"/>
      <c r="K3829" s="10"/>
      <c r="L3829" s="10"/>
      <c r="M3829" s="10"/>
    </row>
    <row r="3830" spans="7:13" x14ac:dyDescent="0.2">
      <c r="G3830" s="29"/>
      <c r="H3830" s="17"/>
      <c r="I3830" s="28"/>
      <c r="J3830" s="21"/>
      <c r="K3830" s="10"/>
      <c r="L3830" s="10"/>
      <c r="M3830" s="10"/>
    </row>
    <row r="3831" spans="7:13" x14ac:dyDescent="0.2">
      <c r="G3831" s="29"/>
      <c r="H3831" s="17"/>
      <c r="I3831" s="28"/>
      <c r="J3831" s="21"/>
      <c r="K3831" s="10"/>
      <c r="L3831" s="10"/>
      <c r="M3831" s="10"/>
    </row>
    <row r="3832" spans="7:13" x14ac:dyDescent="0.2">
      <c r="G3832" s="29"/>
      <c r="H3832" s="17"/>
      <c r="I3832" s="28"/>
      <c r="J3832" s="21"/>
      <c r="K3832" s="10"/>
      <c r="L3832" s="10"/>
      <c r="M3832" s="10"/>
    </row>
    <row r="3833" spans="7:13" x14ac:dyDescent="0.2">
      <c r="G3833" s="29"/>
      <c r="H3833" s="17"/>
      <c r="I3833" s="28"/>
      <c r="J3833" s="21"/>
      <c r="K3833" s="10"/>
      <c r="L3833" s="10"/>
      <c r="M3833" s="10"/>
    </row>
    <row r="3834" spans="7:13" x14ac:dyDescent="0.2">
      <c r="G3834" s="29"/>
      <c r="H3834" s="17"/>
      <c r="I3834" s="28"/>
      <c r="J3834" s="21"/>
      <c r="K3834" s="10"/>
      <c r="L3834" s="10"/>
      <c r="M3834" s="10"/>
    </row>
    <row r="3835" spans="7:13" x14ac:dyDescent="0.2">
      <c r="G3835" s="29"/>
      <c r="H3835" s="17"/>
      <c r="I3835" s="28"/>
      <c r="J3835" s="21"/>
      <c r="K3835" s="10"/>
      <c r="L3835" s="10"/>
      <c r="M3835" s="10"/>
    </row>
    <row r="3836" spans="7:13" x14ac:dyDescent="0.2">
      <c r="G3836" s="29"/>
      <c r="H3836" s="17"/>
      <c r="I3836" s="28"/>
      <c r="J3836" s="21"/>
      <c r="K3836" s="10"/>
      <c r="L3836" s="10"/>
      <c r="M3836" s="10"/>
    </row>
    <row r="3837" spans="7:13" x14ac:dyDescent="0.2">
      <c r="G3837" s="29"/>
      <c r="H3837" s="17"/>
      <c r="I3837" s="28"/>
      <c r="J3837" s="21"/>
      <c r="K3837" s="10"/>
      <c r="L3837" s="10"/>
      <c r="M3837" s="10"/>
    </row>
    <row r="3838" spans="7:13" x14ac:dyDescent="0.2">
      <c r="G3838" s="29"/>
      <c r="H3838" s="17"/>
      <c r="I3838" s="28"/>
      <c r="J3838" s="21"/>
      <c r="K3838" s="10"/>
      <c r="L3838" s="10"/>
      <c r="M3838" s="10"/>
    </row>
    <row r="3839" spans="7:13" x14ac:dyDescent="0.2">
      <c r="G3839" s="29"/>
      <c r="H3839" s="17"/>
      <c r="I3839" s="28"/>
      <c r="J3839" s="21"/>
      <c r="K3839" s="10"/>
      <c r="L3839" s="10"/>
      <c r="M3839" s="10"/>
    </row>
    <row r="3840" spans="7:13" x14ac:dyDescent="0.2">
      <c r="G3840" s="29"/>
      <c r="H3840" s="17"/>
      <c r="I3840" s="28"/>
      <c r="J3840" s="21"/>
      <c r="K3840" s="10"/>
      <c r="L3840" s="10"/>
      <c r="M3840" s="10"/>
    </row>
    <row r="3841" spans="7:13" x14ac:dyDescent="0.2">
      <c r="G3841" s="29"/>
      <c r="H3841" s="17"/>
      <c r="I3841" s="28"/>
      <c r="J3841" s="21"/>
      <c r="K3841" s="10"/>
      <c r="L3841" s="10"/>
      <c r="M3841" s="10"/>
    </row>
    <row r="3842" spans="7:13" x14ac:dyDescent="0.2">
      <c r="G3842" s="29"/>
      <c r="H3842" s="17"/>
      <c r="I3842" s="28"/>
      <c r="J3842" s="21"/>
      <c r="K3842" s="10"/>
      <c r="L3842" s="10"/>
      <c r="M3842" s="10"/>
    </row>
    <row r="3843" spans="7:13" x14ac:dyDescent="0.2">
      <c r="G3843" s="29"/>
      <c r="H3843" s="17"/>
      <c r="I3843" s="28"/>
      <c r="J3843" s="21"/>
      <c r="K3843" s="10"/>
      <c r="L3843" s="10"/>
      <c r="M3843" s="10"/>
    </row>
    <row r="3844" spans="7:13" x14ac:dyDescent="0.2">
      <c r="G3844" s="29"/>
      <c r="H3844" s="17"/>
      <c r="I3844" s="28"/>
      <c r="J3844" s="21"/>
      <c r="K3844" s="10"/>
      <c r="L3844" s="10"/>
      <c r="M3844" s="10"/>
    </row>
    <row r="3845" spans="7:13" x14ac:dyDescent="0.2">
      <c r="G3845" s="29"/>
      <c r="H3845" s="17"/>
      <c r="I3845" s="28"/>
      <c r="J3845" s="21"/>
      <c r="K3845" s="10"/>
      <c r="L3845" s="10"/>
      <c r="M3845" s="10"/>
    </row>
    <row r="3846" spans="7:13" x14ac:dyDescent="0.2">
      <c r="G3846" s="29"/>
      <c r="H3846" s="17"/>
      <c r="I3846" s="28"/>
      <c r="J3846" s="21"/>
      <c r="K3846" s="10"/>
      <c r="L3846" s="10"/>
      <c r="M3846" s="10"/>
    </row>
    <row r="3847" spans="7:13" x14ac:dyDescent="0.2">
      <c r="G3847" s="29"/>
      <c r="H3847" s="17"/>
      <c r="I3847" s="28"/>
      <c r="J3847" s="21"/>
      <c r="K3847" s="10"/>
      <c r="L3847" s="10"/>
      <c r="M3847" s="10"/>
    </row>
    <row r="3848" spans="7:13" x14ac:dyDescent="0.2">
      <c r="G3848" s="29"/>
      <c r="H3848" s="17"/>
      <c r="I3848" s="28"/>
      <c r="J3848" s="21"/>
      <c r="K3848" s="10"/>
      <c r="L3848" s="10"/>
      <c r="M3848" s="10"/>
    </row>
    <row r="3849" spans="7:13" x14ac:dyDescent="0.2">
      <c r="G3849" s="29"/>
      <c r="H3849" s="17"/>
      <c r="I3849" s="28"/>
      <c r="J3849" s="21"/>
      <c r="K3849" s="10"/>
      <c r="L3849" s="10"/>
      <c r="M3849" s="10"/>
    </row>
    <row r="3850" spans="7:13" x14ac:dyDescent="0.2">
      <c r="G3850" s="29"/>
      <c r="H3850" s="17"/>
      <c r="I3850" s="28"/>
      <c r="J3850" s="21"/>
      <c r="K3850" s="10"/>
      <c r="L3850" s="10"/>
      <c r="M3850" s="10"/>
    </row>
    <row r="3851" spans="7:13" x14ac:dyDescent="0.2">
      <c r="G3851" s="29"/>
      <c r="H3851" s="17"/>
      <c r="I3851" s="28"/>
      <c r="J3851" s="21"/>
      <c r="K3851" s="10"/>
      <c r="L3851" s="10"/>
      <c r="M3851" s="10"/>
    </row>
    <row r="3852" spans="7:13" x14ac:dyDescent="0.2">
      <c r="G3852" s="29"/>
      <c r="H3852" s="17"/>
      <c r="I3852" s="28"/>
      <c r="J3852" s="21"/>
      <c r="K3852" s="10"/>
      <c r="L3852" s="10"/>
      <c r="M3852" s="10"/>
    </row>
    <row r="3853" spans="7:13" x14ac:dyDescent="0.2">
      <c r="G3853" s="29"/>
      <c r="H3853" s="17"/>
      <c r="I3853" s="28"/>
      <c r="J3853" s="21"/>
      <c r="K3853" s="10"/>
      <c r="L3853" s="10"/>
      <c r="M3853" s="10"/>
    </row>
    <row r="3854" spans="7:13" x14ac:dyDescent="0.2">
      <c r="G3854" s="29"/>
      <c r="H3854" s="17"/>
      <c r="I3854" s="28"/>
      <c r="J3854" s="21"/>
      <c r="K3854" s="10"/>
      <c r="L3854" s="10"/>
      <c r="M3854" s="10"/>
    </row>
    <row r="3855" spans="7:13" x14ac:dyDescent="0.2">
      <c r="G3855" s="29"/>
      <c r="H3855" s="17"/>
      <c r="I3855" s="28"/>
      <c r="J3855" s="21"/>
      <c r="K3855" s="10"/>
      <c r="L3855" s="10"/>
      <c r="M3855" s="10"/>
    </row>
    <row r="3856" spans="7:13" x14ac:dyDescent="0.2">
      <c r="G3856" s="29"/>
      <c r="H3856" s="17"/>
      <c r="I3856" s="28"/>
      <c r="J3856" s="21"/>
      <c r="K3856" s="10"/>
      <c r="L3856" s="10"/>
      <c r="M3856" s="10"/>
    </row>
    <row r="3857" spans="7:13" x14ac:dyDescent="0.2">
      <c r="G3857" s="29"/>
      <c r="H3857" s="17"/>
      <c r="I3857" s="28"/>
      <c r="J3857" s="21"/>
      <c r="K3857" s="10"/>
      <c r="L3857" s="10"/>
      <c r="M3857" s="10"/>
    </row>
    <row r="3858" spans="7:13" x14ac:dyDescent="0.2">
      <c r="G3858" s="29"/>
      <c r="H3858" s="17"/>
      <c r="I3858" s="28"/>
      <c r="J3858" s="21"/>
      <c r="K3858" s="10"/>
      <c r="L3858" s="10"/>
      <c r="M3858" s="10"/>
    </row>
    <row r="3859" spans="7:13" x14ac:dyDescent="0.2">
      <c r="G3859" s="29"/>
      <c r="H3859" s="17"/>
      <c r="I3859" s="28"/>
      <c r="J3859" s="21"/>
      <c r="K3859" s="10"/>
      <c r="L3859" s="10"/>
      <c r="M3859" s="10"/>
    </row>
    <row r="3860" spans="7:13" x14ac:dyDescent="0.2">
      <c r="G3860" s="29"/>
      <c r="H3860" s="17"/>
      <c r="I3860" s="28"/>
      <c r="J3860" s="21"/>
      <c r="K3860" s="10"/>
      <c r="L3860" s="10"/>
      <c r="M3860" s="10"/>
    </row>
    <row r="3861" spans="7:13" x14ac:dyDescent="0.2">
      <c r="G3861" s="29"/>
      <c r="H3861" s="17"/>
      <c r="I3861" s="28"/>
      <c r="J3861" s="21"/>
      <c r="K3861" s="10"/>
      <c r="L3861" s="10"/>
      <c r="M3861" s="10"/>
    </row>
    <row r="3862" spans="7:13" x14ac:dyDescent="0.2">
      <c r="G3862" s="29"/>
      <c r="H3862" s="17"/>
      <c r="I3862" s="28"/>
      <c r="J3862" s="21"/>
      <c r="K3862" s="10"/>
      <c r="L3862" s="10"/>
      <c r="M3862" s="10"/>
    </row>
    <row r="3863" spans="7:13" x14ac:dyDescent="0.2">
      <c r="G3863" s="29"/>
      <c r="H3863" s="17"/>
      <c r="I3863" s="28"/>
      <c r="J3863" s="21"/>
      <c r="K3863" s="10"/>
      <c r="L3863" s="10"/>
      <c r="M3863" s="10"/>
    </row>
    <row r="3864" spans="7:13" x14ac:dyDescent="0.2">
      <c r="G3864" s="29"/>
      <c r="H3864" s="17"/>
      <c r="I3864" s="28"/>
      <c r="J3864" s="21"/>
      <c r="K3864" s="10"/>
      <c r="L3864" s="10"/>
      <c r="M3864" s="10"/>
    </row>
    <row r="3865" spans="7:13" x14ac:dyDescent="0.2">
      <c r="G3865" s="29"/>
      <c r="H3865" s="17"/>
      <c r="I3865" s="28"/>
      <c r="J3865" s="21"/>
      <c r="K3865" s="10"/>
      <c r="L3865" s="10"/>
      <c r="M3865" s="10"/>
    </row>
    <row r="3866" spans="7:13" x14ac:dyDescent="0.2">
      <c r="G3866" s="29"/>
      <c r="H3866" s="17"/>
      <c r="I3866" s="28"/>
      <c r="J3866" s="21"/>
      <c r="K3866" s="10"/>
      <c r="L3866" s="10"/>
      <c r="M3866" s="10"/>
    </row>
    <row r="3867" spans="7:13" x14ac:dyDescent="0.2">
      <c r="G3867" s="29"/>
      <c r="H3867" s="17"/>
      <c r="I3867" s="28"/>
      <c r="J3867" s="21"/>
      <c r="K3867" s="10"/>
      <c r="L3867" s="10"/>
      <c r="M3867" s="10"/>
    </row>
    <row r="3868" spans="7:13" x14ac:dyDescent="0.2">
      <c r="G3868" s="29"/>
      <c r="H3868" s="17"/>
      <c r="I3868" s="28"/>
      <c r="J3868" s="21"/>
      <c r="K3868" s="10"/>
      <c r="L3868" s="10"/>
      <c r="M3868" s="10"/>
    </row>
    <row r="3869" spans="7:13" x14ac:dyDescent="0.2">
      <c r="G3869" s="29"/>
      <c r="H3869" s="17"/>
      <c r="I3869" s="28"/>
      <c r="J3869" s="21"/>
      <c r="K3869" s="10"/>
      <c r="L3869" s="10"/>
      <c r="M3869" s="10"/>
    </row>
    <row r="3870" spans="7:13" x14ac:dyDescent="0.2">
      <c r="G3870" s="29"/>
      <c r="H3870" s="17"/>
      <c r="I3870" s="28"/>
      <c r="J3870" s="21"/>
      <c r="K3870" s="10"/>
      <c r="L3870" s="10"/>
      <c r="M3870" s="10"/>
    </row>
    <row r="3871" spans="7:13" x14ac:dyDescent="0.2">
      <c r="G3871" s="29"/>
      <c r="H3871" s="17"/>
      <c r="I3871" s="28"/>
      <c r="J3871" s="21"/>
      <c r="K3871" s="10"/>
      <c r="L3871" s="10"/>
      <c r="M3871" s="10"/>
    </row>
    <row r="3872" spans="7:13" x14ac:dyDescent="0.2">
      <c r="G3872" s="29"/>
      <c r="H3872" s="17"/>
      <c r="I3872" s="28"/>
      <c r="J3872" s="21"/>
      <c r="K3872" s="10"/>
      <c r="L3872" s="10"/>
      <c r="M3872" s="10"/>
    </row>
    <row r="3873" spans="7:13" x14ac:dyDescent="0.2">
      <c r="G3873" s="29"/>
      <c r="H3873" s="17"/>
      <c r="I3873" s="28"/>
      <c r="J3873" s="21"/>
      <c r="K3873" s="10"/>
      <c r="L3873" s="10"/>
      <c r="M3873" s="10"/>
    </row>
    <row r="3874" spans="7:13" x14ac:dyDescent="0.2">
      <c r="G3874" s="29"/>
      <c r="H3874" s="17"/>
      <c r="I3874" s="28"/>
      <c r="J3874" s="21"/>
      <c r="K3874" s="10"/>
      <c r="L3874" s="10"/>
      <c r="M3874" s="10"/>
    </row>
    <row r="3875" spans="7:13" x14ac:dyDescent="0.2">
      <c r="G3875" s="29"/>
      <c r="H3875" s="17"/>
      <c r="I3875" s="28"/>
      <c r="J3875" s="21"/>
      <c r="K3875" s="10"/>
      <c r="L3875" s="10"/>
      <c r="M3875" s="10"/>
    </row>
    <row r="3876" spans="7:13" x14ac:dyDescent="0.2">
      <c r="G3876" s="29"/>
      <c r="H3876" s="17"/>
      <c r="I3876" s="28"/>
      <c r="J3876" s="21"/>
      <c r="K3876" s="10"/>
      <c r="L3876" s="10"/>
      <c r="M3876" s="10"/>
    </row>
    <row r="3877" spans="7:13" x14ac:dyDescent="0.2">
      <c r="G3877" s="29"/>
      <c r="H3877" s="17"/>
      <c r="I3877" s="28"/>
      <c r="J3877" s="21"/>
      <c r="K3877" s="10"/>
      <c r="L3877" s="10"/>
      <c r="M3877" s="10"/>
    </row>
    <row r="3878" spans="7:13" x14ac:dyDescent="0.2">
      <c r="G3878" s="29"/>
      <c r="H3878" s="17"/>
      <c r="I3878" s="28"/>
      <c r="J3878" s="21"/>
      <c r="K3878" s="10"/>
      <c r="L3878" s="10"/>
      <c r="M3878" s="10"/>
    </row>
    <row r="3879" spans="7:13" x14ac:dyDescent="0.2">
      <c r="G3879" s="29"/>
      <c r="H3879" s="17"/>
      <c r="I3879" s="28"/>
      <c r="J3879" s="21"/>
      <c r="K3879" s="10"/>
      <c r="L3879" s="10"/>
      <c r="M3879" s="10"/>
    </row>
    <row r="3880" spans="7:13" x14ac:dyDescent="0.2">
      <c r="G3880" s="29"/>
      <c r="H3880" s="17"/>
      <c r="I3880" s="28"/>
      <c r="J3880" s="21"/>
      <c r="K3880" s="10"/>
      <c r="L3880" s="10"/>
      <c r="M3880" s="10"/>
    </row>
    <row r="3881" spans="7:13" x14ac:dyDescent="0.2">
      <c r="G3881" s="29"/>
      <c r="H3881" s="17"/>
      <c r="I3881" s="28"/>
      <c r="J3881" s="21"/>
      <c r="K3881" s="10"/>
      <c r="L3881" s="10"/>
      <c r="M3881" s="10"/>
    </row>
    <row r="3882" spans="7:13" x14ac:dyDescent="0.2">
      <c r="G3882" s="29"/>
      <c r="H3882" s="17"/>
      <c r="I3882" s="28"/>
      <c r="J3882" s="21"/>
      <c r="K3882" s="10"/>
      <c r="L3882" s="10"/>
      <c r="M3882" s="10"/>
    </row>
    <row r="3883" spans="7:13" x14ac:dyDescent="0.2">
      <c r="G3883" s="29"/>
      <c r="H3883" s="17"/>
      <c r="I3883" s="28"/>
      <c r="J3883" s="21"/>
      <c r="K3883" s="10"/>
      <c r="L3883" s="10"/>
      <c r="M3883" s="10"/>
    </row>
    <row r="3884" spans="7:13" x14ac:dyDescent="0.2">
      <c r="G3884" s="29"/>
      <c r="H3884" s="17"/>
      <c r="I3884" s="28"/>
      <c r="J3884" s="21"/>
      <c r="K3884" s="10"/>
      <c r="L3884" s="10"/>
      <c r="M3884" s="10"/>
    </row>
    <row r="3885" spans="7:13" x14ac:dyDescent="0.2">
      <c r="G3885" s="29"/>
      <c r="H3885" s="17"/>
      <c r="I3885" s="28"/>
      <c r="J3885" s="21"/>
      <c r="K3885" s="10"/>
      <c r="L3885" s="10"/>
      <c r="M3885" s="10"/>
    </row>
    <row r="3886" spans="7:13" x14ac:dyDescent="0.2">
      <c r="G3886" s="29"/>
      <c r="H3886" s="17"/>
      <c r="I3886" s="28"/>
      <c r="J3886" s="21"/>
      <c r="K3886" s="10"/>
      <c r="L3886" s="10"/>
      <c r="M3886" s="10"/>
    </row>
    <row r="3887" spans="7:13" x14ac:dyDescent="0.2">
      <c r="G3887" s="29"/>
      <c r="H3887" s="17"/>
      <c r="I3887" s="28"/>
      <c r="J3887" s="21"/>
      <c r="K3887" s="10"/>
      <c r="L3887" s="10"/>
      <c r="M3887" s="10"/>
    </row>
    <row r="3888" spans="7:13" x14ac:dyDescent="0.2">
      <c r="G3888" s="29"/>
      <c r="H3888" s="17"/>
      <c r="I3888" s="28"/>
      <c r="J3888" s="21"/>
      <c r="K3888" s="10"/>
      <c r="L3888" s="10"/>
      <c r="M3888" s="10"/>
    </row>
    <row r="3889" spans="7:13" x14ac:dyDescent="0.2">
      <c r="G3889" s="29"/>
      <c r="H3889" s="17"/>
      <c r="I3889" s="28"/>
      <c r="J3889" s="21"/>
      <c r="K3889" s="10"/>
      <c r="L3889" s="10"/>
      <c r="M3889" s="10"/>
    </row>
    <row r="3890" spans="7:13" x14ac:dyDescent="0.2">
      <c r="G3890" s="29"/>
      <c r="H3890" s="17"/>
      <c r="I3890" s="28"/>
      <c r="J3890" s="21"/>
      <c r="K3890" s="10"/>
      <c r="L3890" s="10"/>
      <c r="M3890" s="10"/>
    </row>
    <row r="3891" spans="7:13" x14ac:dyDescent="0.2">
      <c r="G3891" s="29"/>
      <c r="H3891" s="17"/>
      <c r="I3891" s="28"/>
      <c r="J3891" s="21"/>
      <c r="K3891" s="10"/>
      <c r="L3891" s="10"/>
      <c r="M3891" s="10"/>
    </row>
    <row r="3892" spans="7:13" x14ac:dyDescent="0.2">
      <c r="G3892" s="29"/>
      <c r="H3892" s="17"/>
      <c r="I3892" s="28"/>
      <c r="J3892" s="21"/>
      <c r="K3892" s="10"/>
      <c r="L3892" s="10"/>
      <c r="M3892" s="10"/>
    </row>
    <row r="3893" spans="7:13" x14ac:dyDescent="0.2">
      <c r="G3893" s="29"/>
      <c r="H3893" s="17"/>
      <c r="I3893" s="28"/>
      <c r="J3893" s="21"/>
      <c r="K3893" s="10"/>
      <c r="L3893" s="10"/>
      <c r="M3893" s="10"/>
    </row>
    <row r="3894" spans="7:13" x14ac:dyDescent="0.2">
      <c r="G3894" s="29"/>
      <c r="H3894" s="17"/>
      <c r="I3894" s="28"/>
      <c r="J3894" s="21"/>
      <c r="K3894" s="10"/>
      <c r="L3894" s="10"/>
      <c r="M3894" s="10"/>
    </row>
    <row r="3895" spans="7:13" x14ac:dyDescent="0.2">
      <c r="G3895" s="29"/>
      <c r="H3895" s="17"/>
      <c r="I3895" s="28"/>
      <c r="J3895" s="21"/>
      <c r="K3895" s="10"/>
      <c r="L3895" s="10"/>
      <c r="M3895" s="10"/>
    </row>
    <row r="3896" spans="7:13" x14ac:dyDescent="0.2">
      <c r="G3896" s="29"/>
      <c r="H3896" s="17"/>
      <c r="I3896" s="28"/>
      <c r="J3896" s="21"/>
      <c r="K3896" s="10"/>
      <c r="L3896" s="10"/>
      <c r="M3896" s="10"/>
    </row>
    <row r="3897" spans="7:13" x14ac:dyDescent="0.2">
      <c r="G3897" s="29"/>
      <c r="H3897" s="17"/>
      <c r="I3897" s="28"/>
      <c r="J3897" s="21"/>
      <c r="K3897" s="10"/>
      <c r="L3897" s="10"/>
      <c r="M3897" s="10"/>
    </row>
    <row r="3898" spans="7:13" x14ac:dyDescent="0.2">
      <c r="G3898" s="29"/>
      <c r="H3898" s="17"/>
      <c r="I3898" s="28"/>
      <c r="J3898" s="21"/>
      <c r="K3898" s="10"/>
      <c r="L3898" s="10"/>
      <c r="M3898" s="10"/>
    </row>
    <row r="3899" spans="7:13" x14ac:dyDescent="0.2">
      <c r="G3899" s="29"/>
      <c r="H3899" s="17"/>
      <c r="I3899" s="28"/>
      <c r="J3899" s="21"/>
      <c r="K3899" s="10"/>
      <c r="L3899" s="10"/>
      <c r="M3899" s="10"/>
    </row>
    <row r="3900" spans="7:13" x14ac:dyDescent="0.2">
      <c r="G3900" s="29"/>
      <c r="H3900" s="17"/>
      <c r="I3900" s="28"/>
      <c r="J3900" s="21"/>
      <c r="K3900" s="10"/>
      <c r="L3900" s="10"/>
      <c r="M3900" s="10"/>
    </row>
    <row r="3901" spans="7:13" x14ac:dyDescent="0.2">
      <c r="G3901" s="29"/>
      <c r="H3901" s="17"/>
      <c r="I3901" s="28"/>
      <c r="J3901" s="21"/>
      <c r="K3901" s="10"/>
      <c r="L3901" s="10"/>
      <c r="M3901" s="10"/>
    </row>
    <row r="3902" spans="7:13" x14ac:dyDescent="0.2">
      <c r="G3902" s="29"/>
      <c r="H3902" s="17"/>
      <c r="I3902" s="28"/>
      <c r="J3902" s="21"/>
      <c r="K3902" s="10"/>
      <c r="L3902" s="10"/>
      <c r="M3902" s="10"/>
    </row>
    <row r="3903" spans="7:13" x14ac:dyDescent="0.2">
      <c r="G3903" s="29"/>
      <c r="H3903" s="17"/>
      <c r="I3903" s="28"/>
      <c r="J3903" s="21"/>
      <c r="K3903" s="10"/>
      <c r="L3903" s="10"/>
      <c r="M3903" s="10"/>
    </row>
    <row r="3904" spans="7:13" x14ac:dyDescent="0.2">
      <c r="G3904" s="29"/>
      <c r="H3904" s="17"/>
      <c r="I3904" s="28"/>
      <c r="J3904" s="21"/>
      <c r="K3904" s="10"/>
      <c r="L3904" s="10"/>
      <c r="M3904" s="10"/>
    </row>
    <row r="3905" spans="7:13" x14ac:dyDescent="0.2">
      <c r="G3905" s="29"/>
      <c r="H3905" s="17"/>
      <c r="I3905" s="28"/>
      <c r="J3905" s="21"/>
      <c r="K3905" s="10"/>
      <c r="L3905" s="10"/>
      <c r="M3905" s="10"/>
    </row>
    <row r="3906" spans="7:13" x14ac:dyDescent="0.2">
      <c r="G3906" s="29"/>
      <c r="H3906" s="17"/>
      <c r="I3906" s="28"/>
      <c r="J3906" s="21"/>
      <c r="K3906" s="10"/>
      <c r="L3906" s="10"/>
      <c r="M3906" s="10"/>
    </row>
    <row r="3907" spans="7:13" x14ac:dyDescent="0.2">
      <c r="G3907" s="29"/>
      <c r="H3907" s="17"/>
      <c r="I3907" s="28"/>
      <c r="J3907" s="21"/>
      <c r="K3907" s="10"/>
      <c r="L3907" s="10"/>
      <c r="M3907" s="10"/>
    </row>
    <row r="3908" spans="7:13" x14ac:dyDescent="0.2">
      <c r="G3908" s="29"/>
      <c r="H3908" s="17"/>
      <c r="I3908" s="28"/>
      <c r="J3908" s="21"/>
      <c r="K3908" s="10"/>
      <c r="L3908" s="10"/>
      <c r="M3908" s="10"/>
    </row>
    <row r="3909" spans="7:13" x14ac:dyDescent="0.2">
      <c r="G3909" s="29"/>
      <c r="H3909" s="17"/>
      <c r="I3909" s="28"/>
      <c r="J3909" s="21"/>
      <c r="K3909" s="10"/>
      <c r="L3909" s="10"/>
      <c r="M3909" s="10"/>
    </row>
    <row r="3910" spans="7:13" x14ac:dyDescent="0.2">
      <c r="G3910" s="29"/>
      <c r="H3910" s="17"/>
      <c r="I3910" s="28"/>
      <c r="J3910" s="21"/>
      <c r="K3910" s="10"/>
      <c r="L3910" s="10"/>
      <c r="M3910" s="10"/>
    </row>
    <row r="3911" spans="7:13" x14ac:dyDescent="0.2">
      <c r="G3911" s="29"/>
      <c r="H3911" s="17"/>
      <c r="I3911" s="28"/>
      <c r="J3911" s="21"/>
      <c r="K3911" s="10"/>
      <c r="L3911" s="10"/>
      <c r="M3911" s="10"/>
    </row>
    <row r="3912" spans="7:13" x14ac:dyDescent="0.2">
      <c r="G3912" s="29"/>
      <c r="H3912" s="17"/>
      <c r="I3912" s="28"/>
      <c r="J3912" s="21"/>
      <c r="K3912" s="10"/>
      <c r="L3912" s="10"/>
      <c r="M3912" s="10"/>
    </row>
    <row r="3913" spans="7:13" x14ac:dyDescent="0.2">
      <c r="G3913" s="29"/>
      <c r="H3913" s="17"/>
      <c r="I3913" s="28"/>
      <c r="J3913" s="21"/>
      <c r="K3913" s="10"/>
      <c r="L3913" s="10"/>
      <c r="M3913" s="10"/>
    </row>
    <row r="3914" spans="7:13" x14ac:dyDescent="0.2">
      <c r="G3914" s="29"/>
      <c r="H3914" s="17"/>
      <c r="I3914" s="28"/>
      <c r="J3914" s="21"/>
      <c r="K3914" s="10"/>
      <c r="L3914" s="10"/>
      <c r="M3914" s="10"/>
    </row>
    <row r="3915" spans="7:13" x14ac:dyDescent="0.2">
      <c r="G3915" s="29"/>
      <c r="H3915" s="17"/>
      <c r="I3915" s="28"/>
      <c r="J3915" s="21"/>
      <c r="K3915" s="10"/>
      <c r="L3915" s="10"/>
      <c r="M3915" s="10"/>
    </row>
    <row r="3916" spans="7:13" x14ac:dyDescent="0.2">
      <c r="G3916" s="29"/>
      <c r="H3916" s="17"/>
      <c r="I3916" s="28"/>
      <c r="J3916" s="21"/>
      <c r="K3916" s="10"/>
      <c r="L3916" s="10"/>
      <c r="M3916" s="10"/>
    </row>
    <row r="3917" spans="7:13" x14ac:dyDescent="0.2">
      <c r="G3917" s="29"/>
      <c r="H3917" s="17"/>
      <c r="I3917" s="28"/>
      <c r="J3917" s="21"/>
      <c r="K3917" s="10"/>
      <c r="L3917" s="10"/>
      <c r="M3917" s="10"/>
    </row>
    <row r="3918" spans="7:13" x14ac:dyDescent="0.2">
      <c r="G3918" s="29"/>
      <c r="H3918" s="17"/>
      <c r="I3918" s="28"/>
      <c r="J3918" s="21"/>
      <c r="K3918" s="10"/>
      <c r="L3918" s="10"/>
      <c r="M3918" s="10"/>
    </row>
    <row r="3919" spans="7:13" x14ac:dyDescent="0.2">
      <c r="G3919" s="29"/>
      <c r="H3919" s="17"/>
      <c r="I3919" s="28"/>
      <c r="J3919" s="21"/>
      <c r="K3919" s="10"/>
      <c r="L3919" s="10"/>
      <c r="M3919" s="10"/>
    </row>
    <row r="3920" spans="7:13" x14ac:dyDescent="0.2">
      <c r="G3920" s="29"/>
      <c r="H3920" s="17"/>
      <c r="I3920" s="28"/>
      <c r="J3920" s="21"/>
      <c r="K3920" s="10"/>
      <c r="L3920" s="10"/>
      <c r="M3920" s="10"/>
    </row>
    <row r="3921" spans="7:13" x14ac:dyDescent="0.2">
      <c r="G3921" s="29"/>
      <c r="H3921" s="17"/>
      <c r="I3921" s="28"/>
      <c r="J3921" s="21"/>
      <c r="K3921" s="10"/>
      <c r="L3921" s="10"/>
      <c r="M3921" s="10"/>
    </row>
    <row r="3922" spans="7:13" x14ac:dyDescent="0.2">
      <c r="G3922" s="29"/>
      <c r="H3922" s="17"/>
      <c r="I3922" s="28"/>
      <c r="J3922" s="21"/>
      <c r="K3922" s="10"/>
      <c r="L3922" s="10"/>
      <c r="M3922" s="10"/>
    </row>
    <row r="3923" spans="7:13" x14ac:dyDescent="0.2">
      <c r="G3923" s="29"/>
      <c r="H3923" s="17"/>
      <c r="I3923" s="28"/>
      <c r="J3923" s="21"/>
      <c r="K3923" s="10"/>
      <c r="L3923" s="10"/>
      <c r="M3923" s="10"/>
    </row>
    <row r="3924" spans="7:13" x14ac:dyDescent="0.2">
      <c r="G3924" s="29"/>
      <c r="H3924" s="17"/>
      <c r="I3924" s="28"/>
      <c r="J3924" s="21"/>
      <c r="K3924" s="10"/>
      <c r="L3924" s="10"/>
      <c r="M3924" s="10"/>
    </row>
    <row r="3925" spans="7:13" x14ac:dyDescent="0.2">
      <c r="G3925" s="29"/>
      <c r="H3925" s="17"/>
      <c r="I3925" s="28"/>
      <c r="J3925" s="21"/>
      <c r="K3925" s="10"/>
      <c r="L3925" s="10"/>
      <c r="M3925" s="10"/>
    </row>
    <row r="3926" spans="7:13" x14ac:dyDescent="0.2">
      <c r="G3926" s="29"/>
      <c r="H3926" s="17"/>
      <c r="I3926" s="28"/>
      <c r="J3926" s="21"/>
      <c r="K3926" s="10"/>
      <c r="L3926" s="10"/>
      <c r="M3926" s="10"/>
    </row>
    <row r="3927" spans="7:13" x14ac:dyDescent="0.2">
      <c r="G3927" s="29"/>
      <c r="H3927" s="17"/>
      <c r="I3927" s="28"/>
      <c r="J3927" s="21"/>
      <c r="K3927" s="10"/>
      <c r="L3927" s="10"/>
      <c r="M3927" s="10"/>
    </row>
    <row r="3928" spans="7:13" x14ac:dyDescent="0.2">
      <c r="G3928" s="29"/>
      <c r="H3928" s="17"/>
      <c r="I3928" s="28"/>
      <c r="J3928" s="21"/>
      <c r="K3928" s="10"/>
      <c r="L3928" s="10"/>
      <c r="M3928" s="10"/>
    </row>
    <row r="3929" spans="7:13" x14ac:dyDescent="0.2">
      <c r="G3929" s="29"/>
      <c r="H3929" s="17"/>
      <c r="I3929" s="28"/>
      <c r="J3929" s="21"/>
      <c r="K3929" s="10"/>
      <c r="L3929" s="10"/>
      <c r="M3929" s="10"/>
    </row>
    <row r="3930" spans="7:13" x14ac:dyDescent="0.2">
      <c r="G3930" s="29"/>
      <c r="H3930" s="17"/>
      <c r="I3930" s="28"/>
      <c r="J3930" s="21"/>
      <c r="K3930" s="10"/>
      <c r="L3930" s="10"/>
      <c r="M3930" s="10"/>
    </row>
    <row r="3931" spans="7:13" x14ac:dyDescent="0.2">
      <c r="G3931" s="29"/>
      <c r="H3931" s="17"/>
      <c r="I3931" s="28"/>
      <c r="J3931" s="21"/>
      <c r="K3931" s="10"/>
      <c r="L3931" s="10"/>
      <c r="M3931" s="10"/>
    </row>
    <row r="3932" spans="7:13" x14ac:dyDescent="0.2">
      <c r="G3932" s="29"/>
      <c r="H3932" s="17"/>
      <c r="I3932" s="28"/>
      <c r="J3932" s="21"/>
      <c r="K3932" s="10"/>
      <c r="L3932" s="10"/>
      <c r="M3932" s="10"/>
    </row>
    <row r="3933" spans="7:13" x14ac:dyDescent="0.2">
      <c r="G3933" s="29"/>
      <c r="H3933" s="17"/>
      <c r="I3933" s="28"/>
      <c r="J3933" s="21"/>
      <c r="K3933" s="10"/>
      <c r="L3933" s="10"/>
      <c r="M3933" s="10"/>
    </row>
    <row r="3934" spans="7:13" x14ac:dyDescent="0.2">
      <c r="G3934" s="29"/>
      <c r="H3934" s="17"/>
      <c r="I3934" s="28"/>
      <c r="J3934" s="21"/>
      <c r="K3934" s="10"/>
      <c r="L3934" s="10"/>
      <c r="M3934" s="10"/>
    </row>
    <row r="3935" spans="7:13" x14ac:dyDescent="0.2">
      <c r="G3935" s="29"/>
      <c r="H3935" s="17"/>
      <c r="I3935" s="28"/>
      <c r="J3935" s="21"/>
      <c r="K3935" s="10"/>
      <c r="L3935" s="10"/>
      <c r="M3935" s="10"/>
    </row>
    <row r="3936" spans="7:13" x14ac:dyDescent="0.2">
      <c r="G3936" s="29"/>
      <c r="H3936" s="17"/>
      <c r="I3936" s="28"/>
      <c r="J3936" s="21"/>
      <c r="K3936" s="10"/>
      <c r="L3936" s="10"/>
      <c r="M3936" s="10"/>
    </row>
    <row r="3937" spans="7:13" x14ac:dyDescent="0.2">
      <c r="G3937" s="29"/>
      <c r="H3937" s="17"/>
      <c r="I3937" s="28"/>
      <c r="J3937" s="21"/>
      <c r="K3937" s="10"/>
      <c r="L3937" s="10"/>
      <c r="M3937" s="10"/>
    </row>
    <row r="3938" spans="7:13" x14ac:dyDescent="0.2">
      <c r="G3938" s="29"/>
      <c r="H3938" s="17"/>
      <c r="I3938" s="28"/>
      <c r="J3938" s="21"/>
      <c r="K3938" s="10"/>
      <c r="L3938" s="10"/>
      <c r="M3938" s="10"/>
    </row>
    <row r="3939" spans="7:13" x14ac:dyDescent="0.2">
      <c r="G3939" s="29"/>
      <c r="H3939" s="17"/>
      <c r="I3939" s="28"/>
      <c r="J3939" s="21"/>
      <c r="K3939" s="10"/>
      <c r="L3939" s="10"/>
      <c r="M3939" s="10"/>
    </row>
    <row r="3940" spans="7:13" x14ac:dyDescent="0.2">
      <c r="G3940" s="29"/>
      <c r="H3940" s="17"/>
      <c r="I3940" s="28"/>
      <c r="J3940" s="21"/>
      <c r="K3940" s="10"/>
      <c r="L3940" s="10"/>
      <c r="M3940" s="10"/>
    </row>
    <row r="3941" spans="7:13" x14ac:dyDescent="0.2">
      <c r="G3941" s="29"/>
      <c r="H3941" s="17"/>
      <c r="I3941" s="28"/>
      <c r="J3941" s="21"/>
      <c r="K3941" s="10"/>
      <c r="L3941" s="10"/>
      <c r="M3941" s="10"/>
    </row>
    <row r="3942" spans="7:13" x14ac:dyDescent="0.2">
      <c r="G3942" s="29"/>
      <c r="H3942" s="17"/>
      <c r="I3942" s="28"/>
      <c r="J3942" s="21"/>
      <c r="K3942" s="10"/>
      <c r="L3942" s="10"/>
      <c r="M3942" s="10"/>
    </row>
    <row r="3943" spans="7:13" x14ac:dyDescent="0.2">
      <c r="G3943" s="29"/>
      <c r="H3943" s="17"/>
      <c r="I3943" s="28"/>
      <c r="J3943" s="21"/>
      <c r="K3943" s="10"/>
      <c r="L3943" s="10"/>
      <c r="M3943" s="10"/>
    </row>
    <row r="3944" spans="7:13" x14ac:dyDescent="0.2">
      <c r="G3944" s="29"/>
      <c r="H3944" s="17"/>
      <c r="I3944" s="28"/>
      <c r="J3944" s="21"/>
      <c r="K3944" s="10"/>
      <c r="L3944" s="10"/>
      <c r="M3944" s="10"/>
    </row>
    <row r="3945" spans="7:13" x14ac:dyDescent="0.2">
      <c r="G3945" s="29"/>
      <c r="H3945" s="17"/>
      <c r="I3945" s="28"/>
      <c r="J3945" s="21"/>
      <c r="K3945" s="10"/>
      <c r="L3945" s="10"/>
      <c r="M3945" s="10"/>
    </row>
    <row r="3946" spans="7:13" x14ac:dyDescent="0.2">
      <c r="G3946" s="29"/>
      <c r="H3946" s="17"/>
      <c r="I3946" s="28"/>
      <c r="J3946" s="21"/>
      <c r="K3946" s="10"/>
      <c r="L3946" s="10"/>
      <c r="M3946" s="10"/>
    </row>
    <row r="3947" spans="7:13" x14ac:dyDescent="0.2">
      <c r="G3947" s="29"/>
      <c r="H3947" s="17"/>
      <c r="I3947" s="28"/>
      <c r="J3947" s="21"/>
      <c r="K3947" s="10"/>
      <c r="L3947" s="10"/>
      <c r="M3947" s="10"/>
    </row>
    <row r="3948" spans="7:13" x14ac:dyDescent="0.2">
      <c r="G3948" s="29"/>
      <c r="H3948" s="17"/>
      <c r="I3948" s="28"/>
      <c r="J3948" s="21"/>
      <c r="K3948" s="10"/>
      <c r="L3948" s="10"/>
      <c r="M3948" s="10"/>
    </row>
    <row r="3949" spans="7:13" x14ac:dyDescent="0.2">
      <c r="G3949" s="29"/>
      <c r="H3949" s="17"/>
      <c r="I3949" s="28"/>
      <c r="J3949" s="21"/>
      <c r="K3949" s="10"/>
      <c r="L3949" s="10"/>
      <c r="M3949" s="10"/>
    </row>
    <row r="3950" spans="7:13" x14ac:dyDescent="0.2">
      <c r="G3950" s="29"/>
      <c r="H3950" s="17"/>
      <c r="I3950" s="28"/>
      <c r="J3950" s="21"/>
      <c r="K3950" s="10"/>
      <c r="L3950" s="10"/>
      <c r="M3950" s="10"/>
    </row>
    <row r="3951" spans="7:13" x14ac:dyDescent="0.2">
      <c r="G3951" s="29"/>
      <c r="H3951" s="17"/>
      <c r="I3951" s="28"/>
      <c r="J3951" s="21"/>
      <c r="K3951" s="10"/>
      <c r="L3951" s="10"/>
      <c r="M3951" s="10"/>
    </row>
    <row r="3952" spans="7:13" x14ac:dyDescent="0.2">
      <c r="G3952" s="29"/>
      <c r="H3952" s="17"/>
      <c r="I3952" s="28"/>
      <c r="J3952" s="21"/>
      <c r="K3952" s="10"/>
      <c r="L3952" s="10"/>
      <c r="M3952" s="10"/>
    </row>
    <row r="3953" spans="7:13" x14ac:dyDescent="0.2">
      <c r="G3953" s="29"/>
      <c r="H3953" s="17"/>
      <c r="I3953" s="28"/>
      <c r="J3953" s="21"/>
      <c r="K3953" s="10"/>
      <c r="L3953" s="10"/>
      <c r="M3953" s="10"/>
    </row>
    <row r="3954" spans="7:13" x14ac:dyDescent="0.2">
      <c r="G3954" s="29"/>
      <c r="H3954" s="17"/>
      <c r="I3954" s="28"/>
      <c r="J3954" s="21"/>
      <c r="K3954" s="10"/>
      <c r="L3954" s="10"/>
      <c r="M3954" s="10"/>
    </row>
    <row r="3955" spans="7:13" x14ac:dyDescent="0.2">
      <c r="G3955" s="29"/>
      <c r="H3955" s="17"/>
      <c r="I3955" s="28"/>
      <c r="J3955" s="21"/>
      <c r="K3955" s="10"/>
      <c r="L3955" s="10"/>
      <c r="M3955" s="10"/>
    </row>
    <row r="3956" spans="7:13" x14ac:dyDescent="0.2">
      <c r="G3956" s="29"/>
      <c r="H3956" s="17"/>
      <c r="I3956" s="28"/>
      <c r="J3956" s="21"/>
      <c r="K3956" s="10"/>
      <c r="L3956" s="10"/>
      <c r="M3956" s="10"/>
    </row>
    <row r="3957" spans="7:13" x14ac:dyDescent="0.2">
      <c r="G3957" s="29"/>
      <c r="H3957" s="17"/>
      <c r="I3957" s="28"/>
      <c r="J3957" s="21"/>
      <c r="K3957" s="10"/>
      <c r="L3957" s="10"/>
      <c r="M3957" s="10"/>
    </row>
    <row r="3958" spans="7:13" x14ac:dyDescent="0.2">
      <c r="G3958" s="29"/>
      <c r="H3958" s="17"/>
      <c r="I3958" s="28"/>
      <c r="J3958" s="21"/>
      <c r="K3958" s="10"/>
      <c r="L3958" s="10"/>
      <c r="M3958" s="10"/>
    </row>
    <row r="3959" spans="7:13" x14ac:dyDescent="0.2">
      <c r="G3959" s="29"/>
      <c r="H3959" s="17"/>
      <c r="I3959" s="28"/>
      <c r="J3959" s="21"/>
      <c r="K3959" s="10"/>
      <c r="L3959" s="10"/>
      <c r="M3959" s="10"/>
    </row>
    <row r="3960" spans="7:13" x14ac:dyDescent="0.2">
      <c r="G3960" s="29"/>
      <c r="H3960" s="17"/>
      <c r="I3960" s="28"/>
      <c r="J3960" s="21"/>
      <c r="K3960" s="10"/>
      <c r="L3960" s="10"/>
      <c r="M3960" s="10"/>
    </row>
    <row r="3961" spans="7:13" x14ac:dyDescent="0.2">
      <c r="G3961" s="29"/>
      <c r="H3961" s="17"/>
      <c r="I3961" s="28"/>
      <c r="J3961" s="21"/>
      <c r="K3961" s="10"/>
      <c r="L3961" s="10"/>
      <c r="M3961" s="10"/>
    </row>
    <row r="3962" spans="7:13" x14ac:dyDescent="0.2">
      <c r="G3962" s="29"/>
      <c r="H3962" s="17"/>
      <c r="I3962" s="28"/>
      <c r="J3962" s="21"/>
      <c r="K3962" s="10"/>
      <c r="L3962" s="10"/>
      <c r="M3962" s="10"/>
    </row>
    <row r="3963" spans="7:13" x14ac:dyDescent="0.2">
      <c r="G3963" s="29"/>
      <c r="H3963" s="17"/>
      <c r="I3963" s="28"/>
      <c r="J3963" s="21"/>
      <c r="K3963" s="10"/>
      <c r="L3963" s="10"/>
      <c r="M3963" s="10"/>
    </row>
    <row r="3964" spans="7:13" x14ac:dyDescent="0.2">
      <c r="G3964" s="29"/>
      <c r="H3964" s="17"/>
      <c r="I3964" s="28"/>
      <c r="J3964" s="21"/>
      <c r="K3964" s="10"/>
      <c r="L3964" s="10"/>
      <c r="M3964" s="10"/>
    </row>
    <row r="3965" spans="7:13" x14ac:dyDescent="0.2">
      <c r="G3965" s="29"/>
      <c r="H3965" s="17"/>
      <c r="I3965" s="28"/>
      <c r="J3965" s="21"/>
      <c r="K3965" s="10"/>
      <c r="L3965" s="10"/>
      <c r="M3965" s="10"/>
    </row>
    <row r="3966" spans="7:13" x14ac:dyDescent="0.2">
      <c r="G3966" s="29"/>
      <c r="H3966" s="17"/>
      <c r="I3966" s="28"/>
      <c r="J3966" s="21"/>
      <c r="K3966" s="10"/>
      <c r="L3966" s="10"/>
      <c r="M3966" s="10"/>
    </row>
    <row r="3967" spans="7:13" x14ac:dyDescent="0.2">
      <c r="G3967" s="29"/>
      <c r="H3967" s="17"/>
      <c r="I3967" s="28"/>
      <c r="J3967" s="21"/>
      <c r="K3967" s="10"/>
      <c r="L3967" s="10"/>
      <c r="M3967" s="10"/>
    </row>
    <row r="3968" spans="7:13" x14ac:dyDescent="0.2">
      <c r="G3968" s="29"/>
      <c r="H3968" s="17"/>
      <c r="I3968" s="28"/>
      <c r="J3968" s="21"/>
      <c r="K3968" s="10"/>
      <c r="L3968" s="10"/>
      <c r="M3968" s="10"/>
    </row>
    <row r="3969" spans="7:13" x14ac:dyDescent="0.2">
      <c r="G3969" s="29"/>
      <c r="H3969" s="17"/>
      <c r="I3969" s="28"/>
      <c r="J3969" s="21"/>
      <c r="K3969" s="10"/>
      <c r="L3969" s="10"/>
      <c r="M3969" s="10"/>
    </row>
    <row r="3970" spans="7:13" x14ac:dyDescent="0.2">
      <c r="G3970" s="29"/>
      <c r="H3970" s="17"/>
      <c r="I3970" s="28"/>
      <c r="J3970" s="21"/>
      <c r="K3970" s="10"/>
      <c r="L3970" s="10"/>
      <c r="M3970" s="10"/>
    </row>
    <row r="3971" spans="7:13" x14ac:dyDescent="0.2">
      <c r="G3971" s="29"/>
      <c r="H3971" s="17"/>
      <c r="I3971" s="28"/>
      <c r="J3971" s="21"/>
      <c r="K3971" s="10"/>
      <c r="L3971" s="10"/>
      <c r="M3971" s="10"/>
    </row>
    <row r="3972" spans="7:13" x14ac:dyDescent="0.2">
      <c r="G3972" s="29"/>
      <c r="H3972" s="17"/>
      <c r="I3972" s="28"/>
      <c r="J3972" s="21"/>
      <c r="K3972" s="10"/>
      <c r="L3972" s="10"/>
      <c r="M3972" s="10"/>
    </row>
    <row r="3973" spans="7:13" x14ac:dyDescent="0.2">
      <c r="G3973" s="29"/>
      <c r="H3973" s="17"/>
      <c r="I3973" s="28"/>
      <c r="J3973" s="21"/>
      <c r="K3973" s="10"/>
      <c r="L3973" s="10"/>
      <c r="M3973" s="10"/>
    </row>
    <row r="3974" spans="7:13" x14ac:dyDescent="0.2">
      <c r="G3974" s="29"/>
      <c r="H3974" s="17"/>
      <c r="I3974" s="28"/>
      <c r="J3974" s="21"/>
      <c r="K3974" s="10"/>
      <c r="L3974" s="10"/>
      <c r="M3974" s="10"/>
    </row>
    <row r="3975" spans="7:13" x14ac:dyDescent="0.2">
      <c r="G3975" s="29"/>
      <c r="H3975" s="17"/>
      <c r="I3975" s="28"/>
      <c r="J3975" s="21"/>
      <c r="K3975" s="10"/>
      <c r="L3975" s="10"/>
      <c r="M3975" s="10"/>
    </row>
    <row r="3976" spans="7:13" x14ac:dyDescent="0.2">
      <c r="G3976" s="29"/>
      <c r="H3976" s="17"/>
      <c r="I3976" s="28"/>
      <c r="J3976" s="21"/>
      <c r="K3976" s="10"/>
      <c r="L3976" s="10"/>
      <c r="M3976" s="10"/>
    </row>
    <row r="3977" spans="7:13" x14ac:dyDescent="0.2">
      <c r="G3977" s="29"/>
      <c r="H3977" s="17"/>
      <c r="I3977" s="28"/>
      <c r="J3977" s="21"/>
      <c r="K3977" s="10"/>
      <c r="L3977" s="10"/>
      <c r="M3977" s="10"/>
    </row>
    <row r="3978" spans="7:13" x14ac:dyDescent="0.2">
      <c r="G3978" s="29"/>
      <c r="H3978" s="17"/>
      <c r="I3978" s="28"/>
      <c r="J3978" s="21"/>
      <c r="K3978" s="10"/>
      <c r="L3978" s="10"/>
      <c r="M3978" s="10"/>
    </row>
    <row r="3979" spans="7:13" x14ac:dyDescent="0.2">
      <c r="G3979" s="29"/>
      <c r="H3979" s="17"/>
      <c r="I3979" s="28"/>
      <c r="J3979" s="21"/>
      <c r="K3979" s="10"/>
      <c r="L3979" s="10"/>
      <c r="M3979" s="10"/>
    </row>
    <row r="3980" spans="7:13" x14ac:dyDescent="0.2">
      <c r="G3980" s="29"/>
      <c r="H3980" s="17"/>
      <c r="I3980" s="28"/>
      <c r="J3980" s="21"/>
      <c r="K3980" s="10"/>
      <c r="L3980" s="10"/>
      <c r="M3980" s="10"/>
    </row>
    <row r="3981" spans="7:13" x14ac:dyDescent="0.2">
      <c r="G3981" s="29"/>
      <c r="H3981" s="17"/>
      <c r="I3981" s="28"/>
      <c r="J3981" s="21"/>
      <c r="K3981" s="10"/>
      <c r="L3981" s="10"/>
      <c r="M3981" s="10"/>
    </row>
    <row r="3982" spans="7:13" x14ac:dyDescent="0.2">
      <c r="G3982" s="29"/>
      <c r="H3982" s="17"/>
      <c r="I3982" s="28"/>
      <c r="J3982" s="21"/>
      <c r="K3982" s="10"/>
      <c r="L3982" s="10"/>
      <c r="M3982" s="10"/>
    </row>
    <row r="3983" spans="7:13" x14ac:dyDescent="0.2">
      <c r="G3983" s="29"/>
      <c r="H3983" s="17"/>
      <c r="I3983" s="28"/>
      <c r="J3983" s="21"/>
      <c r="K3983" s="10"/>
      <c r="L3983" s="10"/>
      <c r="M3983" s="10"/>
    </row>
    <row r="3984" spans="7:13" x14ac:dyDescent="0.2">
      <c r="G3984" s="29"/>
      <c r="H3984" s="17"/>
      <c r="I3984" s="28"/>
      <c r="J3984" s="21"/>
      <c r="K3984" s="10"/>
      <c r="L3984" s="10"/>
      <c r="M3984" s="10"/>
    </row>
    <row r="3985" spans="7:13" x14ac:dyDescent="0.2">
      <c r="G3985" s="29"/>
      <c r="H3985" s="17"/>
      <c r="I3985" s="28"/>
      <c r="J3985" s="21"/>
      <c r="K3985" s="10"/>
      <c r="L3985" s="10"/>
      <c r="M3985" s="10"/>
    </row>
    <row r="3986" spans="7:13" x14ac:dyDescent="0.2">
      <c r="G3986" s="29"/>
      <c r="H3986" s="17"/>
      <c r="I3986" s="28"/>
      <c r="J3986" s="21"/>
      <c r="K3986" s="10"/>
      <c r="L3986" s="10"/>
      <c r="M3986" s="10"/>
    </row>
    <row r="3987" spans="7:13" x14ac:dyDescent="0.2">
      <c r="G3987" s="29"/>
      <c r="H3987" s="17"/>
      <c r="I3987" s="28"/>
      <c r="J3987" s="21"/>
      <c r="K3987" s="10"/>
      <c r="L3987" s="10"/>
      <c r="M3987" s="10"/>
    </row>
    <row r="3988" spans="7:13" x14ac:dyDescent="0.2">
      <c r="G3988" s="29"/>
      <c r="H3988" s="17"/>
      <c r="I3988" s="28"/>
      <c r="J3988" s="21"/>
      <c r="K3988" s="10"/>
      <c r="L3988" s="10"/>
      <c r="M3988" s="10"/>
    </row>
    <row r="3989" spans="7:13" x14ac:dyDescent="0.2">
      <c r="G3989" s="29"/>
      <c r="H3989" s="17"/>
      <c r="I3989" s="28"/>
      <c r="J3989" s="21"/>
      <c r="K3989" s="10"/>
      <c r="L3989" s="10"/>
      <c r="M3989" s="10"/>
    </row>
    <row r="3990" spans="7:13" x14ac:dyDescent="0.2">
      <c r="G3990" s="29"/>
      <c r="H3990" s="17"/>
      <c r="I3990" s="28"/>
      <c r="J3990" s="21"/>
      <c r="K3990" s="10"/>
      <c r="L3990" s="10"/>
      <c r="M3990" s="10"/>
    </row>
    <row r="3991" spans="7:13" x14ac:dyDescent="0.2">
      <c r="G3991" s="29"/>
      <c r="H3991" s="17"/>
      <c r="I3991" s="28"/>
      <c r="J3991" s="21"/>
      <c r="K3991" s="10"/>
      <c r="L3991" s="10"/>
      <c r="M3991" s="10"/>
    </row>
    <row r="3992" spans="7:13" x14ac:dyDescent="0.2">
      <c r="G3992" s="29"/>
      <c r="H3992" s="17"/>
      <c r="I3992" s="28"/>
      <c r="J3992" s="21"/>
      <c r="K3992" s="10"/>
      <c r="L3992" s="10"/>
      <c r="M3992" s="10"/>
    </row>
    <row r="3993" spans="7:13" x14ac:dyDescent="0.2">
      <c r="G3993" s="29"/>
      <c r="H3993" s="17"/>
      <c r="I3993" s="28"/>
      <c r="J3993" s="21"/>
      <c r="K3993" s="10"/>
      <c r="L3993" s="10"/>
      <c r="M3993" s="10"/>
    </row>
    <row r="3994" spans="7:13" x14ac:dyDescent="0.2">
      <c r="G3994" s="29"/>
      <c r="H3994" s="17"/>
      <c r="I3994" s="28"/>
      <c r="J3994" s="21"/>
      <c r="K3994" s="10"/>
      <c r="L3994" s="10"/>
      <c r="M3994" s="10"/>
    </row>
    <row r="3995" spans="7:13" x14ac:dyDescent="0.2">
      <c r="G3995" s="29"/>
      <c r="H3995" s="17"/>
      <c r="I3995" s="28"/>
      <c r="J3995" s="21"/>
      <c r="K3995" s="10"/>
      <c r="L3995" s="10"/>
      <c r="M3995" s="10"/>
    </row>
    <row r="3996" spans="7:13" x14ac:dyDescent="0.2">
      <c r="G3996" s="29"/>
      <c r="H3996" s="17"/>
      <c r="I3996" s="28"/>
      <c r="J3996" s="21"/>
      <c r="K3996" s="10"/>
      <c r="L3996" s="10"/>
      <c r="M3996" s="10"/>
    </row>
    <row r="3997" spans="7:13" x14ac:dyDescent="0.2">
      <c r="G3997" s="29"/>
      <c r="H3997" s="17"/>
      <c r="I3997" s="28"/>
      <c r="J3997" s="21"/>
      <c r="K3997" s="10"/>
      <c r="L3997" s="10"/>
      <c r="M3997" s="10"/>
    </row>
    <row r="3998" spans="7:13" x14ac:dyDescent="0.2">
      <c r="G3998" s="29"/>
      <c r="H3998" s="17"/>
      <c r="I3998" s="28"/>
      <c r="J3998" s="21"/>
      <c r="K3998" s="10"/>
      <c r="L3998" s="10"/>
      <c r="M3998" s="10"/>
    </row>
    <row r="3999" spans="7:13" x14ac:dyDescent="0.2">
      <c r="G3999" s="29"/>
      <c r="H3999" s="17"/>
      <c r="I3999" s="28"/>
      <c r="J3999" s="21"/>
      <c r="K3999" s="10"/>
      <c r="L3999" s="10"/>
      <c r="M3999" s="10"/>
    </row>
    <row r="4000" spans="7:13" x14ac:dyDescent="0.2">
      <c r="G4000" s="29"/>
      <c r="H4000" s="17"/>
      <c r="I4000" s="28"/>
      <c r="J4000" s="21"/>
      <c r="K4000" s="10"/>
      <c r="L4000" s="10"/>
      <c r="M4000" s="10"/>
    </row>
    <row r="4001" spans="7:13" x14ac:dyDescent="0.2">
      <c r="G4001" s="29"/>
      <c r="H4001" s="17"/>
      <c r="I4001" s="28"/>
      <c r="J4001" s="21"/>
      <c r="K4001" s="10"/>
      <c r="L4001" s="10"/>
      <c r="M4001" s="10"/>
    </row>
    <row r="4002" spans="7:13" x14ac:dyDescent="0.2">
      <c r="G4002" s="29"/>
      <c r="H4002" s="17"/>
      <c r="I4002" s="28"/>
      <c r="J4002" s="21"/>
      <c r="K4002" s="10"/>
      <c r="L4002" s="10"/>
      <c r="M4002" s="10"/>
    </row>
    <row r="4003" spans="7:13" x14ac:dyDescent="0.2">
      <c r="G4003" s="29"/>
      <c r="H4003" s="17"/>
      <c r="I4003" s="28"/>
      <c r="J4003" s="21"/>
      <c r="K4003" s="10"/>
      <c r="L4003" s="10"/>
      <c r="M4003" s="10"/>
    </row>
    <row r="4004" spans="7:13" x14ac:dyDescent="0.2">
      <c r="G4004" s="29"/>
      <c r="H4004" s="17"/>
      <c r="I4004" s="28"/>
      <c r="J4004" s="21"/>
      <c r="K4004" s="10"/>
      <c r="L4004" s="10"/>
      <c r="M4004" s="10"/>
    </row>
    <row r="4005" spans="7:13" x14ac:dyDescent="0.2">
      <c r="G4005" s="29"/>
      <c r="H4005" s="17"/>
      <c r="I4005" s="28"/>
      <c r="J4005" s="21"/>
      <c r="K4005" s="10"/>
      <c r="L4005" s="10"/>
      <c r="M4005" s="10"/>
    </row>
    <row r="4006" spans="7:13" x14ac:dyDescent="0.2">
      <c r="G4006" s="29"/>
      <c r="H4006" s="17"/>
      <c r="I4006" s="28"/>
      <c r="J4006" s="21"/>
      <c r="K4006" s="10"/>
      <c r="L4006" s="10"/>
      <c r="M4006" s="10"/>
    </row>
    <row r="4007" spans="7:13" x14ac:dyDescent="0.2">
      <c r="G4007" s="29"/>
      <c r="H4007" s="17"/>
      <c r="I4007" s="28"/>
      <c r="J4007" s="21"/>
      <c r="K4007" s="10"/>
      <c r="L4007" s="10"/>
      <c r="M4007" s="10"/>
    </row>
    <row r="4008" spans="7:13" x14ac:dyDescent="0.2">
      <c r="G4008" s="29"/>
      <c r="H4008" s="17"/>
      <c r="I4008" s="28"/>
      <c r="J4008" s="21"/>
      <c r="K4008" s="10"/>
      <c r="L4008" s="10"/>
      <c r="M4008" s="10"/>
    </row>
    <row r="4009" spans="7:13" x14ac:dyDescent="0.2">
      <c r="G4009" s="29"/>
      <c r="H4009" s="17"/>
      <c r="I4009" s="28"/>
      <c r="J4009" s="21"/>
      <c r="K4009" s="10"/>
      <c r="L4009" s="10"/>
      <c r="M4009" s="10"/>
    </row>
    <row r="4010" spans="7:13" x14ac:dyDescent="0.2">
      <c r="G4010" s="29"/>
      <c r="H4010" s="17"/>
      <c r="I4010" s="28"/>
      <c r="J4010" s="21"/>
      <c r="K4010" s="10"/>
      <c r="L4010" s="10"/>
      <c r="M4010" s="10"/>
    </row>
    <row r="4011" spans="7:13" x14ac:dyDescent="0.2">
      <c r="G4011" s="29"/>
      <c r="H4011" s="17"/>
      <c r="I4011" s="28"/>
      <c r="J4011" s="21"/>
      <c r="K4011" s="10"/>
      <c r="L4011" s="10"/>
      <c r="M4011" s="10"/>
    </row>
    <row r="4012" spans="7:13" x14ac:dyDescent="0.2">
      <c r="G4012" s="29"/>
      <c r="H4012" s="17"/>
      <c r="I4012" s="28"/>
      <c r="J4012" s="21"/>
      <c r="K4012" s="10"/>
      <c r="L4012" s="10"/>
      <c r="M4012" s="10"/>
    </row>
    <row r="4013" spans="7:13" x14ac:dyDescent="0.2">
      <c r="G4013" s="29"/>
      <c r="H4013" s="17"/>
      <c r="I4013" s="28"/>
      <c r="J4013" s="21"/>
      <c r="K4013" s="10"/>
      <c r="L4013" s="10"/>
      <c r="M4013" s="10"/>
    </row>
    <row r="4014" spans="7:13" x14ac:dyDescent="0.2">
      <c r="G4014" s="29"/>
      <c r="H4014" s="17"/>
      <c r="I4014" s="28"/>
      <c r="J4014" s="21"/>
      <c r="K4014" s="10"/>
      <c r="L4014" s="10"/>
      <c r="M4014" s="10"/>
    </row>
    <row r="4015" spans="7:13" x14ac:dyDescent="0.2">
      <c r="G4015" s="29"/>
      <c r="H4015" s="17"/>
      <c r="I4015" s="28"/>
      <c r="J4015" s="21"/>
      <c r="K4015" s="10"/>
      <c r="L4015" s="10"/>
      <c r="M4015" s="10"/>
    </row>
    <row r="4016" spans="7:13" x14ac:dyDescent="0.2">
      <c r="G4016" s="29"/>
      <c r="H4016" s="17"/>
      <c r="I4016" s="28"/>
      <c r="J4016" s="21"/>
      <c r="K4016" s="10"/>
      <c r="L4016" s="10"/>
      <c r="M4016" s="10"/>
    </row>
    <row r="4017" spans="7:13" x14ac:dyDescent="0.2">
      <c r="G4017" s="29"/>
      <c r="H4017" s="17"/>
      <c r="I4017" s="28"/>
      <c r="J4017" s="21"/>
      <c r="K4017" s="10"/>
      <c r="L4017" s="10"/>
      <c r="M4017" s="10"/>
    </row>
    <row r="4018" spans="7:13" x14ac:dyDescent="0.2">
      <c r="G4018" s="29"/>
      <c r="H4018" s="17"/>
      <c r="I4018" s="28"/>
      <c r="J4018" s="21"/>
      <c r="K4018" s="10"/>
      <c r="L4018" s="10"/>
      <c r="M4018" s="10"/>
    </row>
    <row r="4019" spans="7:13" x14ac:dyDescent="0.2">
      <c r="G4019" s="29"/>
      <c r="H4019" s="17"/>
      <c r="I4019" s="28"/>
      <c r="J4019" s="21"/>
      <c r="K4019" s="10"/>
      <c r="L4019" s="10"/>
      <c r="M4019" s="10"/>
    </row>
    <row r="4020" spans="7:13" x14ac:dyDescent="0.2">
      <c r="G4020" s="29"/>
      <c r="H4020" s="17"/>
      <c r="I4020" s="28"/>
      <c r="J4020" s="21"/>
      <c r="K4020" s="10"/>
      <c r="L4020" s="10"/>
      <c r="M4020" s="10"/>
    </row>
    <row r="4021" spans="7:13" x14ac:dyDescent="0.2">
      <c r="G4021" s="29"/>
      <c r="H4021" s="17"/>
      <c r="I4021" s="28"/>
      <c r="J4021" s="21"/>
      <c r="K4021" s="10"/>
      <c r="L4021" s="10"/>
      <c r="M4021" s="10"/>
    </row>
    <row r="4022" spans="7:13" x14ac:dyDescent="0.2">
      <c r="G4022" s="29"/>
      <c r="H4022" s="17"/>
      <c r="I4022" s="28"/>
      <c r="J4022" s="21"/>
      <c r="K4022" s="10"/>
      <c r="L4022" s="10"/>
      <c r="M4022" s="10"/>
    </row>
    <row r="4023" spans="7:13" x14ac:dyDescent="0.2">
      <c r="G4023" s="29"/>
      <c r="H4023" s="17"/>
      <c r="I4023" s="28"/>
      <c r="J4023" s="21"/>
      <c r="K4023" s="10"/>
      <c r="L4023" s="10"/>
      <c r="M4023" s="10"/>
    </row>
    <row r="4024" spans="7:13" x14ac:dyDescent="0.2">
      <c r="G4024" s="29"/>
      <c r="H4024" s="17"/>
      <c r="I4024" s="28"/>
      <c r="J4024" s="21"/>
      <c r="K4024" s="10"/>
      <c r="L4024" s="10"/>
      <c r="M4024" s="10"/>
    </row>
    <row r="4025" spans="7:13" x14ac:dyDescent="0.2">
      <c r="G4025" s="29"/>
      <c r="H4025" s="17"/>
      <c r="I4025" s="28"/>
      <c r="J4025" s="21"/>
      <c r="K4025" s="10"/>
      <c r="L4025" s="10"/>
      <c r="M4025" s="10"/>
    </row>
    <row r="4026" spans="7:13" x14ac:dyDescent="0.2">
      <c r="G4026" s="29"/>
      <c r="H4026" s="17"/>
      <c r="I4026" s="28"/>
      <c r="J4026" s="21"/>
      <c r="K4026" s="10"/>
      <c r="L4026" s="10"/>
      <c r="M4026" s="10"/>
    </row>
    <row r="4027" spans="7:13" x14ac:dyDescent="0.2">
      <c r="G4027" s="29"/>
      <c r="H4027" s="17"/>
      <c r="I4027" s="28"/>
      <c r="J4027" s="21"/>
      <c r="K4027" s="10"/>
      <c r="L4027" s="10"/>
      <c r="M4027" s="10"/>
    </row>
    <row r="4028" spans="7:13" x14ac:dyDescent="0.2">
      <c r="G4028" s="29"/>
      <c r="H4028" s="17"/>
      <c r="I4028" s="28"/>
      <c r="J4028" s="21"/>
      <c r="K4028" s="10"/>
      <c r="L4028" s="10"/>
      <c r="M4028" s="10"/>
    </row>
    <row r="4029" spans="7:13" x14ac:dyDescent="0.2">
      <c r="G4029" s="29"/>
      <c r="H4029" s="17"/>
      <c r="I4029" s="28"/>
      <c r="J4029" s="21"/>
      <c r="K4029" s="10"/>
      <c r="L4029" s="10"/>
      <c r="M4029" s="10"/>
    </row>
    <row r="4030" spans="7:13" x14ac:dyDescent="0.2">
      <c r="G4030" s="29"/>
      <c r="H4030" s="17"/>
      <c r="I4030" s="28"/>
      <c r="J4030" s="21"/>
      <c r="K4030" s="10"/>
      <c r="L4030" s="10"/>
      <c r="M4030" s="10"/>
    </row>
    <row r="4031" spans="7:13" x14ac:dyDescent="0.2">
      <c r="G4031" s="29"/>
      <c r="H4031" s="17"/>
      <c r="I4031" s="28"/>
      <c r="J4031" s="21"/>
      <c r="K4031" s="10"/>
      <c r="L4031" s="10"/>
      <c r="M4031" s="10"/>
    </row>
    <row r="4032" spans="7:13" x14ac:dyDescent="0.2">
      <c r="G4032" s="29"/>
      <c r="H4032" s="17"/>
      <c r="I4032" s="28"/>
      <c r="J4032" s="21"/>
      <c r="K4032" s="10"/>
      <c r="L4032" s="10"/>
      <c r="M4032" s="10"/>
    </row>
    <row r="4033" spans="7:13" x14ac:dyDescent="0.2">
      <c r="G4033" s="29"/>
      <c r="H4033" s="17"/>
      <c r="I4033" s="28"/>
      <c r="J4033" s="21"/>
      <c r="K4033" s="10"/>
      <c r="L4033" s="10"/>
      <c r="M4033" s="10"/>
    </row>
    <row r="4034" spans="7:13" x14ac:dyDescent="0.2">
      <c r="G4034" s="29"/>
      <c r="H4034" s="17"/>
      <c r="I4034" s="28"/>
      <c r="J4034" s="21"/>
      <c r="K4034" s="10"/>
      <c r="L4034" s="10"/>
      <c r="M4034" s="10"/>
    </row>
    <row r="4035" spans="7:13" x14ac:dyDescent="0.2">
      <c r="G4035" s="29"/>
      <c r="H4035" s="17"/>
      <c r="I4035" s="28"/>
      <c r="J4035" s="21"/>
      <c r="K4035" s="10"/>
      <c r="L4035" s="10"/>
      <c r="M4035" s="10"/>
    </row>
    <row r="4036" spans="7:13" x14ac:dyDescent="0.2">
      <c r="G4036" s="29"/>
      <c r="H4036" s="17"/>
      <c r="I4036" s="28"/>
      <c r="J4036" s="21"/>
      <c r="K4036" s="10"/>
      <c r="L4036" s="10"/>
      <c r="M4036" s="10"/>
    </row>
    <row r="4037" spans="7:13" x14ac:dyDescent="0.2">
      <c r="G4037" s="29"/>
      <c r="H4037" s="17"/>
      <c r="I4037" s="28"/>
      <c r="J4037" s="21"/>
      <c r="K4037" s="10"/>
      <c r="L4037" s="10"/>
      <c r="M4037" s="10"/>
    </row>
    <row r="4038" spans="7:13" x14ac:dyDescent="0.2">
      <c r="G4038" s="29"/>
      <c r="H4038" s="17"/>
      <c r="I4038" s="28"/>
      <c r="J4038" s="21"/>
      <c r="K4038" s="10"/>
      <c r="L4038" s="10"/>
      <c r="M4038" s="10"/>
    </row>
    <row r="4039" spans="7:13" x14ac:dyDescent="0.2">
      <c r="G4039" s="29"/>
      <c r="H4039" s="17"/>
      <c r="I4039" s="28"/>
      <c r="J4039" s="21"/>
      <c r="K4039" s="10"/>
      <c r="L4039" s="10"/>
      <c r="M4039" s="10"/>
    </row>
    <row r="4040" spans="7:13" x14ac:dyDescent="0.2">
      <c r="G4040" s="29"/>
      <c r="H4040" s="17"/>
      <c r="I4040" s="28"/>
      <c r="J4040" s="21"/>
      <c r="K4040" s="10"/>
      <c r="L4040" s="10"/>
      <c r="M4040" s="10"/>
    </row>
    <row r="4041" spans="7:13" x14ac:dyDescent="0.2">
      <c r="G4041" s="29"/>
      <c r="H4041" s="17"/>
      <c r="I4041" s="28"/>
      <c r="J4041" s="21"/>
      <c r="K4041" s="10"/>
      <c r="L4041" s="10"/>
      <c r="M4041" s="10"/>
    </row>
    <row r="4042" spans="7:13" x14ac:dyDescent="0.2">
      <c r="G4042" s="29"/>
      <c r="H4042" s="17"/>
      <c r="I4042" s="28"/>
      <c r="J4042" s="21"/>
      <c r="K4042" s="10"/>
      <c r="L4042" s="10"/>
      <c r="M4042" s="10"/>
    </row>
    <row r="4043" spans="7:13" x14ac:dyDescent="0.2">
      <c r="G4043" s="29"/>
      <c r="H4043" s="17"/>
      <c r="I4043" s="28"/>
      <c r="J4043" s="21"/>
      <c r="K4043" s="10"/>
      <c r="L4043" s="10"/>
      <c r="M4043" s="10"/>
    </row>
    <row r="4044" spans="7:13" x14ac:dyDescent="0.2">
      <c r="G4044" s="29"/>
      <c r="H4044" s="17"/>
      <c r="I4044" s="28"/>
      <c r="J4044" s="21"/>
      <c r="K4044" s="10"/>
      <c r="L4044" s="10"/>
      <c r="M4044" s="10"/>
    </row>
    <row r="4045" spans="7:13" x14ac:dyDescent="0.2">
      <c r="G4045" s="29"/>
      <c r="H4045" s="17"/>
      <c r="I4045" s="28"/>
      <c r="J4045" s="21"/>
      <c r="K4045" s="10"/>
      <c r="L4045" s="10"/>
      <c r="M4045" s="10"/>
    </row>
    <row r="4046" spans="7:13" x14ac:dyDescent="0.2">
      <c r="G4046" s="29"/>
      <c r="H4046" s="17"/>
      <c r="I4046" s="28"/>
      <c r="J4046" s="21"/>
      <c r="K4046" s="10"/>
      <c r="L4046" s="10"/>
      <c r="M4046" s="10"/>
    </row>
    <row r="4047" spans="7:13" x14ac:dyDescent="0.2">
      <c r="G4047" s="29"/>
      <c r="H4047" s="17"/>
      <c r="I4047" s="28"/>
      <c r="J4047" s="21"/>
      <c r="K4047" s="10"/>
      <c r="L4047" s="10"/>
      <c r="M4047" s="10"/>
    </row>
    <row r="4048" spans="7:13" x14ac:dyDescent="0.2">
      <c r="G4048" s="29"/>
      <c r="H4048" s="17"/>
      <c r="I4048" s="28"/>
      <c r="J4048" s="21"/>
      <c r="K4048" s="10"/>
      <c r="L4048" s="10"/>
      <c r="M4048" s="10"/>
    </row>
    <row r="4049" spans="7:13" x14ac:dyDescent="0.2">
      <c r="G4049" s="29"/>
      <c r="H4049" s="17"/>
      <c r="I4049" s="28"/>
      <c r="J4049" s="21"/>
      <c r="K4049" s="10"/>
      <c r="L4049" s="10"/>
      <c r="M4049" s="10"/>
    </row>
    <row r="4050" spans="7:13" x14ac:dyDescent="0.2">
      <c r="G4050" s="29"/>
      <c r="H4050" s="17"/>
      <c r="I4050" s="28"/>
      <c r="J4050" s="21"/>
      <c r="K4050" s="10"/>
      <c r="L4050" s="10"/>
      <c r="M4050" s="10"/>
    </row>
    <row r="4051" spans="7:13" x14ac:dyDescent="0.2">
      <c r="G4051" s="29"/>
      <c r="H4051" s="17"/>
      <c r="I4051" s="28"/>
      <c r="J4051" s="21"/>
      <c r="K4051" s="10"/>
      <c r="L4051" s="10"/>
      <c r="M4051" s="10"/>
    </row>
    <row r="4052" spans="7:13" x14ac:dyDescent="0.2">
      <c r="G4052" s="29"/>
      <c r="H4052" s="17"/>
      <c r="I4052" s="28"/>
      <c r="J4052" s="21"/>
      <c r="K4052" s="10"/>
      <c r="L4052" s="10"/>
      <c r="M4052" s="10"/>
    </row>
    <row r="4053" spans="7:13" x14ac:dyDescent="0.2">
      <c r="G4053" s="29"/>
      <c r="H4053" s="17"/>
      <c r="I4053" s="28"/>
      <c r="J4053" s="21"/>
      <c r="K4053" s="10"/>
      <c r="L4053" s="10"/>
      <c r="M4053" s="10"/>
    </row>
    <row r="4054" spans="7:13" x14ac:dyDescent="0.2">
      <c r="G4054" s="29"/>
      <c r="H4054" s="17"/>
      <c r="I4054" s="28"/>
      <c r="J4054" s="21"/>
      <c r="K4054" s="10"/>
      <c r="L4054" s="10"/>
      <c r="M4054" s="10"/>
    </row>
    <row r="4055" spans="7:13" x14ac:dyDescent="0.2">
      <c r="G4055" s="29"/>
      <c r="H4055" s="17"/>
      <c r="I4055" s="28"/>
      <c r="J4055" s="21"/>
      <c r="K4055" s="10"/>
      <c r="L4055" s="10"/>
      <c r="M4055" s="10"/>
    </row>
    <row r="4056" spans="7:13" x14ac:dyDescent="0.2">
      <c r="G4056" s="29"/>
      <c r="H4056" s="17"/>
      <c r="I4056" s="28"/>
      <c r="J4056" s="21"/>
      <c r="K4056" s="10"/>
      <c r="L4056" s="10"/>
      <c r="M4056" s="10"/>
    </row>
    <row r="4057" spans="7:13" x14ac:dyDescent="0.2">
      <c r="G4057" s="29"/>
      <c r="H4057" s="17"/>
      <c r="I4057" s="28"/>
      <c r="J4057" s="21"/>
      <c r="K4057" s="10"/>
      <c r="L4057" s="10"/>
      <c r="M4057" s="10"/>
    </row>
    <row r="4058" spans="7:13" x14ac:dyDescent="0.2">
      <c r="G4058" s="29"/>
      <c r="H4058" s="17"/>
      <c r="I4058" s="28"/>
      <c r="J4058" s="21"/>
      <c r="K4058" s="10"/>
      <c r="L4058" s="10"/>
      <c r="M4058" s="10"/>
    </row>
    <row r="4059" spans="7:13" x14ac:dyDescent="0.2">
      <c r="G4059" s="29"/>
      <c r="H4059" s="17"/>
      <c r="I4059" s="28"/>
      <c r="J4059" s="21"/>
      <c r="K4059" s="10"/>
      <c r="L4059" s="10"/>
      <c r="M4059" s="10"/>
    </row>
    <row r="4060" spans="7:13" x14ac:dyDescent="0.2">
      <c r="G4060" s="29"/>
      <c r="H4060" s="17"/>
      <c r="I4060" s="28"/>
      <c r="J4060" s="21"/>
      <c r="K4060" s="10"/>
      <c r="L4060" s="10"/>
      <c r="M4060" s="10"/>
    </row>
    <row r="4061" spans="7:13" x14ac:dyDescent="0.2">
      <c r="G4061" s="29"/>
      <c r="H4061" s="17"/>
      <c r="I4061" s="28"/>
      <c r="J4061" s="21"/>
      <c r="K4061" s="10"/>
      <c r="L4061" s="10"/>
      <c r="M4061" s="10"/>
    </row>
    <row r="4062" spans="7:13" x14ac:dyDescent="0.2">
      <c r="G4062" s="29"/>
      <c r="H4062" s="17"/>
      <c r="I4062" s="28"/>
      <c r="J4062" s="21"/>
      <c r="K4062" s="10"/>
      <c r="L4062" s="10"/>
      <c r="M4062" s="10"/>
    </row>
    <row r="4063" spans="7:13" x14ac:dyDescent="0.2">
      <c r="G4063" s="29"/>
      <c r="H4063" s="17"/>
      <c r="I4063" s="28"/>
      <c r="J4063" s="21"/>
      <c r="K4063" s="10"/>
      <c r="L4063" s="10"/>
      <c r="M4063" s="10"/>
    </row>
    <row r="4064" spans="7:13" x14ac:dyDescent="0.2">
      <c r="G4064" s="29"/>
      <c r="H4064" s="17"/>
      <c r="I4064" s="28"/>
      <c r="J4064" s="21"/>
      <c r="K4064" s="10"/>
      <c r="L4064" s="10"/>
      <c r="M4064" s="10"/>
    </row>
    <row r="4065" spans="7:13" x14ac:dyDescent="0.2">
      <c r="G4065" s="29"/>
      <c r="H4065" s="17"/>
      <c r="I4065" s="28"/>
      <c r="J4065" s="21"/>
      <c r="K4065" s="10"/>
      <c r="L4065" s="10"/>
      <c r="M4065" s="10"/>
    </row>
    <row r="4066" spans="7:13" x14ac:dyDescent="0.2">
      <c r="G4066" s="29"/>
      <c r="H4066" s="17"/>
      <c r="I4066" s="28"/>
      <c r="J4066" s="21"/>
      <c r="K4066" s="10"/>
      <c r="L4066" s="10"/>
      <c r="M4066" s="10"/>
    </row>
    <row r="4067" spans="7:13" x14ac:dyDescent="0.2">
      <c r="G4067" s="29"/>
      <c r="H4067" s="17"/>
      <c r="I4067" s="28"/>
      <c r="J4067" s="21"/>
      <c r="K4067" s="10"/>
      <c r="L4067" s="10"/>
      <c r="M4067" s="10"/>
    </row>
    <row r="4068" spans="7:13" x14ac:dyDescent="0.2">
      <c r="G4068" s="29"/>
      <c r="H4068" s="17"/>
      <c r="I4068" s="28"/>
      <c r="J4068" s="21"/>
      <c r="K4068" s="10"/>
      <c r="L4068" s="10"/>
      <c r="M4068" s="10"/>
    </row>
    <row r="4069" spans="7:13" x14ac:dyDescent="0.2">
      <c r="G4069" s="29"/>
      <c r="H4069" s="17"/>
      <c r="I4069" s="28"/>
      <c r="J4069" s="21"/>
      <c r="K4069" s="10"/>
      <c r="L4069" s="10"/>
      <c r="M4069" s="10"/>
    </row>
    <row r="4070" spans="7:13" x14ac:dyDescent="0.2">
      <c r="G4070" s="29"/>
      <c r="H4070" s="17"/>
      <c r="I4070" s="28"/>
      <c r="J4070" s="21"/>
      <c r="K4070" s="10"/>
      <c r="L4070" s="10"/>
      <c r="M4070" s="10"/>
    </row>
    <row r="4071" spans="7:13" x14ac:dyDescent="0.2">
      <c r="G4071" s="29"/>
      <c r="H4071" s="17"/>
      <c r="I4071" s="28"/>
      <c r="J4071" s="21"/>
      <c r="K4071" s="10"/>
      <c r="L4071" s="10"/>
      <c r="M4071" s="10"/>
    </row>
    <row r="4072" spans="7:13" x14ac:dyDescent="0.2">
      <c r="G4072" s="29"/>
      <c r="H4072" s="17"/>
      <c r="I4072" s="28"/>
      <c r="J4072" s="21"/>
      <c r="K4072" s="10"/>
      <c r="L4072" s="10"/>
      <c r="M4072" s="10"/>
    </row>
    <row r="4073" spans="7:13" x14ac:dyDescent="0.2">
      <c r="G4073" s="29"/>
      <c r="H4073" s="17"/>
      <c r="I4073" s="28"/>
      <c r="J4073" s="21"/>
      <c r="K4073" s="10"/>
      <c r="L4073" s="10"/>
      <c r="M4073" s="10"/>
    </row>
    <row r="4074" spans="7:13" x14ac:dyDescent="0.2">
      <c r="G4074" s="29"/>
      <c r="H4074" s="17"/>
      <c r="I4074" s="28"/>
      <c r="J4074" s="21"/>
      <c r="K4074" s="10"/>
      <c r="L4074" s="10"/>
      <c r="M4074" s="10"/>
    </row>
    <row r="4075" spans="7:13" x14ac:dyDescent="0.2">
      <c r="G4075" s="29"/>
      <c r="H4075" s="17"/>
      <c r="I4075" s="28"/>
      <c r="J4075" s="21"/>
      <c r="K4075" s="10"/>
      <c r="L4075" s="10"/>
      <c r="M4075" s="10"/>
    </row>
    <row r="4076" spans="7:13" x14ac:dyDescent="0.2">
      <c r="G4076" s="29"/>
      <c r="H4076" s="17"/>
      <c r="I4076" s="28"/>
      <c r="J4076" s="21"/>
      <c r="K4076" s="10"/>
      <c r="L4076" s="10"/>
      <c r="M4076" s="10"/>
    </row>
    <row r="4077" spans="7:13" x14ac:dyDescent="0.2">
      <c r="G4077" s="29"/>
      <c r="H4077" s="17"/>
      <c r="I4077" s="28"/>
      <c r="J4077" s="21"/>
      <c r="K4077" s="10"/>
      <c r="L4077" s="10"/>
      <c r="M4077" s="10"/>
    </row>
    <row r="4078" spans="7:13" x14ac:dyDescent="0.2">
      <c r="G4078" s="29"/>
      <c r="H4078" s="17"/>
      <c r="I4078" s="28"/>
      <c r="J4078" s="21"/>
      <c r="K4078" s="10"/>
      <c r="L4078" s="10"/>
      <c r="M4078" s="10"/>
    </row>
    <row r="4079" spans="7:13" x14ac:dyDescent="0.2">
      <c r="G4079" s="29"/>
      <c r="H4079" s="17"/>
      <c r="I4079" s="28"/>
      <c r="J4079" s="21"/>
      <c r="K4079" s="10"/>
      <c r="L4079" s="10"/>
      <c r="M4079" s="10"/>
    </row>
    <row r="4080" spans="7:13" x14ac:dyDescent="0.2">
      <c r="G4080" s="29"/>
      <c r="H4080" s="17"/>
      <c r="I4080" s="28"/>
      <c r="J4080" s="21"/>
      <c r="K4080" s="10"/>
      <c r="L4080" s="10"/>
      <c r="M4080" s="10"/>
    </row>
    <row r="4081" spans="7:13" x14ac:dyDescent="0.2">
      <c r="G4081" s="29"/>
      <c r="H4081" s="17"/>
      <c r="I4081" s="28"/>
      <c r="J4081" s="21"/>
      <c r="K4081" s="10"/>
      <c r="L4081" s="10"/>
      <c r="M4081" s="10"/>
    </row>
    <row r="4082" spans="7:13" x14ac:dyDescent="0.2">
      <c r="G4082" s="29"/>
      <c r="H4082" s="17"/>
      <c r="I4082" s="28"/>
      <c r="J4082" s="21"/>
      <c r="K4082" s="10"/>
      <c r="L4082" s="10"/>
      <c r="M4082" s="10"/>
    </row>
    <row r="4083" spans="7:13" x14ac:dyDescent="0.2">
      <c r="G4083" s="29"/>
      <c r="H4083" s="17"/>
      <c r="I4083" s="28"/>
      <c r="J4083" s="21"/>
      <c r="K4083" s="10"/>
      <c r="L4083" s="10"/>
      <c r="M4083" s="10"/>
    </row>
    <row r="4084" spans="7:13" x14ac:dyDescent="0.2">
      <c r="G4084" s="29"/>
      <c r="H4084" s="17"/>
      <c r="I4084" s="28"/>
      <c r="J4084" s="21"/>
      <c r="K4084" s="10"/>
      <c r="L4084" s="10"/>
      <c r="M4084" s="10"/>
    </row>
    <row r="4085" spans="7:13" x14ac:dyDescent="0.2">
      <c r="G4085" s="29"/>
      <c r="H4085" s="17"/>
      <c r="I4085" s="28"/>
      <c r="J4085" s="21"/>
      <c r="K4085" s="10"/>
      <c r="L4085" s="10"/>
      <c r="M4085" s="10"/>
    </row>
    <row r="4086" spans="7:13" x14ac:dyDescent="0.2">
      <c r="G4086" s="29"/>
      <c r="H4086" s="17"/>
      <c r="I4086" s="28"/>
      <c r="J4086" s="21"/>
      <c r="K4086" s="10"/>
      <c r="L4086" s="10"/>
      <c r="M4086" s="10"/>
    </row>
    <row r="4087" spans="7:13" x14ac:dyDescent="0.2">
      <c r="G4087" s="29"/>
      <c r="H4087" s="17"/>
      <c r="I4087" s="28"/>
      <c r="J4087" s="21"/>
      <c r="K4087" s="10"/>
      <c r="L4087" s="10"/>
      <c r="M4087" s="10"/>
    </row>
    <row r="4088" spans="7:13" x14ac:dyDescent="0.2">
      <c r="G4088" s="29"/>
      <c r="H4088" s="17"/>
      <c r="I4088" s="28"/>
      <c r="J4088" s="21"/>
      <c r="K4088" s="10"/>
      <c r="L4088" s="10"/>
      <c r="M4088" s="10"/>
    </row>
    <row r="4089" spans="7:13" x14ac:dyDescent="0.2">
      <c r="G4089" s="29"/>
      <c r="H4089" s="17"/>
      <c r="I4089" s="28"/>
      <c r="J4089" s="21"/>
      <c r="K4089" s="10"/>
      <c r="L4089" s="10"/>
      <c r="M4089" s="10"/>
    </row>
    <row r="4090" spans="7:13" x14ac:dyDescent="0.2">
      <c r="G4090" s="29"/>
      <c r="H4090" s="17"/>
      <c r="I4090" s="28"/>
      <c r="J4090" s="21"/>
      <c r="K4090" s="10"/>
      <c r="L4090" s="10"/>
      <c r="M4090" s="10"/>
    </row>
    <row r="4091" spans="7:13" x14ac:dyDescent="0.2">
      <c r="G4091" s="29"/>
      <c r="H4091" s="17"/>
      <c r="I4091" s="28"/>
      <c r="J4091" s="21"/>
      <c r="K4091" s="10"/>
      <c r="L4091" s="10"/>
      <c r="M4091" s="10"/>
    </row>
    <row r="4092" spans="7:13" x14ac:dyDescent="0.2">
      <c r="G4092" s="29"/>
      <c r="H4092" s="17"/>
      <c r="I4092" s="28"/>
      <c r="J4092" s="21"/>
      <c r="K4092" s="10"/>
      <c r="L4092" s="10"/>
      <c r="M4092" s="10"/>
    </row>
    <row r="4093" spans="7:13" x14ac:dyDescent="0.2">
      <c r="G4093" s="29"/>
      <c r="H4093" s="17"/>
      <c r="I4093" s="28"/>
      <c r="J4093" s="21"/>
      <c r="K4093" s="10"/>
      <c r="L4093" s="10"/>
      <c r="M4093" s="10"/>
    </row>
    <row r="4094" spans="7:13" x14ac:dyDescent="0.2">
      <c r="G4094" s="29"/>
      <c r="H4094" s="17"/>
      <c r="I4094" s="28"/>
      <c r="J4094" s="21"/>
      <c r="K4094" s="10"/>
      <c r="L4094" s="10"/>
      <c r="M4094" s="10"/>
    </row>
    <row r="4095" spans="7:13" x14ac:dyDescent="0.2">
      <c r="G4095" s="29"/>
      <c r="H4095" s="17"/>
      <c r="I4095" s="28"/>
      <c r="J4095" s="21"/>
      <c r="K4095" s="10"/>
      <c r="L4095" s="10"/>
      <c r="M4095" s="10"/>
    </row>
    <row r="4096" spans="7:13" x14ac:dyDescent="0.2">
      <c r="G4096" s="29"/>
      <c r="H4096" s="17"/>
      <c r="I4096" s="28"/>
      <c r="J4096" s="21"/>
      <c r="K4096" s="10"/>
      <c r="L4096" s="10"/>
      <c r="M4096" s="10"/>
    </row>
    <row r="4097" spans="7:13" x14ac:dyDescent="0.2">
      <c r="G4097" s="29"/>
      <c r="H4097" s="17"/>
      <c r="I4097" s="28"/>
      <c r="J4097" s="21"/>
      <c r="K4097" s="10"/>
      <c r="L4097" s="10"/>
      <c r="M4097" s="10"/>
    </row>
    <row r="4098" spans="7:13" x14ac:dyDescent="0.2">
      <c r="G4098" s="29"/>
      <c r="H4098" s="17"/>
      <c r="I4098" s="28"/>
      <c r="J4098" s="21"/>
      <c r="K4098" s="10"/>
      <c r="L4098" s="10"/>
      <c r="M4098" s="10"/>
    </row>
    <row r="4099" spans="7:13" x14ac:dyDescent="0.2">
      <c r="G4099" s="29"/>
      <c r="H4099" s="17"/>
      <c r="I4099" s="28"/>
      <c r="J4099" s="21"/>
      <c r="K4099" s="10"/>
      <c r="L4099" s="10"/>
      <c r="M4099" s="10"/>
    </row>
    <row r="4100" spans="7:13" x14ac:dyDescent="0.2">
      <c r="G4100" s="29"/>
      <c r="H4100" s="17"/>
      <c r="I4100" s="28"/>
      <c r="J4100" s="21"/>
      <c r="K4100" s="10"/>
      <c r="L4100" s="10"/>
      <c r="M4100" s="10"/>
    </row>
    <row r="4101" spans="7:13" x14ac:dyDescent="0.2">
      <c r="G4101" s="29"/>
      <c r="H4101" s="17"/>
      <c r="I4101" s="28"/>
      <c r="J4101" s="21"/>
      <c r="K4101" s="10"/>
      <c r="L4101" s="10"/>
      <c r="M4101" s="10"/>
    </row>
    <row r="4102" spans="7:13" x14ac:dyDescent="0.2">
      <c r="G4102" s="29"/>
      <c r="H4102" s="17"/>
      <c r="I4102" s="28"/>
      <c r="J4102" s="21"/>
      <c r="K4102" s="10"/>
      <c r="L4102" s="10"/>
      <c r="M4102" s="10"/>
    </row>
    <row r="4103" spans="7:13" x14ac:dyDescent="0.2">
      <c r="G4103" s="29"/>
      <c r="H4103" s="17"/>
      <c r="I4103" s="28"/>
      <c r="J4103" s="21"/>
      <c r="K4103" s="10"/>
      <c r="L4103" s="10"/>
      <c r="M4103" s="10"/>
    </row>
    <row r="4104" spans="7:13" x14ac:dyDescent="0.2">
      <c r="G4104" s="29"/>
      <c r="H4104" s="17"/>
      <c r="I4104" s="28"/>
      <c r="J4104" s="21"/>
      <c r="K4104" s="10"/>
      <c r="L4104" s="10"/>
      <c r="M4104" s="10"/>
    </row>
    <row r="4105" spans="7:13" x14ac:dyDescent="0.2">
      <c r="G4105" s="29"/>
      <c r="H4105" s="17"/>
      <c r="I4105" s="28"/>
      <c r="J4105" s="21"/>
      <c r="K4105" s="10"/>
      <c r="L4105" s="10"/>
      <c r="M4105" s="10"/>
    </row>
    <row r="4106" spans="7:13" x14ac:dyDescent="0.2">
      <c r="G4106" s="29"/>
      <c r="H4106" s="17"/>
      <c r="I4106" s="28"/>
      <c r="J4106" s="21"/>
      <c r="K4106" s="10"/>
      <c r="L4106" s="10"/>
      <c r="M4106" s="10"/>
    </row>
    <row r="4107" spans="7:13" x14ac:dyDescent="0.2">
      <c r="G4107" s="29"/>
      <c r="H4107" s="17"/>
      <c r="I4107" s="28"/>
      <c r="J4107" s="21"/>
      <c r="K4107" s="10"/>
      <c r="L4107" s="10"/>
      <c r="M4107" s="10"/>
    </row>
    <row r="4108" spans="7:13" x14ac:dyDescent="0.2">
      <c r="G4108" s="29"/>
      <c r="H4108" s="17"/>
      <c r="I4108" s="28"/>
      <c r="J4108" s="21"/>
      <c r="K4108" s="10"/>
      <c r="L4108" s="10"/>
      <c r="M4108" s="10"/>
    </row>
    <row r="4109" spans="7:13" x14ac:dyDescent="0.2">
      <c r="G4109" s="29"/>
      <c r="H4109" s="17"/>
      <c r="I4109" s="28"/>
      <c r="J4109" s="21"/>
      <c r="K4109" s="10"/>
      <c r="L4109" s="10"/>
      <c r="M4109" s="10"/>
    </row>
    <row r="4110" spans="7:13" x14ac:dyDescent="0.2">
      <c r="G4110" s="29"/>
      <c r="H4110" s="17"/>
      <c r="I4110" s="28"/>
      <c r="J4110" s="21"/>
      <c r="K4110" s="10"/>
      <c r="L4110" s="10"/>
      <c r="M4110" s="10"/>
    </row>
    <row r="4111" spans="7:13" x14ac:dyDescent="0.2">
      <c r="G4111" s="29"/>
      <c r="H4111" s="17"/>
      <c r="I4111" s="28"/>
      <c r="J4111" s="21"/>
      <c r="K4111" s="10"/>
      <c r="L4111" s="10"/>
      <c r="M4111" s="10"/>
    </row>
    <row r="4112" spans="7:13" x14ac:dyDescent="0.2">
      <c r="G4112" s="29"/>
      <c r="H4112" s="17"/>
      <c r="I4112" s="28"/>
      <c r="J4112" s="21"/>
      <c r="K4112" s="10"/>
      <c r="L4112" s="10"/>
      <c r="M4112" s="10"/>
    </row>
    <row r="4113" spans="7:13" x14ac:dyDescent="0.2">
      <c r="G4113" s="29"/>
      <c r="H4113" s="17"/>
      <c r="I4113" s="28"/>
      <c r="J4113" s="21"/>
      <c r="K4113" s="10"/>
      <c r="L4113" s="10"/>
      <c r="M4113" s="10"/>
    </row>
    <row r="4114" spans="7:13" x14ac:dyDescent="0.2">
      <c r="G4114" s="29"/>
      <c r="H4114" s="17"/>
      <c r="I4114" s="28"/>
      <c r="J4114" s="21"/>
      <c r="K4114" s="10"/>
      <c r="L4114" s="10"/>
      <c r="M4114" s="10"/>
    </row>
    <row r="4115" spans="7:13" x14ac:dyDescent="0.2">
      <c r="G4115" s="29"/>
      <c r="H4115" s="17"/>
      <c r="I4115" s="28"/>
      <c r="J4115" s="21"/>
      <c r="K4115" s="10"/>
      <c r="L4115" s="10"/>
      <c r="M4115" s="10"/>
    </row>
    <row r="4116" spans="7:13" x14ac:dyDescent="0.2">
      <c r="G4116" s="29"/>
      <c r="H4116" s="17"/>
      <c r="I4116" s="28"/>
      <c r="J4116" s="21"/>
      <c r="K4116" s="10"/>
      <c r="L4116" s="10"/>
      <c r="M4116" s="10"/>
    </row>
    <row r="4117" spans="7:13" x14ac:dyDescent="0.2">
      <c r="G4117" s="29"/>
      <c r="H4117" s="17"/>
      <c r="I4117" s="28"/>
      <c r="J4117" s="21"/>
      <c r="K4117" s="10"/>
      <c r="L4117" s="10"/>
      <c r="M4117" s="10"/>
    </row>
    <row r="4118" spans="7:13" x14ac:dyDescent="0.2">
      <c r="G4118" s="29"/>
      <c r="H4118" s="17"/>
      <c r="I4118" s="28"/>
      <c r="J4118" s="21"/>
      <c r="K4118" s="10"/>
      <c r="L4118" s="10"/>
      <c r="M4118" s="10"/>
    </row>
    <row r="4119" spans="7:13" x14ac:dyDescent="0.2">
      <c r="G4119" s="29"/>
      <c r="H4119" s="17"/>
      <c r="I4119" s="28"/>
      <c r="J4119" s="21"/>
      <c r="K4119" s="10"/>
      <c r="L4119" s="10"/>
      <c r="M4119" s="10"/>
    </row>
    <row r="4120" spans="7:13" x14ac:dyDescent="0.2">
      <c r="G4120" s="29"/>
      <c r="H4120" s="17"/>
      <c r="I4120" s="28"/>
      <c r="J4120" s="21"/>
      <c r="K4120" s="10"/>
      <c r="L4120" s="10"/>
      <c r="M4120" s="10"/>
    </row>
    <row r="4121" spans="7:13" x14ac:dyDescent="0.2">
      <c r="G4121" s="29"/>
      <c r="H4121" s="17"/>
      <c r="I4121" s="28"/>
      <c r="J4121" s="21"/>
      <c r="K4121" s="10"/>
      <c r="L4121" s="10"/>
      <c r="M4121" s="10"/>
    </row>
    <row r="4122" spans="7:13" x14ac:dyDescent="0.2">
      <c r="G4122" s="29"/>
      <c r="H4122" s="17"/>
      <c r="I4122" s="28"/>
      <c r="J4122" s="21"/>
      <c r="K4122" s="10"/>
      <c r="L4122" s="10"/>
      <c r="M4122" s="10"/>
    </row>
    <row r="4123" spans="7:13" x14ac:dyDescent="0.2">
      <c r="G4123" s="29"/>
      <c r="H4123" s="17"/>
      <c r="I4123" s="28"/>
      <c r="J4123" s="21"/>
      <c r="K4123" s="10"/>
      <c r="L4123" s="10"/>
      <c r="M4123" s="10"/>
    </row>
    <row r="4124" spans="7:13" x14ac:dyDescent="0.2">
      <c r="G4124" s="29"/>
      <c r="H4124" s="17"/>
      <c r="I4124" s="28"/>
      <c r="J4124" s="21"/>
      <c r="K4124" s="10"/>
      <c r="L4124" s="10"/>
      <c r="M4124" s="10"/>
    </row>
    <row r="4125" spans="7:13" x14ac:dyDescent="0.2">
      <c r="G4125" s="29"/>
      <c r="H4125" s="17"/>
      <c r="I4125" s="28"/>
      <c r="J4125" s="21"/>
      <c r="K4125" s="10"/>
      <c r="L4125" s="10"/>
      <c r="M4125" s="10"/>
    </row>
    <row r="4126" spans="7:13" x14ac:dyDescent="0.2">
      <c r="G4126" s="29"/>
      <c r="H4126" s="17"/>
      <c r="I4126" s="28"/>
      <c r="J4126" s="21"/>
      <c r="K4126" s="10"/>
      <c r="L4126" s="10"/>
      <c r="M4126" s="10"/>
    </row>
    <row r="4127" spans="7:13" x14ac:dyDescent="0.2">
      <c r="G4127" s="29"/>
      <c r="H4127" s="17"/>
      <c r="I4127" s="28"/>
      <c r="J4127" s="21"/>
      <c r="K4127" s="10"/>
      <c r="L4127" s="10"/>
      <c r="M4127" s="10"/>
    </row>
    <row r="4128" spans="7:13" x14ac:dyDescent="0.2">
      <c r="G4128" s="29"/>
      <c r="H4128" s="17"/>
      <c r="I4128" s="28"/>
      <c r="J4128" s="21"/>
      <c r="K4128" s="10"/>
      <c r="L4128" s="10"/>
      <c r="M4128" s="10"/>
    </row>
    <row r="4129" spans="7:13" x14ac:dyDescent="0.2">
      <c r="G4129" s="29"/>
      <c r="H4129" s="17"/>
      <c r="I4129" s="28"/>
      <c r="J4129" s="21"/>
      <c r="K4129" s="10"/>
      <c r="L4129" s="10"/>
      <c r="M4129" s="10"/>
    </row>
    <row r="4130" spans="7:13" x14ac:dyDescent="0.2">
      <c r="G4130" s="29"/>
      <c r="H4130" s="17"/>
      <c r="I4130" s="28"/>
      <c r="J4130" s="21"/>
      <c r="K4130" s="10"/>
      <c r="L4130" s="10"/>
      <c r="M4130" s="10"/>
    </row>
    <row r="4131" spans="7:13" x14ac:dyDescent="0.2">
      <c r="G4131" s="29"/>
      <c r="H4131" s="17"/>
      <c r="I4131" s="28"/>
      <c r="J4131" s="21"/>
      <c r="K4131" s="10"/>
      <c r="L4131" s="10"/>
      <c r="M4131" s="10"/>
    </row>
    <row r="4132" spans="7:13" x14ac:dyDescent="0.2">
      <c r="G4132" s="29"/>
      <c r="H4132" s="17"/>
      <c r="I4132" s="28"/>
      <c r="J4132" s="21"/>
      <c r="K4132" s="10"/>
      <c r="L4132" s="10"/>
      <c r="M4132" s="10"/>
    </row>
    <row r="4133" spans="7:13" x14ac:dyDescent="0.2">
      <c r="G4133" s="29"/>
      <c r="H4133" s="17"/>
      <c r="I4133" s="28"/>
      <c r="J4133" s="21"/>
      <c r="K4133" s="10"/>
      <c r="L4133" s="10"/>
      <c r="M4133" s="10"/>
    </row>
    <row r="4134" spans="7:13" x14ac:dyDescent="0.2">
      <c r="G4134" s="29"/>
      <c r="H4134" s="17"/>
      <c r="I4134" s="28"/>
      <c r="J4134" s="21"/>
      <c r="K4134" s="10"/>
      <c r="L4134" s="10"/>
      <c r="M4134" s="10"/>
    </row>
    <row r="4135" spans="7:13" x14ac:dyDescent="0.2">
      <c r="G4135" s="29"/>
      <c r="H4135" s="17"/>
      <c r="I4135" s="28"/>
      <c r="J4135" s="21"/>
      <c r="K4135" s="10"/>
      <c r="L4135" s="10"/>
      <c r="M4135" s="10"/>
    </row>
    <row r="4136" spans="7:13" x14ac:dyDescent="0.2">
      <c r="G4136" s="29"/>
      <c r="H4136" s="17"/>
      <c r="I4136" s="28"/>
      <c r="J4136" s="21"/>
      <c r="K4136" s="10"/>
      <c r="L4136" s="10"/>
      <c r="M4136" s="10"/>
    </row>
    <row r="4137" spans="7:13" x14ac:dyDescent="0.2">
      <c r="G4137" s="29"/>
      <c r="H4137" s="17"/>
      <c r="I4137" s="28"/>
      <c r="J4137" s="21"/>
      <c r="K4137" s="10"/>
      <c r="L4137" s="10"/>
      <c r="M4137" s="10"/>
    </row>
    <row r="4138" spans="7:13" x14ac:dyDescent="0.2">
      <c r="G4138" s="29"/>
      <c r="H4138" s="17"/>
      <c r="I4138" s="28"/>
      <c r="J4138" s="21"/>
      <c r="K4138" s="10"/>
      <c r="L4138" s="10"/>
      <c r="M4138" s="10"/>
    </row>
    <row r="4139" spans="7:13" x14ac:dyDescent="0.2">
      <c r="G4139" s="29"/>
      <c r="H4139" s="17"/>
      <c r="I4139" s="28"/>
      <c r="J4139" s="21"/>
      <c r="K4139" s="10"/>
      <c r="L4139" s="10"/>
      <c r="M4139" s="10"/>
    </row>
    <row r="4140" spans="7:13" x14ac:dyDescent="0.2">
      <c r="G4140" s="29"/>
      <c r="H4140" s="17"/>
      <c r="I4140" s="28"/>
      <c r="J4140" s="21"/>
      <c r="K4140" s="10"/>
      <c r="L4140" s="10"/>
      <c r="M4140" s="10"/>
    </row>
    <row r="4141" spans="7:13" x14ac:dyDescent="0.2">
      <c r="G4141" s="29"/>
      <c r="H4141" s="17"/>
      <c r="I4141" s="28"/>
      <c r="J4141" s="21"/>
      <c r="K4141" s="10"/>
      <c r="L4141" s="10"/>
      <c r="M4141" s="10"/>
    </row>
    <row r="4142" spans="7:13" x14ac:dyDescent="0.2">
      <c r="G4142" s="29"/>
      <c r="H4142" s="17"/>
      <c r="I4142" s="28"/>
      <c r="J4142" s="21"/>
      <c r="K4142" s="10"/>
      <c r="L4142" s="10"/>
      <c r="M4142" s="10"/>
    </row>
    <row r="4143" spans="7:13" x14ac:dyDescent="0.2">
      <c r="G4143" s="29"/>
      <c r="H4143" s="17"/>
      <c r="I4143" s="28"/>
      <c r="J4143" s="21"/>
      <c r="K4143" s="10"/>
      <c r="L4143" s="10"/>
      <c r="M4143" s="10"/>
    </row>
    <row r="4144" spans="7:13" x14ac:dyDescent="0.2">
      <c r="G4144" s="29"/>
      <c r="H4144" s="17"/>
      <c r="I4144" s="28"/>
      <c r="J4144" s="21"/>
      <c r="K4144" s="10"/>
      <c r="L4144" s="10"/>
      <c r="M4144" s="10"/>
    </row>
    <row r="4145" spans="7:13" x14ac:dyDescent="0.2">
      <c r="G4145" s="29"/>
      <c r="H4145" s="17"/>
      <c r="I4145" s="28"/>
      <c r="J4145" s="21"/>
      <c r="K4145" s="10"/>
      <c r="L4145" s="10"/>
      <c r="M4145" s="10"/>
    </row>
    <row r="4146" spans="7:13" x14ac:dyDescent="0.2">
      <c r="G4146" s="29"/>
      <c r="H4146" s="17"/>
      <c r="I4146" s="28"/>
      <c r="J4146" s="21"/>
      <c r="K4146" s="10"/>
      <c r="L4146" s="10"/>
      <c r="M4146" s="10"/>
    </row>
    <row r="4147" spans="7:13" x14ac:dyDescent="0.2">
      <c r="G4147" s="29"/>
      <c r="H4147" s="17"/>
      <c r="I4147" s="28"/>
      <c r="J4147" s="21"/>
      <c r="K4147" s="10"/>
      <c r="L4147" s="10"/>
      <c r="M4147" s="10"/>
    </row>
    <row r="4148" spans="7:13" x14ac:dyDescent="0.2">
      <c r="G4148" s="29"/>
      <c r="H4148" s="17"/>
      <c r="I4148" s="28"/>
      <c r="J4148" s="21"/>
      <c r="K4148" s="10"/>
      <c r="L4148" s="10"/>
      <c r="M4148" s="10"/>
    </row>
    <row r="4149" spans="7:13" x14ac:dyDescent="0.2">
      <c r="G4149" s="29"/>
      <c r="H4149" s="17"/>
      <c r="I4149" s="28"/>
      <c r="J4149" s="21"/>
      <c r="K4149" s="10"/>
      <c r="L4149" s="10"/>
      <c r="M4149" s="10"/>
    </row>
    <row r="4150" spans="7:13" x14ac:dyDescent="0.2">
      <c r="G4150" s="29"/>
      <c r="H4150" s="17"/>
      <c r="I4150" s="28"/>
      <c r="J4150" s="21"/>
      <c r="K4150" s="10"/>
      <c r="L4150" s="10"/>
      <c r="M4150" s="10"/>
    </row>
    <row r="4151" spans="7:13" x14ac:dyDescent="0.2">
      <c r="G4151" s="29"/>
      <c r="H4151" s="17"/>
      <c r="I4151" s="28"/>
      <c r="J4151" s="21"/>
      <c r="K4151" s="10"/>
      <c r="L4151" s="10"/>
      <c r="M4151" s="10"/>
    </row>
    <row r="4152" spans="7:13" x14ac:dyDescent="0.2">
      <c r="G4152" s="29"/>
      <c r="H4152" s="17"/>
      <c r="I4152" s="28"/>
      <c r="J4152" s="21"/>
      <c r="K4152" s="10"/>
      <c r="L4152" s="10"/>
      <c r="M4152" s="10"/>
    </row>
    <row r="4153" spans="7:13" x14ac:dyDescent="0.2">
      <c r="G4153" s="29"/>
      <c r="H4153" s="17"/>
      <c r="I4153" s="28"/>
      <c r="J4153" s="21"/>
      <c r="K4153" s="10"/>
      <c r="L4153" s="10"/>
      <c r="M4153" s="10"/>
    </row>
    <row r="4154" spans="7:13" x14ac:dyDescent="0.2">
      <c r="G4154" s="29"/>
      <c r="H4154" s="17"/>
      <c r="I4154" s="28"/>
      <c r="J4154" s="21"/>
      <c r="K4154" s="10"/>
      <c r="L4154" s="10"/>
      <c r="M4154" s="10"/>
    </row>
    <row r="4155" spans="7:13" x14ac:dyDescent="0.2">
      <c r="G4155" s="29"/>
      <c r="H4155" s="17"/>
      <c r="I4155" s="28"/>
      <c r="J4155" s="21"/>
      <c r="K4155" s="10"/>
      <c r="L4155" s="10"/>
      <c r="M4155" s="10"/>
    </row>
    <row r="4156" spans="7:13" x14ac:dyDescent="0.2">
      <c r="G4156" s="29"/>
      <c r="H4156" s="17"/>
      <c r="I4156" s="28"/>
      <c r="J4156" s="21"/>
      <c r="K4156" s="10"/>
      <c r="L4156" s="10"/>
      <c r="M4156" s="10"/>
    </row>
    <row r="4157" spans="7:13" x14ac:dyDescent="0.2">
      <c r="G4157" s="29"/>
      <c r="H4157" s="17"/>
      <c r="I4157" s="28"/>
      <c r="J4157" s="21"/>
      <c r="K4157" s="10"/>
      <c r="L4157" s="10"/>
      <c r="M4157" s="10"/>
    </row>
    <row r="4158" spans="7:13" x14ac:dyDescent="0.2">
      <c r="G4158" s="29"/>
      <c r="H4158" s="17"/>
      <c r="I4158" s="28"/>
      <c r="J4158" s="21"/>
      <c r="K4158" s="10"/>
      <c r="L4158" s="10"/>
      <c r="M4158" s="10"/>
    </row>
    <row r="4159" spans="7:13" x14ac:dyDescent="0.2">
      <c r="G4159" s="29"/>
      <c r="H4159" s="17"/>
      <c r="I4159" s="28"/>
      <c r="J4159" s="21"/>
      <c r="K4159" s="10"/>
      <c r="L4159" s="10"/>
      <c r="M4159" s="10"/>
    </row>
    <row r="4160" spans="7:13" x14ac:dyDescent="0.2">
      <c r="G4160" s="29"/>
      <c r="H4160" s="17"/>
      <c r="I4160" s="28"/>
      <c r="J4160" s="21"/>
      <c r="K4160" s="10"/>
      <c r="L4160" s="10"/>
      <c r="M4160" s="10"/>
    </row>
    <row r="4161" spans="7:13" x14ac:dyDescent="0.2">
      <c r="G4161" s="29"/>
      <c r="H4161" s="17"/>
      <c r="I4161" s="28"/>
      <c r="J4161" s="21"/>
      <c r="K4161" s="10"/>
      <c r="L4161" s="10"/>
      <c r="M4161" s="10"/>
    </row>
    <row r="4162" spans="7:13" x14ac:dyDescent="0.2">
      <c r="G4162" s="29"/>
      <c r="H4162" s="17"/>
      <c r="I4162" s="28"/>
      <c r="J4162" s="21"/>
      <c r="K4162" s="10"/>
      <c r="L4162" s="10"/>
      <c r="M4162" s="10"/>
    </row>
    <row r="4163" spans="7:13" x14ac:dyDescent="0.2">
      <c r="G4163" s="29"/>
      <c r="H4163" s="17"/>
      <c r="I4163" s="28"/>
      <c r="J4163" s="21"/>
      <c r="K4163" s="10"/>
      <c r="L4163" s="10"/>
      <c r="M4163" s="10"/>
    </row>
    <row r="4164" spans="7:13" x14ac:dyDescent="0.2">
      <c r="G4164" s="29"/>
      <c r="H4164" s="17"/>
      <c r="I4164" s="28"/>
      <c r="J4164" s="21"/>
      <c r="K4164" s="10"/>
      <c r="L4164" s="10"/>
      <c r="M4164" s="10"/>
    </row>
    <row r="4165" spans="7:13" x14ac:dyDescent="0.2">
      <c r="G4165" s="29"/>
      <c r="H4165" s="17"/>
      <c r="I4165" s="28"/>
      <c r="J4165" s="21"/>
      <c r="K4165" s="10"/>
      <c r="L4165" s="10"/>
      <c r="M4165" s="10"/>
    </row>
    <row r="4166" spans="7:13" x14ac:dyDescent="0.2">
      <c r="G4166" s="29"/>
      <c r="H4166" s="17"/>
      <c r="I4166" s="28"/>
      <c r="J4166" s="21"/>
      <c r="K4166" s="10"/>
      <c r="L4166" s="10"/>
      <c r="M4166" s="10"/>
    </row>
    <row r="4167" spans="7:13" x14ac:dyDescent="0.2">
      <c r="G4167" s="29"/>
      <c r="H4167" s="17"/>
      <c r="I4167" s="28"/>
      <c r="J4167" s="21"/>
      <c r="K4167" s="10"/>
      <c r="L4167" s="10"/>
      <c r="M4167" s="10"/>
    </row>
    <row r="4168" spans="7:13" x14ac:dyDescent="0.2">
      <c r="G4168" s="29"/>
      <c r="H4168" s="17"/>
      <c r="I4168" s="28"/>
      <c r="J4168" s="21"/>
      <c r="K4168" s="10"/>
      <c r="L4168" s="10"/>
      <c r="M4168" s="10"/>
    </row>
    <row r="4169" spans="7:13" x14ac:dyDescent="0.2">
      <c r="G4169" s="29"/>
      <c r="H4169" s="17"/>
      <c r="I4169" s="28"/>
      <c r="J4169" s="21"/>
      <c r="K4169" s="10"/>
      <c r="L4169" s="10"/>
      <c r="M4169" s="10"/>
    </row>
    <row r="4170" spans="7:13" x14ac:dyDescent="0.2">
      <c r="G4170" s="29"/>
      <c r="H4170" s="17"/>
      <c r="I4170" s="28"/>
      <c r="J4170" s="21"/>
      <c r="K4170" s="10"/>
      <c r="L4170" s="10"/>
      <c r="M4170" s="10"/>
    </row>
    <row r="4171" spans="7:13" x14ac:dyDescent="0.2">
      <c r="G4171" s="29"/>
      <c r="H4171" s="17"/>
      <c r="I4171" s="28"/>
      <c r="J4171" s="21"/>
      <c r="K4171" s="10"/>
      <c r="L4171" s="10"/>
      <c r="M4171" s="10"/>
    </row>
    <row r="4172" spans="7:13" x14ac:dyDescent="0.2">
      <c r="G4172" s="29"/>
      <c r="H4172" s="17"/>
      <c r="I4172" s="28"/>
      <c r="J4172" s="21"/>
      <c r="K4172" s="10"/>
      <c r="L4172" s="10"/>
      <c r="M4172" s="10"/>
    </row>
    <row r="4173" spans="7:13" x14ac:dyDescent="0.2">
      <c r="G4173" s="29"/>
      <c r="H4173" s="17"/>
      <c r="I4173" s="28"/>
      <c r="J4173" s="21"/>
      <c r="K4173" s="10"/>
      <c r="L4173" s="10"/>
      <c r="M4173" s="10"/>
    </row>
    <row r="4174" spans="7:13" x14ac:dyDescent="0.2">
      <c r="G4174" s="29"/>
      <c r="H4174" s="17"/>
      <c r="I4174" s="28"/>
      <c r="J4174" s="21"/>
      <c r="K4174" s="10"/>
      <c r="L4174" s="10"/>
      <c r="M4174" s="10"/>
    </row>
    <row r="4175" spans="7:13" x14ac:dyDescent="0.2">
      <c r="G4175" s="29"/>
      <c r="H4175" s="17"/>
      <c r="I4175" s="28"/>
      <c r="J4175" s="21"/>
      <c r="K4175" s="10"/>
      <c r="L4175" s="10"/>
      <c r="M4175" s="10"/>
    </row>
    <row r="4176" spans="7:13" x14ac:dyDescent="0.2">
      <c r="G4176" s="29"/>
      <c r="H4176" s="17"/>
      <c r="I4176" s="28"/>
      <c r="J4176" s="21"/>
      <c r="K4176" s="10"/>
      <c r="L4176" s="10"/>
      <c r="M4176" s="10"/>
    </row>
    <row r="4177" spans="7:13" x14ac:dyDescent="0.2">
      <c r="G4177" s="29"/>
      <c r="H4177" s="17"/>
      <c r="I4177" s="28"/>
      <c r="J4177" s="21"/>
      <c r="K4177" s="10"/>
      <c r="L4177" s="10"/>
      <c r="M4177" s="10"/>
    </row>
    <row r="4178" spans="7:13" x14ac:dyDescent="0.2">
      <c r="G4178" s="29"/>
      <c r="H4178" s="17"/>
      <c r="I4178" s="28"/>
      <c r="J4178" s="21"/>
      <c r="K4178" s="10"/>
      <c r="L4178" s="10"/>
      <c r="M4178" s="10"/>
    </row>
    <row r="4179" spans="7:13" x14ac:dyDescent="0.2">
      <c r="G4179" s="29"/>
      <c r="H4179" s="17"/>
      <c r="I4179" s="28"/>
      <c r="J4179" s="21"/>
      <c r="K4179" s="10"/>
      <c r="L4179" s="10"/>
      <c r="M4179" s="10"/>
    </row>
    <row r="4180" spans="7:13" x14ac:dyDescent="0.2">
      <c r="G4180" s="29"/>
      <c r="H4180" s="17"/>
      <c r="I4180" s="28"/>
      <c r="J4180" s="21"/>
      <c r="K4180" s="10"/>
      <c r="L4180" s="10"/>
      <c r="M4180" s="10"/>
    </row>
    <row r="4181" spans="7:13" x14ac:dyDescent="0.2">
      <c r="G4181" s="29"/>
      <c r="H4181" s="17"/>
      <c r="I4181" s="28"/>
      <c r="J4181" s="21"/>
      <c r="K4181" s="10"/>
      <c r="L4181" s="10"/>
      <c r="M4181" s="10"/>
    </row>
    <row r="4182" spans="7:13" x14ac:dyDescent="0.2">
      <c r="G4182" s="29"/>
      <c r="H4182" s="17"/>
      <c r="I4182" s="28"/>
      <c r="J4182" s="21"/>
      <c r="K4182" s="10"/>
      <c r="L4182" s="10"/>
      <c r="M4182" s="10"/>
    </row>
    <row r="4183" spans="7:13" x14ac:dyDescent="0.2">
      <c r="G4183" s="29"/>
      <c r="H4183" s="17"/>
      <c r="I4183" s="28"/>
      <c r="J4183" s="21"/>
      <c r="K4183" s="10"/>
      <c r="L4183" s="10"/>
      <c r="M4183" s="10"/>
    </row>
    <row r="4184" spans="7:13" x14ac:dyDescent="0.2">
      <c r="G4184" s="29"/>
      <c r="H4184" s="17"/>
      <c r="I4184" s="28"/>
      <c r="J4184" s="21"/>
      <c r="K4184" s="10"/>
      <c r="L4184" s="10"/>
      <c r="M4184" s="10"/>
    </row>
    <row r="4185" spans="7:13" x14ac:dyDescent="0.2">
      <c r="G4185" s="29"/>
      <c r="H4185" s="17"/>
      <c r="I4185" s="28"/>
      <c r="J4185" s="21"/>
      <c r="K4185" s="10"/>
      <c r="L4185" s="10"/>
      <c r="M4185" s="10"/>
    </row>
    <row r="4186" spans="7:13" x14ac:dyDescent="0.2">
      <c r="G4186" s="29"/>
      <c r="H4186" s="17"/>
      <c r="I4186" s="28"/>
      <c r="J4186" s="21"/>
      <c r="K4186" s="10"/>
      <c r="L4186" s="10"/>
      <c r="M4186" s="10"/>
    </row>
    <row r="4187" spans="7:13" x14ac:dyDescent="0.2">
      <c r="G4187" s="29"/>
      <c r="H4187" s="17"/>
      <c r="I4187" s="28"/>
      <c r="J4187" s="21"/>
      <c r="K4187" s="10"/>
      <c r="L4187" s="10"/>
      <c r="M4187" s="10"/>
    </row>
    <row r="4188" spans="7:13" x14ac:dyDescent="0.2">
      <c r="G4188" s="29"/>
      <c r="H4188" s="17"/>
      <c r="I4188" s="28"/>
      <c r="J4188" s="21"/>
      <c r="K4188" s="10"/>
      <c r="L4188" s="10"/>
      <c r="M4188" s="10"/>
    </row>
    <row r="4189" spans="7:13" x14ac:dyDescent="0.2">
      <c r="G4189" s="29"/>
      <c r="H4189" s="17"/>
      <c r="I4189" s="28"/>
      <c r="J4189" s="21"/>
      <c r="K4189" s="10"/>
      <c r="L4189" s="10"/>
      <c r="M4189" s="10"/>
    </row>
    <row r="4190" spans="7:13" x14ac:dyDescent="0.2">
      <c r="G4190" s="29"/>
      <c r="H4190" s="17"/>
      <c r="I4190" s="28"/>
      <c r="J4190" s="21"/>
      <c r="K4190" s="10"/>
      <c r="L4190" s="10"/>
      <c r="M4190" s="10"/>
    </row>
    <row r="4191" spans="7:13" x14ac:dyDescent="0.2">
      <c r="G4191" s="29"/>
      <c r="H4191" s="17"/>
      <c r="I4191" s="28"/>
      <c r="J4191" s="21"/>
      <c r="K4191" s="10"/>
      <c r="L4191" s="10"/>
      <c r="M4191" s="10"/>
    </row>
    <row r="4192" spans="7:13" x14ac:dyDescent="0.2">
      <c r="G4192" s="29"/>
      <c r="H4192" s="17"/>
      <c r="I4192" s="28"/>
      <c r="J4192" s="21"/>
      <c r="K4192" s="10"/>
      <c r="L4192" s="10"/>
      <c r="M4192" s="10"/>
    </row>
    <row r="4193" spans="7:13" x14ac:dyDescent="0.2">
      <c r="G4193" s="29"/>
      <c r="H4193" s="17"/>
      <c r="I4193" s="28"/>
      <c r="J4193" s="21"/>
      <c r="K4193" s="10"/>
      <c r="L4193" s="10"/>
      <c r="M4193" s="10"/>
    </row>
    <row r="4194" spans="7:13" x14ac:dyDescent="0.2">
      <c r="G4194" s="29"/>
      <c r="H4194" s="17"/>
      <c r="I4194" s="28"/>
      <c r="J4194" s="21"/>
      <c r="K4194" s="10"/>
      <c r="L4194" s="10"/>
      <c r="M4194" s="10"/>
    </row>
    <row r="4195" spans="7:13" x14ac:dyDescent="0.2">
      <c r="G4195" s="29"/>
      <c r="H4195" s="17"/>
      <c r="I4195" s="28"/>
      <c r="J4195" s="21"/>
      <c r="K4195" s="10"/>
      <c r="L4195" s="10"/>
      <c r="M4195" s="10"/>
    </row>
    <row r="4196" spans="7:13" x14ac:dyDescent="0.2">
      <c r="G4196" s="29"/>
      <c r="H4196" s="17"/>
      <c r="I4196" s="28"/>
      <c r="J4196" s="21"/>
      <c r="K4196" s="10"/>
      <c r="L4196" s="10"/>
      <c r="M4196" s="10"/>
    </row>
    <row r="4197" spans="7:13" x14ac:dyDescent="0.2">
      <c r="G4197" s="29"/>
      <c r="H4197" s="17"/>
      <c r="I4197" s="28"/>
      <c r="J4197" s="21"/>
      <c r="K4197" s="10"/>
      <c r="L4197" s="10"/>
      <c r="M4197" s="10"/>
    </row>
    <row r="4198" spans="7:13" x14ac:dyDescent="0.2">
      <c r="G4198" s="29"/>
      <c r="H4198" s="17"/>
      <c r="I4198" s="28"/>
      <c r="J4198" s="21"/>
      <c r="K4198" s="10"/>
      <c r="L4198" s="10"/>
      <c r="M4198" s="10"/>
    </row>
    <row r="4199" spans="7:13" x14ac:dyDescent="0.2">
      <c r="G4199" s="29"/>
      <c r="H4199" s="17"/>
      <c r="I4199" s="28"/>
      <c r="J4199" s="21"/>
      <c r="K4199" s="10"/>
      <c r="L4199" s="10"/>
      <c r="M4199" s="10"/>
    </row>
    <row r="4200" spans="7:13" x14ac:dyDescent="0.2">
      <c r="G4200" s="29"/>
      <c r="H4200" s="17"/>
      <c r="I4200" s="28"/>
      <c r="J4200" s="21"/>
      <c r="K4200" s="10"/>
      <c r="L4200" s="10"/>
      <c r="M4200" s="10"/>
    </row>
    <row r="4201" spans="7:13" x14ac:dyDescent="0.2">
      <c r="G4201" s="29"/>
      <c r="H4201" s="17"/>
      <c r="I4201" s="28"/>
      <c r="J4201" s="21"/>
      <c r="K4201" s="10"/>
      <c r="L4201" s="10"/>
      <c r="M4201" s="10"/>
    </row>
    <row r="4202" spans="7:13" x14ac:dyDescent="0.2">
      <c r="G4202" s="29"/>
      <c r="H4202" s="17"/>
      <c r="I4202" s="28"/>
      <c r="J4202" s="21"/>
      <c r="K4202" s="10"/>
      <c r="L4202" s="10"/>
      <c r="M4202" s="10"/>
    </row>
    <row r="4203" spans="7:13" x14ac:dyDescent="0.2">
      <c r="G4203" s="29"/>
      <c r="H4203" s="17"/>
      <c r="I4203" s="28"/>
      <c r="J4203" s="21"/>
      <c r="K4203" s="10"/>
      <c r="L4203" s="10"/>
      <c r="M4203" s="10"/>
    </row>
    <row r="4204" spans="7:13" x14ac:dyDescent="0.2">
      <c r="G4204" s="29"/>
      <c r="H4204" s="17"/>
      <c r="I4204" s="28"/>
      <c r="J4204" s="21"/>
      <c r="K4204" s="10"/>
      <c r="L4204" s="10"/>
      <c r="M4204" s="10"/>
    </row>
    <row r="4205" spans="7:13" x14ac:dyDescent="0.2">
      <c r="G4205" s="29"/>
      <c r="H4205" s="17"/>
      <c r="I4205" s="28"/>
      <c r="J4205" s="21"/>
      <c r="K4205" s="10"/>
      <c r="L4205" s="10"/>
      <c r="M4205" s="10"/>
    </row>
    <row r="4206" spans="7:13" x14ac:dyDescent="0.2">
      <c r="G4206" s="29"/>
      <c r="H4206" s="17"/>
      <c r="I4206" s="28"/>
      <c r="J4206" s="21"/>
      <c r="K4206" s="10"/>
      <c r="L4206" s="10"/>
      <c r="M4206" s="10"/>
    </row>
    <row r="4207" spans="7:13" x14ac:dyDescent="0.2">
      <c r="G4207" s="29"/>
      <c r="H4207" s="17"/>
      <c r="I4207" s="28"/>
      <c r="J4207" s="21"/>
      <c r="K4207" s="10"/>
      <c r="L4207" s="10"/>
      <c r="M4207" s="10"/>
    </row>
    <row r="4208" spans="7:13" x14ac:dyDescent="0.2">
      <c r="G4208" s="29"/>
      <c r="H4208" s="17"/>
      <c r="I4208" s="28"/>
      <c r="J4208" s="21"/>
      <c r="K4208" s="10"/>
      <c r="L4208" s="10"/>
      <c r="M4208" s="10"/>
    </row>
    <row r="4209" spans="7:13" x14ac:dyDescent="0.2">
      <c r="G4209" s="29"/>
      <c r="H4209" s="17"/>
      <c r="I4209" s="28"/>
      <c r="J4209" s="21"/>
      <c r="K4209" s="10"/>
      <c r="L4209" s="10"/>
      <c r="M4209" s="10"/>
    </row>
    <row r="4210" spans="7:13" x14ac:dyDescent="0.2">
      <c r="G4210" s="29"/>
      <c r="H4210" s="17"/>
      <c r="I4210" s="28"/>
      <c r="J4210" s="21"/>
      <c r="K4210" s="10"/>
      <c r="L4210" s="10"/>
      <c r="M4210" s="10"/>
    </row>
    <row r="4211" spans="7:13" x14ac:dyDescent="0.2">
      <c r="G4211" s="29"/>
      <c r="H4211" s="17"/>
      <c r="I4211" s="28"/>
      <c r="J4211" s="21"/>
      <c r="K4211" s="10"/>
      <c r="L4211" s="10"/>
      <c r="M4211" s="10"/>
    </row>
    <row r="4212" spans="7:13" x14ac:dyDescent="0.2">
      <c r="G4212" s="29"/>
      <c r="H4212" s="17"/>
      <c r="I4212" s="28"/>
      <c r="J4212" s="21"/>
      <c r="K4212" s="10"/>
      <c r="L4212" s="10"/>
      <c r="M4212" s="10"/>
    </row>
    <row r="4213" spans="7:13" x14ac:dyDescent="0.2">
      <c r="G4213" s="29"/>
      <c r="H4213" s="17"/>
      <c r="I4213" s="28"/>
      <c r="J4213" s="21"/>
      <c r="K4213" s="10"/>
      <c r="L4213" s="10"/>
      <c r="M4213" s="10"/>
    </row>
    <row r="4214" spans="7:13" x14ac:dyDescent="0.2">
      <c r="G4214" s="29"/>
      <c r="H4214" s="17"/>
      <c r="I4214" s="28"/>
      <c r="J4214" s="21"/>
      <c r="K4214" s="10"/>
      <c r="L4214" s="10"/>
      <c r="M4214" s="10"/>
    </row>
    <row r="4215" spans="7:13" x14ac:dyDescent="0.2">
      <c r="G4215" s="29"/>
      <c r="H4215" s="17"/>
      <c r="I4215" s="28"/>
      <c r="J4215" s="21"/>
      <c r="K4215" s="10"/>
      <c r="L4215" s="10"/>
      <c r="M4215" s="10"/>
    </row>
    <row r="4216" spans="7:13" x14ac:dyDescent="0.2">
      <c r="G4216" s="29"/>
      <c r="H4216" s="17"/>
      <c r="I4216" s="28"/>
      <c r="J4216" s="21"/>
      <c r="K4216" s="10"/>
      <c r="L4216" s="10"/>
      <c r="M4216" s="10"/>
    </row>
    <row r="4217" spans="7:13" x14ac:dyDescent="0.2">
      <c r="G4217" s="29"/>
      <c r="H4217" s="17"/>
      <c r="I4217" s="28"/>
      <c r="J4217" s="21"/>
      <c r="K4217" s="10"/>
      <c r="L4217" s="10"/>
      <c r="M4217" s="10"/>
    </row>
    <row r="4218" spans="7:13" x14ac:dyDescent="0.2">
      <c r="G4218" s="29"/>
      <c r="H4218" s="17"/>
      <c r="I4218" s="28"/>
      <c r="J4218" s="21"/>
      <c r="K4218" s="10"/>
      <c r="L4218" s="10"/>
      <c r="M4218" s="10"/>
    </row>
    <row r="4219" spans="7:13" x14ac:dyDescent="0.2">
      <c r="G4219" s="29"/>
      <c r="H4219" s="17"/>
      <c r="I4219" s="28"/>
      <c r="J4219" s="21"/>
      <c r="K4219" s="10"/>
      <c r="L4219" s="10"/>
      <c r="M4219" s="10"/>
    </row>
    <row r="4220" spans="7:13" x14ac:dyDescent="0.2">
      <c r="G4220" s="29"/>
      <c r="H4220" s="17"/>
      <c r="I4220" s="28"/>
      <c r="J4220" s="21"/>
      <c r="K4220" s="10"/>
      <c r="L4220" s="10"/>
      <c r="M4220" s="10"/>
    </row>
    <row r="4221" spans="7:13" x14ac:dyDescent="0.2">
      <c r="G4221" s="29"/>
      <c r="H4221" s="17"/>
      <c r="I4221" s="28"/>
      <c r="J4221" s="21"/>
      <c r="K4221" s="10"/>
      <c r="L4221" s="10"/>
      <c r="M4221" s="10"/>
    </row>
    <row r="4222" spans="7:13" x14ac:dyDescent="0.2">
      <c r="G4222" s="29"/>
      <c r="H4222" s="17"/>
      <c r="I4222" s="28"/>
      <c r="J4222" s="21"/>
      <c r="K4222" s="10"/>
      <c r="L4222" s="10"/>
      <c r="M4222" s="10"/>
    </row>
    <row r="4223" spans="7:13" x14ac:dyDescent="0.2">
      <c r="G4223" s="29"/>
      <c r="H4223" s="17"/>
      <c r="I4223" s="28"/>
      <c r="J4223" s="21"/>
      <c r="K4223" s="10"/>
      <c r="L4223" s="10"/>
      <c r="M4223" s="10"/>
    </row>
    <row r="4224" spans="7:13" x14ac:dyDescent="0.2">
      <c r="G4224" s="29"/>
      <c r="H4224" s="17"/>
      <c r="I4224" s="28"/>
      <c r="J4224" s="21"/>
      <c r="K4224" s="10"/>
      <c r="L4224" s="10"/>
      <c r="M4224" s="10"/>
    </row>
    <row r="4225" spans="7:13" x14ac:dyDescent="0.2">
      <c r="G4225" s="29"/>
      <c r="H4225" s="17"/>
      <c r="I4225" s="28"/>
      <c r="J4225" s="21"/>
      <c r="K4225" s="10"/>
      <c r="L4225" s="10"/>
      <c r="M4225" s="10"/>
    </row>
    <row r="4226" spans="7:13" x14ac:dyDescent="0.2">
      <c r="G4226" s="29"/>
      <c r="H4226" s="17"/>
      <c r="I4226" s="28"/>
      <c r="J4226" s="21"/>
      <c r="K4226" s="10"/>
      <c r="L4226" s="10"/>
      <c r="M4226" s="10"/>
    </row>
    <row r="4227" spans="7:13" x14ac:dyDescent="0.2">
      <c r="G4227" s="29"/>
      <c r="H4227" s="17"/>
      <c r="I4227" s="28"/>
      <c r="J4227" s="21"/>
      <c r="K4227" s="10"/>
      <c r="L4227" s="10"/>
      <c r="M4227" s="10"/>
    </row>
    <row r="4228" spans="7:13" x14ac:dyDescent="0.2">
      <c r="G4228" s="29"/>
      <c r="H4228" s="17"/>
      <c r="I4228" s="28"/>
      <c r="J4228" s="21"/>
      <c r="K4228" s="10"/>
      <c r="L4228" s="10"/>
      <c r="M4228" s="10"/>
    </row>
    <row r="4229" spans="7:13" x14ac:dyDescent="0.2">
      <c r="G4229" s="29"/>
      <c r="H4229" s="17"/>
      <c r="I4229" s="28"/>
      <c r="J4229" s="21"/>
      <c r="K4229" s="10"/>
      <c r="L4229" s="10"/>
      <c r="M4229" s="10"/>
    </row>
    <row r="4230" spans="7:13" x14ac:dyDescent="0.2">
      <c r="G4230" s="29"/>
      <c r="H4230" s="17"/>
      <c r="I4230" s="28"/>
      <c r="J4230" s="21"/>
      <c r="K4230" s="10"/>
      <c r="L4230" s="10"/>
      <c r="M4230" s="10"/>
    </row>
    <row r="4231" spans="7:13" x14ac:dyDescent="0.2">
      <c r="G4231" s="29"/>
      <c r="H4231" s="17"/>
      <c r="I4231" s="28"/>
      <c r="J4231" s="21"/>
      <c r="K4231" s="10"/>
      <c r="L4231" s="10"/>
      <c r="M4231" s="10"/>
    </row>
    <row r="4232" spans="7:13" x14ac:dyDescent="0.2">
      <c r="G4232" s="29"/>
      <c r="H4232" s="17"/>
      <c r="I4232" s="28"/>
      <c r="J4232" s="21"/>
      <c r="K4232" s="10"/>
      <c r="L4232" s="10"/>
      <c r="M4232" s="10"/>
    </row>
    <row r="4233" spans="7:13" x14ac:dyDescent="0.2">
      <c r="G4233" s="29"/>
      <c r="H4233" s="17"/>
      <c r="I4233" s="28"/>
      <c r="J4233" s="21"/>
      <c r="K4233" s="10"/>
      <c r="L4233" s="10"/>
      <c r="M4233" s="10"/>
    </row>
    <row r="4234" spans="7:13" x14ac:dyDescent="0.2">
      <c r="G4234" s="29"/>
      <c r="H4234" s="17"/>
      <c r="I4234" s="28"/>
      <c r="J4234" s="21"/>
      <c r="K4234" s="10"/>
      <c r="L4234" s="10"/>
      <c r="M4234" s="10"/>
    </row>
    <row r="4235" spans="7:13" x14ac:dyDescent="0.2">
      <c r="G4235" s="29"/>
      <c r="H4235" s="17"/>
      <c r="I4235" s="28"/>
      <c r="J4235" s="21"/>
      <c r="K4235" s="10"/>
      <c r="L4235" s="10"/>
      <c r="M4235" s="10"/>
    </row>
    <row r="4236" spans="7:13" x14ac:dyDescent="0.2">
      <c r="G4236" s="29"/>
      <c r="H4236" s="17"/>
      <c r="I4236" s="28"/>
      <c r="J4236" s="21"/>
      <c r="K4236" s="10"/>
      <c r="L4236" s="10"/>
      <c r="M4236" s="10"/>
    </row>
    <row r="4237" spans="7:13" x14ac:dyDescent="0.2">
      <c r="G4237" s="29"/>
      <c r="H4237" s="17"/>
      <c r="I4237" s="28"/>
      <c r="J4237" s="21"/>
      <c r="K4237" s="10"/>
      <c r="L4237" s="10"/>
      <c r="M4237" s="10"/>
    </row>
    <row r="4238" spans="7:13" x14ac:dyDescent="0.2">
      <c r="G4238" s="29"/>
      <c r="H4238" s="17"/>
      <c r="I4238" s="28"/>
      <c r="J4238" s="21"/>
      <c r="K4238" s="10"/>
      <c r="L4238" s="10"/>
      <c r="M4238" s="10"/>
    </row>
    <row r="4239" spans="7:13" x14ac:dyDescent="0.2">
      <c r="G4239" s="29"/>
      <c r="H4239" s="17"/>
      <c r="I4239" s="28"/>
      <c r="J4239" s="21"/>
      <c r="K4239" s="10"/>
      <c r="L4239" s="10"/>
      <c r="M4239" s="10"/>
    </row>
    <row r="4240" spans="7:13" x14ac:dyDescent="0.2">
      <c r="G4240" s="29"/>
      <c r="H4240" s="17"/>
      <c r="I4240" s="28"/>
      <c r="J4240" s="21"/>
      <c r="K4240" s="10"/>
      <c r="L4240" s="10"/>
      <c r="M4240" s="10"/>
    </row>
    <row r="4241" spans="7:13" x14ac:dyDescent="0.2">
      <c r="G4241" s="29"/>
      <c r="H4241" s="17"/>
      <c r="I4241" s="28"/>
      <c r="J4241" s="21"/>
      <c r="K4241" s="10"/>
      <c r="L4241" s="10"/>
      <c r="M4241" s="10"/>
    </row>
    <row r="4242" spans="7:13" x14ac:dyDescent="0.2">
      <c r="G4242" s="29"/>
      <c r="H4242" s="17"/>
      <c r="I4242" s="28"/>
      <c r="J4242" s="21"/>
      <c r="K4242" s="10"/>
      <c r="L4242" s="10"/>
      <c r="M4242" s="10"/>
    </row>
    <row r="4243" spans="7:13" x14ac:dyDescent="0.2">
      <c r="G4243" s="29"/>
      <c r="H4243" s="17"/>
      <c r="I4243" s="28"/>
      <c r="J4243" s="21"/>
      <c r="K4243" s="10"/>
      <c r="L4243" s="10"/>
      <c r="M4243" s="10"/>
    </row>
    <row r="4244" spans="7:13" x14ac:dyDescent="0.2">
      <c r="G4244" s="29"/>
      <c r="H4244" s="17"/>
      <c r="I4244" s="28"/>
      <c r="J4244" s="21"/>
      <c r="K4244" s="10"/>
      <c r="L4244" s="10"/>
      <c r="M4244" s="10"/>
    </row>
    <row r="4245" spans="7:13" x14ac:dyDescent="0.2">
      <c r="G4245" s="29"/>
      <c r="H4245" s="17"/>
      <c r="I4245" s="28"/>
      <c r="J4245" s="21"/>
      <c r="K4245" s="10"/>
      <c r="L4245" s="10"/>
      <c r="M4245" s="10"/>
    </row>
    <row r="4246" spans="7:13" x14ac:dyDescent="0.2">
      <c r="G4246" s="29"/>
      <c r="H4246" s="17"/>
      <c r="I4246" s="28"/>
      <c r="J4246" s="21"/>
      <c r="K4246" s="10"/>
      <c r="L4246" s="10"/>
      <c r="M4246" s="10"/>
    </row>
    <row r="4247" spans="7:13" x14ac:dyDescent="0.2">
      <c r="G4247" s="29"/>
      <c r="H4247" s="17"/>
      <c r="I4247" s="28"/>
      <c r="J4247" s="21"/>
      <c r="K4247" s="10"/>
      <c r="L4247" s="10"/>
      <c r="M4247" s="10"/>
    </row>
    <row r="4248" spans="7:13" x14ac:dyDescent="0.2">
      <c r="G4248" s="29"/>
      <c r="H4248" s="17"/>
      <c r="I4248" s="28"/>
      <c r="J4248" s="21"/>
      <c r="K4248" s="10"/>
      <c r="L4248" s="10"/>
      <c r="M4248" s="10"/>
    </row>
    <row r="4249" spans="7:13" x14ac:dyDescent="0.2">
      <c r="G4249" s="29"/>
      <c r="H4249" s="17"/>
      <c r="I4249" s="28"/>
      <c r="J4249" s="21"/>
      <c r="K4249" s="10"/>
      <c r="L4249" s="10"/>
      <c r="M4249" s="10"/>
    </row>
    <row r="4250" spans="7:13" x14ac:dyDescent="0.2">
      <c r="G4250" s="29"/>
      <c r="H4250" s="17"/>
      <c r="I4250" s="28"/>
      <c r="J4250" s="21"/>
      <c r="K4250" s="10"/>
      <c r="L4250" s="10"/>
      <c r="M4250" s="10"/>
    </row>
    <row r="4251" spans="7:13" x14ac:dyDescent="0.2">
      <c r="G4251" s="29"/>
      <c r="H4251" s="17"/>
      <c r="I4251" s="28"/>
      <c r="J4251" s="21"/>
      <c r="K4251" s="10"/>
      <c r="L4251" s="10"/>
      <c r="M4251" s="10"/>
    </row>
    <row r="4252" spans="7:13" x14ac:dyDescent="0.2">
      <c r="G4252" s="29"/>
      <c r="H4252" s="17"/>
      <c r="I4252" s="28"/>
      <c r="J4252" s="21"/>
      <c r="K4252" s="10"/>
      <c r="L4252" s="10"/>
      <c r="M4252" s="10"/>
    </row>
    <row r="4253" spans="7:13" x14ac:dyDescent="0.2">
      <c r="G4253" s="29"/>
      <c r="H4253" s="17"/>
      <c r="I4253" s="28"/>
      <c r="J4253" s="21"/>
      <c r="K4253" s="10"/>
      <c r="L4253" s="10"/>
      <c r="M4253" s="10"/>
    </row>
    <row r="4254" spans="7:13" x14ac:dyDescent="0.2">
      <c r="G4254" s="29"/>
      <c r="H4254" s="17"/>
      <c r="I4254" s="28"/>
      <c r="J4254" s="21"/>
      <c r="K4254" s="10"/>
      <c r="L4254" s="10"/>
      <c r="M4254" s="10"/>
    </row>
    <row r="4255" spans="7:13" x14ac:dyDescent="0.2">
      <c r="G4255" s="29"/>
      <c r="H4255" s="17"/>
      <c r="I4255" s="28"/>
      <c r="J4255" s="21"/>
      <c r="K4255" s="10"/>
      <c r="L4255" s="10"/>
      <c r="M4255" s="10"/>
    </row>
    <row r="4256" spans="7:13" x14ac:dyDescent="0.2">
      <c r="G4256" s="29"/>
      <c r="H4256" s="17"/>
      <c r="I4256" s="28"/>
      <c r="J4256" s="21"/>
      <c r="K4256" s="10"/>
      <c r="L4256" s="10"/>
      <c r="M4256" s="10"/>
    </row>
    <row r="4257" spans="7:13" x14ac:dyDescent="0.2">
      <c r="G4257" s="29"/>
      <c r="H4257" s="17"/>
      <c r="I4257" s="28"/>
      <c r="J4257" s="21"/>
      <c r="K4257" s="10"/>
      <c r="L4257" s="10"/>
      <c r="M4257" s="10"/>
    </row>
    <row r="4258" spans="7:13" x14ac:dyDescent="0.2">
      <c r="G4258" s="29"/>
      <c r="H4258" s="17"/>
      <c r="I4258" s="28"/>
      <c r="J4258" s="21"/>
      <c r="K4258" s="10"/>
      <c r="L4258" s="10"/>
      <c r="M4258" s="10"/>
    </row>
    <row r="4259" spans="7:13" x14ac:dyDescent="0.2">
      <c r="G4259" s="29"/>
      <c r="H4259" s="17"/>
      <c r="I4259" s="28"/>
      <c r="J4259" s="21"/>
      <c r="K4259" s="10"/>
      <c r="L4259" s="10"/>
      <c r="M4259" s="10"/>
    </row>
    <row r="4260" spans="7:13" x14ac:dyDescent="0.2">
      <c r="G4260" s="29"/>
      <c r="H4260" s="17"/>
      <c r="I4260" s="28"/>
      <c r="J4260" s="21"/>
      <c r="K4260" s="10"/>
      <c r="L4260" s="10"/>
      <c r="M4260" s="10"/>
    </row>
    <row r="4261" spans="7:13" x14ac:dyDescent="0.2">
      <c r="G4261" s="29"/>
      <c r="H4261" s="17"/>
      <c r="I4261" s="28"/>
      <c r="J4261" s="21"/>
      <c r="K4261" s="10"/>
      <c r="L4261" s="10"/>
      <c r="M4261" s="10"/>
    </row>
    <row r="4262" spans="7:13" x14ac:dyDescent="0.2">
      <c r="G4262" s="29"/>
      <c r="H4262" s="17"/>
      <c r="I4262" s="28"/>
      <c r="J4262" s="21"/>
      <c r="K4262" s="10"/>
      <c r="L4262" s="10"/>
      <c r="M4262" s="10"/>
    </row>
    <row r="4263" spans="7:13" x14ac:dyDescent="0.2">
      <c r="G4263" s="29"/>
      <c r="H4263" s="17"/>
      <c r="I4263" s="28"/>
      <c r="J4263" s="21"/>
      <c r="K4263" s="10"/>
      <c r="L4263" s="10"/>
      <c r="M4263" s="10"/>
    </row>
    <row r="4264" spans="7:13" x14ac:dyDescent="0.2">
      <c r="G4264" s="29"/>
      <c r="H4264" s="17"/>
      <c r="I4264" s="28"/>
      <c r="J4264" s="21"/>
      <c r="K4264" s="10"/>
      <c r="L4264" s="10"/>
      <c r="M4264" s="10"/>
    </row>
    <row r="4265" spans="7:13" x14ac:dyDescent="0.2">
      <c r="G4265" s="29"/>
      <c r="H4265" s="17"/>
      <c r="I4265" s="28"/>
      <c r="J4265" s="21"/>
      <c r="K4265" s="10"/>
      <c r="L4265" s="10"/>
      <c r="M4265" s="10"/>
    </row>
    <row r="4266" spans="7:13" x14ac:dyDescent="0.2">
      <c r="G4266" s="29"/>
      <c r="H4266" s="17"/>
      <c r="I4266" s="28"/>
      <c r="J4266" s="21"/>
      <c r="K4266" s="10"/>
      <c r="L4266" s="10"/>
      <c r="M4266" s="10"/>
    </row>
    <row r="4267" spans="7:13" x14ac:dyDescent="0.2">
      <c r="G4267" s="29"/>
      <c r="H4267" s="17"/>
      <c r="I4267" s="28"/>
      <c r="J4267" s="21"/>
      <c r="K4267" s="10"/>
      <c r="L4267" s="10"/>
      <c r="M4267" s="10"/>
    </row>
    <row r="4268" spans="7:13" x14ac:dyDescent="0.2">
      <c r="G4268" s="29"/>
      <c r="H4268" s="17"/>
      <c r="I4268" s="28"/>
      <c r="J4268" s="21"/>
      <c r="K4268" s="10"/>
      <c r="L4268" s="10"/>
      <c r="M4268" s="10"/>
    </row>
    <row r="4269" spans="7:13" x14ac:dyDescent="0.2">
      <c r="G4269" s="29"/>
      <c r="H4269" s="17"/>
      <c r="I4269" s="28"/>
      <c r="J4269" s="21"/>
      <c r="K4269" s="10"/>
      <c r="L4269" s="10"/>
      <c r="M4269" s="10"/>
    </row>
    <row r="4270" spans="7:13" x14ac:dyDescent="0.2">
      <c r="G4270" s="29"/>
      <c r="H4270" s="17"/>
      <c r="I4270" s="28"/>
      <c r="J4270" s="21"/>
      <c r="K4270" s="10"/>
      <c r="L4270" s="10"/>
      <c r="M4270" s="10"/>
    </row>
    <row r="4271" spans="7:13" x14ac:dyDescent="0.2">
      <c r="G4271" s="29"/>
      <c r="H4271" s="17"/>
      <c r="I4271" s="28"/>
      <c r="J4271" s="21"/>
      <c r="K4271" s="10"/>
      <c r="L4271" s="10"/>
      <c r="M4271" s="10"/>
    </row>
    <row r="4272" spans="7:13" x14ac:dyDescent="0.2">
      <c r="G4272" s="29"/>
      <c r="H4272" s="17"/>
      <c r="I4272" s="28"/>
      <c r="J4272" s="21"/>
      <c r="K4272" s="10"/>
      <c r="L4272" s="10"/>
      <c r="M4272" s="10"/>
    </row>
    <row r="4273" spans="7:13" x14ac:dyDescent="0.2">
      <c r="G4273" s="29"/>
      <c r="H4273" s="17"/>
      <c r="I4273" s="28"/>
      <c r="J4273" s="21"/>
      <c r="K4273" s="10"/>
      <c r="L4273" s="10"/>
      <c r="M4273" s="10"/>
    </row>
    <row r="4274" spans="7:13" x14ac:dyDescent="0.2">
      <c r="G4274" s="29"/>
      <c r="H4274" s="17"/>
      <c r="I4274" s="28"/>
      <c r="J4274" s="21"/>
      <c r="K4274" s="10"/>
      <c r="L4274" s="10"/>
      <c r="M4274" s="10"/>
    </row>
    <row r="4275" spans="7:13" x14ac:dyDescent="0.2">
      <c r="G4275" s="29"/>
      <c r="H4275" s="17"/>
      <c r="I4275" s="28"/>
      <c r="J4275" s="21"/>
      <c r="K4275" s="10"/>
      <c r="L4275" s="10"/>
      <c r="M4275" s="10"/>
    </row>
    <row r="4276" spans="7:13" x14ac:dyDescent="0.2">
      <c r="G4276" s="29"/>
      <c r="H4276" s="17"/>
      <c r="I4276" s="28"/>
      <c r="J4276" s="21"/>
      <c r="K4276" s="10"/>
      <c r="L4276" s="10"/>
      <c r="M4276" s="10"/>
    </row>
    <row r="4277" spans="7:13" x14ac:dyDescent="0.2">
      <c r="G4277" s="29"/>
      <c r="H4277" s="17"/>
      <c r="I4277" s="28"/>
      <c r="J4277" s="21"/>
      <c r="K4277" s="10"/>
      <c r="L4277" s="10"/>
      <c r="M4277" s="10"/>
    </row>
    <row r="4278" spans="7:13" x14ac:dyDescent="0.2">
      <c r="G4278" s="29"/>
      <c r="H4278" s="17"/>
      <c r="I4278" s="28"/>
      <c r="J4278" s="21"/>
      <c r="K4278" s="10"/>
      <c r="L4278" s="10"/>
      <c r="M4278" s="10"/>
    </row>
    <row r="4279" spans="7:13" x14ac:dyDescent="0.2">
      <c r="G4279" s="29"/>
      <c r="H4279" s="17"/>
      <c r="I4279" s="28"/>
      <c r="J4279" s="21"/>
      <c r="K4279" s="10"/>
      <c r="L4279" s="10"/>
      <c r="M4279" s="10"/>
    </row>
    <row r="4280" spans="7:13" x14ac:dyDescent="0.2">
      <c r="G4280" s="29"/>
      <c r="H4280" s="17"/>
      <c r="I4280" s="28"/>
      <c r="J4280" s="21"/>
      <c r="K4280" s="10"/>
      <c r="L4280" s="10"/>
      <c r="M4280" s="10"/>
    </row>
    <row r="4281" spans="7:13" x14ac:dyDescent="0.2">
      <c r="G4281" s="29"/>
      <c r="H4281" s="17"/>
      <c r="I4281" s="28"/>
      <c r="J4281" s="21"/>
      <c r="K4281" s="10"/>
      <c r="L4281" s="10"/>
      <c r="M4281" s="10"/>
    </row>
    <row r="4282" spans="7:13" x14ac:dyDescent="0.2">
      <c r="G4282" s="29"/>
      <c r="H4282" s="17"/>
      <c r="I4282" s="28"/>
      <c r="J4282" s="21"/>
      <c r="K4282" s="10"/>
      <c r="L4282" s="10"/>
      <c r="M4282" s="10"/>
    </row>
    <row r="4283" spans="7:13" x14ac:dyDescent="0.2">
      <c r="G4283" s="29"/>
      <c r="H4283" s="17"/>
      <c r="I4283" s="28"/>
      <c r="J4283" s="21"/>
      <c r="K4283" s="10"/>
      <c r="L4283" s="10"/>
      <c r="M4283" s="10"/>
    </row>
    <row r="4284" spans="7:13" x14ac:dyDescent="0.2">
      <c r="G4284" s="29"/>
      <c r="H4284" s="17"/>
      <c r="I4284" s="28"/>
      <c r="J4284" s="21"/>
      <c r="K4284" s="10"/>
      <c r="L4284" s="10"/>
      <c r="M4284" s="10"/>
    </row>
    <row r="4285" spans="7:13" x14ac:dyDescent="0.2">
      <c r="G4285" s="29"/>
      <c r="H4285" s="17"/>
      <c r="I4285" s="28"/>
      <c r="J4285" s="21"/>
      <c r="K4285" s="10"/>
      <c r="L4285" s="10"/>
      <c r="M4285" s="10"/>
    </row>
    <row r="4286" spans="7:13" x14ac:dyDescent="0.2">
      <c r="G4286" s="29"/>
      <c r="H4286" s="17"/>
      <c r="I4286" s="28"/>
      <c r="J4286" s="21"/>
      <c r="K4286" s="10"/>
      <c r="L4286" s="10"/>
      <c r="M4286" s="10"/>
    </row>
    <row r="4287" spans="7:13" x14ac:dyDescent="0.2">
      <c r="G4287" s="29"/>
      <c r="H4287" s="17"/>
      <c r="I4287" s="28"/>
      <c r="J4287" s="21"/>
      <c r="K4287" s="10"/>
      <c r="L4287" s="10"/>
      <c r="M4287" s="10"/>
    </row>
    <row r="4288" spans="7:13" x14ac:dyDescent="0.2">
      <c r="G4288" s="29"/>
      <c r="H4288" s="17"/>
      <c r="I4288" s="28"/>
      <c r="J4288" s="21"/>
      <c r="K4288" s="10"/>
      <c r="L4288" s="10"/>
      <c r="M4288" s="10"/>
    </row>
    <row r="4289" spans="7:13" x14ac:dyDescent="0.2">
      <c r="G4289" s="29"/>
      <c r="H4289" s="17"/>
      <c r="I4289" s="28"/>
      <c r="J4289" s="21"/>
      <c r="K4289" s="10"/>
      <c r="L4289" s="10"/>
      <c r="M4289" s="10"/>
    </row>
    <row r="4290" spans="7:13" x14ac:dyDescent="0.2">
      <c r="G4290" s="29"/>
      <c r="H4290" s="17"/>
      <c r="I4290" s="28"/>
      <c r="J4290" s="21"/>
      <c r="K4290" s="10"/>
      <c r="L4290" s="10"/>
      <c r="M4290" s="10"/>
    </row>
    <row r="4291" spans="7:13" x14ac:dyDescent="0.2">
      <c r="G4291" s="29"/>
      <c r="H4291" s="17"/>
      <c r="I4291" s="28"/>
      <c r="J4291" s="21"/>
      <c r="K4291" s="10"/>
      <c r="L4291" s="10"/>
      <c r="M4291" s="10"/>
    </row>
    <row r="4292" spans="7:13" x14ac:dyDescent="0.2">
      <c r="G4292" s="29"/>
      <c r="H4292" s="17"/>
      <c r="I4292" s="28"/>
      <c r="J4292" s="21"/>
      <c r="K4292" s="10"/>
      <c r="L4292" s="10"/>
      <c r="M4292" s="10"/>
    </row>
    <row r="4293" spans="7:13" x14ac:dyDescent="0.2">
      <c r="G4293" s="29"/>
      <c r="H4293" s="17"/>
      <c r="I4293" s="28"/>
      <c r="J4293" s="21"/>
      <c r="K4293" s="10"/>
      <c r="L4293" s="10"/>
      <c r="M4293" s="10"/>
    </row>
    <row r="4294" spans="7:13" x14ac:dyDescent="0.2">
      <c r="G4294" s="29"/>
      <c r="H4294" s="17"/>
      <c r="I4294" s="28"/>
      <c r="J4294" s="21"/>
      <c r="K4294" s="10"/>
      <c r="L4294" s="10"/>
      <c r="M4294" s="10"/>
    </row>
    <row r="4295" spans="7:13" x14ac:dyDescent="0.2">
      <c r="G4295" s="29"/>
      <c r="H4295" s="17"/>
      <c r="I4295" s="28"/>
      <c r="J4295" s="21"/>
      <c r="K4295" s="10"/>
      <c r="L4295" s="10"/>
      <c r="M4295" s="10"/>
    </row>
    <row r="4296" spans="7:13" x14ac:dyDescent="0.2">
      <c r="G4296" s="29"/>
      <c r="H4296" s="17"/>
      <c r="I4296" s="28"/>
      <c r="J4296" s="21"/>
      <c r="K4296" s="10"/>
      <c r="L4296" s="10"/>
      <c r="M4296" s="10"/>
    </row>
    <row r="4297" spans="7:13" x14ac:dyDescent="0.2">
      <c r="G4297" s="29"/>
      <c r="H4297" s="17"/>
      <c r="I4297" s="28"/>
      <c r="J4297" s="21"/>
      <c r="K4297" s="10"/>
      <c r="L4297" s="10"/>
      <c r="M4297" s="10"/>
    </row>
    <row r="4298" spans="7:13" x14ac:dyDescent="0.2">
      <c r="G4298" s="29"/>
      <c r="H4298" s="17"/>
      <c r="I4298" s="28"/>
      <c r="J4298" s="21"/>
      <c r="K4298" s="10"/>
      <c r="L4298" s="10"/>
      <c r="M4298" s="10"/>
    </row>
    <row r="4299" spans="7:13" x14ac:dyDescent="0.2">
      <c r="G4299" s="29"/>
      <c r="H4299" s="17"/>
      <c r="I4299" s="28"/>
      <c r="J4299" s="21"/>
      <c r="K4299" s="10"/>
      <c r="L4299" s="10"/>
      <c r="M4299" s="10"/>
    </row>
    <row r="4300" spans="7:13" x14ac:dyDescent="0.2">
      <c r="G4300" s="29"/>
      <c r="H4300" s="17"/>
      <c r="I4300" s="28"/>
      <c r="J4300" s="21"/>
      <c r="K4300" s="10"/>
      <c r="L4300" s="10"/>
      <c r="M4300" s="10"/>
    </row>
    <row r="4301" spans="7:13" x14ac:dyDescent="0.2">
      <c r="G4301" s="29"/>
      <c r="H4301" s="17"/>
      <c r="I4301" s="28"/>
      <c r="J4301" s="21"/>
      <c r="K4301" s="10"/>
      <c r="L4301" s="10"/>
      <c r="M4301" s="10"/>
    </row>
    <row r="4302" spans="7:13" x14ac:dyDescent="0.2">
      <c r="G4302" s="29"/>
      <c r="H4302" s="17"/>
      <c r="I4302" s="28"/>
      <c r="J4302" s="21"/>
      <c r="K4302" s="10"/>
      <c r="L4302" s="10"/>
      <c r="M4302" s="10"/>
    </row>
    <row r="4303" spans="7:13" x14ac:dyDescent="0.2">
      <c r="G4303" s="29"/>
      <c r="H4303" s="17"/>
      <c r="I4303" s="28"/>
      <c r="J4303" s="21"/>
      <c r="K4303" s="10"/>
      <c r="L4303" s="10"/>
      <c r="M4303" s="10"/>
    </row>
    <row r="4304" spans="7:13" x14ac:dyDescent="0.2">
      <c r="G4304" s="29"/>
      <c r="H4304" s="17"/>
      <c r="I4304" s="28"/>
      <c r="J4304" s="21"/>
      <c r="K4304" s="10"/>
      <c r="L4304" s="10"/>
      <c r="M4304" s="10"/>
    </row>
    <row r="4305" spans="7:13" x14ac:dyDescent="0.2">
      <c r="G4305" s="29"/>
      <c r="H4305" s="17"/>
      <c r="I4305" s="28"/>
      <c r="J4305" s="21"/>
      <c r="K4305" s="10"/>
      <c r="L4305" s="10"/>
      <c r="M4305" s="10"/>
    </row>
    <row r="4306" spans="7:13" x14ac:dyDescent="0.2">
      <c r="G4306" s="29"/>
      <c r="H4306" s="17"/>
      <c r="I4306" s="28"/>
      <c r="J4306" s="21"/>
      <c r="K4306" s="10"/>
      <c r="L4306" s="10"/>
      <c r="M4306" s="10"/>
    </row>
    <row r="4307" spans="7:13" x14ac:dyDescent="0.2">
      <c r="G4307" s="29"/>
      <c r="H4307" s="17"/>
      <c r="I4307" s="28"/>
      <c r="J4307" s="21"/>
      <c r="K4307" s="10"/>
      <c r="L4307" s="10"/>
      <c r="M4307" s="10"/>
    </row>
    <row r="4308" spans="7:13" x14ac:dyDescent="0.2">
      <c r="G4308" s="29"/>
      <c r="H4308" s="17"/>
      <c r="I4308" s="28"/>
      <c r="J4308" s="21"/>
      <c r="K4308" s="10"/>
      <c r="L4308" s="10"/>
      <c r="M4308" s="10"/>
    </row>
    <row r="4309" spans="7:13" x14ac:dyDescent="0.2">
      <c r="G4309" s="29"/>
      <c r="H4309" s="17"/>
      <c r="I4309" s="28"/>
      <c r="J4309" s="21"/>
      <c r="K4309" s="10"/>
      <c r="L4309" s="10"/>
      <c r="M4309" s="10"/>
    </row>
    <row r="4310" spans="7:13" x14ac:dyDescent="0.2">
      <c r="G4310" s="29"/>
      <c r="H4310" s="17"/>
      <c r="I4310" s="28"/>
      <c r="J4310" s="21"/>
      <c r="K4310" s="10"/>
      <c r="L4310" s="10"/>
      <c r="M4310" s="10"/>
    </row>
    <row r="4311" spans="7:13" x14ac:dyDescent="0.2">
      <c r="G4311" s="29"/>
      <c r="H4311" s="17"/>
      <c r="I4311" s="28"/>
      <c r="J4311" s="21"/>
      <c r="K4311" s="10"/>
      <c r="L4311" s="10"/>
      <c r="M4311" s="10"/>
    </row>
    <row r="4312" spans="7:13" x14ac:dyDescent="0.2">
      <c r="G4312" s="29"/>
      <c r="H4312" s="17"/>
      <c r="I4312" s="28"/>
      <c r="J4312" s="21"/>
      <c r="K4312" s="10"/>
      <c r="L4312" s="10"/>
      <c r="M4312" s="10"/>
    </row>
    <row r="4313" spans="7:13" x14ac:dyDescent="0.2">
      <c r="G4313" s="29"/>
      <c r="H4313" s="17"/>
      <c r="I4313" s="28"/>
      <c r="J4313" s="21"/>
      <c r="K4313" s="10"/>
      <c r="L4313" s="10"/>
      <c r="M4313" s="10"/>
    </row>
    <row r="4314" spans="7:13" x14ac:dyDescent="0.2">
      <c r="G4314" s="29"/>
      <c r="H4314" s="17"/>
      <c r="I4314" s="28"/>
      <c r="J4314" s="21"/>
      <c r="K4314" s="10"/>
      <c r="L4314" s="10"/>
      <c r="M4314" s="10"/>
    </row>
    <row r="4315" spans="7:13" x14ac:dyDescent="0.2">
      <c r="G4315" s="29"/>
      <c r="H4315" s="17"/>
      <c r="I4315" s="28"/>
      <c r="J4315" s="21"/>
      <c r="K4315" s="10"/>
      <c r="L4315" s="10"/>
      <c r="M4315" s="10"/>
    </row>
    <row r="4316" spans="7:13" x14ac:dyDescent="0.2">
      <c r="G4316" s="29"/>
      <c r="H4316" s="17"/>
      <c r="I4316" s="28"/>
      <c r="J4316" s="21"/>
      <c r="K4316" s="10"/>
      <c r="L4316" s="10"/>
      <c r="M4316" s="10"/>
    </row>
    <row r="4317" spans="7:13" x14ac:dyDescent="0.2">
      <c r="G4317" s="29"/>
      <c r="H4317" s="17"/>
      <c r="I4317" s="28"/>
      <c r="J4317" s="21"/>
      <c r="K4317" s="10"/>
      <c r="L4317" s="10"/>
      <c r="M4317" s="10"/>
    </row>
    <row r="4318" spans="7:13" x14ac:dyDescent="0.2">
      <c r="G4318" s="29"/>
      <c r="H4318" s="17"/>
      <c r="I4318" s="28"/>
      <c r="J4318" s="21"/>
      <c r="K4318" s="10"/>
      <c r="L4318" s="10"/>
      <c r="M4318" s="10"/>
    </row>
    <row r="4319" spans="7:13" x14ac:dyDescent="0.2">
      <c r="G4319" s="29"/>
      <c r="H4319" s="17"/>
      <c r="I4319" s="28"/>
      <c r="J4319" s="21"/>
      <c r="K4319" s="10"/>
      <c r="L4319" s="10"/>
      <c r="M4319" s="10"/>
    </row>
    <row r="4320" spans="7:13" x14ac:dyDescent="0.2">
      <c r="G4320" s="29"/>
      <c r="H4320" s="17"/>
      <c r="I4320" s="28"/>
      <c r="J4320" s="21"/>
      <c r="K4320" s="10"/>
      <c r="L4320" s="10"/>
      <c r="M4320" s="10"/>
    </row>
    <row r="4321" spans="7:13" x14ac:dyDescent="0.2">
      <c r="G4321" s="29"/>
      <c r="H4321" s="17"/>
      <c r="I4321" s="28"/>
      <c r="J4321" s="21"/>
      <c r="K4321" s="10"/>
      <c r="L4321" s="10"/>
      <c r="M4321" s="10"/>
    </row>
    <row r="4322" spans="7:13" x14ac:dyDescent="0.2">
      <c r="G4322" s="29"/>
      <c r="H4322" s="17"/>
      <c r="I4322" s="28"/>
      <c r="J4322" s="21"/>
      <c r="K4322" s="10"/>
      <c r="L4322" s="10"/>
      <c r="M4322" s="10"/>
    </row>
    <row r="4323" spans="7:13" x14ac:dyDescent="0.2">
      <c r="G4323" s="29"/>
      <c r="H4323" s="17"/>
      <c r="I4323" s="28"/>
      <c r="J4323" s="21"/>
      <c r="K4323" s="10"/>
      <c r="L4323" s="10"/>
      <c r="M4323" s="10"/>
    </row>
    <row r="4324" spans="7:13" x14ac:dyDescent="0.2">
      <c r="G4324" s="29"/>
      <c r="H4324" s="17"/>
      <c r="I4324" s="28"/>
      <c r="J4324" s="21"/>
      <c r="K4324" s="10"/>
      <c r="L4324" s="10"/>
      <c r="M4324" s="10"/>
    </row>
    <row r="4325" spans="7:13" x14ac:dyDescent="0.2">
      <c r="G4325" s="29"/>
      <c r="H4325" s="17"/>
      <c r="I4325" s="28"/>
      <c r="J4325" s="21"/>
      <c r="K4325" s="10"/>
      <c r="L4325" s="10"/>
      <c r="M4325" s="10"/>
    </row>
    <row r="4326" spans="7:13" x14ac:dyDescent="0.2">
      <c r="G4326" s="29"/>
      <c r="H4326" s="17"/>
      <c r="I4326" s="28"/>
      <c r="J4326" s="21"/>
      <c r="K4326" s="10"/>
      <c r="L4326" s="10"/>
      <c r="M4326" s="10"/>
    </row>
    <row r="4327" spans="7:13" x14ac:dyDescent="0.2">
      <c r="G4327" s="29"/>
      <c r="H4327" s="17"/>
      <c r="I4327" s="28"/>
      <c r="J4327" s="21"/>
      <c r="K4327" s="10"/>
      <c r="L4327" s="10"/>
      <c r="M4327" s="10"/>
    </row>
    <row r="4328" spans="7:13" x14ac:dyDescent="0.2">
      <c r="G4328" s="29"/>
      <c r="H4328" s="17"/>
      <c r="I4328" s="28"/>
      <c r="J4328" s="21"/>
      <c r="K4328" s="10"/>
      <c r="L4328" s="10"/>
      <c r="M4328" s="10"/>
    </row>
    <row r="4329" spans="7:13" x14ac:dyDescent="0.2">
      <c r="G4329" s="29"/>
      <c r="H4329" s="17"/>
      <c r="I4329" s="28"/>
      <c r="J4329" s="21"/>
      <c r="K4329" s="10"/>
      <c r="L4329" s="10"/>
      <c r="M4329" s="10"/>
    </row>
    <row r="4330" spans="7:13" x14ac:dyDescent="0.2">
      <c r="G4330" s="29"/>
      <c r="H4330" s="17"/>
      <c r="I4330" s="28"/>
      <c r="J4330" s="21"/>
      <c r="K4330" s="10"/>
      <c r="L4330" s="10"/>
      <c r="M4330" s="10"/>
    </row>
    <row r="4331" spans="7:13" x14ac:dyDescent="0.2">
      <c r="G4331" s="29"/>
      <c r="H4331" s="17"/>
      <c r="I4331" s="28"/>
      <c r="J4331" s="21"/>
      <c r="K4331" s="10"/>
      <c r="L4331" s="10"/>
      <c r="M4331" s="10"/>
    </row>
    <row r="4332" spans="7:13" x14ac:dyDescent="0.2">
      <c r="G4332" s="29"/>
      <c r="H4332" s="17"/>
      <c r="I4332" s="28"/>
      <c r="J4332" s="21"/>
      <c r="K4332" s="10"/>
      <c r="L4332" s="10"/>
      <c r="M4332" s="10"/>
    </row>
    <row r="4333" spans="7:13" x14ac:dyDescent="0.2">
      <c r="G4333" s="29"/>
      <c r="H4333" s="17"/>
      <c r="I4333" s="28"/>
      <c r="J4333" s="21"/>
      <c r="K4333" s="10"/>
      <c r="L4333" s="10"/>
      <c r="M4333" s="10"/>
    </row>
    <row r="4334" spans="7:13" x14ac:dyDescent="0.2">
      <c r="G4334" s="29"/>
      <c r="H4334" s="17"/>
      <c r="I4334" s="28"/>
      <c r="J4334" s="21"/>
      <c r="K4334" s="10"/>
      <c r="L4334" s="10"/>
      <c r="M4334" s="10"/>
    </row>
    <row r="4335" spans="7:13" x14ac:dyDescent="0.2">
      <c r="G4335" s="29"/>
      <c r="H4335" s="17"/>
      <c r="I4335" s="28"/>
      <c r="J4335" s="21"/>
      <c r="K4335" s="10"/>
      <c r="L4335" s="10"/>
      <c r="M4335" s="10"/>
    </row>
    <row r="4336" spans="7:13" x14ac:dyDescent="0.2">
      <c r="G4336" s="29"/>
      <c r="H4336" s="17"/>
      <c r="I4336" s="28"/>
      <c r="J4336" s="21"/>
      <c r="K4336" s="10"/>
      <c r="L4336" s="10"/>
      <c r="M4336" s="10"/>
    </row>
    <row r="4337" spans="7:13" x14ac:dyDescent="0.2">
      <c r="G4337" s="29"/>
      <c r="H4337" s="17"/>
      <c r="I4337" s="28"/>
      <c r="J4337" s="21"/>
      <c r="K4337" s="10"/>
      <c r="L4337" s="10"/>
      <c r="M4337" s="10"/>
    </row>
    <row r="4338" spans="7:13" x14ac:dyDescent="0.2">
      <c r="G4338" s="29"/>
      <c r="H4338" s="17"/>
      <c r="I4338" s="28"/>
      <c r="J4338" s="21"/>
      <c r="K4338" s="10"/>
      <c r="L4338" s="10"/>
      <c r="M4338" s="10"/>
    </row>
    <row r="4339" spans="7:13" x14ac:dyDescent="0.2">
      <c r="G4339" s="29"/>
      <c r="H4339" s="17"/>
      <c r="I4339" s="28"/>
      <c r="J4339" s="21"/>
      <c r="K4339" s="10"/>
      <c r="L4339" s="10"/>
      <c r="M4339" s="10"/>
    </row>
    <row r="4340" spans="7:13" x14ac:dyDescent="0.2">
      <c r="G4340" s="29"/>
      <c r="H4340" s="17"/>
      <c r="I4340" s="28"/>
      <c r="J4340" s="21"/>
      <c r="K4340" s="10"/>
      <c r="L4340" s="10"/>
      <c r="M4340" s="10"/>
    </row>
    <row r="4341" spans="7:13" x14ac:dyDescent="0.2">
      <c r="G4341" s="29"/>
      <c r="H4341" s="17"/>
      <c r="I4341" s="28"/>
      <c r="J4341" s="21"/>
      <c r="K4341" s="10"/>
      <c r="L4341" s="10"/>
      <c r="M4341" s="10"/>
    </row>
    <row r="4342" spans="7:13" x14ac:dyDescent="0.2">
      <c r="G4342" s="29"/>
      <c r="H4342" s="17"/>
      <c r="I4342" s="28"/>
      <c r="J4342" s="21"/>
      <c r="K4342" s="10"/>
      <c r="L4342" s="10"/>
      <c r="M4342" s="10"/>
    </row>
    <row r="4343" spans="7:13" x14ac:dyDescent="0.2">
      <c r="G4343" s="29"/>
      <c r="H4343" s="17"/>
      <c r="I4343" s="28"/>
      <c r="J4343" s="21"/>
      <c r="K4343" s="10"/>
      <c r="L4343" s="10"/>
      <c r="M4343" s="10"/>
    </row>
    <row r="4344" spans="7:13" x14ac:dyDescent="0.2">
      <c r="G4344" s="29"/>
      <c r="H4344" s="17"/>
      <c r="I4344" s="28"/>
      <c r="J4344" s="21"/>
      <c r="K4344" s="10"/>
      <c r="L4344" s="10"/>
      <c r="M4344" s="10"/>
    </row>
    <row r="4345" spans="7:13" x14ac:dyDescent="0.2">
      <c r="G4345" s="29"/>
      <c r="H4345" s="17"/>
      <c r="I4345" s="28"/>
      <c r="J4345" s="21"/>
      <c r="K4345" s="10"/>
      <c r="L4345" s="10"/>
      <c r="M4345" s="10"/>
    </row>
    <row r="4346" spans="7:13" x14ac:dyDescent="0.2">
      <c r="G4346" s="29"/>
      <c r="H4346" s="17"/>
      <c r="I4346" s="28"/>
      <c r="J4346" s="21"/>
      <c r="K4346" s="10"/>
      <c r="L4346" s="10"/>
      <c r="M4346" s="10"/>
    </row>
    <row r="4347" spans="7:13" x14ac:dyDescent="0.2">
      <c r="G4347" s="29"/>
      <c r="H4347" s="17"/>
      <c r="I4347" s="28"/>
      <c r="J4347" s="21"/>
      <c r="K4347" s="10"/>
      <c r="L4347" s="10"/>
      <c r="M4347" s="10"/>
    </row>
    <row r="4348" spans="7:13" x14ac:dyDescent="0.2">
      <c r="G4348" s="29"/>
      <c r="H4348" s="17"/>
      <c r="I4348" s="28"/>
      <c r="J4348" s="21"/>
      <c r="K4348" s="10"/>
      <c r="L4348" s="10"/>
      <c r="M4348" s="10"/>
    </row>
    <row r="4349" spans="7:13" x14ac:dyDescent="0.2">
      <c r="G4349" s="29"/>
      <c r="H4349" s="17"/>
      <c r="I4349" s="28"/>
      <c r="J4349" s="21"/>
      <c r="K4349" s="10"/>
      <c r="L4349" s="10"/>
      <c r="M4349" s="10"/>
    </row>
    <row r="4350" spans="7:13" x14ac:dyDescent="0.2">
      <c r="G4350" s="29"/>
      <c r="H4350" s="17"/>
      <c r="I4350" s="28"/>
      <c r="J4350" s="21"/>
      <c r="K4350" s="10"/>
      <c r="L4350" s="10"/>
      <c r="M4350" s="10"/>
    </row>
    <row r="4351" spans="7:13" x14ac:dyDescent="0.2">
      <c r="G4351" s="29"/>
      <c r="H4351" s="17"/>
      <c r="I4351" s="28"/>
      <c r="J4351" s="21"/>
      <c r="K4351" s="10"/>
      <c r="L4351" s="10"/>
      <c r="M4351" s="10"/>
    </row>
    <row r="4352" spans="7:13" x14ac:dyDescent="0.2">
      <c r="G4352" s="29"/>
      <c r="H4352" s="17"/>
      <c r="I4352" s="28"/>
      <c r="J4352" s="21"/>
      <c r="K4352" s="10"/>
      <c r="L4352" s="10"/>
      <c r="M4352" s="10"/>
    </row>
    <row r="4353" spans="7:13" x14ac:dyDescent="0.2">
      <c r="G4353" s="29"/>
      <c r="H4353" s="17"/>
      <c r="I4353" s="28"/>
      <c r="J4353" s="21"/>
      <c r="K4353" s="10"/>
      <c r="L4353" s="10"/>
      <c r="M4353" s="10"/>
    </row>
    <row r="4354" spans="7:13" x14ac:dyDescent="0.2">
      <c r="G4354" s="29"/>
      <c r="H4354" s="17"/>
      <c r="I4354" s="28"/>
      <c r="J4354" s="21"/>
      <c r="K4354" s="10"/>
      <c r="L4354" s="10"/>
      <c r="M4354" s="10"/>
    </row>
    <row r="4355" spans="7:13" x14ac:dyDescent="0.2">
      <c r="G4355" s="29"/>
      <c r="H4355" s="17"/>
      <c r="I4355" s="28"/>
      <c r="J4355" s="21"/>
      <c r="K4355" s="10"/>
      <c r="L4355" s="10"/>
      <c r="M4355" s="10"/>
    </row>
    <row r="4356" spans="7:13" x14ac:dyDescent="0.2">
      <c r="G4356" s="29"/>
      <c r="H4356" s="17"/>
      <c r="I4356" s="28"/>
      <c r="J4356" s="21"/>
      <c r="K4356" s="10"/>
      <c r="L4356" s="10"/>
      <c r="M4356" s="10"/>
    </row>
    <row r="4357" spans="7:13" x14ac:dyDescent="0.2">
      <c r="G4357" s="29"/>
      <c r="H4357" s="17"/>
      <c r="I4357" s="28"/>
      <c r="J4357" s="21"/>
      <c r="K4357" s="10"/>
      <c r="L4357" s="10"/>
      <c r="M4357" s="10"/>
    </row>
    <row r="4358" spans="7:13" x14ac:dyDescent="0.2">
      <c r="G4358" s="29"/>
      <c r="H4358" s="17"/>
      <c r="I4358" s="28"/>
      <c r="J4358" s="21"/>
      <c r="K4358" s="10"/>
      <c r="L4358" s="10"/>
      <c r="M4358" s="10"/>
    </row>
    <row r="4359" spans="7:13" x14ac:dyDescent="0.2">
      <c r="G4359" s="29"/>
      <c r="H4359" s="17"/>
      <c r="I4359" s="28"/>
      <c r="J4359" s="21"/>
      <c r="K4359" s="10"/>
      <c r="L4359" s="10"/>
      <c r="M4359" s="10"/>
    </row>
    <row r="4360" spans="7:13" x14ac:dyDescent="0.2">
      <c r="G4360" s="29"/>
      <c r="H4360" s="17"/>
      <c r="I4360" s="28"/>
      <c r="J4360" s="21"/>
      <c r="K4360" s="10"/>
      <c r="L4360" s="10"/>
      <c r="M4360" s="10"/>
    </row>
    <row r="4361" spans="7:13" x14ac:dyDescent="0.2">
      <c r="G4361" s="29"/>
      <c r="H4361" s="17"/>
      <c r="I4361" s="28"/>
      <c r="J4361" s="21"/>
      <c r="K4361" s="10"/>
      <c r="L4361" s="10"/>
      <c r="M4361" s="10"/>
    </row>
    <row r="4362" spans="7:13" x14ac:dyDescent="0.2">
      <c r="G4362" s="29"/>
      <c r="H4362" s="17"/>
      <c r="I4362" s="28"/>
      <c r="J4362" s="21"/>
      <c r="K4362" s="10"/>
      <c r="L4362" s="10"/>
      <c r="M4362" s="10"/>
    </row>
    <row r="4363" spans="7:13" x14ac:dyDescent="0.2">
      <c r="G4363" s="29"/>
      <c r="H4363" s="17"/>
      <c r="I4363" s="28"/>
      <c r="J4363" s="21"/>
      <c r="K4363" s="10"/>
      <c r="L4363" s="10"/>
      <c r="M4363" s="10"/>
    </row>
    <row r="4364" spans="7:13" x14ac:dyDescent="0.2">
      <c r="G4364" s="29"/>
      <c r="H4364" s="17"/>
      <c r="I4364" s="28"/>
      <c r="J4364" s="21"/>
      <c r="K4364" s="10"/>
      <c r="L4364" s="10"/>
      <c r="M4364" s="10"/>
    </row>
    <row r="4365" spans="7:13" x14ac:dyDescent="0.2">
      <c r="G4365" s="29"/>
      <c r="H4365" s="17"/>
      <c r="I4365" s="28"/>
      <c r="J4365" s="21"/>
      <c r="K4365" s="10"/>
      <c r="L4365" s="10"/>
      <c r="M4365" s="10"/>
    </row>
    <row r="4366" spans="7:13" x14ac:dyDescent="0.2">
      <c r="G4366" s="29"/>
      <c r="H4366" s="17"/>
      <c r="I4366" s="28"/>
      <c r="J4366" s="21"/>
      <c r="K4366" s="10"/>
      <c r="L4366" s="10"/>
      <c r="M4366" s="10"/>
    </row>
    <row r="4367" spans="7:13" x14ac:dyDescent="0.2">
      <c r="G4367" s="29"/>
      <c r="H4367" s="17"/>
      <c r="I4367" s="28"/>
      <c r="J4367" s="21"/>
      <c r="K4367" s="10"/>
      <c r="L4367" s="10"/>
      <c r="M4367" s="10"/>
    </row>
    <row r="4368" spans="7:13" x14ac:dyDescent="0.2">
      <c r="G4368" s="29"/>
      <c r="H4368" s="17"/>
      <c r="I4368" s="28"/>
      <c r="J4368" s="21"/>
      <c r="K4368" s="10"/>
      <c r="L4368" s="10"/>
      <c r="M4368" s="10"/>
    </row>
    <row r="4369" spans="7:13" x14ac:dyDescent="0.2">
      <c r="G4369" s="29"/>
      <c r="H4369" s="17"/>
      <c r="I4369" s="28"/>
      <c r="J4369" s="21"/>
      <c r="K4369" s="10"/>
      <c r="L4369" s="10"/>
      <c r="M4369" s="10"/>
    </row>
    <row r="4370" spans="7:13" x14ac:dyDescent="0.2">
      <c r="G4370" s="29"/>
      <c r="H4370" s="17"/>
      <c r="I4370" s="28"/>
      <c r="J4370" s="21"/>
      <c r="K4370" s="10"/>
      <c r="L4370" s="10"/>
      <c r="M4370" s="10"/>
    </row>
    <row r="4371" spans="7:13" x14ac:dyDescent="0.2">
      <c r="G4371" s="29"/>
      <c r="H4371" s="17"/>
      <c r="I4371" s="28"/>
      <c r="J4371" s="21"/>
      <c r="K4371" s="10"/>
      <c r="L4371" s="10"/>
      <c r="M4371" s="10"/>
    </row>
    <row r="4372" spans="7:13" x14ac:dyDescent="0.2">
      <c r="G4372" s="29"/>
      <c r="H4372" s="17"/>
      <c r="I4372" s="28"/>
      <c r="J4372" s="21"/>
      <c r="K4372" s="10"/>
      <c r="L4372" s="10"/>
      <c r="M4372" s="10"/>
    </row>
    <row r="4373" spans="7:13" x14ac:dyDescent="0.2">
      <c r="G4373" s="29"/>
      <c r="H4373" s="17"/>
      <c r="I4373" s="28"/>
      <c r="J4373" s="21"/>
      <c r="K4373" s="10"/>
      <c r="L4373" s="10"/>
      <c r="M4373" s="10"/>
    </row>
    <row r="4374" spans="7:13" x14ac:dyDescent="0.2">
      <c r="G4374" s="29"/>
      <c r="H4374" s="17"/>
      <c r="I4374" s="28"/>
      <c r="J4374" s="21"/>
      <c r="K4374" s="10"/>
      <c r="L4374" s="10"/>
      <c r="M4374" s="10"/>
    </row>
    <row r="4375" spans="7:13" x14ac:dyDescent="0.2">
      <c r="G4375" s="29"/>
      <c r="H4375" s="17"/>
      <c r="I4375" s="28"/>
      <c r="J4375" s="21"/>
      <c r="K4375" s="10"/>
      <c r="L4375" s="10"/>
      <c r="M4375" s="10"/>
    </row>
    <row r="4376" spans="7:13" x14ac:dyDescent="0.2">
      <c r="G4376" s="29"/>
      <c r="H4376" s="17"/>
      <c r="I4376" s="28"/>
      <c r="J4376" s="21"/>
      <c r="K4376" s="10"/>
      <c r="L4376" s="10"/>
      <c r="M4376" s="10"/>
    </row>
    <row r="4377" spans="7:13" x14ac:dyDescent="0.2">
      <c r="G4377" s="29"/>
      <c r="H4377" s="17"/>
      <c r="I4377" s="28"/>
      <c r="J4377" s="21"/>
      <c r="K4377" s="10"/>
      <c r="L4377" s="10"/>
      <c r="M4377" s="10"/>
    </row>
    <row r="4378" spans="7:13" x14ac:dyDescent="0.2">
      <c r="G4378" s="29"/>
      <c r="H4378" s="17"/>
      <c r="I4378" s="28"/>
      <c r="J4378" s="21"/>
      <c r="K4378" s="10"/>
      <c r="L4378" s="10"/>
      <c r="M4378" s="10"/>
    </row>
    <row r="4379" spans="7:13" x14ac:dyDescent="0.2">
      <c r="G4379" s="29"/>
      <c r="H4379" s="17"/>
      <c r="I4379" s="28"/>
      <c r="J4379" s="21"/>
      <c r="K4379" s="10"/>
      <c r="L4379" s="10"/>
      <c r="M4379" s="10"/>
    </row>
    <row r="4380" spans="7:13" x14ac:dyDescent="0.2">
      <c r="G4380" s="29"/>
      <c r="H4380" s="17"/>
      <c r="I4380" s="28"/>
      <c r="J4380" s="21"/>
      <c r="K4380" s="10"/>
      <c r="L4380" s="10"/>
      <c r="M4380" s="10"/>
    </row>
    <row r="4381" spans="7:13" x14ac:dyDescent="0.2">
      <c r="G4381" s="29"/>
      <c r="H4381" s="17"/>
      <c r="I4381" s="28"/>
      <c r="J4381" s="21"/>
      <c r="K4381" s="10"/>
      <c r="L4381" s="10"/>
      <c r="M4381" s="10"/>
    </row>
    <row r="4382" spans="7:13" x14ac:dyDescent="0.2">
      <c r="G4382" s="29"/>
      <c r="H4382" s="17"/>
      <c r="I4382" s="28"/>
      <c r="J4382" s="21"/>
      <c r="K4382" s="10"/>
      <c r="L4382" s="10"/>
      <c r="M4382" s="10"/>
    </row>
    <row r="4383" spans="7:13" x14ac:dyDescent="0.2">
      <c r="G4383" s="29"/>
      <c r="H4383" s="17"/>
      <c r="I4383" s="28"/>
      <c r="J4383" s="21"/>
      <c r="K4383" s="10"/>
      <c r="L4383" s="10"/>
      <c r="M4383" s="10"/>
    </row>
    <row r="4384" spans="7:13" x14ac:dyDescent="0.2">
      <c r="G4384" s="29"/>
      <c r="H4384" s="17"/>
      <c r="I4384" s="28"/>
      <c r="J4384" s="21"/>
      <c r="K4384" s="10"/>
      <c r="L4384" s="10"/>
      <c r="M4384" s="10"/>
    </row>
    <row r="4385" spans="7:13" x14ac:dyDescent="0.2">
      <c r="G4385" s="29"/>
      <c r="H4385" s="17"/>
      <c r="I4385" s="28"/>
      <c r="J4385" s="21"/>
      <c r="K4385" s="10"/>
      <c r="L4385" s="10"/>
      <c r="M4385" s="10"/>
    </row>
    <row r="4386" spans="7:13" x14ac:dyDescent="0.2">
      <c r="G4386" s="29"/>
      <c r="H4386" s="17"/>
      <c r="I4386" s="28"/>
      <c r="J4386" s="21"/>
      <c r="K4386" s="10"/>
      <c r="L4386" s="10"/>
      <c r="M4386" s="10"/>
    </row>
    <row r="4387" spans="7:13" x14ac:dyDescent="0.2">
      <c r="G4387" s="29"/>
      <c r="H4387" s="17"/>
      <c r="I4387" s="28"/>
      <c r="J4387" s="21"/>
      <c r="K4387" s="10"/>
      <c r="L4387" s="10"/>
      <c r="M4387" s="10"/>
    </row>
    <row r="4388" spans="7:13" x14ac:dyDescent="0.2">
      <c r="G4388" s="29"/>
      <c r="H4388" s="17"/>
      <c r="I4388" s="28"/>
      <c r="J4388" s="21"/>
      <c r="K4388" s="10"/>
      <c r="L4388" s="10"/>
      <c r="M4388" s="10"/>
    </row>
    <row r="4389" spans="7:13" x14ac:dyDescent="0.2">
      <c r="G4389" s="29"/>
      <c r="H4389" s="17"/>
      <c r="I4389" s="28"/>
      <c r="J4389" s="21"/>
      <c r="K4389" s="10"/>
      <c r="L4389" s="10"/>
      <c r="M4389" s="10"/>
    </row>
    <row r="4390" spans="7:13" x14ac:dyDescent="0.2">
      <c r="G4390" s="29"/>
      <c r="H4390" s="17"/>
      <c r="I4390" s="28"/>
      <c r="J4390" s="21"/>
      <c r="K4390" s="10"/>
      <c r="L4390" s="10"/>
      <c r="M4390" s="10"/>
    </row>
    <row r="4391" spans="7:13" x14ac:dyDescent="0.2">
      <c r="G4391" s="29"/>
      <c r="H4391" s="17"/>
      <c r="I4391" s="28"/>
      <c r="J4391" s="21"/>
      <c r="K4391" s="10"/>
      <c r="L4391" s="10"/>
      <c r="M4391" s="10"/>
    </row>
    <row r="4392" spans="7:13" x14ac:dyDescent="0.2">
      <c r="G4392" s="29"/>
      <c r="H4392" s="17"/>
      <c r="I4392" s="28"/>
      <c r="J4392" s="21"/>
      <c r="K4392" s="10"/>
      <c r="L4392" s="10"/>
      <c r="M4392" s="10"/>
    </row>
    <row r="4393" spans="7:13" x14ac:dyDescent="0.2">
      <c r="G4393" s="29"/>
      <c r="H4393" s="17"/>
      <c r="I4393" s="28"/>
      <c r="J4393" s="21"/>
      <c r="K4393" s="10"/>
      <c r="L4393" s="10"/>
      <c r="M4393" s="10"/>
    </row>
    <row r="4394" spans="7:13" x14ac:dyDescent="0.2">
      <c r="G4394" s="29"/>
      <c r="H4394" s="17"/>
      <c r="I4394" s="28"/>
      <c r="J4394" s="21"/>
      <c r="K4394" s="10"/>
      <c r="L4394" s="10"/>
      <c r="M4394" s="10"/>
    </row>
    <row r="4395" spans="7:13" x14ac:dyDescent="0.2">
      <c r="G4395" s="29"/>
      <c r="H4395" s="17"/>
      <c r="I4395" s="28"/>
      <c r="J4395" s="21"/>
      <c r="K4395" s="10"/>
      <c r="L4395" s="10"/>
      <c r="M4395" s="10"/>
    </row>
    <row r="4396" spans="7:13" x14ac:dyDescent="0.2">
      <c r="G4396" s="29"/>
      <c r="H4396" s="17"/>
      <c r="I4396" s="28"/>
      <c r="J4396" s="21"/>
      <c r="K4396" s="10"/>
      <c r="L4396" s="10"/>
      <c r="M4396" s="10"/>
    </row>
    <row r="4397" spans="7:13" x14ac:dyDescent="0.2">
      <c r="G4397" s="29"/>
      <c r="H4397" s="17"/>
      <c r="I4397" s="28"/>
      <c r="J4397" s="21"/>
      <c r="K4397" s="10"/>
      <c r="L4397" s="10"/>
      <c r="M4397" s="10"/>
    </row>
    <row r="4398" spans="7:13" x14ac:dyDescent="0.2">
      <c r="G4398" s="29"/>
      <c r="H4398" s="17"/>
      <c r="I4398" s="28"/>
      <c r="J4398" s="21"/>
      <c r="K4398" s="10"/>
      <c r="L4398" s="10"/>
      <c r="M4398" s="10"/>
    </row>
    <row r="4399" spans="7:13" x14ac:dyDescent="0.2">
      <c r="G4399" s="29"/>
      <c r="H4399" s="17"/>
      <c r="I4399" s="28"/>
      <c r="J4399" s="21"/>
      <c r="K4399" s="10"/>
      <c r="L4399" s="10"/>
      <c r="M4399" s="10"/>
    </row>
    <row r="4400" spans="7:13" x14ac:dyDescent="0.2">
      <c r="G4400" s="29"/>
      <c r="H4400" s="17"/>
      <c r="I4400" s="28"/>
      <c r="J4400" s="21"/>
      <c r="K4400" s="10"/>
      <c r="L4400" s="10"/>
      <c r="M4400" s="10"/>
    </row>
    <row r="4401" spans="7:13" x14ac:dyDescent="0.2">
      <c r="G4401" s="29"/>
      <c r="H4401" s="17"/>
      <c r="I4401" s="28"/>
      <c r="J4401" s="21"/>
      <c r="K4401" s="10"/>
      <c r="L4401" s="10"/>
      <c r="M4401" s="10"/>
    </row>
    <row r="4402" spans="7:13" x14ac:dyDescent="0.2">
      <c r="G4402" s="29"/>
      <c r="H4402" s="17"/>
      <c r="I4402" s="28"/>
      <c r="J4402" s="21"/>
      <c r="K4402" s="10"/>
      <c r="L4402" s="10"/>
      <c r="M4402" s="10"/>
    </row>
    <row r="4403" spans="7:13" x14ac:dyDescent="0.2">
      <c r="G4403" s="29"/>
      <c r="H4403" s="17"/>
      <c r="I4403" s="28"/>
      <c r="J4403" s="21"/>
      <c r="K4403" s="10"/>
      <c r="L4403" s="10"/>
      <c r="M4403" s="10"/>
    </row>
    <row r="4404" spans="7:13" x14ac:dyDescent="0.2">
      <c r="G4404" s="29"/>
      <c r="H4404" s="17"/>
      <c r="I4404" s="28"/>
      <c r="J4404" s="21"/>
      <c r="K4404" s="10"/>
      <c r="L4404" s="10"/>
      <c r="M4404" s="10"/>
    </row>
    <row r="4405" spans="7:13" x14ac:dyDescent="0.2">
      <c r="G4405" s="29"/>
      <c r="H4405" s="17"/>
      <c r="I4405" s="28"/>
      <c r="J4405" s="21"/>
      <c r="K4405" s="10"/>
      <c r="L4405" s="10"/>
      <c r="M4405" s="10"/>
    </row>
    <row r="4406" spans="7:13" x14ac:dyDescent="0.2">
      <c r="G4406" s="29"/>
      <c r="H4406" s="17"/>
      <c r="I4406" s="28"/>
      <c r="J4406" s="21"/>
      <c r="K4406" s="10"/>
      <c r="L4406" s="10"/>
      <c r="M4406" s="10"/>
    </row>
    <row r="4407" spans="7:13" x14ac:dyDescent="0.2">
      <c r="G4407" s="29"/>
      <c r="H4407" s="17"/>
      <c r="I4407" s="28"/>
      <c r="J4407" s="21"/>
      <c r="K4407" s="10"/>
      <c r="L4407" s="10"/>
      <c r="M4407" s="10"/>
    </row>
    <row r="4408" spans="7:13" x14ac:dyDescent="0.2">
      <c r="G4408" s="29"/>
      <c r="H4408" s="17"/>
      <c r="I4408" s="28"/>
      <c r="J4408" s="21"/>
      <c r="K4408" s="10"/>
      <c r="L4408" s="10"/>
      <c r="M4408" s="10"/>
    </row>
    <row r="4409" spans="7:13" x14ac:dyDescent="0.2">
      <c r="G4409" s="29"/>
      <c r="H4409" s="17"/>
      <c r="I4409" s="28"/>
      <c r="J4409" s="21"/>
      <c r="K4409" s="10"/>
      <c r="L4409" s="10"/>
      <c r="M4409" s="10"/>
    </row>
    <row r="4410" spans="7:13" x14ac:dyDescent="0.2">
      <c r="G4410" s="29"/>
      <c r="H4410" s="17"/>
      <c r="I4410" s="28"/>
      <c r="J4410" s="21"/>
      <c r="K4410" s="10"/>
      <c r="L4410" s="10"/>
      <c r="M4410" s="10"/>
    </row>
    <row r="4411" spans="7:13" x14ac:dyDescent="0.2">
      <c r="G4411" s="29"/>
      <c r="H4411" s="17"/>
      <c r="I4411" s="28"/>
      <c r="J4411" s="21"/>
      <c r="K4411" s="10"/>
      <c r="L4411" s="10"/>
      <c r="M4411" s="10"/>
    </row>
    <row r="4412" spans="7:13" x14ac:dyDescent="0.2">
      <c r="G4412" s="29"/>
      <c r="H4412" s="17"/>
      <c r="I4412" s="28"/>
      <c r="J4412" s="21"/>
      <c r="K4412" s="10"/>
      <c r="L4412" s="10"/>
      <c r="M4412" s="10"/>
    </row>
    <row r="4413" spans="7:13" x14ac:dyDescent="0.2">
      <c r="G4413" s="29"/>
      <c r="H4413" s="17"/>
      <c r="I4413" s="28"/>
      <c r="J4413" s="21"/>
      <c r="K4413" s="10"/>
      <c r="L4413" s="10"/>
      <c r="M4413" s="10"/>
    </row>
    <row r="4414" spans="7:13" x14ac:dyDescent="0.2">
      <c r="G4414" s="29"/>
      <c r="H4414" s="17"/>
      <c r="I4414" s="28"/>
      <c r="J4414" s="21"/>
      <c r="K4414" s="10"/>
      <c r="L4414" s="10"/>
      <c r="M4414" s="10"/>
    </row>
    <row r="4415" spans="7:13" x14ac:dyDescent="0.2">
      <c r="G4415" s="29"/>
      <c r="H4415" s="17"/>
      <c r="I4415" s="28"/>
      <c r="J4415" s="21"/>
      <c r="K4415" s="10"/>
      <c r="L4415" s="10"/>
      <c r="M4415" s="10"/>
    </row>
    <row r="4416" spans="7:13" x14ac:dyDescent="0.2">
      <c r="G4416" s="29"/>
      <c r="H4416" s="17"/>
      <c r="I4416" s="28"/>
      <c r="J4416" s="21"/>
      <c r="K4416" s="10"/>
      <c r="L4416" s="10"/>
      <c r="M4416" s="10"/>
    </row>
    <row r="4417" spans="7:13" x14ac:dyDescent="0.2">
      <c r="G4417" s="29"/>
      <c r="H4417" s="17"/>
      <c r="I4417" s="28"/>
      <c r="J4417" s="21"/>
      <c r="K4417" s="10"/>
      <c r="L4417" s="10"/>
      <c r="M4417" s="10"/>
    </row>
    <row r="4418" spans="7:13" x14ac:dyDescent="0.2">
      <c r="G4418" s="29"/>
      <c r="H4418" s="17"/>
      <c r="I4418" s="28"/>
      <c r="J4418" s="21"/>
      <c r="K4418" s="10"/>
      <c r="L4418" s="10"/>
      <c r="M4418" s="10"/>
    </row>
    <row r="4419" spans="7:13" x14ac:dyDescent="0.2">
      <c r="G4419" s="29"/>
      <c r="H4419" s="17"/>
      <c r="I4419" s="28"/>
      <c r="J4419" s="21"/>
      <c r="K4419" s="10"/>
      <c r="L4419" s="10"/>
      <c r="M4419" s="10"/>
    </row>
    <row r="4420" spans="7:13" x14ac:dyDescent="0.2">
      <c r="G4420" s="29"/>
      <c r="H4420" s="17"/>
      <c r="I4420" s="28"/>
      <c r="J4420" s="21"/>
      <c r="K4420" s="10"/>
      <c r="L4420" s="10"/>
      <c r="M4420" s="10"/>
    </row>
    <row r="4421" spans="7:13" x14ac:dyDescent="0.2">
      <c r="G4421" s="29"/>
      <c r="H4421" s="17"/>
      <c r="I4421" s="28"/>
      <c r="J4421" s="21"/>
      <c r="K4421" s="10"/>
      <c r="L4421" s="10"/>
      <c r="M4421" s="10"/>
    </row>
    <row r="4422" spans="7:13" x14ac:dyDescent="0.2">
      <c r="G4422" s="29"/>
      <c r="H4422" s="17"/>
      <c r="I4422" s="28"/>
      <c r="J4422" s="21"/>
      <c r="K4422" s="10"/>
      <c r="L4422" s="10"/>
      <c r="M4422" s="10"/>
    </row>
    <row r="4423" spans="7:13" x14ac:dyDescent="0.2">
      <c r="G4423" s="29"/>
      <c r="H4423" s="17"/>
      <c r="I4423" s="28"/>
      <c r="J4423" s="21"/>
      <c r="K4423" s="10"/>
      <c r="L4423" s="10"/>
      <c r="M4423" s="10"/>
    </row>
    <row r="4424" spans="7:13" x14ac:dyDescent="0.2">
      <c r="G4424" s="29"/>
      <c r="H4424" s="17"/>
      <c r="I4424" s="28"/>
      <c r="J4424" s="21"/>
      <c r="K4424" s="10"/>
      <c r="L4424" s="10"/>
      <c r="M4424" s="10"/>
    </row>
    <row r="4425" spans="7:13" x14ac:dyDescent="0.2">
      <c r="G4425" s="29"/>
      <c r="H4425" s="17"/>
      <c r="I4425" s="28"/>
      <c r="J4425" s="21"/>
      <c r="K4425" s="10"/>
      <c r="L4425" s="10"/>
      <c r="M4425" s="10"/>
    </row>
    <row r="4426" spans="7:13" x14ac:dyDescent="0.2">
      <c r="G4426" s="29"/>
      <c r="H4426" s="17"/>
      <c r="I4426" s="28"/>
      <c r="J4426" s="21"/>
      <c r="K4426" s="10"/>
      <c r="L4426" s="10"/>
      <c r="M4426" s="10"/>
    </row>
    <row r="4427" spans="7:13" x14ac:dyDescent="0.2">
      <c r="G4427" s="29"/>
      <c r="H4427" s="17"/>
      <c r="I4427" s="28"/>
      <c r="J4427" s="21"/>
      <c r="K4427" s="10"/>
      <c r="L4427" s="10"/>
      <c r="M4427" s="10"/>
    </row>
    <row r="4428" spans="7:13" x14ac:dyDescent="0.2">
      <c r="G4428" s="29"/>
      <c r="H4428" s="17"/>
      <c r="I4428" s="28"/>
      <c r="J4428" s="21"/>
      <c r="K4428" s="10"/>
      <c r="L4428" s="10"/>
      <c r="M4428" s="10"/>
    </row>
    <row r="4429" spans="7:13" x14ac:dyDescent="0.2">
      <c r="G4429" s="29"/>
      <c r="H4429" s="17"/>
      <c r="I4429" s="28"/>
      <c r="J4429" s="21"/>
      <c r="K4429" s="10"/>
      <c r="L4429" s="10"/>
      <c r="M4429" s="10"/>
    </row>
    <row r="4430" spans="7:13" x14ac:dyDescent="0.2">
      <c r="G4430" s="29"/>
      <c r="H4430" s="17"/>
      <c r="I4430" s="28"/>
      <c r="J4430" s="21"/>
      <c r="K4430" s="10"/>
      <c r="L4430" s="10"/>
      <c r="M4430" s="10"/>
    </row>
    <row r="4431" spans="7:13" x14ac:dyDescent="0.2">
      <c r="G4431" s="29"/>
      <c r="H4431" s="17"/>
      <c r="I4431" s="28"/>
      <c r="J4431" s="21"/>
      <c r="K4431" s="10"/>
      <c r="L4431" s="10"/>
      <c r="M4431" s="10"/>
    </row>
    <row r="4432" spans="7:13" x14ac:dyDescent="0.2">
      <c r="G4432" s="29"/>
      <c r="H4432" s="17"/>
      <c r="I4432" s="28"/>
      <c r="J4432" s="21"/>
      <c r="K4432" s="10"/>
      <c r="L4432" s="10"/>
      <c r="M4432" s="10"/>
    </row>
    <row r="4433" spans="7:13" x14ac:dyDescent="0.2">
      <c r="G4433" s="29"/>
      <c r="H4433" s="17"/>
      <c r="I4433" s="28"/>
      <c r="J4433" s="21"/>
      <c r="K4433" s="10"/>
      <c r="L4433" s="10"/>
      <c r="M4433" s="10"/>
    </row>
    <row r="4434" spans="7:13" x14ac:dyDescent="0.2">
      <c r="G4434" s="29"/>
      <c r="H4434" s="17"/>
      <c r="I4434" s="28"/>
      <c r="J4434" s="21"/>
      <c r="K4434" s="10"/>
      <c r="L4434" s="10"/>
      <c r="M4434" s="10"/>
    </row>
    <row r="4435" spans="7:13" x14ac:dyDescent="0.2">
      <c r="G4435" s="29"/>
      <c r="H4435" s="17"/>
      <c r="I4435" s="28"/>
      <c r="J4435" s="21"/>
      <c r="K4435" s="10"/>
      <c r="L4435" s="10"/>
      <c r="M4435" s="10"/>
    </row>
    <row r="4436" spans="7:13" x14ac:dyDescent="0.2">
      <c r="G4436" s="29"/>
      <c r="H4436" s="17"/>
      <c r="I4436" s="28"/>
      <c r="J4436" s="21"/>
      <c r="K4436" s="10"/>
      <c r="L4436" s="10"/>
      <c r="M4436" s="10"/>
    </row>
    <row r="4437" spans="7:13" x14ac:dyDescent="0.2">
      <c r="G4437" s="29"/>
      <c r="H4437" s="17"/>
      <c r="I4437" s="28"/>
      <c r="J4437" s="21"/>
      <c r="K4437" s="10"/>
      <c r="L4437" s="10"/>
      <c r="M4437" s="10"/>
    </row>
    <row r="4438" spans="7:13" x14ac:dyDescent="0.2">
      <c r="G4438" s="29"/>
      <c r="H4438" s="17"/>
      <c r="I4438" s="28"/>
      <c r="J4438" s="21"/>
      <c r="K4438" s="10"/>
      <c r="L4438" s="10"/>
      <c r="M4438" s="10"/>
    </row>
    <row r="4439" spans="7:13" x14ac:dyDescent="0.2">
      <c r="G4439" s="29"/>
      <c r="H4439" s="17"/>
      <c r="I4439" s="28"/>
      <c r="J4439" s="21"/>
      <c r="K4439" s="10"/>
      <c r="L4439" s="10"/>
      <c r="M4439" s="10"/>
    </row>
    <row r="4440" spans="7:13" x14ac:dyDescent="0.2">
      <c r="G4440" s="29"/>
      <c r="H4440" s="17"/>
      <c r="I4440" s="28"/>
      <c r="J4440" s="21"/>
      <c r="K4440" s="10"/>
      <c r="L4440" s="10"/>
      <c r="M4440" s="10"/>
    </row>
    <row r="4441" spans="7:13" x14ac:dyDescent="0.2">
      <c r="G4441" s="29"/>
      <c r="H4441" s="17"/>
      <c r="I4441" s="28"/>
      <c r="J4441" s="21"/>
      <c r="K4441" s="10"/>
      <c r="L4441" s="10"/>
      <c r="M4441" s="10"/>
    </row>
    <row r="4442" spans="7:13" x14ac:dyDescent="0.2">
      <c r="G4442" s="29"/>
      <c r="H4442" s="17"/>
      <c r="I4442" s="28"/>
      <c r="J4442" s="21"/>
      <c r="K4442" s="10"/>
      <c r="L4442" s="10"/>
      <c r="M4442" s="10"/>
    </row>
    <row r="4443" spans="7:13" x14ac:dyDescent="0.2">
      <c r="G4443" s="29"/>
      <c r="H4443" s="17"/>
      <c r="I4443" s="28"/>
      <c r="J4443" s="21"/>
      <c r="K4443" s="10"/>
      <c r="L4443" s="10"/>
      <c r="M4443" s="10"/>
    </row>
    <row r="4444" spans="7:13" x14ac:dyDescent="0.2">
      <c r="G4444" s="29"/>
      <c r="H4444" s="17"/>
      <c r="I4444" s="28"/>
      <c r="J4444" s="21"/>
      <c r="K4444" s="10"/>
      <c r="L4444" s="10"/>
      <c r="M4444" s="10"/>
    </row>
    <row r="4445" spans="7:13" x14ac:dyDescent="0.2">
      <c r="G4445" s="29"/>
      <c r="H4445" s="17"/>
      <c r="I4445" s="28"/>
      <c r="J4445" s="21"/>
      <c r="K4445" s="10"/>
      <c r="L4445" s="10"/>
      <c r="M4445" s="10"/>
    </row>
    <row r="4446" spans="7:13" x14ac:dyDescent="0.2">
      <c r="G4446" s="29"/>
      <c r="H4446" s="17"/>
      <c r="I4446" s="28"/>
      <c r="J4446" s="21"/>
      <c r="K4446" s="10"/>
      <c r="L4446" s="10"/>
      <c r="M4446" s="10"/>
    </row>
    <row r="4447" spans="7:13" x14ac:dyDescent="0.2">
      <c r="G4447" s="29"/>
      <c r="H4447" s="17"/>
      <c r="I4447" s="28"/>
      <c r="J4447" s="21"/>
      <c r="K4447" s="10"/>
      <c r="L4447" s="10"/>
      <c r="M4447" s="10"/>
    </row>
    <row r="4448" spans="7:13" x14ac:dyDescent="0.2">
      <c r="G4448" s="29"/>
      <c r="H4448" s="17"/>
      <c r="I4448" s="28"/>
      <c r="J4448" s="21"/>
      <c r="K4448" s="10"/>
      <c r="L4448" s="10"/>
      <c r="M4448" s="10"/>
    </row>
    <row r="4449" spans="7:13" x14ac:dyDescent="0.2">
      <c r="G4449" s="29"/>
      <c r="H4449" s="17"/>
      <c r="I4449" s="28"/>
      <c r="J4449" s="21"/>
      <c r="K4449" s="10"/>
      <c r="L4449" s="10"/>
      <c r="M4449" s="10"/>
    </row>
    <row r="4450" spans="7:13" x14ac:dyDescent="0.2">
      <c r="G4450" s="29"/>
      <c r="H4450" s="17"/>
      <c r="I4450" s="28"/>
      <c r="J4450" s="21"/>
      <c r="K4450" s="10"/>
      <c r="L4450" s="10"/>
      <c r="M4450" s="10"/>
    </row>
    <row r="4451" spans="7:13" x14ac:dyDescent="0.2">
      <c r="G4451" s="29"/>
      <c r="H4451" s="17"/>
      <c r="I4451" s="28"/>
      <c r="J4451" s="21"/>
      <c r="K4451" s="10"/>
      <c r="L4451" s="10"/>
      <c r="M4451" s="10"/>
    </row>
    <row r="4452" spans="7:13" x14ac:dyDescent="0.2">
      <c r="G4452" s="29"/>
      <c r="H4452" s="17"/>
      <c r="I4452" s="28"/>
      <c r="J4452" s="21"/>
      <c r="K4452" s="10"/>
      <c r="L4452" s="10"/>
      <c r="M4452" s="10"/>
    </row>
    <row r="4453" spans="7:13" x14ac:dyDescent="0.2">
      <c r="G4453" s="29"/>
      <c r="H4453" s="17"/>
      <c r="I4453" s="28"/>
      <c r="J4453" s="21"/>
      <c r="K4453" s="10"/>
      <c r="L4453" s="10"/>
      <c r="M4453" s="10"/>
    </row>
    <row r="4454" spans="7:13" x14ac:dyDescent="0.2">
      <c r="G4454" s="29"/>
      <c r="H4454" s="17"/>
      <c r="I4454" s="28"/>
      <c r="J4454" s="21"/>
      <c r="K4454" s="10"/>
      <c r="L4454" s="10"/>
      <c r="M4454" s="10"/>
    </row>
    <row r="4455" spans="7:13" x14ac:dyDescent="0.2">
      <c r="G4455" s="29"/>
      <c r="H4455" s="17"/>
      <c r="I4455" s="28"/>
      <c r="J4455" s="21"/>
      <c r="K4455" s="10"/>
      <c r="L4455" s="10"/>
      <c r="M4455" s="10"/>
    </row>
    <row r="4456" spans="7:13" x14ac:dyDescent="0.2">
      <c r="G4456" s="29"/>
      <c r="H4456" s="17"/>
      <c r="I4456" s="28"/>
      <c r="J4456" s="21"/>
      <c r="K4456" s="10"/>
      <c r="L4456" s="10"/>
      <c r="M4456" s="10"/>
    </row>
    <row r="4457" spans="7:13" x14ac:dyDescent="0.2">
      <c r="G4457" s="29"/>
      <c r="H4457" s="17"/>
      <c r="I4457" s="28"/>
      <c r="J4457" s="21"/>
      <c r="K4457" s="10"/>
      <c r="L4457" s="10"/>
      <c r="M4457" s="10"/>
    </row>
    <row r="4458" spans="7:13" x14ac:dyDescent="0.2">
      <c r="G4458" s="29"/>
      <c r="H4458" s="17"/>
      <c r="I4458" s="28"/>
      <c r="J4458" s="21"/>
      <c r="K4458" s="10"/>
      <c r="L4458" s="10"/>
      <c r="M4458" s="10"/>
    </row>
    <row r="4459" spans="7:13" x14ac:dyDescent="0.2">
      <c r="G4459" s="29"/>
      <c r="H4459" s="17"/>
      <c r="I4459" s="28"/>
      <c r="J4459" s="21"/>
      <c r="K4459" s="10"/>
      <c r="L4459" s="10"/>
      <c r="M4459" s="10"/>
    </row>
    <row r="4460" spans="7:13" x14ac:dyDescent="0.2">
      <c r="G4460" s="29"/>
      <c r="H4460" s="17"/>
      <c r="I4460" s="28"/>
      <c r="J4460" s="21"/>
      <c r="K4460" s="10"/>
      <c r="L4460" s="10"/>
      <c r="M4460" s="10"/>
    </row>
    <row r="4461" spans="7:13" x14ac:dyDescent="0.2">
      <c r="G4461" s="29"/>
      <c r="H4461" s="17"/>
      <c r="I4461" s="28"/>
      <c r="J4461" s="21"/>
      <c r="K4461" s="10"/>
      <c r="L4461" s="10"/>
      <c r="M4461" s="10"/>
    </row>
    <row r="4462" spans="7:13" x14ac:dyDescent="0.2">
      <c r="G4462" s="29"/>
      <c r="H4462" s="17"/>
      <c r="I4462" s="28"/>
      <c r="J4462" s="21"/>
      <c r="K4462" s="10"/>
      <c r="L4462" s="10"/>
      <c r="M4462" s="10"/>
    </row>
    <row r="4463" spans="7:13" x14ac:dyDescent="0.2">
      <c r="G4463" s="29"/>
      <c r="H4463" s="17"/>
      <c r="I4463" s="28"/>
      <c r="J4463" s="21"/>
      <c r="K4463" s="10"/>
      <c r="L4463" s="10"/>
      <c r="M4463" s="10"/>
    </row>
    <row r="4464" spans="7:13" x14ac:dyDescent="0.2">
      <c r="G4464" s="29"/>
      <c r="H4464" s="17"/>
      <c r="I4464" s="28"/>
      <c r="J4464" s="21"/>
      <c r="K4464" s="10"/>
      <c r="L4464" s="10"/>
      <c r="M4464" s="10"/>
    </row>
    <row r="4465" spans="7:13" x14ac:dyDescent="0.2">
      <c r="G4465" s="29"/>
      <c r="H4465" s="17"/>
      <c r="I4465" s="28"/>
      <c r="J4465" s="21"/>
      <c r="K4465" s="10"/>
      <c r="L4465" s="10"/>
      <c r="M4465" s="10"/>
    </row>
    <row r="4466" spans="7:13" x14ac:dyDescent="0.2">
      <c r="G4466" s="29"/>
      <c r="H4466" s="17"/>
      <c r="I4466" s="28"/>
      <c r="J4466" s="21"/>
      <c r="K4466" s="10"/>
      <c r="L4466" s="10"/>
      <c r="M4466" s="10"/>
    </row>
    <row r="4467" spans="7:13" x14ac:dyDescent="0.2">
      <c r="G4467" s="29"/>
      <c r="H4467" s="17"/>
      <c r="I4467" s="28"/>
      <c r="J4467" s="21"/>
      <c r="K4467" s="10"/>
      <c r="L4467" s="10"/>
      <c r="M4467" s="10"/>
    </row>
    <row r="4468" spans="7:13" x14ac:dyDescent="0.2">
      <c r="G4468" s="29"/>
      <c r="H4468" s="17"/>
      <c r="I4468" s="28"/>
      <c r="J4468" s="21"/>
      <c r="K4468" s="10"/>
      <c r="L4468" s="10"/>
      <c r="M4468" s="10"/>
    </row>
    <row r="4469" spans="7:13" x14ac:dyDescent="0.2">
      <c r="G4469" s="29"/>
      <c r="H4469" s="17"/>
      <c r="I4469" s="28"/>
      <c r="J4469" s="21"/>
      <c r="K4469" s="10"/>
      <c r="L4469" s="10"/>
      <c r="M4469" s="10"/>
    </row>
    <row r="4470" spans="7:13" x14ac:dyDescent="0.2">
      <c r="G4470" s="29"/>
      <c r="H4470" s="17"/>
      <c r="I4470" s="28"/>
      <c r="J4470" s="21"/>
      <c r="K4470" s="10"/>
      <c r="L4470" s="10"/>
      <c r="M4470" s="10"/>
    </row>
    <row r="4471" spans="7:13" x14ac:dyDescent="0.2">
      <c r="G4471" s="29"/>
      <c r="H4471" s="17"/>
      <c r="I4471" s="28"/>
      <c r="J4471" s="21"/>
      <c r="K4471" s="10"/>
      <c r="L4471" s="10"/>
      <c r="M4471" s="10"/>
    </row>
    <row r="4472" spans="7:13" x14ac:dyDescent="0.2">
      <c r="G4472" s="29"/>
      <c r="H4472" s="17"/>
      <c r="I4472" s="28"/>
      <c r="J4472" s="21"/>
      <c r="K4472" s="10"/>
      <c r="L4472" s="10"/>
      <c r="M4472" s="10"/>
    </row>
    <row r="4473" spans="7:13" x14ac:dyDescent="0.2">
      <c r="G4473" s="29"/>
      <c r="H4473" s="17"/>
      <c r="I4473" s="28"/>
      <c r="J4473" s="21"/>
      <c r="K4473" s="10"/>
      <c r="L4473" s="10"/>
      <c r="M4473" s="10"/>
    </row>
    <row r="4474" spans="7:13" x14ac:dyDescent="0.2">
      <c r="G4474" s="29"/>
      <c r="H4474" s="17"/>
      <c r="I4474" s="28"/>
      <c r="J4474" s="21"/>
      <c r="K4474" s="10"/>
      <c r="L4474" s="10"/>
      <c r="M4474" s="10"/>
    </row>
    <row r="4475" spans="7:13" x14ac:dyDescent="0.2">
      <c r="G4475" s="29"/>
      <c r="H4475" s="17"/>
      <c r="I4475" s="28"/>
      <c r="J4475" s="21"/>
      <c r="K4475" s="10"/>
      <c r="L4475" s="10"/>
      <c r="M4475" s="10"/>
    </row>
    <row r="4476" spans="7:13" x14ac:dyDescent="0.2">
      <c r="G4476" s="29"/>
      <c r="H4476" s="17"/>
      <c r="I4476" s="28"/>
      <c r="J4476" s="21"/>
      <c r="K4476" s="10"/>
      <c r="L4476" s="10"/>
      <c r="M4476" s="10"/>
    </row>
    <row r="4477" spans="7:13" x14ac:dyDescent="0.2">
      <c r="G4477" s="29"/>
      <c r="H4477" s="17"/>
      <c r="I4477" s="28"/>
      <c r="J4477" s="21"/>
      <c r="K4477" s="10"/>
      <c r="L4477" s="10"/>
      <c r="M4477" s="10"/>
    </row>
    <row r="4478" spans="7:13" x14ac:dyDescent="0.2">
      <c r="G4478" s="29"/>
      <c r="H4478" s="17"/>
      <c r="I4478" s="28"/>
      <c r="J4478" s="21"/>
      <c r="K4478" s="10"/>
      <c r="L4478" s="10"/>
      <c r="M4478" s="10"/>
    </row>
    <row r="4479" spans="7:13" x14ac:dyDescent="0.2">
      <c r="G4479" s="29"/>
      <c r="H4479" s="17"/>
      <c r="I4479" s="28"/>
      <c r="J4479" s="21"/>
      <c r="K4479" s="10"/>
      <c r="L4479" s="10"/>
      <c r="M4479" s="10"/>
    </row>
    <row r="4480" spans="7:13" x14ac:dyDescent="0.2">
      <c r="G4480" s="29"/>
      <c r="H4480" s="17"/>
      <c r="I4480" s="28"/>
      <c r="J4480" s="21"/>
      <c r="K4480" s="10"/>
      <c r="L4480" s="10"/>
      <c r="M4480" s="10"/>
    </row>
    <row r="4481" spans="7:13" x14ac:dyDescent="0.2">
      <c r="G4481" s="29"/>
      <c r="H4481" s="17"/>
      <c r="I4481" s="28"/>
      <c r="J4481" s="21"/>
      <c r="K4481" s="10"/>
      <c r="L4481" s="10"/>
      <c r="M4481" s="10"/>
    </row>
    <row r="4482" spans="7:13" x14ac:dyDescent="0.2">
      <c r="G4482" s="29"/>
      <c r="H4482" s="17"/>
      <c r="I4482" s="28"/>
      <c r="J4482" s="21"/>
      <c r="K4482" s="10"/>
      <c r="L4482" s="10"/>
      <c r="M4482" s="10"/>
    </row>
    <row r="4483" spans="7:13" x14ac:dyDescent="0.2">
      <c r="G4483" s="29"/>
      <c r="H4483" s="17"/>
      <c r="I4483" s="28"/>
      <c r="J4483" s="21"/>
      <c r="K4483" s="10"/>
      <c r="L4483" s="10"/>
      <c r="M4483" s="10"/>
    </row>
    <row r="4484" spans="7:13" x14ac:dyDescent="0.2">
      <c r="G4484" s="29"/>
      <c r="H4484" s="17"/>
      <c r="I4484" s="28"/>
      <c r="J4484" s="21"/>
      <c r="K4484" s="10"/>
      <c r="L4484" s="10"/>
      <c r="M4484" s="10"/>
    </row>
    <row r="4485" spans="7:13" x14ac:dyDescent="0.2">
      <c r="G4485" s="29"/>
      <c r="H4485" s="17"/>
      <c r="I4485" s="28"/>
      <c r="J4485" s="21"/>
      <c r="K4485" s="10"/>
      <c r="L4485" s="10"/>
      <c r="M4485" s="10"/>
    </row>
    <row r="4486" spans="7:13" x14ac:dyDescent="0.2">
      <c r="G4486" s="29"/>
      <c r="H4486" s="17"/>
      <c r="I4486" s="28"/>
      <c r="J4486" s="21"/>
      <c r="K4486" s="10"/>
      <c r="L4486" s="10"/>
      <c r="M4486" s="10"/>
    </row>
    <row r="4487" spans="7:13" x14ac:dyDescent="0.2">
      <c r="G4487" s="29"/>
      <c r="H4487" s="17"/>
      <c r="I4487" s="28"/>
      <c r="J4487" s="21"/>
      <c r="K4487" s="10"/>
      <c r="L4487" s="10"/>
      <c r="M4487" s="10"/>
    </row>
    <row r="4488" spans="7:13" x14ac:dyDescent="0.2">
      <c r="G4488" s="29"/>
      <c r="H4488" s="17"/>
      <c r="I4488" s="28"/>
      <c r="J4488" s="21"/>
      <c r="K4488" s="10"/>
      <c r="L4488" s="10"/>
      <c r="M4488" s="10"/>
    </row>
    <row r="4489" spans="7:13" x14ac:dyDescent="0.2">
      <c r="G4489" s="29"/>
      <c r="H4489" s="17"/>
      <c r="I4489" s="28"/>
      <c r="J4489" s="21"/>
      <c r="K4489" s="10"/>
      <c r="L4489" s="10"/>
      <c r="M4489" s="10"/>
    </row>
    <row r="4490" spans="7:13" x14ac:dyDescent="0.2">
      <c r="G4490" s="29"/>
      <c r="H4490" s="17"/>
      <c r="I4490" s="28"/>
      <c r="J4490" s="21"/>
      <c r="K4490" s="10"/>
      <c r="L4490" s="10"/>
      <c r="M4490" s="10"/>
    </row>
    <row r="4491" spans="7:13" x14ac:dyDescent="0.2">
      <c r="G4491" s="29"/>
      <c r="H4491" s="17"/>
      <c r="I4491" s="28"/>
      <c r="J4491" s="21"/>
      <c r="K4491" s="10"/>
      <c r="L4491" s="10"/>
      <c r="M4491" s="10"/>
    </row>
    <row r="4492" spans="7:13" x14ac:dyDescent="0.2">
      <c r="G4492" s="29"/>
      <c r="H4492" s="17"/>
      <c r="I4492" s="28"/>
      <c r="J4492" s="21"/>
      <c r="K4492" s="10"/>
      <c r="L4492" s="10"/>
      <c r="M4492" s="10"/>
    </row>
    <row r="4493" spans="7:13" x14ac:dyDescent="0.2">
      <c r="G4493" s="29"/>
      <c r="H4493" s="17"/>
      <c r="I4493" s="28"/>
      <c r="J4493" s="21"/>
      <c r="K4493" s="10"/>
      <c r="L4493" s="10"/>
      <c r="M4493" s="10"/>
    </row>
    <row r="4494" spans="7:13" x14ac:dyDescent="0.2">
      <c r="G4494" s="29"/>
      <c r="H4494" s="17"/>
      <c r="I4494" s="28"/>
      <c r="J4494" s="21"/>
      <c r="K4494" s="10"/>
      <c r="L4494" s="10"/>
      <c r="M4494" s="10"/>
    </row>
    <row r="4495" spans="7:13" x14ac:dyDescent="0.2">
      <c r="G4495" s="29"/>
      <c r="H4495" s="17"/>
      <c r="I4495" s="28"/>
      <c r="J4495" s="21"/>
      <c r="K4495" s="10"/>
      <c r="L4495" s="10"/>
      <c r="M4495" s="10"/>
    </row>
    <row r="4496" spans="7:13" x14ac:dyDescent="0.2">
      <c r="G4496" s="29"/>
      <c r="H4496" s="17"/>
      <c r="I4496" s="28"/>
      <c r="J4496" s="21"/>
      <c r="K4496" s="10"/>
      <c r="L4496" s="10"/>
      <c r="M4496" s="10"/>
    </row>
    <row r="4497" spans="7:13" x14ac:dyDescent="0.2">
      <c r="G4497" s="29"/>
      <c r="H4497" s="17"/>
      <c r="I4497" s="28"/>
      <c r="J4497" s="21"/>
      <c r="K4497" s="10"/>
      <c r="L4497" s="10"/>
      <c r="M4497" s="10"/>
    </row>
    <row r="4498" spans="7:13" x14ac:dyDescent="0.2">
      <c r="G4498" s="29"/>
      <c r="H4498" s="17"/>
      <c r="I4498" s="28"/>
      <c r="J4498" s="21"/>
      <c r="K4498" s="10"/>
      <c r="L4498" s="10"/>
      <c r="M4498" s="10"/>
    </row>
    <row r="4499" spans="7:13" x14ac:dyDescent="0.2">
      <c r="G4499" s="29"/>
      <c r="H4499" s="17"/>
      <c r="I4499" s="28"/>
      <c r="J4499" s="21"/>
      <c r="K4499" s="10"/>
      <c r="L4499" s="10"/>
      <c r="M4499" s="10"/>
    </row>
    <row r="4500" spans="7:13" x14ac:dyDescent="0.2">
      <c r="G4500" s="29"/>
      <c r="H4500" s="17"/>
      <c r="I4500" s="28"/>
      <c r="J4500" s="21"/>
      <c r="K4500" s="10"/>
      <c r="L4500" s="10"/>
      <c r="M4500" s="10"/>
    </row>
    <row r="4501" spans="7:13" x14ac:dyDescent="0.2">
      <c r="G4501" s="29"/>
      <c r="H4501" s="17"/>
      <c r="I4501" s="28"/>
      <c r="J4501" s="21"/>
      <c r="K4501" s="10"/>
      <c r="L4501" s="10"/>
      <c r="M4501" s="10"/>
    </row>
    <row r="4502" spans="7:13" x14ac:dyDescent="0.2">
      <c r="G4502" s="29"/>
      <c r="H4502" s="17"/>
      <c r="I4502" s="28"/>
      <c r="J4502" s="21"/>
      <c r="K4502" s="10"/>
      <c r="L4502" s="10"/>
      <c r="M4502" s="10"/>
    </row>
    <row r="4503" spans="7:13" x14ac:dyDescent="0.2">
      <c r="G4503" s="29"/>
      <c r="H4503" s="17"/>
      <c r="I4503" s="28"/>
      <c r="J4503" s="21"/>
      <c r="K4503" s="10"/>
      <c r="L4503" s="10"/>
      <c r="M4503" s="10"/>
    </row>
    <row r="4504" spans="7:13" x14ac:dyDescent="0.2">
      <c r="G4504" s="29"/>
      <c r="H4504" s="17"/>
      <c r="I4504" s="28"/>
      <c r="J4504" s="21"/>
      <c r="K4504" s="10"/>
      <c r="L4504" s="10"/>
      <c r="M4504" s="10"/>
    </row>
    <row r="4505" spans="7:13" x14ac:dyDescent="0.2">
      <c r="G4505" s="29"/>
      <c r="H4505" s="17"/>
      <c r="I4505" s="28"/>
      <c r="J4505" s="21"/>
      <c r="K4505" s="10"/>
      <c r="L4505" s="10"/>
      <c r="M4505" s="10"/>
    </row>
    <row r="4506" spans="7:13" x14ac:dyDescent="0.2">
      <c r="G4506" s="29"/>
      <c r="H4506" s="17"/>
      <c r="I4506" s="28"/>
      <c r="J4506" s="21"/>
      <c r="K4506" s="10"/>
      <c r="L4506" s="10"/>
      <c r="M4506" s="10"/>
    </row>
    <row r="4507" spans="7:13" x14ac:dyDescent="0.2">
      <c r="G4507" s="29"/>
      <c r="H4507" s="17"/>
      <c r="I4507" s="28"/>
      <c r="J4507" s="21"/>
      <c r="K4507" s="10"/>
      <c r="L4507" s="10"/>
      <c r="M4507" s="10"/>
    </row>
    <row r="4508" spans="7:13" x14ac:dyDescent="0.2">
      <c r="G4508" s="29"/>
      <c r="H4508" s="17"/>
      <c r="I4508" s="28"/>
      <c r="J4508" s="21"/>
      <c r="K4508" s="10"/>
      <c r="L4508" s="10"/>
      <c r="M4508" s="10"/>
    </row>
    <row r="4509" spans="7:13" x14ac:dyDescent="0.2">
      <c r="G4509" s="29"/>
      <c r="H4509" s="17"/>
      <c r="I4509" s="28"/>
      <c r="J4509" s="21"/>
      <c r="K4509" s="10"/>
      <c r="L4509" s="10"/>
      <c r="M4509" s="10"/>
    </row>
    <row r="4510" spans="7:13" x14ac:dyDescent="0.2">
      <c r="G4510" s="29"/>
      <c r="H4510" s="17"/>
      <c r="I4510" s="28"/>
      <c r="J4510" s="21"/>
      <c r="K4510" s="10"/>
      <c r="L4510" s="10"/>
      <c r="M4510" s="10"/>
    </row>
    <row r="4511" spans="7:13" x14ac:dyDescent="0.2">
      <c r="G4511" s="29"/>
      <c r="H4511" s="17"/>
      <c r="I4511" s="28"/>
      <c r="J4511" s="21"/>
      <c r="K4511" s="10"/>
      <c r="L4511" s="10"/>
      <c r="M4511" s="10"/>
    </row>
    <row r="4512" spans="7:13" x14ac:dyDescent="0.2">
      <c r="G4512" s="29"/>
      <c r="H4512" s="17"/>
      <c r="I4512" s="28"/>
      <c r="J4512" s="21"/>
      <c r="K4512" s="10"/>
      <c r="L4512" s="10"/>
      <c r="M4512" s="10"/>
    </row>
    <row r="4513" spans="7:13" x14ac:dyDescent="0.2">
      <c r="G4513" s="29"/>
      <c r="H4513" s="17"/>
      <c r="I4513" s="28"/>
      <c r="J4513" s="21"/>
      <c r="K4513" s="10"/>
      <c r="L4513" s="10"/>
      <c r="M4513" s="10"/>
    </row>
    <row r="4514" spans="7:13" x14ac:dyDescent="0.2">
      <c r="G4514" s="29"/>
      <c r="H4514" s="17"/>
      <c r="I4514" s="28"/>
      <c r="J4514" s="21"/>
      <c r="K4514" s="10"/>
      <c r="L4514" s="10"/>
      <c r="M4514" s="10"/>
    </row>
    <row r="4515" spans="7:13" x14ac:dyDescent="0.2">
      <c r="G4515" s="29"/>
      <c r="H4515" s="17"/>
      <c r="I4515" s="28"/>
      <c r="J4515" s="21"/>
      <c r="K4515" s="10"/>
      <c r="L4515" s="10"/>
      <c r="M4515" s="10"/>
    </row>
    <row r="4516" spans="7:13" x14ac:dyDescent="0.2">
      <c r="G4516" s="29"/>
      <c r="H4516" s="17"/>
      <c r="I4516" s="28"/>
      <c r="J4516" s="21"/>
      <c r="K4516" s="10"/>
      <c r="L4516" s="10"/>
      <c r="M4516" s="10"/>
    </row>
    <row r="4517" spans="7:13" x14ac:dyDescent="0.2">
      <c r="G4517" s="29"/>
      <c r="H4517" s="17"/>
      <c r="I4517" s="28"/>
      <c r="J4517" s="21"/>
      <c r="K4517" s="10"/>
      <c r="L4517" s="10"/>
      <c r="M4517" s="10"/>
    </row>
    <row r="4518" spans="7:13" x14ac:dyDescent="0.2">
      <c r="G4518" s="29"/>
      <c r="H4518" s="17"/>
      <c r="I4518" s="28"/>
      <c r="J4518" s="21"/>
      <c r="K4518" s="10"/>
      <c r="L4518" s="10"/>
      <c r="M4518" s="10"/>
    </row>
    <row r="4519" spans="7:13" x14ac:dyDescent="0.2">
      <c r="G4519" s="29"/>
      <c r="H4519" s="17"/>
      <c r="I4519" s="28"/>
      <c r="J4519" s="21"/>
      <c r="K4519" s="10"/>
      <c r="L4519" s="10"/>
      <c r="M4519" s="10"/>
    </row>
    <row r="4520" spans="7:13" x14ac:dyDescent="0.2">
      <c r="G4520" s="29"/>
      <c r="H4520" s="17"/>
      <c r="I4520" s="28"/>
      <c r="J4520" s="21"/>
      <c r="K4520" s="10"/>
      <c r="L4520" s="10"/>
      <c r="M4520" s="10"/>
    </row>
    <row r="4521" spans="7:13" x14ac:dyDescent="0.2">
      <c r="G4521" s="29"/>
      <c r="H4521" s="17"/>
      <c r="I4521" s="28"/>
      <c r="J4521" s="21"/>
      <c r="K4521" s="10"/>
      <c r="L4521" s="10"/>
      <c r="M4521" s="10"/>
    </row>
    <row r="4522" spans="7:13" x14ac:dyDescent="0.2">
      <c r="G4522" s="29"/>
      <c r="H4522" s="17"/>
      <c r="I4522" s="28"/>
      <c r="J4522" s="21"/>
      <c r="K4522" s="10"/>
      <c r="L4522" s="10"/>
      <c r="M4522" s="10"/>
    </row>
    <row r="4523" spans="7:13" x14ac:dyDescent="0.2">
      <c r="G4523" s="29"/>
      <c r="H4523" s="17"/>
      <c r="I4523" s="28"/>
      <c r="J4523" s="21"/>
      <c r="K4523" s="10"/>
      <c r="L4523" s="10"/>
      <c r="M4523" s="10"/>
    </row>
    <row r="4524" spans="7:13" x14ac:dyDescent="0.2">
      <c r="G4524" s="29"/>
      <c r="H4524" s="17"/>
      <c r="I4524" s="28"/>
      <c r="J4524" s="21"/>
      <c r="K4524" s="10"/>
      <c r="L4524" s="10"/>
      <c r="M4524" s="10"/>
    </row>
    <row r="4525" spans="7:13" x14ac:dyDescent="0.2">
      <c r="G4525" s="29"/>
      <c r="H4525" s="17"/>
      <c r="I4525" s="28"/>
      <c r="J4525" s="21"/>
      <c r="K4525" s="10"/>
      <c r="L4525" s="10"/>
      <c r="M4525" s="10"/>
    </row>
    <row r="4526" spans="7:13" x14ac:dyDescent="0.2">
      <c r="G4526" s="29"/>
      <c r="H4526" s="17"/>
      <c r="I4526" s="28"/>
      <c r="J4526" s="21"/>
      <c r="K4526" s="10"/>
      <c r="L4526" s="10"/>
      <c r="M4526" s="10"/>
    </row>
    <row r="4527" spans="7:13" x14ac:dyDescent="0.2">
      <c r="G4527" s="29"/>
      <c r="H4527" s="17"/>
      <c r="I4527" s="28"/>
      <c r="J4527" s="21"/>
      <c r="K4527" s="10"/>
      <c r="L4527" s="10"/>
      <c r="M4527" s="10"/>
    </row>
    <row r="4528" spans="7:13" x14ac:dyDescent="0.2">
      <c r="G4528" s="29"/>
      <c r="H4528" s="17"/>
      <c r="I4528" s="28"/>
      <c r="J4528" s="21"/>
      <c r="K4528" s="10"/>
      <c r="L4528" s="10"/>
      <c r="M4528" s="10"/>
    </row>
    <row r="4529" spans="7:13" x14ac:dyDescent="0.2">
      <c r="G4529" s="29"/>
      <c r="H4529" s="17"/>
      <c r="I4529" s="28"/>
      <c r="J4529" s="21"/>
      <c r="K4529" s="10"/>
      <c r="L4529" s="10"/>
      <c r="M4529" s="10"/>
    </row>
    <row r="4530" spans="7:13" x14ac:dyDescent="0.2">
      <c r="G4530" s="29"/>
      <c r="H4530" s="17"/>
      <c r="I4530" s="28"/>
      <c r="J4530" s="21"/>
      <c r="K4530" s="10"/>
      <c r="L4530" s="10"/>
      <c r="M4530" s="10"/>
    </row>
    <row r="4531" spans="7:13" x14ac:dyDescent="0.2">
      <c r="G4531" s="29"/>
      <c r="H4531" s="17"/>
      <c r="I4531" s="28"/>
      <c r="J4531" s="21"/>
      <c r="K4531" s="10"/>
      <c r="L4531" s="10"/>
      <c r="M4531" s="10"/>
    </row>
    <row r="4532" spans="7:13" x14ac:dyDescent="0.2">
      <c r="G4532" s="29"/>
      <c r="H4532" s="17"/>
      <c r="I4532" s="28"/>
      <c r="J4532" s="21"/>
      <c r="K4532" s="10"/>
      <c r="L4532" s="10"/>
      <c r="M4532" s="10"/>
    </row>
    <row r="4533" spans="7:13" x14ac:dyDescent="0.2">
      <c r="G4533" s="29"/>
      <c r="H4533" s="17"/>
      <c r="I4533" s="28"/>
      <c r="J4533" s="21"/>
      <c r="K4533" s="10"/>
      <c r="L4533" s="10"/>
      <c r="M4533" s="10"/>
    </row>
    <row r="4534" spans="7:13" x14ac:dyDescent="0.2">
      <c r="G4534" s="29"/>
      <c r="H4534" s="17"/>
      <c r="I4534" s="28"/>
      <c r="J4534" s="21"/>
      <c r="K4534" s="10"/>
      <c r="L4534" s="10"/>
      <c r="M4534" s="10"/>
    </row>
    <row r="4535" spans="7:13" x14ac:dyDescent="0.2">
      <c r="G4535" s="29"/>
      <c r="H4535" s="17"/>
      <c r="I4535" s="28"/>
      <c r="J4535" s="21"/>
      <c r="K4535" s="10"/>
      <c r="L4535" s="10"/>
      <c r="M4535" s="10"/>
    </row>
    <row r="4536" spans="7:13" x14ac:dyDescent="0.2">
      <c r="G4536" s="29"/>
      <c r="H4536" s="17"/>
      <c r="I4536" s="28"/>
      <c r="J4536" s="21"/>
      <c r="K4536" s="10"/>
      <c r="L4536" s="10"/>
      <c r="M4536" s="10"/>
    </row>
    <row r="4537" spans="7:13" x14ac:dyDescent="0.2">
      <c r="G4537" s="29"/>
      <c r="H4537" s="17"/>
      <c r="I4537" s="28"/>
      <c r="J4537" s="21"/>
      <c r="K4537" s="10"/>
      <c r="L4537" s="10"/>
      <c r="M4537" s="10"/>
    </row>
    <row r="4538" spans="7:13" x14ac:dyDescent="0.2">
      <c r="G4538" s="29"/>
      <c r="H4538" s="17"/>
      <c r="I4538" s="28"/>
      <c r="J4538" s="21"/>
      <c r="K4538" s="10"/>
      <c r="L4538" s="10"/>
      <c r="M4538" s="10"/>
    </row>
    <row r="4539" spans="7:13" x14ac:dyDescent="0.2">
      <c r="G4539" s="29"/>
      <c r="H4539" s="17"/>
      <c r="I4539" s="28"/>
      <c r="J4539" s="21"/>
      <c r="K4539" s="10"/>
      <c r="L4539" s="10"/>
      <c r="M4539" s="10"/>
    </row>
    <row r="4540" spans="7:13" x14ac:dyDescent="0.2">
      <c r="G4540" s="29"/>
      <c r="H4540" s="17"/>
      <c r="I4540" s="28"/>
      <c r="J4540" s="21"/>
      <c r="K4540" s="10"/>
      <c r="L4540" s="10"/>
      <c r="M4540" s="10"/>
    </row>
    <row r="4541" spans="7:13" x14ac:dyDescent="0.2">
      <c r="G4541" s="29"/>
      <c r="H4541" s="17"/>
      <c r="I4541" s="28"/>
      <c r="J4541" s="21"/>
      <c r="K4541" s="10"/>
      <c r="L4541" s="10"/>
      <c r="M4541" s="10"/>
    </row>
    <row r="4542" spans="7:13" x14ac:dyDescent="0.2">
      <c r="G4542" s="29"/>
      <c r="H4542" s="17"/>
      <c r="I4542" s="28"/>
      <c r="J4542" s="21"/>
      <c r="K4542" s="10"/>
      <c r="L4542" s="10"/>
      <c r="M4542" s="10"/>
    </row>
    <row r="4543" spans="7:13" x14ac:dyDescent="0.2">
      <c r="G4543" s="29"/>
      <c r="H4543" s="17"/>
      <c r="I4543" s="28"/>
      <c r="J4543" s="21"/>
      <c r="K4543" s="10"/>
      <c r="L4543" s="10"/>
      <c r="M4543" s="10"/>
    </row>
    <row r="4544" spans="7:13" x14ac:dyDescent="0.2">
      <c r="G4544" s="29"/>
      <c r="H4544" s="17"/>
      <c r="I4544" s="28"/>
      <c r="J4544" s="21"/>
      <c r="K4544" s="10"/>
      <c r="L4544" s="10"/>
      <c r="M4544" s="10"/>
    </row>
    <row r="4545" spans="7:13" x14ac:dyDescent="0.2">
      <c r="G4545" s="29"/>
      <c r="H4545" s="17"/>
      <c r="I4545" s="28"/>
      <c r="J4545" s="21"/>
      <c r="K4545" s="10"/>
      <c r="L4545" s="10"/>
      <c r="M4545" s="10"/>
    </row>
    <row r="4546" spans="7:13" x14ac:dyDescent="0.2">
      <c r="G4546" s="29"/>
      <c r="H4546" s="17"/>
      <c r="I4546" s="28"/>
      <c r="J4546" s="21"/>
      <c r="K4546" s="10"/>
      <c r="L4546" s="10"/>
      <c r="M4546" s="10"/>
    </row>
    <row r="4547" spans="7:13" x14ac:dyDescent="0.2">
      <c r="G4547" s="29"/>
      <c r="H4547" s="17"/>
      <c r="I4547" s="28"/>
      <c r="J4547" s="21"/>
      <c r="K4547" s="10"/>
      <c r="L4547" s="10"/>
      <c r="M4547" s="10"/>
    </row>
    <row r="4548" spans="7:13" x14ac:dyDescent="0.2">
      <c r="G4548" s="29"/>
      <c r="H4548" s="17"/>
      <c r="I4548" s="28"/>
      <c r="J4548" s="21"/>
      <c r="K4548" s="10"/>
      <c r="L4548" s="10"/>
      <c r="M4548" s="10"/>
    </row>
    <row r="4549" spans="7:13" x14ac:dyDescent="0.2">
      <c r="G4549" s="29"/>
      <c r="H4549" s="17"/>
      <c r="I4549" s="28"/>
      <c r="J4549" s="21"/>
      <c r="K4549" s="10"/>
      <c r="L4549" s="10"/>
      <c r="M4549" s="10"/>
    </row>
    <row r="4550" spans="7:13" x14ac:dyDescent="0.2">
      <c r="G4550" s="29"/>
      <c r="H4550" s="17"/>
      <c r="I4550" s="28"/>
      <c r="J4550" s="21"/>
      <c r="K4550" s="10"/>
      <c r="L4550" s="10"/>
      <c r="M4550" s="10"/>
    </row>
    <row r="4551" spans="7:13" x14ac:dyDescent="0.2">
      <c r="G4551" s="29"/>
      <c r="H4551" s="17"/>
      <c r="I4551" s="28"/>
      <c r="J4551" s="21"/>
      <c r="K4551" s="10"/>
      <c r="L4551" s="10"/>
      <c r="M4551" s="10"/>
    </row>
    <row r="4552" spans="7:13" x14ac:dyDescent="0.2">
      <c r="G4552" s="29"/>
      <c r="H4552" s="17"/>
      <c r="I4552" s="28"/>
      <c r="J4552" s="21"/>
      <c r="K4552" s="10"/>
      <c r="L4552" s="10"/>
      <c r="M4552" s="10"/>
    </row>
    <row r="4553" spans="7:13" x14ac:dyDescent="0.2">
      <c r="G4553" s="29"/>
      <c r="H4553" s="17"/>
      <c r="I4553" s="28"/>
      <c r="J4553" s="21"/>
      <c r="K4553" s="10"/>
      <c r="L4553" s="10"/>
      <c r="M4553" s="10"/>
    </row>
    <row r="4554" spans="7:13" x14ac:dyDescent="0.2">
      <c r="G4554" s="29"/>
      <c r="H4554" s="17"/>
      <c r="I4554" s="28"/>
      <c r="J4554" s="21"/>
      <c r="K4554" s="10"/>
      <c r="L4554" s="10"/>
      <c r="M4554" s="10"/>
    </row>
    <row r="4555" spans="7:13" x14ac:dyDescent="0.2">
      <c r="G4555" s="29"/>
      <c r="H4555" s="17"/>
      <c r="I4555" s="28"/>
      <c r="J4555" s="21"/>
      <c r="K4555" s="10"/>
      <c r="L4555" s="10"/>
      <c r="M4555" s="10"/>
    </row>
    <row r="4556" spans="7:13" x14ac:dyDescent="0.2">
      <c r="G4556" s="29"/>
      <c r="H4556" s="17"/>
      <c r="I4556" s="28"/>
      <c r="J4556" s="21"/>
      <c r="K4556" s="10"/>
      <c r="L4556" s="10"/>
      <c r="M4556" s="10"/>
    </row>
    <row r="4557" spans="7:13" x14ac:dyDescent="0.2">
      <c r="G4557" s="29"/>
      <c r="H4557" s="17"/>
      <c r="I4557" s="28"/>
      <c r="J4557" s="21"/>
      <c r="K4557" s="10"/>
      <c r="L4557" s="10"/>
      <c r="M4557" s="10"/>
    </row>
    <row r="4558" spans="7:13" x14ac:dyDescent="0.2">
      <c r="G4558" s="29"/>
      <c r="H4558" s="17"/>
      <c r="I4558" s="28"/>
      <c r="J4558" s="21"/>
      <c r="K4558" s="10"/>
      <c r="L4558" s="10"/>
      <c r="M4558" s="10"/>
    </row>
    <row r="4559" spans="7:13" x14ac:dyDescent="0.2">
      <c r="G4559" s="29"/>
      <c r="H4559" s="17"/>
      <c r="I4559" s="28"/>
      <c r="J4559" s="21"/>
      <c r="K4559" s="10"/>
      <c r="L4559" s="10"/>
      <c r="M4559" s="10"/>
    </row>
    <row r="4560" spans="7:13" x14ac:dyDescent="0.2">
      <c r="G4560" s="29"/>
      <c r="H4560" s="17"/>
      <c r="I4560" s="28"/>
      <c r="J4560" s="21"/>
      <c r="K4560" s="10"/>
      <c r="L4560" s="10"/>
      <c r="M4560" s="10"/>
    </row>
    <row r="4561" spans="7:13" x14ac:dyDescent="0.2">
      <c r="G4561" s="29"/>
      <c r="H4561" s="17"/>
      <c r="I4561" s="28"/>
      <c r="J4561" s="21"/>
      <c r="K4561" s="10"/>
      <c r="L4561" s="10"/>
      <c r="M4561" s="10"/>
    </row>
    <row r="4562" spans="7:13" x14ac:dyDescent="0.2">
      <c r="G4562" s="29"/>
      <c r="H4562" s="17"/>
      <c r="I4562" s="28"/>
      <c r="J4562" s="21"/>
      <c r="K4562" s="10"/>
      <c r="L4562" s="10"/>
      <c r="M4562" s="10"/>
    </row>
    <row r="4563" spans="7:13" x14ac:dyDescent="0.2">
      <c r="G4563" s="29"/>
      <c r="H4563" s="17"/>
      <c r="I4563" s="28"/>
      <c r="J4563" s="21"/>
      <c r="K4563" s="10"/>
      <c r="L4563" s="10"/>
      <c r="M4563" s="10"/>
    </row>
    <row r="4564" spans="7:13" x14ac:dyDescent="0.2">
      <c r="G4564" s="29"/>
      <c r="H4564" s="17"/>
      <c r="I4564" s="28"/>
      <c r="J4564" s="21"/>
      <c r="K4564" s="10"/>
      <c r="L4564" s="10"/>
      <c r="M4564" s="10"/>
    </row>
    <row r="4565" spans="7:13" x14ac:dyDescent="0.2">
      <c r="G4565" s="29"/>
      <c r="H4565" s="17"/>
      <c r="I4565" s="28"/>
      <c r="J4565" s="21"/>
      <c r="K4565" s="10"/>
      <c r="L4565" s="10"/>
      <c r="M4565" s="10"/>
    </row>
    <row r="4566" spans="7:13" x14ac:dyDescent="0.2">
      <c r="G4566" s="29"/>
      <c r="H4566" s="17"/>
      <c r="I4566" s="28"/>
      <c r="J4566" s="21"/>
      <c r="K4566" s="10"/>
      <c r="L4566" s="10"/>
      <c r="M4566" s="10"/>
    </row>
    <row r="4567" spans="7:13" x14ac:dyDescent="0.2">
      <c r="G4567" s="29"/>
      <c r="H4567" s="17"/>
      <c r="I4567" s="28"/>
      <c r="J4567" s="21"/>
      <c r="K4567" s="10"/>
      <c r="L4567" s="10"/>
      <c r="M4567" s="10"/>
    </row>
    <row r="4568" spans="7:13" x14ac:dyDescent="0.2">
      <c r="G4568" s="29"/>
      <c r="H4568" s="17"/>
      <c r="I4568" s="28"/>
      <c r="J4568" s="21"/>
      <c r="K4568" s="10"/>
      <c r="L4568" s="10"/>
      <c r="M4568" s="10"/>
    </row>
    <row r="4569" spans="7:13" x14ac:dyDescent="0.2">
      <c r="G4569" s="29"/>
      <c r="H4569" s="17"/>
      <c r="I4569" s="28"/>
      <c r="J4569" s="21"/>
      <c r="K4569" s="10"/>
      <c r="L4569" s="10"/>
      <c r="M4569" s="10"/>
    </row>
    <row r="4570" spans="7:13" x14ac:dyDescent="0.2">
      <c r="G4570" s="29"/>
      <c r="H4570" s="17"/>
      <c r="I4570" s="28"/>
      <c r="J4570" s="21"/>
      <c r="K4570" s="10"/>
      <c r="L4570" s="10"/>
      <c r="M4570" s="10"/>
    </row>
    <row r="4571" spans="7:13" x14ac:dyDescent="0.2">
      <c r="G4571" s="29"/>
      <c r="H4571" s="17"/>
      <c r="I4571" s="28"/>
      <c r="J4571" s="21"/>
      <c r="K4571" s="10"/>
      <c r="L4571" s="10"/>
      <c r="M4571" s="10"/>
    </row>
    <row r="4572" spans="7:13" x14ac:dyDescent="0.2">
      <c r="G4572" s="29"/>
      <c r="H4572" s="17"/>
      <c r="I4572" s="28"/>
      <c r="J4572" s="21"/>
      <c r="K4572" s="10"/>
      <c r="L4572" s="10"/>
      <c r="M4572" s="10"/>
    </row>
    <row r="4573" spans="7:13" x14ac:dyDescent="0.2">
      <c r="G4573" s="29"/>
      <c r="H4573" s="17"/>
      <c r="I4573" s="28"/>
      <c r="J4573" s="21"/>
      <c r="K4573" s="10"/>
      <c r="L4573" s="10"/>
      <c r="M4573" s="10"/>
    </row>
    <row r="4574" spans="7:13" x14ac:dyDescent="0.2">
      <c r="G4574" s="29"/>
      <c r="H4574" s="17"/>
      <c r="I4574" s="28"/>
      <c r="J4574" s="21"/>
      <c r="K4574" s="10"/>
      <c r="L4574" s="10"/>
      <c r="M4574" s="10"/>
    </row>
    <row r="4575" spans="7:13" x14ac:dyDescent="0.2">
      <c r="G4575" s="29"/>
      <c r="H4575" s="17"/>
      <c r="I4575" s="28"/>
      <c r="J4575" s="21"/>
      <c r="K4575" s="10"/>
      <c r="L4575" s="10"/>
      <c r="M4575" s="10"/>
    </row>
    <row r="4576" spans="7:13" x14ac:dyDescent="0.2">
      <c r="G4576" s="29"/>
      <c r="H4576" s="17"/>
      <c r="I4576" s="28"/>
      <c r="J4576" s="21"/>
      <c r="K4576" s="10"/>
      <c r="L4576" s="10"/>
      <c r="M4576" s="10"/>
    </row>
    <row r="4577" spans="7:13" x14ac:dyDescent="0.2">
      <c r="G4577" s="29"/>
      <c r="H4577" s="17"/>
      <c r="I4577" s="28"/>
      <c r="J4577" s="21"/>
      <c r="K4577" s="10"/>
      <c r="L4577" s="10"/>
      <c r="M4577" s="10"/>
    </row>
    <row r="4578" spans="7:13" x14ac:dyDescent="0.2">
      <c r="G4578" s="29"/>
      <c r="H4578" s="17"/>
      <c r="I4578" s="28"/>
      <c r="J4578" s="21"/>
      <c r="K4578" s="10"/>
      <c r="L4578" s="10"/>
      <c r="M4578" s="10"/>
    </row>
    <row r="4579" spans="7:13" x14ac:dyDescent="0.2">
      <c r="G4579" s="29"/>
      <c r="H4579" s="17"/>
      <c r="I4579" s="28"/>
      <c r="J4579" s="21"/>
      <c r="K4579" s="10"/>
      <c r="L4579" s="10"/>
      <c r="M4579" s="10"/>
    </row>
    <row r="4580" spans="7:13" x14ac:dyDescent="0.2">
      <c r="G4580" s="29"/>
      <c r="H4580" s="17"/>
      <c r="I4580" s="28"/>
      <c r="J4580" s="21"/>
      <c r="K4580" s="10"/>
      <c r="L4580" s="10"/>
      <c r="M4580" s="10"/>
    </row>
    <row r="4581" spans="7:13" x14ac:dyDescent="0.2">
      <c r="G4581" s="29"/>
      <c r="H4581" s="17"/>
      <c r="I4581" s="28"/>
      <c r="J4581" s="21"/>
      <c r="K4581" s="10"/>
      <c r="L4581" s="10"/>
      <c r="M4581" s="10"/>
    </row>
    <row r="4582" spans="7:13" x14ac:dyDescent="0.2">
      <c r="G4582" s="29"/>
      <c r="H4582" s="17"/>
      <c r="I4582" s="28"/>
      <c r="J4582" s="21"/>
      <c r="K4582" s="10"/>
      <c r="L4582" s="10"/>
      <c r="M4582" s="10"/>
    </row>
    <row r="4583" spans="7:13" x14ac:dyDescent="0.2">
      <c r="G4583" s="29"/>
      <c r="H4583" s="17"/>
      <c r="I4583" s="28"/>
      <c r="J4583" s="21"/>
      <c r="K4583" s="10"/>
      <c r="L4583" s="10"/>
      <c r="M4583" s="10"/>
    </row>
    <row r="4584" spans="7:13" x14ac:dyDescent="0.2">
      <c r="G4584" s="29"/>
      <c r="H4584" s="17"/>
      <c r="I4584" s="28"/>
      <c r="J4584" s="21"/>
      <c r="K4584" s="10"/>
      <c r="L4584" s="10"/>
      <c r="M4584" s="10"/>
    </row>
    <row r="4585" spans="7:13" x14ac:dyDescent="0.2">
      <c r="G4585" s="29"/>
      <c r="H4585" s="17"/>
      <c r="I4585" s="28"/>
      <c r="J4585" s="21"/>
      <c r="K4585" s="10"/>
      <c r="L4585" s="10"/>
      <c r="M4585" s="10"/>
    </row>
    <row r="4586" spans="7:13" x14ac:dyDescent="0.2">
      <c r="G4586" s="29"/>
      <c r="H4586" s="17"/>
      <c r="I4586" s="28"/>
      <c r="J4586" s="21"/>
      <c r="K4586" s="10"/>
      <c r="L4586" s="10"/>
      <c r="M4586" s="10"/>
    </row>
    <row r="4587" spans="7:13" x14ac:dyDescent="0.2">
      <c r="G4587" s="29"/>
      <c r="H4587" s="17"/>
      <c r="I4587" s="28"/>
      <c r="J4587" s="21"/>
      <c r="K4587" s="10"/>
      <c r="L4587" s="10"/>
      <c r="M4587" s="10"/>
    </row>
    <row r="4588" spans="7:13" x14ac:dyDescent="0.2">
      <c r="G4588" s="29"/>
      <c r="H4588" s="17"/>
      <c r="I4588" s="28"/>
      <c r="J4588" s="21"/>
      <c r="K4588" s="10"/>
      <c r="L4588" s="10"/>
      <c r="M4588" s="10"/>
    </row>
    <row r="4589" spans="7:13" x14ac:dyDescent="0.2">
      <c r="G4589" s="29"/>
      <c r="H4589" s="17"/>
      <c r="I4589" s="28"/>
      <c r="J4589" s="21"/>
      <c r="K4589" s="10"/>
      <c r="L4589" s="10"/>
      <c r="M4589" s="10"/>
    </row>
    <row r="4590" spans="7:13" x14ac:dyDescent="0.2">
      <c r="G4590" s="29"/>
      <c r="H4590" s="17"/>
      <c r="I4590" s="28"/>
      <c r="J4590" s="21"/>
      <c r="K4590" s="10"/>
      <c r="L4590" s="10"/>
      <c r="M4590" s="10"/>
    </row>
    <row r="4591" spans="7:13" x14ac:dyDescent="0.2">
      <c r="G4591" s="29"/>
      <c r="H4591" s="17"/>
      <c r="I4591" s="28"/>
      <c r="J4591" s="21"/>
      <c r="K4591" s="10"/>
      <c r="L4591" s="10"/>
      <c r="M4591" s="10"/>
    </row>
    <row r="4592" spans="7:13" x14ac:dyDescent="0.2">
      <c r="G4592" s="29"/>
      <c r="H4592" s="17"/>
      <c r="I4592" s="28"/>
      <c r="J4592" s="21"/>
      <c r="K4592" s="10"/>
      <c r="L4592" s="10"/>
      <c r="M4592" s="10"/>
    </row>
    <row r="4593" spans="7:13" x14ac:dyDescent="0.2">
      <c r="G4593" s="29"/>
      <c r="H4593" s="17"/>
      <c r="I4593" s="28"/>
      <c r="J4593" s="21"/>
      <c r="K4593" s="10"/>
      <c r="L4593" s="10"/>
      <c r="M4593" s="10"/>
    </row>
    <row r="4594" spans="7:13" x14ac:dyDescent="0.2">
      <c r="G4594" s="29"/>
      <c r="H4594" s="17"/>
      <c r="I4594" s="28"/>
      <c r="J4594" s="21"/>
      <c r="K4594" s="10"/>
      <c r="L4594" s="10"/>
      <c r="M4594" s="10"/>
    </row>
    <row r="4595" spans="7:13" x14ac:dyDescent="0.2">
      <c r="G4595" s="29"/>
      <c r="H4595" s="17"/>
      <c r="I4595" s="28"/>
      <c r="J4595" s="21"/>
      <c r="K4595" s="10"/>
      <c r="L4595" s="10"/>
      <c r="M4595" s="10"/>
    </row>
    <row r="4596" spans="7:13" x14ac:dyDescent="0.2">
      <c r="G4596" s="29"/>
      <c r="H4596" s="17"/>
      <c r="I4596" s="28"/>
      <c r="J4596" s="21"/>
      <c r="K4596" s="10"/>
      <c r="L4596" s="10"/>
      <c r="M4596" s="10"/>
    </row>
    <row r="4597" spans="7:13" x14ac:dyDescent="0.2">
      <c r="G4597" s="29"/>
      <c r="H4597" s="17"/>
      <c r="I4597" s="28"/>
      <c r="J4597" s="21"/>
      <c r="K4597" s="10"/>
      <c r="L4597" s="10"/>
      <c r="M4597" s="10"/>
    </row>
    <row r="4598" spans="7:13" x14ac:dyDescent="0.2">
      <c r="G4598" s="29"/>
      <c r="H4598" s="17"/>
      <c r="I4598" s="28"/>
      <c r="J4598" s="21"/>
      <c r="K4598" s="10"/>
      <c r="L4598" s="10"/>
      <c r="M4598" s="10"/>
    </row>
    <row r="4599" spans="7:13" x14ac:dyDescent="0.2">
      <c r="G4599" s="29"/>
      <c r="H4599" s="17"/>
      <c r="I4599" s="28"/>
      <c r="J4599" s="21"/>
      <c r="K4599" s="10"/>
      <c r="L4599" s="10"/>
      <c r="M4599" s="10"/>
    </row>
    <row r="4600" spans="7:13" x14ac:dyDescent="0.2">
      <c r="G4600" s="29"/>
      <c r="H4600" s="17"/>
      <c r="I4600" s="28"/>
      <c r="J4600" s="21"/>
      <c r="K4600" s="10"/>
      <c r="L4600" s="10"/>
      <c r="M4600" s="10"/>
    </row>
    <row r="4601" spans="7:13" x14ac:dyDescent="0.2">
      <c r="G4601" s="29"/>
      <c r="H4601" s="17"/>
      <c r="I4601" s="28"/>
      <c r="J4601" s="21"/>
      <c r="K4601" s="10"/>
      <c r="L4601" s="10"/>
      <c r="M4601" s="10"/>
    </row>
    <row r="4602" spans="7:13" x14ac:dyDescent="0.2">
      <c r="G4602" s="29"/>
      <c r="H4602" s="17"/>
      <c r="I4602" s="28"/>
      <c r="J4602" s="21"/>
      <c r="K4602" s="10"/>
      <c r="L4602" s="10"/>
      <c r="M4602" s="10"/>
    </row>
    <row r="4603" spans="7:13" x14ac:dyDescent="0.2">
      <c r="G4603" s="29"/>
      <c r="H4603" s="17"/>
      <c r="I4603" s="28"/>
      <c r="J4603" s="21"/>
      <c r="K4603" s="10"/>
      <c r="L4603" s="10"/>
      <c r="M4603" s="10"/>
    </row>
    <row r="4604" spans="7:13" x14ac:dyDescent="0.2">
      <c r="G4604" s="29"/>
      <c r="H4604" s="17"/>
      <c r="I4604" s="28"/>
      <c r="J4604" s="21"/>
      <c r="K4604" s="10"/>
      <c r="L4604" s="10"/>
      <c r="M4604" s="10"/>
    </row>
    <row r="4605" spans="7:13" x14ac:dyDescent="0.2">
      <c r="G4605" s="29"/>
      <c r="H4605" s="17"/>
      <c r="I4605" s="28"/>
      <c r="J4605" s="21"/>
      <c r="K4605" s="10"/>
      <c r="L4605" s="10"/>
      <c r="M4605" s="10"/>
    </row>
    <row r="4606" spans="7:13" x14ac:dyDescent="0.2">
      <c r="G4606" s="29"/>
      <c r="H4606" s="17"/>
      <c r="I4606" s="28"/>
      <c r="J4606" s="21"/>
      <c r="K4606" s="10"/>
      <c r="L4606" s="10"/>
      <c r="M4606" s="10"/>
    </row>
    <row r="4607" spans="7:13" x14ac:dyDescent="0.2">
      <c r="G4607" s="29"/>
      <c r="H4607" s="17"/>
      <c r="I4607" s="28"/>
      <c r="J4607" s="21"/>
      <c r="K4607" s="10"/>
      <c r="L4607" s="10"/>
      <c r="M4607" s="10"/>
    </row>
    <row r="4608" spans="7:13" x14ac:dyDescent="0.2">
      <c r="G4608" s="29"/>
      <c r="H4608" s="17"/>
      <c r="I4608" s="28"/>
      <c r="J4608" s="21"/>
      <c r="K4608" s="10"/>
      <c r="L4608" s="10"/>
      <c r="M4608" s="10"/>
    </row>
    <row r="4609" spans="7:13" x14ac:dyDescent="0.2">
      <c r="G4609" s="29"/>
      <c r="H4609" s="17"/>
      <c r="I4609" s="28"/>
      <c r="J4609" s="21"/>
      <c r="K4609" s="10"/>
      <c r="L4609" s="10"/>
      <c r="M4609" s="10"/>
    </row>
    <row r="4610" spans="7:13" x14ac:dyDescent="0.2">
      <c r="G4610" s="29"/>
      <c r="H4610" s="17"/>
      <c r="I4610" s="28"/>
      <c r="J4610" s="21"/>
      <c r="K4610" s="10"/>
      <c r="L4610" s="10"/>
      <c r="M4610" s="10"/>
    </row>
    <row r="4611" spans="7:13" x14ac:dyDescent="0.2">
      <c r="G4611" s="29"/>
      <c r="H4611" s="17"/>
      <c r="I4611" s="28"/>
      <c r="J4611" s="21"/>
      <c r="K4611" s="10"/>
      <c r="L4611" s="10"/>
      <c r="M4611" s="10"/>
    </row>
    <row r="4612" spans="7:13" x14ac:dyDescent="0.2">
      <c r="G4612" s="29"/>
      <c r="H4612" s="17"/>
      <c r="I4612" s="28"/>
      <c r="J4612" s="21"/>
      <c r="K4612" s="10"/>
      <c r="L4612" s="10"/>
      <c r="M4612" s="10"/>
    </row>
    <row r="4613" spans="7:13" x14ac:dyDescent="0.2">
      <c r="G4613" s="29"/>
      <c r="H4613" s="17"/>
      <c r="I4613" s="28"/>
      <c r="J4613" s="21"/>
      <c r="K4613" s="10"/>
      <c r="L4613" s="10"/>
      <c r="M4613" s="10"/>
    </row>
    <row r="4614" spans="7:13" x14ac:dyDescent="0.2">
      <c r="G4614" s="29"/>
      <c r="H4614" s="17"/>
      <c r="I4614" s="28"/>
      <c r="J4614" s="21"/>
      <c r="K4614" s="10"/>
      <c r="L4614" s="10"/>
      <c r="M4614" s="10"/>
    </row>
    <row r="4615" spans="7:13" x14ac:dyDescent="0.2">
      <c r="G4615" s="29"/>
      <c r="H4615" s="17"/>
      <c r="I4615" s="28"/>
      <c r="J4615" s="21"/>
      <c r="K4615" s="10"/>
      <c r="L4615" s="10"/>
      <c r="M4615" s="10"/>
    </row>
    <row r="4616" spans="7:13" x14ac:dyDescent="0.2">
      <c r="G4616" s="29"/>
      <c r="H4616" s="17"/>
      <c r="I4616" s="28"/>
      <c r="J4616" s="21"/>
      <c r="K4616" s="10"/>
      <c r="L4616" s="10"/>
      <c r="M4616" s="10"/>
    </row>
    <row r="4617" spans="7:13" x14ac:dyDescent="0.2">
      <c r="G4617" s="29"/>
      <c r="H4617" s="17"/>
      <c r="I4617" s="28"/>
      <c r="J4617" s="21"/>
      <c r="K4617" s="10"/>
      <c r="L4617" s="10"/>
      <c r="M4617" s="10"/>
    </row>
    <row r="4618" spans="7:13" x14ac:dyDescent="0.2">
      <c r="G4618" s="29"/>
      <c r="H4618" s="17"/>
      <c r="I4618" s="28"/>
      <c r="J4618" s="21"/>
      <c r="K4618" s="10"/>
      <c r="L4618" s="10"/>
      <c r="M4618" s="10"/>
    </row>
    <row r="4619" spans="7:13" x14ac:dyDescent="0.2">
      <c r="G4619" s="29"/>
      <c r="H4619" s="17"/>
      <c r="I4619" s="28"/>
      <c r="J4619" s="21"/>
      <c r="K4619" s="10"/>
      <c r="L4619" s="10"/>
      <c r="M4619" s="10"/>
    </row>
    <row r="4620" spans="7:13" x14ac:dyDescent="0.2">
      <c r="G4620" s="29"/>
      <c r="H4620" s="17"/>
      <c r="I4620" s="28"/>
      <c r="J4620" s="21"/>
      <c r="K4620" s="10"/>
      <c r="L4620" s="10"/>
      <c r="M4620" s="10"/>
    </row>
    <row r="4621" spans="7:13" x14ac:dyDescent="0.2">
      <c r="G4621" s="29"/>
      <c r="H4621" s="17"/>
      <c r="I4621" s="28"/>
      <c r="J4621" s="21"/>
      <c r="K4621" s="10"/>
      <c r="L4621" s="10"/>
      <c r="M4621" s="10"/>
    </row>
    <row r="4622" spans="7:13" x14ac:dyDescent="0.2">
      <c r="G4622" s="29"/>
      <c r="H4622" s="17"/>
      <c r="I4622" s="28"/>
      <c r="J4622" s="21"/>
      <c r="K4622" s="10"/>
      <c r="L4622" s="10"/>
      <c r="M4622" s="10"/>
    </row>
    <row r="4623" spans="7:13" x14ac:dyDescent="0.2">
      <c r="G4623" s="29"/>
      <c r="H4623" s="17"/>
      <c r="I4623" s="28"/>
      <c r="J4623" s="21"/>
      <c r="K4623" s="10"/>
      <c r="L4623" s="10"/>
      <c r="M4623" s="10"/>
    </row>
    <row r="4624" spans="7:13" x14ac:dyDescent="0.2">
      <c r="G4624" s="29"/>
      <c r="H4624" s="17"/>
      <c r="I4624" s="28"/>
      <c r="J4624" s="21"/>
      <c r="K4624" s="10"/>
      <c r="L4624" s="10"/>
      <c r="M4624" s="10"/>
    </row>
    <row r="4625" spans="7:13" x14ac:dyDescent="0.2">
      <c r="G4625" s="29"/>
      <c r="H4625" s="17"/>
      <c r="I4625" s="28"/>
      <c r="J4625" s="21"/>
      <c r="K4625" s="10"/>
      <c r="L4625" s="10"/>
      <c r="M4625" s="10"/>
    </row>
    <row r="4626" spans="7:13" x14ac:dyDescent="0.2">
      <c r="G4626" s="29"/>
      <c r="H4626" s="17"/>
      <c r="I4626" s="28"/>
      <c r="J4626" s="21"/>
      <c r="K4626" s="10"/>
      <c r="L4626" s="10"/>
      <c r="M4626" s="10"/>
    </row>
    <row r="4627" spans="7:13" x14ac:dyDescent="0.2">
      <c r="G4627" s="29"/>
      <c r="H4627" s="17"/>
      <c r="I4627" s="28"/>
      <c r="J4627" s="21"/>
      <c r="K4627" s="10"/>
      <c r="L4627" s="10"/>
      <c r="M4627" s="10"/>
    </row>
    <row r="4628" spans="7:13" x14ac:dyDescent="0.2">
      <c r="G4628" s="29"/>
      <c r="H4628" s="17"/>
      <c r="I4628" s="28"/>
      <c r="J4628" s="21"/>
      <c r="K4628" s="10"/>
      <c r="L4628" s="10"/>
      <c r="M4628" s="10"/>
    </row>
    <row r="4629" spans="7:13" x14ac:dyDescent="0.2">
      <c r="G4629" s="29"/>
      <c r="H4629" s="17"/>
      <c r="I4629" s="28"/>
      <c r="J4629" s="21"/>
      <c r="K4629" s="10"/>
      <c r="L4629" s="10"/>
      <c r="M4629" s="10"/>
    </row>
    <row r="4630" spans="7:13" x14ac:dyDescent="0.2">
      <c r="G4630" s="29"/>
      <c r="H4630" s="17"/>
      <c r="I4630" s="28"/>
      <c r="J4630" s="21"/>
      <c r="K4630" s="10"/>
      <c r="L4630" s="10"/>
      <c r="M4630" s="10"/>
    </row>
    <row r="4631" spans="7:13" x14ac:dyDescent="0.2">
      <c r="G4631" s="29"/>
      <c r="H4631" s="17"/>
      <c r="I4631" s="28"/>
      <c r="J4631" s="21"/>
      <c r="K4631" s="10"/>
      <c r="L4631" s="10"/>
      <c r="M4631" s="10"/>
    </row>
    <row r="4632" spans="7:13" x14ac:dyDescent="0.2">
      <c r="G4632" s="29"/>
      <c r="H4632" s="17"/>
      <c r="I4632" s="28"/>
      <c r="J4632" s="21"/>
      <c r="K4632" s="10"/>
      <c r="L4632" s="10"/>
      <c r="M4632" s="10"/>
    </row>
    <row r="4633" spans="7:13" x14ac:dyDescent="0.2">
      <c r="G4633" s="29"/>
      <c r="H4633" s="17"/>
      <c r="I4633" s="28"/>
      <c r="J4633" s="21"/>
      <c r="K4633" s="10"/>
      <c r="L4633" s="10"/>
      <c r="M4633" s="10"/>
    </row>
    <row r="4634" spans="7:13" x14ac:dyDescent="0.2">
      <c r="G4634" s="29"/>
      <c r="H4634" s="17"/>
      <c r="I4634" s="28"/>
      <c r="J4634" s="21"/>
      <c r="K4634" s="10"/>
      <c r="L4634" s="10"/>
      <c r="M4634" s="10"/>
    </row>
    <row r="4635" spans="7:13" x14ac:dyDescent="0.2">
      <c r="G4635" s="29"/>
      <c r="H4635" s="17"/>
      <c r="I4635" s="28"/>
      <c r="J4635" s="21"/>
      <c r="K4635" s="10"/>
      <c r="L4635" s="10"/>
      <c r="M4635" s="10"/>
    </row>
    <row r="4636" spans="7:13" x14ac:dyDescent="0.2">
      <c r="G4636" s="29"/>
      <c r="H4636" s="17"/>
      <c r="I4636" s="28"/>
      <c r="J4636" s="21"/>
      <c r="K4636" s="10"/>
      <c r="L4636" s="10"/>
      <c r="M4636" s="10"/>
    </row>
    <row r="4637" spans="7:13" x14ac:dyDescent="0.2">
      <c r="G4637" s="29"/>
      <c r="H4637" s="17"/>
      <c r="I4637" s="28"/>
      <c r="J4637" s="21"/>
      <c r="K4637" s="10"/>
      <c r="L4637" s="10"/>
      <c r="M4637" s="10"/>
    </row>
    <row r="4638" spans="7:13" x14ac:dyDescent="0.2">
      <c r="G4638" s="29"/>
      <c r="H4638" s="17"/>
      <c r="I4638" s="28"/>
      <c r="J4638" s="21"/>
      <c r="K4638" s="10"/>
      <c r="L4638" s="10"/>
      <c r="M4638" s="10"/>
    </row>
    <row r="4639" spans="7:13" x14ac:dyDescent="0.2">
      <c r="G4639" s="29"/>
      <c r="H4639" s="17"/>
      <c r="I4639" s="28"/>
      <c r="J4639" s="21"/>
      <c r="K4639" s="10"/>
      <c r="L4639" s="10"/>
      <c r="M4639" s="10"/>
    </row>
    <row r="4640" spans="7:13" x14ac:dyDescent="0.2">
      <c r="G4640" s="29"/>
      <c r="H4640" s="17"/>
      <c r="I4640" s="28"/>
      <c r="J4640" s="21"/>
      <c r="K4640" s="10"/>
      <c r="L4640" s="10"/>
      <c r="M4640" s="10"/>
    </row>
    <row r="4641" spans="7:13" x14ac:dyDescent="0.2">
      <c r="G4641" s="29"/>
      <c r="H4641" s="17"/>
      <c r="I4641" s="28"/>
      <c r="J4641" s="21"/>
      <c r="K4641" s="10"/>
      <c r="L4641" s="10"/>
      <c r="M4641" s="10"/>
    </row>
    <row r="4642" spans="7:13" x14ac:dyDescent="0.2">
      <c r="G4642" s="29"/>
      <c r="H4642" s="17"/>
      <c r="I4642" s="28"/>
      <c r="J4642" s="21"/>
      <c r="K4642" s="10"/>
      <c r="L4642" s="10"/>
      <c r="M4642" s="10"/>
    </row>
    <row r="4643" spans="7:13" x14ac:dyDescent="0.2">
      <c r="G4643" s="29"/>
      <c r="H4643" s="17"/>
      <c r="I4643" s="28"/>
      <c r="J4643" s="21"/>
      <c r="K4643" s="10"/>
      <c r="L4643" s="10"/>
      <c r="M4643" s="10"/>
    </row>
    <row r="4644" spans="7:13" x14ac:dyDescent="0.2">
      <c r="G4644" s="29"/>
      <c r="H4644" s="17"/>
      <c r="I4644" s="28"/>
      <c r="J4644" s="21"/>
      <c r="K4644" s="10"/>
      <c r="L4644" s="10"/>
      <c r="M4644" s="10"/>
    </row>
    <row r="4645" spans="7:13" x14ac:dyDescent="0.2">
      <c r="G4645" s="29"/>
      <c r="H4645" s="17"/>
      <c r="I4645" s="28"/>
      <c r="J4645" s="21"/>
      <c r="K4645" s="10"/>
      <c r="L4645" s="10"/>
      <c r="M4645" s="10"/>
    </row>
    <row r="4646" spans="7:13" x14ac:dyDescent="0.2">
      <c r="G4646" s="29"/>
      <c r="H4646" s="17"/>
      <c r="I4646" s="28"/>
      <c r="J4646" s="21"/>
      <c r="K4646" s="10"/>
      <c r="L4646" s="10"/>
      <c r="M4646" s="10"/>
    </row>
    <row r="4647" spans="7:13" x14ac:dyDescent="0.2">
      <c r="G4647" s="29"/>
      <c r="H4647" s="17"/>
      <c r="I4647" s="28"/>
      <c r="J4647" s="21"/>
      <c r="K4647" s="10"/>
      <c r="L4647" s="10"/>
      <c r="M4647" s="10"/>
    </row>
    <row r="4648" spans="7:13" x14ac:dyDescent="0.2">
      <c r="G4648" s="29"/>
      <c r="H4648" s="17"/>
      <c r="I4648" s="28"/>
      <c r="J4648" s="21"/>
      <c r="K4648" s="10"/>
      <c r="L4648" s="10"/>
      <c r="M4648" s="10"/>
    </row>
    <row r="4649" spans="7:13" x14ac:dyDescent="0.2">
      <c r="G4649" s="29"/>
      <c r="H4649" s="17"/>
      <c r="I4649" s="28"/>
      <c r="J4649" s="21"/>
      <c r="K4649" s="10"/>
      <c r="L4649" s="10"/>
      <c r="M4649" s="10"/>
    </row>
    <row r="4650" spans="7:13" x14ac:dyDescent="0.2">
      <c r="G4650" s="29"/>
      <c r="H4650" s="17"/>
      <c r="I4650" s="28"/>
      <c r="J4650" s="21"/>
      <c r="K4650" s="10"/>
      <c r="L4650" s="10"/>
      <c r="M4650" s="10"/>
    </row>
    <row r="4651" spans="7:13" x14ac:dyDescent="0.2">
      <c r="G4651" s="29"/>
      <c r="H4651" s="17"/>
      <c r="I4651" s="28"/>
      <c r="J4651" s="21"/>
      <c r="K4651" s="10"/>
      <c r="L4651" s="10"/>
      <c r="M4651" s="10"/>
    </row>
    <row r="4652" spans="7:13" x14ac:dyDescent="0.2">
      <c r="G4652" s="29"/>
      <c r="H4652" s="17"/>
      <c r="I4652" s="28"/>
      <c r="J4652" s="21"/>
      <c r="K4652" s="10"/>
      <c r="L4652" s="10"/>
      <c r="M4652" s="10"/>
    </row>
    <row r="4653" spans="7:13" x14ac:dyDescent="0.2">
      <c r="G4653" s="29"/>
      <c r="H4653" s="17"/>
      <c r="I4653" s="28"/>
      <c r="J4653" s="21"/>
      <c r="K4653" s="10"/>
      <c r="L4653" s="10"/>
      <c r="M4653" s="10"/>
    </row>
    <row r="4654" spans="7:13" x14ac:dyDescent="0.2">
      <c r="G4654" s="29"/>
      <c r="H4654" s="17"/>
      <c r="I4654" s="28"/>
      <c r="J4654" s="21"/>
      <c r="K4654" s="10"/>
      <c r="L4654" s="10"/>
      <c r="M4654" s="10"/>
    </row>
    <row r="4655" spans="7:13" x14ac:dyDescent="0.2">
      <c r="G4655" s="29"/>
      <c r="H4655" s="17"/>
      <c r="I4655" s="28"/>
      <c r="J4655" s="21"/>
      <c r="K4655" s="10"/>
      <c r="L4655" s="10"/>
      <c r="M4655" s="10"/>
    </row>
    <row r="4656" spans="7:13" x14ac:dyDescent="0.2">
      <c r="G4656" s="29"/>
      <c r="H4656" s="17"/>
      <c r="I4656" s="28"/>
      <c r="J4656" s="21"/>
      <c r="K4656" s="10"/>
      <c r="L4656" s="10"/>
      <c r="M4656" s="10"/>
    </row>
    <row r="4657" spans="7:13" x14ac:dyDescent="0.2">
      <c r="G4657" s="29"/>
      <c r="H4657" s="17"/>
      <c r="I4657" s="28"/>
      <c r="J4657" s="21"/>
      <c r="K4657" s="10"/>
      <c r="L4657" s="10"/>
      <c r="M4657" s="10"/>
    </row>
    <row r="4658" spans="7:13" x14ac:dyDescent="0.2">
      <c r="G4658" s="29"/>
      <c r="H4658" s="17"/>
      <c r="I4658" s="28"/>
      <c r="J4658" s="21"/>
      <c r="K4658" s="10"/>
      <c r="L4658" s="10"/>
      <c r="M4658" s="10"/>
    </row>
    <row r="4659" spans="7:13" x14ac:dyDescent="0.2">
      <c r="G4659" s="29"/>
      <c r="H4659" s="17"/>
      <c r="I4659" s="28"/>
      <c r="J4659" s="21"/>
      <c r="K4659" s="10"/>
      <c r="L4659" s="10"/>
      <c r="M4659" s="10"/>
    </row>
    <row r="4660" spans="7:13" x14ac:dyDescent="0.2">
      <c r="G4660" s="29"/>
      <c r="H4660" s="17"/>
      <c r="I4660" s="28"/>
      <c r="J4660" s="21"/>
      <c r="K4660" s="10"/>
      <c r="L4660" s="10"/>
      <c r="M4660" s="10"/>
    </row>
    <row r="4661" spans="7:13" x14ac:dyDescent="0.2">
      <c r="G4661" s="29"/>
      <c r="H4661" s="17"/>
      <c r="I4661" s="28"/>
      <c r="J4661" s="21"/>
      <c r="K4661" s="10"/>
      <c r="L4661" s="10"/>
      <c r="M4661" s="10"/>
    </row>
    <row r="4662" spans="7:13" x14ac:dyDescent="0.2">
      <c r="G4662" s="29"/>
      <c r="H4662" s="17"/>
      <c r="I4662" s="28"/>
      <c r="J4662" s="21"/>
      <c r="K4662" s="10"/>
      <c r="L4662" s="10"/>
      <c r="M4662" s="10"/>
    </row>
    <row r="4663" spans="7:13" x14ac:dyDescent="0.2">
      <c r="G4663" s="29"/>
      <c r="H4663" s="17"/>
      <c r="I4663" s="28"/>
      <c r="J4663" s="21"/>
      <c r="K4663" s="10"/>
      <c r="L4663" s="10"/>
      <c r="M4663" s="10"/>
    </row>
    <row r="4664" spans="7:13" x14ac:dyDescent="0.2">
      <c r="G4664" s="29"/>
      <c r="H4664" s="17"/>
      <c r="I4664" s="28"/>
      <c r="J4664" s="21"/>
      <c r="K4664" s="10"/>
      <c r="L4664" s="10"/>
      <c r="M4664" s="10"/>
    </row>
    <row r="4665" spans="7:13" x14ac:dyDescent="0.2">
      <c r="G4665" s="29"/>
      <c r="H4665" s="17"/>
      <c r="I4665" s="28"/>
      <c r="J4665" s="21"/>
      <c r="K4665" s="10"/>
      <c r="L4665" s="10"/>
      <c r="M4665" s="10"/>
    </row>
    <row r="4666" spans="7:13" x14ac:dyDescent="0.2">
      <c r="G4666" s="29"/>
      <c r="H4666" s="17"/>
      <c r="I4666" s="28"/>
      <c r="J4666" s="21"/>
      <c r="K4666" s="10"/>
      <c r="L4666" s="10"/>
      <c r="M4666" s="10"/>
    </row>
    <row r="4667" spans="7:13" x14ac:dyDescent="0.2">
      <c r="G4667" s="29"/>
      <c r="H4667" s="17"/>
      <c r="I4667" s="28"/>
      <c r="J4667" s="21"/>
      <c r="K4667" s="10"/>
      <c r="L4667" s="10"/>
      <c r="M4667" s="10"/>
    </row>
    <row r="4668" spans="7:13" x14ac:dyDescent="0.2">
      <c r="G4668" s="29"/>
      <c r="H4668" s="17"/>
      <c r="I4668" s="28"/>
      <c r="J4668" s="21"/>
      <c r="K4668" s="10"/>
      <c r="L4668" s="10"/>
      <c r="M4668" s="10"/>
    </row>
    <row r="4669" spans="7:13" x14ac:dyDescent="0.2">
      <c r="G4669" s="29"/>
      <c r="H4669" s="17"/>
      <c r="I4669" s="28"/>
      <c r="J4669" s="21"/>
      <c r="K4669" s="10"/>
      <c r="L4669" s="10"/>
      <c r="M4669" s="10"/>
    </row>
    <row r="4670" spans="7:13" x14ac:dyDescent="0.2">
      <c r="G4670" s="29"/>
      <c r="H4670" s="17"/>
      <c r="I4670" s="28"/>
      <c r="J4670" s="21"/>
      <c r="K4670" s="10"/>
      <c r="L4670" s="10"/>
      <c r="M4670" s="10"/>
    </row>
    <row r="4671" spans="7:13" x14ac:dyDescent="0.2">
      <c r="G4671" s="29"/>
      <c r="H4671" s="17"/>
      <c r="I4671" s="28"/>
      <c r="J4671" s="21"/>
      <c r="K4671" s="10"/>
      <c r="L4671" s="10"/>
      <c r="M4671" s="10"/>
    </row>
    <row r="4672" spans="7:13" x14ac:dyDescent="0.2">
      <c r="G4672" s="29"/>
      <c r="H4672" s="17"/>
      <c r="I4672" s="28"/>
      <c r="J4672" s="21"/>
      <c r="K4672" s="10"/>
      <c r="L4672" s="10"/>
      <c r="M4672" s="10"/>
    </row>
    <row r="4673" spans="7:13" x14ac:dyDescent="0.2">
      <c r="G4673" s="29"/>
      <c r="H4673" s="17"/>
      <c r="I4673" s="28"/>
      <c r="J4673" s="21"/>
      <c r="K4673" s="10"/>
      <c r="L4673" s="10"/>
      <c r="M4673" s="10"/>
    </row>
    <row r="4674" spans="7:13" x14ac:dyDescent="0.2">
      <c r="G4674" s="29"/>
      <c r="H4674" s="17"/>
      <c r="I4674" s="28"/>
      <c r="J4674" s="21"/>
      <c r="K4674" s="10"/>
      <c r="L4674" s="10"/>
      <c r="M4674" s="10"/>
    </row>
    <row r="4675" spans="7:13" x14ac:dyDescent="0.2">
      <c r="G4675" s="29"/>
      <c r="H4675" s="17"/>
      <c r="I4675" s="28"/>
      <c r="J4675" s="21"/>
      <c r="K4675" s="10"/>
      <c r="L4675" s="10"/>
      <c r="M4675" s="10"/>
    </row>
    <row r="4676" spans="7:13" x14ac:dyDescent="0.2">
      <c r="G4676" s="29"/>
      <c r="H4676" s="17"/>
      <c r="I4676" s="28"/>
      <c r="J4676" s="21"/>
      <c r="K4676" s="10"/>
      <c r="L4676" s="10"/>
      <c r="M4676" s="10"/>
    </row>
    <row r="4677" spans="7:13" x14ac:dyDescent="0.2">
      <c r="G4677" s="29"/>
      <c r="H4677" s="17"/>
      <c r="I4677" s="28"/>
      <c r="J4677" s="21"/>
      <c r="K4677" s="10"/>
      <c r="L4677" s="10"/>
      <c r="M4677" s="10"/>
    </row>
    <row r="4678" spans="7:13" x14ac:dyDescent="0.2">
      <c r="G4678" s="29"/>
      <c r="H4678" s="17"/>
      <c r="I4678" s="28"/>
      <c r="J4678" s="21"/>
      <c r="K4678" s="10"/>
      <c r="L4678" s="10"/>
      <c r="M4678" s="10"/>
    </row>
    <row r="4679" spans="7:13" x14ac:dyDescent="0.2">
      <c r="G4679" s="29"/>
      <c r="H4679" s="17"/>
      <c r="I4679" s="28"/>
      <c r="J4679" s="21"/>
      <c r="K4679" s="10"/>
      <c r="L4679" s="10"/>
      <c r="M4679" s="10"/>
    </row>
    <row r="4680" spans="7:13" x14ac:dyDescent="0.2">
      <c r="G4680" s="29"/>
      <c r="H4680" s="17"/>
      <c r="I4680" s="28"/>
      <c r="J4680" s="21"/>
      <c r="K4680" s="10"/>
      <c r="L4680" s="10"/>
      <c r="M4680" s="10"/>
    </row>
    <row r="4681" spans="7:13" x14ac:dyDescent="0.2">
      <c r="G4681" s="29"/>
      <c r="H4681" s="17"/>
      <c r="I4681" s="28"/>
      <c r="J4681" s="21"/>
      <c r="K4681" s="10"/>
      <c r="L4681" s="10"/>
      <c r="M4681" s="10"/>
    </row>
    <row r="4682" spans="7:13" x14ac:dyDescent="0.2">
      <c r="G4682" s="29"/>
      <c r="H4682" s="17"/>
      <c r="I4682" s="28"/>
      <c r="J4682" s="21"/>
      <c r="K4682" s="10"/>
      <c r="L4682" s="10"/>
      <c r="M4682" s="10"/>
    </row>
    <row r="4683" spans="7:13" x14ac:dyDescent="0.2">
      <c r="G4683" s="29"/>
      <c r="H4683" s="17"/>
      <c r="I4683" s="28"/>
      <c r="J4683" s="21"/>
      <c r="K4683" s="10"/>
      <c r="L4683" s="10"/>
      <c r="M4683" s="10"/>
    </row>
    <row r="4684" spans="7:13" x14ac:dyDescent="0.2">
      <c r="G4684" s="29"/>
      <c r="H4684" s="17"/>
      <c r="I4684" s="28"/>
      <c r="J4684" s="21"/>
      <c r="K4684" s="10"/>
      <c r="L4684" s="10"/>
      <c r="M4684" s="10"/>
    </row>
    <row r="4685" spans="7:13" x14ac:dyDescent="0.2">
      <c r="G4685" s="29"/>
      <c r="H4685" s="17"/>
      <c r="I4685" s="28"/>
      <c r="J4685" s="21"/>
      <c r="K4685" s="10"/>
      <c r="L4685" s="10"/>
      <c r="M4685" s="10"/>
    </row>
    <row r="4686" spans="7:13" x14ac:dyDescent="0.2">
      <c r="G4686" s="29"/>
      <c r="H4686" s="17"/>
      <c r="I4686" s="28"/>
      <c r="J4686" s="21"/>
      <c r="K4686" s="10"/>
      <c r="L4686" s="10"/>
      <c r="M4686" s="10"/>
    </row>
    <row r="4687" spans="7:13" x14ac:dyDescent="0.2">
      <c r="G4687" s="29"/>
      <c r="H4687" s="17"/>
      <c r="I4687" s="28"/>
      <c r="J4687" s="21"/>
      <c r="K4687" s="10"/>
      <c r="L4687" s="10"/>
      <c r="M4687" s="10"/>
    </row>
    <row r="4688" spans="7:13" x14ac:dyDescent="0.2">
      <c r="G4688" s="29"/>
      <c r="H4688" s="17"/>
      <c r="I4688" s="28"/>
      <c r="J4688" s="21"/>
      <c r="K4688" s="10"/>
      <c r="L4688" s="10"/>
      <c r="M4688" s="10"/>
    </row>
    <row r="4689" spans="7:13" x14ac:dyDescent="0.2">
      <c r="G4689" s="29"/>
      <c r="H4689" s="17"/>
      <c r="I4689" s="28"/>
      <c r="J4689" s="21"/>
      <c r="K4689" s="10"/>
      <c r="L4689" s="10"/>
      <c r="M4689" s="10"/>
    </row>
    <row r="4690" spans="7:13" x14ac:dyDescent="0.2">
      <c r="G4690" s="29"/>
      <c r="H4690" s="17"/>
      <c r="I4690" s="28"/>
      <c r="J4690" s="21"/>
      <c r="K4690" s="10"/>
      <c r="L4690" s="10"/>
      <c r="M4690" s="10"/>
    </row>
    <row r="4691" spans="7:13" x14ac:dyDescent="0.2">
      <c r="G4691" s="29"/>
      <c r="H4691" s="17"/>
      <c r="I4691" s="28"/>
      <c r="J4691" s="21"/>
      <c r="K4691" s="10"/>
      <c r="L4691" s="10"/>
      <c r="M4691" s="10"/>
    </row>
    <row r="4692" spans="7:13" x14ac:dyDescent="0.2">
      <c r="G4692" s="29"/>
      <c r="H4692" s="17"/>
      <c r="I4692" s="28"/>
      <c r="J4692" s="21"/>
      <c r="K4692" s="10"/>
      <c r="L4692" s="10"/>
      <c r="M4692" s="10"/>
    </row>
    <row r="4693" spans="7:13" x14ac:dyDescent="0.2">
      <c r="G4693" s="29"/>
      <c r="H4693" s="17"/>
      <c r="I4693" s="28"/>
      <c r="J4693" s="21"/>
      <c r="K4693" s="10"/>
      <c r="L4693" s="10"/>
      <c r="M4693" s="10"/>
    </row>
    <row r="4694" spans="7:13" x14ac:dyDescent="0.2">
      <c r="G4694" s="29"/>
      <c r="H4694" s="17"/>
      <c r="I4694" s="28"/>
      <c r="J4694" s="21"/>
      <c r="K4694" s="10"/>
      <c r="L4694" s="10"/>
      <c r="M4694" s="10"/>
    </row>
    <row r="4695" spans="7:13" x14ac:dyDescent="0.2">
      <c r="G4695" s="29"/>
      <c r="H4695" s="17"/>
      <c r="I4695" s="28"/>
      <c r="J4695" s="21"/>
      <c r="K4695" s="10"/>
      <c r="L4695" s="10"/>
      <c r="M4695" s="10"/>
    </row>
    <row r="4696" spans="7:13" x14ac:dyDescent="0.2">
      <c r="G4696" s="29"/>
      <c r="H4696" s="17"/>
      <c r="I4696" s="28"/>
      <c r="J4696" s="21"/>
      <c r="K4696" s="10"/>
      <c r="L4696" s="10"/>
      <c r="M4696" s="10"/>
    </row>
    <row r="4697" spans="7:13" x14ac:dyDescent="0.2">
      <c r="G4697" s="29"/>
      <c r="H4697" s="17"/>
      <c r="I4697" s="28"/>
      <c r="J4697" s="21"/>
      <c r="K4697" s="10"/>
      <c r="L4697" s="10"/>
      <c r="M4697" s="10"/>
    </row>
    <row r="4698" spans="7:13" x14ac:dyDescent="0.2">
      <c r="G4698" s="29"/>
      <c r="H4698" s="17"/>
      <c r="I4698" s="28"/>
      <c r="J4698" s="21"/>
      <c r="K4698" s="10"/>
      <c r="L4698" s="10"/>
      <c r="M4698" s="10"/>
    </row>
    <row r="4699" spans="7:13" x14ac:dyDescent="0.2">
      <c r="G4699" s="29"/>
      <c r="H4699" s="17"/>
      <c r="I4699" s="28"/>
      <c r="J4699" s="21"/>
      <c r="K4699" s="10"/>
      <c r="L4699" s="10"/>
      <c r="M4699" s="10"/>
    </row>
    <row r="4700" spans="7:13" x14ac:dyDescent="0.2">
      <c r="G4700" s="29"/>
      <c r="H4700" s="17"/>
      <c r="I4700" s="28"/>
      <c r="J4700" s="21"/>
      <c r="K4700" s="10"/>
      <c r="L4700" s="10"/>
      <c r="M4700" s="10"/>
    </row>
    <row r="4701" spans="7:13" x14ac:dyDescent="0.2">
      <c r="G4701" s="29"/>
      <c r="H4701" s="17"/>
      <c r="I4701" s="28"/>
      <c r="J4701" s="21"/>
      <c r="K4701" s="10"/>
      <c r="L4701" s="10"/>
      <c r="M4701" s="10"/>
    </row>
    <row r="4702" spans="7:13" x14ac:dyDescent="0.2">
      <c r="G4702" s="29"/>
      <c r="H4702" s="17"/>
      <c r="I4702" s="28"/>
      <c r="J4702" s="21"/>
      <c r="K4702" s="10"/>
      <c r="L4702" s="10"/>
      <c r="M4702" s="10"/>
    </row>
    <row r="4703" spans="7:13" x14ac:dyDescent="0.2">
      <c r="G4703" s="29"/>
      <c r="H4703" s="17"/>
      <c r="I4703" s="28"/>
      <c r="J4703" s="21"/>
      <c r="K4703" s="10"/>
      <c r="L4703" s="10"/>
      <c r="M4703" s="10"/>
    </row>
    <row r="4704" spans="7:13" x14ac:dyDescent="0.2">
      <c r="G4704" s="29"/>
      <c r="H4704" s="17"/>
      <c r="I4704" s="28"/>
      <c r="J4704" s="21"/>
      <c r="K4704" s="10"/>
      <c r="L4704" s="10"/>
      <c r="M4704" s="10"/>
    </row>
    <row r="4705" spans="7:13" x14ac:dyDescent="0.2">
      <c r="G4705" s="29"/>
      <c r="H4705" s="17"/>
      <c r="I4705" s="28"/>
      <c r="J4705" s="21"/>
      <c r="K4705" s="10"/>
      <c r="L4705" s="10"/>
      <c r="M4705" s="10"/>
    </row>
    <row r="4706" spans="7:13" x14ac:dyDescent="0.2">
      <c r="G4706" s="29"/>
      <c r="H4706" s="17"/>
      <c r="I4706" s="28"/>
      <c r="J4706" s="21"/>
      <c r="K4706" s="10"/>
      <c r="L4706" s="10"/>
      <c r="M4706" s="10"/>
    </row>
    <row r="4707" spans="7:13" x14ac:dyDescent="0.2">
      <c r="G4707" s="29"/>
      <c r="H4707" s="17"/>
      <c r="I4707" s="28"/>
      <c r="J4707" s="21"/>
      <c r="K4707" s="10"/>
      <c r="L4707" s="10"/>
      <c r="M4707" s="10"/>
    </row>
    <row r="4708" spans="7:13" x14ac:dyDescent="0.2">
      <c r="G4708" s="29"/>
      <c r="H4708" s="17"/>
      <c r="I4708" s="28"/>
      <c r="J4708" s="21"/>
      <c r="K4708" s="10"/>
      <c r="L4708" s="10"/>
      <c r="M4708" s="10"/>
    </row>
    <row r="4709" spans="7:13" x14ac:dyDescent="0.2">
      <c r="G4709" s="29"/>
      <c r="H4709" s="17"/>
      <c r="I4709" s="28"/>
      <c r="J4709" s="21"/>
      <c r="K4709" s="10"/>
      <c r="L4709" s="10"/>
      <c r="M4709" s="10"/>
    </row>
    <row r="4710" spans="7:13" x14ac:dyDescent="0.2">
      <c r="G4710" s="29"/>
      <c r="H4710" s="17"/>
      <c r="I4710" s="28"/>
      <c r="J4710" s="21"/>
      <c r="K4710" s="10"/>
      <c r="L4710" s="10"/>
      <c r="M4710" s="10"/>
    </row>
    <row r="4711" spans="7:13" x14ac:dyDescent="0.2">
      <c r="G4711" s="29"/>
      <c r="H4711" s="17"/>
      <c r="I4711" s="28"/>
      <c r="J4711" s="21"/>
      <c r="K4711" s="10"/>
      <c r="L4711" s="10"/>
      <c r="M4711" s="10"/>
    </row>
    <row r="4712" spans="7:13" x14ac:dyDescent="0.2">
      <c r="G4712" s="29"/>
      <c r="H4712" s="17"/>
      <c r="I4712" s="28"/>
      <c r="J4712" s="21"/>
      <c r="K4712" s="10"/>
      <c r="L4712" s="10"/>
      <c r="M4712" s="10"/>
    </row>
    <row r="4713" spans="7:13" x14ac:dyDescent="0.2">
      <c r="G4713" s="29"/>
      <c r="H4713" s="17"/>
      <c r="I4713" s="28"/>
      <c r="J4713" s="21"/>
      <c r="K4713" s="10"/>
      <c r="L4713" s="10"/>
      <c r="M4713" s="10"/>
    </row>
    <row r="4714" spans="7:13" x14ac:dyDescent="0.2">
      <c r="G4714" s="29"/>
      <c r="H4714" s="17"/>
      <c r="I4714" s="28"/>
      <c r="J4714" s="21"/>
      <c r="K4714" s="10"/>
      <c r="L4714" s="10"/>
      <c r="M4714" s="10"/>
    </row>
    <row r="4715" spans="7:13" x14ac:dyDescent="0.2">
      <c r="G4715" s="29"/>
      <c r="H4715" s="17"/>
      <c r="I4715" s="28"/>
      <c r="J4715" s="21"/>
      <c r="K4715" s="10"/>
      <c r="L4715" s="10"/>
      <c r="M4715" s="10"/>
    </row>
    <row r="4716" spans="7:13" x14ac:dyDescent="0.2">
      <c r="G4716" s="29"/>
      <c r="H4716" s="17"/>
      <c r="I4716" s="28"/>
      <c r="J4716" s="21"/>
      <c r="K4716" s="10"/>
      <c r="L4716" s="10"/>
      <c r="M4716" s="10"/>
    </row>
    <row r="4717" spans="7:13" x14ac:dyDescent="0.2">
      <c r="G4717" s="29"/>
      <c r="H4717" s="17"/>
      <c r="I4717" s="28"/>
      <c r="J4717" s="21"/>
      <c r="K4717" s="10"/>
      <c r="L4717" s="10"/>
      <c r="M4717" s="10"/>
    </row>
    <row r="4718" spans="7:13" x14ac:dyDescent="0.2">
      <c r="G4718" s="29"/>
      <c r="H4718" s="17"/>
      <c r="I4718" s="28"/>
      <c r="J4718" s="21"/>
      <c r="K4718" s="10"/>
      <c r="L4718" s="10"/>
      <c r="M4718" s="10"/>
    </row>
    <row r="4719" spans="7:13" x14ac:dyDescent="0.2">
      <c r="G4719" s="29"/>
      <c r="H4719" s="17"/>
      <c r="I4719" s="28"/>
      <c r="J4719" s="21"/>
      <c r="K4719" s="10"/>
      <c r="L4719" s="10"/>
      <c r="M4719" s="10"/>
    </row>
    <row r="4720" spans="7:13" x14ac:dyDescent="0.2">
      <c r="G4720" s="29"/>
      <c r="H4720" s="17"/>
      <c r="I4720" s="28"/>
      <c r="J4720" s="21"/>
      <c r="K4720" s="10"/>
      <c r="L4720" s="10"/>
      <c r="M4720" s="10"/>
    </row>
    <row r="4721" spans="7:13" x14ac:dyDescent="0.2">
      <c r="G4721" s="29"/>
      <c r="H4721" s="17"/>
      <c r="I4721" s="28"/>
      <c r="J4721" s="21"/>
      <c r="K4721" s="10"/>
      <c r="L4721" s="10"/>
      <c r="M4721" s="10"/>
    </row>
    <row r="4722" spans="7:13" x14ac:dyDescent="0.2">
      <c r="G4722" s="29"/>
      <c r="H4722" s="17"/>
      <c r="I4722" s="28"/>
      <c r="J4722" s="21"/>
      <c r="K4722" s="10"/>
      <c r="L4722" s="10"/>
      <c r="M4722" s="10"/>
    </row>
    <row r="4723" spans="7:13" x14ac:dyDescent="0.2">
      <c r="G4723" s="29"/>
      <c r="H4723" s="17"/>
      <c r="I4723" s="28"/>
      <c r="J4723" s="21"/>
      <c r="K4723" s="10"/>
      <c r="L4723" s="10"/>
      <c r="M4723" s="10"/>
    </row>
    <row r="4724" spans="7:13" x14ac:dyDescent="0.2">
      <c r="G4724" s="29"/>
      <c r="H4724" s="17"/>
      <c r="I4724" s="28"/>
      <c r="J4724" s="21"/>
      <c r="K4724" s="10"/>
      <c r="L4724" s="10"/>
      <c r="M4724" s="10"/>
    </row>
    <row r="4725" spans="7:13" x14ac:dyDescent="0.2">
      <c r="G4725" s="29"/>
      <c r="H4725" s="17"/>
      <c r="I4725" s="28"/>
      <c r="J4725" s="21"/>
      <c r="K4725" s="10"/>
      <c r="L4725" s="10"/>
      <c r="M4725" s="10"/>
    </row>
    <row r="4726" spans="7:13" x14ac:dyDescent="0.2">
      <c r="G4726" s="29"/>
      <c r="H4726" s="17"/>
      <c r="I4726" s="28"/>
      <c r="J4726" s="21"/>
      <c r="K4726" s="10"/>
      <c r="L4726" s="10"/>
      <c r="M4726" s="10"/>
    </row>
    <row r="4727" spans="7:13" x14ac:dyDescent="0.2">
      <c r="G4727" s="29"/>
      <c r="H4727" s="17"/>
      <c r="I4727" s="28"/>
      <c r="J4727" s="21"/>
      <c r="K4727" s="10"/>
      <c r="L4727" s="10"/>
      <c r="M4727" s="10"/>
    </row>
    <row r="4728" spans="7:13" x14ac:dyDescent="0.2">
      <c r="G4728" s="29"/>
      <c r="H4728" s="17"/>
      <c r="I4728" s="28"/>
      <c r="J4728" s="21"/>
      <c r="K4728" s="10"/>
      <c r="L4728" s="10"/>
      <c r="M4728" s="10"/>
    </row>
    <row r="4729" spans="7:13" x14ac:dyDescent="0.2">
      <c r="G4729" s="29"/>
      <c r="H4729" s="17"/>
      <c r="I4729" s="28"/>
      <c r="J4729" s="21"/>
      <c r="K4729" s="10"/>
      <c r="L4729" s="10"/>
      <c r="M4729" s="10"/>
    </row>
    <row r="4730" spans="7:13" x14ac:dyDescent="0.2">
      <c r="G4730" s="29"/>
      <c r="H4730" s="17"/>
      <c r="I4730" s="28"/>
      <c r="J4730" s="21"/>
      <c r="K4730" s="10"/>
      <c r="L4730" s="10"/>
      <c r="M4730" s="10"/>
    </row>
    <row r="4731" spans="7:13" x14ac:dyDescent="0.2">
      <c r="G4731" s="29"/>
      <c r="H4731" s="17"/>
      <c r="I4731" s="28"/>
      <c r="J4731" s="21"/>
      <c r="K4731" s="10"/>
      <c r="L4731" s="10"/>
      <c r="M4731" s="10"/>
    </row>
    <row r="4732" spans="7:13" x14ac:dyDescent="0.2">
      <c r="G4732" s="29"/>
      <c r="H4732" s="17"/>
      <c r="I4732" s="28"/>
      <c r="J4732" s="21"/>
      <c r="K4732" s="10"/>
      <c r="L4732" s="10"/>
      <c r="M4732" s="10"/>
    </row>
    <row r="4733" spans="7:13" x14ac:dyDescent="0.2">
      <c r="G4733" s="29"/>
      <c r="H4733" s="17"/>
      <c r="I4733" s="28"/>
      <c r="J4733" s="21"/>
      <c r="K4733" s="10"/>
      <c r="L4733" s="10"/>
      <c r="M4733" s="10"/>
    </row>
    <row r="4734" spans="7:13" x14ac:dyDescent="0.2">
      <c r="G4734" s="29"/>
      <c r="H4734" s="17"/>
      <c r="I4734" s="28"/>
      <c r="J4734" s="21"/>
      <c r="K4734" s="10"/>
      <c r="L4734" s="10"/>
      <c r="M4734" s="10"/>
    </row>
    <row r="4735" spans="7:13" x14ac:dyDescent="0.2">
      <c r="G4735" s="29"/>
      <c r="H4735" s="17"/>
      <c r="I4735" s="28"/>
      <c r="J4735" s="21"/>
      <c r="K4735" s="10"/>
      <c r="L4735" s="10"/>
      <c r="M4735" s="10"/>
    </row>
    <row r="4736" spans="7:13" x14ac:dyDescent="0.2">
      <c r="G4736" s="29"/>
      <c r="H4736" s="17"/>
      <c r="I4736" s="28"/>
      <c r="J4736" s="21"/>
      <c r="K4736" s="10"/>
      <c r="L4736" s="10"/>
      <c r="M4736" s="10"/>
    </row>
    <row r="4737" spans="7:13" x14ac:dyDescent="0.2">
      <c r="G4737" s="29"/>
      <c r="H4737" s="17"/>
      <c r="I4737" s="28"/>
      <c r="J4737" s="21"/>
      <c r="K4737" s="10"/>
      <c r="L4737" s="10"/>
      <c r="M4737" s="10"/>
    </row>
    <row r="4738" spans="7:13" x14ac:dyDescent="0.2">
      <c r="G4738" s="29"/>
      <c r="H4738" s="17"/>
      <c r="I4738" s="28"/>
      <c r="J4738" s="21"/>
      <c r="K4738" s="10"/>
      <c r="L4738" s="10"/>
      <c r="M4738" s="10"/>
    </row>
    <row r="4739" spans="7:13" x14ac:dyDescent="0.2">
      <c r="G4739" s="29"/>
      <c r="H4739" s="17"/>
      <c r="I4739" s="28"/>
      <c r="J4739" s="21"/>
      <c r="K4739" s="10"/>
      <c r="L4739" s="10"/>
      <c r="M4739" s="10"/>
    </row>
    <row r="4740" spans="7:13" x14ac:dyDescent="0.2">
      <c r="G4740" s="29"/>
      <c r="H4740" s="17"/>
      <c r="I4740" s="28"/>
      <c r="J4740" s="21"/>
      <c r="K4740" s="10"/>
      <c r="L4740" s="10"/>
      <c r="M4740" s="10"/>
    </row>
    <row r="4741" spans="7:13" x14ac:dyDescent="0.2">
      <c r="G4741" s="29"/>
      <c r="H4741" s="17"/>
      <c r="I4741" s="28"/>
      <c r="J4741" s="21"/>
      <c r="K4741" s="10"/>
      <c r="L4741" s="10"/>
      <c r="M4741" s="10"/>
    </row>
    <row r="4742" spans="7:13" x14ac:dyDescent="0.2">
      <c r="G4742" s="29"/>
      <c r="H4742" s="17"/>
      <c r="I4742" s="28"/>
      <c r="J4742" s="21"/>
      <c r="K4742" s="10"/>
      <c r="L4742" s="10"/>
      <c r="M4742" s="10"/>
    </row>
    <row r="4743" spans="7:13" x14ac:dyDescent="0.2">
      <c r="G4743" s="29"/>
      <c r="H4743" s="17"/>
      <c r="I4743" s="28"/>
      <c r="J4743" s="21"/>
      <c r="K4743" s="10"/>
      <c r="L4743" s="10"/>
      <c r="M4743" s="10"/>
    </row>
    <row r="4744" spans="7:13" x14ac:dyDescent="0.2">
      <c r="G4744" s="29"/>
      <c r="H4744" s="17"/>
      <c r="I4744" s="28"/>
      <c r="J4744" s="21"/>
      <c r="K4744" s="10"/>
      <c r="L4744" s="10"/>
      <c r="M4744" s="10"/>
    </row>
    <row r="4745" spans="7:13" x14ac:dyDescent="0.2">
      <c r="G4745" s="29"/>
      <c r="H4745" s="17"/>
      <c r="I4745" s="28"/>
      <c r="J4745" s="21"/>
      <c r="K4745" s="10"/>
      <c r="L4745" s="10"/>
      <c r="M4745" s="10"/>
    </row>
    <row r="4746" spans="7:13" x14ac:dyDescent="0.2">
      <c r="G4746" s="29"/>
      <c r="H4746" s="17"/>
      <c r="I4746" s="28"/>
      <c r="J4746" s="21"/>
      <c r="K4746" s="10"/>
      <c r="L4746" s="10"/>
      <c r="M4746" s="10"/>
    </row>
    <row r="4747" spans="7:13" x14ac:dyDescent="0.2">
      <c r="G4747" s="29"/>
      <c r="H4747" s="17"/>
      <c r="I4747" s="28"/>
      <c r="J4747" s="21"/>
      <c r="K4747" s="10"/>
      <c r="L4747" s="10"/>
      <c r="M4747" s="10"/>
    </row>
    <row r="4748" spans="7:13" x14ac:dyDescent="0.2">
      <c r="G4748" s="29"/>
      <c r="H4748" s="17"/>
      <c r="I4748" s="28"/>
      <c r="J4748" s="21"/>
      <c r="K4748" s="10"/>
      <c r="L4748" s="10"/>
      <c r="M4748" s="10"/>
    </row>
    <row r="4749" spans="7:13" x14ac:dyDescent="0.2">
      <c r="G4749" s="29"/>
      <c r="H4749" s="17"/>
      <c r="I4749" s="28"/>
      <c r="J4749" s="21"/>
      <c r="K4749" s="10"/>
      <c r="L4749" s="10"/>
      <c r="M4749" s="10"/>
    </row>
    <row r="4750" spans="7:13" x14ac:dyDescent="0.2">
      <c r="G4750" s="29"/>
      <c r="H4750" s="17"/>
      <c r="I4750" s="28"/>
      <c r="J4750" s="21"/>
      <c r="K4750" s="10"/>
      <c r="L4750" s="10"/>
      <c r="M4750" s="10"/>
    </row>
    <row r="4751" spans="7:13" x14ac:dyDescent="0.2">
      <c r="G4751" s="29"/>
      <c r="H4751" s="17"/>
      <c r="I4751" s="28"/>
      <c r="J4751" s="21"/>
      <c r="K4751" s="10"/>
      <c r="L4751" s="10"/>
      <c r="M4751" s="10"/>
    </row>
    <row r="4752" spans="7:13" x14ac:dyDescent="0.2">
      <c r="G4752" s="29"/>
      <c r="H4752" s="17"/>
      <c r="I4752" s="28"/>
      <c r="J4752" s="21"/>
      <c r="K4752" s="10"/>
      <c r="L4752" s="10"/>
      <c r="M4752" s="10"/>
    </row>
    <row r="4753" spans="7:13" x14ac:dyDescent="0.2">
      <c r="G4753" s="29"/>
      <c r="H4753" s="17"/>
      <c r="I4753" s="28"/>
      <c r="J4753" s="21"/>
      <c r="K4753" s="10"/>
      <c r="L4753" s="10"/>
      <c r="M4753" s="10"/>
    </row>
    <row r="4754" spans="7:13" x14ac:dyDescent="0.2">
      <c r="G4754" s="29"/>
      <c r="H4754" s="17"/>
      <c r="I4754" s="28"/>
      <c r="J4754" s="21"/>
      <c r="K4754" s="10"/>
      <c r="L4754" s="10"/>
      <c r="M4754" s="10"/>
    </row>
    <row r="4755" spans="7:13" x14ac:dyDescent="0.2">
      <c r="G4755" s="29"/>
      <c r="H4755" s="17"/>
      <c r="I4755" s="28"/>
      <c r="J4755" s="21"/>
      <c r="K4755" s="10"/>
      <c r="L4755" s="10"/>
      <c r="M4755" s="10"/>
    </row>
    <row r="4756" spans="7:13" x14ac:dyDescent="0.2">
      <c r="G4756" s="29"/>
      <c r="H4756" s="17"/>
      <c r="I4756" s="28"/>
      <c r="J4756" s="21"/>
      <c r="K4756" s="10"/>
      <c r="L4756" s="10"/>
      <c r="M4756" s="10"/>
    </row>
    <row r="4757" spans="7:13" x14ac:dyDescent="0.2">
      <c r="G4757" s="29"/>
      <c r="H4757" s="17"/>
      <c r="I4757" s="28"/>
      <c r="J4757" s="21"/>
      <c r="K4757" s="10"/>
      <c r="L4757" s="10"/>
      <c r="M4757" s="10"/>
    </row>
    <row r="4758" spans="7:13" x14ac:dyDescent="0.2">
      <c r="G4758" s="29"/>
      <c r="H4758" s="17"/>
      <c r="I4758" s="28"/>
      <c r="J4758" s="21"/>
      <c r="K4758" s="10"/>
      <c r="L4758" s="10"/>
      <c r="M4758" s="10"/>
    </row>
    <row r="4759" spans="7:13" x14ac:dyDescent="0.2">
      <c r="G4759" s="29"/>
      <c r="H4759" s="17"/>
      <c r="I4759" s="28"/>
      <c r="J4759" s="21"/>
      <c r="K4759" s="10"/>
      <c r="L4759" s="10"/>
      <c r="M4759" s="10"/>
    </row>
    <row r="4760" spans="7:13" x14ac:dyDescent="0.2">
      <c r="G4760" s="29"/>
      <c r="H4760" s="17"/>
      <c r="I4760" s="28"/>
      <c r="J4760" s="21"/>
      <c r="K4760" s="10"/>
      <c r="L4760" s="10"/>
      <c r="M4760" s="10"/>
    </row>
    <row r="4761" spans="7:13" x14ac:dyDescent="0.2">
      <c r="G4761" s="29"/>
      <c r="H4761" s="17"/>
      <c r="I4761" s="28"/>
      <c r="J4761" s="21"/>
      <c r="K4761" s="10"/>
      <c r="L4761" s="10"/>
      <c r="M4761" s="10"/>
    </row>
    <row r="4762" spans="7:13" x14ac:dyDescent="0.2">
      <c r="G4762" s="29"/>
      <c r="H4762" s="17"/>
      <c r="I4762" s="28"/>
      <c r="J4762" s="21"/>
      <c r="K4762" s="10"/>
      <c r="L4762" s="10"/>
      <c r="M4762" s="10"/>
    </row>
    <row r="4763" spans="7:13" x14ac:dyDescent="0.2">
      <c r="G4763" s="29"/>
      <c r="H4763" s="17"/>
      <c r="I4763" s="28"/>
      <c r="J4763" s="21"/>
      <c r="K4763" s="10"/>
      <c r="L4763" s="10"/>
      <c r="M4763" s="10"/>
    </row>
    <row r="4764" spans="7:13" x14ac:dyDescent="0.2">
      <c r="G4764" s="29"/>
      <c r="H4764" s="17"/>
      <c r="I4764" s="28"/>
      <c r="J4764" s="21"/>
      <c r="K4764" s="10"/>
      <c r="L4764" s="10"/>
      <c r="M4764" s="10"/>
    </row>
    <row r="4765" spans="7:13" x14ac:dyDescent="0.2">
      <c r="G4765" s="29"/>
      <c r="H4765" s="17"/>
      <c r="I4765" s="28"/>
      <c r="J4765" s="21"/>
      <c r="K4765" s="10"/>
      <c r="L4765" s="10"/>
      <c r="M4765" s="10"/>
    </row>
    <row r="4766" spans="7:13" x14ac:dyDescent="0.2">
      <c r="G4766" s="29"/>
      <c r="H4766" s="17"/>
      <c r="I4766" s="28"/>
      <c r="J4766" s="21"/>
      <c r="K4766" s="10"/>
      <c r="L4766" s="10"/>
      <c r="M4766" s="10"/>
    </row>
    <row r="4767" spans="7:13" x14ac:dyDescent="0.2">
      <c r="G4767" s="29"/>
      <c r="H4767" s="17"/>
      <c r="I4767" s="28"/>
      <c r="J4767" s="21"/>
      <c r="K4767" s="10"/>
      <c r="L4767" s="10"/>
      <c r="M4767" s="10"/>
    </row>
    <row r="4768" spans="7:13" x14ac:dyDescent="0.2">
      <c r="G4768" s="29"/>
      <c r="H4768" s="17"/>
      <c r="I4768" s="28"/>
      <c r="J4768" s="21"/>
      <c r="K4768" s="10"/>
      <c r="L4768" s="10"/>
      <c r="M4768" s="10"/>
    </row>
    <row r="4769" spans="7:13" x14ac:dyDescent="0.2">
      <c r="G4769" s="29"/>
      <c r="H4769" s="17"/>
      <c r="I4769" s="28"/>
      <c r="J4769" s="21"/>
      <c r="K4769" s="10"/>
      <c r="L4769" s="10"/>
      <c r="M4769" s="10"/>
    </row>
    <row r="4770" spans="7:13" x14ac:dyDescent="0.2">
      <c r="G4770" s="29"/>
      <c r="H4770" s="17"/>
      <c r="I4770" s="28"/>
      <c r="J4770" s="21"/>
      <c r="K4770" s="10"/>
      <c r="L4770" s="10"/>
      <c r="M4770" s="10"/>
    </row>
    <row r="4771" spans="7:13" x14ac:dyDescent="0.2">
      <c r="G4771" s="29"/>
      <c r="H4771" s="17"/>
      <c r="I4771" s="28"/>
      <c r="J4771" s="21"/>
      <c r="K4771" s="10"/>
      <c r="L4771" s="10"/>
      <c r="M4771" s="10"/>
    </row>
    <row r="4772" spans="7:13" x14ac:dyDescent="0.2">
      <c r="G4772" s="29"/>
      <c r="H4772" s="17"/>
      <c r="I4772" s="28"/>
      <c r="J4772" s="21"/>
      <c r="K4772" s="10"/>
      <c r="L4772" s="10"/>
      <c r="M4772" s="10"/>
    </row>
    <row r="4773" spans="7:13" x14ac:dyDescent="0.2">
      <c r="G4773" s="29"/>
      <c r="H4773" s="17"/>
      <c r="I4773" s="28"/>
      <c r="J4773" s="21"/>
      <c r="K4773" s="10"/>
      <c r="L4773" s="10"/>
      <c r="M4773" s="10"/>
    </row>
    <row r="4774" spans="7:13" x14ac:dyDescent="0.2">
      <c r="G4774" s="29"/>
      <c r="H4774" s="17"/>
      <c r="I4774" s="28"/>
      <c r="J4774" s="21"/>
      <c r="K4774" s="10"/>
      <c r="L4774" s="10"/>
      <c r="M4774" s="10"/>
    </row>
    <row r="4775" spans="7:13" x14ac:dyDescent="0.2">
      <c r="G4775" s="29"/>
      <c r="H4775" s="17"/>
      <c r="I4775" s="28"/>
      <c r="J4775" s="21"/>
      <c r="K4775" s="10"/>
      <c r="L4775" s="10"/>
      <c r="M4775" s="10"/>
    </row>
    <row r="4776" spans="7:13" x14ac:dyDescent="0.2">
      <c r="G4776" s="29"/>
      <c r="H4776" s="17"/>
      <c r="I4776" s="28"/>
      <c r="J4776" s="21"/>
      <c r="K4776" s="10"/>
      <c r="L4776" s="10"/>
      <c r="M4776" s="10"/>
    </row>
    <row r="4777" spans="7:13" x14ac:dyDescent="0.2">
      <c r="G4777" s="29"/>
      <c r="H4777" s="17"/>
      <c r="I4777" s="28"/>
      <c r="J4777" s="21"/>
      <c r="K4777" s="10"/>
      <c r="L4777" s="10"/>
      <c r="M4777" s="10"/>
    </row>
    <row r="4778" spans="7:13" x14ac:dyDescent="0.2">
      <c r="G4778" s="29"/>
      <c r="H4778" s="17"/>
      <c r="I4778" s="28"/>
      <c r="J4778" s="21"/>
      <c r="K4778" s="10"/>
      <c r="L4778" s="10"/>
      <c r="M4778" s="10"/>
    </row>
    <row r="4779" spans="7:13" x14ac:dyDescent="0.2">
      <c r="G4779" s="29"/>
      <c r="H4779" s="17"/>
      <c r="I4779" s="28"/>
      <c r="J4779" s="21"/>
      <c r="K4779" s="10"/>
      <c r="L4779" s="10"/>
      <c r="M4779" s="10"/>
    </row>
    <row r="4780" spans="7:13" x14ac:dyDescent="0.2">
      <c r="G4780" s="29"/>
      <c r="H4780" s="17"/>
      <c r="I4780" s="28"/>
      <c r="J4780" s="21"/>
      <c r="K4780" s="10"/>
      <c r="L4780" s="10"/>
      <c r="M4780" s="10"/>
    </row>
    <row r="4781" spans="7:13" x14ac:dyDescent="0.2">
      <c r="G4781" s="29"/>
      <c r="H4781" s="17"/>
      <c r="I4781" s="28"/>
      <c r="J4781" s="21"/>
      <c r="K4781" s="10"/>
      <c r="L4781" s="10"/>
      <c r="M4781" s="10"/>
    </row>
    <row r="4782" spans="7:13" x14ac:dyDescent="0.2">
      <c r="G4782" s="29"/>
      <c r="H4782" s="17"/>
      <c r="I4782" s="28"/>
      <c r="J4782" s="21"/>
      <c r="K4782" s="10"/>
      <c r="L4782" s="10"/>
      <c r="M4782" s="10"/>
    </row>
    <row r="4783" spans="7:13" x14ac:dyDescent="0.2">
      <c r="G4783" s="29"/>
      <c r="H4783" s="17"/>
      <c r="I4783" s="28"/>
      <c r="J4783" s="21"/>
      <c r="K4783" s="10"/>
      <c r="L4783" s="10"/>
      <c r="M4783" s="10"/>
    </row>
    <row r="4784" spans="7:13" x14ac:dyDescent="0.2">
      <c r="G4784" s="29"/>
      <c r="H4784" s="17"/>
      <c r="I4784" s="28"/>
      <c r="J4784" s="21"/>
      <c r="K4784" s="10"/>
      <c r="L4784" s="10"/>
      <c r="M4784" s="10"/>
    </row>
    <row r="4785" spans="7:13" x14ac:dyDescent="0.2">
      <c r="G4785" s="29"/>
      <c r="H4785" s="17"/>
      <c r="I4785" s="28"/>
      <c r="J4785" s="21"/>
      <c r="K4785" s="10"/>
      <c r="L4785" s="10"/>
      <c r="M4785" s="10"/>
    </row>
    <row r="4786" spans="7:13" x14ac:dyDescent="0.2">
      <c r="G4786" s="29"/>
      <c r="H4786" s="17"/>
      <c r="I4786" s="28"/>
      <c r="J4786" s="21"/>
      <c r="K4786" s="10"/>
      <c r="L4786" s="10"/>
      <c r="M4786" s="10"/>
    </row>
    <row r="4787" spans="7:13" x14ac:dyDescent="0.2">
      <c r="G4787" s="29"/>
      <c r="H4787" s="17"/>
      <c r="I4787" s="28"/>
      <c r="J4787" s="21"/>
      <c r="K4787" s="10"/>
      <c r="L4787" s="10"/>
      <c r="M4787" s="10"/>
    </row>
    <row r="4788" spans="7:13" x14ac:dyDescent="0.2">
      <c r="G4788" s="29"/>
      <c r="H4788" s="17"/>
      <c r="I4788" s="28"/>
      <c r="J4788" s="21"/>
      <c r="K4788" s="10"/>
      <c r="L4788" s="10"/>
      <c r="M4788" s="10"/>
    </row>
    <row r="4789" spans="7:13" x14ac:dyDescent="0.2">
      <c r="G4789" s="29"/>
      <c r="H4789" s="17"/>
      <c r="I4789" s="28"/>
      <c r="J4789" s="21"/>
      <c r="K4789" s="10"/>
      <c r="L4789" s="10"/>
      <c r="M4789" s="10"/>
    </row>
    <row r="4790" spans="7:13" x14ac:dyDescent="0.2">
      <c r="G4790" s="29"/>
      <c r="H4790" s="17"/>
      <c r="I4790" s="28"/>
      <c r="J4790" s="21"/>
      <c r="K4790" s="10"/>
      <c r="L4790" s="10"/>
      <c r="M4790" s="10"/>
    </row>
    <row r="4791" spans="7:13" x14ac:dyDescent="0.2">
      <c r="G4791" s="29"/>
      <c r="H4791" s="17"/>
      <c r="I4791" s="28"/>
      <c r="J4791" s="21"/>
      <c r="K4791" s="10"/>
      <c r="L4791" s="10"/>
      <c r="M4791" s="10"/>
    </row>
    <row r="4792" spans="7:13" x14ac:dyDescent="0.2">
      <c r="G4792" s="29"/>
      <c r="H4792" s="17"/>
      <c r="I4792" s="28"/>
      <c r="J4792" s="21"/>
      <c r="K4792" s="10"/>
      <c r="L4792" s="10"/>
      <c r="M4792" s="10"/>
    </row>
    <row r="4793" spans="7:13" x14ac:dyDescent="0.2">
      <c r="G4793" s="29"/>
      <c r="H4793" s="17"/>
      <c r="I4793" s="28"/>
      <c r="J4793" s="21"/>
      <c r="K4793" s="10"/>
      <c r="L4793" s="10"/>
      <c r="M4793" s="10"/>
    </row>
    <row r="4794" spans="7:13" x14ac:dyDescent="0.2">
      <c r="G4794" s="29"/>
      <c r="H4794" s="17"/>
      <c r="I4794" s="28"/>
      <c r="J4794" s="21"/>
      <c r="K4794" s="10"/>
      <c r="L4794" s="10"/>
      <c r="M4794" s="10"/>
    </row>
    <row r="4795" spans="7:13" x14ac:dyDescent="0.2">
      <c r="G4795" s="29"/>
      <c r="H4795" s="17"/>
      <c r="I4795" s="28"/>
      <c r="J4795" s="21"/>
      <c r="K4795" s="10"/>
      <c r="L4795" s="10"/>
      <c r="M4795" s="10"/>
    </row>
    <row r="4796" spans="7:13" x14ac:dyDescent="0.2">
      <c r="G4796" s="29"/>
      <c r="H4796" s="17"/>
      <c r="I4796" s="28"/>
      <c r="J4796" s="21"/>
      <c r="K4796" s="10"/>
      <c r="L4796" s="10"/>
      <c r="M4796" s="10"/>
    </row>
    <row r="4797" spans="7:13" x14ac:dyDescent="0.2">
      <c r="G4797" s="29"/>
      <c r="H4797" s="17"/>
      <c r="I4797" s="28"/>
      <c r="J4797" s="21"/>
      <c r="K4797" s="10"/>
      <c r="L4797" s="10"/>
      <c r="M4797" s="10"/>
    </row>
    <row r="4798" spans="7:13" x14ac:dyDescent="0.2">
      <c r="G4798" s="29"/>
      <c r="H4798" s="17"/>
      <c r="I4798" s="28"/>
      <c r="J4798" s="21"/>
      <c r="K4798" s="10"/>
      <c r="L4798" s="10"/>
      <c r="M4798" s="10"/>
    </row>
    <row r="4799" spans="7:13" x14ac:dyDescent="0.2">
      <c r="G4799" s="29"/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pageSetup paperSize="9" orientation="portrait" horizontalDpi="300" verticalDpi="0" copies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zoomScale="86" zoomScaleNormal="86" workbookViewId="0">
      <selection activeCell="O1" activeCellId="1" sqref="E1:E1048576 O1:O1048576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6"/>
  </cols>
  <sheetData>
    <row r="2" spans="1:16" x14ac:dyDescent="0.2">
      <c r="A2" s="23"/>
      <c r="E2" s="46" t="s">
        <v>23</v>
      </c>
      <c r="F2" s="47"/>
      <c r="G2" s="47"/>
      <c r="H2" s="48"/>
      <c r="I2" s="16" t="s">
        <v>28</v>
      </c>
      <c r="J2" s="23"/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 s="23"/>
      <c r="E3" s="4"/>
      <c r="F3" s="4"/>
      <c r="G3" s="4"/>
      <c r="H3" s="4"/>
      <c r="I3" s="8" t="s">
        <v>11</v>
      </c>
      <c r="J3" s="24" t="s">
        <v>9</v>
      </c>
      <c r="K3" s="23" t="s">
        <v>16</v>
      </c>
      <c r="L3" s="24" t="s">
        <v>21</v>
      </c>
      <c r="M3" s="37"/>
      <c r="N3" s="25"/>
      <c r="O3" s="26"/>
      <c r="P3" s="26"/>
    </row>
    <row r="4" spans="1:16" x14ac:dyDescent="0.2">
      <c r="A4" s="23" t="s">
        <v>5</v>
      </c>
      <c r="B4" s="2">
        <v>702</v>
      </c>
      <c r="C4" s="2" t="s">
        <v>8</v>
      </c>
      <c r="D4" s="23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s="23" t="s">
        <v>15</v>
      </c>
      <c r="L4" s="23" t="s">
        <v>20</v>
      </c>
      <c r="M4" s="35" t="s">
        <v>18</v>
      </c>
      <c r="N4" s="5" t="s">
        <v>30</v>
      </c>
      <c r="O4" s="9" t="s">
        <v>33</v>
      </c>
      <c r="P4" s="23"/>
    </row>
    <row r="5" spans="1:16" x14ac:dyDescent="0.2">
      <c r="A5" s="23" t="s">
        <v>6</v>
      </c>
      <c r="B5" s="3">
        <f>0.0115</f>
        <v>1.15E-2</v>
      </c>
      <c r="C5" s="2" t="s">
        <v>7</v>
      </c>
      <c r="D5" s="23"/>
      <c r="E5">
        <v>299.91668701171898</v>
      </c>
      <c r="F5">
        <v>4999.76025390625</v>
      </c>
      <c r="G5">
        <v>1.0297619695496299E-3</v>
      </c>
      <c r="H5" s="1">
        <v>2.01213058280671E-7</v>
      </c>
      <c r="I5" s="29">
        <v>1.09761785013189E-3</v>
      </c>
      <c r="J5" s="21">
        <f>I5/F5</f>
        <v>2.1953409651479485E-7</v>
      </c>
      <c r="K5" s="10">
        <f t="shared" ref="K5:K68" si="0">J5*B$6</f>
        <v>1.340112484812052E-2</v>
      </c>
      <c r="L5" s="10">
        <f t="shared" ref="L5:L68" si="1">K5+B$7</f>
        <v>1.3752124848120521E-2</v>
      </c>
      <c r="M5" s="38">
        <f t="shared" ref="M5:M68" si="2">L5*E5</f>
        <v>4.1244917238198457</v>
      </c>
      <c r="N5" s="23">
        <f>((M5/E5)-$B$8)*E5</f>
        <v>3.5846416871987516</v>
      </c>
      <c r="O5">
        <f>(N6-N5)/(E6-E5)</f>
        <v>-8.8673935841766569E-2</v>
      </c>
      <c r="P5" s="23"/>
    </row>
    <row r="6" spans="1:16" x14ac:dyDescent="0.2">
      <c r="A6" s="23" t="s">
        <v>14</v>
      </c>
      <c r="B6" s="3">
        <f>B4/B5</f>
        <v>61043.478260869568</v>
      </c>
      <c r="C6" s="2" t="s">
        <v>13</v>
      </c>
      <c r="D6" s="23"/>
      <c r="E6">
        <v>299.92631530761702</v>
      </c>
      <c r="F6">
        <v>4999.76025390625</v>
      </c>
      <c r="G6">
        <v>1.0294974781555901E-3</v>
      </c>
      <c r="H6" s="1">
        <v>1.9788896525389599E-7</v>
      </c>
      <c r="I6" s="29">
        <v>1.0973532712140899E-3</v>
      </c>
      <c r="J6" s="21">
        <f t="shared" ref="J6:J69" si="3">I6/F6</f>
        <v>2.1948117819384271E-7</v>
      </c>
      <c r="K6" s="10">
        <f t="shared" si="0"/>
        <v>1.3397894529745878E-2</v>
      </c>
      <c r="L6" s="10">
        <f t="shared" si="1"/>
        <v>1.3748894529745878E-2</v>
      </c>
      <c r="M6" s="38">
        <f t="shared" si="2"/>
        <v>4.1236552758597336</v>
      </c>
      <c r="N6" s="23">
        <f t="shared" ref="N6:N69" si="4">((M6/E6)-$B$8)*E6</f>
        <v>3.5837879083060233</v>
      </c>
      <c r="O6">
        <f t="shared" ref="O6:O69" si="5">(N7-N6)/(E7-E6)</f>
        <v>-3.0442483619112882E-2</v>
      </c>
      <c r="P6" s="23"/>
    </row>
    <row r="7" spans="1:16" x14ac:dyDescent="0.2">
      <c r="A7" s="23" t="s">
        <v>22</v>
      </c>
      <c r="B7" s="3">
        <f>B4/2000000</f>
        <v>3.5100000000000002E-4</v>
      </c>
      <c r="D7" s="23"/>
      <c r="E7">
        <v>299.95997619628901</v>
      </c>
      <c r="F7">
        <v>4999.76025390625</v>
      </c>
      <c r="G7">
        <v>1.0291081565443299E-3</v>
      </c>
      <c r="H7" s="1">
        <v>2.4334537105746601E-7</v>
      </c>
      <c r="I7" s="29">
        <v>1.09696364361642E-3</v>
      </c>
      <c r="J7" s="21">
        <f t="shared" si="3"/>
        <v>2.1940324893766176E-7</v>
      </c>
      <c r="K7" s="10">
        <f t="shared" si="0"/>
        <v>1.339313745689031E-2</v>
      </c>
      <c r="L7" s="10">
        <f t="shared" si="1"/>
        <v>1.374413745689031E-2</v>
      </c>
      <c r="M7" s="38">
        <f t="shared" si="2"/>
        <v>4.1226911444073417</v>
      </c>
      <c r="N7" s="23">
        <f t="shared" si="4"/>
        <v>3.5827631872540215</v>
      </c>
      <c r="O7">
        <f t="shared" si="5"/>
        <v>7.9883024263161531E-2</v>
      </c>
      <c r="P7" s="23"/>
    </row>
    <row r="8" spans="1:16" x14ac:dyDescent="0.2">
      <c r="A8" s="23" t="s">
        <v>31</v>
      </c>
      <c r="B8" s="2">
        <v>1.8E-3</v>
      </c>
      <c r="D8" s="23"/>
      <c r="E8">
        <v>299.98692321777298</v>
      </c>
      <c r="F8">
        <v>4999.76025390625</v>
      </c>
      <c r="G8">
        <v>1.0296082481426E-3</v>
      </c>
      <c r="H8" s="1">
        <v>2.1308879948695701E-7</v>
      </c>
      <c r="I8" s="29">
        <v>1.0974634902591201E-3</v>
      </c>
      <c r="J8" s="21">
        <f t="shared" si="3"/>
        <v>2.1950322305988284E-7</v>
      </c>
      <c r="K8" s="10">
        <f t="shared" si="0"/>
        <v>1.3399240225046762E-2</v>
      </c>
      <c r="L8" s="10">
        <f t="shared" si="1"/>
        <v>1.3750240225046763E-2</v>
      </c>
      <c r="M8" s="38">
        <f t="shared" si="2"/>
        <v>4.1248922586170371</v>
      </c>
      <c r="N8" s="23">
        <f t="shared" si="4"/>
        <v>3.584915796825046</v>
      </c>
      <c r="O8">
        <f t="shared" si="5"/>
        <v>1.696150484025178E-2</v>
      </c>
      <c r="P8" s="23"/>
    </row>
    <row r="9" spans="1:16" x14ac:dyDescent="0.2">
      <c r="A9" s="23"/>
      <c r="D9" s="23"/>
      <c r="E9">
        <v>299.949951171875</v>
      </c>
      <c r="F9">
        <v>4999.76025390625</v>
      </c>
      <c r="G9">
        <v>1.0295573200471699E-3</v>
      </c>
      <c r="H9" s="1">
        <v>2.16128483917565E-7</v>
      </c>
      <c r="I9" s="29">
        <v>1.0974128982493901E-3</v>
      </c>
      <c r="J9" s="21">
        <f t="shared" si="3"/>
        <v>2.1949310417274411E-7</v>
      </c>
      <c r="K9" s="10">
        <f t="shared" si="0"/>
        <v>1.3398622532979684E-2</v>
      </c>
      <c r="L9" s="10">
        <f t="shared" si="1"/>
        <v>1.3749622532979684E-2</v>
      </c>
      <c r="M9" s="38">
        <f t="shared" si="2"/>
        <v>4.1241986073989683</v>
      </c>
      <c r="N9" s="23">
        <f t="shared" si="4"/>
        <v>3.5842886952895934</v>
      </c>
      <c r="O9">
        <f t="shared" si="5"/>
        <v>2.4958241932044493E-2</v>
      </c>
      <c r="P9" s="23"/>
    </row>
    <row r="10" spans="1:16" x14ac:dyDescent="0.2">
      <c r="A10" s="23"/>
      <c r="D10" s="23"/>
      <c r="E10">
        <v>299.86639404296898</v>
      </c>
      <c r="F10">
        <v>4999.76025390625</v>
      </c>
      <c r="G10">
        <v>1.02925966963116E-3</v>
      </c>
      <c r="H10" s="1">
        <v>2.14850073576877E-7</v>
      </c>
      <c r="I10" s="29">
        <v>1.09711600738984E-3</v>
      </c>
      <c r="J10" s="21">
        <f t="shared" si="3"/>
        <v>2.1943372315356062E-7</v>
      </c>
      <c r="K10" s="10">
        <f t="shared" si="0"/>
        <v>1.3394997709026048E-2</v>
      </c>
      <c r="L10" s="10">
        <f t="shared" si="1"/>
        <v>1.3745997709026049E-2</v>
      </c>
      <c r="M10" s="38">
        <f t="shared" si="2"/>
        <v>4.1219627655285542</v>
      </c>
      <c r="N10" s="23">
        <f t="shared" si="4"/>
        <v>3.5822032562512098</v>
      </c>
      <c r="O10">
        <f t="shared" si="5"/>
        <v>-7.2103624985056063E-3</v>
      </c>
      <c r="P10" s="23"/>
    </row>
    <row r="11" spans="1:16" x14ac:dyDescent="0.2">
      <c r="A11" s="15" t="s">
        <v>29</v>
      </c>
      <c r="B11" s="15"/>
      <c r="C11" s="15"/>
      <c r="D11" s="23"/>
      <c r="E11">
        <v>299.74882507324202</v>
      </c>
      <c r="F11">
        <v>4999.76025390625</v>
      </c>
      <c r="G11">
        <v>1.0298740294348799E-3</v>
      </c>
      <c r="H11" s="1">
        <v>1.96378725786165E-7</v>
      </c>
      <c r="I11" s="29">
        <v>1.0977314082878801E-3</v>
      </c>
      <c r="J11" s="21">
        <f t="shared" si="3"/>
        <v>2.1955680923505009E-7</v>
      </c>
      <c r="K11" s="10">
        <f t="shared" si="0"/>
        <v>1.3402511311565666E-2</v>
      </c>
      <c r="L11" s="10">
        <f t="shared" si="1"/>
        <v>1.3753511311565667E-2</v>
      </c>
      <c r="M11" s="38">
        <f t="shared" si="2"/>
        <v>4.1225988562733527</v>
      </c>
      <c r="N11" s="23">
        <f t="shared" si="4"/>
        <v>3.583050971141517</v>
      </c>
      <c r="O11">
        <f t="shared" si="5"/>
        <v>2.0334180407588164E-3</v>
      </c>
      <c r="P11" s="23"/>
    </row>
    <row r="12" spans="1:16" x14ac:dyDescent="0.2">
      <c r="A12" s="23"/>
      <c r="D12" s="23"/>
      <c r="E12">
        <v>299.59176635742199</v>
      </c>
      <c r="F12">
        <v>4999.76025390625</v>
      </c>
      <c r="G12">
        <v>1.03029892149974E-3</v>
      </c>
      <c r="H12" s="1">
        <v>2.2008032783695899E-7</v>
      </c>
      <c r="I12" s="29">
        <v>1.0981573575125901E-3</v>
      </c>
      <c r="J12" s="21">
        <f t="shared" si="3"/>
        <v>2.1964200316497445E-7</v>
      </c>
      <c r="K12" s="10">
        <f t="shared" si="0"/>
        <v>1.3407711845374962E-2</v>
      </c>
      <c r="L12" s="10">
        <f t="shared" si="1"/>
        <v>1.3758711845374963E-2</v>
      </c>
      <c r="M12" s="38">
        <f t="shared" si="2"/>
        <v>4.1219967845586698</v>
      </c>
      <c r="N12" s="23">
        <f t="shared" si="4"/>
        <v>3.5827316051153102</v>
      </c>
      <c r="O12">
        <f t="shared" si="5"/>
        <v>3.47872144775993E-3</v>
      </c>
      <c r="P12" s="23"/>
    </row>
    <row r="13" spans="1:16" x14ac:dyDescent="0.2">
      <c r="A13" s="23"/>
      <c r="D13" s="23"/>
      <c r="E13">
        <v>299.38986206054699</v>
      </c>
      <c r="F13">
        <v>4999.76025390625</v>
      </c>
      <c r="G13">
        <v>1.0307659590913299E-3</v>
      </c>
      <c r="H13" s="1">
        <v>1.93451388979737E-7</v>
      </c>
      <c r="I13" s="29">
        <v>1.09862575411897E-3</v>
      </c>
      <c r="J13" s="21">
        <f t="shared" si="3"/>
        <v>2.1973568697831609E-7</v>
      </c>
      <c r="K13" s="10">
        <f t="shared" si="0"/>
        <v>1.3413430631198079E-2</v>
      </c>
      <c r="L13" s="10">
        <f t="shared" si="1"/>
        <v>1.3764430631198079E-2</v>
      </c>
      <c r="M13" s="38">
        <f t="shared" si="2"/>
        <v>4.1209309880163607</v>
      </c>
      <c r="N13" s="23">
        <f t="shared" si="4"/>
        <v>3.5820292363073762</v>
      </c>
      <c r="O13">
        <f t="shared" si="5"/>
        <v>1.3561868956248318E-2</v>
      </c>
      <c r="P13" s="23"/>
    </row>
    <row r="14" spans="1:16" x14ac:dyDescent="0.2">
      <c r="A14" s="23"/>
      <c r="D14" s="23"/>
      <c r="E14">
        <v>299.19706726074202</v>
      </c>
      <c r="F14">
        <v>4999.76025390625</v>
      </c>
      <c r="G14">
        <v>1.03068035277042E-3</v>
      </c>
      <c r="H14" s="1">
        <v>2.2554164858379E-7</v>
      </c>
      <c r="I14" s="29">
        <v>1.09854144549696E-3</v>
      </c>
      <c r="J14" s="21">
        <f t="shared" si="3"/>
        <v>2.1971882444536882E-7</v>
      </c>
      <c r="K14" s="10">
        <f t="shared" si="0"/>
        <v>1.3412401283534688E-2</v>
      </c>
      <c r="L14" s="10">
        <f t="shared" si="1"/>
        <v>1.3763401283534689E-2</v>
      </c>
      <c r="M14" s="38">
        <f t="shared" si="2"/>
        <v>4.1179692995663109</v>
      </c>
      <c r="N14" s="23">
        <f t="shared" si="4"/>
        <v>3.5794145784969751</v>
      </c>
      <c r="O14">
        <f t="shared" si="5"/>
        <v>-7.3432287544352307E-3</v>
      </c>
      <c r="P14" s="23"/>
    </row>
    <row r="15" spans="1:16" x14ac:dyDescent="0.2">
      <c r="A15" s="23"/>
      <c r="D15" s="23"/>
      <c r="E15">
        <v>298.98683166503901</v>
      </c>
      <c r="F15">
        <v>4999.76025390625</v>
      </c>
      <c r="G15">
        <v>1.0317908500720901E-3</v>
      </c>
      <c r="H15" s="1">
        <v>1.84235295501529E-7</v>
      </c>
      <c r="I15" s="29">
        <v>1.0996533578912599E-3</v>
      </c>
      <c r="J15" s="21">
        <f t="shared" si="3"/>
        <v>2.1994121758780626E-7</v>
      </c>
      <c r="K15" s="10">
        <f t="shared" si="0"/>
        <v>1.3425976934490436E-2</v>
      </c>
      <c r="L15" s="10">
        <f t="shared" si="1"/>
        <v>1.3776976934490436E-2</v>
      </c>
      <c r="M15" s="38">
        <f t="shared" si="2"/>
        <v>4.1191346835656173</v>
      </c>
      <c r="N15" s="23">
        <f t="shared" si="4"/>
        <v>3.5809583865685473</v>
      </c>
      <c r="O15">
        <f t="shared" si="5"/>
        <v>3.1283485790720303E-3</v>
      </c>
      <c r="P15" s="23"/>
    </row>
    <row r="16" spans="1:16" x14ac:dyDescent="0.2">
      <c r="A16" s="23"/>
      <c r="D16" s="23"/>
      <c r="E16">
        <v>298.71864318847702</v>
      </c>
      <c r="F16">
        <v>4999.76025390625</v>
      </c>
      <c r="G16">
        <v>1.0324399444803501E-3</v>
      </c>
      <c r="H16" s="1">
        <v>1.7281728000711999E-7</v>
      </c>
      <c r="I16" s="29">
        <v>1.1003040321833899E-3</v>
      </c>
      <c r="J16" s="21">
        <f t="shared" si="3"/>
        <v>2.2007135868639626E-7</v>
      </c>
      <c r="K16" s="10">
        <f t="shared" si="0"/>
        <v>1.343392119981306E-2</v>
      </c>
      <c r="L16" s="10">
        <f t="shared" si="1"/>
        <v>1.3784921199813061E-2</v>
      </c>
      <c r="M16" s="38">
        <f t="shared" si="2"/>
        <v>4.1178129572682298</v>
      </c>
      <c r="N16" s="23">
        <f t="shared" si="4"/>
        <v>3.5801193995289711</v>
      </c>
      <c r="O16">
        <f t="shared" si="5"/>
        <v>6.3915752748963271E-3</v>
      </c>
      <c r="P16" s="23"/>
    </row>
    <row r="17" spans="1:16" x14ac:dyDescent="0.2">
      <c r="A17" s="23"/>
      <c r="D17" s="23"/>
      <c r="E17">
        <v>298.38345336914102</v>
      </c>
      <c r="F17">
        <v>4999.76025390625</v>
      </c>
      <c r="G17">
        <v>1.0329527084908599E-3</v>
      </c>
      <c r="H17" s="1">
        <v>1.9779283297787201E-7</v>
      </c>
      <c r="I17" s="29">
        <v>1.1008186652303701E-3</v>
      </c>
      <c r="J17" s="21">
        <f t="shared" si="3"/>
        <v>2.2017429023127945E-7</v>
      </c>
      <c r="K17" s="10">
        <f t="shared" si="0"/>
        <v>1.3440204499335494E-2</v>
      </c>
      <c r="L17" s="10">
        <f t="shared" si="1"/>
        <v>1.3791204499335494E-2</v>
      </c>
      <c r="M17" s="38">
        <f t="shared" si="2"/>
        <v>4.1150672246317601</v>
      </c>
      <c r="N17" s="23">
        <f t="shared" si="4"/>
        <v>3.5779770085673062</v>
      </c>
      <c r="O17">
        <f t="shared" si="5"/>
        <v>1.623806368608718E-3</v>
      </c>
      <c r="P17" s="23"/>
    </row>
    <row r="18" spans="1:16" x14ac:dyDescent="0.2">
      <c r="A18" s="23"/>
      <c r="D18" s="23"/>
      <c r="E18">
        <v>298.03234863281199</v>
      </c>
      <c r="F18">
        <v>4999.76025390625</v>
      </c>
      <c r="G18">
        <v>1.0339511729365099E-3</v>
      </c>
      <c r="H18" s="1">
        <v>1.81518446997158E-7</v>
      </c>
      <c r="I18" s="29">
        <v>1.10181901751306E-3</v>
      </c>
      <c r="J18" s="21">
        <f t="shared" si="3"/>
        <v>2.2037437028149952E-7</v>
      </c>
      <c r="K18" s="10">
        <f t="shared" si="0"/>
        <v>1.3452418081531536E-2</v>
      </c>
      <c r="L18" s="10">
        <f t="shared" si="1"/>
        <v>1.3803418081531536E-2</v>
      </c>
      <c r="M18" s="38">
        <f t="shared" si="2"/>
        <v>4.1138651099994679</v>
      </c>
      <c r="N18" s="23">
        <f t="shared" si="4"/>
        <v>3.5774068824604064</v>
      </c>
      <c r="O18">
        <f t="shared" si="5"/>
        <v>-5.4852990222464121E-5</v>
      </c>
      <c r="P18" s="23"/>
    </row>
    <row r="19" spans="1:16" x14ac:dyDescent="0.2">
      <c r="A19" s="23"/>
      <c r="D19" s="23"/>
      <c r="E19">
        <v>297.65754699707003</v>
      </c>
      <c r="F19">
        <v>4999.76025390625</v>
      </c>
      <c r="G19">
        <v>1.03519336103171E-3</v>
      </c>
      <c r="H19" s="1">
        <v>1.9708612345259399E-7</v>
      </c>
      <c r="I19" s="29">
        <v>1.1030626141239901E-3</v>
      </c>
      <c r="J19" s="21">
        <f t="shared" si="3"/>
        <v>2.2062310153015459E-7</v>
      </c>
      <c r="K19" s="10">
        <f t="shared" si="0"/>
        <v>1.3467601502101611E-2</v>
      </c>
      <c r="L19" s="10">
        <f t="shared" si="1"/>
        <v>1.3818601502101612E-2</v>
      </c>
      <c r="M19" s="38">
        <f t="shared" si="2"/>
        <v>4.113211026045593</v>
      </c>
      <c r="N19" s="23">
        <f t="shared" si="4"/>
        <v>3.5774274414508671</v>
      </c>
      <c r="O19">
        <f t="shared" si="5"/>
        <v>-1.5727134895472722E-3</v>
      </c>
      <c r="P19" s="23"/>
    </row>
    <row r="20" spans="1:16" x14ac:dyDescent="0.2">
      <c r="A20" s="23"/>
      <c r="D20" s="23"/>
      <c r="E20">
        <v>297.22610473632801</v>
      </c>
      <c r="F20">
        <v>4999.76025390625</v>
      </c>
      <c r="G20">
        <v>1.03680761226637E-3</v>
      </c>
      <c r="H20" s="1">
        <v>1.8394819407487101E-7</v>
      </c>
      <c r="I20" s="29">
        <v>1.10467848673155E-3</v>
      </c>
      <c r="J20" s="21">
        <f t="shared" si="3"/>
        <v>2.2094629154837545E-7</v>
      </c>
      <c r="K20" s="10">
        <f t="shared" si="0"/>
        <v>1.3487330144953007E-2</v>
      </c>
      <c r="L20" s="10">
        <f t="shared" si="1"/>
        <v>1.3838330144953007E-2</v>
      </c>
      <c r="M20" s="38">
        <f t="shared" si="2"/>
        <v>4.1131129650396874</v>
      </c>
      <c r="N20" s="23">
        <f t="shared" si="4"/>
        <v>3.5781059765142968</v>
      </c>
      <c r="O20">
        <f t="shared" si="5"/>
        <v>2.8755383473686746E-3</v>
      </c>
      <c r="P20" s="23"/>
    </row>
    <row r="21" spans="1:16" x14ac:dyDescent="0.2">
      <c r="A21" s="23"/>
      <c r="D21" s="23"/>
      <c r="E21">
        <v>296.77178955078102</v>
      </c>
      <c r="F21">
        <v>4999.76025390625</v>
      </c>
      <c r="G21">
        <v>1.0379484511976399E-3</v>
      </c>
      <c r="H21" s="1">
        <v>1.7468896580865001E-7</v>
      </c>
      <c r="I21" s="29">
        <v>1.1058273606340599E-3</v>
      </c>
      <c r="J21" s="21">
        <f t="shared" si="3"/>
        <v>2.2117607734692697E-7</v>
      </c>
      <c r="K21" s="10">
        <f t="shared" si="0"/>
        <v>1.3501357069351542E-2</v>
      </c>
      <c r="L21" s="10">
        <f t="shared" si="1"/>
        <v>1.3852357069351543E-2</v>
      </c>
      <c r="M21" s="38">
        <f t="shared" si="2"/>
        <v>4.1109887969678702</v>
      </c>
      <c r="N21" s="23">
        <f t="shared" si="4"/>
        <v>3.5767995757764646</v>
      </c>
      <c r="O21">
        <f t="shared" si="5"/>
        <v>-2.003615316452692E-3</v>
      </c>
      <c r="P21" s="23"/>
    </row>
    <row r="22" spans="1:16" x14ac:dyDescent="0.2">
      <c r="A22" s="23"/>
      <c r="D22" s="23"/>
      <c r="E22">
        <v>296.33973693847702</v>
      </c>
      <c r="F22">
        <v>4999.76025390625</v>
      </c>
      <c r="G22">
        <v>1.03962004666601E-3</v>
      </c>
      <c r="H22" s="1">
        <v>2.08941896449302E-7</v>
      </c>
      <c r="I22" s="29">
        <v>1.1075058459552401E-3</v>
      </c>
      <c r="J22" s="21">
        <f t="shared" si="3"/>
        <v>2.2151179050834681E-7</v>
      </c>
      <c r="K22" s="10">
        <f t="shared" si="0"/>
        <v>1.3521850168422563E-2</v>
      </c>
      <c r="L22" s="10">
        <f t="shared" si="1"/>
        <v>1.3872850168422563E-2</v>
      </c>
      <c r="M22" s="38">
        <f t="shared" si="2"/>
        <v>4.1110767694972488</v>
      </c>
      <c r="N22" s="23">
        <f t="shared" si="4"/>
        <v>3.5776652430079903</v>
      </c>
      <c r="O22">
        <f t="shared" si="5"/>
        <v>-2.4420896534535718E-3</v>
      </c>
      <c r="P22" s="23"/>
    </row>
    <row r="23" spans="1:16" x14ac:dyDescent="0.2">
      <c r="A23" s="23"/>
      <c r="D23" s="23"/>
      <c r="E23">
        <v>295.90432739257801</v>
      </c>
      <c r="F23">
        <v>4999.76025390625</v>
      </c>
      <c r="G23">
        <v>1.04136788645533E-3</v>
      </c>
      <c r="H23" s="1">
        <v>2.5290303155061401E-7</v>
      </c>
      <c r="I23" s="29">
        <v>1.1092551760893299E-3</v>
      </c>
      <c r="J23" s="21">
        <f t="shared" si="3"/>
        <v>2.2186167331177185E-7</v>
      </c>
      <c r="K23" s="10">
        <f t="shared" si="0"/>
        <v>1.3543208231727291E-2</v>
      </c>
      <c r="L23" s="10">
        <f t="shared" si="1"/>
        <v>1.3894208231727292E-2</v>
      </c>
      <c r="M23" s="38">
        <f t="shared" si="2"/>
        <v>4.1113563414616854</v>
      </c>
      <c r="N23" s="23">
        <f t="shared" si="4"/>
        <v>3.5787285521550452</v>
      </c>
      <c r="O23">
        <f t="shared" si="5"/>
        <v>-3.0094337775512753E-3</v>
      </c>
      <c r="P23" s="23"/>
    </row>
    <row r="24" spans="1:16" x14ac:dyDescent="0.2">
      <c r="A24" s="23"/>
      <c r="D24" s="23"/>
      <c r="E24">
        <v>295.42300415039102</v>
      </c>
      <c r="F24">
        <v>4999.76025390625</v>
      </c>
      <c r="G24">
        <v>1.0433794602545199E-3</v>
      </c>
      <c r="H24" s="1">
        <v>1.8043614104801001E-7</v>
      </c>
      <c r="I24" s="29">
        <v>1.11127068217852E-3</v>
      </c>
      <c r="J24" s="21">
        <f t="shared" si="3"/>
        <v>2.2226479385892516E-7</v>
      </c>
      <c r="K24" s="10">
        <f t="shared" si="0"/>
        <v>1.3567816112083953E-2</v>
      </c>
      <c r="L24" s="10">
        <f t="shared" si="1"/>
        <v>1.3918816112083954E-2</v>
      </c>
      <c r="M24" s="38">
        <f t="shared" si="2"/>
        <v>4.1119384700487069</v>
      </c>
      <c r="N24" s="23">
        <f t="shared" si="4"/>
        <v>3.5801770625780032</v>
      </c>
      <c r="O24">
        <f t="shared" si="5"/>
        <v>-3.0486618207954886E-4</v>
      </c>
      <c r="P24" s="23"/>
    </row>
    <row r="25" spans="1:16" x14ac:dyDescent="0.2">
      <c r="A25" s="23"/>
      <c r="D25" s="23"/>
      <c r="E25">
        <v>294.95764160156199</v>
      </c>
      <c r="F25">
        <v>4999.76025390625</v>
      </c>
      <c r="G25">
        <v>1.04497652425321E-3</v>
      </c>
      <c r="H25" s="1">
        <v>2.06522152165071E-7</v>
      </c>
      <c r="I25" s="29">
        <v>1.11287611457378E-3</v>
      </c>
      <c r="J25" s="21">
        <f t="shared" si="3"/>
        <v>2.2258589573456123E-7</v>
      </c>
      <c r="K25" s="10">
        <f t="shared" si="0"/>
        <v>1.3587417287448869E-2</v>
      </c>
      <c r="L25" s="10">
        <f t="shared" si="1"/>
        <v>1.393841728744887E-2</v>
      </c>
      <c r="M25" s="38">
        <f t="shared" si="2"/>
        <v>4.1112426907643593</v>
      </c>
      <c r="N25" s="23">
        <f t="shared" si="4"/>
        <v>3.5803189358815475</v>
      </c>
      <c r="O25">
        <f t="shared" si="5"/>
        <v>-2.6259940430120739E-3</v>
      </c>
      <c r="P25" s="23"/>
    </row>
    <row r="26" spans="1:16" x14ac:dyDescent="0.2">
      <c r="A26" s="23"/>
      <c r="D26" s="23"/>
      <c r="E26">
        <v>294.4970703125</v>
      </c>
      <c r="F26">
        <v>4999.76025390625</v>
      </c>
      <c r="G26">
        <v>1.04686644127813E-3</v>
      </c>
      <c r="H26" s="1">
        <v>2.05436480192949E-7</v>
      </c>
      <c r="I26" s="29">
        <v>1.11476733402857E-3</v>
      </c>
      <c r="J26" s="21">
        <f t="shared" si="3"/>
        <v>2.2296415776288798E-7</v>
      </c>
      <c r="K26" s="10">
        <f t="shared" si="0"/>
        <v>1.3610507717351944E-2</v>
      </c>
      <c r="L26" s="10">
        <f t="shared" si="1"/>
        <v>1.3961507717351945E-2</v>
      </c>
      <c r="M26" s="38">
        <f t="shared" si="2"/>
        <v>4.1116231199055067</v>
      </c>
      <c r="N26" s="23">
        <f t="shared" si="4"/>
        <v>3.5815283933430067</v>
      </c>
      <c r="O26">
        <f t="shared" si="5"/>
        <v>1.9749898510168008E-3</v>
      </c>
      <c r="P26" s="23"/>
    </row>
    <row r="27" spans="1:16" x14ac:dyDescent="0.2">
      <c r="A27" s="23"/>
      <c r="D27" s="23"/>
      <c r="E27">
        <v>294.02970886230497</v>
      </c>
      <c r="F27">
        <v>4999.76025390625</v>
      </c>
      <c r="G27">
        <v>1.0481964924828099E-3</v>
      </c>
      <c r="H27" s="1">
        <v>2.6092144557269601E-7</v>
      </c>
      <c r="I27" s="29">
        <v>1.1160934983282999E-3</v>
      </c>
      <c r="J27" s="21">
        <f t="shared" si="3"/>
        <v>2.2322940334115223E-7</v>
      </c>
      <c r="K27" s="10">
        <f t="shared" si="0"/>
        <v>1.362669923004251E-2</v>
      </c>
      <c r="L27" s="10">
        <f t="shared" si="1"/>
        <v>1.3977699230042511E-2</v>
      </c>
      <c r="M27" s="38">
        <f t="shared" si="2"/>
        <v>4.109858835174264</v>
      </c>
      <c r="N27" s="23">
        <f t="shared" si="4"/>
        <v>3.580605359222115</v>
      </c>
      <c r="O27">
        <f t="shared" si="5"/>
        <v>-4.2337100064117035E-3</v>
      </c>
      <c r="P27" s="23"/>
    </row>
    <row r="28" spans="1:16" x14ac:dyDescent="0.2">
      <c r="A28" s="23"/>
      <c r="D28" s="23"/>
      <c r="E28">
        <v>293.57423400878901</v>
      </c>
      <c r="F28">
        <v>4999.76025390625</v>
      </c>
      <c r="G28">
        <v>1.0502780922381099E-3</v>
      </c>
      <c r="H28" s="1">
        <v>2.32701566842107E-7</v>
      </c>
      <c r="I28" s="29">
        <v>1.1181789601882701E-3</v>
      </c>
      <c r="J28" s="21">
        <f t="shared" si="3"/>
        <v>2.2364651571335863E-7</v>
      </c>
      <c r="K28" s="10">
        <f t="shared" si="0"/>
        <v>1.3652161220067632E-2</v>
      </c>
      <c r="L28" s="10">
        <f t="shared" si="1"/>
        <v>1.4003161220067633E-2</v>
      </c>
      <c r="M28" s="38">
        <f t="shared" si="2"/>
        <v>4.1109673288829347</v>
      </c>
      <c r="N28" s="23">
        <f t="shared" si="4"/>
        <v>3.5825337076671144</v>
      </c>
      <c r="O28">
        <f t="shared" si="5"/>
        <v>-5.969523253112884E-3</v>
      </c>
      <c r="P28" s="23"/>
    </row>
    <row r="29" spans="1:16" x14ac:dyDescent="0.2">
      <c r="A29" s="23"/>
      <c r="D29" s="23"/>
      <c r="E29">
        <v>293.12855529785202</v>
      </c>
      <c r="F29">
        <v>4999.76025390625</v>
      </c>
      <c r="G29">
        <v>1.05253500328668E-3</v>
      </c>
      <c r="H29" s="1">
        <v>1.81239988646754E-7</v>
      </c>
      <c r="I29" s="29">
        <v>1.1204420029267701E-3</v>
      </c>
      <c r="J29" s="21">
        <f t="shared" si="3"/>
        <v>2.2409914596432554E-7</v>
      </c>
      <c r="K29" s="10">
        <f t="shared" si="0"/>
        <v>1.3679791344952742E-2</v>
      </c>
      <c r="L29" s="10">
        <f t="shared" si="1"/>
        <v>1.4030791344952743E-2</v>
      </c>
      <c r="M29" s="38">
        <f t="shared" si="2"/>
        <v>4.1128255966316036</v>
      </c>
      <c r="N29" s="23">
        <f t="shared" si="4"/>
        <v>3.5851941970954702</v>
      </c>
      <c r="O29">
        <f t="shared" si="5"/>
        <v>-1.0129449838562163E-3</v>
      </c>
      <c r="P29" s="23"/>
    </row>
    <row r="30" spans="1:16" x14ac:dyDescent="0.2">
      <c r="A30" s="23"/>
      <c r="D30" s="23"/>
      <c r="E30">
        <v>292.58457946777298</v>
      </c>
      <c r="F30">
        <v>4999.76025390625</v>
      </c>
      <c r="G30">
        <v>1.0545447663756599E-3</v>
      </c>
      <c r="H30" s="1">
        <v>2.3858875613539801E-7</v>
      </c>
      <c r="I30" s="29">
        <v>1.12245873685284E-3</v>
      </c>
      <c r="J30" s="21">
        <f t="shared" si="3"/>
        <v>2.2450251209063015E-7</v>
      </c>
      <c r="K30" s="10">
        <f t="shared" si="0"/>
        <v>1.3704414216314988E-2</v>
      </c>
      <c r="L30" s="10">
        <f t="shared" si="1"/>
        <v>1.4055414216314989E-2</v>
      </c>
      <c r="M30" s="38">
        <f t="shared" si="2"/>
        <v>4.1123974577258791</v>
      </c>
      <c r="N30" s="23">
        <f t="shared" si="4"/>
        <v>3.5857452146838877</v>
      </c>
      <c r="O30">
        <f t="shared" si="5"/>
        <v>-3.5370924033380983E-4</v>
      </c>
      <c r="P30" s="23"/>
    </row>
    <row r="31" spans="1:16" x14ac:dyDescent="0.2">
      <c r="A31" s="23"/>
      <c r="D31" s="23"/>
      <c r="E31">
        <v>291.982177734375</v>
      </c>
      <c r="F31">
        <v>4999.76025390625</v>
      </c>
      <c r="G31">
        <v>1.0566682954363401E-3</v>
      </c>
      <c r="H31" s="1">
        <v>2.2322983166588901E-7</v>
      </c>
      <c r="I31" s="29">
        <v>1.12458944847306E-3</v>
      </c>
      <c r="J31" s="21">
        <f t="shared" si="3"/>
        <v>2.2492867484884546E-7</v>
      </c>
      <c r="K31" s="10">
        <f t="shared" si="0"/>
        <v>1.3730428673381697E-2</v>
      </c>
      <c r="L31" s="10">
        <f t="shared" si="1"/>
        <v>1.4081428673381698E-2</v>
      </c>
      <c r="M31" s="38">
        <f t="shared" si="2"/>
        <v>4.1115262096652589</v>
      </c>
      <c r="N31" s="23">
        <f t="shared" si="4"/>
        <v>3.5859582897433837</v>
      </c>
      <c r="O31">
        <f t="shared" si="5"/>
        <v>-4.2007291930324349E-3</v>
      </c>
      <c r="P31" s="23"/>
    </row>
    <row r="32" spans="1:16" x14ac:dyDescent="0.2">
      <c r="A32" s="23"/>
      <c r="D32" s="23"/>
      <c r="E32">
        <v>291.46470642089798</v>
      </c>
      <c r="F32">
        <v>4999.76025390625</v>
      </c>
      <c r="G32">
        <v>1.0590593645271699E-3</v>
      </c>
      <c r="H32" s="1">
        <v>1.95802411458007E-7</v>
      </c>
      <c r="I32" s="29">
        <v>1.1269862070122901E-3</v>
      </c>
      <c r="J32" s="21">
        <f t="shared" si="3"/>
        <v>2.2540804954233354E-7</v>
      </c>
      <c r="K32" s="10">
        <f t="shared" si="0"/>
        <v>1.3759691372062448E-2</v>
      </c>
      <c r="L32" s="10">
        <f t="shared" si="1"/>
        <v>1.4110691372062448E-2</v>
      </c>
      <c r="M32" s="38">
        <f t="shared" si="2"/>
        <v>4.1127685181540796</v>
      </c>
      <c r="N32" s="23">
        <f t="shared" si="4"/>
        <v>3.5881320465964635</v>
      </c>
      <c r="O32">
        <f t="shared" si="5"/>
        <v>-4.3748658314395339E-3</v>
      </c>
      <c r="P32" s="23"/>
    </row>
    <row r="33" spans="1:16" x14ac:dyDescent="0.2">
      <c r="A33" s="23"/>
      <c r="D33" s="23"/>
      <c r="E33">
        <v>290.97445678710898</v>
      </c>
      <c r="F33">
        <v>4999.76025390625</v>
      </c>
      <c r="G33">
        <v>1.06135817398187E-3</v>
      </c>
      <c r="H33" s="1">
        <v>2.12127527618504E-7</v>
      </c>
      <c r="I33" s="29">
        <v>1.1292887780305801E-3</v>
      </c>
      <c r="J33" s="21">
        <f t="shared" si="3"/>
        <v>2.2586858582834666E-7</v>
      </c>
      <c r="K33" s="10">
        <f t="shared" si="0"/>
        <v>1.3787804108826031E-2</v>
      </c>
      <c r="L33" s="10">
        <f t="shared" si="1"/>
        <v>1.4138804108826031E-2</v>
      </c>
      <c r="M33" s="38">
        <f t="shared" si="2"/>
        <v>4.114030845184999</v>
      </c>
      <c r="N33" s="23">
        <f t="shared" si="4"/>
        <v>3.5902768229682027</v>
      </c>
      <c r="O33">
        <f t="shared" si="5"/>
        <v>1.7983547732386912E-3</v>
      </c>
      <c r="P33" s="23"/>
    </row>
    <row r="34" spans="1:16" x14ac:dyDescent="0.2">
      <c r="A34" s="23"/>
      <c r="D34" s="23"/>
      <c r="E34">
        <v>290.45639038085898</v>
      </c>
      <c r="F34">
        <v>4999.76025390625</v>
      </c>
      <c r="G34">
        <v>1.06289339840109E-3</v>
      </c>
      <c r="H34" s="1">
        <v>2.3274926819060399E-7</v>
      </c>
      <c r="I34" s="29">
        <v>1.13082861069747E-3</v>
      </c>
      <c r="J34" s="21">
        <f t="shared" si="3"/>
        <v>2.2617656712918739E-7</v>
      </c>
      <c r="K34" s="10">
        <f t="shared" si="0"/>
        <v>1.3806604358668657E-2</v>
      </c>
      <c r="L34" s="10">
        <f t="shared" si="1"/>
        <v>1.4157604358668658E-2</v>
      </c>
      <c r="M34" s="38">
        <f t="shared" si="2"/>
        <v>4.1121666584592145</v>
      </c>
      <c r="N34" s="23">
        <f t="shared" si="4"/>
        <v>3.5893451557736684</v>
      </c>
      <c r="O34">
        <f t="shared" si="5"/>
        <v>-2.282841002402647E-3</v>
      </c>
      <c r="P34" s="23"/>
    </row>
    <row r="35" spans="1:16" x14ac:dyDescent="0.2">
      <c r="A35" s="23"/>
      <c r="D35" s="23"/>
      <c r="E35">
        <v>289.94505310058599</v>
      </c>
      <c r="F35">
        <v>4999.76025390625</v>
      </c>
      <c r="G35">
        <v>1.06500209962751E-3</v>
      </c>
      <c r="H35" s="1">
        <v>2.3199796966369299E-7</v>
      </c>
      <c r="I35" s="29">
        <v>1.1329433456813199E-3</v>
      </c>
      <c r="J35" s="21">
        <f t="shared" si="3"/>
        <v>2.2659953440690791E-7</v>
      </c>
      <c r="K35" s="10">
        <f t="shared" si="0"/>
        <v>1.3832423752491248E-2</v>
      </c>
      <c r="L35" s="10">
        <f t="shared" si="1"/>
        <v>1.4183423752491249E-2</v>
      </c>
      <c r="M35" s="38">
        <f t="shared" si="2"/>
        <v>4.1124135530641874</v>
      </c>
      <c r="N35" s="23">
        <f t="shared" si="4"/>
        <v>3.5905124574831326</v>
      </c>
      <c r="O35">
        <f t="shared" si="5"/>
        <v>-2.9861032712486355E-3</v>
      </c>
      <c r="P35" s="23"/>
    </row>
    <row r="36" spans="1:16" x14ac:dyDescent="0.2">
      <c r="A36" s="23"/>
      <c r="D36" s="23"/>
      <c r="E36">
        <v>289.44058227539102</v>
      </c>
      <c r="F36">
        <v>4999.76025390625</v>
      </c>
      <c r="G36">
        <v>1.06718891546798E-3</v>
      </c>
      <c r="H36" s="1">
        <v>1.9110516633570299E-7</v>
      </c>
      <c r="I36" s="29">
        <v>1.1351373983193901E-3</v>
      </c>
      <c r="J36" s="21">
        <f t="shared" si="3"/>
        <v>2.2703836597615285E-7</v>
      </c>
      <c r="K36" s="10">
        <f t="shared" si="0"/>
        <v>1.3859211557848635E-2</v>
      </c>
      <c r="L36" s="10">
        <f t="shared" si="1"/>
        <v>1.4210211557848636E-2</v>
      </c>
      <c r="M36" s="38">
        <f t="shared" si="2"/>
        <v>4.1130119075602005</v>
      </c>
      <c r="N36" s="23">
        <f t="shared" si="4"/>
        <v>3.5920188594644968</v>
      </c>
      <c r="O36">
        <f t="shared" si="5"/>
        <v>-1.2797376029404837E-4</v>
      </c>
      <c r="P36" s="23"/>
    </row>
    <row r="37" spans="1:16" x14ac:dyDescent="0.2">
      <c r="A37" s="23"/>
      <c r="D37" s="23"/>
      <c r="E37">
        <v>288.96130371093699</v>
      </c>
      <c r="F37">
        <v>4999.76025390625</v>
      </c>
      <c r="G37">
        <v>1.06888460357888E-3</v>
      </c>
      <c r="H37" s="1">
        <v>2.2915138633052701E-7</v>
      </c>
      <c r="I37" s="29">
        <v>1.13684070523717E-3</v>
      </c>
      <c r="J37" s="21">
        <f t="shared" si="3"/>
        <v>2.2737904369493927E-7</v>
      </c>
      <c r="K37" s="10">
        <f t="shared" si="0"/>
        <v>1.3880007710769337E-2</v>
      </c>
      <c r="L37" s="10">
        <f t="shared" si="1"/>
        <v>1.4231007710769338E-2</v>
      </c>
      <c r="M37" s="38">
        <f t="shared" si="2"/>
        <v>4.1122105412243046</v>
      </c>
      <c r="N37" s="23">
        <f t="shared" si="4"/>
        <v>3.5920801945446184</v>
      </c>
      <c r="O37">
        <f t="shared" si="5"/>
        <v>-4.3945228696504355E-3</v>
      </c>
      <c r="P37" s="23"/>
    </row>
    <row r="38" spans="1:16" x14ac:dyDescent="0.2">
      <c r="A38" s="23"/>
      <c r="D38" s="23"/>
      <c r="E38">
        <v>288.54808044433599</v>
      </c>
      <c r="F38">
        <v>4999.76025390625</v>
      </c>
      <c r="G38">
        <v>1.0708567497903E-3</v>
      </c>
      <c r="H38" s="1">
        <v>1.97299926431546E-7</v>
      </c>
      <c r="I38" s="29">
        <v>1.13881424214756E-3</v>
      </c>
      <c r="J38" s="21">
        <f t="shared" si="3"/>
        <v>2.2777377000383542E-7</v>
      </c>
      <c r="K38" s="10">
        <f t="shared" si="0"/>
        <v>1.3904103177625433E-2</v>
      </c>
      <c r="L38" s="10">
        <f t="shared" si="1"/>
        <v>1.4255103177625433E-2</v>
      </c>
      <c r="M38" s="38">
        <f t="shared" si="2"/>
        <v>4.1132826584397728</v>
      </c>
      <c r="N38" s="23">
        <f t="shared" si="4"/>
        <v>3.5938961136399681</v>
      </c>
      <c r="O38">
        <f t="shared" si="5"/>
        <v>-1.049014981004519E-3</v>
      </c>
      <c r="P38" s="23"/>
    </row>
    <row r="39" spans="1:16" x14ac:dyDescent="0.2">
      <c r="A39" s="23"/>
      <c r="D39" s="23"/>
      <c r="E39">
        <v>288.11872863769503</v>
      </c>
      <c r="F39">
        <v>4999.76025390625</v>
      </c>
      <c r="G39">
        <v>1.07250461551628E-3</v>
      </c>
      <c r="H39" s="1">
        <v>2.0603625615925099E-7</v>
      </c>
      <c r="I39" s="29">
        <v>1.1404624726318599E-3</v>
      </c>
      <c r="J39" s="21">
        <f t="shared" si="3"/>
        <v>2.2810343190772616E-7</v>
      </c>
      <c r="K39" s="10">
        <f t="shared" si="0"/>
        <v>1.3924226886889024E-2</v>
      </c>
      <c r="L39" s="10">
        <f t="shared" si="1"/>
        <v>1.4275226886889024E-2</v>
      </c>
      <c r="M39" s="38">
        <f t="shared" si="2"/>
        <v>4.1129602216651069</v>
      </c>
      <c r="N39" s="23">
        <f t="shared" si="4"/>
        <v>3.5943465101172558</v>
      </c>
      <c r="O39">
        <f t="shared" si="5"/>
        <v>-1.8284486391440256E-3</v>
      </c>
      <c r="P39" s="23"/>
    </row>
    <row r="40" spans="1:16" x14ac:dyDescent="0.2">
      <c r="A40" s="23"/>
      <c r="D40" s="23"/>
      <c r="E40">
        <v>287.68827819824202</v>
      </c>
      <c r="F40">
        <v>4999.76025390625</v>
      </c>
      <c r="G40">
        <v>1.07425378562704E-3</v>
      </c>
      <c r="H40" s="1">
        <v>2.0873135847149501E-7</v>
      </c>
      <c r="I40" s="29">
        <v>1.1422153783036001E-3</v>
      </c>
      <c r="J40" s="21">
        <f t="shared" si="3"/>
        <v>2.2845402985297175E-7</v>
      </c>
      <c r="K40" s="10">
        <f t="shared" si="0"/>
        <v>1.3945628604937928E-2</v>
      </c>
      <c r="L40" s="10">
        <f t="shared" si="1"/>
        <v>1.4296628604937928E-2</v>
      </c>
      <c r="M40" s="38">
        <f t="shared" si="2"/>
        <v>4.1129724673943278</v>
      </c>
      <c r="N40" s="23">
        <f t="shared" si="4"/>
        <v>3.5951335666374926</v>
      </c>
      <c r="O40">
        <f t="shared" si="5"/>
        <v>-1.3793217666288038E-3</v>
      </c>
      <c r="P40" s="23"/>
    </row>
    <row r="41" spans="1:16" x14ac:dyDescent="0.2">
      <c r="A41" s="23"/>
      <c r="D41" s="23"/>
      <c r="E41">
        <v>287.28871154785202</v>
      </c>
      <c r="F41">
        <v>4999.76025390625</v>
      </c>
      <c r="G41">
        <v>1.07583058018874E-3</v>
      </c>
      <c r="H41" s="1">
        <v>1.9557820094764701E-7</v>
      </c>
      <c r="I41" s="29">
        <v>1.1437960559702899E-3</v>
      </c>
      <c r="J41" s="21">
        <f t="shared" si="3"/>
        <v>2.2877018054548844E-7</v>
      </c>
      <c r="K41" s="10">
        <f t="shared" si="0"/>
        <v>1.396492754286373E-2</v>
      </c>
      <c r="L41" s="10">
        <f t="shared" si="1"/>
        <v>1.4315927542863731E-2</v>
      </c>
      <c r="M41" s="38">
        <f t="shared" si="2"/>
        <v>4.1128043784017283</v>
      </c>
      <c r="N41" s="23">
        <f t="shared" si="4"/>
        <v>3.5956846976155945</v>
      </c>
      <c r="O41">
        <f t="shared" si="5"/>
        <v>-4.6675859751893218E-3</v>
      </c>
      <c r="P41" s="23"/>
    </row>
    <row r="42" spans="1:16" x14ac:dyDescent="0.2">
      <c r="A42" s="23"/>
      <c r="D42" s="23"/>
      <c r="E42">
        <v>286.86468505859398</v>
      </c>
      <c r="F42">
        <v>4999.76025390625</v>
      </c>
      <c r="G42">
        <v>1.0779067199821501E-3</v>
      </c>
      <c r="H42" s="1">
        <v>1.78488031344566E-7</v>
      </c>
      <c r="I42" s="29">
        <v>1.1458764125366701E-3</v>
      </c>
      <c r="J42" s="21">
        <f t="shared" si="3"/>
        <v>2.2918627181001552E-7</v>
      </c>
      <c r="K42" s="10">
        <f t="shared" si="0"/>
        <v>1.3990327200924427E-2</v>
      </c>
      <c r="L42" s="10">
        <f t="shared" si="1"/>
        <v>1.4341327200924427E-2</v>
      </c>
      <c r="M42" s="38">
        <f t="shared" si="2"/>
        <v>4.114020310815433</v>
      </c>
      <c r="N42" s="23">
        <f t="shared" si="4"/>
        <v>3.5976638777099641</v>
      </c>
      <c r="O42">
        <f t="shared" si="5"/>
        <v>-4.6390921279286252E-4</v>
      </c>
      <c r="P42" s="23"/>
    </row>
    <row r="43" spans="1:16" x14ac:dyDescent="0.2">
      <c r="A43" s="23"/>
      <c r="D43" s="23"/>
      <c r="E43">
        <v>286.41114807128901</v>
      </c>
      <c r="F43">
        <v>4999.76025390625</v>
      </c>
      <c r="G43">
        <v>1.0795889465714801E-3</v>
      </c>
      <c r="H43" s="1">
        <v>1.8105420752612201E-7</v>
      </c>
      <c r="I43" s="29">
        <v>1.1475631634425001E-3</v>
      </c>
      <c r="J43" s="21">
        <f t="shared" si="3"/>
        <v>2.295236381676348E-7</v>
      </c>
      <c r="K43" s="10">
        <f t="shared" si="0"/>
        <v>1.4010921216841707E-2</v>
      </c>
      <c r="L43" s="10">
        <f t="shared" si="1"/>
        <v>1.4361921216841707E-2</v>
      </c>
      <c r="M43" s="38">
        <f t="shared" si="2"/>
        <v>4.1134143442250375</v>
      </c>
      <c r="N43" s="23">
        <f t="shared" si="4"/>
        <v>3.5978742776967172</v>
      </c>
      <c r="O43">
        <f t="shared" si="5"/>
        <v>-1.4856400550889064E-3</v>
      </c>
      <c r="P43" s="23"/>
    </row>
    <row r="44" spans="1:16" x14ac:dyDescent="0.2">
      <c r="A44" s="23"/>
      <c r="D44" s="23"/>
      <c r="E44">
        <v>285.91822814941401</v>
      </c>
      <c r="F44">
        <v>4999.76025390625</v>
      </c>
      <c r="G44">
        <v>1.0815668182835401E-3</v>
      </c>
      <c r="H44" s="1">
        <v>2.1912242463775699E-7</v>
      </c>
      <c r="I44" s="29">
        <v>1.14954672357202E-3</v>
      </c>
      <c r="J44" s="21">
        <f t="shared" si="3"/>
        <v>2.2992036921648264E-7</v>
      </c>
      <c r="K44" s="10">
        <f t="shared" si="0"/>
        <v>1.4035139059997462E-2</v>
      </c>
      <c r="L44" s="10">
        <f t="shared" si="1"/>
        <v>1.4386139059997463E-2</v>
      </c>
      <c r="M44" s="38">
        <f t="shared" si="2"/>
        <v>4.1132593899455507</v>
      </c>
      <c r="N44" s="23">
        <f t="shared" si="4"/>
        <v>3.598606579276606</v>
      </c>
      <c r="O44">
        <f t="shared" si="5"/>
        <v>-2.5037954152908955E-3</v>
      </c>
      <c r="P44" s="23"/>
    </row>
    <row r="45" spans="1:16" x14ac:dyDescent="0.2">
      <c r="A45" s="23"/>
      <c r="D45" s="23"/>
      <c r="E45">
        <v>285.38621520996099</v>
      </c>
      <c r="F45">
        <v>4999.76025390625</v>
      </c>
      <c r="G45">
        <v>1.0838645658419401E-3</v>
      </c>
      <c r="H45" s="1">
        <v>1.9551018746019501E-7</v>
      </c>
      <c r="I45" s="29">
        <v>1.1518507447422601E-3</v>
      </c>
      <c r="J45" s="21">
        <f t="shared" si="3"/>
        <v>2.3038119554679317E-7</v>
      </c>
      <c r="K45" s="10">
        <f t="shared" si="0"/>
        <v>1.4063269502073809E-2</v>
      </c>
      <c r="L45" s="10">
        <f t="shared" si="1"/>
        <v>1.441426950207381E-2</v>
      </c>
      <c r="M45" s="38">
        <f t="shared" si="2"/>
        <v>4.1136338182132137</v>
      </c>
      <c r="N45" s="23">
        <f t="shared" si="4"/>
        <v>3.5999386308352839</v>
      </c>
      <c r="O45">
        <f t="shared" si="5"/>
        <v>2.6786481844304107E-3</v>
      </c>
      <c r="P45" s="23"/>
    </row>
    <row r="46" spans="1:16" x14ac:dyDescent="0.2">
      <c r="A46" s="23"/>
      <c r="D46" s="23"/>
      <c r="E46">
        <v>284.87126159667997</v>
      </c>
      <c r="F46">
        <v>4999.76025390625</v>
      </c>
      <c r="G46">
        <v>1.0853293617054799E-3</v>
      </c>
      <c r="H46" s="1">
        <v>2.5677419466746001E-7</v>
      </c>
      <c r="I46" s="29">
        <v>1.15332178449641E-3</v>
      </c>
      <c r="J46" s="21">
        <f t="shared" si="3"/>
        <v>2.3067541760534101E-7</v>
      </c>
      <c r="K46" s="10">
        <f t="shared" si="0"/>
        <v>1.4081229839908643E-2</v>
      </c>
      <c r="L46" s="10">
        <f t="shared" si="1"/>
        <v>1.4432229839908644E-2</v>
      </c>
      <c r="M46" s="38">
        <f t="shared" si="2"/>
        <v>4.1113275221480263</v>
      </c>
      <c r="N46" s="23">
        <f t="shared" si="4"/>
        <v>3.5985592512740028</v>
      </c>
      <c r="O46">
        <f t="shared" si="5"/>
        <v>-4.826898461515597E-3</v>
      </c>
      <c r="P46" s="23"/>
    </row>
    <row r="47" spans="1:16" x14ac:dyDescent="0.2">
      <c r="A47" s="23"/>
      <c r="D47" s="23"/>
      <c r="E47">
        <v>284.38453674316401</v>
      </c>
      <c r="F47">
        <v>4999.76025390625</v>
      </c>
      <c r="G47">
        <v>1.0877680740090101E-3</v>
      </c>
      <c r="H47" s="1">
        <v>1.70643738284508E-7</v>
      </c>
      <c r="I47" s="29">
        <v>1.1557692129757599E-3</v>
      </c>
      <c r="J47" s="21">
        <f t="shared" si="3"/>
        <v>2.3116492677279315E-7</v>
      </c>
      <c r="K47" s="10">
        <f t="shared" si="0"/>
        <v>1.4111111182130504E-2</v>
      </c>
      <c r="L47" s="10">
        <f t="shared" si="1"/>
        <v>1.4462111182130505E-2</v>
      </c>
      <c r="M47" s="38">
        <f t="shared" si="2"/>
        <v>4.1128007888583156</v>
      </c>
      <c r="N47" s="23">
        <f t="shared" si="4"/>
        <v>3.6009086227206204</v>
      </c>
      <c r="O47">
        <f t="shared" si="5"/>
        <v>9.1018030346703093E-4</v>
      </c>
      <c r="P47" s="23"/>
    </row>
    <row r="48" spans="1:16" x14ac:dyDescent="0.2">
      <c r="A48" s="23"/>
      <c r="D48" s="23"/>
      <c r="E48">
        <v>283.86404418945301</v>
      </c>
      <c r="F48">
        <v>4999.76025390625</v>
      </c>
      <c r="G48">
        <v>1.0895244897144701E-3</v>
      </c>
      <c r="H48" s="1">
        <v>1.8726021399168201E-7</v>
      </c>
      <c r="I48" s="29">
        <v>1.1575341258508701E-3</v>
      </c>
      <c r="J48" s="21">
        <f t="shared" si="3"/>
        <v>2.3151792627386546E-7</v>
      </c>
      <c r="K48" s="10">
        <f t="shared" si="0"/>
        <v>1.413265949950031E-2</v>
      </c>
      <c r="L48" s="10">
        <f t="shared" si="1"/>
        <v>1.448365949950031E-2</v>
      </c>
      <c r="M48" s="38">
        <f t="shared" si="2"/>
        <v>4.1113901601911467</v>
      </c>
      <c r="N48" s="23">
        <f t="shared" si="4"/>
        <v>3.6004348806501314</v>
      </c>
      <c r="O48">
        <f t="shared" si="5"/>
        <v>-3.5923913878143266E-4</v>
      </c>
      <c r="P48" s="23"/>
    </row>
    <row r="49" spans="1:16" x14ac:dyDescent="0.2">
      <c r="A49" s="23"/>
      <c r="D49" s="23"/>
      <c r="E49">
        <v>283.393798828125</v>
      </c>
      <c r="F49">
        <v>4999.76025390625</v>
      </c>
      <c r="G49">
        <v>1.0912935416734701E-3</v>
      </c>
      <c r="H49" s="1">
        <v>1.9796277198593301E-7</v>
      </c>
      <c r="I49" s="29">
        <v>1.1593067562978101E-3</v>
      </c>
      <c r="J49" s="21">
        <f t="shared" si="3"/>
        <v>2.3187246936331764E-7</v>
      </c>
      <c r="K49" s="10">
        <f t="shared" si="0"/>
        <v>1.4154302042873825E-2</v>
      </c>
      <c r="L49" s="10">
        <f t="shared" si="1"/>
        <v>1.4505302042873825E-2</v>
      </c>
      <c r="M49" s="38">
        <f t="shared" si="2"/>
        <v>4.1107126490793755</v>
      </c>
      <c r="N49" s="23">
        <f t="shared" si="4"/>
        <v>3.6006038111887508</v>
      </c>
      <c r="O49">
        <f t="shared" si="5"/>
        <v>4.3479334612243157E-3</v>
      </c>
      <c r="P49" s="23"/>
    </row>
    <row r="50" spans="1:16" x14ac:dyDescent="0.2">
      <c r="A50" s="23"/>
      <c r="D50" s="23"/>
      <c r="E50">
        <v>282.97190856933599</v>
      </c>
      <c r="F50">
        <v>4999.76025390625</v>
      </c>
      <c r="G50">
        <v>1.0923118509326699E-3</v>
      </c>
      <c r="H50" s="1">
        <v>2.4144212581947198E-7</v>
      </c>
      <c r="I50" s="29">
        <v>1.16032730947232E-3</v>
      </c>
      <c r="J50" s="21">
        <f t="shared" si="3"/>
        <v>2.320765897856344E-7</v>
      </c>
      <c r="K50" s="10">
        <f t="shared" si="0"/>
        <v>1.4166762263436118E-2</v>
      </c>
      <c r="L50" s="10">
        <f t="shared" si="1"/>
        <v>1.4517762263436118E-2</v>
      </c>
      <c r="M50" s="38">
        <f t="shared" si="2"/>
        <v>4.108118895840402</v>
      </c>
      <c r="N50" s="23">
        <f t="shared" si="4"/>
        <v>3.5987694604155975</v>
      </c>
      <c r="O50">
        <f t="shared" si="5"/>
        <v>-2.6716682862627846E-3</v>
      </c>
      <c r="P50" s="23"/>
    </row>
    <row r="51" spans="1:16" x14ac:dyDescent="0.2">
      <c r="A51" s="23"/>
      <c r="D51" s="23"/>
      <c r="E51">
        <v>282.55097961425798</v>
      </c>
      <c r="F51">
        <v>4999.76025390625</v>
      </c>
      <c r="G51">
        <v>1.09418977332975E-3</v>
      </c>
      <c r="H51" s="1">
        <v>2.02228250944314E-7</v>
      </c>
      <c r="I51" s="29">
        <v>1.16220508831706E-3</v>
      </c>
      <c r="J51" s="21">
        <f t="shared" si="3"/>
        <v>2.3245216356305158E-7</v>
      </c>
      <c r="K51" s="10">
        <f t="shared" si="0"/>
        <v>1.4189688593153236E-2</v>
      </c>
      <c r="L51" s="10">
        <f t="shared" si="1"/>
        <v>1.4540688593153236E-2</v>
      </c>
      <c r="M51" s="38">
        <f t="shared" si="2"/>
        <v>4.1084858062613137</v>
      </c>
      <c r="N51" s="23">
        <f t="shared" si="4"/>
        <v>3.5998940429556492</v>
      </c>
      <c r="O51">
        <f t="shared" si="5"/>
        <v>1.6396157755950056E-3</v>
      </c>
      <c r="P51" s="23"/>
    </row>
    <row r="52" spans="1:16" x14ac:dyDescent="0.2">
      <c r="A52" s="23"/>
      <c r="D52" s="23"/>
      <c r="E52">
        <v>282.12055969238298</v>
      </c>
      <c r="F52">
        <v>4999.76025390625</v>
      </c>
      <c r="G52">
        <v>1.09557451669524E-3</v>
      </c>
      <c r="H52" s="1">
        <v>2.1118270073385001E-7</v>
      </c>
      <c r="I52" s="29">
        <v>1.1635922672577001E-3</v>
      </c>
      <c r="J52" s="21">
        <f t="shared" si="3"/>
        <v>2.3272961265464679E-7</v>
      </c>
      <c r="K52" s="10">
        <f t="shared" si="0"/>
        <v>1.4206625050744527E-2</v>
      </c>
      <c r="L52" s="10">
        <f t="shared" si="1"/>
        <v>1.4557625050744528E-2</v>
      </c>
      <c r="M52" s="38">
        <f t="shared" si="2"/>
        <v>4.1070053271079017</v>
      </c>
      <c r="N52" s="23">
        <f t="shared" si="4"/>
        <v>3.5991883196616126</v>
      </c>
      <c r="O52">
        <f t="shared" si="5"/>
        <v>2.3933225812261694E-3</v>
      </c>
      <c r="P52" s="23"/>
    </row>
    <row r="53" spans="1:16" x14ac:dyDescent="0.2">
      <c r="A53" s="23"/>
      <c r="D53" s="23"/>
      <c r="E53">
        <v>281.70397949218699</v>
      </c>
      <c r="F53">
        <v>4999.76025390625</v>
      </c>
      <c r="G53">
        <v>1.0968184458962399E-3</v>
      </c>
      <c r="H53" s="1">
        <v>2.2345504191646E-7</v>
      </c>
      <c r="I53" s="29">
        <v>1.16484759067121E-3</v>
      </c>
      <c r="J53" s="21">
        <f t="shared" si="3"/>
        <v>2.3298068937628141E-7</v>
      </c>
      <c r="K53" s="10">
        <f t="shared" si="0"/>
        <v>1.422195164714344E-2</v>
      </c>
      <c r="L53" s="10">
        <f t="shared" si="1"/>
        <v>1.457295164714344E-2</v>
      </c>
      <c r="M53" s="38">
        <f t="shared" si="2"/>
        <v>4.1052584719475282</v>
      </c>
      <c r="N53" s="23">
        <f t="shared" si="4"/>
        <v>3.5981913088615918</v>
      </c>
      <c r="O53">
        <f t="shared" si="5"/>
        <v>-4.7314208893737266E-3</v>
      </c>
      <c r="P53" s="23"/>
    </row>
    <row r="54" spans="1:16" x14ac:dyDescent="0.2">
      <c r="A54" s="23"/>
      <c r="D54" s="23"/>
      <c r="E54">
        <v>281.32035827636702</v>
      </c>
      <c r="F54">
        <v>4999.76025390625</v>
      </c>
      <c r="G54">
        <v>1.0987644949964901E-3</v>
      </c>
      <c r="H54" s="1">
        <v>2.5071837251694599E-7</v>
      </c>
      <c r="I54" s="29">
        <v>1.1668026408616901E-3</v>
      </c>
      <c r="J54" s="21">
        <f t="shared" si="3"/>
        <v>2.3337171816390232E-7</v>
      </c>
      <c r="K54" s="10">
        <f t="shared" si="0"/>
        <v>1.4245821404439951E-2</v>
      </c>
      <c r="L54" s="10">
        <f t="shared" si="1"/>
        <v>1.4596821404439951E-2</v>
      </c>
      <c r="M54" s="38">
        <f t="shared" si="2"/>
        <v>4.10638302719319</v>
      </c>
      <c r="N54" s="23">
        <f t="shared" si="4"/>
        <v>3.6000063822957293</v>
      </c>
      <c r="O54">
        <f t="shared" si="5"/>
        <v>-7.4357018984424258E-4</v>
      </c>
      <c r="P54" s="23"/>
    </row>
    <row r="55" spans="1:16" x14ac:dyDescent="0.2">
      <c r="A55" s="23"/>
      <c r="D55" s="23"/>
      <c r="E55">
        <v>280.97532653808599</v>
      </c>
      <c r="F55">
        <v>4999.76025390625</v>
      </c>
      <c r="G55">
        <v>1.1001304843897401E-3</v>
      </c>
      <c r="H55" s="1">
        <v>2.28069484276021E-7</v>
      </c>
      <c r="I55" s="29">
        <v>1.1681644993876E-3</v>
      </c>
      <c r="J55" s="21">
        <f t="shared" si="3"/>
        <v>2.3364410292972104E-7</v>
      </c>
      <c r="K55" s="10">
        <f t="shared" si="0"/>
        <v>1.4262448717970798E-2</v>
      </c>
      <c r="L55" s="10">
        <f t="shared" si="1"/>
        <v>1.4613448717970799E-2</v>
      </c>
      <c r="M55" s="38">
        <f t="shared" si="2"/>
        <v>4.1060185253794197</v>
      </c>
      <c r="N55" s="23">
        <f t="shared" si="4"/>
        <v>3.6002629376108652</v>
      </c>
      <c r="O55">
        <f t="shared" si="5"/>
        <v>6.8866152344708334E-4</v>
      </c>
      <c r="P55" s="23"/>
    </row>
    <row r="56" spans="1:16" x14ac:dyDescent="0.2">
      <c r="A56" s="23"/>
      <c r="D56" s="23"/>
      <c r="E56">
        <v>280.55822753906199</v>
      </c>
      <c r="F56">
        <v>4999.76025390625</v>
      </c>
      <c r="G56">
        <v>1.1016118649373101E-3</v>
      </c>
      <c r="H56" s="1">
        <v>2.2073136126883299E-7</v>
      </c>
      <c r="I56" s="29">
        <v>1.16964088624779E-3</v>
      </c>
      <c r="J56" s="21">
        <f t="shared" si="3"/>
        <v>2.3393939446075724E-7</v>
      </c>
      <c r="K56" s="10">
        <f t="shared" si="0"/>
        <v>1.4280474340126225E-2</v>
      </c>
      <c r="L56" s="10">
        <f t="shared" si="1"/>
        <v>1.4631474340126226E-2</v>
      </c>
      <c r="M56" s="38">
        <f t="shared" si="2"/>
        <v>4.1049805071490804</v>
      </c>
      <c r="N56" s="23">
        <f t="shared" si="4"/>
        <v>3.5999756975787691</v>
      </c>
      <c r="O56">
        <f t="shared" si="5"/>
        <v>1.1312859137996949E-3</v>
      </c>
      <c r="P56" s="23"/>
    </row>
    <row r="57" spans="1:16" x14ac:dyDescent="0.2">
      <c r="A57" s="23"/>
      <c r="D57" s="23"/>
      <c r="E57">
        <v>280.12028503417997</v>
      </c>
      <c r="F57">
        <v>4999.76025390625</v>
      </c>
      <c r="G57">
        <v>1.1031041393820399E-3</v>
      </c>
      <c r="H57" s="1">
        <v>2.1939645239295501E-7</v>
      </c>
      <c r="I57" s="29">
        <v>1.17113910525468E-3</v>
      </c>
      <c r="J57" s="21">
        <f t="shared" si="3"/>
        <v>2.3423905263051038E-7</v>
      </c>
      <c r="K57" s="10">
        <f t="shared" si="0"/>
        <v>1.4298766517097243E-2</v>
      </c>
      <c r="L57" s="10">
        <f t="shared" si="1"/>
        <v>1.4649766517097243E-2</v>
      </c>
      <c r="M57" s="38">
        <f t="shared" si="2"/>
        <v>4.1036967724534659</v>
      </c>
      <c r="N57" s="23">
        <f t="shared" si="4"/>
        <v>3.5994802593919419</v>
      </c>
      <c r="O57">
        <f t="shared" si="5"/>
        <v>1.1772140537537274E-3</v>
      </c>
      <c r="P57" s="23"/>
    </row>
    <row r="58" spans="1:16" x14ac:dyDescent="0.2">
      <c r="A58" s="23"/>
      <c r="D58" s="23"/>
      <c r="E58">
        <v>279.73454284667997</v>
      </c>
      <c r="F58">
        <v>4999.76025390625</v>
      </c>
      <c r="G58">
        <v>1.1044169854122401E-3</v>
      </c>
      <c r="H58" s="1">
        <v>2.29492662024572E-7</v>
      </c>
      <c r="I58" s="29">
        <v>1.17245744329367E-3</v>
      </c>
      <c r="J58" s="21">
        <f t="shared" si="3"/>
        <v>2.3450273288157042E-7</v>
      </c>
      <c r="K58" s="10">
        <f t="shared" si="0"/>
        <v>1.4314862476770647E-2</v>
      </c>
      <c r="L58" s="10">
        <f t="shared" si="1"/>
        <v>1.4665862476770647E-2</v>
      </c>
      <c r="M58" s="38">
        <f t="shared" si="2"/>
        <v>4.1025483353917149</v>
      </c>
      <c r="N58" s="23">
        <f t="shared" si="4"/>
        <v>3.5990261582676912</v>
      </c>
      <c r="O58">
        <f t="shared" si="5"/>
        <v>2.1378491149908817E-3</v>
      </c>
      <c r="P58" s="23"/>
    </row>
    <row r="59" spans="1:16" x14ac:dyDescent="0.2">
      <c r="A59" s="23"/>
      <c r="D59" s="23"/>
      <c r="E59">
        <v>279.36618041992199</v>
      </c>
      <c r="F59">
        <v>4999.76025390625</v>
      </c>
      <c r="G59">
        <v>1.10557626297292E-3</v>
      </c>
      <c r="H59" s="1">
        <v>2.4959733142461901E-7</v>
      </c>
      <c r="I59" s="29">
        <v>1.1736160357838201E-3</v>
      </c>
      <c r="J59" s="21">
        <f t="shared" si="3"/>
        <v>2.3473446249085416E-7</v>
      </c>
      <c r="K59" s="10">
        <f t="shared" si="0"/>
        <v>1.4329008058137358E-2</v>
      </c>
      <c r="L59" s="10">
        <f t="shared" si="1"/>
        <v>1.4680008058137359E-2</v>
      </c>
      <c r="M59" s="38">
        <f t="shared" si="2"/>
        <v>4.1010977797355102</v>
      </c>
      <c r="N59" s="23">
        <f t="shared" si="4"/>
        <v>3.5982386549796508</v>
      </c>
      <c r="O59">
        <f t="shared" si="5"/>
        <v>-2.1636904751896838E-3</v>
      </c>
      <c r="P59" s="23"/>
    </row>
    <row r="60" spans="1:16" x14ac:dyDescent="0.2">
      <c r="A60" s="23"/>
      <c r="D60" s="23"/>
      <c r="E60">
        <v>278.98243713378901</v>
      </c>
      <c r="F60">
        <v>4999.76025390625</v>
      </c>
      <c r="G60">
        <v>1.1072718156764699E-3</v>
      </c>
      <c r="H60" s="1">
        <v>2.5059987489310498E-7</v>
      </c>
      <c r="I60" s="29">
        <v>1.1753108748119199E-3</v>
      </c>
      <c r="J60" s="21">
        <f t="shared" si="3"/>
        <v>2.3507344655049495E-7</v>
      </c>
      <c r="K60" s="10">
        <f t="shared" si="0"/>
        <v>1.4349700824212823E-2</v>
      </c>
      <c r="L60" s="10">
        <f t="shared" si="1"/>
        <v>1.4700700824212824E-2</v>
      </c>
      <c r="M60" s="38">
        <f t="shared" si="2"/>
        <v>4.1012373435135947</v>
      </c>
      <c r="N60" s="23">
        <f t="shared" si="4"/>
        <v>3.5990689566727747</v>
      </c>
      <c r="O60">
        <f t="shared" si="5"/>
        <v>1.3129526072103899E-3</v>
      </c>
      <c r="P60" s="23"/>
    </row>
    <row r="61" spans="1:16" x14ac:dyDescent="0.2">
      <c r="A61" s="23"/>
      <c r="D61" s="23"/>
      <c r="E61">
        <v>278.59097290039102</v>
      </c>
      <c r="F61">
        <v>4999.76025390625</v>
      </c>
      <c r="G61">
        <v>1.1086009549922499E-3</v>
      </c>
      <c r="H61" s="1">
        <v>2.4126679893657298E-7</v>
      </c>
      <c r="I61" s="29">
        <v>1.1766445006666001E-3</v>
      </c>
      <c r="J61" s="21">
        <f t="shared" si="3"/>
        <v>2.3534018451130781E-7</v>
      </c>
      <c r="K61" s="10">
        <f t="shared" si="0"/>
        <v>1.436598343712505E-2</v>
      </c>
      <c r="L61" s="10">
        <f t="shared" si="1"/>
        <v>1.4716983437125051E-2</v>
      </c>
      <c r="M61" s="38">
        <f t="shared" si="2"/>
        <v>4.1000187339076088</v>
      </c>
      <c r="N61" s="23">
        <f t="shared" si="4"/>
        <v>3.5985549826869052</v>
      </c>
      <c r="O61">
        <f t="shared" si="5"/>
        <v>-2.4514642231041653E-3</v>
      </c>
      <c r="P61" s="23"/>
    </row>
    <row r="62" spans="1:16" x14ac:dyDescent="0.2">
      <c r="A62" s="23"/>
      <c r="D62" s="23"/>
      <c r="E62">
        <v>278.19766235351602</v>
      </c>
      <c r="F62">
        <v>4999.76025390625</v>
      </c>
      <c r="G62">
        <v>1.1103755825944801E-3</v>
      </c>
      <c r="H62" s="1">
        <v>2.4359941808385398E-7</v>
      </c>
      <c r="I62" s="29">
        <v>1.1784240991479201E-3</v>
      </c>
      <c r="J62" s="21">
        <f t="shared" si="3"/>
        <v>2.3569612127446153E-7</v>
      </c>
      <c r="K62" s="10">
        <f t="shared" si="0"/>
        <v>1.438771105518887E-2</v>
      </c>
      <c r="L62" s="10">
        <f t="shared" si="1"/>
        <v>1.4738711055188871E-2</v>
      </c>
      <c r="M62" s="38">
        <f t="shared" si="2"/>
        <v>4.1002749616574672</v>
      </c>
      <c r="N62" s="23">
        <f t="shared" si="4"/>
        <v>3.5995191694211388</v>
      </c>
      <c r="O62">
        <f t="shared" si="5"/>
        <v>2.2377262080554789E-3</v>
      </c>
      <c r="P62" s="23"/>
    </row>
    <row r="63" spans="1:16" x14ac:dyDescent="0.2">
      <c r="A63" s="23"/>
      <c r="D63" s="23"/>
      <c r="E63">
        <v>277.78147888183599</v>
      </c>
      <c r="F63">
        <v>4999.76025390625</v>
      </c>
      <c r="G63">
        <v>1.1116840521736501E-3</v>
      </c>
      <c r="H63" s="1">
        <v>2.4009116579982602E-7</v>
      </c>
      <c r="I63" s="29">
        <v>1.1797372517542101E-3</v>
      </c>
      <c r="J63" s="21">
        <f t="shared" si="3"/>
        <v>2.3595876438925171E-7</v>
      </c>
      <c r="K63" s="10">
        <f t="shared" si="0"/>
        <v>1.440374370445693E-2</v>
      </c>
      <c r="L63" s="10">
        <f t="shared" si="1"/>
        <v>1.4754743704456931E-2</v>
      </c>
      <c r="M63" s="38">
        <f t="shared" si="2"/>
        <v>4.0985945267465054</v>
      </c>
      <c r="N63" s="23">
        <f t="shared" si="4"/>
        <v>3.5985878647592009</v>
      </c>
      <c r="O63">
        <f t="shared" si="5"/>
        <v>2.3817805951868633E-3</v>
      </c>
      <c r="P63" s="23"/>
    </row>
    <row r="64" spans="1:16" x14ac:dyDescent="0.2">
      <c r="A64" s="23"/>
      <c r="D64" s="23"/>
      <c r="E64">
        <v>277.36907958984398</v>
      </c>
      <c r="F64">
        <v>4999.76025390625</v>
      </c>
      <c r="G64">
        <v>1.1129671728281299E-3</v>
      </c>
      <c r="H64" s="1">
        <v>2.30540586137595E-7</v>
      </c>
      <c r="I64" s="29">
        <v>1.1810248088318901E-3</v>
      </c>
      <c r="J64" s="21">
        <f t="shared" si="3"/>
        <v>2.3621628815285097E-7</v>
      </c>
      <c r="K64" s="10">
        <f t="shared" si="0"/>
        <v>1.441946385072186E-2</v>
      </c>
      <c r="L64" s="10">
        <f t="shared" si="1"/>
        <v>1.477046385072186E-2</v>
      </c>
      <c r="M64" s="38">
        <f t="shared" si="2"/>
        <v>4.0968699633897847</v>
      </c>
      <c r="N64" s="23">
        <f t="shared" si="4"/>
        <v>3.5976056201280655</v>
      </c>
      <c r="O64">
        <f t="shared" si="5"/>
        <v>-2.4313882687239082E-3</v>
      </c>
      <c r="P64" s="23"/>
    </row>
    <row r="65" spans="1:16" x14ac:dyDescent="0.2">
      <c r="A65" s="23"/>
      <c r="D65" s="23"/>
      <c r="E65">
        <v>276.97380065917997</v>
      </c>
      <c r="F65">
        <v>4999.76025390625</v>
      </c>
      <c r="G65">
        <v>1.11476196714246E-3</v>
      </c>
      <c r="H65" s="1">
        <v>2.26713146976825E-7</v>
      </c>
      <c r="I65" s="29">
        <v>1.1828251210657401E-3</v>
      </c>
      <c r="J65" s="21">
        <f t="shared" si="3"/>
        <v>2.3657636786516186E-7</v>
      </c>
      <c r="K65" s="10">
        <f t="shared" si="0"/>
        <v>1.4441444368812489E-2</v>
      </c>
      <c r="L65" s="10">
        <f t="shared" si="1"/>
        <v>1.4792444368812489E-2</v>
      </c>
      <c r="M65" s="38">
        <f t="shared" si="2"/>
        <v>4.0971195378694798</v>
      </c>
      <c r="N65" s="23">
        <f t="shared" si="4"/>
        <v>3.5985666966829557</v>
      </c>
      <c r="O65">
        <f t="shared" si="5"/>
        <v>1.1048737753424779E-3</v>
      </c>
      <c r="P65" s="23"/>
    </row>
    <row r="66" spans="1:16" x14ac:dyDescent="0.2">
      <c r="A66" s="23"/>
      <c r="D66" s="23"/>
      <c r="E66">
        <v>276.58078002929699</v>
      </c>
      <c r="F66">
        <v>4999.76025390625</v>
      </c>
      <c r="G66">
        <v>1.1161393747992001E-3</v>
      </c>
      <c r="H66" s="1">
        <v>2.5259960756595298E-7</v>
      </c>
      <c r="I66" s="29">
        <v>1.18420867587143E-3</v>
      </c>
      <c r="J66" s="21">
        <f t="shared" si="3"/>
        <v>2.3685309209501047E-7</v>
      </c>
      <c r="K66" s="10">
        <f t="shared" si="0"/>
        <v>1.4458336578321509E-2</v>
      </c>
      <c r="L66" s="10">
        <f t="shared" si="1"/>
        <v>1.480933657832151E-2</v>
      </c>
      <c r="M66" s="38">
        <f t="shared" si="2"/>
        <v>4.0959778625485637</v>
      </c>
      <c r="N66" s="23">
        <f t="shared" si="4"/>
        <v>3.5981324584958294</v>
      </c>
      <c r="O66">
        <f t="shared" si="5"/>
        <v>2.5168547745397893E-3</v>
      </c>
      <c r="P66" s="23"/>
    </row>
    <row r="67" spans="1:16" x14ac:dyDescent="0.2">
      <c r="A67" s="23"/>
      <c r="D67" s="23"/>
      <c r="E67">
        <v>276.17897033691401</v>
      </c>
      <c r="F67">
        <v>4999.76025390625</v>
      </c>
      <c r="G67">
        <v>1.11738637854884E-3</v>
      </c>
      <c r="H67" s="1">
        <v>2.5009370559789798E-7</v>
      </c>
      <c r="I67" s="29">
        <v>1.18545898653476E-3</v>
      </c>
      <c r="J67" s="21">
        <f t="shared" si="3"/>
        <v>2.3710316621853534E-7</v>
      </c>
      <c r="K67" s="10">
        <f t="shared" si="0"/>
        <v>1.4473601972644506E-2</v>
      </c>
      <c r="L67" s="10">
        <f t="shared" si="1"/>
        <v>1.4824601972644506E-2</v>
      </c>
      <c r="M67" s="38">
        <f t="shared" si="2"/>
        <v>4.0942433084595438</v>
      </c>
      <c r="N67" s="23">
        <f t="shared" si="4"/>
        <v>3.5971211618530989</v>
      </c>
      <c r="O67">
        <f t="shared" si="5"/>
        <v>-3.9264851799650973E-4</v>
      </c>
      <c r="P67" s="23"/>
    </row>
    <row r="68" spans="1:16" x14ac:dyDescent="0.2">
      <c r="A68" s="23"/>
      <c r="D68" s="23"/>
      <c r="E68">
        <v>275.77044677734398</v>
      </c>
      <c r="F68">
        <v>4999.76025390625</v>
      </c>
      <c r="G68">
        <v>1.1190129713914299E-3</v>
      </c>
      <c r="H68" s="1">
        <v>2.00498114579538E-7</v>
      </c>
      <c r="I68" s="29">
        <v>1.18708694312608E-3</v>
      </c>
      <c r="J68" s="21">
        <f t="shared" si="3"/>
        <v>2.3742877314939729E-7</v>
      </c>
      <c r="K68" s="10">
        <f t="shared" si="0"/>
        <v>1.4493478152250166E-2</v>
      </c>
      <c r="L68" s="10">
        <f t="shared" si="1"/>
        <v>1.4844478152250167E-2</v>
      </c>
      <c r="M68" s="38">
        <f t="shared" si="2"/>
        <v>4.0936683722225498</v>
      </c>
      <c r="N68" s="23">
        <f t="shared" si="4"/>
        <v>3.5972815680233308</v>
      </c>
      <c r="O68">
        <f t="shared" si="5"/>
        <v>2.2970989701868367E-3</v>
      </c>
      <c r="P68" s="23"/>
    </row>
    <row r="69" spans="1:16" x14ac:dyDescent="0.2">
      <c r="A69" s="23"/>
      <c r="D69" s="23"/>
      <c r="E69">
        <v>275.38041687011702</v>
      </c>
      <c r="F69">
        <v>4999.76025390625</v>
      </c>
      <c r="G69">
        <v>1.12025673166608E-3</v>
      </c>
      <c r="H69" s="1">
        <v>2.4643102375536998E-7</v>
      </c>
      <c r="I69" s="29">
        <v>1.1883336872680699E-3</v>
      </c>
      <c r="J69" s="21">
        <f t="shared" si="3"/>
        <v>2.3767813393445008E-7</v>
      </c>
      <c r="K69" s="10">
        <f t="shared" ref="K69:K132" si="6">J69*B$6</f>
        <v>1.4508700001911649E-2</v>
      </c>
      <c r="L69" s="10">
        <f t="shared" ref="L69:L132" si="7">K69+B$7</f>
        <v>1.485970000191165E-2</v>
      </c>
      <c r="M69" s="38">
        <f t="shared" ref="M69:M132" si="8">L69*E69</f>
        <v>4.0920703810913084</v>
      </c>
      <c r="N69" s="23">
        <f t="shared" si="4"/>
        <v>3.5963856307250976</v>
      </c>
      <c r="O69">
        <f t="shared" si="5"/>
        <v>1.7393213728885987E-3</v>
      </c>
      <c r="P69" s="23"/>
    </row>
    <row r="70" spans="1:16" x14ac:dyDescent="0.2">
      <c r="A70" s="23"/>
      <c r="D70" s="23"/>
      <c r="E70">
        <v>274.97392272949202</v>
      </c>
      <c r="F70">
        <v>4999.76025390625</v>
      </c>
      <c r="G70">
        <v>1.12162309742306E-3</v>
      </c>
      <c r="H70" s="1">
        <v>2.20517826288727E-7</v>
      </c>
      <c r="I70" s="29">
        <v>1.18970435958447E-3</v>
      </c>
      <c r="J70" s="21">
        <f t="shared" ref="J70:J133" si="9">I70/F70</f>
        <v>2.3795228154289378E-7</v>
      </c>
      <c r="K70" s="10">
        <f t="shared" si="6"/>
        <v>1.452543492548795E-2</v>
      </c>
      <c r="L70" s="10">
        <f t="shared" si="7"/>
        <v>1.4876434925487951E-2</v>
      </c>
      <c r="M70" s="38">
        <f t="shared" si="8"/>
        <v>4.09063166769144</v>
      </c>
      <c r="N70" s="23">
        <f t="shared" ref="N70:N133" si="10">((M70/E70)-$B$8)*E70</f>
        <v>3.5956786067783546</v>
      </c>
      <c r="O70">
        <f t="shared" ref="O70:O133" si="11">(N71-N70)/(E71-E70)</f>
        <v>1.6155532251299786E-4</v>
      </c>
      <c r="P70" s="23"/>
    </row>
    <row r="71" spans="1:16" x14ac:dyDescent="0.2">
      <c r="A71" s="23"/>
      <c r="D71" s="23"/>
      <c r="E71">
        <v>274.54225158691401</v>
      </c>
      <c r="F71">
        <v>4999.76025390625</v>
      </c>
      <c r="G71">
        <v>1.1232828559509999E-3</v>
      </c>
      <c r="H71" s="1">
        <v>2.3152032637205E-7</v>
      </c>
      <c r="I71" s="29">
        <v>1.19136755812636E-3</v>
      </c>
      <c r="J71" s="21">
        <f t="shared" si="9"/>
        <v>2.3828493720185073E-7</v>
      </c>
      <c r="K71" s="10">
        <f t="shared" si="6"/>
        <v>1.4545741383973845E-2</v>
      </c>
      <c r="L71" s="10">
        <f t="shared" si="7"/>
        <v>1.4896741383973846E-2</v>
      </c>
      <c r="M71" s="38">
        <f t="shared" si="8"/>
        <v>4.0897849208641412</v>
      </c>
      <c r="N71" s="23">
        <f t="shared" si="10"/>
        <v>3.5956088680076959</v>
      </c>
      <c r="O71">
        <f t="shared" si="11"/>
        <v>4.536206446417646E-3</v>
      </c>
      <c r="P71" s="23"/>
    </row>
    <row r="72" spans="1:16" x14ac:dyDescent="0.2">
      <c r="A72" s="23"/>
      <c r="D72" s="23"/>
      <c r="E72">
        <v>274.09533691406199</v>
      </c>
      <c r="F72">
        <v>4999.76025390625</v>
      </c>
      <c r="G72">
        <v>1.1244233131883501E-3</v>
      </c>
      <c r="H72" s="1">
        <v>2.6012862906349501E-7</v>
      </c>
      <c r="I72" s="29">
        <v>1.19251078856308E-3</v>
      </c>
      <c r="J72" s="21">
        <f t="shared" si="9"/>
        <v>2.3851359425312171E-7</v>
      </c>
      <c r="K72" s="10">
        <f t="shared" si="6"/>
        <v>1.4559699405712299E-2</v>
      </c>
      <c r="L72" s="10">
        <f t="shared" si="7"/>
        <v>1.49106994057123E-2</v>
      </c>
      <c r="M72" s="38">
        <f t="shared" si="8"/>
        <v>4.086953177233017</v>
      </c>
      <c r="N72" s="23">
        <f t="shared" si="10"/>
        <v>3.5935815707877059</v>
      </c>
      <c r="O72">
        <f t="shared" si="11"/>
        <v>-2.6134388345098562E-3</v>
      </c>
      <c r="P72" s="23"/>
    </row>
    <row r="73" spans="1:16" x14ac:dyDescent="0.2">
      <c r="A73" s="23"/>
      <c r="D73" s="23"/>
      <c r="E73">
        <v>273.67955017089798</v>
      </c>
      <c r="F73">
        <v>4999.76025390625</v>
      </c>
      <c r="G73">
        <v>1.1263785718388299E-3</v>
      </c>
      <c r="H73" s="1">
        <v>2.0523761385801801E-7</v>
      </c>
      <c r="I73" s="29">
        <v>1.1944674020924601E-3</v>
      </c>
      <c r="J73" s="21">
        <f t="shared" si="9"/>
        <v>2.3890493572351549E-7</v>
      </c>
      <c r="K73" s="10">
        <f t="shared" si="6"/>
        <v>1.458358825025286E-2</v>
      </c>
      <c r="L73" s="10">
        <f t="shared" si="7"/>
        <v>1.493458825025286E-2</v>
      </c>
      <c r="M73" s="38">
        <f t="shared" si="8"/>
        <v>4.0872913943167815</v>
      </c>
      <c r="N73" s="23">
        <f t="shared" si="10"/>
        <v>3.5946682040091651</v>
      </c>
      <c r="O73">
        <f t="shared" si="11"/>
        <v>2.7265818880916012E-3</v>
      </c>
      <c r="P73" s="23"/>
    </row>
    <row r="74" spans="1:16" x14ac:dyDescent="0.2">
      <c r="A74" s="23"/>
      <c r="D74" s="23"/>
      <c r="E74">
        <v>273.27226257324202</v>
      </c>
      <c r="F74">
        <v>4999.76025390625</v>
      </c>
      <c r="G74">
        <v>1.12764823799121E-3</v>
      </c>
      <c r="H74" s="1">
        <v>2.3749933306199499E-7</v>
      </c>
      <c r="I74" s="29">
        <v>1.19573792672661E-3</v>
      </c>
      <c r="J74" s="21">
        <f t="shared" si="9"/>
        <v>2.3915905283506245E-7</v>
      </c>
      <c r="K74" s="10">
        <f t="shared" si="6"/>
        <v>1.4599100442627291E-2</v>
      </c>
      <c r="L74" s="10">
        <f t="shared" si="7"/>
        <v>1.4950100442627292E-2</v>
      </c>
      <c r="M74" s="38">
        <f t="shared" si="8"/>
        <v>4.0854477736539874</v>
      </c>
      <c r="N74" s="23">
        <f t="shared" si="10"/>
        <v>3.593557701022152</v>
      </c>
      <c r="O74">
        <f t="shared" si="11"/>
        <v>-1.282222414825141E-3</v>
      </c>
      <c r="P74" s="23"/>
    </row>
    <row r="75" spans="1:16" x14ac:dyDescent="0.2">
      <c r="A75" s="23"/>
      <c r="D75" s="23"/>
      <c r="E75">
        <v>272.85343933105497</v>
      </c>
      <c r="F75">
        <v>4999.76025390625</v>
      </c>
      <c r="G75">
        <v>1.12945820511778E-3</v>
      </c>
      <c r="H75" s="1">
        <v>2.1786984155102901E-7</v>
      </c>
      <c r="I75" s="29">
        <v>1.1975523870902901E-3</v>
      </c>
      <c r="J75" s="21">
        <f t="shared" si="9"/>
        <v>2.3952196230902418E-7</v>
      </c>
      <c r="K75" s="10">
        <f t="shared" si="6"/>
        <v>1.4621253699211738E-2</v>
      </c>
      <c r="L75" s="10">
        <f t="shared" si="7"/>
        <v>1.4972253699211738E-2</v>
      </c>
      <c r="M75" s="38">
        <f t="shared" si="8"/>
        <v>4.0852309163670331</v>
      </c>
      <c r="N75" s="23">
        <f t="shared" si="10"/>
        <v>3.594094725571134</v>
      </c>
      <c r="O75">
        <f t="shared" si="11"/>
        <v>4.0561523947400518E-3</v>
      </c>
      <c r="P75" s="23"/>
    </row>
    <row r="76" spans="1:16" x14ac:dyDescent="0.2">
      <c r="A76" s="23"/>
      <c r="D76" s="23"/>
      <c r="E76">
        <v>272.42317199707003</v>
      </c>
      <c r="F76">
        <v>4999.76025390625</v>
      </c>
      <c r="G76">
        <v>1.13063083943384E-3</v>
      </c>
      <c r="H76" s="1">
        <v>2.8505101621681598E-7</v>
      </c>
      <c r="I76" s="29">
        <v>1.19873165744443E-3</v>
      </c>
      <c r="J76" s="21">
        <f t="shared" si="9"/>
        <v>2.397578276894129E-7</v>
      </c>
      <c r="K76" s="10">
        <f t="shared" si="6"/>
        <v>1.4635651742431989E-2</v>
      </c>
      <c r="L76" s="10">
        <f t="shared" si="7"/>
        <v>1.4986651742431989E-2</v>
      </c>
      <c r="M76" s="38">
        <f t="shared" si="8"/>
        <v>4.0827112052887387</v>
      </c>
      <c r="N76" s="23">
        <f t="shared" si="10"/>
        <v>3.5923494956940125</v>
      </c>
      <c r="O76">
        <f t="shared" si="11"/>
        <v>-2.7720731442882553E-3</v>
      </c>
      <c r="P76" s="23"/>
    </row>
    <row r="77" spans="1:16" x14ac:dyDescent="0.2">
      <c r="A77" s="23"/>
      <c r="D77" s="23"/>
      <c r="E77">
        <v>272.06724548339798</v>
      </c>
      <c r="F77">
        <v>4999.76025390625</v>
      </c>
      <c r="G77">
        <v>1.1323337808921601E-3</v>
      </c>
      <c r="H77" s="1">
        <v>2.3361861372607899E-7</v>
      </c>
      <c r="I77" s="29">
        <v>1.2004416419568601E-3</v>
      </c>
      <c r="J77" s="21">
        <f t="shared" si="9"/>
        <v>2.4009984099116951E-7</v>
      </c>
      <c r="K77" s="10">
        <f t="shared" si="6"/>
        <v>1.4656529423982696E-2</v>
      </c>
      <c r="L77" s="10">
        <f t="shared" si="7"/>
        <v>1.5007529423982697E-2</v>
      </c>
      <c r="M77" s="38">
        <f t="shared" si="8"/>
        <v>4.0830571918940191</v>
      </c>
      <c r="N77" s="23">
        <f t="shared" si="10"/>
        <v>3.5933361500239029</v>
      </c>
      <c r="O77">
        <f t="shared" si="11"/>
        <v>8.8259137130698977E-4</v>
      </c>
      <c r="P77" s="23"/>
    </row>
    <row r="78" spans="1:16" x14ac:dyDescent="0.2">
      <c r="A78" s="23"/>
      <c r="D78" s="23"/>
      <c r="E78">
        <v>271.66981506347702</v>
      </c>
      <c r="F78">
        <v>4999.76025390625</v>
      </c>
      <c r="G78">
        <v>1.13380163176354E-3</v>
      </c>
      <c r="H78" s="1">
        <v>2.5522678946078401E-7</v>
      </c>
      <c r="I78" s="29">
        <v>1.2019184170925701E-3</v>
      </c>
      <c r="J78" s="21">
        <f t="shared" si="9"/>
        <v>2.4039521018103344E-7</v>
      </c>
      <c r="K78" s="10">
        <f t="shared" si="6"/>
        <v>1.4674559786703085E-2</v>
      </c>
      <c r="L78" s="10">
        <f t="shared" si="7"/>
        <v>1.5025559786703085E-2</v>
      </c>
      <c r="M78" s="38">
        <f t="shared" si="8"/>
        <v>4.0819910484788444</v>
      </c>
      <c r="N78" s="23">
        <f t="shared" si="10"/>
        <v>3.5929853813645858</v>
      </c>
      <c r="O78">
        <f t="shared" si="11"/>
        <v>3.6439157226088037E-3</v>
      </c>
      <c r="P78" s="23"/>
    </row>
    <row r="79" spans="1:16" x14ac:dyDescent="0.2">
      <c r="A79" s="23"/>
      <c r="D79" s="23"/>
      <c r="E79">
        <v>271.26387023925798</v>
      </c>
      <c r="F79">
        <v>4999.76025390625</v>
      </c>
      <c r="G79">
        <v>1.13497010461773E-3</v>
      </c>
      <c r="H79" s="1">
        <v>2.3985789413450498E-7</v>
      </c>
      <c r="I79" s="29">
        <v>1.2030928413058401E-3</v>
      </c>
      <c r="J79" s="21">
        <f t="shared" si="9"/>
        <v>2.4063010628677218E-7</v>
      </c>
      <c r="K79" s="10">
        <f t="shared" si="6"/>
        <v>1.4688898662027312E-2</v>
      </c>
      <c r="L79" s="10">
        <f t="shared" si="7"/>
        <v>1.5039898662027313E-2</v>
      </c>
      <c r="M79" s="38">
        <f t="shared" si="8"/>
        <v>4.0797811190677669</v>
      </c>
      <c r="N79" s="23">
        <f t="shared" si="10"/>
        <v>3.5915061526371024</v>
      </c>
      <c r="O79">
        <f t="shared" si="11"/>
        <v>-3.2305931887702264E-3</v>
      </c>
      <c r="P79" s="23"/>
    </row>
    <row r="80" spans="1:16" x14ac:dyDescent="0.2">
      <c r="A80" s="23"/>
      <c r="D80" s="23"/>
      <c r="E80">
        <v>270.84477233886702</v>
      </c>
      <c r="F80">
        <v>4999.76025390625</v>
      </c>
      <c r="G80">
        <v>1.13705504535853E-3</v>
      </c>
      <c r="H80" s="1">
        <v>2.6737852190742199E-7</v>
      </c>
      <c r="I80" s="29">
        <v>1.2051802693029199E-3</v>
      </c>
      <c r="J80" s="21">
        <f t="shared" si="9"/>
        <v>2.4104761190525642E-7</v>
      </c>
      <c r="K80" s="10">
        <f t="shared" si="6"/>
        <v>1.4714384657173046E-2</v>
      </c>
      <c r="L80" s="10">
        <f t="shared" si="7"/>
        <v>1.5065384657173046E-2</v>
      </c>
      <c r="M80" s="38">
        <f t="shared" si="8"/>
        <v>4.0803806776694937</v>
      </c>
      <c r="N80" s="23">
        <f t="shared" si="10"/>
        <v>3.5928600874595333</v>
      </c>
      <c r="O80">
        <f t="shared" si="11"/>
        <v>1.8232032697581102E-3</v>
      </c>
      <c r="P80" s="23"/>
    </row>
    <row r="81" spans="1:16" x14ac:dyDescent="0.2">
      <c r="A81" s="23"/>
      <c r="D81" s="23"/>
      <c r="E81">
        <v>270.43843078613298</v>
      </c>
      <c r="F81">
        <v>4999.76025390625</v>
      </c>
      <c r="G81">
        <v>1.1384593707474799E-3</v>
      </c>
      <c r="H81" s="1">
        <v>2.3202116225818299E-7</v>
      </c>
      <c r="I81" s="29">
        <v>1.2065883954558499E-3</v>
      </c>
      <c r="J81" s="21">
        <f t="shared" si="9"/>
        <v>2.4132925064019971E-7</v>
      </c>
      <c r="K81" s="10">
        <f t="shared" si="6"/>
        <v>1.4731576865166974E-2</v>
      </c>
      <c r="L81" s="10">
        <f t="shared" si="7"/>
        <v>1.5082576865166975E-2</v>
      </c>
      <c r="M81" s="38">
        <f t="shared" si="8"/>
        <v>4.0789084196269894</v>
      </c>
      <c r="N81" s="23">
        <f t="shared" si="10"/>
        <v>3.5921192442119501</v>
      </c>
      <c r="O81">
        <f t="shared" si="11"/>
        <v>5.2633292960167289E-4</v>
      </c>
      <c r="P81" s="23"/>
    </row>
    <row r="82" spans="1:16" x14ac:dyDescent="0.2">
      <c r="A82" s="23"/>
      <c r="D82" s="23"/>
      <c r="E82">
        <v>270.01530456542997</v>
      </c>
      <c r="F82">
        <v>4999.76025390625</v>
      </c>
      <c r="G82">
        <v>1.14008993145605E-3</v>
      </c>
      <c r="H82" s="1">
        <v>2.33217603137173E-7</v>
      </c>
      <c r="I82" s="29">
        <v>1.2082256427513201E-3</v>
      </c>
      <c r="J82" s="21">
        <f t="shared" si="9"/>
        <v>2.4165671580099237E-7</v>
      </c>
      <c r="K82" s="10">
        <f t="shared" si="6"/>
        <v>1.4751566477591013E-2</v>
      </c>
      <c r="L82" s="10">
        <f t="shared" si="7"/>
        <v>1.5102566477591013E-2</v>
      </c>
      <c r="M82" s="38">
        <f t="shared" si="8"/>
        <v>4.07792408716639</v>
      </c>
      <c r="N82" s="23">
        <f t="shared" si="10"/>
        <v>3.5918965389486162</v>
      </c>
      <c r="O82">
        <f t="shared" si="11"/>
        <v>3.3685637084947379E-3</v>
      </c>
      <c r="P82" s="23"/>
    </row>
    <row r="83" spans="1:16" x14ac:dyDescent="0.2">
      <c r="A83" s="23"/>
      <c r="D83" s="23"/>
      <c r="E83">
        <v>269.58270263671898</v>
      </c>
      <c r="F83">
        <v>4999.76025390625</v>
      </c>
      <c r="G83">
        <v>1.1413897177774599E-3</v>
      </c>
      <c r="H83" s="1">
        <v>2.5163635548393598E-7</v>
      </c>
      <c r="I83" s="29">
        <v>1.20953130429604E-3</v>
      </c>
      <c r="J83" s="21">
        <f t="shared" si="9"/>
        <v>2.4191786063162697E-7</v>
      </c>
      <c r="K83" s="10">
        <f t="shared" si="6"/>
        <v>1.4767507666382795E-2</v>
      </c>
      <c r="L83" s="10">
        <f t="shared" si="7"/>
        <v>1.5118507666382796E-2</v>
      </c>
      <c r="M83" s="38">
        <f t="shared" si="8"/>
        <v>4.0756881565374297</v>
      </c>
      <c r="N83" s="23">
        <f t="shared" si="10"/>
        <v>3.5904392917913355</v>
      </c>
      <c r="O83">
        <f t="shared" si="11"/>
        <v>-3.0608531612059549E-3</v>
      </c>
      <c r="P83" s="23"/>
    </row>
    <row r="84" spans="1:16" x14ac:dyDescent="0.2">
      <c r="A84" s="23"/>
      <c r="D84" s="23"/>
      <c r="E84">
        <v>269.17523193359398</v>
      </c>
      <c r="F84">
        <v>4999.76025390625</v>
      </c>
      <c r="G84">
        <v>1.1434167194224101E-3</v>
      </c>
      <c r="H84" s="1">
        <v>2.9172861040009698E-7</v>
      </c>
      <c r="I84" s="29">
        <v>1.2115621089547901E-3</v>
      </c>
      <c r="J84" s="21">
        <f t="shared" si="9"/>
        <v>2.4232404103941018E-7</v>
      </c>
      <c r="K84" s="10">
        <f t="shared" si="6"/>
        <v>1.4792302331275301E-2</v>
      </c>
      <c r="L84" s="10">
        <f t="shared" si="7"/>
        <v>1.5143302331275301E-2</v>
      </c>
      <c r="M84" s="38">
        <f t="shared" si="8"/>
        <v>4.0762019172615638</v>
      </c>
      <c r="N84" s="23">
        <f t="shared" si="10"/>
        <v>3.5916864997810944</v>
      </c>
      <c r="O84">
        <f t="shared" si="11"/>
        <v>1.3763663926833008E-3</v>
      </c>
      <c r="P84" s="23"/>
    </row>
    <row r="85" spans="1:16" x14ac:dyDescent="0.2">
      <c r="A85" s="23"/>
      <c r="D85" s="23"/>
      <c r="E85">
        <v>268.77903747558599</v>
      </c>
      <c r="F85">
        <v>4999.76025390625</v>
      </c>
      <c r="G85">
        <v>1.1448588286719799E-3</v>
      </c>
      <c r="H85" s="1">
        <v>2.2913021434055899E-7</v>
      </c>
      <c r="I85" s="29">
        <v>1.21300690277743E-3</v>
      </c>
      <c r="J85" s="21">
        <f t="shared" si="9"/>
        <v>2.4261301365994957E-7</v>
      </c>
      <c r="K85" s="10">
        <f t="shared" si="6"/>
        <v>1.4809942225155184E-2</v>
      </c>
      <c r="L85" s="10">
        <f t="shared" si="7"/>
        <v>1.5160942225155185E-2</v>
      </c>
      <c r="M85" s="38">
        <f t="shared" si="8"/>
        <v>4.0749434585001794</v>
      </c>
      <c r="N85" s="23">
        <f t="shared" si="10"/>
        <v>3.5911411910441249</v>
      </c>
      <c r="O85">
        <f t="shared" si="11"/>
        <v>-2.0482908612316723E-3</v>
      </c>
      <c r="P85" s="23"/>
    </row>
    <row r="86" spans="1:16" x14ac:dyDescent="0.2">
      <c r="A86" s="23"/>
      <c r="D86" s="23"/>
      <c r="E86">
        <v>268.38101196289102</v>
      </c>
      <c r="F86">
        <v>4999.76025390625</v>
      </c>
      <c r="G86">
        <v>1.1467300434732501E-3</v>
      </c>
      <c r="H86" s="1">
        <v>2.5380431735003102E-7</v>
      </c>
      <c r="I86" s="29">
        <v>1.2148786623239101E-3</v>
      </c>
      <c r="J86" s="21">
        <f t="shared" si="9"/>
        <v>2.4298738351998793E-7</v>
      </c>
      <c r="K86" s="10">
        <f t="shared" si="6"/>
        <v>1.4832795063567959E-2</v>
      </c>
      <c r="L86" s="10">
        <f t="shared" si="7"/>
        <v>1.518379506356796E-2</v>
      </c>
      <c r="M86" s="38">
        <f t="shared" si="8"/>
        <v>4.0750422845975187</v>
      </c>
      <c r="N86" s="23">
        <f t="shared" si="10"/>
        <v>3.591956463064315</v>
      </c>
      <c r="O86">
        <f t="shared" si="11"/>
        <v>2.450718873790348E-3</v>
      </c>
      <c r="P86" s="23"/>
    </row>
    <row r="87" spans="1:16" x14ac:dyDescent="0.2">
      <c r="A87" s="23"/>
      <c r="D87" s="23"/>
      <c r="E87">
        <v>267.96090698242199</v>
      </c>
      <c r="F87">
        <v>4999.76025390625</v>
      </c>
      <c r="G87">
        <v>1.1481309894733999E-3</v>
      </c>
      <c r="H87" s="1">
        <v>2.4599831817402598E-7</v>
      </c>
      <c r="I87" s="29">
        <v>1.2162825704044599E-3</v>
      </c>
      <c r="J87" s="21">
        <f t="shared" si="9"/>
        <v>2.4326817860000261E-7</v>
      </c>
      <c r="K87" s="10">
        <f t="shared" si="6"/>
        <v>1.4849935771930594E-2</v>
      </c>
      <c r="L87" s="10">
        <f t="shared" si="7"/>
        <v>1.5200935771930595E-2</v>
      </c>
      <c r="M87" s="38">
        <f t="shared" si="8"/>
        <v>4.0732565364280653</v>
      </c>
      <c r="N87" s="23">
        <f t="shared" si="10"/>
        <v>3.5909269038597063</v>
      </c>
      <c r="O87">
        <f t="shared" si="11"/>
        <v>2.7134185488628662E-3</v>
      </c>
      <c r="P87" s="23"/>
    </row>
    <row r="88" spans="1:16" x14ac:dyDescent="0.2">
      <c r="A88" s="23"/>
      <c r="D88" s="23"/>
      <c r="E88">
        <v>267.5498046875</v>
      </c>
      <c r="F88">
        <v>4999.76025390625</v>
      </c>
      <c r="G88">
        <v>1.1494685271207299E-3</v>
      </c>
      <c r="H88" s="1">
        <v>2.4264070338865103E-7</v>
      </c>
      <c r="I88" s="29">
        <v>1.2176276004893E-3</v>
      </c>
      <c r="J88" s="21">
        <f t="shared" si="9"/>
        <v>2.4353719751621747E-7</v>
      </c>
      <c r="K88" s="10">
        <f t="shared" si="6"/>
        <v>1.4866357622294319E-2</v>
      </c>
      <c r="L88" s="10">
        <f t="shared" si="7"/>
        <v>1.5217357622294319E-2</v>
      </c>
      <c r="M88" s="38">
        <f t="shared" si="8"/>
        <v>4.0714010597046846</v>
      </c>
      <c r="N88" s="23">
        <f t="shared" si="10"/>
        <v>3.5898114112671848</v>
      </c>
      <c r="O88">
        <f t="shared" si="11"/>
        <v>9.6784894967011825E-4</v>
      </c>
      <c r="P88" s="23"/>
    </row>
    <row r="89" spans="1:16" x14ac:dyDescent="0.2">
      <c r="A89" s="23"/>
      <c r="D89" s="23"/>
      <c r="E89">
        <v>267.13633728027298</v>
      </c>
      <c r="F89">
        <v>4999.76025390625</v>
      </c>
      <c r="G89">
        <v>1.15103794660743E-3</v>
      </c>
      <c r="H89" s="1">
        <v>2.4955212991760202E-7</v>
      </c>
      <c r="I89" s="29">
        <v>1.2192058309953399E-3</v>
      </c>
      <c r="J89" s="21">
        <f t="shared" si="9"/>
        <v>2.4385285875313516E-7</v>
      </c>
      <c r="K89" s="10">
        <f t="shared" si="6"/>
        <v>1.4885626682147903E-2</v>
      </c>
      <c r="L89" s="10">
        <f t="shared" si="7"/>
        <v>1.5236626682147904E-2</v>
      </c>
      <c r="M89" s="38">
        <f t="shared" si="8"/>
        <v>4.0702566443758688</v>
      </c>
      <c r="N89" s="23">
        <f t="shared" si="10"/>
        <v>3.5894112372713773</v>
      </c>
      <c r="O89">
        <f t="shared" si="11"/>
        <v>3.1344035879115905E-3</v>
      </c>
      <c r="P89" s="23"/>
    </row>
    <row r="90" spans="1:16" x14ac:dyDescent="0.2">
      <c r="A90" s="23"/>
      <c r="D90" s="23"/>
      <c r="E90">
        <v>266.71879577636702</v>
      </c>
      <c r="F90">
        <v>4999.76025390625</v>
      </c>
      <c r="G90">
        <v>1.15234816632896E-3</v>
      </c>
      <c r="H90" s="1">
        <v>2.85462532277373E-7</v>
      </c>
      <c r="I90" s="29">
        <v>1.2205267825420201E-3</v>
      </c>
      <c r="J90" s="21">
        <f t="shared" si="9"/>
        <v>2.4411706173079755E-7</v>
      </c>
      <c r="K90" s="10">
        <f t="shared" si="6"/>
        <v>1.4901754550871294E-2</v>
      </c>
      <c r="L90" s="10">
        <f t="shared" si="7"/>
        <v>1.5252754550871295E-2</v>
      </c>
      <c r="M90" s="38">
        <f t="shared" si="8"/>
        <v>4.0681963260808933</v>
      </c>
      <c r="N90" s="23">
        <f t="shared" si="10"/>
        <v>3.5881024936834325</v>
      </c>
      <c r="O90">
        <f t="shared" si="11"/>
        <v>-3.3334318879879696E-3</v>
      </c>
      <c r="P90" s="23"/>
    </row>
    <row r="91" spans="1:16" x14ac:dyDescent="0.2">
      <c r="A91" s="23"/>
      <c r="D91" s="23"/>
      <c r="E91">
        <v>266.29664611816401</v>
      </c>
      <c r="F91">
        <v>4999.76025390625</v>
      </c>
      <c r="G91">
        <v>1.1545215601558201E-3</v>
      </c>
      <c r="H91" s="1">
        <v>2.57970472006841E-7</v>
      </c>
      <c r="I91" s="29">
        <v>1.22270631176105E-3</v>
      </c>
      <c r="J91" s="21">
        <f t="shared" si="9"/>
        <v>2.4455298847695042E-7</v>
      </c>
      <c r="K91" s="10">
        <f t="shared" si="6"/>
        <v>1.4928365035723409E-2</v>
      </c>
      <c r="L91" s="10">
        <f t="shared" si="7"/>
        <v>1.527936503572341E-2</v>
      </c>
      <c r="M91" s="38">
        <f t="shared" si="8"/>
        <v>4.068843663828285</v>
      </c>
      <c r="N91" s="23">
        <f t="shared" si="10"/>
        <v>3.5895097008155896</v>
      </c>
      <c r="O91">
        <f t="shared" si="11"/>
        <v>3.6612044344779904E-3</v>
      </c>
      <c r="P91" s="23"/>
    </row>
    <row r="92" spans="1:16" x14ac:dyDescent="0.2">
      <c r="A92" s="23"/>
      <c r="D92" s="23"/>
      <c r="E92">
        <v>265.86862182617199</v>
      </c>
      <c r="F92">
        <v>4999.76025390625</v>
      </c>
      <c r="G92">
        <v>1.15581793149322E-3</v>
      </c>
      <c r="H92" s="1">
        <v>2.60734381098215E-7</v>
      </c>
      <c r="I92" s="29">
        <v>1.2240009289621501E-3</v>
      </c>
      <c r="J92" s="21">
        <f t="shared" si="9"/>
        <v>2.4481192433294247E-7</v>
      </c>
      <c r="K92" s="10">
        <f t="shared" si="6"/>
        <v>1.494417138101962E-2</v>
      </c>
      <c r="L92" s="10">
        <f t="shared" si="7"/>
        <v>1.529517138101962E-2</v>
      </c>
      <c r="M92" s="38">
        <f t="shared" si="8"/>
        <v>4.0665061356667938</v>
      </c>
      <c r="N92" s="23">
        <f t="shared" si="10"/>
        <v>3.5879426163796841</v>
      </c>
      <c r="O92">
        <f t="shared" si="11"/>
        <v>8.8927871867928022E-4</v>
      </c>
      <c r="P92" s="23"/>
    </row>
    <row r="93" spans="1:16" x14ac:dyDescent="0.2">
      <c r="A93" s="23"/>
      <c r="D93" s="23"/>
      <c r="E93">
        <v>265.45123291015602</v>
      </c>
      <c r="F93">
        <v>4999.76025390625</v>
      </c>
      <c r="G93">
        <v>1.15744086260038E-3</v>
      </c>
      <c r="H93" s="1">
        <v>2.6222663025475902E-7</v>
      </c>
      <c r="I93" s="29">
        <v>1.2256243818049299E-3</v>
      </c>
      <c r="J93" s="21">
        <f t="shared" si="9"/>
        <v>2.4513663047090409E-7</v>
      </c>
      <c r="K93" s="10">
        <f t="shared" si="6"/>
        <v>1.496399257309345E-2</v>
      </c>
      <c r="L93" s="10">
        <f t="shared" si="7"/>
        <v>1.5314992573093451E-2</v>
      </c>
      <c r="M93" s="38">
        <f t="shared" si="8"/>
        <v>4.0653836605375391</v>
      </c>
      <c r="N93" s="23">
        <f t="shared" si="10"/>
        <v>3.5875714412992585</v>
      </c>
      <c r="O93">
        <f t="shared" si="11"/>
        <v>2.3396331678933865E-3</v>
      </c>
      <c r="P93" s="23"/>
    </row>
    <row r="94" spans="1:16" x14ac:dyDescent="0.2">
      <c r="A94" s="23"/>
      <c r="D94" s="23"/>
      <c r="E94">
        <v>265.05963134765602</v>
      </c>
      <c r="F94">
        <v>4999.76025390625</v>
      </c>
      <c r="G94">
        <v>1.15878892145874E-3</v>
      </c>
      <c r="H94" s="1">
        <v>2.7606195964603098E-7</v>
      </c>
      <c r="I94" s="29">
        <v>1.22697667926869E-3</v>
      </c>
      <c r="J94" s="21">
        <f t="shared" si="9"/>
        <v>2.4540710293259931E-7</v>
      </c>
      <c r="K94" s="10">
        <f t="shared" si="6"/>
        <v>1.4980503152929106E-2</v>
      </c>
      <c r="L94" s="10">
        <f t="shared" si="7"/>
        <v>1.5331503152929107E-2</v>
      </c>
      <c r="M94" s="38">
        <f t="shared" si="8"/>
        <v>4.0637625737208154</v>
      </c>
      <c r="N94" s="23">
        <f t="shared" si="10"/>
        <v>3.5866552372950347</v>
      </c>
      <c r="O94">
        <f t="shared" si="11"/>
        <v>-1.1879279752292323E-3</v>
      </c>
      <c r="P94" s="23"/>
    </row>
    <row r="95" spans="1:16" x14ac:dyDescent="0.2">
      <c r="A95" s="23"/>
      <c r="D95" s="23"/>
      <c r="E95">
        <v>264.66072082519503</v>
      </c>
      <c r="F95">
        <v>4999.76025390625</v>
      </c>
      <c r="G95">
        <v>1.1606021522218399E-3</v>
      </c>
      <c r="H95" s="1">
        <v>2.7947302869264899E-7</v>
      </c>
      <c r="I95" s="29">
        <v>1.2287938131877801E-3</v>
      </c>
      <c r="J95" s="21">
        <f t="shared" si="9"/>
        <v>2.4577054714328328E-7</v>
      </c>
      <c r="K95" s="10">
        <f t="shared" si="6"/>
        <v>1.5002689051703032E-2</v>
      </c>
      <c r="L95" s="10">
        <f t="shared" si="7"/>
        <v>1.5353689051703033E-2</v>
      </c>
      <c r="M95" s="38">
        <f t="shared" si="8"/>
        <v>4.0635184117496301</v>
      </c>
      <c r="N95" s="23">
        <f t="shared" si="10"/>
        <v>3.5871291142642794</v>
      </c>
      <c r="O95">
        <f t="shared" si="11"/>
        <v>-1.4193025465628086E-3</v>
      </c>
      <c r="P95" s="23"/>
    </row>
    <row r="96" spans="1:16" x14ac:dyDescent="0.2">
      <c r="A96" s="23"/>
      <c r="D96" s="23"/>
      <c r="E96">
        <v>264.28599548339798</v>
      </c>
      <c r="F96">
        <v>4999.76025390625</v>
      </c>
      <c r="G96">
        <v>1.1623388478759901E-3</v>
      </c>
      <c r="H96" s="1">
        <v>2.5850553792442202E-7</v>
      </c>
      <c r="I96" s="29">
        <v>1.23053264430222E-3</v>
      </c>
      <c r="J96" s="21">
        <f t="shared" si="9"/>
        <v>2.4611833004208956E-7</v>
      </c>
      <c r="K96" s="10">
        <f t="shared" si="6"/>
        <v>1.5023918929525815E-2</v>
      </c>
      <c r="L96" s="10">
        <f t="shared" si="7"/>
        <v>1.5374918929525815E-2</v>
      </c>
      <c r="M96" s="38">
        <f t="shared" si="8"/>
        <v>4.0633757547662697</v>
      </c>
      <c r="N96" s="23">
        <f t="shared" si="10"/>
        <v>3.5876609628961535</v>
      </c>
      <c r="O96">
        <f t="shared" si="11"/>
        <v>3.5568905041979183E-3</v>
      </c>
      <c r="P96" s="23"/>
    </row>
    <row r="97" spans="1:16" x14ac:dyDescent="0.2">
      <c r="A97" s="23"/>
      <c r="D97" s="23"/>
      <c r="E97">
        <v>263.85931396484398</v>
      </c>
      <c r="F97">
        <v>4999.76025390625</v>
      </c>
      <c r="G97">
        <v>1.16366320723478E-3</v>
      </c>
      <c r="H97" s="1">
        <v>3.0315386271243898E-7</v>
      </c>
      <c r="I97" s="29">
        <v>1.23185949962426E-3</v>
      </c>
      <c r="J97" s="21">
        <f t="shared" si="9"/>
        <v>2.4638371383144292E-7</v>
      </c>
      <c r="K97" s="10">
        <f t="shared" si="6"/>
        <v>1.5040118879101994E-2</v>
      </c>
      <c r="L97" s="10">
        <f t="shared" si="7"/>
        <v>1.5391118879101995E-2</v>
      </c>
      <c r="M97" s="38">
        <f t="shared" si="8"/>
        <v>4.061090068591211</v>
      </c>
      <c r="N97" s="23">
        <f t="shared" si="10"/>
        <v>3.5861433034544921</v>
      </c>
      <c r="O97">
        <f t="shared" si="11"/>
        <v>-3.3797520609921737E-3</v>
      </c>
      <c r="P97" s="23"/>
    </row>
    <row r="98" spans="1:16" x14ac:dyDescent="0.2">
      <c r="A98" s="23"/>
      <c r="D98" s="23"/>
      <c r="E98">
        <v>263.42422485351602</v>
      </c>
      <c r="F98">
        <v>4999.76025390625</v>
      </c>
      <c r="G98">
        <v>1.16595529282755E-3</v>
      </c>
      <c r="H98" s="1">
        <v>2.4540032611498798E-7</v>
      </c>
      <c r="I98" s="29">
        <v>1.23415531279267E-3</v>
      </c>
      <c r="J98" s="21">
        <f t="shared" si="9"/>
        <v>2.4684289848267022E-7</v>
      </c>
      <c r="K98" s="10">
        <f t="shared" si="6"/>
        <v>1.5068149107376912E-2</v>
      </c>
      <c r="L98" s="10">
        <f t="shared" si="7"/>
        <v>1.5419149107376913E-2</v>
      </c>
      <c r="M98" s="38">
        <f t="shared" si="8"/>
        <v>4.0617774015115469</v>
      </c>
      <c r="N98" s="23">
        <f t="shared" si="10"/>
        <v>3.587613796775218</v>
      </c>
      <c r="O98">
        <f t="shared" si="11"/>
        <v>6.1322235736119505E-3</v>
      </c>
      <c r="P98" s="23"/>
    </row>
    <row r="99" spans="1:16" x14ac:dyDescent="0.2">
      <c r="A99" s="23"/>
      <c r="D99" s="23"/>
      <c r="E99">
        <v>263.01605224609398</v>
      </c>
      <c r="F99">
        <v>4999.76025390625</v>
      </c>
      <c r="G99">
        <v>1.1669032881020901E-3</v>
      </c>
      <c r="H99" s="1">
        <v>2.5702530769859899E-7</v>
      </c>
      <c r="I99" s="29">
        <v>1.23510695790716E-3</v>
      </c>
      <c r="J99" s="21">
        <f t="shared" si="9"/>
        <v>2.470332366321338E-7</v>
      </c>
      <c r="K99" s="10">
        <f t="shared" si="6"/>
        <v>1.5079768010065907E-2</v>
      </c>
      <c r="L99" s="10">
        <f t="shared" si="7"/>
        <v>1.5430768010065907E-2</v>
      </c>
      <c r="M99" s="38">
        <f t="shared" si="8"/>
        <v>4.0585396851328506</v>
      </c>
      <c r="N99" s="23">
        <f t="shared" si="10"/>
        <v>3.5851107910898818</v>
      </c>
      <c r="O99">
        <f t="shared" si="11"/>
        <v>-2.5037869896771025E-3</v>
      </c>
      <c r="P99" s="23"/>
    </row>
    <row r="100" spans="1:16" x14ac:dyDescent="0.2">
      <c r="A100" s="23"/>
      <c r="D100" s="23"/>
      <c r="E100">
        <v>262.58810424804699</v>
      </c>
      <c r="F100">
        <v>4999.76025390625</v>
      </c>
      <c r="G100">
        <v>1.1690522257936399E-3</v>
      </c>
      <c r="H100" s="1">
        <v>2.6432523315130201E-7</v>
      </c>
      <c r="I100" s="29">
        <v>1.23726064621866E-3</v>
      </c>
      <c r="J100" s="21">
        <f t="shared" si="9"/>
        <v>2.4746399494895854E-7</v>
      </c>
      <c r="K100" s="10">
        <f t="shared" si="6"/>
        <v>1.5106062996014687E-2</v>
      </c>
      <c r="L100" s="10">
        <f t="shared" si="7"/>
        <v>1.5457062996014688E-2</v>
      </c>
      <c r="M100" s="38">
        <f t="shared" si="8"/>
        <v>4.0588408693661346</v>
      </c>
      <c r="N100" s="23">
        <f t="shared" si="10"/>
        <v>3.5861822817196503</v>
      </c>
      <c r="O100">
        <f t="shared" si="11"/>
        <v>3.258177884785995E-3</v>
      </c>
      <c r="P100" s="23"/>
    </row>
    <row r="101" spans="1:16" x14ac:dyDescent="0.2">
      <c r="A101" s="23"/>
      <c r="D101" s="23"/>
      <c r="E101">
        <v>262.16207885742199</v>
      </c>
      <c r="F101">
        <v>4999.76025390625</v>
      </c>
      <c r="G101">
        <v>1.17043330157944E-3</v>
      </c>
      <c r="H101" s="1">
        <v>2.4255891687657498E-7</v>
      </c>
      <c r="I101" s="29">
        <v>1.23864472974362E-3</v>
      </c>
      <c r="J101" s="21">
        <f t="shared" si="9"/>
        <v>2.4774082492773178E-7</v>
      </c>
      <c r="K101" s="10">
        <f t="shared" si="6"/>
        <v>1.5122961660805888E-2</v>
      </c>
      <c r="L101" s="10">
        <f t="shared" si="7"/>
        <v>1.5473961660805889E-2</v>
      </c>
      <c r="M101" s="38">
        <f t="shared" si="8"/>
        <v>4.056685957156918</v>
      </c>
      <c r="N101" s="23">
        <f t="shared" si="10"/>
        <v>3.5847942152135586</v>
      </c>
      <c r="O101">
        <f t="shared" si="11"/>
        <v>1.1860309914211926E-3</v>
      </c>
      <c r="P101" s="23"/>
    </row>
    <row r="102" spans="1:16" x14ac:dyDescent="0.2">
      <c r="A102" s="23"/>
      <c r="D102" s="23"/>
      <c r="E102">
        <v>261.72715759277298</v>
      </c>
      <c r="F102">
        <v>4999.76025390625</v>
      </c>
      <c r="G102">
        <v>1.1721334976569E-3</v>
      </c>
      <c r="H102" s="1">
        <v>2.2614772713453899E-7</v>
      </c>
      <c r="I102" s="29">
        <v>1.24034439047406E-3</v>
      </c>
      <c r="J102" s="21">
        <f t="shared" si="9"/>
        <v>2.4808077337408218E-7</v>
      </c>
      <c r="K102" s="10">
        <f t="shared" si="6"/>
        <v>1.5143713296400496E-2</v>
      </c>
      <c r="L102" s="10">
        <f t="shared" si="7"/>
        <v>1.5494713296400496E-2</v>
      </c>
      <c r="M102" s="38">
        <f t="shared" si="8"/>
        <v>4.055387268781848</v>
      </c>
      <c r="N102" s="23">
        <f t="shared" si="10"/>
        <v>3.5842783851148567</v>
      </c>
      <c r="O102">
        <f t="shared" si="11"/>
        <v>2.591631525212342E-3</v>
      </c>
      <c r="P102" s="23"/>
    </row>
    <row r="103" spans="1:16" x14ac:dyDescent="0.2">
      <c r="A103" s="23"/>
      <c r="D103" s="23"/>
      <c r="E103">
        <v>261.29637145996099</v>
      </c>
      <c r="F103">
        <v>4999.76025390625</v>
      </c>
      <c r="G103">
        <v>1.1736320891000799E-3</v>
      </c>
      <c r="H103" s="1">
        <v>2.5254667247408701E-7</v>
      </c>
      <c r="I103" s="29">
        <v>1.24184366714087E-3</v>
      </c>
      <c r="J103" s="21">
        <f t="shared" si="9"/>
        <v>2.4838064308596258E-7</v>
      </c>
      <c r="K103" s="10">
        <f t="shared" si="6"/>
        <v>1.516201838663876E-2</v>
      </c>
      <c r="L103" s="10">
        <f t="shared" si="7"/>
        <v>1.5513018386638761E-2</v>
      </c>
      <c r="M103" s="38">
        <f t="shared" si="8"/>
        <v>4.0534954148203663</v>
      </c>
      <c r="N103" s="23">
        <f t="shared" si="10"/>
        <v>3.5831619461924369</v>
      </c>
      <c r="O103">
        <f t="shared" si="11"/>
        <v>1.2559840142971547E-3</v>
      </c>
      <c r="P103" s="23"/>
    </row>
    <row r="104" spans="1:16" x14ac:dyDescent="0.2">
      <c r="A104" s="23"/>
      <c r="D104" s="23"/>
      <c r="E104">
        <v>260.84721374511702</v>
      </c>
      <c r="F104">
        <v>4999.76025390625</v>
      </c>
      <c r="G104">
        <v>1.17538667207785E-3</v>
      </c>
      <c r="H104" s="1">
        <v>2.2308708231893199E-7</v>
      </c>
      <c r="I104" s="29">
        <v>1.2436005274534801E-3</v>
      </c>
      <c r="J104" s="21">
        <f t="shared" si="9"/>
        <v>2.4873203199730838E-7</v>
      </c>
      <c r="K104" s="10">
        <f t="shared" si="6"/>
        <v>1.5183468388009607E-2</v>
      </c>
      <c r="L104" s="10">
        <f t="shared" si="7"/>
        <v>1.5534468388009608E-2</v>
      </c>
      <c r="M104" s="38">
        <f t="shared" si="8"/>
        <v>4.0521227960239052</v>
      </c>
      <c r="N104" s="23">
        <f t="shared" si="10"/>
        <v>3.5825978112826946</v>
      </c>
      <c r="O104">
        <f t="shared" si="11"/>
        <v>5.4896301879856337E-3</v>
      </c>
      <c r="P104" s="23"/>
    </row>
    <row r="105" spans="1:16" x14ac:dyDescent="0.2">
      <c r="A105" s="23"/>
      <c r="D105" s="23"/>
      <c r="E105">
        <v>260.41661071777298</v>
      </c>
      <c r="F105">
        <v>4999.76025390625</v>
      </c>
      <c r="G105">
        <v>1.17650053548914E-3</v>
      </c>
      <c r="H105" s="1">
        <v>2.52526137671049E-7</v>
      </c>
      <c r="I105" s="29">
        <v>1.24471713469936E-3</v>
      </c>
      <c r="J105" s="21">
        <f t="shared" si="9"/>
        <v>2.4895536415508685E-7</v>
      </c>
      <c r="K105" s="10">
        <f t="shared" si="6"/>
        <v>1.5197101359727912E-2</v>
      </c>
      <c r="L105" s="10">
        <f t="shared" si="7"/>
        <v>1.5548101359727912E-2</v>
      </c>
      <c r="M105" s="38">
        <f t="shared" si="8"/>
        <v>4.0489838591967402</v>
      </c>
      <c r="N105" s="23">
        <f t="shared" si="10"/>
        <v>3.5802339599047488</v>
      </c>
      <c r="O105">
        <f t="shared" si="11"/>
        <v>-1.1682289618448938E-3</v>
      </c>
      <c r="P105" s="23"/>
    </row>
    <row r="106" spans="1:16" x14ac:dyDescent="0.2">
      <c r="A106" s="23"/>
      <c r="D106" s="23"/>
      <c r="E106">
        <v>260.02471923828102</v>
      </c>
      <c r="F106">
        <v>4999.76025390625</v>
      </c>
      <c r="G106">
        <v>1.17833876986081E-3</v>
      </c>
      <c r="H106" s="1">
        <v>2.6522823566500102E-7</v>
      </c>
      <c r="I106" s="29">
        <v>1.2465584284757499E-3</v>
      </c>
      <c r="J106" s="21">
        <f t="shared" si="9"/>
        <v>2.4932364056893115E-7</v>
      </c>
      <c r="K106" s="10">
        <f t="shared" si="6"/>
        <v>1.5219582232990407E-2</v>
      </c>
      <c r="L106" s="10">
        <f t="shared" si="7"/>
        <v>1.5570582232990408E-2</v>
      </c>
      <c r="M106" s="38">
        <f t="shared" si="8"/>
        <v>4.0487362735098973</v>
      </c>
      <c r="N106" s="23">
        <f t="shared" si="10"/>
        <v>3.5806917788809915</v>
      </c>
      <c r="O106">
        <f t="shared" si="11"/>
        <v>1.3209183280249856E-3</v>
      </c>
      <c r="P106" s="23"/>
    </row>
    <row r="107" spans="1:16" x14ac:dyDescent="0.2">
      <c r="A107" s="23"/>
      <c r="D107" s="23"/>
      <c r="E107">
        <v>259.61015319824202</v>
      </c>
      <c r="F107">
        <v>4999.76025390625</v>
      </c>
      <c r="G107">
        <v>1.1799642592798499E-3</v>
      </c>
      <c r="H107" s="1">
        <v>2.1952869004952E-7</v>
      </c>
      <c r="I107" s="29">
        <v>1.24818674782992E-3</v>
      </c>
      <c r="J107" s="21">
        <f t="shared" si="9"/>
        <v>2.4964932005584217E-7</v>
      </c>
      <c r="K107" s="10">
        <f t="shared" si="6"/>
        <v>1.523946284166967E-2</v>
      </c>
      <c r="L107" s="10">
        <f t="shared" si="7"/>
        <v>1.5590462841669671E-2</v>
      </c>
      <c r="M107" s="38">
        <f t="shared" si="8"/>
        <v>4.0474424467573629</v>
      </c>
      <c r="N107" s="23">
        <f t="shared" si="10"/>
        <v>3.5801441710005273</v>
      </c>
      <c r="O107">
        <f t="shared" si="11"/>
        <v>2.6777825873088509E-3</v>
      </c>
      <c r="P107" s="23"/>
    </row>
    <row r="108" spans="1:16" x14ac:dyDescent="0.2">
      <c r="A108" s="23"/>
      <c r="D108" s="23"/>
      <c r="E108">
        <v>259.19342041015602</v>
      </c>
      <c r="F108">
        <v>4999.76025390625</v>
      </c>
      <c r="G108">
        <v>1.18142551044189E-3</v>
      </c>
      <c r="H108" s="1">
        <v>2.7458754021246302E-7</v>
      </c>
      <c r="I108" s="29">
        <v>1.24965014572266E-3</v>
      </c>
      <c r="J108" s="21">
        <f t="shared" si="9"/>
        <v>2.499420136688202E-7</v>
      </c>
      <c r="K108" s="10">
        <f t="shared" si="6"/>
        <v>1.525732987787059E-2</v>
      </c>
      <c r="L108" s="10">
        <f t="shared" si="7"/>
        <v>1.5608329877870591E-2</v>
      </c>
      <c r="M108" s="38">
        <f t="shared" si="8"/>
        <v>4.0455764079353109</v>
      </c>
      <c r="N108" s="23">
        <f t="shared" si="10"/>
        <v>3.5790282511970299</v>
      </c>
      <c r="O108">
        <f t="shared" si="11"/>
        <v>-9.7871905735334849E-4</v>
      </c>
      <c r="P108" s="23"/>
    </row>
    <row r="109" spans="1:16" x14ac:dyDescent="0.2">
      <c r="A109" s="23"/>
      <c r="D109" s="23"/>
      <c r="E109">
        <v>258.80107116699202</v>
      </c>
      <c r="F109">
        <v>4999.76025390625</v>
      </c>
      <c r="G109">
        <v>1.1832606300704899E-3</v>
      </c>
      <c r="H109" s="1">
        <v>2.61008067932354E-7</v>
      </c>
      <c r="I109" s="29">
        <v>1.2514862534897201E-3</v>
      </c>
      <c r="J109" s="21">
        <f t="shared" si="9"/>
        <v>2.5030925283106316E-7</v>
      </c>
      <c r="K109" s="10">
        <f t="shared" si="6"/>
        <v>1.5279747433687508E-2</v>
      </c>
      <c r="L109" s="10">
        <f t="shared" si="7"/>
        <v>1.5630747433687506E-2</v>
      </c>
      <c r="M109" s="38">
        <f t="shared" si="8"/>
        <v>4.0452541789790386</v>
      </c>
      <c r="N109" s="23">
        <f t="shared" si="10"/>
        <v>3.5794122508784527</v>
      </c>
      <c r="O109">
        <f t="shared" si="11"/>
        <v>3.6915496093838031E-3</v>
      </c>
      <c r="P109" s="23"/>
    </row>
    <row r="110" spans="1:16" x14ac:dyDescent="0.2">
      <c r="A110" s="23"/>
      <c r="D110" s="23"/>
      <c r="E110">
        <v>258.37489318847702</v>
      </c>
      <c r="F110">
        <v>4999.76025390625</v>
      </c>
      <c r="G110">
        <v>1.18463087339094E-3</v>
      </c>
      <c r="H110" s="1">
        <v>2.6873298034739803E-7</v>
      </c>
      <c r="I110" s="29">
        <v>1.2528560441463299E-3</v>
      </c>
      <c r="J110" s="21">
        <f t="shared" si="9"/>
        <v>2.5058322409909339E-7</v>
      </c>
      <c r="K110" s="10">
        <f t="shared" si="6"/>
        <v>1.5296471592831614E-2</v>
      </c>
      <c r="L110" s="10">
        <f t="shared" si="7"/>
        <v>1.5647471592831613E-2</v>
      </c>
      <c r="M110" s="38">
        <f t="shared" si="8"/>
        <v>4.0429138014675967</v>
      </c>
      <c r="N110" s="23">
        <f t="shared" si="10"/>
        <v>3.5778389937283377</v>
      </c>
      <c r="O110">
        <f t="shared" si="11"/>
        <v>-1.5947495673502873E-3</v>
      </c>
      <c r="P110" s="23"/>
    </row>
    <row r="111" spans="1:16" x14ac:dyDescent="0.2">
      <c r="A111" s="23"/>
      <c r="D111" s="23"/>
      <c r="E111">
        <v>257.96600341796898</v>
      </c>
      <c r="F111">
        <v>4999.76025390625</v>
      </c>
      <c r="G111">
        <v>1.1866352502108799E-3</v>
      </c>
      <c r="H111" s="1">
        <v>2.34695930894627E-7</v>
      </c>
      <c r="I111" s="29">
        <v>1.25486080902944E-3</v>
      </c>
      <c r="J111" s="21">
        <f t="shared" si="9"/>
        <v>2.509841963020193E-7</v>
      </c>
      <c r="K111" s="10">
        <f t="shared" si="6"/>
        <v>1.5320948330784135E-2</v>
      </c>
      <c r="L111" s="10">
        <f t="shared" si="7"/>
        <v>1.5671948330784134E-2</v>
      </c>
      <c r="M111" s="38">
        <f t="shared" si="8"/>
        <v>4.0428298766652935</v>
      </c>
      <c r="N111" s="23">
        <f t="shared" si="10"/>
        <v>3.5784910705129493</v>
      </c>
      <c r="O111">
        <f t="shared" si="11"/>
        <v>2.8857827875642624E-3</v>
      </c>
      <c r="P111" s="23"/>
    </row>
    <row r="112" spans="1:16" x14ac:dyDescent="0.2">
      <c r="A112" s="23"/>
      <c r="D112" s="23"/>
      <c r="E112">
        <v>257.55870056152298</v>
      </c>
      <c r="F112">
        <v>4999.76025390625</v>
      </c>
      <c r="G112">
        <v>1.18805648251055E-3</v>
      </c>
      <c r="H112" s="1">
        <v>2.19730541694904E-7</v>
      </c>
      <c r="I112" s="29">
        <v>1.2562837840531E-3</v>
      </c>
      <c r="J112" s="21">
        <f t="shared" si="9"/>
        <v>2.5126880495351378E-7</v>
      </c>
      <c r="K112" s="10">
        <f t="shared" si="6"/>
        <v>1.5338321832814495E-2</v>
      </c>
      <c r="L112" s="10">
        <f t="shared" si="7"/>
        <v>1.5689321832814494E-2</v>
      </c>
      <c r="M112" s="38">
        <f t="shared" si="8"/>
        <v>4.0409213439512328</v>
      </c>
      <c r="N112" s="23">
        <f t="shared" si="10"/>
        <v>3.5773156829404917</v>
      </c>
      <c r="O112">
        <f t="shared" si="11"/>
        <v>4.9291554133351475E-3</v>
      </c>
      <c r="P112" s="23"/>
    </row>
    <row r="113" spans="1:16" x14ac:dyDescent="0.2">
      <c r="A113" s="23"/>
      <c r="D113" s="23"/>
      <c r="E113">
        <v>257.12754821777298</v>
      </c>
      <c r="F113">
        <v>4999.76025390625</v>
      </c>
      <c r="G113">
        <v>1.1892846459413901E-3</v>
      </c>
      <c r="H113" s="1">
        <v>2.4208893085734701E-7</v>
      </c>
      <c r="I113" s="29">
        <v>1.2575143591627199E-3</v>
      </c>
      <c r="J113" s="21">
        <f t="shared" si="9"/>
        <v>2.5151493177702663E-7</v>
      </c>
      <c r="K113" s="10">
        <f t="shared" si="6"/>
        <v>1.5353346270215017E-2</v>
      </c>
      <c r="L113" s="10">
        <f t="shared" si="7"/>
        <v>1.5704346270215018E-2</v>
      </c>
      <c r="M113" s="38">
        <f t="shared" si="8"/>
        <v>4.038020052823315</v>
      </c>
      <c r="N113" s="23">
        <f t="shared" si="10"/>
        <v>3.5751904660313243</v>
      </c>
      <c r="O113">
        <f t="shared" si="11"/>
        <v>8.6856820193506026E-4</v>
      </c>
      <c r="P113" s="23"/>
    </row>
    <row r="114" spans="1:16" x14ac:dyDescent="0.2">
      <c r="A114" s="23"/>
      <c r="D114" s="23"/>
      <c r="E114">
        <v>256.68864440917997</v>
      </c>
      <c r="F114">
        <v>4999.76025390625</v>
      </c>
      <c r="G114">
        <v>1.1911064357918999E-3</v>
      </c>
      <c r="H114" s="1">
        <v>2.5273975858074802E-7</v>
      </c>
      <c r="I114" s="29">
        <v>1.25933997569132E-3</v>
      </c>
      <c r="J114" s="21">
        <f t="shared" si="9"/>
        <v>2.5188007259096345E-7</v>
      </c>
      <c r="K114" s="10">
        <f t="shared" si="6"/>
        <v>1.5375635735552727E-2</v>
      </c>
      <c r="L114" s="10">
        <f t="shared" si="7"/>
        <v>1.5726635735552726E-2</v>
      </c>
      <c r="M114" s="38">
        <f t="shared" si="8"/>
        <v>4.0368488080759963</v>
      </c>
      <c r="N114" s="23">
        <f t="shared" si="10"/>
        <v>3.5748092481394722</v>
      </c>
      <c r="O114">
        <f t="shared" si="11"/>
        <v>4.2024019919966051E-4</v>
      </c>
      <c r="P114" s="23"/>
    </row>
    <row r="115" spans="1:16" x14ac:dyDescent="0.2">
      <c r="A115" s="23"/>
      <c r="D115" s="23"/>
      <c r="E115">
        <v>256.27008056640602</v>
      </c>
      <c r="F115">
        <v>4999.76025390625</v>
      </c>
      <c r="G115">
        <v>1.19290930803334E-3</v>
      </c>
      <c r="H115" s="1">
        <v>2.1404221530115001E-7</v>
      </c>
      <c r="I115" s="29">
        <v>1.26114678856385E-3</v>
      </c>
      <c r="J115" s="21">
        <f t="shared" si="9"/>
        <v>2.522414524933534E-7</v>
      </c>
      <c r="K115" s="10">
        <f t="shared" si="6"/>
        <v>1.5397695621768182E-2</v>
      </c>
      <c r="L115" s="10">
        <f t="shared" si="7"/>
        <v>1.5748695621768182E-2</v>
      </c>
      <c r="M115" s="38">
        <f t="shared" si="8"/>
        <v>4.035919495806338</v>
      </c>
      <c r="N115" s="23">
        <f t="shared" si="10"/>
        <v>3.5746333507868071</v>
      </c>
      <c r="O115">
        <f t="shared" si="11"/>
        <v>3.950287381914227E-3</v>
      </c>
      <c r="P115" s="23"/>
    </row>
    <row r="116" spans="1:16" x14ac:dyDescent="0.2">
      <c r="A116" s="23"/>
      <c r="D116" s="23"/>
      <c r="E116">
        <v>255.877494812012</v>
      </c>
      <c r="F116">
        <v>4999.76025390625</v>
      </c>
      <c r="G116">
        <v>1.1941616599293501E-3</v>
      </c>
      <c r="H116" s="1">
        <v>2.7855804639097498E-7</v>
      </c>
      <c r="I116" s="29">
        <v>1.2624032328035701E-3</v>
      </c>
      <c r="J116" s="21">
        <f t="shared" si="9"/>
        <v>2.5249275339097917E-7</v>
      </c>
      <c r="K116" s="10">
        <f t="shared" si="6"/>
        <v>1.5413035902649337E-2</v>
      </c>
      <c r="L116" s="10">
        <f t="shared" si="7"/>
        <v>1.5764035902649336E-2</v>
      </c>
      <c r="M116" s="38">
        <f t="shared" si="8"/>
        <v>4.0336620148965263</v>
      </c>
      <c r="N116" s="23">
        <f t="shared" si="10"/>
        <v>3.5730825242349051</v>
      </c>
      <c r="O116">
        <f t="shared" si="11"/>
        <v>-2.3540248225774292E-4</v>
      </c>
      <c r="P116" s="23"/>
    </row>
    <row r="117" spans="1:16" x14ac:dyDescent="0.2">
      <c r="A117" s="23"/>
      <c r="D117" s="23"/>
      <c r="E117">
        <v>255.48738861083999</v>
      </c>
      <c r="F117">
        <v>4999.76025390625</v>
      </c>
      <c r="G117">
        <v>1.19593254253699E-3</v>
      </c>
      <c r="H117" s="1">
        <v>2.4260835742427202E-7</v>
      </c>
      <c r="I117" s="29">
        <v>1.2641790344821099E-3</v>
      </c>
      <c r="J117" s="21">
        <f t="shared" si="9"/>
        <v>2.5284793075716434E-7</v>
      </c>
      <c r="K117" s="10">
        <f t="shared" si="6"/>
        <v>1.5434717164480815E-2</v>
      </c>
      <c r="L117" s="10">
        <f t="shared" si="7"/>
        <v>1.5785717164480816E-2</v>
      </c>
      <c r="M117" s="38">
        <f t="shared" si="8"/>
        <v>4.0330516557025176</v>
      </c>
      <c r="N117" s="23">
        <f t="shared" si="10"/>
        <v>3.5731743562030052</v>
      </c>
      <c r="O117">
        <f t="shared" si="11"/>
        <v>1.2660441945000131E-3</v>
      </c>
      <c r="P117" s="23"/>
    </row>
    <row r="118" spans="1:16" x14ac:dyDescent="0.2">
      <c r="A118" s="23"/>
      <c r="D118" s="23"/>
      <c r="E118">
        <v>255.059928894043</v>
      </c>
      <c r="F118">
        <v>4999.76025390625</v>
      </c>
      <c r="G118">
        <v>1.19767142552722E-3</v>
      </c>
      <c r="H118" s="1">
        <v>2.2828026446314899E-7</v>
      </c>
      <c r="I118" s="29">
        <v>1.2659250126660999E-3</v>
      </c>
      <c r="J118" s="21">
        <f t="shared" si="9"/>
        <v>2.5319714313842321E-7</v>
      </c>
      <c r="K118" s="10">
        <f t="shared" si="6"/>
        <v>1.5456034302884617E-2</v>
      </c>
      <c r="L118" s="10">
        <f t="shared" si="7"/>
        <v>1.5807034302884618E-2</v>
      </c>
      <c r="M118" s="38">
        <f t="shared" si="8"/>
        <v>4.0317410453194489</v>
      </c>
      <c r="N118" s="23">
        <f t="shared" si="10"/>
        <v>3.5726331733101717</v>
      </c>
      <c r="O118">
        <f t="shared" si="11"/>
        <v>1.8617822272701597E-3</v>
      </c>
      <c r="P118" s="23"/>
    </row>
    <row r="119" spans="1:16" x14ac:dyDescent="0.2">
      <c r="A119" s="23"/>
      <c r="D119" s="23"/>
      <c r="E119">
        <v>254.645805358887</v>
      </c>
      <c r="F119">
        <v>4999.76025390625</v>
      </c>
      <c r="G119">
        <v>1.1992850247524299E-3</v>
      </c>
      <c r="H119" s="1">
        <v>2.5897307440328401E-7</v>
      </c>
      <c r="I119" s="29">
        <v>1.2675427567752299E-3</v>
      </c>
      <c r="J119" s="21">
        <f t="shared" si="9"/>
        <v>2.5352070747490637E-7</v>
      </c>
      <c r="K119" s="10">
        <f t="shared" si="6"/>
        <v>1.547578579542472E-2</v>
      </c>
      <c r="L119" s="10">
        <f t="shared" si="7"/>
        <v>1.5826785795424719E-2</v>
      </c>
      <c r="M119" s="38">
        <f t="shared" si="8"/>
        <v>4.0302246151185201</v>
      </c>
      <c r="N119" s="23">
        <f t="shared" si="10"/>
        <v>3.571862165472524</v>
      </c>
      <c r="O119">
        <f t="shared" si="11"/>
        <v>5.4988716630070935E-3</v>
      </c>
      <c r="P119" s="23"/>
    </row>
    <row r="120" spans="1:16" x14ac:dyDescent="0.2">
      <c r="A120" s="23"/>
      <c r="D120" s="23"/>
      <c r="E120">
        <v>254.227088928223</v>
      </c>
      <c r="F120">
        <v>4999.76025390625</v>
      </c>
      <c r="G120">
        <v>1.2004361869345399E-3</v>
      </c>
      <c r="H120" s="1">
        <v>2.0316907033198001E-7</v>
      </c>
      <c r="I120" s="29">
        <v>1.26869316215883E-3</v>
      </c>
      <c r="J120" s="21">
        <f t="shared" si="9"/>
        <v>2.5375079958436326E-7</v>
      </c>
      <c r="K120" s="10">
        <f t="shared" si="6"/>
        <v>1.5489831418106349E-2</v>
      </c>
      <c r="L120" s="10">
        <f t="shared" si="7"/>
        <v>1.5840831418106348E-2</v>
      </c>
      <c r="M120" s="38">
        <f t="shared" si="8"/>
        <v>4.0271684576279112</v>
      </c>
      <c r="N120" s="23">
        <f t="shared" si="10"/>
        <v>3.5695596975571102</v>
      </c>
      <c r="O120">
        <f t="shared" si="11"/>
        <v>-1.4217577410821172E-4</v>
      </c>
      <c r="P120" s="23"/>
    </row>
    <row r="121" spans="1:16" x14ac:dyDescent="0.2">
      <c r="A121" s="23"/>
      <c r="D121" s="23"/>
      <c r="E121">
        <v>253.81118011474601</v>
      </c>
      <c r="F121">
        <v>4999.76025390625</v>
      </c>
      <c r="G121">
        <v>1.20234029244962E-3</v>
      </c>
      <c r="H121" s="1">
        <v>2.3228360360819499E-7</v>
      </c>
      <c r="I121" s="29">
        <v>1.2705967179334301E-3</v>
      </c>
      <c r="J121" s="21">
        <f t="shared" si="9"/>
        <v>2.5413152899496105E-7</v>
      </c>
      <c r="K121" s="10">
        <f t="shared" si="6"/>
        <v>1.5513072465605449E-2</v>
      </c>
      <c r="L121" s="10">
        <f t="shared" si="7"/>
        <v>1.586407246560545E-2</v>
      </c>
      <c r="M121" s="38">
        <f t="shared" si="8"/>
        <v>4.0264789539211678</v>
      </c>
      <c r="N121" s="23">
        <f t="shared" si="10"/>
        <v>3.5696188297146247</v>
      </c>
      <c r="O121">
        <f t="shared" si="11"/>
        <v>1.1120027946629556E-3</v>
      </c>
      <c r="P121" s="23"/>
    </row>
    <row r="122" spans="1:16" x14ac:dyDescent="0.2">
      <c r="A122" s="23"/>
      <c r="D122" s="23"/>
      <c r="E122">
        <v>253.41275024414099</v>
      </c>
      <c r="F122">
        <v>4999.76025390625</v>
      </c>
      <c r="G122">
        <v>1.20400839612257E-3</v>
      </c>
      <c r="H122" s="1">
        <v>2.1783024419351899E-7</v>
      </c>
      <c r="I122" s="29">
        <v>1.2722646275319901E-3</v>
      </c>
      <c r="J122" s="21">
        <f t="shared" si="9"/>
        <v>2.5446512691043249E-7</v>
      </c>
      <c r="K122" s="10">
        <f t="shared" si="6"/>
        <v>1.5533436442706402E-2</v>
      </c>
      <c r="L122" s="10">
        <f t="shared" si="7"/>
        <v>1.5884436442706401E-2</v>
      </c>
      <c r="M122" s="38">
        <f t="shared" si="8"/>
        <v>4.0253187250244888</v>
      </c>
      <c r="N122" s="23">
        <f t="shared" si="10"/>
        <v>3.5691757745850348</v>
      </c>
      <c r="O122">
        <f t="shared" si="11"/>
        <v>5.6532063931162254E-4</v>
      </c>
      <c r="P122" s="23"/>
    </row>
    <row r="123" spans="1:16" x14ac:dyDescent="0.2">
      <c r="A123" s="23"/>
      <c r="D123" s="23"/>
      <c r="E123">
        <v>253.02458190918</v>
      </c>
      <c r="F123">
        <v>4999.76025390625</v>
      </c>
      <c r="G123">
        <v>1.2057053465581999E-3</v>
      </c>
      <c r="H123" s="1">
        <v>2.38904079680012E-7</v>
      </c>
      <c r="I123" s="29">
        <v>1.2739633232222399E-3</v>
      </c>
      <c r="J123" s="21">
        <f t="shared" si="9"/>
        <v>2.5480488233948986E-7</v>
      </c>
      <c r="K123" s="10">
        <f t="shared" si="6"/>
        <v>1.5554176295854077E-2</v>
      </c>
      <c r="L123" s="10">
        <f t="shared" si="7"/>
        <v>1.5905176295854077E-2</v>
      </c>
      <c r="M123" s="38">
        <f t="shared" si="8"/>
        <v>4.0244005824502782</v>
      </c>
      <c r="N123" s="23">
        <f t="shared" si="10"/>
        <v>3.5689563350137541</v>
      </c>
      <c r="O123">
        <f t="shared" si="11"/>
        <v>2.4165864432273703E-3</v>
      </c>
      <c r="P123" s="23"/>
    </row>
    <row r="124" spans="1:16" x14ac:dyDescent="0.2">
      <c r="A124" s="23"/>
      <c r="D124" s="23"/>
      <c r="E124">
        <v>252.62418365478501</v>
      </c>
      <c r="F124">
        <v>4999.76025390625</v>
      </c>
      <c r="G124">
        <v>1.2072163617929501E-3</v>
      </c>
      <c r="H124" s="1">
        <v>2.6560933401265099E-7</v>
      </c>
      <c r="I124" s="29">
        <v>1.2754806854890499E-3</v>
      </c>
      <c r="J124" s="21">
        <f t="shared" si="9"/>
        <v>2.5510836934481666E-7</v>
      </c>
      <c r="K124" s="10">
        <f t="shared" si="6"/>
        <v>1.5572702198266199E-2</v>
      </c>
      <c r="L124" s="10">
        <f t="shared" si="7"/>
        <v>1.59237021982662E-2</v>
      </c>
      <c r="M124" s="38">
        <f t="shared" si="8"/>
        <v>4.0227122685989043</v>
      </c>
      <c r="N124" s="23">
        <f t="shared" si="10"/>
        <v>3.5679887380202913</v>
      </c>
      <c r="O124">
        <f t="shared" si="11"/>
        <v>5.6407235089329507E-3</v>
      </c>
      <c r="P124" s="23"/>
    </row>
    <row r="125" spans="1:16" x14ac:dyDescent="0.2">
      <c r="A125" s="23"/>
      <c r="D125" s="23"/>
      <c r="E125">
        <v>252.20970916748001</v>
      </c>
      <c r="F125">
        <v>4999.76025390625</v>
      </c>
      <c r="G125">
        <v>1.20835295662661E-3</v>
      </c>
      <c r="H125" s="1">
        <v>2.4814055203627597E-7</v>
      </c>
      <c r="I125" s="29">
        <v>1.2766224966547599E-3</v>
      </c>
      <c r="J125" s="21">
        <f t="shared" si="9"/>
        <v>2.5533674252827438E-7</v>
      </c>
      <c r="K125" s="10">
        <f t="shared" si="6"/>
        <v>1.5586642891725967E-2</v>
      </c>
      <c r="L125" s="10">
        <f t="shared" si="7"/>
        <v>1.5937642891725966E-2</v>
      </c>
      <c r="M125" s="38">
        <f t="shared" si="8"/>
        <v>4.0196282785373612</v>
      </c>
      <c r="N125" s="23">
        <f t="shared" si="10"/>
        <v>3.565650802035897</v>
      </c>
      <c r="O125">
        <f t="shared" si="11"/>
        <v>-6.0889752368524389E-4</v>
      </c>
      <c r="P125" s="23"/>
    </row>
    <row r="126" spans="1:16" x14ac:dyDescent="0.2">
      <c r="A126" s="23"/>
      <c r="D126" s="23"/>
      <c r="E126">
        <v>251.78481292724601</v>
      </c>
      <c r="F126">
        <v>4999.76025390625</v>
      </c>
      <c r="G126">
        <v>1.2103909942417499E-3</v>
      </c>
      <c r="H126" s="1">
        <v>1.99099882560709E-7</v>
      </c>
      <c r="I126" s="29">
        <v>1.2786607276924901E-3</v>
      </c>
      <c r="J126" s="21">
        <f t="shared" si="9"/>
        <v>2.5574440828307485E-7</v>
      </c>
      <c r="K126" s="10">
        <f t="shared" si="6"/>
        <v>1.5611528227366831E-2</v>
      </c>
      <c r="L126" s="10">
        <f t="shared" si="7"/>
        <v>1.596252822736683E-2</v>
      </c>
      <c r="M126" s="38">
        <f t="shared" si="8"/>
        <v>4.0191221835734412</v>
      </c>
      <c r="N126" s="23">
        <f t="shared" si="10"/>
        <v>3.5659095203043987</v>
      </c>
      <c r="O126">
        <f t="shared" si="11"/>
        <v>6.3726365102268444E-3</v>
      </c>
      <c r="P126" s="23"/>
    </row>
    <row r="127" spans="1:16" x14ac:dyDescent="0.2">
      <c r="A127" s="23"/>
      <c r="D127" s="23"/>
      <c r="E127">
        <v>251.33567047119101</v>
      </c>
      <c r="F127">
        <v>4999.76025390625</v>
      </c>
      <c r="G127">
        <v>1.2115300779731799E-3</v>
      </c>
      <c r="H127" s="1">
        <v>2.5572398555775798E-7</v>
      </c>
      <c r="I127" s="29">
        <v>1.27980090215295E-3</v>
      </c>
      <c r="J127" s="21">
        <f t="shared" si="9"/>
        <v>2.559724541097861E-7</v>
      </c>
      <c r="K127" s="10">
        <f t="shared" si="6"/>
        <v>1.5625448937832159E-2</v>
      </c>
      <c r="L127" s="10">
        <f t="shared" si="7"/>
        <v>1.597644893783216E-2</v>
      </c>
      <c r="M127" s="38">
        <f t="shared" si="8"/>
        <v>4.0154515055387936</v>
      </c>
      <c r="N127" s="23">
        <f t="shared" si="10"/>
        <v>3.5630472986906496</v>
      </c>
      <c r="O127">
        <f t="shared" si="11"/>
        <v>2.8523375285976994E-3</v>
      </c>
      <c r="P127" s="23"/>
    </row>
    <row r="128" spans="1:16" x14ac:dyDescent="0.2">
      <c r="A128" s="23"/>
      <c r="D128" s="23"/>
      <c r="E128">
        <v>250.89447021484401</v>
      </c>
      <c r="F128">
        <v>4999.76025390625</v>
      </c>
      <c r="G128">
        <v>1.21315619965925E-3</v>
      </c>
      <c r="H128" s="1">
        <v>2.4315944832744602E-7</v>
      </c>
      <c r="I128" s="29">
        <v>1.28143191998048E-3</v>
      </c>
      <c r="J128" s="21">
        <f t="shared" si="9"/>
        <v>2.5629867331724824E-7</v>
      </c>
      <c r="K128" s="10">
        <f t="shared" si="6"/>
        <v>1.5645362492931154E-2</v>
      </c>
      <c r="L128" s="10">
        <f t="shared" si="7"/>
        <v>1.5996362492931154E-2</v>
      </c>
      <c r="M128" s="38">
        <f t="shared" si="8"/>
        <v>4.0133988930285636</v>
      </c>
      <c r="N128" s="23">
        <f t="shared" si="10"/>
        <v>3.5617888466418441</v>
      </c>
      <c r="O128">
        <f t="shared" si="11"/>
        <v>3.8557952304549789E-3</v>
      </c>
      <c r="P128" s="23"/>
    </row>
    <row r="129" spans="1:16" x14ac:dyDescent="0.2">
      <c r="A129" s="23"/>
      <c r="D129" s="23"/>
      <c r="E129">
        <v>250.492149353027</v>
      </c>
      <c r="F129">
        <v>4999.76025390625</v>
      </c>
      <c r="G129">
        <v>1.2145115240061401E-3</v>
      </c>
      <c r="H129" s="1">
        <v>2.15714247290156E-7</v>
      </c>
      <c r="I129" s="29">
        <v>1.2827922137396499E-3</v>
      </c>
      <c r="J129" s="21">
        <f t="shared" si="9"/>
        <v>2.5657074511471233E-7</v>
      </c>
      <c r="K129" s="10">
        <f t="shared" si="6"/>
        <v>1.5661970701785047E-2</v>
      </c>
      <c r="L129" s="10">
        <f t="shared" si="7"/>
        <v>1.6012970701785048E-2</v>
      </c>
      <c r="M129" s="38">
        <f t="shared" si="8"/>
        <v>4.0111234486171856</v>
      </c>
      <c r="N129" s="23">
        <f t="shared" si="10"/>
        <v>3.5602375797817376</v>
      </c>
      <c r="O129">
        <f t="shared" si="11"/>
        <v>1.581166517400917E-3</v>
      </c>
      <c r="P129" s="23"/>
    </row>
    <row r="130" spans="1:16" x14ac:dyDescent="0.2">
      <c r="A130" s="23"/>
      <c r="D130" s="23"/>
      <c r="E130">
        <v>250.06262207031301</v>
      </c>
      <c r="F130">
        <v>4999.76025390625</v>
      </c>
      <c r="G130">
        <v>1.2162814370372001E-3</v>
      </c>
      <c r="H130" s="1">
        <v>2.1918852548845901E-7</v>
      </c>
      <c r="I130" s="29">
        <v>1.28456933583473E-3</v>
      </c>
      <c r="J130" s="21">
        <f t="shared" si="9"/>
        <v>2.5692618657686876E-7</v>
      </c>
      <c r="K130" s="10">
        <f t="shared" si="6"/>
        <v>1.5683668084953205E-2</v>
      </c>
      <c r="L130" s="10">
        <f t="shared" si="7"/>
        <v>1.6034668084953206E-2</v>
      </c>
      <c r="M130" s="38">
        <f t="shared" si="8"/>
        <v>4.0096711453505636</v>
      </c>
      <c r="N130" s="23">
        <f t="shared" si="10"/>
        <v>3.559558425624</v>
      </c>
      <c r="O130">
        <f t="shared" si="11"/>
        <v>5.49340080060282E-3</v>
      </c>
      <c r="P130" s="23"/>
    </row>
    <row r="131" spans="1:16" x14ac:dyDescent="0.2">
      <c r="A131" s="23"/>
      <c r="D131" s="23"/>
      <c r="E131">
        <v>249.63238525390599</v>
      </c>
      <c r="F131">
        <v>4999.76025390625</v>
      </c>
      <c r="G131">
        <v>1.2175087936132599E-3</v>
      </c>
      <c r="H131" s="1">
        <v>2.2761875965800899E-7</v>
      </c>
      <c r="I131" s="29">
        <v>1.2858032670553601E-3</v>
      </c>
      <c r="J131" s="21">
        <f t="shared" si="9"/>
        <v>2.571729846547698E-7</v>
      </c>
      <c r="K131" s="10">
        <f t="shared" si="6"/>
        <v>1.5698733498056384E-2</v>
      </c>
      <c r="L131" s="10">
        <f t="shared" si="7"/>
        <v>1.6049733498056384E-2</v>
      </c>
      <c r="M131" s="38">
        <f t="shared" si="8"/>
        <v>4.0065332558093321</v>
      </c>
      <c r="N131" s="23">
        <f t="shared" si="10"/>
        <v>3.5571949623523009</v>
      </c>
      <c r="O131">
        <f t="shared" si="11"/>
        <v>5.0175629695950316E-3</v>
      </c>
      <c r="P131" s="23"/>
    </row>
    <row r="132" spans="1:16" x14ac:dyDescent="0.2">
      <c r="A132" s="23"/>
      <c r="D132" s="23"/>
      <c r="E132">
        <v>249.20302581787101</v>
      </c>
      <c r="F132">
        <v>4999.76025390625</v>
      </c>
      <c r="G132">
        <v>1.21880695783906E-3</v>
      </c>
      <c r="H132" s="1">
        <v>2.3835421217216799E-7</v>
      </c>
      <c r="I132" s="29">
        <v>1.2871060780841801E-3</v>
      </c>
      <c r="J132" s="21">
        <f t="shared" si="9"/>
        <v>2.574335593548871E-7</v>
      </c>
      <c r="K132" s="10">
        <f t="shared" si="6"/>
        <v>1.5714639884098325E-2</v>
      </c>
      <c r="L132" s="10">
        <f t="shared" si="7"/>
        <v>1.6065639884098325E-2</v>
      </c>
      <c r="M132" s="38">
        <f t="shared" si="8"/>
        <v>4.0036060708175736</v>
      </c>
      <c r="N132" s="23">
        <f t="shared" si="10"/>
        <v>3.5550406243454056</v>
      </c>
      <c r="O132">
        <f t="shared" si="11"/>
        <v>4.7469147453062721E-3</v>
      </c>
      <c r="P132" s="23"/>
    </row>
    <row r="133" spans="1:16" x14ac:dyDescent="0.2">
      <c r="A133" s="23"/>
      <c r="D133" s="23"/>
      <c r="E133">
        <v>248.802787780762</v>
      </c>
      <c r="F133">
        <v>4999.76025390625</v>
      </c>
      <c r="G133">
        <v>1.2200589215291401E-3</v>
      </c>
      <c r="H133" s="1">
        <v>2.3188885566914401E-7</v>
      </c>
      <c r="I133" s="29">
        <v>1.2883602348116401E-3</v>
      </c>
      <c r="J133" s="21">
        <f t="shared" si="9"/>
        <v>2.5768440272812291E-7</v>
      </c>
      <c r="K133" s="10">
        <f t="shared" ref="K133:K196" si="12">J133*B$6</f>
        <v>1.5729952236099329E-2</v>
      </c>
      <c r="L133" s="10">
        <f t="shared" ref="L133:L196" si="13">K133+B$7</f>
        <v>1.608095223609933E-2</v>
      </c>
      <c r="M133" s="38">
        <f t="shared" ref="M133:M196" si="14">L133*E133</f>
        <v>4.0009857465107919</v>
      </c>
      <c r="N133" s="23">
        <f t="shared" si="10"/>
        <v>3.5531407285054204</v>
      </c>
      <c r="O133">
        <f t="shared" si="11"/>
        <v>1.2714796849752376E-3</v>
      </c>
      <c r="P133" s="23"/>
    </row>
    <row r="134" spans="1:16" x14ac:dyDescent="0.2">
      <c r="A134" s="23"/>
      <c r="D134" s="23"/>
      <c r="E134">
        <v>248.37652587890599</v>
      </c>
      <c r="F134">
        <v>4999.76025390625</v>
      </c>
      <c r="G134">
        <v>1.2218915442967499E-3</v>
      </c>
      <c r="H134" s="1">
        <v>2.1135486281242001E-7</v>
      </c>
      <c r="I134" s="29">
        <v>1.29018890576765E-3</v>
      </c>
      <c r="J134" s="21">
        <f t="shared" ref="J134:J197" si="15">I134/F134</f>
        <v>2.580501544568345E-7</v>
      </c>
      <c r="K134" s="10">
        <f t="shared" si="12"/>
        <v>1.5752278993799811E-2</v>
      </c>
      <c r="L134" s="10">
        <f t="shared" si="13"/>
        <v>1.6103278993799812E-2</v>
      </c>
      <c r="M134" s="38">
        <f t="shared" si="14"/>
        <v>3.9996764917387622</v>
      </c>
      <c r="N134" s="23">
        <f t="shared" ref="N134:N197" si="16">((M134/E134)-$B$8)*E134</f>
        <v>3.5525987451567316</v>
      </c>
      <c r="O134">
        <f t="shared" ref="O134:O197" si="17">(N135-N134)/(E135-E134)</f>
        <v>5.2886459320348042E-3</v>
      </c>
      <c r="P134" s="23"/>
    </row>
    <row r="135" spans="1:16" x14ac:dyDescent="0.2">
      <c r="A135" s="23"/>
      <c r="D135" s="23"/>
      <c r="E135">
        <v>247.93422698974601</v>
      </c>
      <c r="F135">
        <v>4999.76025390625</v>
      </c>
      <c r="G135">
        <v>1.2232093048431801E-3</v>
      </c>
      <c r="H135" s="1">
        <v>2.6229558273413698E-7</v>
      </c>
      <c r="I135" s="29">
        <v>1.2915060621042E-3</v>
      </c>
      <c r="J135" s="21">
        <f t="shared" si="15"/>
        <v>2.5831359835607366E-7</v>
      </c>
      <c r="K135" s="10">
        <f t="shared" si="12"/>
        <v>1.5768360525735974E-2</v>
      </c>
      <c r="L135" s="10">
        <f t="shared" si="13"/>
        <v>1.6119360525735975E-2</v>
      </c>
      <c r="M135" s="38">
        <f t="shared" si="14"/>
        <v>3.9965411915173745</v>
      </c>
      <c r="N135" s="23">
        <f t="shared" si="16"/>
        <v>3.5502595829358321</v>
      </c>
      <c r="O135">
        <f t="shared" si="17"/>
        <v>6.6131496280654152E-3</v>
      </c>
      <c r="P135" s="23"/>
    </row>
    <row r="136" spans="1:16" x14ac:dyDescent="0.2">
      <c r="A136" s="23"/>
      <c r="D136" s="23"/>
      <c r="E136">
        <v>247.56707000732399</v>
      </c>
      <c r="F136">
        <v>4999.76025390625</v>
      </c>
      <c r="G136">
        <v>1.2241398939506201E-3</v>
      </c>
      <c r="H136" s="1">
        <v>2.54113938118165E-7</v>
      </c>
      <c r="I136" s="29">
        <v>1.2924421350926901E-3</v>
      </c>
      <c r="J136" s="21">
        <f t="shared" si="15"/>
        <v>2.5850082193099583E-7</v>
      </c>
      <c r="K136" s="10">
        <f t="shared" si="12"/>
        <v>1.577978930396166E-2</v>
      </c>
      <c r="L136" s="10">
        <f t="shared" si="13"/>
        <v>1.6130789303961661E-2</v>
      </c>
      <c r="M136" s="38">
        <f t="shared" si="14"/>
        <v>3.9934522448872696</v>
      </c>
      <c r="N136" s="23">
        <f t="shared" si="16"/>
        <v>3.5478315188740863</v>
      </c>
      <c r="O136">
        <f t="shared" si="17"/>
        <v>6.2953578322802444E-3</v>
      </c>
      <c r="P136" s="23"/>
    </row>
    <row r="137" spans="1:16" x14ac:dyDescent="0.2">
      <c r="A137" s="23"/>
      <c r="D137" s="23"/>
      <c r="E137">
        <v>247.15781402587899</v>
      </c>
      <c r="F137">
        <v>4999.76025390625</v>
      </c>
      <c r="G137">
        <v>1.2252242933357999E-3</v>
      </c>
      <c r="H137" s="1">
        <v>2.4756376585944598E-7</v>
      </c>
      <c r="I137" s="29">
        <v>1.2935319175176299E-3</v>
      </c>
      <c r="J137" s="21">
        <f t="shared" si="15"/>
        <v>2.587187888673281E-7</v>
      </c>
      <c r="K137" s="10">
        <f t="shared" si="12"/>
        <v>1.5793094763901245E-2</v>
      </c>
      <c r="L137" s="10">
        <f t="shared" si="13"/>
        <v>1.6144094763901246E-2</v>
      </c>
      <c r="M137" s="38">
        <f t="shared" si="14"/>
        <v>3.990139171272471</v>
      </c>
      <c r="N137" s="23">
        <f t="shared" si="16"/>
        <v>3.545255106025889</v>
      </c>
      <c r="O137">
        <f t="shared" si="17"/>
        <v>2.8310904392671718E-3</v>
      </c>
      <c r="P137" s="23"/>
    </row>
    <row r="138" spans="1:16" x14ac:dyDescent="0.2">
      <c r="A138" s="23"/>
      <c r="D138" s="23"/>
      <c r="E138">
        <v>246.78359985351599</v>
      </c>
      <c r="F138">
        <v>4999.76025390625</v>
      </c>
      <c r="G138">
        <v>1.2266513987889199E-3</v>
      </c>
      <c r="H138" s="1">
        <v>2.4858015172676098E-7</v>
      </c>
      <c r="I138" s="29">
        <v>1.29496180713259E-3</v>
      </c>
      <c r="J138" s="21">
        <f t="shared" si="15"/>
        <v>2.5900478050339566E-7</v>
      </c>
      <c r="K138" s="10">
        <f t="shared" si="12"/>
        <v>1.5810552688120327E-2</v>
      </c>
      <c r="L138" s="10">
        <f t="shared" si="13"/>
        <v>1.6161552688120327E-2</v>
      </c>
      <c r="M138" s="38">
        <f t="shared" si="14"/>
        <v>3.9884061515966027</v>
      </c>
      <c r="N138" s="23">
        <f t="shared" si="16"/>
        <v>3.5441956718602738</v>
      </c>
      <c r="O138">
        <f t="shared" si="17"/>
        <v>9.5496743083814447E-3</v>
      </c>
      <c r="P138" s="23"/>
    </row>
    <row r="139" spans="1:16" x14ac:dyDescent="0.2">
      <c r="A139" s="23"/>
      <c r="D139" s="23"/>
      <c r="E139">
        <v>246.36179351806601</v>
      </c>
      <c r="F139">
        <v>4999.76025390625</v>
      </c>
      <c r="G139">
        <v>1.2273229666053601E-3</v>
      </c>
      <c r="H139" s="1">
        <v>2.3397095089777599E-7</v>
      </c>
      <c r="I139" s="29">
        <v>1.2956365903790299E-3</v>
      </c>
      <c r="J139" s="21">
        <f t="shared" si="15"/>
        <v>2.5913974362405983E-7</v>
      </c>
      <c r="K139" s="10">
        <f t="shared" si="12"/>
        <v>1.581879130644261E-2</v>
      </c>
      <c r="L139" s="10">
        <f t="shared" si="13"/>
        <v>1.616979130644261E-2</v>
      </c>
      <c r="M139" s="38">
        <f t="shared" si="14"/>
        <v>3.9836187870680333</v>
      </c>
      <c r="N139" s="23">
        <f t="shared" si="16"/>
        <v>3.5401675587355146</v>
      </c>
      <c r="O139">
        <f t="shared" si="17"/>
        <v>7.1280072570966682E-3</v>
      </c>
      <c r="P139" s="23"/>
    </row>
    <row r="140" spans="1:16" x14ac:dyDescent="0.2">
      <c r="A140" s="23"/>
      <c r="D140" s="23"/>
      <c r="E140">
        <v>245.944465637207</v>
      </c>
      <c r="F140">
        <v>4999.76025390625</v>
      </c>
      <c r="G140">
        <v>1.2283258816340101E-3</v>
      </c>
      <c r="H140" s="1">
        <v>2.49222206903747E-7</v>
      </c>
      <c r="I140" s="29">
        <v>1.29664304876703E-3</v>
      </c>
      <c r="J140" s="21">
        <f t="shared" si="15"/>
        <v>2.5934104495390137E-7</v>
      </c>
      <c r="K140" s="10">
        <f t="shared" si="12"/>
        <v>1.5831079439794674E-2</v>
      </c>
      <c r="L140" s="10">
        <f t="shared" si="13"/>
        <v>1.6182079439794675E-2</v>
      </c>
      <c r="M140" s="38">
        <f t="shared" si="14"/>
        <v>3.9798928807191354</v>
      </c>
      <c r="N140" s="23">
        <f t="shared" si="16"/>
        <v>3.5371928425721628</v>
      </c>
      <c r="O140">
        <f t="shared" si="17"/>
        <v>4.6994959245091261E-3</v>
      </c>
      <c r="P140" s="23"/>
    </row>
    <row r="141" spans="1:16" x14ac:dyDescent="0.2">
      <c r="A141" s="23"/>
      <c r="D141" s="23"/>
      <c r="E141">
        <v>245.547904968262</v>
      </c>
      <c r="F141">
        <v>4999.76025390625</v>
      </c>
      <c r="G141">
        <v>1.22960359699892E-3</v>
      </c>
      <c r="H141" s="1">
        <v>2.8076378403002599E-7</v>
      </c>
      <c r="I141" s="29">
        <v>1.2979238288489401E-3</v>
      </c>
      <c r="J141" s="21">
        <f t="shared" si="15"/>
        <v>2.5959721325335319E-7</v>
      </c>
      <c r="K141" s="10">
        <f t="shared" si="12"/>
        <v>1.5846716843813387E-2</v>
      </c>
      <c r="L141" s="10">
        <f t="shared" si="13"/>
        <v>1.6197716843813388E-2</v>
      </c>
      <c r="M141" s="38">
        <f t="shared" si="14"/>
        <v>3.9773154362675065</v>
      </c>
      <c r="N141" s="23">
        <f t="shared" si="16"/>
        <v>3.5353292073246352</v>
      </c>
      <c r="O141">
        <f t="shared" si="17"/>
        <v>1.1823522546759105E-2</v>
      </c>
      <c r="P141" s="23"/>
    </row>
    <row r="142" spans="1:16" x14ac:dyDescent="0.2">
      <c r="A142" s="23"/>
      <c r="D142" s="23"/>
      <c r="E142">
        <v>245.14677429199199</v>
      </c>
      <c r="F142">
        <v>4999.76025390625</v>
      </c>
      <c r="G142">
        <v>1.22994755620592E-3</v>
      </c>
      <c r="H142" s="1">
        <v>2.86318285121735E-7</v>
      </c>
      <c r="I142" s="29">
        <v>1.2982688223583301E-3</v>
      </c>
      <c r="J142" s="21">
        <f t="shared" si="15"/>
        <v>2.5966621526382369E-7</v>
      </c>
      <c r="K142" s="10">
        <f t="shared" si="12"/>
        <v>1.5850928966539498E-2</v>
      </c>
      <c r="L142" s="10">
        <f t="shared" si="13"/>
        <v>1.6201928966539499E-2</v>
      </c>
      <c r="M142" s="38">
        <f t="shared" si="14"/>
        <v>3.9718506234551456</v>
      </c>
      <c r="N142" s="23">
        <f t="shared" si="16"/>
        <v>3.5305864297295599</v>
      </c>
      <c r="O142">
        <f t="shared" si="17"/>
        <v>9.2578157952190269E-3</v>
      </c>
      <c r="P142" s="23"/>
    </row>
    <row r="143" spans="1:16" x14ac:dyDescent="0.2">
      <c r="A143" s="23"/>
      <c r="D143" s="23"/>
      <c r="E143">
        <v>244.68537902832</v>
      </c>
      <c r="F143">
        <v>4999.76025390625</v>
      </c>
      <c r="G143">
        <v>1.2307399347324299E-3</v>
      </c>
      <c r="H143" s="1">
        <v>2.7134556108994298E-7</v>
      </c>
      <c r="I143" s="29">
        <v>1.29906330705343E-3</v>
      </c>
      <c r="J143" s="21">
        <f t="shared" si="15"/>
        <v>2.5982511982219312E-7</v>
      </c>
      <c r="K143" s="10">
        <f t="shared" si="12"/>
        <v>1.5860629053493877E-2</v>
      </c>
      <c r="L143" s="10">
        <f t="shared" si="13"/>
        <v>1.6211629053493878E-2</v>
      </c>
      <c r="M143" s="38">
        <f t="shared" si="14"/>
        <v>3.9667485996206739</v>
      </c>
      <c r="N143" s="23">
        <f t="shared" si="16"/>
        <v>3.5263149173696982</v>
      </c>
      <c r="O143">
        <f t="shared" si="17"/>
        <v>1.4117174439434936E-2</v>
      </c>
      <c r="P143" s="23"/>
    </row>
    <row r="144" spans="1:16" x14ac:dyDescent="0.2">
      <c r="A144" s="23"/>
      <c r="D144" s="23"/>
      <c r="E144">
        <v>244.22467803955101</v>
      </c>
      <c r="F144">
        <v>4999.76025390625</v>
      </c>
      <c r="G144">
        <v>1.23077725554126E-3</v>
      </c>
      <c r="H144" s="1">
        <v>2.7952318060843202E-7</v>
      </c>
      <c r="I144" s="29">
        <v>1.2991088014459801E-3</v>
      </c>
      <c r="J144" s="21">
        <f t="shared" si="15"/>
        <v>2.5983421913700813E-7</v>
      </c>
      <c r="K144" s="10">
        <f t="shared" si="12"/>
        <v>1.5861184507319975E-2</v>
      </c>
      <c r="L144" s="10">
        <f t="shared" si="13"/>
        <v>1.6212184507319975E-2</v>
      </c>
      <c r="M144" s="38">
        <f t="shared" si="14"/>
        <v>3.9594155416180179</v>
      </c>
      <c r="N144" s="23">
        <f t="shared" si="16"/>
        <v>3.5198111211468261</v>
      </c>
      <c r="O144">
        <f t="shared" si="17"/>
        <v>1.7344624467472203E-2</v>
      </c>
      <c r="P144" s="23"/>
    </row>
    <row r="145" spans="1:16" x14ac:dyDescent="0.2">
      <c r="A145" s="23"/>
      <c r="D145" s="23"/>
      <c r="E145">
        <v>243.820747375488</v>
      </c>
      <c r="F145">
        <v>4999.76025390625</v>
      </c>
      <c r="G145">
        <v>1.2303744514744099E-3</v>
      </c>
      <c r="H145" s="1">
        <v>2.3043506278541699E-7</v>
      </c>
      <c r="I145" s="29">
        <v>1.29871090028866E-3</v>
      </c>
      <c r="J145" s="21">
        <f t="shared" si="15"/>
        <v>2.5975463508955125E-7</v>
      </c>
      <c r="K145" s="10">
        <f t="shared" si="12"/>
        <v>1.5856326420249128E-2</v>
      </c>
      <c r="L145" s="10">
        <f t="shared" si="13"/>
        <v>1.6207326420249128E-2</v>
      </c>
      <c r="M145" s="38">
        <f t="shared" si="14"/>
        <v>3.9516824407436348</v>
      </c>
      <c r="N145" s="23">
        <f t="shared" si="16"/>
        <v>3.5128050954677565</v>
      </c>
      <c r="O145">
        <f t="shared" si="17"/>
        <v>2.0195023477061449E-2</v>
      </c>
      <c r="P145" s="23"/>
    </row>
    <row r="146" spans="1:16" x14ac:dyDescent="0.2">
      <c r="A146" s="23"/>
      <c r="D146" s="23"/>
      <c r="E146">
        <v>243.40074157714801</v>
      </c>
      <c r="F146">
        <v>4999.76025390625</v>
      </c>
      <c r="G146">
        <v>1.22955885807735E-3</v>
      </c>
      <c r="H146" s="1">
        <v>2.0150788145675E-7</v>
      </c>
      <c r="I146" s="29">
        <v>1.2978929082291301E-3</v>
      </c>
      <c r="J146" s="21">
        <f t="shared" si="15"/>
        <v>2.5959102883285307E-7</v>
      </c>
      <c r="K146" s="10">
        <f t="shared" si="12"/>
        <v>1.584633932527503E-2</v>
      </c>
      <c r="L146" s="10">
        <f t="shared" si="13"/>
        <v>1.6197339325275031E-2</v>
      </c>
      <c r="M146" s="38">
        <f t="shared" si="14"/>
        <v>3.9424444033486448</v>
      </c>
      <c r="N146" s="23">
        <f t="shared" si="16"/>
        <v>3.5043230685097786</v>
      </c>
      <c r="O146">
        <f t="shared" si="17"/>
        <v>3.1636135193510197E-2</v>
      </c>
      <c r="P146" s="23"/>
    </row>
    <row r="147" spans="1:16" x14ac:dyDescent="0.2">
      <c r="A147" s="23"/>
      <c r="D147" s="23"/>
      <c r="E147">
        <v>242.98043823242199</v>
      </c>
      <c r="F147">
        <v>4999.76025390625</v>
      </c>
      <c r="G147">
        <v>1.2271167124186201E-3</v>
      </c>
      <c r="H147" s="1">
        <v>2.3594168140625999E-7</v>
      </c>
      <c r="I147" s="29">
        <v>1.2954505555881101E-3</v>
      </c>
      <c r="J147" s="21">
        <f t="shared" si="15"/>
        <v>2.5910253488174575E-7</v>
      </c>
      <c r="K147" s="10">
        <f t="shared" si="12"/>
        <v>1.5816519955390046E-2</v>
      </c>
      <c r="L147" s="10">
        <f t="shared" si="13"/>
        <v>1.6167519955390047E-2</v>
      </c>
      <c r="M147" s="38">
        <f t="shared" si="14"/>
        <v>3.9283910838921012</v>
      </c>
      <c r="N147" s="23">
        <f t="shared" si="16"/>
        <v>3.4910262950737416</v>
      </c>
      <c r="O147">
        <f t="shared" si="17"/>
        <v>4.4162017137122013E-2</v>
      </c>
      <c r="P147" s="23"/>
    </row>
    <row r="148" spans="1:16" x14ac:dyDescent="0.2">
      <c r="A148" s="23"/>
      <c r="D148" s="23"/>
      <c r="E148">
        <v>242.59602355957</v>
      </c>
      <c r="F148">
        <v>4999.76025390625</v>
      </c>
      <c r="G148">
        <v>1.2232446081696499E-3</v>
      </c>
      <c r="H148" s="1">
        <v>2.06904810829706E-7</v>
      </c>
      <c r="I148" s="29">
        <v>1.29158366177204E-3</v>
      </c>
      <c r="J148" s="21">
        <f t="shared" si="15"/>
        <v>2.5832911903384605E-7</v>
      </c>
      <c r="K148" s="10">
        <f t="shared" si="12"/>
        <v>1.576930796189217E-2</v>
      </c>
      <c r="L148" s="10">
        <f t="shared" si="13"/>
        <v>1.612030796189217E-2</v>
      </c>
      <c r="M148" s="38">
        <f t="shared" si="14"/>
        <v>3.9107226101107169</v>
      </c>
      <c r="N148" s="23">
        <f t="shared" si="16"/>
        <v>3.4740497677034909</v>
      </c>
      <c r="O148">
        <f t="shared" si="17"/>
        <v>4.9990979679216042E-2</v>
      </c>
      <c r="P148" s="23"/>
    </row>
    <row r="149" spans="1:16" x14ac:dyDescent="0.2">
      <c r="A149" s="23"/>
      <c r="D149" s="23"/>
      <c r="E149">
        <v>242.19338226318399</v>
      </c>
      <c r="F149">
        <v>4999.76025390625</v>
      </c>
      <c r="G149">
        <v>1.21838258756235E-3</v>
      </c>
      <c r="H149" s="1">
        <v>2.33124993020362E-7</v>
      </c>
      <c r="I149" s="29">
        <v>1.2867265596013199E-3</v>
      </c>
      <c r="J149" s="21">
        <f t="shared" si="15"/>
        <v>2.573576520186176E-7</v>
      </c>
      <c r="K149" s="10">
        <f t="shared" si="12"/>
        <v>1.5710006236266918E-2</v>
      </c>
      <c r="L149" s="10">
        <f t="shared" si="13"/>
        <v>1.6061006236266918E-2</v>
      </c>
      <c r="M149" s="38">
        <f t="shared" si="14"/>
        <v>3.8898694229115756</v>
      </c>
      <c r="N149" s="23">
        <f t="shared" si="16"/>
        <v>3.4539213348378448</v>
      </c>
      <c r="O149">
        <f t="shared" si="17"/>
        <v>6.9392247819583336E-2</v>
      </c>
      <c r="P149" s="23"/>
    </row>
    <row r="150" spans="1:16" x14ac:dyDescent="0.2">
      <c r="A150" s="23"/>
      <c r="D150" s="23"/>
      <c r="E150">
        <v>241.783317565918</v>
      </c>
      <c r="F150">
        <v>4999.76025390625</v>
      </c>
      <c r="G150">
        <v>1.21072199401244E-3</v>
      </c>
      <c r="H150" s="1">
        <v>3.1409275427581199E-7</v>
      </c>
      <c r="I150" s="29">
        <v>1.2790682356911801E-3</v>
      </c>
      <c r="J150" s="21">
        <f t="shared" si="15"/>
        <v>2.5582591379093828E-7</v>
      </c>
      <c r="K150" s="10">
        <f t="shared" si="12"/>
        <v>1.5616503607064233E-2</v>
      </c>
      <c r="L150" s="10">
        <f t="shared" si="13"/>
        <v>1.5967503607064233E-2</v>
      </c>
      <c r="M150" s="38">
        <f t="shared" si="14"/>
        <v>3.8606759953617527</v>
      </c>
      <c r="N150" s="23">
        <f t="shared" si="16"/>
        <v>3.4254660237431005</v>
      </c>
      <c r="O150">
        <f t="shared" si="17"/>
        <v>8.0850564813360393E-2</v>
      </c>
      <c r="P150" s="23"/>
    </row>
    <row r="151" spans="1:16" x14ac:dyDescent="0.2">
      <c r="A151" s="23"/>
      <c r="D151" s="23"/>
      <c r="E151">
        <v>241.34471130371099</v>
      </c>
      <c r="F151">
        <v>4999.76025390625</v>
      </c>
      <c r="G151">
        <v>1.2007940395458801E-3</v>
      </c>
      <c r="H151" s="1">
        <v>4.1450381895387498E-7</v>
      </c>
      <c r="I151" s="29">
        <v>1.26914250521125E-3</v>
      </c>
      <c r="J151" s="21">
        <f t="shared" si="15"/>
        <v>2.5384067250418355E-7</v>
      </c>
      <c r="K151" s="10">
        <f t="shared" si="12"/>
        <v>1.549531757373364E-2</v>
      </c>
      <c r="L151" s="10">
        <f t="shared" si="13"/>
        <v>1.5846317573733639E-2</v>
      </c>
      <c r="M151" s="38">
        <f t="shared" si="14"/>
        <v>3.824424940059667</v>
      </c>
      <c r="N151" s="23">
        <f t="shared" si="16"/>
        <v>3.3900044597129875</v>
      </c>
      <c r="O151">
        <f t="shared" si="17"/>
        <v>0.11443009273139526</v>
      </c>
      <c r="P151" s="23"/>
    </row>
    <row r="152" spans="1:16" x14ac:dyDescent="0.2">
      <c r="A152" s="23"/>
      <c r="D152" s="23"/>
      <c r="E152">
        <v>240.91869354248001</v>
      </c>
      <c r="F152">
        <v>4999.76025390625</v>
      </c>
      <c r="G152">
        <v>1.1862538352110899E-3</v>
      </c>
      <c r="H152" s="1">
        <v>6.1600718743119804E-7</v>
      </c>
      <c r="I152" s="29">
        <v>1.25460363570257E-3</v>
      </c>
      <c r="J152" s="21">
        <f t="shared" si="15"/>
        <v>2.50932759170275E-7</v>
      </c>
      <c r="K152" s="10">
        <f t="shared" si="12"/>
        <v>1.5317808429350701E-2</v>
      </c>
      <c r="L152" s="10">
        <f t="shared" si="13"/>
        <v>1.56688084293507E-2</v>
      </c>
      <c r="M152" s="38">
        <f t="shared" si="14"/>
        <v>3.7749088561665691</v>
      </c>
      <c r="N152" s="23">
        <f t="shared" si="16"/>
        <v>3.341255207790105</v>
      </c>
      <c r="O152">
        <f t="shared" si="17"/>
        <v>0.17373784057797317</v>
      </c>
      <c r="P152" s="23"/>
    </row>
    <row r="153" spans="1:16" x14ac:dyDescent="0.2">
      <c r="A153" s="23"/>
      <c r="D153" s="23"/>
      <c r="E153">
        <v>240.49959564208999</v>
      </c>
      <c r="F153">
        <v>4999.76025390625</v>
      </c>
      <c r="G153">
        <v>1.16343494662606E-3</v>
      </c>
      <c r="H153" s="1">
        <v>9.8451151550772299E-7</v>
      </c>
      <c r="I153" s="29">
        <v>1.23178575063443E-3</v>
      </c>
      <c r="J153" s="21">
        <f t="shared" si="15"/>
        <v>2.4636896332620176E-7</v>
      </c>
      <c r="K153" s="10">
        <f t="shared" si="12"/>
        <v>1.503921845695597E-2</v>
      </c>
      <c r="L153" s="10">
        <f t="shared" si="13"/>
        <v>1.539021845695597E-2</v>
      </c>
      <c r="M153" s="38">
        <f t="shared" si="14"/>
        <v>3.7013413157413408</v>
      </c>
      <c r="N153" s="23">
        <f t="shared" si="16"/>
        <v>3.268442043585579</v>
      </c>
      <c r="O153">
        <f t="shared" si="17"/>
        <v>0.27564283843970433</v>
      </c>
      <c r="P153" s="23"/>
    </row>
    <row r="154" spans="1:16" x14ac:dyDescent="0.2">
      <c r="A154" s="23"/>
      <c r="D154" s="23"/>
      <c r="E154">
        <v>240.08186340332</v>
      </c>
      <c r="F154">
        <v>4999.76025390625</v>
      </c>
      <c r="G154">
        <v>1.12608922276338E-3</v>
      </c>
      <c r="H154" s="1">
        <v>1.5686862769536201E-6</v>
      </c>
      <c r="I154" s="29">
        <v>1.1944403558848101E-3</v>
      </c>
      <c r="J154" s="21">
        <f t="shared" si="15"/>
        <v>2.3889952622260415E-7</v>
      </c>
      <c r="K154" s="10">
        <f t="shared" si="12"/>
        <v>1.4583258035501576E-2</v>
      </c>
      <c r="L154" s="10">
        <f t="shared" si="13"/>
        <v>1.4934258035501576E-2</v>
      </c>
      <c r="M154" s="38">
        <f t="shared" si="14"/>
        <v>3.5854444977092235</v>
      </c>
      <c r="N154" s="23">
        <f t="shared" si="16"/>
        <v>3.1532971435832478</v>
      </c>
      <c r="O154">
        <f t="shared" si="17"/>
        <v>0.37591967787014879</v>
      </c>
      <c r="P154" s="23"/>
    </row>
    <row r="155" spans="1:16" x14ac:dyDescent="0.2">
      <c r="A155" s="23"/>
      <c r="D155" s="23"/>
      <c r="E155">
        <v>239.64232635498001</v>
      </c>
      <c r="F155">
        <v>4999.76025390625</v>
      </c>
      <c r="G155">
        <v>1.07158774774859E-3</v>
      </c>
      <c r="H155" s="1">
        <v>2.1290093297682599E-6</v>
      </c>
      <c r="I155" s="29">
        <v>1.13994095938464E-3</v>
      </c>
      <c r="J155" s="21">
        <f t="shared" si="15"/>
        <v>2.2799912425681179E-7</v>
      </c>
      <c r="K155" s="10">
        <f t="shared" si="12"/>
        <v>1.391785958506799E-2</v>
      </c>
      <c r="L155" s="10">
        <f t="shared" si="13"/>
        <v>1.4268859585067991E-2</v>
      </c>
      <c r="M155" s="38">
        <f t="shared" si="14"/>
        <v>3.4194227053982482</v>
      </c>
      <c r="N155" s="23">
        <f t="shared" si="16"/>
        <v>2.9880665179592842</v>
      </c>
      <c r="O155">
        <f t="shared" si="17"/>
        <v>0.54396772058738851</v>
      </c>
      <c r="P155" s="23"/>
    </row>
    <row r="156" spans="1:16" x14ac:dyDescent="0.2">
      <c r="A156" s="23"/>
      <c r="D156" s="23"/>
      <c r="E156">
        <v>239.26591491699199</v>
      </c>
      <c r="F156">
        <v>4999.76025390625</v>
      </c>
      <c r="G156">
        <v>1.00309978299358E-3</v>
      </c>
      <c r="H156" s="1">
        <v>2.5274587857111098E-6</v>
      </c>
      <c r="I156" s="29">
        <v>1.0714561544318401E-3</v>
      </c>
      <c r="J156" s="21">
        <f t="shared" si="15"/>
        <v>2.143015064761805E-7</v>
      </c>
      <c r="K156" s="10">
        <f t="shared" si="12"/>
        <v>1.3081709351850324E-2</v>
      </c>
      <c r="L156" s="10">
        <f t="shared" si="13"/>
        <v>1.3432709351850324E-2</v>
      </c>
      <c r="M156" s="38">
        <f t="shared" si="14"/>
        <v>3.2139894928845023</v>
      </c>
      <c r="N156" s="23">
        <f t="shared" si="16"/>
        <v>2.7833108460339169</v>
      </c>
      <c r="O156">
        <f t="shared" si="17"/>
        <v>0.54498822660582436</v>
      </c>
      <c r="P156" s="23"/>
    </row>
    <row r="157" spans="1:16" x14ac:dyDescent="0.2">
      <c r="A157" s="23"/>
      <c r="D157" s="23"/>
      <c r="E157">
        <v>238.837272644043</v>
      </c>
      <c r="F157">
        <v>4999.76025390625</v>
      </c>
      <c r="G157">
        <v>9.2469616137110205E-4</v>
      </c>
      <c r="H157" s="1">
        <v>2.7972722566342401E-6</v>
      </c>
      <c r="I157" s="29">
        <v>9.9305551659488109E-4</v>
      </c>
      <c r="J157" s="21">
        <f t="shared" si="15"/>
        <v>1.9862062702286961E-7</v>
      </c>
      <c r="K157" s="10">
        <f t="shared" si="12"/>
        <v>1.2124493927830824E-2</v>
      </c>
      <c r="L157" s="10">
        <f t="shared" si="13"/>
        <v>1.2475493927830825E-2</v>
      </c>
      <c r="M157" s="38">
        <f t="shared" si="14"/>
        <v>2.9796129446104338</v>
      </c>
      <c r="N157" s="23">
        <f t="shared" si="16"/>
        <v>2.5497058538511563</v>
      </c>
      <c r="O157">
        <f t="shared" si="17"/>
        <v>0.61798875902152639</v>
      </c>
      <c r="P157" s="23"/>
    </row>
    <row r="158" spans="1:16" x14ac:dyDescent="0.2">
      <c r="A158" s="23"/>
      <c r="D158" s="23"/>
      <c r="E158">
        <v>238.43090057373001</v>
      </c>
      <c r="F158">
        <v>4999.76025390625</v>
      </c>
      <c r="G158">
        <v>8.39915513402571E-4</v>
      </c>
      <c r="H158" s="1">
        <v>2.9899873746065898E-6</v>
      </c>
      <c r="I158" s="29">
        <v>9.0827735639649498E-4</v>
      </c>
      <c r="J158" s="21">
        <f t="shared" si="15"/>
        <v>1.8166418193489763E-7</v>
      </c>
      <c r="K158" s="10">
        <f t="shared" si="12"/>
        <v>1.1089413540721578E-2</v>
      </c>
      <c r="L158" s="10">
        <f t="shared" si="13"/>
        <v>1.1440413540721579E-2</v>
      </c>
      <c r="M158" s="38">
        <f t="shared" si="14"/>
        <v>2.7277481034501414</v>
      </c>
      <c r="N158" s="23">
        <f t="shared" si="16"/>
        <v>2.2985724824174274</v>
      </c>
      <c r="O158">
        <f t="shared" si="17"/>
        <v>0.65636035918746216</v>
      </c>
      <c r="P158" s="23"/>
    </row>
    <row r="159" spans="1:16" x14ac:dyDescent="0.2">
      <c r="A159" s="23"/>
      <c r="D159" s="23"/>
      <c r="E159">
        <v>238.03383636474601</v>
      </c>
      <c r="F159">
        <v>4999.76025390625</v>
      </c>
      <c r="G159">
        <v>7.5155348208227695E-4</v>
      </c>
      <c r="H159" s="1">
        <v>3.0400566855619799E-6</v>
      </c>
      <c r="I159" s="29">
        <v>8.1991888192337601E-4</v>
      </c>
      <c r="J159" s="21">
        <f t="shared" si="15"/>
        <v>1.6399163965567822E-7</v>
      </c>
      <c r="K159" s="10">
        <f t="shared" si="12"/>
        <v>1.0010620090285749E-2</v>
      </c>
      <c r="L159" s="10">
        <f t="shared" si="13"/>
        <v>1.036162009028575E-2</v>
      </c>
      <c r="M159" s="38">
        <f t="shared" si="14"/>
        <v>2.4664161810447429</v>
      </c>
      <c r="N159" s="23">
        <f t="shared" si="16"/>
        <v>2.0379552755882</v>
      </c>
      <c r="O159">
        <f t="shared" si="17"/>
        <v>0.64499841099417443</v>
      </c>
      <c r="P159" s="23"/>
    </row>
    <row r="160" spans="1:16" x14ac:dyDescent="0.2">
      <c r="A160" s="23"/>
      <c r="D160" s="23"/>
      <c r="E160">
        <v>237.627159118652</v>
      </c>
      <c r="F160">
        <v>4999.76025390625</v>
      </c>
      <c r="G160">
        <v>6.6233829368509897E-4</v>
      </c>
      <c r="H160" s="1">
        <v>3.0373063626913802E-6</v>
      </c>
      <c r="I160" s="29">
        <v>7.3070776367390301E-4</v>
      </c>
      <c r="J160" s="21">
        <f t="shared" si="15"/>
        <v>1.4614856044407533E-7</v>
      </c>
      <c r="K160" s="10">
        <f t="shared" si="12"/>
        <v>8.9214164723252949E-3</v>
      </c>
      <c r="L160" s="10">
        <f t="shared" si="13"/>
        <v>9.2724164723252955E-3</v>
      </c>
      <c r="M160" s="38">
        <f t="shared" si="14"/>
        <v>2.203377984483653</v>
      </c>
      <c r="N160" s="23">
        <f t="shared" si="16"/>
        <v>1.7756490980700794</v>
      </c>
      <c r="O160">
        <f t="shared" si="17"/>
        <v>0.62121941723123875</v>
      </c>
      <c r="P160" s="23"/>
    </row>
    <row r="161" spans="1:16" x14ac:dyDescent="0.2">
      <c r="A161" s="23"/>
      <c r="D161" s="23"/>
      <c r="E161">
        <v>237.212593078613</v>
      </c>
      <c r="F161">
        <v>4999.76025390625</v>
      </c>
      <c r="G161">
        <v>5.7448082871478596E-4</v>
      </c>
      <c r="H161" s="1">
        <v>2.9534682832697601E-6</v>
      </c>
      <c r="I161" s="29">
        <v>6.4285503137986801E-4</v>
      </c>
      <c r="J161" s="21">
        <f t="shared" si="15"/>
        <v>1.2857717145089376E-7</v>
      </c>
      <c r="K161" s="10">
        <f t="shared" si="12"/>
        <v>7.8487977703067327E-3</v>
      </c>
      <c r="L161" s="10">
        <f t="shared" si="13"/>
        <v>8.1997977703067333E-3</v>
      </c>
      <c r="M161" s="38">
        <f t="shared" si="14"/>
        <v>1.9450952918146893</v>
      </c>
      <c r="N161" s="23">
        <f t="shared" si="16"/>
        <v>1.5181126242731859</v>
      </c>
      <c r="O161">
        <f t="shared" si="17"/>
        <v>0.60907107194735932</v>
      </c>
      <c r="P161" s="23"/>
    </row>
    <row r="162" spans="1:16" x14ac:dyDescent="0.2">
      <c r="A162" s="23"/>
      <c r="D162" s="23"/>
      <c r="E162">
        <v>236.80735015869101</v>
      </c>
      <c r="F162">
        <v>4999.76025390625</v>
      </c>
      <c r="G162">
        <v>4.9000437433285599E-4</v>
      </c>
      <c r="H162" s="1">
        <v>2.8032541157933501E-6</v>
      </c>
      <c r="I162" s="29">
        <v>5.5838344361160402E-4</v>
      </c>
      <c r="J162" s="21">
        <f t="shared" si="15"/>
        <v>1.116820437890689E-7</v>
      </c>
      <c r="K162" s="10">
        <f t="shared" si="12"/>
        <v>6.8174604121675102E-3</v>
      </c>
      <c r="L162" s="10">
        <f t="shared" si="13"/>
        <v>7.16846041216751E-3</v>
      </c>
      <c r="M162" s="38">
        <f t="shared" si="14"/>
        <v>1.6975441149228661</v>
      </c>
      <c r="N162" s="23">
        <f t="shared" si="16"/>
        <v>1.2712908846372224</v>
      </c>
      <c r="O162">
        <f t="shared" si="17"/>
        <v>0.54495858892064897</v>
      </c>
      <c r="P162" s="23"/>
    </row>
    <row r="163" spans="1:16" x14ac:dyDescent="0.2">
      <c r="A163" s="23"/>
      <c r="D163" s="23"/>
      <c r="E163">
        <v>236.38323211669899</v>
      </c>
      <c r="F163">
        <v>4999.76025390625</v>
      </c>
      <c r="G163">
        <v>4.1070754806060201E-4</v>
      </c>
      <c r="H163" s="1">
        <v>2.6050635892926501E-6</v>
      </c>
      <c r="I163" s="29">
        <v>4.7908877561430701E-4</v>
      </c>
      <c r="J163" s="21">
        <f t="shared" si="15"/>
        <v>9.5822349729669734E-8</v>
      </c>
      <c r="K163" s="10">
        <f t="shared" si="12"/>
        <v>5.8493295226285354E-3</v>
      </c>
      <c r="L163" s="10">
        <f t="shared" si="13"/>
        <v>6.2003295226285352E-3</v>
      </c>
      <c r="M163" s="38">
        <f t="shared" si="14"/>
        <v>1.4656539327475224</v>
      </c>
      <c r="N163" s="23">
        <f t="shared" si="16"/>
        <v>1.0401641149374643</v>
      </c>
      <c r="O163">
        <f t="shared" si="17"/>
        <v>0.49946405664646742</v>
      </c>
      <c r="P163" s="23"/>
    </row>
    <row r="164" spans="1:16" x14ac:dyDescent="0.2">
      <c r="A164" s="23"/>
      <c r="D164" s="23"/>
      <c r="E164">
        <v>235.95980072021499</v>
      </c>
      <c r="F164">
        <v>4999.76025390625</v>
      </c>
      <c r="G164">
        <v>3.3794285941918999E-4</v>
      </c>
      <c r="H164" s="1">
        <v>2.3559265402443202E-6</v>
      </c>
      <c r="I164" s="29">
        <v>4.0632486172558201E-4</v>
      </c>
      <c r="J164" s="21">
        <f t="shared" si="15"/>
        <v>8.1268869123899585E-8</v>
      </c>
      <c r="K164" s="10">
        <f t="shared" si="12"/>
        <v>4.9609344456502183E-3</v>
      </c>
      <c r="L164" s="10">
        <f t="shared" si="13"/>
        <v>5.311934445650218E-3</v>
      </c>
      <c r="M164" s="38">
        <f t="shared" si="14"/>
        <v>1.253402993234471</v>
      </c>
      <c r="N164" s="23">
        <f t="shared" si="16"/>
        <v>0.82867535193808417</v>
      </c>
      <c r="O164">
        <f t="shared" si="17"/>
        <v>0.43961667446445979</v>
      </c>
      <c r="P164" s="23"/>
    </row>
    <row r="165" spans="1:16" x14ac:dyDescent="0.2">
      <c r="A165" s="23"/>
      <c r="D165" s="23"/>
      <c r="E165">
        <v>235.531303405762</v>
      </c>
      <c r="F165">
        <v>4999.76025390625</v>
      </c>
      <c r="G165">
        <v>2.7295731280838802E-4</v>
      </c>
      <c r="H165" s="1">
        <v>2.0774474754993401E-6</v>
      </c>
      <c r="I165" s="29">
        <v>3.41341797847958E-4</v>
      </c>
      <c r="J165" s="21">
        <f t="shared" si="15"/>
        <v>6.82716331410635E-8</v>
      </c>
      <c r="K165" s="10">
        <f t="shared" si="12"/>
        <v>4.1675379534805721E-3</v>
      </c>
      <c r="L165" s="10">
        <f t="shared" si="13"/>
        <v>4.5185379534805718E-3</v>
      </c>
      <c r="M165" s="38">
        <f t="shared" si="14"/>
        <v>1.0642571336716835</v>
      </c>
      <c r="N165" s="23">
        <f t="shared" si="16"/>
        <v>0.64030078754131192</v>
      </c>
      <c r="O165">
        <f t="shared" si="17"/>
        <v>0.37825778290597145</v>
      </c>
      <c r="P165" s="23"/>
    </row>
    <row r="166" spans="1:16" x14ac:dyDescent="0.2">
      <c r="A166" s="23"/>
      <c r="D166" s="23"/>
      <c r="E166">
        <v>235.10129547119101</v>
      </c>
      <c r="F166">
        <v>4999.76025390625</v>
      </c>
      <c r="G166">
        <v>2.1669546757000299E-4</v>
      </c>
      <c r="H166" s="1">
        <v>1.7650556360278799E-6</v>
      </c>
      <c r="I166" s="29">
        <v>2.8508348758471099E-4</v>
      </c>
      <c r="J166" s="21">
        <f t="shared" si="15"/>
        <v>5.7019431554138785E-8</v>
      </c>
      <c r="K166" s="10">
        <f t="shared" si="12"/>
        <v>3.4806644305222113E-3</v>
      </c>
      <c r="L166" s="10">
        <f t="shared" si="13"/>
        <v>3.8316644305222114E-3</v>
      </c>
      <c r="M166" s="38">
        <f t="shared" si="14"/>
        <v>0.90082927142665525</v>
      </c>
      <c r="N166" s="23">
        <f t="shared" si="16"/>
        <v>0.47764693957851145</v>
      </c>
      <c r="O166">
        <f t="shared" si="17"/>
        <v>0.31651218496336292</v>
      </c>
      <c r="P166" s="23"/>
    </row>
    <row r="167" spans="1:16" x14ac:dyDescent="0.2">
      <c r="A167" s="23"/>
      <c r="D167" s="23"/>
      <c r="E167">
        <v>234.67597961425801</v>
      </c>
      <c r="F167">
        <v>4999.76025390625</v>
      </c>
      <c r="G167">
        <v>1.7001379718125401E-4</v>
      </c>
      <c r="H167" s="1">
        <v>1.4212767081924701E-6</v>
      </c>
      <c r="I167" s="29">
        <v>2.38401795150143E-4</v>
      </c>
      <c r="J167" s="21">
        <f t="shared" si="15"/>
        <v>4.7682645375622293E-8</v>
      </c>
      <c r="K167" s="10">
        <f t="shared" si="12"/>
        <v>2.9107145264075521E-3</v>
      </c>
      <c r="L167" s="10">
        <f t="shared" si="13"/>
        <v>3.2617145264075523E-3</v>
      </c>
      <c r="M167" s="38">
        <f t="shared" si="14"/>
        <v>0.76544605170674795</v>
      </c>
      <c r="N167" s="23">
        <f t="shared" si="16"/>
        <v>0.34302928840108354</v>
      </c>
      <c r="O167">
        <f t="shared" si="17"/>
        <v>0.24327366984746837</v>
      </c>
      <c r="P167" s="23"/>
    </row>
    <row r="168" spans="1:16" x14ac:dyDescent="0.2">
      <c r="A168" s="23"/>
      <c r="D168" s="23"/>
      <c r="E168">
        <v>234.24661254882801</v>
      </c>
      <c r="F168">
        <v>4999.76025390625</v>
      </c>
      <c r="G168">
        <v>1.33713700134254E-4</v>
      </c>
      <c r="H168" s="1">
        <v>1.05498748894682E-6</v>
      </c>
      <c r="I168" s="29">
        <v>2.0209874744143001E-4</v>
      </c>
      <c r="J168" s="21">
        <f t="shared" si="15"/>
        <v>4.0421687676630656E-8</v>
      </c>
      <c r="K168" s="10">
        <f t="shared" si="12"/>
        <v>2.4674804129560628E-3</v>
      </c>
      <c r="L168" s="10">
        <f t="shared" si="13"/>
        <v>2.818480412956063E-3</v>
      </c>
      <c r="M168" s="38">
        <f t="shared" si="14"/>
        <v>0.6602194892701797</v>
      </c>
      <c r="N168" s="23">
        <f t="shared" si="16"/>
        <v>0.23857558668228934</v>
      </c>
      <c r="O168">
        <f t="shared" si="17"/>
        <v>0.17319508136974249</v>
      </c>
      <c r="P168" s="23"/>
    </row>
    <row r="169" spans="1:16" x14ac:dyDescent="0.2">
      <c r="A169" s="23"/>
      <c r="D169" s="23"/>
      <c r="E169">
        <v>233.822883605957</v>
      </c>
      <c r="F169">
        <v>4999.76025390625</v>
      </c>
      <c r="G169">
        <v>1.08155321389753E-4</v>
      </c>
      <c r="H169" s="1">
        <v>6.8874440439420299E-7</v>
      </c>
      <c r="I169" s="29">
        <v>1.7654320196329901E-4</v>
      </c>
      <c r="J169" s="21">
        <f t="shared" si="15"/>
        <v>3.5310333495564719E-8</v>
      </c>
      <c r="K169" s="10">
        <f t="shared" si="12"/>
        <v>2.1554655751205593E-3</v>
      </c>
      <c r="L169" s="10">
        <f t="shared" si="13"/>
        <v>2.5064655751205595E-3</v>
      </c>
      <c r="M169" s="38">
        <f t="shared" si="14"/>
        <v>0.58606900843375265</v>
      </c>
      <c r="N169" s="23">
        <f t="shared" si="16"/>
        <v>0.16518781794303006</v>
      </c>
      <c r="O169">
        <f t="shared" si="17"/>
        <v>0.10237517649551782</v>
      </c>
      <c r="P169" s="23"/>
    </row>
    <row r="170" spans="1:16" x14ac:dyDescent="0.2">
      <c r="A170" s="23"/>
      <c r="D170" s="23"/>
      <c r="E170">
        <v>233.38922119140599</v>
      </c>
      <c r="F170">
        <v>4999.76025390625</v>
      </c>
      <c r="G170" s="1">
        <v>9.2675240734759997E-5</v>
      </c>
      <c r="H170" s="1">
        <v>3.8446799151559601E-7</v>
      </c>
      <c r="I170" s="29">
        <v>1.61070426834956E-4</v>
      </c>
      <c r="J170" s="21">
        <f t="shared" si="15"/>
        <v>3.2215630081285136E-8</v>
      </c>
      <c r="K170" s="10">
        <f t="shared" si="12"/>
        <v>1.9665541145271448E-3</v>
      </c>
      <c r="L170" s="10">
        <f t="shared" si="13"/>
        <v>2.317554114527145E-3</v>
      </c>
      <c r="M170" s="38">
        <f t="shared" si="14"/>
        <v>0.54089214985842893</v>
      </c>
      <c r="N170" s="23">
        <f t="shared" si="16"/>
        <v>0.12079155171389813</v>
      </c>
      <c r="O170">
        <f t="shared" si="17"/>
        <v>5.7617892746755009E-2</v>
      </c>
      <c r="P170" s="23"/>
    </row>
    <row r="171" spans="1:16" x14ac:dyDescent="0.2">
      <c r="A171" s="23"/>
      <c r="D171" s="23"/>
      <c r="E171">
        <v>232.97673034668</v>
      </c>
      <c r="F171">
        <v>4999.76025390625</v>
      </c>
      <c r="G171" s="1">
        <v>8.4389616808969793E-5</v>
      </c>
      <c r="H171" s="1">
        <v>2.06093294471266E-7</v>
      </c>
      <c r="I171" s="29">
        <v>1.5279004508278899E-4</v>
      </c>
      <c r="J171" s="21">
        <f t="shared" si="15"/>
        <v>3.0559474319476828E-8</v>
      </c>
      <c r="K171" s="10">
        <f t="shared" si="12"/>
        <v>1.8654566062845856E-3</v>
      </c>
      <c r="L171" s="10">
        <f t="shared" si="13"/>
        <v>2.2164566062845858E-3</v>
      </c>
      <c r="M171" s="38">
        <f t="shared" si="14"/>
        <v>0.51638281308748146</v>
      </c>
      <c r="N171" s="23">
        <f t="shared" si="16"/>
        <v>9.7024698463457432E-2</v>
      </c>
      <c r="O171">
        <f t="shared" si="17"/>
        <v>3.3354444533070085E-2</v>
      </c>
      <c r="P171" s="23"/>
    </row>
    <row r="172" spans="1:16" x14ac:dyDescent="0.2">
      <c r="A172" s="23"/>
      <c r="D172" s="23"/>
      <c r="E172">
        <v>232.58461761474601</v>
      </c>
      <c r="F172">
        <v>4999.76025390625</v>
      </c>
      <c r="G172" s="1">
        <v>7.9837324664843297E-5</v>
      </c>
      <c r="H172" s="1">
        <v>1.2085969050893699E-7</v>
      </c>
      <c r="I172" s="29">
        <v>1.4824187256571201E-4</v>
      </c>
      <c r="J172" s="21">
        <f t="shared" si="15"/>
        <v>2.9649796197706177E-8</v>
      </c>
      <c r="K172" s="10">
        <f t="shared" si="12"/>
        <v>1.8099266896338903E-3</v>
      </c>
      <c r="L172" s="10">
        <f t="shared" si="13"/>
        <v>2.1609266896338904E-3</v>
      </c>
      <c r="M172" s="38">
        <f t="shared" si="14"/>
        <v>0.50259830780199732</v>
      </c>
      <c r="N172" s="23">
        <f t="shared" si="16"/>
        <v>8.3945996095454528E-2</v>
      </c>
      <c r="O172">
        <f t="shared" si="17"/>
        <v>2.051713553540303E-2</v>
      </c>
      <c r="P172" s="23"/>
    </row>
    <row r="173" spans="1:16" x14ac:dyDescent="0.2">
      <c r="A173" s="23"/>
      <c r="D173" s="23"/>
      <c r="E173">
        <v>232.197624206543</v>
      </c>
      <c r="F173">
        <v>4999.76025390625</v>
      </c>
      <c r="G173" s="1">
        <v>7.7083458876448904E-5</v>
      </c>
      <c r="H173" s="1">
        <v>7.6667118725109899E-8</v>
      </c>
      <c r="I173" s="29">
        <v>1.4549040401407701E-4</v>
      </c>
      <c r="J173" s="21">
        <f t="shared" si="15"/>
        <v>2.909947609996043E-8</v>
      </c>
      <c r="K173" s="10">
        <f t="shared" si="12"/>
        <v>1.776333236710628E-3</v>
      </c>
      <c r="L173" s="10">
        <f t="shared" si="13"/>
        <v>2.127333236710628E-3</v>
      </c>
      <c r="M173" s="38">
        <f t="shared" si="14"/>
        <v>0.4939617234598232</v>
      </c>
      <c r="N173" s="23">
        <f t="shared" si="16"/>
        <v>7.6005999888045794E-2</v>
      </c>
      <c r="O173">
        <f t="shared" si="17"/>
        <v>1.2273097140378433E-2</v>
      </c>
      <c r="P173" s="23"/>
    </row>
    <row r="174" spans="1:16" x14ac:dyDescent="0.2">
      <c r="A174" s="23"/>
      <c r="D174" s="23"/>
      <c r="E174">
        <v>231.75992584228501</v>
      </c>
      <c r="F174">
        <v>4999.76025390625</v>
      </c>
      <c r="G174" s="1">
        <v>7.5234353466917904E-5</v>
      </c>
      <c r="H174" s="1">
        <v>5.8775687687052603E-8</v>
      </c>
      <c r="I174" s="29">
        <v>1.4364258081440799E-4</v>
      </c>
      <c r="J174" s="21">
        <f t="shared" si="15"/>
        <v>2.8729893738841146E-8</v>
      </c>
      <c r="K174" s="10">
        <f t="shared" si="12"/>
        <v>1.7537726438840422E-3</v>
      </c>
      <c r="L174" s="10">
        <f t="shared" si="13"/>
        <v>2.1047726438840424E-3</v>
      </c>
      <c r="M174" s="38">
        <f t="shared" si="14"/>
        <v>0.48780195186143582</v>
      </c>
      <c r="N174" s="23">
        <f t="shared" si="16"/>
        <v>7.0634085345322825E-2</v>
      </c>
      <c r="O174">
        <f t="shared" si="17"/>
        <v>1.0158753684560623E-2</v>
      </c>
      <c r="P174" s="23"/>
    </row>
    <row r="175" spans="1:16" x14ac:dyDescent="0.2">
      <c r="A175" s="23"/>
      <c r="D175" s="23"/>
      <c r="E175">
        <v>231.34651947021499</v>
      </c>
      <c r="F175">
        <v>4999.76025390625</v>
      </c>
      <c r="G175" s="1">
        <v>7.3791918774327695E-5</v>
      </c>
      <c r="H175" s="1">
        <v>4.7436254286194702E-8</v>
      </c>
      <c r="I175" s="29">
        <v>1.4220034649232099E-4</v>
      </c>
      <c r="J175" s="21">
        <f t="shared" si="15"/>
        <v>2.8441433042958737E-8</v>
      </c>
      <c r="K175" s="10">
        <f t="shared" si="12"/>
        <v>1.7361639996658291E-3</v>
      </c>
      <c r="L175" s="10">
        <f t="shared" si="13"/>
        <v>2.0871639996658292E-3</v>
      </c>
      <c r="M175" s="38">
        <f t="shared" si="14"/>
        <v>0.48285812688622254</v>
      </c>
      <c r="N175" s="23">
        <f t="shared" si="16"/>
        <v>6.6434391839835585E-2</v>
      </c>
      <c r="O175">
        <f t="shared" si="17"/>
        <v>7.1550772562354158E-3</v>
      </c>
      <c r="P175" s="23"/>
    </row>
    <row r="176" spans="1:16" x14ac:dyDescent="0.2">
      <c r="A176" s="23"/>
      <c r="D176" s="23"/>
      <c r="E176">
        <v>230.89483642578099</v>
      </c>
      <c r="F176">
        <v>4999.76025390625</v>
      </c>
      <c r="G176" s="1">
        <v>7.2691997331652498E-5</v>
      </c>
      <c r="H176" s="1">
        <v>3.9472692407270097E-8</v>
      </c>
      <c r="I176" s="29">
        <v>1.4109993713047001E-4</v>
      </c>
      <c r="J176" s="21">
        <f t="shared" si="15"/>
        <v>2.8221340617328681E-8</v>
      </c>
      <c r="K176" s="10">
        <f t="shared" si="12"/>
        <v>1.7227287924664986E-3</v>
      </c>
      <c r="L176" s="10">
        <f t="shared" si="13"/>
        <v>2.0737287924664986E-3</v>
      </c>
      <c r="M176" s="38">
        <f t="shared" si="14"/>
        <v>0.47881327032798454</v>
      </c>
      <c r="N176" s="23">
        <f t="shared" si="16"/>
        <v>6.3202564761578761E-2</v>
      </c>
      <c r="O176">
        <f t="shared" si="17"/>
        <v>6.3362708773687625E-3</v>
      </c>
      <c r="P176" s="23"/>
    </row>
    <row r="177" spans="1:16" x14ac:dyDescent="0.2">
      <c r="A177" s="23"/>
      <c r="D177" s="23"/>
      <c r="E177">
        <v>230.48303222656199</v>
      </c>
      <c r="F177">
        <v>4999.76025390625</v>
      </c>
      <c r="G177" s="1">
        <v>7.1803459266264996E-5</v>
      </c>
      <c r="H177" s="1">
        <v>3.4506094818268703E-8</v>
      </c>
      <c r="I177" s="29">
        <v>1.40212747440226E-4</v>
      </c>
      <c r="J177" s="21">
        <f t="shared" si="15"/>
        <v>2.80438941708614E-8</v>
      </c>
      <c r="K177" s="10">
        <f t="shared" si="12"/>
        <v>1.7118968441691047E-3</v>
      </c>
      <c r="L177" s="10">
        <f t="shared" si="13"/>
        <v>2.0628968441691047E-3</v>
      </c>
      <c r="M177" s="38">
        <f t="shared" si="14"/>
        <v>0.47546271981470078</v>
      </c>
      <c r="N177" s="23">
        <f t="shared" si="16"/>
        <v>6.0593261806889211E-2</v>
      </c>
      <c r="O177">
        <f t="shared" si="17"/>
        <v>5.5731239450998536E-3</v>
      </c>
      <c r="P177" s="23"/>
    </row>
    <row r="178" spans="1:16" x14ac:dyDescent="0.2">
      <c r="A178" s="23"/>
      <c r="D178" s="23"/>
      <c r="E178">
        <v>230.08384704589801</v>
      </c>
      <c r="F178">
        <v>4999.76025390625</v>
      </c>
      <c r="G178" s="1">
        <v>7.1046765161801199E-5</v>
      </c>
      <c r="H178" s="1">
        <v>3.28724230284358E-8</v>
      </c>
      <c r="I178" s="29">
        <v>1.39458157028085E-4</v>
      </c>
      <c r="J178" s="21">
        <f t="shared" si="15"/>
        <v>2.7892968851682056E-8</v>
      </c>
      <c r="K178" s="10">
        <f t="shared" si="12"/>
        <v>1.7026838377287657E-3</v>
      </c>
      <c r="L178" s="10">
        <f t="shared" si="13"/>
        <v>2.0536838377287659E-3</v>
      </c>
      <c r="M178" s="38">
        <f t="shared" si="14"/>
        <v>0.47251947800061822</v>
      </c>
      <c r="N178" s="23">
        <f t="shared" si="16"/>
        <v>5.8368553318001788E-2</v>
      </c>
      <c r="O178">
        <f t="shared" si="17"/>
        <v>4.4483411618513142E-3</v>
      </c>
      <c r="P178" s="23"/>
    </row>
    <row r="179" spans="1:16" x14ac:dyDescent="0.2">
      <c r="A179" s="23"/>
      <c r="D179" s="23"/>
      <c r="E179">
        <v>229.68055725097699</v>
      </c>
      <c r="F179">
        <v>4999.76025390625</v>
      </c>
      <c r="G179" s="1">
        <v>7.04393665892093E-5</v>
      </c>
      <c r="H179" s="1">
        <v>2.7776348635550699E-8</v>
      </c>
      <c r="I179" s="29">
        <v>1.3885490416063099E-4</v>
      </c>
      <c r="J179" s="21">
        <f t="shared" si="15"/>
        <v>2.7772312492813108E-8</v>
      </c>
      <c r="K179" s="10">
        <f t="shared" si="12"/>
        <v>1.6953185539091134E-3</v>
      </c>
      <c r="L179" s="10">
        <f t="shared" si="13"/>
        <v>2.0463185539091136E-3</v>
      </c>
      <c r="M179" s="38">
        <f t="shared" si="14"/>
        <v>0.46999958577485862</v>
      </c>
      <c r="N179" s="23">
        <f t="shared" si="16"/>
        <v>5.657458272310003E-2</v>
      </c>
      <c r="O179">
        <f t="shared" si="17"/>
        <v>3.8718078125587036E-3</v>
      </c>
      <c r="P179" s="23"/>
    </row>
    <row r="180" spans="1:16" x14ac:dyDescent="0.2">
      <c r="A180" s="23"/>
      <c r="D180" s="23"/>
      <c r="E180">
        <v>229.27229309082</v>
      </c>
      <c r="F180">
        <v>4999.76025390625</v>
      </c>
      <c r="G180" s="1">
        <v>6.9905145621429102E-5</v>
      </c>
      <c r="H180" s="1">
        <v>2.76813603889436E-8</v>
      </c>
      <c r="I180" s="29">
        <v>1.3832613488448301E-4</v>
      </c>
      <c r="J180" s="21">
        <f t="shared" si="15"/>
        <v>2.7666553566525621E-8</v>
      </c>
      <c r="K180" s="10">
        <f t="shared" si="12"/>
        <v>1.6888626611913902E-3</v>
      </c>
      <c r="L180" s="10">
        <f t="shared" si="13"/>
        <v>2.0398626611913902E-3</v>
      </c>
      <c r="M180" s="38">
        <f t="shared" si="14"/>
        <v>0.46768398992169247</v>
      </c>
      <c r="N180" s="23">
        <f t="shared" si="16"/>
        <v>5.4993862358216482E-2</v>
      </c>
      <c r="O180">
        <f t="shared" si="17"/>
        <v>3.298453932104096E-3</v>
      </c>
      <c r="P180" s="23"/>
    </row>
    <row r="181" spans="1:16" x14ac:dyDescent="0.2">
      <c r="A181" s="23"/>
      <c r="D181" s="23"/>
      <c r="E181">
        <v>228.84668731689499</v>
      </c>
      <c r="F181">
        <v>4999.76025390625</v>
      </c>
      <c r="G181" s="1">
        <v>6.9435722487250895E-5</v>
      </c>
      <c r="H181" s="1">
        <v>2.68879119931507E-8</v>
      </c>
      <c r="I181" s="29">
        <v>1.3786023325038801E-4</v>
      </c>
      <c r="J181" s="21">
        <f t="shared" si="15"/>
        <v>2.7573368771568505E-8</v>
      </c>
      <c r="K181" s="10">
        <f t="shared" si="12"/>
        <v>1.6831743371861819E-3</v>
      </c>
      <c r="L181" s="10">
        <f t="shared" si="13"/>
        <v>2.0341743371861819E-3</v>
      </c>
      <c r="M181" s="38">
        <f t="shared" si="14"/>
        <v>0.4655140584900983</v>
      </c>
      <c r="N181" s="23">
        <f t="shared" si="16"/>
        <v>5.3590021319687313E-2</v>
      </c>
      <c r="O181">
        <f t="shared" si="17"/>
        <v>2.9556704689089599E-3</v>
      </c>
      <c r="P181" s="23"/>
    </row>
    <row r="182" spans="1:16" x14ac:dyDescent="0.2">
      <c r="A182" s="23"/>
      <c r="D182" s="23"/>
      <c r="E182">
        <v>228.43409729003901</v>
      </c>
      <c r="F182">
        <v>4999.76025390625</v>
      </c>
      <c r="G182" s="1">
        <v>6.9031365644779506E-5</v>
      </c>
      <c r="H182" s="1">
        <v>1.7564309344245499E-8</v>
      </c>
      <c r="I182" s="29">
        <v>1.3745763171594099E-4</v>
      </c>
      <c r="J182" s="21">
        <f t="shared" si="15"/>
        <v>2.7492844603608155E-8</v>
      </c>
      <c r="K182" s="10">
        <f t="shared" si="12"/>
        <v>1.6782588618898197E-3</v>
      </c>
      <c r="L182" s="10">
        <f t="shared" si="13"/>
        <v>2.0292588618898199E-3</v>
      </c>
      <c r="M182" s="38">
        <f t="shared" si="14"/>
        <v>0.46355191628361292</v>
      </c>
      <c r="N182" s="23">
        <f t="shared" si="16"/>
        <v>5.2370541161542737E-2</v>
      </c>
      <c r="O182">
        <f t="shared" si="17"/>
        <v>2.5723632476790021E-3</v>
      </c>
      <c r="P182" s="23"/>
    </row>
    <row r="183" spans="1:16" x14ac:dyDescent="0.2">
      <c r="A183" s="23"/>
      <c r="D183" s="23"/>
      <c r="E183">
        <v>228.00636291503901</v>
      </c>
      <c r="F183">
        <v>4999.76025390625</v>
      </c>
      <c r="G183" s="1">
        <v>6.8669400560730705E-5</v>
      </c>
      <c r="H183" s="1">
        <v>1.7686825028834499E-8</v>
      </c>
      <c r="I183" s="29">
        <v>1.37097609971522E-4</v>
      </c>
      <c r="J183" s="21">
        <f t="shared" si="15"/>
        <v>2.7420836802006527E-8</v>
      </c>
      <c r="K183" s="10">
        <f t="shared" si="12"/>
        <v>1.6738632552181377E-3</v>
      </c>
      <c r="L183" s="10">
        <f t="shared" si="13"/>
        <v>2.0248632552181379E-3</v>
      </c>
      <c r="M183" s="38">
        <f t="shared" si="14"/>
        <v>0.46168170622259397</v>
      </c>
      <c r="N183" s="23">
        <f t="shared" si="16"/>
        <v>5.1270252975523789E-2</v>
      </c>
      <c r="O183">
        <f t="shared" si="17"/>
        <v>2.1518499837416649E-3</v>
      </c>
      <c r="P183" s="23"/>
    </row>
    <row r="184" spans="1:16" x14ac:dyDescent="0.2">
      <c r="A184" s="23"/>
      <c r="D184" s="23"/>
      <c r="E184">
        <v>227.58367156982399</v>
      </c>
      <c r="F184">
        <v>4999.76025390625</v>
      </c>
      <c r="G184" s="1">
        <v>6.8374239639038505E-5</v>
      </c>
      <c r="H184" s="1">
        <v>1.7230413422349499E-8</v>
      </c>
      <c r="I184" s="29">
        <v>1.3680447280366701E-4</v>
      </c>
      <c r="J184" s="21">
        <f t="shared" si="15"/>
        <v>2.7362206557161094E-8</v>
      </c>
      <c r="K184" s="10">
        <f t="shared" si="12"/>
        <v>1.670284261141486E-3</v>
      </c>
      <c r="L184" s="10">
        <f t="shared" si="13"/>
        <v>2.021284261141486E-3</v>
      </c>
      <c r="M184" s="38">
        <f t="shared" si="14"/>
        <v>0.4600112934368783</v>
      </c>
      <c r="N184" s="23">
        <f t="shared" si="16"/>
        <v>5.0360684611195118E-2</v>
      </c>
      <c r="O184">
        <f t="shared" si="17"/>
        <v>2.054695349599114E-3</v>
      </c>
      <c r="P184" s="23"/>
    </row>
    <row r="185" spans="1:16" x14ac:dyDescent="0.2">
      <c r="A185" s="23"/>
      <c r="D185" s="23"/>
      <c r="E185">
        <v>227.167427062988</v>
      </c>
      <c r="F185">
        <v>4999.76025390625</v>
      </c>
      <c r="G185" s="1">
        <v>6.8093978885932097E-5</v>
      </c>
      <c r="H185" s="1">
        <v>1.7359515539016098E-8</v>
      </c>
      <c r="I185" s="29">
        <v>1.3652932109275401E-4</v>
      </c>
      <c r="J185" s="21">
        <f t="shared" si="15"/>
        <v>2.7307173576190049E-8</v>
      </c>
      <c r="K185" s="10">
        <f t="shared" si="12"/>
        <v>1.6669248565639491E-3</v>
      </c>
      <c r="L185" s="10">
        <f t="shared" si="13"/>
        <v>2.017924856563949E-3</v>
      </c>
      <c r="M185" s="38">
        <f t="shared" si="14"/>
        <v>0.45840679767208142</v>
      </c>
      <c r="N185" s="23">
        <f t="shared" si="16"/>
        <v>4.9505428958703024E-2</v>
      </c>
      <c r="O185">
        <f t="shared" si="17"/>
        <v>1.6543371592112335E-3</v>
      </c>
      <c r="P185" s="23"/>
    </row>
    <row r="186" spans="1:16" x14ac:dyDescent="0.2">
      <c r="A186" s="23"/>
      <c r="D186" s="23"/>
      <c r="E186">
        <v>226.73902130126999</v>
      </c>
      <c r="F186">
        <v>4999.76025390625</v>
      </c>
      <c r="G186" s="1">
        <v>6.7863962628516501E-5</v>
      </c>
      <c r="H186" s="1">
        <v>2.3849726157608099E-8</v>
      </c>
      <c r="I186" s="29">
        <v>1.36307032048016E-4</v>
      </c>
      <c r="J186" s="21">
        <f t="shared" si="15"/>
        <v>2.7262713635423022E-8</v>
      </c>
      <c r="K186" s="10">
        <f t="shared" si="12"/>
        <v>1.6642108671362577E-3</v>
      </c>
      <c r="L186" s="10">
        <f t="shared" si="13"/>
        <v>2.0152108671362577E-3</v>
      </c>
      <c r="M186" s="38">
        <f t="shared" si="14"/>
        <v>0.45692693973015869</v>
      </c>
      <c r="N186" s="23">
        <f t="shared" si="16"/>
        <v>4.8796701387872725E-2</v>
      </c>
      <c r="O186">
        <f t="shared" si="17"/>
        <v>1.4679710835888064E-3</v>
      </c>
      <c r="P186" s="23"/>
    </row>
    <row r="187" spans="1:16" x14ac:dyDescent="0.2">
      <c r="A187" s="23"/>
      <c r="D187" s="23"/>
      <c r="E187">
        <v>226.32186126708999</v>
      </c>
      <c r="F187">
        <v>4999.76025390625</v>
      </c>
      <c r="G187" s="1">
        <v>6.7671389608863695E-5</v>
      </c>
      <c r="H187" s="1">
        <v>2.0325745210158599E-8</v>
      </c>
      <c r="I187" s="29">
        <v>1.3611790482341899E-4</v>
      </c>
      <c r="J187" s="21">
        <f t="shared" si="15"/>
        <v>2.7224886376716117E-8</v>
      </c>
      <c r="K187" s="10">
        <f t="shared" si="12"/>
        <v>1.6619017596917144E-3</v>
      </c>
      <c r="L187" s="10">
        <f t="shared" si="13"/>
        <v>2.0129017596917146E-3</v>
      </c>
      <c r="M187" s="38">
        <f t="shared" si="14"/>
        <v>0.45556367280122956</v>
      </c>
      <c r="N187" s="23">
        <f t="shared" si="16"/>
        <v>4.8184322520467567E-2</v>
      </c>
      <c r="O187">
        <f t="shared" si="17"/>
        <v>1.4767565028576926E-3</v>
      </c>
      <c r="P187" s="23"/>
    </row>
    <row r="188" spans="1:16" x14ac:dyDescent="0.2">
      <c r="A188" s="23"/>
      <c r="D188" s="23"/>
      <c r="E188">
        <v>225.88159942626999</v>
      </c>
      <c r="F188">
        <v>4999.76025390625</v>
      </c>
      <c r="G188" s="1">
        <v>6.74694104283777E-5</v>
      </c>
      <c r="H188" s="1">
        <v>2.24037660434584E-8</v>
      </c>
      <c r="I188" s="29">
        <v>1.35916143804941E-4</v>
      </c>
      <c r="J188" s="21">
        <f t="shared" si="15"/>
        <v>2.7184532238071098E-8</v>
      </c>
      <c r="K188" s="10">
        <f t="shared" si="12"/>
        <v>1.659438402706601E-3</v>
      </c>
      <c r="L188" s="10">
        <f t="shared" si="13"/>
        <v>2.0104384027066009E-3</v>
      </c>
      <c r="M188" s="38">
        <f t="shared" si="14"/>
        <v>0.45412104195136249</v>
      </c>
      <c r="N188" s="23">
        <f t="shared" si="16"/>
        <v>4.7534162984076533E-2</v>
      </c>
      <c r="O188">
        <f t="shared" si="17"/>
        <v>1.186685725203527E-3</v>
      </c>
      <c r="P188" s="23"/>
    </row>
    <row r="189" spans="1:16" x14ac:dyDescent="0.2">
      <c r="A189" s="23"/>
      <c r="D189" s="23"/>
      <c r="E189">
        <v>225.46975708007801</v>
      </c>
      <c r="F189">
        <v>4999.76025390625</v>
      </c>
      <c r="G189" s="1">
        <v>6.7323591655362702E-5</v>
      </c>
      <c r="H189" s="1">
        <v>2.2816516735326301E-8</v>
      </c>
      <c r="I189" s="29">
        <v>1.3577009013767801E-4</v>
      </c>
      <c r="J189" s="21">
        <f t="shared" si="15"/>
        <v>2.7155320103919491E-8</v>
      </c>
      <c r="K189" s="10">
        <f t="shared" si="12"/>
        <v>1.6576551924305637E-3</v>
      </c>
      <c r="L189" s="10">
        <f t="shared" si="13"/>
        <v>2.0086551924305639E-3</v>
      </c>
      <c r="M189" s="38">
        <f t="shared" si="14"/>
        <v>0.4528909982949566</v>
      </c>
      <c r="N189" s="23">
        <f t="shared" si="16"/>
        <v>4.7045435550816188E-2</v>
      </c>
      <c r="O189">
        <f t="shared" si="17"/>
        <v>1.0614468471965264E-3</v>
      </c>
      <c r="P189" s="23"/>
    </row>
    <row r="190" spans="1:16" x14ac:dyDescent="0.2">
      <c r="A190" s="23"/>
      <c r="D190" s="23"/>
      <c r="E190">
        <v>225.03768920898401</v>
      </c>
      <c r="F190">
        <v>4999.76025390625</v>
      </c>
      <c r="G190" s="1">
        <v>6.7189954881852906E-5</v>
      </c>
      <c r="H190" s="1">
        <v>2.15033413342913E-8</v>
      </c>
      <c r="I190" s="29">
        <v>1.35635983719506E-4</v>
      </c>
      <c r="J190" s="21">
        <f t="shared" si="15"/>
        <v>2.7128497534163824E-8</v>
      </c>
      <c r="K190" s="10">
        <f t="shared" si="12"/>
        <v>1.656017849476783E-3</v>
      </c>
      <c r="L190" s="10">
        <f t="shared" si="13"/>
        <v>2.007017849476783E-3</v>
      </c>
      <c r="M190" s="38">
        <f t="shared" si="14"/>
        <v>0.45165465904743973</v>
      </c>
      <c r="N190" s="23">
        <f t="shared" si="16"/>
        <v>4.658681847126854E-2</v>
      </c>
      <c r="O190">
        <f t="shared" si="17"/>
        <v>1.1200507811087942E-3</v>
      </c>
      <c r="P190" s="23"/>
    </row>
    <row r="191" spans="1:16" x14ac:dyDescent="0.2">
      <c r="A191" s="23"/>
      <c r="D191" s="23"/>
      <c r="E191">
        <v>224.61768341064499</v>
      </c>
      <c r="F191">
        <v>4999.76025390625</v>
      </c>
      <c r="G191" s="1">
        <v>6.7048636010065305E-5</v>
      </c>
      <c r="H191" s="1">
        <v>2.2107401525381301E-8</v>
      </c>
      <c r="I191" s="29">
        <v>1.3549615135794799E-4</v>
      </c>
      <c r="J191" s="21">
        <f t="shared" si="15"/>
        <v>2.7100529720817422E-8</v>
      </c>
      <c r="K191" s="10">
        <f t="shared" si="12"/>
        <v>1.6543105968707679E-3</v>
      </c>
      <c r="L191" s="10">
        <f t="shared" si="13"/>
        <v>2.0053105968707678E-3</v>
      </c>
      <c r="M191" s="38">
        <f t="shared" si="14"/>
        <v>0.45042822078792966</v>
      </c>
      <c r="N191" s="23">
        <f t="shared" si="16"/>
        <v>4.6116390648768699E-2</v>
      </c>
      <c r="O191">
        <f t="shared" si="17"/>
        <v>7.423791329694802E-4</v>
      </c>
      <c r="P191" s="23"/>
    </row>
    <row r="192" spans="1:16" x14ac:dyDescent="0.2">
      <c r="A192" s="23"/>
      <c r="D192" s="23"/>
      <c r="E192">
        <v>224.19770812988301</v>
      </c>
      <c r="F192">
        <v>4999.76025390625</v>
      </c>
      <c r="G192" s="1">
        <v>6.6963984789531595E-5</v>
      </c>
      <c r="H192" s="1">
        <v>2.0222233888855499E-8</v>
      </c>
      <c r="I192" s="29">
        <v>1.3541375041556099E-4</v>
      </c>
      <c r="J192" s="21">
        <f t="shared" si="15"/>
        <v>2.7084048742089967E-8</v>
      </c>
      <c r="K192" s="10">
        <f t="shared" si="12"/>
        <v>1.6533045406041007E-3</v>
      </c>
      <c r="L192" s="10">
        <f t="shared" si="13"/>
        <v>2.0043045406041007E-3</v>
      </c>
      <c r="M192" s="38">
        <f t="shared" si="14"/>
        <v>0.44936048439775744</v>
      </c>
      <c r="N192" s="23">
        <f t="shared" si="16"/>
        <v>4.580460976396801E-2</v>
      </c>
      <c r="O192">
        <f t="shared" si="17"/>
        <v>5.2497379756003383E-4</v>
      </c>
      <c r="P192" s="23"/>
    </row>
    <row r="193" spans="1:16" x14ac:dyDescent="0.2">
      <c r="A193" s="23"/>
      <c r="D193" s="23"/>
      <c r="E193">
        <v>223.738166809082</v>
      </c>
      <c r="F193">
        <v>4999.76025390625</v>
      </c>
      <c r="G193" s="1">
        <v>6.6905461873578796E-5</v>
      </c>
      <c r="H193" s="1">
        <v>1.88978147700037E-8</v>
      </c>
      <c r="I193" s="29">
        <v>1.3535980534988101E-4</v>
      </c>
      <c r="J193" s="21">
        <f t="shared" si="15"/>
        <v>2.7073259211604414E-8</v>
      </c>
      <c r="K193" s="10">
        <f t="shared" si="12"/>
        <v>1.6526459101344607E-3</v>
      </c>
      <c r="L193" s="10">
        <f t="shared" si="13"/>
        <v>2.0036459101344609E-3</v>
      </c>
      <c r="M193" s="38">
        <f t="shared" si="14"/>
        <v>0.44829206286799894</v>
      </c>
      <c r="N193" s="23">
        <f t="shared" si="16"/>
        <v>4.5563362611651351E-2</v>
      </c>
      <c r="O193">
        <f t="shared" si="17"/>
        <v>8.6194367361134064E-4</v>
      </c>
      <c r="P193" s="23"/>
    </row>
    <row r="194" spans="1:16" x14ac:dyDescent="0.2">
      <c r="A194" s="23"/>
      <c r="D194" s="23"/>
      <c r="E194">
        <v>223.34938812255899</v>
      </c>
      <c r="F194">
        <v>4999.76025390625</v>
      </c>
      <c r="G194" s="1">
        <v>6.6806974871539394E-5</v>
      </c>
      <c r="H194" s="1">
        <v>1.77142098593859E-8</v>
      </c>
      <c r="I194" s="29">
        <v>1.3526595195886501E-4</v>
      </c>
      <c r="J194" s="21">
        <f t="shared" si="15"/>
        <v>2.7054487633318701E-8</v>
      </c>
      <c r="K194" s="10">
        <f t="shared" si="12"/>
        <v>1.6515000277034547E-3</v>
      </c>
      <c r="L194" s="10">
        <f t="shared" si="13"/>
        <v>2.0025000277034549E-3</v>
      </c>
      <c r="M194" s="38">
        <f t="shared" si="14"/>
        <v>0.4472571559029741</v>
      </c>
      <c r="N194" s="23">
        <f t="shared" si="16"/>
        <v>4.5228257282367915E-2</v>
      </c>
      <c r="O194">
        <f t="shared" si="17"/>
        <v>4.850614404197327E-4</v>
      </c>
      <c r="P194" s="23"/>
    </row>
    <row r="195" spans="1:16" x14ac:dyDescent="0.2">
      <c r="A195" s="23"/>
      <c r="D195" s="23"/>
      <c r="E195">
        <v>222.94271850585901</v>
      </c>
      <c r="F195">
        <v>4999.76025390625</v>
      </c>
      <c r="G195" s="1">
        <v>6.6762570966692704E-5</v>
      </c>
      <c r="H195" s="1">
        <v>1.27687380946438E-8</v>
      </c>
      <c r="I195" s="29">
        <v>1.35223736531021E-4</v>
      </c>
      <c r="J195" s="21">
        <f t="shared" si="15"/>
        <v>2.704604414289113E-8</v>
      </c>
      <c r="K195" s="10">
        <f t="shared" si="12"/>
        <v>1.6509846076790933E-3</v>
      </c>
      <c r="L195" s="10">
        <f t="shared" si="13"/>
        <v>2.0019846076790933E-3</v>
      </c>
      <c r="M195" s="38">
        <f t="shared" si="14"/>
        <v>0.44632789084286267</v>
      </c>
      <c r="N195" s="23">
        <f t="shared" si="16"/>
        <v>4.5030997532316479E-2</v>
      </c>
      <c r="O195">
        <f t="shared" si="17"/>
        <v>8.915947999429424E-4</v>
      </c>
      <c r="P195" s="23"/>
    </row>
    <row r="196" spans="1:16" x14ac:dyDescent="0.2">
      <c r="A196" s="23"/>
      <c r="D196" s="23"/>
      <c r="E196">
        <v>222.57639312744101</v>
      </c>
      <c r="F196">
        <v>4999.76025390625</v>
      </c>
      <c r="G196" s="1">
        <v>6.6668633611965296E-5</v>
      </c>
      <c r="H196" s="1">
        <v>1.8701933135605398E-8</v>
      </c>
      <c r="I196" s="29">
        <v>1.35130775381334E-4</v>
      </c>
      <c r="J196" s="21">
        <f t="shared" si="15"/>
        <v>2.702745102142808E-8</v>
      </c>
      <c r="K196" s="10">
        <f t="shared" si="12"/>
        <v>1.649849618873262E-3</v>
      </c>
      <c r="L196" s="10">
        <f t="shared" si="13"/>
        <v>2.000849618873262E-3</v>
      </c>
      <c r="M196" s="38">
        <f t="shared" si="14"/>
        <v>0.44534189135922564</v>
      </c>
      <c r="N196" s="23">
        <f t="shared" si="16"/>
        <v>4.4704383729831862E-2</v>
      </c>
      <c r="O196">
        <f t="shared" si="17"/>
        <v>4.1770530926513313E-4</v>
      </c>
      <c r="P196" s="23"/>
    </row>
    <row r="197" spans="1:16" x14ac:dyDescent="0.2">
      <c r="A197" s="23"/>
      <c r="D197" s="23"/>
      <c r="E197">
        <v>222.18589782714801</v>
      </c>
      <c r="F197">
        <v>4999.76025390625</v>
      </c>
      <c r="G197" s="1">
        <v>6.6636717019189902E-5</v>
      </c>
      <c r="H197" s="1">
        <v>1.47127318349128E-8</v>
      </c>
      <c r="I197" s="29">
        <v>1.3509955918012599E-4</v>
      </c>
      <c r="J197" s="21">
        <f t="shared" si="15"/>
        <v>2.7021207481813633E-8</v>
      </c>
      <c r="K197" s="10">
        <f t="shared" ref="K197:K260" si="18">J197*B$6</f>
        <v>1.6494684914985366E-3</v>
      </c>
      <c r="L197" s="10">
        <f t="shared" ref="L197:L260" si="19">K197+B$7</f>
        <v>2.0004684914985368E-3</v>
      </c>
      <c r="M197" s="38">
        <f t="shared" ref="M197:M260" si="20">L197*E197</f>
        <v>0.44447588785852282</v>
      </c>
      <c r="N197" s="23">
        <f t="shared" si="16"/>
        <v>4.4541271769656395E-2</v>
      </c>
      <c r="O197">
        <f t="shared" si="17"/>
        <v>4.6518884847214894E-4</v>
      </c>
      <c r="P197" s="23"/>
    </row>
    <row r="198" spans="1:16" x14ac:dyDescent="0.2">
      <c r="A198" s="23"/>
      <c r="D198" s="23"/>
      <c r="E198">
        <v>221.77767944335901</v>
      </c>
      <c r="F198">
        <v>4999.76025390625</v>
      </c>
      <c r="G198" s="1">
        <v>6.6596355579476193E-5</v>
      </c>
      <c r="H198" s="1">
        <v>1.53730968831354E-8</v>
      </c>
      <c r="I198" s="29">
        <v>1.3505965007665801E-4</v>
      </c>
      <c r="J198" s="21">
        <f t="shared" ref="J198:J261" si="21">I198/F198</f>
        <v>2.7013225278379619E-8</v>
      </c>
      <c r="K198" s="10">
        <f t="shared" si="18"/>
        <v>1.6489812300367385E-3</v>
      </c>
      <c r="L198" s="10">
        <f t="shared" si="19"/>
        <v>1.9999812300367384E-3</v>
      </c>
      <c r="M198" s="38">
        <f t="shared" si="20"/>
        <v>0.44355119612782262</v>
      </c>
      <c r="N198" s="23">
        <f t="shared" ref="N198:N261" si="22">((M198/E198)-$B$8)*E198</f>
        <v>4.4351373129776425E-2</v>
      </c>
      <c r="O198">
        <f t="shared" ref="O198:O261" si="23">(N199-N198)/(E199-E198)</f>
        <v>3.2459509008201591E-4</v>
      </c>
      <c r="P198" s="23"/>
    </row>
    <row r="199" spans="1:16" x14ac:dyDescent="0.2">
      <c r="A199" s="23"/>
      <c r="D199" s="23"/>
      <c r="E199">
        <v>221.35733032226599</v>
      </c>
      <c r="F199">
        <v>4999.76025390625</v>
      </c>
      <c r="G199" s="1">
        <v>6.6574059092009704E-5</v>
      </c>
      <c r="H199" s="1">
        <v>1.96241054474714E-8</v>
      </c>
      <c r="I199" s="29">
        <v>1.3504026834875601E-4</v>
      </c>
      <c r="J199" s="21">
        <f t="shared" si="21"/>
        <v>2.7009348746922562E-8</v>
      </c>
      <c r="K199" s="10">
        <f t="shared" si="18"/>
        <v>1.6487445930730121E-3</v>
      </c>
      <c r="L199" s="10">
        <f t="shared" si="19"/>
        <v>1.9997445930730121E-3</v>
      </c>
      <c r="M199" s="38">
        <f t="shared" si="20"/>
        <v>0.44265812444902813</v>
      </c>
      <c r="N199" s="23">
        <f t="shared" si="22"/>
        <v>4.4214929868949343E-2</v>
      </c>
      <c r="O199">
        <f t="shared" si="23"/>
        <v>3.422677447456324E-4</v>
      </c>
      <c r="P199" s="23"/>
    </row>
    <row r="200" spans="1:16" x14ac:dyDescent="0.2">
      <c r="A200" s="23"/>
      <c r="D200" s="23"/>
      <c r="E200">
        <v>220.91781616210901</v>
      </c>
      <c r="F200">
        <v>4999.76025390625</v>
      </c>
      <c r="G200" s="1">
        <v>6.6545765639183598E-5</v>
      </c>
      <c r="H200" s="1">
        <v>1.3622310085100101E-8</v>
      </c>
      <c r="I200" s="29">
        <v>1.3501704432560899E-4</v>
      </c>
      <c r="J200" s="21">
        <f t="shared" si="21"/>
        <v>2.7004703719567727E-8</v>
      </c>
      <c r="K200" s="10">
        <f t="shared" si="18"/>
        <v>1.6484610444466561E-3</v>
      </c>
      <c r="L200" s="10">
        <f t="shared" si="19"/>
        <v>1.9994610444466561E-3</v>
      </c>
      <c r="M200" s="38">
        <f t="shared" si="20"/>
        <v>0.44171656744036486</v>
      </c>
      <c r="N200" s="23">
        <f t="shared" si="22"/>
        <v>4.406449834856864E-2</v>
      </c>
      <c r="O200">
        <f t="shared" si="23"/>
        <v>5.2395964269624925E-4</v>
      </c>
      <c r="P200" s="23"/>
    </row>
    <row r="201" spans="1:16" x14ac:dyDescent="0.2">
      <c r="A201" s="23"/>
      <c r="D201" s="23"/>
      <c r="E201">
        <v>220.47189331054699</v>
      </c>
      <c r="F201">
        <v>4999.76025390625</v>
      </c>
      <c r="G201" s="1">
        <v>6.6488915734757003E-5</v>
      </c>
      <c r="H201" s="1">
        <v>1.8234301250470901E-8</v>
      </c>
      <c r="I201" s="29">
        <v>1.3496328804280601E-4</v>
      </c>
      <c r="J201" s="21">
        <f t="shared" si="21"/>
        <v>2.699395194746806E-8</v>
      </c>
      <c r="K201" s="10">
        <f t="shared" si="18"/>
        <v>1.6478047188802243E-3</v>
      </c>
      <c r="L201" s="10">
        <f t="shared" si="19"/>
        <v>1.9988047188802243E-3</v>
      </c>
      <c r="M201" s="38">
        <f t="shared" si="20"/>
        <v>0.44068026072957867</v>
      </c>
      <c r="N201" s="23">
        <f t="shared" si="22"/>
        <v>4.3830852770594113E-2</v>
      </c>
      <c r="O201">
        <f t="shared" si="23"/>
        <v>8.7155542193355576E-5</v>
      </c>
      <c r="P201" s="23"/>
    </row>
    <row r="202" spans="1:16" x14ac:dyDescent="0.2">
      <c r="A202" s="23"/>
      <c r="D202" s="23"/>
      <c r="E202">
        <v>220.04135131835901</v>
      </c>
      <c r="F202">
        <v>4999.76025390625</v>
      </c>
      <c r="G202" s="1">
        <v>6.6504732564679896E-5</v>
      </c>
      <c r="H202" s="1">
        <v>1.69390005646984E-8</v>
      </c>
      <c r="I202" s="29">
        <v>1.34981180774331E-4</v>
      </c>
      <c r="J202" s="21">
        <f t="shared" si="21"/>
        <v>2.6997530665369785E-8</v>
      </c>
      <c r="K202" s="10">
        <f t="shared" si="18"/>
        <v>1.64802317626866E-3</v>
      </c>
      <c r="L202" s="10">
        <f t="shared" si="19"/>
        <v>1.9990231762686602E-3</v>
      </c>
      <c r="M202" s="38">
        <f t="shared" si="20"/>
        <v>0.43986776102287417</v>
      </c>
      <c r="N202" s="23">
        <f t="shared" si="22"/>
        <v>4.3793328649827962E-2</v>
      </c>
      <c r="O202">
        <f t="shared" si="23"/>
        <v>4.1814030634752846E-4</v>
      </c>
      <c r="P202" s="23"/>
    </row>
    <row r="203" spans="1:16" x14ac:dyDescent="0.2">
      <c r="A203" s="23"/>
      <c r="D203" s="23"/>
      <c r="E203">
        <v>219.644004821777</v>
      </c>
      <c r="F203">
        <v>4999.76025390625</v>
      </c>
      <c r="G203" s="1">
        <v>6.6468922289260495E-5</v>
      </c>
      <c r="H203" s="1">
        <v>1.37104190648733E-8</v>
      </c>
      <c r="I203" s="29">
        <v>1.34948714214467E-4</v>
      </c>
      <c r="J203" s="21">
        <f t="shared" si="21"/>
        <v>2.6991037042032817E-8</v>
      </c>
      <c r="K203" s="10">
        <f t="shared" si="18"/>
        <v>1.6476267829136555E-3</v>
      </c>
      <c r="L203" s="10">
        <f t="shared" si="19"/>
        <v>1.9986267829136557E-3</v>
      </c>
      <c r="M203" s="38">
        <f t="shared" si="20"/>
        <v>0.43898639074321966</v>
      </c>
      <c r="N203" s="23">
        <f t="shared" si="22"/>
        <v>4.3627182064021046E-2</v>
      </c>
      <c r="O203">
        <f t="shared" si="23"/>
        <v>2.8921610259224721E-4</v>
      </c>
      <c r="P203" s="23"/>
    </row>
    <row r="204" spans="1:16" x14ac:dyDescent="0.2">
      <c r="A204" s="23"/>
      <c r="D204" s="23"/>
      <c r="E204">
        <v>219.22708129882801</v>
      </c>
      <c r="F204">
        <v>4999.76025390625</v>
      </c>
      <c r="G204" s="1">
        <v>6.6450840780227601E-5</v>
      </c>
      <c r="H204" s="1">
        <v>2.3389861200339999E-8</v>
      </c>
      <c r="I204" s="29">
        <v>1.3493460349677799E-4</v>
      </c>
      <c r="J204" s="21">
        <f t="shared" si="21"/>
        <v>2.6988214763168948E-8</v>
      </c>
      <c r="K204" s="10">
        <f t="shared" si="18"/>
        <v>1.6474545011951828E-3</v>
      </c>
      <c r="L204" s="10">
        <f t="shared" si="19"/>
        <v>1.9984545011951828E-3</v>
      </c>
      <c r="M204" s="38">
        <f t="shared" si="20"/>
        <v>0.4381153474055251</v>
      </c>
      <c r="N204" s="23">
        <f t="shared" si="22"/>
        <v>4.3506601067634709E-2</v>
      </c>
      <c r="O204">
        <f t="shared" si="23"/>
        <v>3.7014031229374049E-4</v>
      </c>
      <c r="P204" s="23"/>
    </row>
    <row r="205" spans="1:16" x14ac:dyDescent="0.2">
      <c r="A205" s="23"/>
      <c r="D205" s="23"/>
      <c r="E205">
        <v>218.82738494873001</v>
      </c>
      <c r="F205">
        <v>4999.76025390625</v>
      </c>
      <c r="G205" s="1">
        <v>6.6423103555324903E-5</v>
      </c>
      <c r="H205" s="1">
        <v>2.3438292522936799E-8</v>
      </c>
      <c r="I205" s="29">
        <v>1.34908918895718E-4</v>
      </c>
      <c r="J205" s="21">
        <f t="shared" si="21"/>
        <v>2.6983077596633827E-8</v>
      </c>
      <c r="K205" s="10">
        <f t="shared" si="18"/>
        <v>1.6471409106814737E-3</v>
      </c>
      <c r="L205" s="10">
        <f t="shared" si="19"/>
        <v>1.9981409106814736E-3</v>
      </c>
      <c r="M205" s="38">
        <f t="shared" si="20"/>
        <v>0.43724795024350077</v>
      </c>
      <c r="N205" s="23">
        <f t="shared" si="22"/>
        <v>4.3358657335786768E-2</v>
      </c>
      <c r="O205">
        <f t="shared" si="23"/>
        <v>-1.1345425287555617E-5</v>
      </c>
      <c r="P205" s="23"/>
    </row>
    <row r="206" spans="1:16" x14ac:dyDescent="0.2">
      <c r="A206" s="23"/>
      <c r="D206" s="23"/>
      <c r="E206">
        <v>218.41876983642601</v>
      </c>
      <c r="F206">
        <v>4999.76025390625</v>
      </c>
      <c r="G206" s="1">
        <v>6.6454191788774299E-5</v>
      </c>
      <c r="H206" s="1">
        <v>2.4667760652075099E-8</v>
      </c>
      <c r="I206" s="29">
        <v>1.3494101779030999E-4</v>
      </c>
      <c r="J206" s="21">
        <f t="shared" si="21"/>
        <v>2.6989497683390371E-8</v>
      </c>
      <c r="K206" s="10">
        <f t="shared" si="18"/>
        <v>1.6475328151078297E-3</v>
      </c>
      <c r="L206" s="10">
        <f t="shared" si="19"/>
        <v>1.9985328151078297E-3</v>
      </c>
      <c r="M206" s="38">
        <f t="shared" si="20"/>
        <v>0.43651707895358161</v>
      </c>
      <c r="N206" s="23">
        <f t="shared" si="22"/>
        <v>4.336329324801478E-2</v>
      </c>
      <c r="O206">
        <f t="shared" si="23"/>
        <v>2.7450152468107205E-4</v>
      </c>
      <c r="P206" s="23"/>
    </row>
    <row r="207" spans="1:16" x14ac:dyDescent="0.2">
      <c r="A207" s="23"/>
      <c r="D207" s="23"/>
      <c r="E207">
        <v>217.96583557128901</v>
      </c>
      <c r="F207">
        <v>4999.76025390625</v>
      </c>
      <c r="G207" s="1">
        <v>6.6441795292797502E-5</v>
      </c>
      <c r="H207" s="1">
        <v>2.2497693487515499E-8</v>
      </c>
      <c r="I207" s="29">
        <v>1.3492808800220601E-4</v>
      </c>
      <c r="J207" s="21">
        <f t="shared" si="21"/>
        <v>2.6986911601768982E-8</v>
      </c>
      <c r="K207" s="10">
        <f t="shared" si="18"/>
        <v>1.6473749516905936E-3</v>
      </c>
      <c r="L207" s="10">
        <f t="shared" si="19"/>
        <v>1.9983749516905938E-3</v>
      </c>
      <c r="M207" s="38">
        <f t="shared" si="20"/>
        <v>0.43557746612997456</v>
      </c>
      <c r="N207" s="23">
        <f t="shared" si="22"/>
        <v>4.3238962101654371E-2</v>
      </c>
      <c r="O207">
        <f t="shared" si="23"/>
        <v>2.822127674452496E-4</v>
      </c>
      <c r="P207" s="23"/>
    </row>
    <row r="208" spans="1:16" x14ac:dyDescent="0.2">
      <c r="A208" s="23"/>
      <c r="D208" s="23"/>
      <c r="E208">
        <v>217.50545501708999</v>
      </c>
      <c r="F208">
        <v>4999.76025390625</v>
      </c>
      <c r="G208" s="1">
        <v>6.6429035675136602E-5</v>
      </c>
      <c r="H208" s="1">
        <v>1.7476539182187301E-8</v>
      </c>
      <c r="I208" s="29">
        <v>1.3491355361650701E-4</v>
      </c>
      <c r="J208" s="21">
        <f t="shared" si="21"/>
        <v>2.6984004585240011E-8</v>
      </c>
      <c r="K208" s="10">
        <f t="shared" si="18"/>
        <v>1.6471974972903033E-3</v>
      </c>
      <c r="L208" s="10">
        <f t="shared" si="19"/>
        <v>1.9981974972903033E-3</v>
      </c>
      <c r="M208" s="38">
        <f t="shared" si="20"/>
        <v>0.43461885586213783</v>
      </c>
      <c r="N208" s="23">
        <f t="shared" si="22"/>
        <v>4.3109036831375888E-2</v>
      </c>
      <c r="O208">
        <f t="shared" si="23"/>
        <v>2.0434588403423325E-4</v>
      </c>
      <c r="P208" s="23"/>
    </row>
    <row r="209" spans="1:16" x14ac:dyDescent="0.2">
      <c r="A209" s="23"/>
      <c r="D209" s="23"/>
      <c r="E209">
        <v>217.08046722412101</v>
      </c>
      <c r="F209">
        <v>4999.76025390625</v>
      </c>
      <c r="G209" s="1">
        <v>6.6423820131004203E-5</v>
      </c>
      <c r="H209" s="1">
        <v>1.5090395578320299E-8</v>
      </c>
      <c r="I209" s="29">
        <v>1.3491256773029301E-4</v>
      </c>
      <c r="J209" s="21">
        <f t="shared" si="21"/>
        <v>2.6983807398542263E-8</v>
      </c>
      <c r="K209" s="10">
        <f t="shared" si="18"/>
        <v>1.647185460328406E-3</v>
      </c>
      <c r="L209" s="10">
        <f t="shared" si="19"/>
        <v>1.998185460328406E-3</v>
      </c>
      <c r="M209" s="38">
        <f t="shared" si="20"/>
        <v>0.43376703332853567</v>
      </c>
      <c r="N209" s="23">
        <f t="shared" si="22"/>
        <v>4.3022192325117885E-2</v>
      </c>
      <c r="O209">
        <f t="shared" si="23"/>
        <v>1.6162099371128574E-4</v>
      </c>
      <c r="P209" s="23"/>
    </row>
    <row r="210" spans="1:16" x14ac:dyDescent="0.2">
      <c r="A210" s="23"/>
      <c r="D210" s="23"/>
      <c r="E210">
        <v>216.67644500732399</v>
      </c>
      <c r="F210">
        <v>4999.76025390625</v>
      </c>
      <c r="G210" s="1">
        <v>6.64240400828725E-5</v>
      </c>
      <c r="H210" s="1">
        <v>1.5052893389311601E-8</v>
      </c>
      <c r="I210" s="29">
        <v>1.3491815195256201E-4</v>
      </c>
      <c r="J210" s="21">
        <f t="shared" si="21"/>
        <v>2.6984924296550449E-8</v>
      </c>
      <c r="K210" s="10">
        <f t="shared" si="18"/>
        <v>1.6472536396676884E-3</v>
      </c>
      <c r="L210" s="10">
        <f t="shared" si="19"/>
        <v>1.9982536396676884E-3</v>
      </c>
      <c r="M210" s="38">
        <f t="shared" si="20"/>
        <v>0.43297449486614087</v>
      </c>
      <c r="N210" s="23">
        <f t="shared" si="22"/>
        <v>4.2956893852957714E-2</v>
      </c>
      <c r="O210">
        <f t="shared" si="23"/>
        <v>3.0512157984595217E-4</v>
      </c>
      <c r="P210" s="23"/>
    </row>
    <row r="211" spans="1:16" x14ac:dyDescent="0.2">
      <c r="A211" s="23"/>
      <c r="D211" s="23"/>
      <c r="E211">
        <v>216.29617309570301</v>
      </c>
      <c r="F211">
        <v>4999.76025390625</v>
      </c>
      <c r="G211" s="1">
        <v>6.6404550911046704E-5</v>
      </c>
      <c r="H211" s="1">
        <v>1.6471805704589201E-8</v>
      </c>
      <c r="I211" s="29">
        <v>1.34902763223303E-4</v>
      </c>
      <c r="J211" s="21">
        <f t="shared" si="21"/>
        <v>2.6981846403116063E-8</v>
      </c>
      <c r="K211" s="10">
        <f t="shared" si="18"/>
        <v>1.6470657543467371E-3</v>
      </c>
      <c r="L211" s="10">
        <f t="shared" si="19"/>
        <v>1.9980657543467372E-3</v>
      </c>
      <c r="M211" s="38">
        <f t="shared" si="20"/>
        <v>0.43217397625877829</v>
      </c>
      <c r="N211" s="23">
        <f t="shared" si="22"/>
        <v>4.2840864686512881E-2</v>
      </c>
      <c r="O211">
        <f t="shared" si="23"/>
        <v>4.1314297768805555E-5</v>
      </c>
      <c r="P211" s="23"/>
    </row>
    <row r="212" spans="1:16" x14ac:dyDescent="0.2">
      <c r="A212" s="23"/>
      <c r="D212" s="23"/>
      <c r="E212">
        <v>215.92274475097699</v>
      </c>
      <c r="F212">
        <v>4999.76025390625</v>
      </c>
      <c r="G212" s="1">
        <v>6.6422984103733598E-5</v>
      </c>
      <c r="H212" s="1">
        <v>1.3469121413980699E-8</v>
      </c>
      <c r="I212" s="29">
        <v>1.3492496718044801E-4</v>
      </c>
      <c r="J212" s="21">
        <f t="shared" si="21"/>
        <v>2.6986287407487755E-8</v>
      </c>
      <c r="K212" s="10">
        <f t="shared" si="18"/>
        <v>1.647336848700557E-3</v>
      </c>
      <c r="L212" s="10">
        <f t="shared" si="19"/>
        <v>1.9983368487005572E-3</v>
      </c>
      <c r="M212" s="38">
        <f t="shared" si="20"/>
        <v>0.43148637730844214</v>
      </c>
      <c r="N212" s="23">
        <f t="shared" si="22"/>
        <v>4.2825436756683558E-2</v>
      </c>
      <c r="O212">
        <f t="shared" si="23"/>
        <v>1.5387727519127351E-4</v>
      </c>
      <c r="P212" s="23"/>
    </row>
    <row r="213" spans="1:16" x14ac:dyDescent="0.2">
      <c r="A213" s="23"/>
      <c r="D213" s="23"/>
      <c r="E213">
        <v>215.520210266113</v>
      </c>
      <c r="F213">
        <v>4999.76025390625</v>
      </c>
      <c r="G213" s="1">
        <v>6.6428564339410796E-5</v>
      </c>
      <c r="H213" s="1">
        <v>1.02426226839703E-8</v>
      </c>
      <c r="I213" s="29">
        <v>1.34931768454742E-4</v>
      </c>
      <c r="J213" s="21">
        <f t="shared" si="21"/>
        <v>2.698764772757284E-8</v>
      </c>
      <c r="K213" s="10">
        <f t="shared" si="18"/>
        <v>1.6474198873700986E-3</v>
      </c>
      <c r="L213" s="10">
        <f t="shared" si="19"/>
        <v>1.9984198873700988E-3</v>
      </c>
      <c r="M213" s="38">
        <f t="shared" si="20"/>
        <v>0.43069987432598555</v>
      </c>
      <c r="N213" s="23">
        <f t="shared" si="22"/>
        <v>4.2763495846982164E-2</v>
      </c>
      <c r="O213">
        <f t="shared" si="23"/>
        <v>7.4023915441217316E-5</v>
      </c>
      <c r="P213" s="23"/>
    </row>
    <row r="214" spans="1:16" x14ac:dyDescent="0.2">
      <c r="A214" s="23"/>
      <c r="D214" s="23"/>
      <c r="E214">
        <v>215.14945983886699</v>
      </c>
      <c r="F214">
        <v>4999.76025390625</v>
      </c>
      <c r="G214" s="1">
        <v>6.6446556415759097E-5</v>
      </c>
      <c r="H214" s="1">
        <v>1.48020091820273E-8</v>
      </c>
      <c r="I214" s="29">
        <v>1.3494932575053E-4</v>
      </c>
      <c r="J214" s="21">
        <f t="shared" si="21"/>
        <v>2.6991159355110233E-8</v>
      </c>
      <c r="K214" s="10">
        <f t="shared" si="18"/>
        <v>1.6476342493293378E-3</v>
      </c>
      <c r="L214" s="10">
        <f t="shared" si="19"/>
        <v>1.998634249329338E-3</v>
      </c>
      <c r="M214" s="38">
        <f t="shared" si="20"/>
        <v>0.43000507915866648</v>
      </c>
      <c r="N214" s="23">
        <f t="shared" si="22"/>
        <v>4.273605144870591E-2</v>
      </c>
      <c r="O214">
        <f t="shared" si="23"/>
        <v>3.3135008909231632E-4</v>
      </c>
      <c r="P214" s="23"/>
    </row>
    <row r="215" spans="1:16" x14ac:dyDescent="0.2">
      <c r="A215" s="23"/>
      <c r="D215" s="23"/>
      <c r="E215">
        <v>214.75113677978501</v>
      </c>
      <c r="F215">
        <v>4999.76025390625</v>
      </c>
      <c r="G215" s="1">
        <v>6.6425102247088294E-5</v>
      </c>
      <c r="H215" s="1">
        <v>1.36546252260113E-8</v>
      </c>
      <c r="I215" s="29">
        <v>1.34929163795368E-4</v>
      </c>
      <c r="J215" s="21">
        <f t="shared" si="21"/>
        <v>2.6987126770718563E-8</v>
      </c>
      <c r="K215" s="10">
        <f t="shared" si="18"/>
        <v>1.6473880863516898E-3</v>
      </c>
      <c r="L215" s="10">
        <f t="shared" si="19"/>
        <v>1.9983880863516899E-3</v>
      </c>
      <c r="M215" s="38">
        <f t="shared" si="20"/>
        <v>0.42915611327120456</v>
      </c>
      <c r="N215" s="23">
        <f t="shared" si="22"/>
        <v>4.2604067067591574E-2</v>
      </c>
      <c r="O215">
        <f t="shared" si="23"/>
        <v>6.7920675733791486E-5</v>
      </c>
      <c r="P215" s="23"/>
    </row>
    <row r="216" spans="1:16" x14ac:dyDescent="0.2">
      <c r="A216" s="23"/>
      <c r="D216" s="23"/>
      <c r="E216">
        <v>214.37718963623001</v>
      </c>
      <c r="F216">
        <v>4999.76025390625</v>
      </c>
      <c r="G216" s="1">
        <v>6.6440279797689501E-5</v>
      </c>
      <c r="H216" s="1">
        <v>1.6815466236775201E-8</v>
      </c>
      <c r="I216" s="29">
        <v>1.3494780369621801E-4</v>
      </c>
      <c r="J216" s="21">
        <f t="shared" si="21"/>
        <v>2.6990854929650873E-8</v>
      </c>
      <c r="K216" s="10">
        <f t="shared" si="18"/>
        <v>1.6476156661404274E-3</v>
      </c>
      <c r="L216" s="10">
        <f t="shared" si="19"/>
        <v>1.9986156661404276E-3</v>
      </c>
      <c r="M216" s="38">
        <f t="shared" si="20"/>
        <v>0.42845760967012664</v>
      </c>
      <c r="N216" s="23">
        <f t="shared" si="22"/>
        <v>4.2578668324912597E-2</v>
      </c>
      <c r="O216">
        <f t="shared" si="23"/>
        <v>1.6882428780956835E-5</v>
      </c>
      <c r="P216" s="23"/>
    </row>
    <row r="217" spans="1:16" x14ac:dyDescent="0.2">
      <c r="A217" s="23"/>
      <c r="D217" s="23"/>
      <c r="E217">
        <v>213.96515655517601</v>
      </c>
      <c r="F217">
        <v>4999.76025390625</v>
      </c>
      <c r="G217" s="1">
        <v>6.6466822965459597E-5</v>
      </c>
      <c r="H217" s="1">
        <v>1.08645698292399E-8</v>
      </c>
      <c r="I217" s="29">
        <v>1.3497646746560201E-4</v>
      </c>
      <c r="J217" s="21">
        <f t="shared" si="21"/>
        <v>2.6996587958421923E-8</v>
      </c>
      <c r="K217" s="10">
        <f t="shared" si="18"/>
        <v>1.6479656301575819E-3</v>
      </c>
      <c r="L217" s="10">
        <f t="shared" si="19"/>
        <v>1.998965630157582E-3</v>
      </c>
      <c r="M217" s="38">
        <f t="shared" si="20"/>
        <v>0.42770899400508311</v>
      </c>
      <c r="N217" s="23">
        <f t="shared" si="22"/>
        <v>4.2571712205766304E-2</v>
      </c>
      <c r="O217">
        <f t="shared" si="23"/>
        <v>5.8619851390284956E-5</v>
      </c>
      <c r="P217" s="23"/>
    </row>
    <row r="218" spans="1:16" x14ac:dyDescent="0.2">
      <c r="A218" s="23"/>
      <c r="D218" s="23"/>
      <c r="E218">
        <v>213.53794097900399</v>
      </c>
      <c r="F218">
        <v>4999.76025390625</v>
      </c>
      <c r="G218" s="1">
        <v>6.6492316321885406E-5</v>
      </c>
      <c r="H218" s="1">
        <v>2.0971983095459801E-8</v>
      </c>
      <c r="I218" s="29">
        <v>1.3499946500070999E-4</v>
      </c>
      <c r="J218" s="21">
        <f t="shared" si="21"/>
        <v>2.7001187685996865E-8</v>
      </c>
      <c r="K218" s="10">
        <f t="shared" si="18"/>
        <v>1.6482464135278087E-3</v>
      </c>
      <c r="L218" s="10">
        <f t="shared" si="19"/>
        <v>1.9992464135278089E-3</v>
      </c>
      <c r="M218" s="38">
        <f t="shared" si="20"/>
        <v>0.42691496265438666</v>
      </c>
      <c r="N218" s="23">
        <f t="shared" si="22"/>
        <v>4.2546668892179486E-2</v>
      </c>
      <c r="O218">
        <f t="shared" si="23"/>
        <v>1.9384074307216047E-4</v>
      </c>
      <c r="P218" s="23"/>
    </row>
    <row r="219" spans="1:16" x14ac:dyDescent="0.2">
      <c r="A219" s="23"/>
      <c r="D219" s="23"/>
      <c r="E219">
        <v>213.09654235839801</v>
      </c>
      <c r="F219">
        <v>4999.76025390625</v>
      </c>
      <c r="G219" s="1">
        <v>6.6493748499989001E-5</v>
      </c>
      <c r="H219" s="1">
        <v>1.49199898156284E-8</v>
      </c>
      <c r="I219" s="29">
        <v>1.3500038209511301E-4</v>
      </c>
      <c r="J219" s="21">
        <f t="shared" si="21"/>
        <v>2.7001371113672682E-8</v>
      </c>
      <c r="K219" s="10">
        <f t="shared" si="18"/>
        <v>1.6482576105911499E-3</v>
      </c>
      <c r="L219" s="10">
        <f t="shared" si="19"/>
        <v>1.9992576105911501E-3</v>
      </c>
      <c r="M219" s="38">
        <f t="shared" si="20"/>
        <v>0.42603488410068663</v>
      </c>
      <c r="N219" s="23">
        <f t="shared" si="22"/>
        <v>4.2461107855570196E-2</v>
      </c>
      <c r="O219">
        <f t="shared" si="23"/>
        <v>9.1162613895917993E-5</v>
      </c>
      <c r="P219" s="23"/>
    </row>
    <row r="220" spans="1:16" x14ac:dyDescent="0.2">
      <c r="A220" s="23"/>
      <c r="D220" s="23"/>
      <c r="E220">
        <v>212.666015625</v>
      </c>
      <c r="F220">
        <v>4999.76025390625</v>
      </c>
      <c r="G220" s="1">
        <v>6.6509147839262801E-5</v>
      </c>
      <c r="H220" s="1">
        <v>1.74732231877563E-8</v>
      </c>
      <c r="I220" s="29">
        <v>1.35018305376789E-4</v>
      </c>
      <c r="J220" s="21">
        <f t="shared" si="21"/>
        <v>2.7004955941897591E-8</v>
      </c>
      <c r="K220" s="10">
        <f t="shared" si="18"/>
        <v>1.648476440974966E-3</v>
      </c>
      <c r="L220" s="10">
        <f t="shared" si="19"/>
        <v>1.9994764409749662E-3</v>
      </c>
      <c r="M220" s="38">
        <f t="shared" si="20"/>
        <v>0.42522068803820157</v>
      </c>
      <c r="N220" s="23">
        <f t="shared" si="22"/>
        <v>4.2421859913201562E-2</v>
      </c>
      <c r="O220">
        <f t="shared" si="23"/>
        <v>1.679422246084001E-4</v>
      </c>
      <c r="P220" s="23"/>
    </row>
    <row r="221" spans="1:16" x14ac:dyDescent="0.2">
      <c r="A221" s="23"/>
      <c r="D221" s="23"/>
      <c r="E221">
        <v>212.23847961425801</v>
      </c>
      <c r="F221">
        <v>4999.76025390625</v>
      </c>
      <c r="G221" s="1">
        <v>6.6510493974077502E-5</v>
      </c>
      <c r="H221" s="1">
        <v>9.7281104368222493E-9</v>
      </c>
      <c r="I221" s="29">
        <v>1.3502350821745199E-4</v>
      </c>
      <c r="J221" s="21">
        <f t="shared" si="21"/>
        <v>2.7005996559927013E-8</v>
      </c>
      <c r="K221" s="10">
        <f t="shared" si="18"/>
        <v>1.648539963919023E-3</v>
      </c>
      <c r="L221" s="10">
        <f t="shared" si="19"/>
        <v>1.999539963919023E-3</v>
      </c>
      <c r="M221" s="38">
        <f t="shared" si="20"/>
        <v>0.42437932187012178</v>
      </c>
      <c r="N221" s="23">
        <f t="shared" si="22"/>
        <v>4.2350058564457352E-2</v>
      </c>
      <c r="O221">
        <f t="shared" si="23"/>
        <v>-7.7633434146713026E-5</v>
      </c>
      <c r="P221" s="23"/>
    </row>
    <row r="222" spans="1:16" x14ac:dyDescent="0.2">
      <c r="A222" s="23"/>
      <c r="D222" s="23"/>
      <c r="E222">
        <v>211.82614898681601</v>
      </c>
      <c r="F222">
        <v>4999.76025390625</v>
      </c>
      <c r="G222" s="1">
        <v>6.6549684649348597E-5</v>
      </c>
      <c r="H222" s="1">
        <v>1.1625279293400801E-8</v>
      </c>
      <c r="I222" s="29">
        <v>1.35067698571213E-4</v>
      </c>
      <c r="J222" s="21">
        <f t="shared" si="21"/>
        <v>2.7014835054478123E-8</v>
      </c>
      <c r="K222" s="10">
        <f t="shared" si="18"/>
        <v>1.6490794963690124E-3</v>
      </c>
      <c r="L222" s="10">
        <f t="shared" si="19"/>
        <v>2.0000794963690124E-3</v>
      </c>
      <c r="M222" s="38">
        <f t="shared" si="20"/>
        <v>0.42366913738333833</v>
      </c>
      <c r="N222" s="23">
        <f t="shared" si="22"/>
        <v>4.2382069207069543E-2</v>
      </c>
      <c r="O222">
        <f t="shared" si="23"/>
        <v>1.5052057281181845E-4</v>
      </c>
      <c r="P222" s="23"/>
    </row>
    <row r="223" spans="1:16" x14ac:dyDescent="0.2">
      <c r="A223" s="23"/>
      <c r="D223" s="23"/>
      <c r="E223">
        <v>211.39083862304699</v>
      </c>
      <c r="F223">
        <v>4999.76025390625</v>
      </c>
      <c r="G223" s="1">
        <v>6.6554539476121503E-5</v>
      </c>
      <c r="H223" s="1">
        <v>1.18536586216791E-8</v>
      </c>
      <c r="I223" s="29">
        <v>1.3507605738437501E-4</v>
      </c>
      <c r="J223" s="21">
        <f t="shared" si="21"/>
        <v>2.7016506897274079E-8</v>
      </c>
      <c r="K223" s="10">
        <f t="shared" si="18"/>
        <v>1.6491815514683829E-3</v>
      </c>
      <c r="L223" s="10">
        <f t="shared" si="19"/>
        <v>2.0001815514683829E-3</v>
      </c>
      <c r="M223" s="38">
        <f t="shared" si="20"/>
        <v>0.4228200555632487</v>
      </c>
      <c r="N223" s="23">
        <f t="shared" si="22"/>
        <v>4.231654604176411E-2</v>
      </c>
      <c r="O223">
        <f t="shared" si="23"/>
        <v>1.75460664850016E-4</v>
      </c>
      <c r="P223" s="23"/>
    </row>
    <row r="224" spans="1:16" x14ac:dyDescent="0.2">
      <c r="A224" s="23"/>
      <c r="D224" s="23"/>
      <c r="E224">
        <v>210.977745056152</v>
      </c>
      <c r="F224">
        <v>4999.76025390625</v>
      </c>
      <c r="G224" s="1">
        <v>6.6556369152441096E-5</v>
      </c>
      <c r="H224" s="1">
        <v>1.5357571644316499E-8</v>
      </c>
      <c r="I224" s="29">
        <v>1.3508002185985601E-4</v>
      </c>
      <c r="J224" s="21">
        <f t="shared" si="21"/>
        <v>2.7017299830390804E-8</v>
      </c>
      <c r="K224" s="10">
        <f t="shared" si="18"/>
        <v>1.6492299548638561E-3</v>
      </c>
      <c r="L224" s="10">
        <f t="shared" si="19"/>
        <v>2.000229954863856E-3</v>
      </c>
      <c r="M224" s="38">
        <f t="shared" si="20"/>
        <v>0.42200400547094502</v>
      </c>
      <c r="N224" s="23">
        <f t="shared" si="22"/>
        <v>4.2244064369871451E-2</v>
      </c>
      <c r="O224">
        <f t="shared" si="23"/>
        <v>-6.2895847962974523E-5</v>
      </c>
      <c r="P224" s="23"/>
    </row>
    <row r="225" spans="1:16" x14ac:dyDescent="0.2">
      <c r="A225" s="23"/>
      <c r="D225" s="23"/>
      <c r="E225">
        <v>210.55517578125</v>
      </c>
      <c r="F225">
        <v>4999.76025390625</v>
      </c>
      <c r="G225" s="1">
        <v>6.6596763034534805E-5</v>
      </c>
      <c r="H225" s="1">
        <v>1.6910354114763099E-8</v>
      </c>
      <c r="I225" s="29">
        <v>1.3512327377486599E-4</v>
      </c>
      <c r="J225" s="21">
        <f t="shared" si="21"/>
        <v>2.7025950628191795E-8</v>
      </c>
      <c r="K225" s="10">
        <f t="shared" si="18"/>
        <v>1.64975802965136E-3</v>
      </c>
      <c r="L225" s="10">
        <f t="shared" si="19"/>
        <v>2.00075802965136E-3</v>
      </c>
      <c r="M225" s="38">
        <f t="shared" si="20"/>
        <v>0.42126995862898953</v>
      </c>
      <c r="N225" s="23">
        <f t="shared" si="22"/>
        <v>4.2270642222739511E-2</v>
      </c>
      <c r="O225">
        <f t="shared" si="23"/>
        <v>-5.8591328466246424E-7</v>
      </c>
      <c r="P225" s="23"/>
    </row>
    <row r="226" spans="1:16" x14ac:dyDescent="0.2">
      <c r="A226" s="23"/>
      <c r="D226" s="23"/>
      <c r="E226">
        <v>210.15235900878901</v>
      </c>
      <c r="F226">
        <v>4999.76025390625</v>
      </c>
      <c r="G226" s="1">
        <v>6.6625240911480306E-5</v>
      </c>
      <c r="H226" s="1">
        <v>1.5792876358482E-8</v>
      </c>
      <c r="I226" s="29">
        <v>1.35154883575239E-4</v>
      </c>
      <c r="J226" s="21">
        <f t="shared" si="21"/>
        <v>2.703227289141398E-8</v>
      </c>
      <c r="K226" s="10">
        <f t="shared" si="18"/>
        <v>1.650143962588923E-3</v>
      </c>
      <c r="L226" s="10">
        <f t="shared" si="19"/>
        <v>2.001143962588923E-3</v>
      </c>
      <c r="M226" s="38">
        <f t="shared" si="20"/>
        <v>0.42054512445425796</v>
      </c>
      <c r="N226" s="23">
        <f t="shared" si="22"/>
        <v>4.2270878238437781E-2</v>
      </c>
      <c r="O226">
        <f t="shared" si="23"/>
        <v>2.3081721335126745E-4</v>
      </c>
      <c r="P226" s="23"/>
    </row>
    <row r="227" spans="1:16" x14ac:dyDescent="0.2">
      <c r="A227" s="23"/>
      <c r="D227" s="23"/>
      <c r="E227">
        <v>209.74266815185501</v>
      </c>
      <c r="F227">
        <v>4999.76025390625</v>
      </c>
      <c r="G227" s="1">
        <v>6.6617104371422206E-5</v>
      </c>
      <c r="H227" s="1">
        <v>2.1706560486720999E-8</v>
      </c>
      <c r="I227" s="29">
        <v>1.3515013629884E-4</v>
      </c>
      <c r="J227" s="21">
        <f t="shared" si="21"/>
        <v>2.7031323390606358E-8</v>
      </c>
      <c r="K227" s="10">
        <f t="shared" si="18"/>
        <v>1.6500860017570143E-3</v>
      </c>
      <c r="L227" s="10">
        <f t="shared" si="19"/>
        <v>2.0010860017570142E-3</v>
      </c>
      <c r="M227" s="38">
        <f t="shared" si="20"/>
        <v>0.41971311720984378</v>
      </c>
      <c r="N227" s="23">
        <f t="shared" si="22"/>
        <v>4.2176314536504785E-2</v>
      </c>
      <c r="O227">
        <f t="shared" si="23"/>
        <v>-1.396146309681018E-4</v>
      </c>
      <c r="P227" s="23"/>
    </row>
    <row r="228" spans="1:16" x14ac:dyDescent="0.2">
      <c r="A228" s="23"/>
      <c r="D228" s="23"/>
      <c r="E228">
        <v>209.32297515869101</v>
      </c>
      <c r="F228">
        <v>4999.76025390625</v>
      </c>
      <c r="G228" s="1">
        <v>6.6669382249183107E-5</v>
      </c>
      <c r="H228" s="1">
        <v>1.39521407696035E-8</v>
      </c>
      <c r="I228" s="29">
        <v>1.3520608598669199E-4</v>
      </c>
      <c r="J228" s="21">
        <f t="shared" si="21"/>
        <v>2.7042513864751248E-8</v>
      </c>
      <c r="K228" s="10">
        <f t="shared" si="18"/>
        <v>1.6507691072222067E-3</v>
      </c>
      <c r="L228" s="10">
        <f t="shared" si="19"/>
        <v>2.0017691072222068E-3</v>
      </c>
      <c r="M228" s="38">
        <f t="shared" si="20"/>
        <v>0.41901626510450907</v>
      </c>
      <c r="N228" s="23">
        <f t="shared" si="22"/>
        <v>4.2234909818865275E-2</v>
      </c>
      <c r="O228">
        <f t="shared" si="23"/>
        <v>1.7298589381957482E-4</v>
      </c>
      <c r="P228" s="23"/>
    </row>
    <row r="229" spans="1:16" x14ac:dyDescent="0.2">
      <c r="A229" s="23"/>
      <c r="D229" s="23"/>
      <c r="E229">
        <v>208.90707397460901</v>
      </c>
      <c r="F229">
        <v>4999.76025390625</v>
      </c>
      <c r="G229" s="1">
        <v>6.6671245345308102E-5</v>
      </c>
      <c r="H229" s="1">
        <v>1.37024517316405E-8</v>
      </c>
      <c r="I229" s="29">
        <v>1.3521077937185601E-4</v>
      </c>
      <c r="J229" s="21">
        <f t="shared" si="21"/>
        <v>2.7043452586795042E-8</v>
      </c>
      <c r="K229" s="10">
        <f t="shared" si="18"/>
        <v>1.65082641008088E-3</v>
      </c>
      <c r="L229" s="10">
        <f t="shared" si="19"/>
        <v>2.0018264100808802E-3</v>
      </c>
      <c r="M229" s="38">
        <f t="shared" si="20"/>
        <v>0.41819569793509243</v>
      </c>
      <c r="N229" s="23">
        <f t="shared" si="22"/>
        <v>4.216296478079623E-2</v>
      </c>
      <c r="O229">
        <f t="shared" si="23"/>
        <v>3.2245619643245115E-5</v>
      </c>
      <c r="P229" s="23"/>
    </row>
    <row r="230" spans="1:16" x14ac:dyDescent="0.2">
      <c r="A230" s="23"/>
      <c r="D230" s="23"/>
      <c r="E230">
        <v>208.49884796142601</v>
      </c>
      <c r="F230">
        <v>4999.76025390625</v>
      </c>
      <c r="G230" s="1">
        <v>6.6696354841002501E-5</v>
      </c>
      <c r="H230" s="1">
        <v>1.33974164487024E-8</v>
      </c>
      <c r="I230" s="29">
        <v>1.35237974028456E-4</v>
      </c>
      <c r="J230" s="21">
        <f t="shared" si="21"/>
        <v>2.7048891778920051E-8</v>
      </c>
      <c r="K230" s="10">
        <f t="shared" si="18"/>
        <v>1.6511584372871197E-3</v>
      </c>
      <c r="L230" s="10">
        <f t="shared" si="19"/>
        <v>2.0021584372871197E-3</v>
      </c>
      <c r="M230" s="38">
        <f t="shared" si="20"/>
        <v>0.41744772761061344</v>
      </c>
      <c r="N230" s="23">
        <f t="shared" si="22"/>
        <v>4.2149801280046653E-2</v>
      </c>
      <c r="O230">
        <f t="shared" si="23"/>
        <v>6.4371751302780172E-5</v>
      </c>
      <c r="P230" s="23"/>
    </row>
    <row r="231" spans="1:16" x14ac:dyDescent="0.2">
      <c r="A231" s="23"/>
      <c r="D231" s="23"/>
      <c r="E231">
        <v>208.046104431152</v>
      </c>
      <c r="F231">
        <v>4999.76025390625</v>
      </c>
      <c r="G231" s="1">
        <v>6.6719205442733906E-5</v>
      </c>
      <c r="H231" s="1">
        <v>1.13411704428664E-8</v>
      </c>
      <c r="I231" s="29">
        <v>1.3526253298029199E-4</v>
      </c>
      <c r="J231" s="21">
        <f t="shared" si="21"/>
        <v>2.7053803804815054E-8</v>
      </c>
      <c r="K231" s="10">
        <f t="shared" si="18"/>
        <v>1.6514582844330582E-3</v>
      </c>
      <c r="L231" s="10">
        <f t="shared" si="19"/>
        <v>2.0024582844330582E-3</v>
      </c>
      <c r="M231" s="38">
        <f t="shared" si="20"/>
        <v>0.41660364536218553</v>
      </c>
      <c r="N231" s="23">
        <f t="shared" si="22"/>
        <v>4.2120657386111912E-2</v>
      </c>
      <c r="O231">
        <f t="shared" si="23"/>
        <v>3.5826728916961613E-5</v>
      </c>
      <c r="P231" s="23"/>
    </row>
    <row r="232" spans="1:16" x14ac:dyDescent="0.2">
      <c r="A232" s="23"/>
      <c r="D232" s="23"/>
      <c r="E232">
        <v>207.61939239501999</v>
      </c>
      <c r="F232">
        <v>4999.76025390625</v>
      </c>
      <c r="G232" s="1">
        <v>6.6746145084048305E-5</v>
      </c>
      <c r="H232" s="1">
        <v>1.2347118523770201E-8</v>
      </c>
      <c r="I232" s="29">
        <v>1.35290583062202E-4</v>
      </c>
      <c r="J232" s="21">
        <f t="shared" si="21"/>
        <v>2.7059414090205856E-8</v>
      </c>
      <c r="K232" s="10">
        <f t="shared" si="18"/>
        <v>1.6518007557673488E-3</v>
      </c>
      <c r="L232" s="10">
        <f t="shared" si="19"/>
        <v>2.0028007557673488E-3</v>
      </c>
      <c r="M232" s="38">
        <f t="shared" si="20"/>
        <v>0.41582027600070376</v>
      </c>
      <c r="N232" s="23">
        <f t="shared" si="22"/>
        <v>4.2105369689667806E-2</v>
      </c>
      <c r="O232">
        <f t="shared" si="23"/>
        <v>2.9095845715267004E-5</v>
      </c>
      <c r="P232" s="23"/>
    </row>
    <row r="233" spans="1:16" x14ac:dyDescent="0.2">
      <c r="A233" s="23"/>
      <c r="D233" s="23"/>
      <c r="E233">
        <v>207.21222686767601</v>
      </c>
      <c r="F233">
        <v>4999.76025390625</v>
      </c>
      <c r="G233" s="1">
        <v>6.6773364737676496E-5</v>
      </c>
      <c r="H233" s="1">
        <v>1.5657152226266801E-8</v>
      </c>
      <c r="I233" s="29">
        <v>1.35318539229192E-4</v>
      </c>
      <c r="J233" s="21">
        <f t="shared" si="21"/>
        <v>2.7065005591711987E-8</v>
      </c>
      <c r="K233" s="10">
        <f t="shared" si="18"/>
        <v>1.6521420804679839E-3</v>
      </c>
      <c r="L233" s="10">
        <f t="shared" si="19"/>
        <v>2.0031420804679841E-3</v>
      </c>
      <c r="M233" s="38">
        <f t="shared" si="20"/>
        <v>0.41507553122612045</v>
      </c>
      <c r="N233" s="23">
        <f t="shared" si="22"/>
        <v>4.209352286430363E-2</v>
      </c>
      <c r="O233">
        <f t="shared" si="23"/>
        <v>-3.703140786447923E-6</v>
      </c>
      <c r="P233" s="23"/>
    </row>
    <row r="234" spans="1:16" x14ac:dyDescent="0.2">
      <c r="A234" s="23"/>
      <c r="D234" s="23"/>
      <c r="E234">
        <v>206.82098388671901</v>
      </c>
      <c r="F234">
        <v>4999.76025390625</v>
      </c>
      <c r="G234" s="1">
        <v>6.6804945520070502E-5</v>
      </c>
      <c r="H234" s="1">
        <v>1.2881096741815E-8</v>
      </c>
      <c r="I234" s="29">
        <v>1.3535058770348501E-4</v>
      </c>
      <c r="J234" s="21">
        <f t="shared" si="21"/>
        <v>2.7071415593925187E-8</v>
      </c>
      <c r="K234" s="10">
        <f t="shared" si="18"/>
        <v>1.6525333692987375E-3</v>
      </c>
      <c r="L234" s="10">
        <f t="shared" si="19"/>
        <v>2.0035333692987375E-3</v>
      </c>
      <c r="M234" s="38">
        <f t="shared" si="20"/>
        <v>0.41437274268823804</v>
      </c>
      <c r="N234" s="23">
        <f t="shared" si="22"/>
        <v>4.2094971692143823E-2</v>
      </c>
      <c r="O234">
        <f t="shared" si="23"/>
        <v>-1.9969914891742167E-5</v>
      </c>
      <c r="P234" s="23"/>
    </row>
    <row r="235" spans="1:16" x14ac:dyDescent="0.2">
      <c r="A235" s="23"/>
      <c r="D235" s="23"/>
      <c r="E235">
        <v>206.37680816650399</v>
      </c>
      <c r="F235">
        <v>4999.76025390625</v>
      </c>
      <c r="G235" s="1">
        <v>6.6843027294197498E-5</v>
      </c>
      <c r="H235" s="1">
        <v>1.8822254318369499E-8</v>
      </c>
      <c r="I235" s="29">
        <v>1.3538998693409101E-4</v>
      </c>
      <c r="J235" s="21">
        <f t="shared" si="21"/>
        <v>2.7079295817896971E-8</v>
      </c>
      <c r="K235" s="10">
        <f t="shared" si="18"/>
        <v>1.65301440557945E-3</v>
      </c>
      <c r="L235" s="10">
        <f t="shared" si="19"/>
        <v>2.0040144055794499E-3</v>
      </c>
      <c r="M235" s="38">
        <f t="shared" si="20"/>
        <v>0.41358209654318068</v>
      </c>
      <c r="N235" s="23">
        <f t="shared" si="22"/>
        <v>4.2103841843473495E-2</v>
      </c>
      <c r="O235">
        <f t="shared" si="23"/>
        <v>1.7702559597727988E-4</v>
      </c>
      <c r="P235" s="23"/>
    </row>
    <row r="236" spans="1:16" x14ac:dyDescent="0.2">
      <c r="A236" s="23"/>
      <c r="D236" s="23"/>
      <c r="E236">
        <v>205.99332427978501</v>
      </c>
      <c r="F236">
        <v>4999.76025390625</v>
      </c>
      <c r="G236" s="1">
        <v>6.6845364118767203E-5</v>
      </c>
      <c r="H236" s="1">
        <v>2.70033670868001E-8</v>
      </c>
      <c r="I236" s="29">
        <v>1.35394102102488E-4</v>
      </c>
      <c r="J236" s="21">
        <f t="shared" si="21"/>
        <v>2.7080118891042082E-8</v>
      </c>
      <c r="K236" s="10">
        <f t="shared" si="18"/>
        <v>1.6530646488270907E-3</v>
      </c>
      <c r="L236" s="10">
        <f t="shared" si="19"/>
        <v>2.0040646488270909E-3</v>
      </c>
      <c r="M236" s="38">
        <f t="shared" si="20"/>
        <v>0.41282393908349241</v>
      </c>
      <c r="N236" s="23">
        <f t="shared" si="22"/>
        <v>4.2035955379879385E-2</v>
      </c>
      <c r="O236">
        <f t="shared" si="23"/>
        <v>-3.6958120250840522E-5</v>
      </c>
      <c r="P236" s="23"/>
    </row>
    <row r="237" spans="1:16" x14ac:dyDescent="0.2">
      <c r="A237" s="23"/>
      <c r="D237" s="23"/>
      <c r="E237">
        <v>205.58235168457</v>
      </c>
      <c r="F237">
        <v>4999.76025390625</v>
      </c>
      <c r="G237" s="1">
        <v>6.68848840399046E-5</v>
      </c>
      <c r="H237" s="1">
        <v>1.58095235790967E-8</v>
      </c>
      <c r="I237" s="29">
        <v>1.3543356554913499E-4</v>
      </c>
      <c r="J237" s="21">
        <f t="shared" si="21"/>
        <v>2.7088011958837916E-8</v>
      </c>
      <c r="K237" s="10">
        <f t="shared" si="18"/>
        <v>1.6535464691394971E-3</v>
      </c>
      <c r="L237" s="10">
        <f t="shared" si="19"/>
        <v>2.0045464691394971E-3</v>
      </c>
      <c r="M237" s="38">
        <f t="shared" si="20"/>
        <v>0.41209937718669915</v>
      </c>
      <c r="N237" s="23">
        <f t="shared" si="22"/>
        <v>4.2051144154473141E-2</v>
      </c>
      <c r="O237">
        <f t="shared" si="23"/>
        <v>-6.6280865005871722E-5</v>
      </c>
      <c r="P237" s="23"/>
    </row>
    <row r="238" spans="1:16" x14ac:dyDescent="0.2">
      <c r="A238" s="23"/>
      <c r="D238" s="23"/>
      <c r="E238">
        <v>205.15225219726599</v>
      </c>
      <c r="F238">
        <v>4999.76025390625</v>
      </c>
      <c r="G238" s="1">
        <v>6.6934032351260905E-5</v>
      </c>
      <c r="H238" s="1">
        <v>1.5260641838299199E-8</v>
      </c>
      <c r="I238" s="29">
        <v>1.3548007005547699E-4</v>
      </c>
      <c r="J238" s="21">
        <f t="shared" si="21"/>
        <v>2.709731330609865E-8</v>
      </c>
      <c r="K238" s="10">
        <f t="shared" si="18"/>
        <v>1.6541142557288046E-3</v>
      </c>
      <c r="L238" s="10">
        <f t="shared" si="19"/>
        <v>2.0051142557288046E-3</v>
      </c>
      <c r="M238" s="38">
        <f t="shared" si="20"/>
        <v>0.41135370547560901</v>
      </c>
      <c r="N238" s="23">
        <f t="shared" si="22"/>
        <v>4.2079651520530233E-2</v>
      </c>
      <c r="O238">
        <f t="shared" si="23"/>
        <v>1.6408906886712266E-4</v>
      </c>
      <c r="P238" s="23"/>
    </row>
    <row r="239" spans="1:16" x14ac:dyDescent="0.2">
      <c r="A239" s="23"/>
      <c r="D239" s="23"/>
      <c r="E239">
        <v>204.716117858887</v>
      </c>
      <c r="F239">
        <v>4999.76025390625</v>
      </c>
      <c r="G239" s="1">
        <v>6.6937272539017206E-5</v>
      </c>
      <c r="H239" s="1">
        <v>1.3971465531876801E-8</v>
      </c>
      <c r="I239" s="29">
        <v>1.35487228665764E-4</v>
      </c>
      <c r="J239" s="21">
        <f t="shared" si="21"/>
        <v>2.7098745096809299E-8</v>
      </c>
      <c r="K239" s="10">
        <f t="shared" si="18"/>
        <v>1.6542016572139242E-3</v>
      </c>
      <c r="L239" s="10">
        <f t="shared" si="19"/>
        <v>2.0052016572139242E-3</v>
      </c>
      <c r="M239" s="38">
        <f t="shared" si="20"/>
        <v>0.41049709878904123</v>
      </c>
      <c r="N239" s="23">
        <f t="shared" si="22"/>
        <v>4.2008086643044645E-2</v>
      </c>
      <c r="O239">
        <f t="shared" si="23"/>
        <v>-7.6285993311998239E-5</v>
      </c>
      <c r="P239" s="23"/>
    </row>
    <row r="240" spans="1:16" x14ac:dyDescent="0.2">
      <c r="A240" s="23"/>
      <c r="D240" s="23"/>
      <c r="E240">
        <v>204.29669952392601</v>
      </c>
      <c r="F240">
        <v>4999.76025390625</v>
      </c>
      <c r="G240" s="1">
        <v>6.6975393607022804E-5</v>
      </c>
      <c r="H240" s="1">
        <v>1.3971029293608901E-8</v>
      </c>
      <c r="I240" s="29">
        <v>1.3553456071585299E-4</v>
      </c>
      <c r="J240" s="21">
        <f t="shared" si="21"/>
        <v>2.7108211960755824E-8</v>
      </c>
      <c r="K240" s="10">
        <f t="shared" si="18"/>
        <v>1.6547795475174425E-3</v>
      </c>
      <c r="L240" s="10">
        <f t="shared" si="19"/>
        <v>2.0057795475174425E-3</v>
      </c>
      <c r="M240" s="38">
        <f t="shared" si="20"/>
        <v>0.4097741415304072</v>
      </c>
      <c r="N240" s="23">
        <f t="shared" si="22"/>
        <v>4.2040082387340409E-2</v>
      </c>
      <c r="O240">
        <f t="shared" si="23"/>
        <v>-2.9646115926136865E-5</v>
      </c>
      <c r="P240" s="23"/>
    </row>
    <row r="241" spans="1:16" x14ac:dyDescent="0.2">
      <c r="A241" s="23"/>
      <c r="D241" s="23"/>
      <c r="E241">
        <v>203.882888793945</v>
      </c>
      <c r="F241">
        <v>4999.76025390625</v>
      </c>
      <c r="G241" s="1">
        <v>6.7011903749528094E-5</v>
      </c>
      <c r="H241" s="1">
        <v>1.3126202589968699E-8</v>
      </c>
      <c r="I241" s="29">
        <v>1.3557369745882699E-4</v>
      </c>
      <c r="J241" s="21">
        <f t="shared" si="21"/>
        <v>2.7116039684683871E-8</v>
      </c>
      <c r="K241" s="10">
        <f t="shared" si="18"/>
        <v>1.6552573790128765E-3</v>
      </c>
      <c r="L241" s="10">
        <f t="shared" si="19"/>
        <v>2.0062573790128766E-3</v>
      </c>
      <c r="M241" s="38">
        <f t="shared" si="20"/>
        <v>0.40904155009731391</v>
      </c>
      <c r="N241" s="23">
        <f t="shared" si="22"/>
        <v>4.2052350268212906E-2</v>
      </c>
      <c r="O241">
        <f t="shared" si="23"/>
        <v>-3.7344176043590621E-5</v>
      </c>
      <c r="P241" s="23"/>
    </row>
    <row r="242" spans="1:16" x14ac:dyDescent="0.2">
      <c r="A242" s="23"/>
      <c r="D242" s="23"/>
      <c r="E242">
        <v>203.467643737793</v>
      </c>
      <c r="F242">
        <v>4999.76025390625</v>
      </c>
      <c r="G242" s="1">
        <v>6.7055395190834105E-5</v>
      </c>
      <c r="H242" s="1">
        <v>1.52788202756403E-8</v>
      </c>
      <c r="I242" s="29">
        <v>1.3561441664402499E-4</v>
      </c>
      <c r="J242" s="21">
        <f t="shared" si="21"/>
        <v>2.7124183912232823E-8</v>
      </c>
      <c r="K242" s="10">
        <f t="shared" si="18"/>
        <v>1.6557545309902125E-3</v>
      </c>
      <c r="L242" s="10">
        <f t="shared" si="19"/>
        <v>2.0067545309902127E-3</v>
      </c>
      <c r="M242" s="38">
        <f t="shared" si="20"/>
        <v>0.40830961598071847</v>
      </c>
      <c r="N242" s="23">
        <f t="shared" si="22"/>
        <v>4.2067857252691077E-2</v>
      </c>
      <c r="O242">
        <f t="shared" si="23"/>
        <v>1.3400774948355002E-4</v>
      </c>
      <c r="P242" s="23"/>
    </row>
    <row r="243" spans="1:16" x14ac:dyDescent="0.2">
      <c r="A243" s="23"/>
      <c r="D243" s="23"/>
      <c r="E243">
        <v>203.063362121582</v>
      </c>
      <c r="F243">
        <v>4999.76025390625</v>
      </c>
      <c r="G243" s="1">
        <v>6.7064199534480905E-5</v>
      </c>
      <c r="H243" s="1">
        <v>1.2735757560571699E-8</v>
      </c>
      <c r="I243" s="29">
        <v>1.3562627914094101E-4</v>
      </c>
      <c r="J243" s="21">
        <f t="shared" si="21"/>
        <v>2.7126556525380973E-8</v>
      </c>
      <c r="K243" s="10">
        <f t="shared" si="18"/>
        <v>1.6558993635493429E-3</v>
      </c>
      <c r="L243" s="10">
        <f t="shared" si="19"/>
        <v>2.0068993635493429E-3</v>
      </c>
      <c r="M243" s="38">
        <f t="shared" si="20"/>
        <v>0.40752773220199268</v>
      </c>
      <c r="N243" s="23">
        <f t="shared" si="22"/>
        <v>4.2013680383145069E-2</v>
      </c>
      <c r="O243">
        <f t="shared" si="23"/>
        <v>-1.022740670233956E-4</v>
      </c>
      <c r="P243" s="23"/>
    </row>
    <row r="244" spans="1:16" x14ac:dyDescent="0.2">
      <c r="A244" s="23"/>
      <c r="D244" s="23"/>
      <c r="E244">
        <v>202.66683959960901</v>
      </c>
      <c r="F244">
        <v>4999.76025390625</v>
      </c>
      <c r="G244" s="1">
        <v>6.71044623000512E-5</v>
      </c>
      <c r="H244" s="1">
        <v>1.13048900554478E-8</v>
      </c>
      <c r="I244" s="29">
        <v>1.3567582384486901E-4</v>
      </c>
      <c r="J244" s="21">
        <f t="shared" si="21"/>
        <v>2.7136465941315323E-8</v>
      </c>
      <c r="K244" s="10">
        <f t="shared" si="18"/>
        <v>1.6565042687655092E-3</v>
      </c>
      <c r="L244" s="10">
        <f t="shared" si="19"/>
        <v>2.0075042687655092E-3</v>
      </c>
      <c r="M244" s="38">
        <f t="shared" si="20"/>
        <v>0.40685454563342982</v>
      </c>
      <c r="N244" s="23">
        <f t="shared" si="22"/>
        <v>4.2054234354133621E-2</v>
      </c>
      <c r="O244">
        <f t="shared" si="23"/>
        <v>2.4915165370946054E-5</v>
      </c>
      <c r="P244" s="23"/>
    </row>
    <row r="245" spans="1:16" x14ac:dyDescent="0.2">
      <c r="A245" s="23"/>
      <c r="D245" s="23"/>
      <c r="E245">
        <v>202.25609588623001</v>
      </c>
      <c r="F245">
        <v>4999.76025390625</v>
      </c>
      <c r="G245" s="1">
        <v>6.7129113945118397E-5</v>
      </c>
      <c r="H245" s="1">
        <v>1.74933590039914E-8</v>
      </c>
      <c r="I245" s="29">
        <v>1.3570619449363201E-4</v>
      </c>
      <c r="J245" s="21">
        <f t="shared" si="21"/>
        <v>2.7142540362331667E-8</v>
      </c>
      <c r="K245" s="10">
        <f t="shared" si="18"/>
        <v>1.656875072552768E-3</v>
      </c>
      <c r="L245" s="10">
        <f t="shared" si="19"/>
        <v>2.0078750725527682E-3</v>
      </c>
      <c r="M245" s="38">
        <f t="shared" si="20"/>
        <v>0.40610497320180372</v>
      </c>
      <c r="N245" s="23">
        <f t="shared" si="22"/>
        <v>4.2044000606589707E-2</v>
      </c>
      <c r="O245">
        <f t="shared" si="23"/>
        <v>-1.0707182114910102E-4</v>
      </c>
      <c r="P245" s="23"/>
    </row>
    <row r="246" spans="1:16" x14ac:dyDescent="0.2">
      <c r="A246" s="23"/>
      <c r="D246" s="23"/>
      <c r="E246">
        <v>201.82685852050801</v>
      </c>
      <c r="F246">
        <v>4999.76025390625</v>
      </c>
      <c r="G246" s="1">
        <v>6.7184574980390596E-5</v>
      </c>
      <c r="H246" s="1">
        <v>1.6874137882365798E-8</v>
      </c>
      <c r="I246" s="29">
        <v>1.3576105575615301E-4</v>
      </c>
      <c r="J246" s="21">
        <f t="shared" si="21"/>
        <v>2.7153513140972027E-8</v>
      </c>
      <c r="K246" s="10">
        <f t="shared" si="18"/>
        <v>1.657544889127162E-3</v>
      </c>
      <c r="L246" s="10">
        <f t="shared" si="19"/>
        <v>2.0085448891271622E-3</v>
      </c>
      <c r="M246" s="38">
        <f t="shared" si="20"/>
        <v>0.40537830516995721</v>
      </c>
      <c r="N246" s="23">
        <f t="shared" si="22"/>
        <v>4.2089959833042805E-2</v>
      </c>
      <c r="O246">
        <f t="shared" si="23"/>
        <v>1.8525827560308985E-4</v>
      </c>
      <c r="P246" s="23"/>
    </row>
    <row r="247" spans="1:16" x14ac:dyDescent="0.2">
      <c r="A247" s="23"/>
      <c r="D247" s="23"/>
      <c r="E247">
        <v>201.42904663085901</v>
      </c>
      <c r="F247">
        <v>4999.76025390625</v>
      </c>
      <c r="G247" s="1">
        <v>6.7187399435794505E-5</v>
      </c>
      <c r="H247" s="1">
        <v>1.6559359596188499E-8</v>
      </c>
      <c r="I247" s="29">
        <v>1.35764822550459E-4</v>
      </c>
      <c r="J247" s="21">
        <f t="shared" si="21"/>
        <v>2.7154266535957928E-8</v>
      </c>
      <c r="K247" s="10">
        <f t="shared" si="18"/>
        <v>1.6575908789776058E-3</v>
      </c>
      <c r="L247" s="10">
        <f t="shared" si="19"/>
        <v>2.0085908789776057E-3</v>
      </c>
      <c r="M247" s="38">
        <f t="shared" si="20"/>
        <v>0.40458854582389825</v>
      </c>
      <c r="N247" s="23">
        <f t="shared" si="22"/>
        <v>4.2016261888352023E-2</v>
      </c>
      <c r="O247">
        <f t="shared" si="23"/>
        <v>1.064591587073708E-4</v>
      </c>
      <c r="P247" s="23"/>
    </row>
    <row r="248" spans="1:16" x14ac:dyDescent="0.2">
      <c r="A248" s="23"/>
      <c r="D248" s="23"/>
      <c r="E248">
        <v>201.01383972168</v>
      </c>
      <c r="F248">
        <v>4999.76025390625</v>
      </c>
      <c r="G248" s="1">
        <v>6.7200293769984894E-5</v>
      </c>
      <c r="H248" s="1">
        <v>1.1224211654391E-8</v>
      </c>
      <c r="I248" s="29">
        <v>1.3578210117498599E-4</v>
      </c>
      <c r="J248" s="21">
        <f t="shared" si="21"/>
        <v>2.7157722426570581E-8</v>
      </c>
      <c r="K248" s="10">
        <f t="shared" si="18"/>
        <v>1.6578018385610912E-3</v>
      </c>
      <c r="L248" s="10">
        <f t="shared" si="19"/>
        <v>2.0088018385610914E-3</v>
      </c>
      <c r="M248" s="38">
        <f t="shared" si="20"/>
        <v>0.40379697080913535</v>
      </c>
      <c r="N248" s="23">
        <f t="shared" si="22"/>
        <v>4.1972059310111338E-2</v>
      </c>
      <c r="O248">
        <f t="shared" si="23"/>
        <v>-2.1013893639423693E-4</v>
      </c>
      <c r="P248" s="23"/>
    </row>
    <row r="249" spans="1:16" x14ac:dyDescent="0.2">
      <c r="A249" s="23"/>
      <c r="D249" s="23"/>
      <c r="E249">
        <v>200.58657073974601</v>
      </c>
      <c r="F249">
        <v>4999.76025390625</v>
      </c>
      <c r="G249" s="1">
        <v>6.7269617611064703E-5</v>
      </c>
      <c r="H249" s="1">
        <v>1.4852177843470001E-8</v>
      </c>
      <c r="I249" s="29">
        <v>1.35855191863325E-4</v>
      </c>
      <c r="J249" s="21">
        <f t="shared" si="21"/>
        <v>2.7172341265200275E-8</v>
      </c>
      <c r="K249" s="10">
        <f t="shared" si="18"/>
        <v>1.658694223319182E-3</v>
      </c>
      <c r="L249" s="10">
        <f t="shared" si="19"/>
        <v>2.009694223319182E-3</v>
      </c>
      <c r="M249" s="38">
        <f t="shared" si="20"/>
        <v>0.403117672491072</v>
      </c>
      <c r="N249" s="23">
        <f t="shared" si="22"/>
        <v>4.2061845159529196E-2</v>
      </c>
      <c r="O249">
        <f t="shared" si="23"/>
        <v>1.3368165584881918E-4</v>
      </c>
      <c r="P249" s="23"/>
    </row>
    <row r="250" spans="1:16" x14ac:dyDescent="0.2">
      <c r="A250" s="23"/>
      <c r="D250" s="23"/>
      <c r="E250">
        <v>200.16856384277301</v>
      </c>
      <c r="F250">
        <v>4999.76025390625</v>
      </c>
      <c r="G250" s="1">
        <v>6.7280901670275505E-5</v>
      </c>
      <c r="H250" s="1">
        <v>1.1544421524592E-8</v>
      </c>
      <c r="I250" s="29">
        <v>1.35868193046711E-4</v>
      </c>
      <c r="J250" s="21">
        <f t="shared" si="21"/>
        <v>2.7174941626562773E-8</v>
      </c>
      <c r="K250" s="10">
        <f t="shared" si="18"/>
        <v>1.658852958421484E-3</v>
      </c>
      <c r="L250" s="10">
        <f t="shared" si="19"/>
        <v>2.009852958421484E-3</v>
      </c>
      <c r="M250" s="38">
        <f t="shared" si="20"/>
        <v>0.40230938022237706</v>
      </c>
      <c r="N250" s="23">
        <f t="shared" si="22"/>
        <v>4.2005965305385619E-2</v>
      </c>
      <c r="O250">
        <f t="shared" si="23"/>
        <v>5.9578023849990672E-5</v>
      </c>
      <c r="P250" s="23"/>
    </row>
    <row r="251" spans="1:16" x14ac:dyDescent="0.2">
      <c r="A251" s="23"/>
      <c r="D251" s="23"/>
      <c r="E251">
        <v>199.734786987305</v>
      </c>
      <c r="F251">
        <v>4999.76025390625</v>
      </c>
      <c r="G251" s="1">
        <v>6.7305615218350405E-5</v>
      </c>
      <c r="H251" s="1">
        <v>1.9781020202108599E-8</v>
      </c>
      <c r="I251" s="29">
        <v>1.3589492367218099E-4</v>
      </c>
      <c r="J251" s="21">
        <f t="shared" si="21"/>
        <v>2.7180288008011583E-8</v>
      </c>
      <c r="K251" s="10">
        <f t="shared" si="18"/>
        <v>1.6591793201412288E-3</v>
      </c>
      <c r="L251" s="10">
        <f t="shared" si="19"/>
        <v>2.010179320141229E-3</v>
      </c>
      <c r="M251" s="38">
        <f t="shared" si="20"/>
        <v>0.40150273831469396</v>
      </c>
      <c r="N251" s="23">
        <f t="shared" si="22"/>
        <v>4.1980121737544972E-2</v>
      </c>
      <c r="O251">
        <f t="shared" si="23"/>
        <v>5.310544302027277E-5</v>
      </c>
      <c r="P251" s="23"/>
    </row>
    <row r="252" spans="1:16" x14ac:dyDescent="0.2">
      <c r="A252" s="23"/>
      <c r="D252" s="23"/>
      <c r="E252">
        <v>199.31224822998001</v>
      </c>
      <c r="F252">
        <v>4999.76025390625</v>
      </c>
      <c r="G252" s="1">
        <v>6.7330290843638406E-5</v>
      </c>
      <c r="H252" s="1">
        <v>1.29472776501593E-8</v>
      </c>
      <c r="I252" s="29">
        <v>1.35922197521353E-4</v>
      </c>
      <c r="J252" s="21">
        <f t="shared" si="21"/>
        <v>2.7185743039410478E-8</v>
      </c>
      <c r="K252" s="10">
        <f t="shared" si="18"/>
        <v>1.6595123142318397E-3</v>
      </c>
      <c r="L252" s="10">
        <f t="shared" si="19"/>
        <v>2.0105123142318397E-3</v>
      </c>
      <c r="M252" s="38">
        <f t="shared" si="20"/>
        <v>0.40071972944360801</v>
      </c>
      <c r="N252" s="23">
        <f t="shared" si="22"/>
        <v>4.1957682629643993E-2</v>
      </c>
      <c r="O252">
        <f t="shared" si="23"/>
        <v>3.7015810763186646E-5</v>
      </c>
      <c r="P252" s="23"/>
    </row>
    <row r="253" spans="1:16" x14ac:dyDescent="0.2">
      <c r="A253" s="23"/>
      <c r="D253" s="23"/>
      <c r="E253">
        <v>198.88738250732399</v>
      </c>
      <c r="F253">
        <v>4999.76025390625</v>
      </c>
      <c r="G253" s="1">
        <v>6.7359133889189398E-5</v>
      </c>
      <c r="H253" s="1">
        <v>1.47337077953722E-8</v>
      </c>
      <c r="I253" s="29">
        <v>1.3595255355999499E-4</v>
      </c>
      <c r="J253" s="21">
        <f t="shared" si="21"/>
        <v>2.7191814538262502E-8</v>
      </c>
      <c r="K253" s="10">
        <f t="shared" si="18"/>
        <v>1.6598829396400241E-3</v>
      </c>
      <c r="L253" s="10">
        <f t="shared" si="19"/>
        <v>2.0108829396400241E-3</v>
      </c>
      <c r="M253" s="38">
        <f t="shared" si="20"/>
        <v>0.39993924439363759</v>
      </c>
      <c r="N253" s="23">
        <f t="shared" si="22"/>
        <v>4.1941955880454393E-2</v>
      </c>
      <c r="O253">
        <f t="shared" si="23"/>
        <v>-9.4822930752823061E-6</v>
      </c>
      <c r="P253" s="23"/>
    </row>
    <row r="254" spans="1:16" x14ac:dyDescent="0.2">
      <c r="A254" s="23"/>
      <c r="D254" s="23"/>
      <c r="E254">
        <v>198.47392272949199</v>
      </c>
      <c r="F254">
        <v>4999.76025390625</v>
      </c>
      <c r="G254" s="1">
        <v>6.7397232215498395E-5</v>
      </c>
      <c r="H254" s="1">
        <v>1.13712420181208E-8</v>
      </c>
      <c r="I254" s="29">
        <v>1.3599015312304601E-4</v>
      </c>
      <c r="J254" s="21">
        <f t="shared" si="21"/>
        <v>2.7199334811463931E-8</v>
      </c>
      <c r="K254" s="10">
        <f t="shared" si="18"/>
        <v>1.6603420032737114E-3</v>
      </c>
      <c r="L254" s="10">
        <f t="shared" si="19"/>
        <v>2.0113420032737113E-3</v>
      </c>
      <c r="M254" s="38">
        <f t="shared" si="20"/>
        <v>0.39919893734032819</v>
      </c>
      <c r="N254" s="23">
        <f t="shared" si="22"/>
        <v>4.1945876427242637E-2</v>
      </c>
      <c r="O254">
        <f t="shared" si="23"/>
        <v>1.3723452614496703E-4</v>
      </c>
      <c r="P254" s="23"/>
    </row>
    <row r="255" spans="1:16" x14ac:dyDescent="0.2">
      <c r="A255" s="23"/>
      <c r="D255" s="23"/>
      <c r="E255">
        <v>198.06532287597699</v>
      </c>
      <c r="F255">
        <v>4999.76025390625</v>
      </c>
      <c r="G255" s="1">
        <v>6.7411195776484998E-5</v>
      </c>
      <c r="H255" s="1">
        <v>1.8210715655893301E-8</v>
      </c>
      <c r="I255" s="29">
        <v>1.3600267477698399E-4</v>
      </c>
      <c r="J255" s="21">
        <f t="shared" si="21"/>
        <v>2.7201839262337991E-8</v>
      </c>
      <c r="K255" s="10">
        <f t="shared" si="18"/>
        <v>1.6604948836661975E-3</v>
      </c>
      <c r="L255" s="10">
        <f t="shared" si="19"/>
        <v>2.0114948836661975E-3</v>
      </c>
      <c r="M255" s="38">
        <f t="shared" si="20"/>
        <v>0.39840738359672118</v>
      </c>
      <c r="N255" s="23">
        <f t="shared" si="22"/>
        <v>4.1889802419962603E-2</v>
      </c>
      <c r="O255">
        <f t="shared" si="23"/>
        <v>-3.0888114422037146E-5</v>
      </c>
      <c r="P255" s="23"/>
    </row>
    <row r="256" spans="1:16" x14ac:dyDescent="0.2">
      <c r="A256" s="23"/>
      <c r="D256" s="23"/>
      <c r="E256">
        <v>197.67726135253901</v>
      </c>
      <c r="F256">
        <v>4999.76025390625</v>
      </c>
      <c r="G256" s="1">
        <v>6.7453219164826403E-5</v>
      </c>
      <c r="H256" s="1">
        <v>1.4816584898167201E-8</v>
      </c>
      <c r="I256" s="29">
        <v>1.36041647067352E-4</v>
      </c>
      <c r="J256" s="21">
        <f t="shared" si="21"/>
        <v>2.7209634094167689E-8</v>
      </c>
      <c r="K256" s="10">
        <f t="shared" si="18"/>
        <v>1.6609707073135407E-3</v>
      </c>
      <c r="L256" s="10">
        <f t="shared" si="19"/>
        <v>2.0119707073135407E-3</v>
      </c>
      <c r="M256" s="38">
        <f t="shared" si="20"/>
        <v>0.39772085934327156</v>
      </c>
      <c r="N256" s="23">
        <f t="shared" si="22"/>
        <v>4.1901788908701346E-2</v>
      </c>
      <c r="O256">
        <f t="shared" si="23"/>
        <v>-3.0251218405302266E-6</v>
      </c>
      <c r="P256" s="23"/>
    </row>
    <row r="257" spans="1:16" x14ac:dyDescent="0.2">
      <c r="A257" s="23"/>
      <c r="D257" s="23"/>
      <c r="E257">
        <v>197.31446075439499</v>
      </c>
      <c r="F257">
        <v>4999.76025390625</v>
      </c>
      <c r="G257" s="1">
        <v>6.7487006506407093E-5</v>
      </c>
      <c r="H257" s="1">
        <v>1.80348603629812E-8</v>
      </c>
      <c r="I257" s="29">
        <v>1.3607402499306401E-4</v>
      </c>
      <c r="J257" s="21">
        <f t="shared" si="21"/>
        <v>2.7216109989824228E-8</v>
      </c>
      <c r="K257" s="10">
        <f t="shared" si="18"/>
        <v>1.6613660185092703E-3</v>
      </c>
      <c r="L257" s="10">
        <f t="shared" si="19"/>
        <v>2.0123660185092703E-3</v>
      </c>
      <c r="M257" s="38">
        <f t="shared" si="20"/>
        <v>0.39706891578262549</v>
      </c>
      <c r="N257" s="23">
        <f t="shared" si="22"/>
        <v>4.1902886424714549E-2</v>
      </c>
      <c r="O257">
        <f t="shared" si="23"/>
        <v>3.4506551195683854E-5</v>
      </c>
      <c r="P257" s="23"/>
    </row>
    <row r="258" spans="1:16" x14ac:dyDescent="0.2">
      <c r="A258" s="23"/>
      <c r="D258" s="23"/>
      <c r="E258">
        <v>196.87362670898401</v>
      </c>
      <c r="F258">
        <v>4999.76025390625</v>
      </c>
      <c r="G258" s="1">
        <v>6.7515083747732402E-5</v>
      </c>
      <c r="H258" s="1">
        <v>1.3285864859896299E-8</v>
      </c>
      <c r="I258" s="29">
        <v>1.3610664428135099E-4</v>
      </c>
      <c r="J258" s="21">
        <f t="shared" si="21"/>
        <v>2.7222634160310502E-8</v>
      </c>
      <c r="K258" s="10">
        <f t="shared" si="18"/>
        <v>1.6617642765685194E-3</v>
      </c>
      <c r="L258" s="10">
        <f t="shared" si="19"/>
        <v>2.0127642765685196E-3</v>
      </c>
      <c r="M258" s="38">
        <f t="shared" si="20"/>
        <v>0.39626020283832897</v>
      </c>
      <c r="N258" s="23">
        <f t="shared" si="22"/>
        <v>4.1887674762157774E-2</v>
      </c>
      <c r="O258">
        <f t="shared" si="23"/>
        <v>5.7862082415166565E-5</v>
      </c>
      <c r="P258" s="23"/>
    </row>
    <row r="259" spans="1:16" x14ac:dyDescent="0.2">
      <c r="A259" s="23"/>
      <c r="D259" s="23"/>
      <c r="E259">
        <v>196.41883850097699</v>
      </c>
      <c r="F259">
        <v>4999.76025390625</v>
      </c>
      <c r="G259" s="1">
        <v>6.7540336072914405E-5</v>
      </c>
      <c r="H259" s="1">
        <v>1.5154401862434901E-8</v>
      </c>
      <c r="I259" s="29">
        <v>1.3613602034053099E-4</v>
      </c>
      <c r="J259" s="21">
        <f t="shared" si="21"/>
        <v>2.7228509653871829E-8</v>
      </c>
      <c r="K259" s="10">
        <f t="shared" si="18"/>
        <v>1.6621229371320022E-3</v>
      </c>
      <c r="L259" s="10">
        <f t="shared" si="19"/>
        <v>2.0131229371320022E-3</v>
      </c>
      <c r="M259" s="38">
        <f t="shared" si="20"/>
        <v>0.39541526907114322</v>
      </c>
      <c r="N259" s="23">
        <f t="shared" si="22"/>
        <v>4.1861359769384626E-2</v>
      </c>
      <c r="O259">
        <f t="shared" si="23"/>
        <v>-7.6904733527855963E-5</v>
      </c>
      <c r="P259" s="23"/>
    </row>
    <row r="260" spans="1:16" x14ac:dyDescent="0.2">
      <c r="A260" s="23"/>
      <c r="D260" s="23"/>
      <c r="E260">
        <v>195.98512268066401</v>
      </c>
      <c r="F260">
        <v>4999.76025390625</v>
      </c>
      <c r="G260" s="1">
        <v>6.7589664034897198E-5</v>
      </c>
      <c r="H260" s="1">
        <v>1.54526060610256E-8</v>
      </c>
      <c r="I260" s="29">
        <v>1.3618858955667299E-4</v>
      </c>
      <c r="J260" s="21">
        <f t="shared" si="21"/>
        <v>2.723902400125497E-8</v>
      </c>
      <c r="K260" s="10">
        <f t="shared" si="18"/>
        <v>1.6627647694679121E-3</v>
      </c>
      <c r="L260" s="10">
        <f t="shared" si="19"/>
        <v>2.013764769467912E-3</v>
      </c>
      <c r="M260" s="38">
        <f t="shared" si="20"/>
        <v>0.39466793539416783</v>
      </c>
      <c r="N260" s="23">
        <f t="shared" si="22"/>
        <v>4.1894714568972612E-2</v>
      </c>
      <c r="O260">
        <f t="shared" si="23"/>
        <v>1.5552685016111351E-4</v>
      </c>
      <c r="P260" s="23"/>
    </row>
    <row r="261" spans="1:16" x14ac:dyDescent="0.2">
      <c r="A261" s="23"/>
      <c r="D261" s="23"/>
      <c r="E261">
        <v>195.577934265137</v>
      </c>
      <c r="F261">
        <v>4999.76025390625</v>
      </c>
      <c r="G261" s="1">
        <v>6.7596359009710504E-5</v>
      </c>
      <c r="H261" s="1">
        <v>1.5492265340618702E-8</v>
      </c>
      <c r="I261" s="29">
        <v>1.3619852051861299E-4</v>
      </c>
      <c r="J261" s="21">
        <f t="shared" si="21"/>
        <v>2.7241010288883911E-8</v>
      </c>
      <c r="K261" s="10">
        <f t="shared" ref="K261:K324" si="24">J261*B$6</f>
        <v>1.6628860193736092E-3</v>
      </c>
      <c r="L261" s="10">
        <f t="shared" ref="L261:L324" si="25">K261+B$7</f>
        <v>2.0138860193736094E-3</v>
      </c>
      <c r="M261" s="38">
        <f t="shared" ref="M261:M324" si="26">L261*E261</f>
        <v>0.39387166751453018</v>
      </c>
      <c r="N261" s="23">
        <f t="shared" si="22"/>
        <v>4.1831385837283602E-2</v>
      </c>
      <c r="O261">
        <f t="shared" si="23"/>
        <v>-7.6677806456403567E-5</v>
      </c>
      <c r="P261" s="23"/>
    </row>
    <row r="262" spans="1:16" x14ac:dyDescent="0.2">
      <c r="A262" s="23"/>
      <c r="D262" s="23"/>
      <c r="E262">
        <v>195.17756652832</v>
      </c>
      <c r="F262">
        <v>4999.76025390625</v>
      </c>
      <c r="G262" s="1">
        <v>6.7641791865108693E-5</v>
      </c>
      <c r="H262" s="1">
        <v>1.34814304676012E-8</v>
      </c>
      <c r="I262" s="29">
        <v>1.36247338591036E-4</v>
      </c>
      <c r="J262" s="21">
        <f t="shared" ref="J262:J325" si="27">I262/F262</f>
        <v>2.7250774371548648E-8</v>
      </c>
      <c r="K262" s="10">
        <f t="shared" si="24"/>
        <v>1.6634820529414915E-3</v>
      </c>
      <c r="L262" s="10">
        <f t="shared" si="25"/>
        <v>2.0144820529414916E-3</v>
      </c>
      <c r="M262" s="38">
        <f t="shared" si="26"/>
        <v>0.39318170490809462</v>
      </c>
      <c r="N262" s="23">
        <f t="shared" ref="N262:N325" si="28">((M262/E262)-$B$8)*E262</f>
        <v>4.1862085157118645E-2</v>
      </c>
      <c r="O262">
        <f t="shared" ref="O262:O325" si="29">(N263-N262)/(E263-E262)</f>
        <v>1.0007973134398848E-4</v>
      </c>
      <c r="P262" s="23"/>
    </row>
    <row r="263" spans="1:16" x14ac:dyDescent="0.2">
      <c r="A263" s="23"/>
      <c r="D263" s="23"/>
      <c r="E263">
        <v>194.755073547363</v>
      </c>
      <c r="F263">
        <v>4999.76025390625</v>
      </c>
      <c r="G263" s="1">
        <v>6.7659884854573101E-5</v>
      </c>
      <c r="H263" s="1">
        <v>1.42527401672319E-8</v>
      </c>
      <c r="I263" s="29">
        <v>1.3626766569291101E-4</v>
      </c>
      <c r="J263" s="21">
        <f t="shared" si="27"/>
        <v>2.7254839986866728E-8</v>
      </c>
      <c r="K263" s="10">
        <f t="shared" si="24"/>
        <v>1.6637302322417777E-3</v>
      </c>
      <c r="L263" s="10">
        <f t="shared" si="25"/>
        <v>2.0147302322417776E-3</v>
      </c>
      <c r="M263" s="38">
        <f t="shared" si="26"/>
        <v>0.39237893455834311</v>
      </c>
      <c r="N263" s="23">
        <f t="shared" si="28"/>
        <v>4.1819802173089747E-2</v>
      </c>
      <c r="O263">
        <f t="shared" si="29"/>
        <v>7.496729458380272E-5</v>
      </c>
      <c r="P263" s="23"/>
    </row>
    <row r="264" spans="1:16" x14ac:dyDescent="0.2">
      <c r="A264" s="23"/>
      <c r="D264" s="23"/>
      <c r="E264">
        <v>194.33815765380899</v>
      </c>
      <c r="F264">
        <v>4999.76025390625</v>
      </c>
      <c r="G264" s="1">
        <v>6.7684241995912497E-5</v>
      </c>
      <c r="H264" s="1">
        <v>1.3253461857065699E-8</v>
      </c>
      <c r="I264" s="29">
        <v>1.36292223653534E-4</v>
      </c>
      <c r="J264" s="21">
        <f t="shared" si="27"/>
        <v>2.7259751814509622E-8</v>
      </c>
      <c r="K264" s="10">
        <f t="shared" si="24"/>
        <v>1.6640300672857179E-3</v>
      </c>
      <c r="L264" s="10">
        <f t="shared" si="25"/>
        <v>2.0150300672857179E-3</v>
      </c>
      <c r="M264" s="38">
        <f t="shared" si="26"/>
        <v>0.3915972308933372</v>
      </c>
      <c r="N264" s="23">
        <f t="shared" si="28"/>
        <v>4.1788547116481015E-2</v>
      </c>
      <c r="O264">
        <f t="shared" si="29"/>
        <v>8.3661520013591077E-5</v>
      </c>
      <c r="P264" s="23"/>
    </row>
    <row r="265" spans="1:16" x14ac:dyDescent="0.2">
      <c r="A265" s="23"/>
      <c r="D265" s="23"/>
      <c r="E265">
        <v>193.91904449462899</v>
      </c>
      <c r="F265">
        <v>4999.76025390625</v>
      </c>
      <c r="G265" s="1">
        <v>6.7706740858083301E-5</v>
      </c>
      <c r="H265" s="1">
        <v>1.8615809442657401E-8</v>
      </c>
      <c r="I265" s="29">
        <v>1.3631547842841299E-4</v>
      </c>
      <c r="J265" s="21">
        <f t="shared" si="27"/>
        <v>2.7264402992505775E-8</v>
      </c>
      <c r="K265" s="10">
        <f t="shared" si="24"/>
        <v>1.6643139913686135E-3</v>
      </c>
      <c r="L265" s="10">
        <f t="shared" si="25"/>
        <v>2.0153139913686134E-3</v>
      </c>
      <c r="M265" s="38">
        <f t="shared" si="26"/>
        <v>0.39080776356285851</v>
      </c>
      <c r="N265" s="23">
        <f t="shared" si="28"/>
        <v>4.1753483472526318E-2</v>
      </c>
      <c r="O265">
        <f t="shared" si="29"/>
        <v>-9.9980617544401983E-5</v>
      </c>
      <c r="P265" s="23"/>
    </row>
    <row r="266" spans="1:16" x14ac:dyDescent="0.2">
      <c r="A266" s="23"/>
      <c r="D266" s="23"/>
      <c r="E266">
        <v>193.48361206054699</v>
      </c>
      <c r="F266">
        <v>4999.76025390625</v>
      </c>
      <c r="G266" s="1">
        <v>6.7763257042840105E-5</v>
      </c>
      <c r="H266" s="1">
        <v>1.2705162392054E-8</v>
      </c>
      <c r="I266" s="29">
        <v>1.3637359540885399E-4</v>
      </c>
      <c r="J266" s="21">
        <f t="shared" si="27"/>
        <v>2.7276026945953462E-8</v>
      </c>
      <c r="K266" s="10">
        <f t="shared" si="24"/>
        <v>1.6650235579182028E-3</v>
      </c>
      <c r="L266" s="10">
        <f t="shared" si="25"/>
        <v>2.016023557918203E-3</v>
      </c>
      <c r="M266" s="38">
        <f t="shared" si="26"/>
        <v>0.39006751998516925</v>
      </c>
      <c r="N266" s="23">
        <f t="shared" si="28"/>
        <v>4.1797018276184698E-2</v>
      </c>
      <c r="O266">
        <f t="shared" si="29"/>
        <v>1.3495597296833841E-4</v>
      </c>
      <c r="P266" s="23"/>
    </row>
    <row r="267" spans="1:16" x14ac:dyDescent="0.2">
      <c r="A267" s="23"/>
      <c r="D267" s="23"/>
      <c r="E267">
        <v>193.07807922363301</v>
      </c>
      <c r="F267">
        <v>4999.76025390625</v>
      </c>
      <c r="G267" s="1">
        <v>6.77739989428126E-5</v>
      </c>
      <c r="H267" s="1">
        <v>1.2208274322415401E-8</v>
      </c>
      <c r="I267" s="29">
        <v>1.3638754142614599E-4</v>
      </c>
      <c r="J267" s="21">
        <f t="shared" si="27"/>
        <v>2.7278816283158399E-8</v>
      </c>
      <c r="K267" s="10">
        <f t="shared" si="24"/>
        <v>1.6651938287632346E-3</v>
      </c>
      <c r="L267" s="10">
        <f t="shared" si="25"/>
        <v>2.0161938287632346E-3</v>
      </c>
      <c r="M267" s="38">
        <f t="shared" si="26"/>
        <v>0.38928283180014778</v>
      </c>
      <c r="N267" s="23">
        <f t="shared" si="28"/>
        <v>4.1742289197608362E-2</v>
      </c>
      <c r="O267">
        <f t="shared" si="29"/>
        <v>-6.2438725152136662E-5</v>
      </c>
      <c r="P267" s="23"/>
    </row>
    <row r="268" spans="1:16" x14ac:dyDescent="0.2">
      <c r="A268" s="23"/>
      <c r="D268" s="23"/>
      <c r="E268">
        <v>192.671836853027</v>
      </c>
      <c r="F268">
        <v>4999.76025390625</v>
      </c>
      <c r="G268" s="1">
        <v>6.7817114873377403E-5</v>
      </c>
      <c r="H268" s="1">
        <v>1.5712805864955801E-8</v>
      </c>
      <c r="I268" s="29">
        <v>1.3643565955642899E-4</v>
      </c>
      <c r="J268" s="21">
        <f t="shared" si="27"/>
        <v>2.728844037068248E-8</v>
      </c>
      <c r="K268" s="10">
        <f t="shared" si="24"/>
        <v>1.6657813165407915E-3</v>
      </c>
      <c r="L268" s="10">
        <f t="shared" si="25"/>
        <v>2.0167813165407915E-3</v>
      </c>
      <c r="M268" s="38">
        <f t="shared" si="26"/>
        <v>0.3885769607887804</v>
      </c>
      <c r="N268" s="23">
        <f t="shared" si="28"/>
        <v>4.1767654453331783E-2</v>
      </c>
      <c r="O268">
        <f t="shared" si="29"/>
        <v>-7.0813215822864749E-5</v>
      </c>
      <c r="P268" s="23"/>
    </row>
    <row r="269" spans="1:16" x14ac:dyDescent="0.2">
      <c r="A269" s="23"/>
      <c r="D269" s="23"/>
      <c r="E269">
        <v>192.26731872558599</v>
      </c>
      <c r="F269">
        <v>4999.76025390625</v>
      </c>
      <c r="G269" s="1">
        <v>6.7863635398395802E-5</v>
      </c>
      <c r="H269" s="1">
        <v>1.6732291658901299E-8</v>
      </c>
      <c r="I269" s="29">
        <v>1.3648521861540599E-4</v>
      </c>
      <c r="J269" s="21">
        <f t="shared" si="27"/>
        <v>2.7298352657764299E-8</v>
      </c>
      <c r="K269" s="10">
        <f t="shared" si="24"/>
        <v>1.6663863970217861E-3</v>
      </c>
      <c r="L269" s="10">
        <f t="shared" si="25"/>
        <v>2.017386397021786E-3</v>
      </c>
      <c r="M269" s="38">
        <f t="shared" si="26"/>
        <v>0.38787747338884931</v>
      </c>
      <c r="N269" s="23">
        <f t="shared" si="28"/>
        <v>4.1796299682794524E-2</v>
      </c>
      <c r="O269">
        <f t="shared" si="29"/>
        <v>1.1920358001196793E-4</v>
      </c>
      <c r="P269" s="23"/>
    </row>
    <row r="270" spans="1:16" x14ac:dyDescent="0.2">
      <c r="A270" s="23"/>
      <c r="D270" s="23"/>
      <c r="E270">
        <v>191.861030578613</v>
      </c>
      <c r="F270">
        <v>4999.76025390625</v>
      </c>
      <c r="G270" s="1">
        <v>6.7880027932711707E-5</v>
      </c>
      <c r="H270" s="1">
        <v>1.6123948937306201E-8</v>
      </c>
      <c r="I270" s="29">
        <v>1.3650224775775999E-4</v>
      </c>
      <c r="J270" s="21">
        <f t="shared" si="27"/>
        <v>2.7301758649549744E-8</v>
      </c>
      <c r="K270" s="10">
        <f t="shared" si="24"/>
        <v>1.6665943106072975E-3</v>
      </c>
      <c r="L270" s="10">
        <f t="shared" si="25"/>
        <v>2.0175943106072974E-3</v>
      </c>
      <c r="M270" s="38">
        <f t="shared" si="26"/>
        <v>0.38709772372266232</v>
      </c>
      <c r="N270" s="23">
        <f t="shared" si="28"/>
        <v>4.1747868681158914E-2</v>
      </c>
      <c r="O270">
        <f t="shared" si="29"/>
        <v>7.4094310591394969E-5</v>
      </c>
      <c r="P270" s="23"/>
    </row>
    <row r="271" spans="1:16" x14ac:dyDescent="0.2">
      <c r="A271" s="23"/>
      <c r="D271" s="23"/>
      <c r="E271">
        <v>191.41999053955101</v>
      </c>
      <c r="F271">
        <v>4999.76025390625</v>
      </c>
      <c r="G271" s="1">
        <v>6.7904327217739198E-5</v>
      </c>
      <c r="H271" s="1">
        <v>1.26372766419428E-8</v>
      </c>
      <c r="I271" s="29">
        <v>1.3652932799948199E-4</v>
      </c>
      <c r="J271" s="21">
        <f t="shared" si="27"/>
        <v>2.7307174957601885E-8</v>
      </c>
      <c r="K271" s="10">
        <f t="shared" si="24"/>
        <v>1.6669249408901325E-3</v>
      </c>
      <c r="L271" s="10">
        <f t="shared" si="25"/>
        <v>2.0179249408901327E-3</v>
      </c>
      <c r="M271" s="38">
        <f t="shared" si="26"/>
        <v>0.3862711730947132</v>
      </c>
      <c r="N271" s="23">
        <f t="shared" si="28"/>
        <v>4.1715190123521415E-2</v>
      </c>
      <c r="O271">
        <f t="shared" si="29"/>
        <v>-2.7676678735141242E-5</v>
      </c>
      <c r="P271" s="23"/>
    </row>
    <row r="272" spans="1:16" x14ac:dyDescent="0.2">
      <c r="A272" s="23"/>
      <c r="D272" s="23"/>
      <c r="E272">
        <v>190.94766235351599</v>
      </c>
      <c r="F272">
        <v>4999.76025390625</v>
      </c>
      <c r="G272" s="1">
        <v>6.7948370868040306E-5</v>
      </c>
      <c r="H272" s="1">
        <v>1.36531763153895E-8</v>
      </c>
      <c r="I272" s="29">
        <v>1.36579086885754E-4</v>
      </c>
      <c r="J272" s="21">
        <f t="shared" si="27"/>
        <v>2.7317127212059112E-8</v>
      </c>
      <c r="K272" s="10">
        <f t="shared" si="24"/>
        <v>1.6675324611187389E-3</v>
      </c>
      <c r="L272" s="10">
        <f t="shared" si="25"/>
        <v>2.0185324611187391E-3</v>
      </c>
      <c r="M272" s="38">
        <f t="shared" si="26"/>
        <v>0.38543405483531262</v>
      </c>
      <c r="N272" s="23">
        <f t="shared" si="28"/>
        <v>4.1728262598983858E-2</v>
      </c>
      <c r="O272">
        <f t="shared" si="29"/>
        <v>2.2226436977002062E-5</v>
      </c>
      <c r="P272" s="23"/>
    </row>
    <row r="273" spans="1:16" x14ac:dyDescent="0.2">
      <c r="A273" s="23"/>
      <c r="D273" s="23"/>
      <c r="E273">
        <v>190.52931976318399</v>
      </c>
      <c r="F273">
        <v>4999.76025390625</v>
      </c>
      <c r="G273" s="1">
        <v>6.7982351749092405E-5</v>
      </c>
      <c r="H273" s="1">
        <v>1.4475706539566099E-8</v>
      </c>
      <c r="I273" s="29">
        <v>1.36614390063512E-4</v>
      </c>
      <c r="J273" s="21">
        <f t="shared" si="27"/>
        <v>2.7324188186178905E-8</v>
      </c>
      <c r="K273" s="10">
        <f t="shared" si="24"/>
        <v>1.6679634875389211E-3</v>
      </c>
      <c r="L273" s="10">
        <f t="shared" si="25"/>
        <v>2.018963487538921E-3</v>
      </c>
      <c r="M273" s="38">
        <f t="shared" si="26"/>
        <v>0.3846717399074962</v>
      </c>
      <c r="N273" s="23">
        <f t="shared" si="28"/>
        <v>4.1718964333765048E-2</v>
      </c>
      <c r="O273">
        <f t="shared" si="29"/>
        <v>3.7283725251349294E-5</v>
      </c>
      <c r="P273" s="23"/>
    </row>
    <row r="274" spans="1:16" x14ac:dyDescent="0.2">
      <c r="A274" s="23"/>
      <c r="D274" s="23"/>
      <c r="E274">
        <v>190.105995178223</v>
      </c>
      <c r="F274">
        <v>4999.76025390625</v>
      </c>
      <c r="G274" s="1">
        <v>6.8017020919112603E-5</v>
      </c>
      <c r="H274" s="1">
        <v>1.32231269683253E-8</v>
      </c>
      <c r="I274" s="29">
        <v>1.36647525610125E-4</v>
      </c>
      <c r="J274" s="21">
        <f t="shared" si="27"/>
        <v>2.7330815613281456E-8</v>
      </c>
      <c r="K274" s="10">
        <f t="shared" si="24"/>
        <v>1.6683680487411812E-3</v>
      </c>
      <c r="L274" s="10">
        <f t="shared" si="25"/>
        <v>2.0193680487411813E-3</v>
      </c>
      <c r="M274" s="38">
        <f t="shared" si="26"/>
        <v>0.3838939725370486</v>
      </c>
      <c r="N274" s="23">
        <f t="shared" si="28"/>
        <v>4.170318121624722E-2</v>
      </c>
      <c r="O274">
        <f t="shared" si="29"/>
        <v>9.0472391965125637E-5</v>
      </c>
      <c r="P274" s="23"/>
    </row>
    <row r="275" spans="1:16" x14ac:dyDescent="0.2">
      <c r="A275" s="23"/>
      <c r="D275" s="23"/>
      <c r="E275">
        <v>189.66241455078099</v>
      </c>
      <c r="F275">
        <v>4999.76025390625</v>
      </c>
      <c r="G275" s="1">
        <v>6.8037063689727794E-5</v>
      </c>
      <c r="H275" s="1">
        <v>1.2885137558584499E-8</v>
      </c>
      <c r="I275" s="29">
        <v>1.36672216656062E-4</v>
      </c>
      <c r="J275" s="21">
        <f t="shared" si="27"/>
        <v>2.7335754059263482E-8</v>
      </c>
      <c r="K275" s="10">
        <f t="shared" si="24"/>
        <v>1.6686695086611273E-3</v>
      </c>
      <c r="L275" s="10">
        <f t="shared" si="25"/>
        <v>2.0196695086611275E-3</v>
      </c>
      <c r="M275" s="38">
        <f t="shared" si="26"/>
        <v>0.38305539560725893</v>
      </c>
      <c r="N275" s="23">
        <f t="shared" si="28"/>
        <v>4.1663049415853151E-2</v>
      </c>
      <c r="O275">
        <f t="shared" si="29"/>
        <v>4.4335916910542875E-5</v>
      </c>
      <c r="P275" s="23"/>
    </row>
    <row r="276" spans="1:16" x14ac:dyDescent="0.2">
      <c r="A276" s="23"/>
      <c r="D276" s="23"/>
      <c r="E276">
        <v>189.23664093017601</v>
      </c>
      <c r="F276">
        <v>4999.76025390625</v>
      </c>
      <c r="G276" s="1">
        <v>6.8060223737680003E-5</v>
      </c>
      <c r="H276" s="1">
        <v>1.05653349816447E-8</v>
      </c>
      <c r="I276" s="29">
        <v>1.36704527519048E-4</v>
      </c>
      <c r="J276" s="21">
        <f t="shared" si="27"/>
        <v>2.7342216541731668E-8</v>
      </c>
      <c r="K276" s="10">
        <f t="shared" si="24"/>
        <v>1.6690640010691854E-3</v>
      </c>
      <c r="L276" s="10">
        <f t="shared" si="25"/>
        <v>2.0200640010691853E-3</v>
      </c>
      <c r="M276" s="38">
        <f t="shared" si="26"/>
        <v>0.38227012602630411</v>
      </c>
      <c r="N276" s="23">
        <f t="shared" si="28"/>
        <v>4.1644172351987307E-2</v>
      </c>
      <c r="O276">
        <f t="shared" si="29"/>
        <v>-7.3957231146040471E-6</v>
      </c>
      <c r="P276" s="23"/>
    </row>
    <row r="277" spans="1:16" x14ac:dyDescent="0.2">
      <c r="A277" s="23"/>
      <c r="D277" s="23"/>
      <c r="E277">
        <v>188.860275268555</v>
      </c>
      <c r="F277">
        <v>4999.76025390625</v>
      </c>
      <c r="G277" s="1">
        <v>6.8095442696643494E-5</v>
      </c>
      <c r="H277" s="1">
        <v>1.21260302369705E-8</v>
      </c>
      <c r="I277" s="29">
        <v>1.3674165400037299E-4</v>
      </c>
      <c r="J277" s="21">
        <f t="shared" si="27"/>
        <v>2.7349642194050896E-8</v>
      </c>
      <c r="K277" s="10">
        <f t="shared" si="24"/>
        <v>1.6695172887151069E-3</v>
      </c>
      <c r="L277" s="10">
        <f t="shared" si="25"/>
        <v>2.0205172887151068E-3</v>
      </c>
      <c r="M277" s="38">
        <f t="shared" si="26"/>
        <v>0.38159545133160949</v>
      </c>
      <c r="N277" s="23">
        <f t="shared" si="28"/>
        <v>4.1646955848210501E-2</v>
      </c>
      <c r="O277">
        <f t="shared" si="29"/>
        <v>-2.4000202808734949E-5</v>
      </c>
      <c r="P277" s="23"/>
    </row>
    <row r="278" spans="1:16" x14ac:dyDescent="0.2">
      <c r="A278" s="23"/>
      <c r="D278" s="23"/>
      <c r="E278">
        <v>188.51014709472699</v>
      </c>
      <c r="F278">
        <v>4999.76025390625</v>
      </c>
      <c r="G278" s="1">
        <v>6.8135027269763701E-5</v>
      </c>
      <c r="H278" s="1">
        <v>1.4951907521572499E-8</v>
      </c>
      <c r="I278" s="29">
        <v>1.36778851364499E-4</v>
      </c>
      <c r="J278" s="21">
        <f t="shared" si="27"/>
        <v>2.7357082023610111E-8</v>
      </c>
      <c r="K278" s="10">
        <f t="shared" si="24"/>
        <v>1.6699714417890694E-3</v>
      </c>
      <c r="L278" s="10">
        <f t="shared" si="25"/>
        <v>2.0209714417890696E-3</v>
      </c>
      <c r="M278" s="38">
        <f t="shared" si="26"/>
        <v>0.38097362376589999</v>
      </c>
      <c r="N278" s="23">
        <f t="shared" si="28"/>
        <v>4.1655358995391426E-2</v>
      </c>
      <c r="O278">
        <f t="shared" si="29"/>
        <v>-3.1002098167727893E-5</v>
      </c>
      <c r="P278" s="23"/>
    </row>
    <row r="279" spans="1:16" x14ac:dyDescent="0.2">
      <c r="A279" s="23"/>
      <c r="D279" s="23"/>
      <c r="E279">
        <v>188.10136413574199</v>
      </c>
      <c r="F279">
        <v>4999.76025390625</v>
      </c>
      <c r="G279" s="1">
        <v>6.8180594607036596E-5</v>
      </c>
      <c r="H279" s="1">
        <v>1.47332904495236E-8</v>
      </c>
      <c r="I279" s="29">
        <v>1.3682370169867001E-4</v>
      </c>
      <c r="J279" s="21">
        <f t="shared" si="27"/>
        <v>2.7366052520572634E-8</v>
      </c>
      <c r="K279" s="10">
        <f t="shared" si="24"/>
        <v>1.6705190321253903E-3</v>
      </c>
      <c r="L279" s="10">
        <f t="shared" si="25"/>
        <v>2.0215190321253903E-3</v>
      </c>
      <c r="M279" s="38">
        <f t="shared" si="26"/>
        <v>0.38025048756915075</v>
      </c>
      <c r="N279" s="23">
        <f t="shared" si="28"/>
        <v>4.1668032124815173E-2</v>
      </c>
      <c r="O279">
        <f t="shared" si="29"/>
        <v>2.212757749485134E-4</v>
      </c>
      <c r="P279" s="23"/>
    </row>
    <row r="280" spans="1:16" x14ac:dyDescent="0.2">
      <c r="A280" s="23"/>
      <c r="D280" s="23"/>
      <c r="E280">
        <v>187.668403625488</v>
      </c>
      <c r="F280">
        <v>4999.76025390625</v>
      </c>
      <c r="G280" s="1">
        <v>6.8177247008057394E-5</v>
      </c>
      <c r="H280" s="1">
        <v>1.22070011777856E-8</v>
      </c>
      <c r="I280" s="29">
        <v>1.36823747664245E-4</v>
      </c>
      <c r="J280" s="21">
        <f t="shared" si="27"/>
        <v>2.7366061714128456E-8</v>
      </c>
      <c r="K280" s="10">
        <f t="shared" si="24"/>
        <v>1.6705195933320153E-3</v>
      </c>
      <c r="L280" s="10">
        <f t="shared" si="25"/>
        <v>2.0215195933320153E-3</v>
      </c>
      <c r="M280" s="38">
        <f t="shared" si="26"/>
        <v>0.37937535497826502</v>
      </c>
      <c r="N280" s="23">
        <f t="shared" si="28"/>
        <v>4.1572228452386617E-2</v>
      </c>
      <c r="O280">
        <f t="shared" si="29"/>
        <v>-1.2949463413675492E-4</v>
      </c>
      <c r="P280" s="23"/>
    </row>
    <row r="281" spans="1:16" x14ac:dyDescent="0.2">
      <c r="A281" s="23"/>
      <c r="D281" s="23"/>
      <c r="E281">
        <v>187.236122131348</v>
      </c>
      <c r="F281">
        <v>4999.76025390625</v>
      </c>
      <c r="G281" s="1">
        <v>6.8240207358126096E-5</v>
      </c>
      <c r="H281" s="1">
        <v>1.26423756485753E-8</v>
      </c>
      <c r="I281" s="29">
        <v>1.36890123749346E-4</v>
      </c>
      <c r="J281" s="21">
        <f t="shared" si="27"/>
        <v>2.7379337567715463E-8</v>
      </c>
      <c r="K281" s="10">
        <f t="shared" si="24"/>
        <v>1.6713299976118484E-3</v>
      </c>
      <c r="L281" s="10">
        <f t="shared" si="25"/>
        <v>2.0223299976118484E-3</v>
      </c>
      <c r="M281" s="38">
        <f t="shared" si="26"/>
        <v>0.37865322642274074</v>
      </c>
      <c r="N281" s="23">
        <f t="shared" si="28"/>
        <v>4.1628206586314366E-2</v>
      </c>
      <c r="O281">
        <f t="shared" si="29"/>
        <v>1.5006767647250883E-4</v>
      </c>
      <c r="P281" s="23"/>
    </row>
    <row r="282" spans="1:16" x14ac:dyDescent="0.2">
      <c r="A282" s="23"/>
      <c r="D282" s="23"/>
      <c r="E282">
        <v>186.821662902832</v>
      </c>
      <c r="F282">
        <v>4999.76025390625</v>
      </c>
      <c r="G282" s="1">
        <v>6.8250029175540895E-5</v>
      </c>
      <c r="H282" s="1">
        <v>1.57049653489494E-8</v>
      </c>
      <c r="I282" s="29">
        <v>1.3690325410217399E-4</v>
      </c>
      <c r="J282" s="21">
        <f t="shared" si="27"/>
        <v>2.7381963764205134E-8</v>
      </c>
      <c r="K282" s="10">
        <f t="shared" si="24"/>
        <v>1.6714903097801743E-3</v>
      </c>
      <c r="L282" s="10">
        <f t="shared" si="25"/>
        <v>2.0224903097801742E-3</v>
      </c>
      <c r="M282" s="38">
        <f t="shared" si="26"/>
        <v>0.37784500287799599</v>
      </c>
      <c r="N282" s="23">
        <f t="shared" si="28"/>
        <v>4.1566009652898382E-2</v>
      </c>
      <c r="O282">
        <f t="shared" si="29"/>
        <v>-1.157796755724013E-4</v>
      </c>
      <c r="P282" s="23"/>
    </row>
    <row r="283" spans="1:16" x14ac:dyDescent="0.2">
      <c r="A283" s="23"/>
      <c r="D283" s="23"/>
      <c r="E283">
        <v>186.42034149169899</v>
      </c>
      <c r="F283">
        <v>4999.76025390625</v>
      </c>
      <c r="G283" s="1">
        <v>6.8307747611073304E-5</v>
      </c>
      <c r="H283" s="1">
        <v>1.4413786690171399E-8</v>
      </c>
      <c r="I283" s="29">
        <v>1.3696289887709501E-4</v>
      </c>
      <c r="J283" s="21">
        <f t="shared" si="27"/>
        <v>2.7393893291200838E-8</v>
      </c>
      <c r="K283" s="10">
        <f t="shared" si="24"/>
        <v>1.672218529601999E-3</v>
      </c>
      <c r="L283" s="10">
        <f t="shared" si="25"/>
        <v>2.0232185296019992E-3</v>
      </c>
      <c r="M283" s="38">
        <f t="shared" si="26"/>
        <v>0.37716908920073777</v>
      </c>
      <c r="N283" s="23">
        <f t="shared" si="28"/>
        <v>4.1612474515679621E-2</v>
      </c>
      <c r="O283">
        <f t="shared" si="29"/>
        <v>1.3180938867600418E-4</v>
      </c>
      <c r="P283" s="23"/>
    </row>
    <row r="284" spans="1:16" x14ac:dyDescent="0.2">
      <c r="A284" s="23"/>
      <c r="D284" s="23"/>
      <c r="E284">
        <v>186.02729797363301</v>
      </c>
      <c r="F284">
        <v>4999.76025390625</v>
      </c>
      <c r="G284" s="1">
        <v>6.8323233822417797E-5</v>
      </c>
      <c r="H284" s="1">
        <v>1.7138659302007201E-8</v>
      </c>
      <c r="I284" s="29">
        <v>1.3697871731142199E-4</v>
      </c>
      <c r="J284" s="21">
        <f t="shared" si="27"/>
        <v>2.739705712976982E-8</v>
      </c>
      <c r="K284" s="10">
        <f t="shared" si="24"/>
        <v>1.6724116613129056E-3</v>
      </c>
      <c r="L284" s="10">
        <f t="shared" si="25"/>
        <v>2.0234116613129056E-3</v>
      </c>
      <c r="M284" s="38">
        <f t="shared" si="26"/>
        <v>0.37640980404237967</v>
      </c>
      <c r="N284" s="23">
        <f t="shared" si="28"/>
        <v>4.1560667689840278E-2</v>
      </c>
      <c r="O284">
        <f t="shared" si="29"/>
        <v>3.94447310547407E-5</v>
      </c>
      <c r="P284" s="23"/>
    </row>
    <row r="285" spans="1:16" x14ac:dyDescent="0.2">
      <c r="A285" s="23"/>
      <c r="D285" s="23"/>
      <c r="E285">
        <v>185.609657287598</v>
      </c>
      <c r="F285">
        <v>4999.76025390625</v>
      </c>
      <c r="G285" s="1">
        <v>6.8359559267946503E-5</v>
      </c>
      <c r="H285" s="1">
        <v>1.7140379860889799E-8</v>
      </c>
      <c r="I285" s="29">
        <v>1.3701262138651101E-4</v>
      </c>
      <c r="J285" s="21">
        <f t="shared" si="27"/>
        <v>2.7403838269937995E-8</v>
      </c>
      <c r="K285" s="10">
        <f t="shared" si="24"/>
        <v>1.6728256056953454E-3</v>
      </c>
      <c r="L285" s="10">
        <f t="shared" si="25"/>
        <v>2.0238256056953454E-3</v>
      </c>
      <c r="M285" s="38">
        <f t="shared" si="26"/>
        <v>0.37564157708297852</v>
      </c>
      <c r="N285" s="23">
        <f t="shared" si="28"/>
        <v>4.1544193965302109E-2</v>
      </c>
      <c r="O285">
        <f t="shared" si="29"/>
        <v>5.1003605072205907E-5</v>
      </c>
      <c r="P285" s="23"/>
    </row>
    <row r="286" spans="1:16" x14ac:dyDescent="0.2">
      <c r="A286" s="23"/>
      <c r="D286" s="23"/>
      <c r="E286">
        <v>185.168327331543</v>
      </c>
      <c r="F286">
        <v>4999.76025390625</v>
      </c>
      <c r="G286" s="1">
        <v>6.8400505050164595E-5</v>
      </c>
      <c r="H286" s="1">
        <v>1.79638137203441E-8</v>
      </c>
      <c r="I286" s="29">
        <v>1.3704635832270301E-4</v>
      </c>
      <c r="J286" s="21">
        <f t="shared" si="27"/>
        <v>2.741058598072386E-8</v>
      </c>
      <c r="K286" s="10">
        <f t="shared" si="24"/>
        <v>1.673237509432013E-3</v>
      </c>
      <c r="L286" s="10">
        <f t="shared" si="25"/>
        <v>2.024237509432013E-3</v>
      </c>
      <c r="M286" s="38">
        <f t="shared" si="26"/>
        <v>0.37482467374329431</v>
      </c>
      <c r="N286" s="23">
        <f t="shared" si="28"/>
        <v>4.1521684546516946E-2</v>
      </c>
      <c r="O286">
        <f t="shared" si="29"/>
        <v>2.4147645812098428E-4</v>
      </c>
      <c r="P286" s="23"/>
    </row>
    <row r="287" spans="1:16" x14ac:dyDescent="0.2">
      <c r="A287" s="23"/>
      <c r="D287" s="23"/>
      <c r="E287">
        <v>184.71498870849601</v>
      </c>
      <c r="F287">
        <v>4999.76025390625</v>
      </c>
      <c r="G287" s="1">
        <v>6.8401950357887897E-5</v>
      </c>
      <c r="H287" s="1">
        <v>1.35503563950445E-8</v>
      </c>
      <c r="I287" s="29">
        <v>1.3704289301927301E-4</v>
      </c>
      <c r="J287" s="21">
        <f t="shared" si="27"/>
        <v>2.7409892886804546E-8</v>
      </c>
      <c r="K287" s="10">
        <f t="shared" si="24"/>
        <v>1.6731952005684166E-3</v>
      </c>
      <c r="L287" s="10">
        <f t="shared" si="25"/>
        <v>2.0241952005684168E-3</v>
      </c>
      <c r="M287" s="38">
        <f t="shared" si="26"/>
        <v>0.37389919361678692</v>
      </c>
      <c r="N287" s="23">
        <f t="shared" si="28"/>
        <v>4.1412213941494115E-2</v>
      </c>
      <c r="O287">
        <f t="shared" si="29"/>
        <v>3.0287910258447858E-5</v>
      </c>
      <c r="P287" s="23"/>
    </row>
    <row r="288" spans="1:16" x14ac:dyDescent="0.2">
      <c r="A288" s="23"/>
      <c r="D288" s="23"/>
      <c r="E288">
        <v>184.29554748535199</v>
      </c>
      <c r="F288">
        <v>4999.76025390625</v>
      </c>
      <c r="G288" s="1">
        <v>6.8440831354436697E-5</v>
      </c>
      <c r="H288" s="1">
        <v>1.7409024509581002E-8</v>
      </c>
      <c r="I288" s="29">
        <v>1.3707903902505301E-4</v>
      </c>
      <c r="J288" s="21">
        <f t="shared" si="27"/>
        <v>2.7417122434611714E-8</v>
      </c>
      <c r="K288" s="10">
        <f t="shared" si="24"/>
        <v>1.6736365173128196E-3</v>
      </c>
      <c r="L288" s="10">
        <f t="shared" si="25"/>
        <v>2.0246365173128195E-3</v>
      </c>
      <c r="M288" s="38">
        <f t="shared" si="26"/>
        <v>0.37313149541700241</v>
      </c>
      <c r="N288" s="23">
        <f t="shared" si="28"/>
        <v>4.1399509943368835E-2</v>
      </c>
      <c r="O288">
        <f t="shared" si="29"/>
        <v>-2.0383776292972949E-5</v>
      </c>
      <c r="P288" s="23"/>
    </row>
    <row r="289" spans="1:16" x14ac:dyDescent="0.2">
      <c r="A289" s="23"/>
      <c r="D289" s="23"/>
      <c r="E289">
        <v>183.88681030273401</v>
      </c>
      <c r="F289">
        <v>4999.76025390625</v>
      </c>
      <c r="G289" s="1">
        <v>6.8483411467711603E-5</v>
      </c>
      <c r="H289" s="1">
        <v>1.5622978878046E-8</v>
      </c>
      <c r="I289" s="29">
        <v>1.37123646283394E-4</v>
      </c>
      <c r="J289" s="21">
        <f t="shared" si="27"/>
        <v>2.7426044314077062E-8</v>
      </c>
      <c r="K289" s="10">
        <f t="shared" si="24"/>
        <v>1.6741811398680085E-3</v>
      </c>
      <c r="L289" s="10">
        <f t="shared" si="25"/>
        <v>2.0251811398680087E-3</v>
      </c>
      <c r="M289" s="38">
        <f t="shared" si="26"/>
        <v>0.37240410009558311</v>
      </c>
      <c r="N289" s="23">
        <f t="shared" si="28"/>
        <v>4.140784155066194E-2</v>
      </c>
      <c r="O289">
        <f t="shared" si="29"/>
        <v>7.6880846079455014E-5</v>
      </c>
      <c r="P289" s="23"/>
    </row>
    <row r="290" spans="1:16" x14ac:dyDescent="0.2">
      <c r="A290" s="23"/>
      <c r="D290" s="23"/>
      <c r="E290">
        <v>183.47822570800801</v>
      </c>
      <c r="F290">
        <v>4999.76025390625</v>
      </c>
      <c r="G290" s="1">
        <v>6.8505582381494005E-5</v>
      </c>
      <c r="H290" s="1">
        <v>1.6377908674455199E-8</v>
      </c>
      <c r="I290" s="29">
        <v>1.3715069516890101E-4</v>
      </c>
      <c r="J290" s="21">
        <f t="shared" si="27"/>
        <v>2.7431454350585489E-8</v>
      </c>
      <c r="K290" s="10">
        <f t="shared" si="24"/>
        <v>1.6745113873140012E-3</v>
      </c>
      <c r="L290" s="10">
        <f t="shared" si="25"/>
        <v>2.0255113873140014E-3</v>
      </c>
      <c r="M290" s="38">
        <f t="shared" si="26"/>
        <v>0.37163723549573879</v>
      </c>
      <c r="N290" s="23">
        <f t="shared" si="28"/>
        <v>4.1376429221324375E-2</v>
      </c>
      <c r="O290">
        <f t="shared" si="29"/>
        <v>4.8423720764564312E-5</v>
      </c>
      <c r="P290" s="23"/>
    </row>
    <row r="291" spans="1:16" x14ac:dyDescent="0.2">
      <c r="A291" s="23"/>
      <c r="D291" s="23"/>
      <c r="E291">
        <v>183.06378936767601</v>
      </c>
      <c r="F291">
        <v>4999.76025390625</v>
      </c>
      <c r="G291" s="1">
        <v>6.8535480000745904E-5</v>
      </c>
      <c r="H291" s="1">
        <v>1.6861403545332901E-8</v>
      </c>
      <c r="I291" s="29">
        <v>1.37183531422829E-4</v>
      </c>
      <c r="J291" s="21">
        <f t="shared" si="27"/>
        <v>2.7438021916280734E-8</v>
      </c>
      <c r="K291" s="10">
        <f t="shared" si="24"/>
        <v>1.6749122943677456E-3</v>
      </c>
      <c r="L291" s="10">
        <f t="shared" si="25"/>
        <v>2.0259122943677458E-3</v>
      </c>
      <c r="M291" s="38">
        <f t="shared" si="26"/>
        <v>0.37087118153352228</v>
      </c>
      <c r="N291" s="23">
        <f t="shared" si="28"/>
        <v>4.135636067170545E-2</v>
      </c>
      <c r="O291">
        <f t="shared" si="29"/>
        <v>-4.6087526287185104E-5</v>
      </c>
      <c r="P291" s="23"/>
    </row>
    <row r="292" spans="1:16" x14ac:dyDescent="0.2">
      <c r="A292" s="23"/>
      <c r="D292" s="23"/>
      <c r="E292">
        <v>182.65916442871099</v>
      </c>
      <c r="F292">
        <v>4999.76025390625</v>
      </c>
      <c r="G292" s="1">
        <v>6.8583790014046996E-5</v>
      </c>
      <c r="H292" s="1">
        <v>2.0630077261455799E-8</v>
      </c>
      <c r="I292" s="29">
        <v>1.37232881712469E-4</v>
      </c>
      <c r="J292" s="21">
        <f t="shared" si="27"/>
        <v>2.7447892447492993E-8</v>
      </c>
      <c r="K292" s="10">
        <f t="shared" si="24"/>
        <v>1.6755148259252244E-3</v>
      </c>
      <c r="L292" s="10">
        <f t="shared" si="25"/>
        <v>2.0265148259252246E-3</v>
      </c>
      <c r="M292" s="38">
        <f t="shared" si="26"/>
        <v>0.37016150480589621</v>
      </c>
      <c r="N292" s="23">
        <f t="shared" si="28"/>
        <v>4.1375008834216451E-2</v>
      </c>
      <c r="O292">
        <f t="shared" si="29"/>
        <v>1.3653046565410408E-4</v>
      </c>
      <c r="P292" s="23"/>
    </row>
    <row r="293" spans="1:16" x14ac:dyDescent="0.2">
      <c r="A293" s="23"/>
      <c r="D293" s="23"/>
      <c r="E293">
        <v>182.24720764160199</v>
      </c>
      <c r="F293">
        <v>4999.76025390625</v>
      </c>
      <c r="G293" s="1">
        <v>6.8598492034329604E-5</v>
      </c>
      <c r="H293" s="1">
        <v>1.57746460103104E-8</v>
      </c>
      <c r="I293" s="29">
        <v>1.37249541433352E-4</v>
      </c>
      <c r="J293" s="21">
        <f t="shared" si="27"/>
        <v>2.7451224551441372E-8</v>
      </c>
      <c r="K293" s="10">
        <f t="shared" si="24"/>
        <v>1.6757182291401603E-3</v>
      </c>
      <c r="L293" s="10">
        <f t="shared" si="25"/>
        <v>2.0267182291401602E-3</v>
      </c>
      <c r="M293" s="38">
        <f t="shared" si="26"/>
        <v>0.36936373793712668</v>
      </c>
      <c r="N293" s="23">
        <f t="shared" si="28"/>
        <v>4.131876418224309E-2</v>
      </c>
      <c r="O293">
        <f t="shared" si="29"/>
        <v>4.4891020155756243E-6</v>
      </c>
      <c r="P293" s="23"/>
    </row>
    <row r="294" spans="1:16" x14ac:dyDescent="0.2">
      <c r="A294" s="23"/>
      <c r="D294" s="23"/>
      <c r="E294">
        <v>181.82176971435501</v>
      </c>
      <c r="F294">
        <v>4999.76025390625</v>
      </c>
      <c r="G294" s="1">
        <v>6.8637807507159704E-5</v>
      </c>
      <c r="H294" s="1">
        <v>1.7286691199413399E-8</v>
      </c>
      <c r="I294" s="29">
        <v>1.3729213080297101E-4</v>
      </c>
      <c r="J294" s="21">
        <f t="shared" si="27"/>
        <v>2.7459742833810157E-8</v>
      </c>
      <c r="K294" s="10">
        <f t="shared" si="24"/>
        <v>1.6762382147247593E-3</v>
      </c>
      <c r="L294" s="10">
        <f t="shared" si="25"/>
        <v>2.0272382147247595E-3</v>
      </c>
      <c r="M294" s="38">
        <f t="shared" si="26"/>
        <v>0.36859603983382538</v>
      </c>
      <c r="N294" s="23">
        <f t="shared" si="28"/>
        <v>4.1316854347986383E-2</v>
      </c>
      <c r="O294">
        <f t="shared" si="29"/>
        <v>9.619617289286742E-5</v>
      </c>
      <c r="P294" s="23"/>
    </row>
    <row r="295" spans="1:16" x14ac:dyDescent="0.2">
      <c r="A295" s="23"/>
      <c r="D295" s="23"/>
      <c r="E295">
        <v>181.39439392089801</v>
      </c>
      <c r="F295">
        <v>4999.76025390625</v>
      </c>
      <c r="G295" s="1">
        <v>6.8661367026096607E-5</v>
      </c>
      <c r="H295" s="1">
        <v>1.5354237956245302E-8</v>
      </c>
      <c r="I295" s="29">
        <v>1.3731741834506199E-4</v>
      </c>
      <c r="J295" s="21">
        <f t="shared" si="27"/>
        <v>2.7464800584743561E-8</v>
      </c>
      <c r="K295" s="10">
        <f t="shared" si="24"/>
        <v>1.6765469574339113E-3</v>
      </c>
      <c r="L295" s="10">
        <f t="shared" si="25"/>
        <v>2.0275469574339115E-3</v>
      </c>
      <c r="M295" s="38">
        <f t="shared" si="26"/>
        <v>0.36778565148988518</v>
      </c>
      <c r="N295" s="23">
        <f t="shared" si="28"/>
        <v>4.1275742432268767E-2</v>
      </c>
      <c r="O295">
        <f t="shared" si="29"/>
        <v>-4.8506169775368344E-5</v>
      </c>
      <c r="P295" s="23"/>
    </row>
    <row r="296" spans="1:16" x14ac:dyDescent="0.2">
      <c r="A296" s="23"/>
      <c r="D296" s="23"/>
      <c r="E296">
        <v>180.95440673828099</v>
      </c>
      <c r="F296">
        <v>4999.76025390625</v>
      </c>
      <c r="G296" s="1">
        <v>6.8716984780356502E-5</v>
      </c>
      <c r="H296" s="1">
        <v>1.3699449920685E-8</v>
      </c>
      <c r="I296" s="29">
        <v>1.3737239438338801E-4</v>
      </c>
      <c r="J296" s="21">
        <f t="shared" si="27"/>
        <v>2.7475796319645662E-8</v>
      </c>
      <c r="K296" s="10">
        <f t="shared" si="24"/>
        <v>1.67721817533837E-3</v>
      </c>
      <c r="L296" s="10">
        <f t="shared" si="25"/>
        <v>2.0282181753383702E-3</v>
      </c>
      <c r="M296" s="38">
        <f t="shared" si="26"/>
        <v>0.36701501665415354</v>
      </c>
      <c r="N296" s="23">
        <f t="shared" si="28"/>
        <v>4.1297084525247774E-2</v>
      </c>
      <c r="O296">
        <f t="shared" si="29"/>
        <v>1.3302874195937194E-4</v>
      </c>
      <c r="P296" s="23"/>
    </row>
    <row r="297" spans="1:16" x14ac:dyDescent="0.2">
      <c r="A297" s="23"/>
      <c r="D297" s="23"/>
      <c r="E297">
        <v>180.51578521728501</v>
      </c>
      <c r="F297">
        <v>4999.76025390625</v>
      </c>
      <c r="G297" s="1">
        <v>6.8738143501964006E-5</v>
      </c>
      <c r="H297" s="1">
        <v>1.6697033210243101E-8</v>
      </c>
      <c r="I297" s="29">
        <v>1.3739133845825499E-4</v>
      </c>
      <c r="J297" s="21">
        <f t="shared" si="27"/>
        <v>2.7479585316298489E-8</v>
      </c>
      <c r="K297" s="10">
        <f t="shared" si="24"/>
        <v>1.6774494688731774E-3</v>
      </c>
      <c r="L297" s="10">
        <f t="shared" si="25"/>
        <v>2.0284494688731776E-3</v>
      </c>
      <c r="M297" s="38">
        <f t="shared" si="26"/>
        <v>0.36616714864722638</v>
      </c>
      <c r="N297" s="23">
        <f t="shared" si="28"/>
        <v>4.1238735256113372E-2</v>
      </c>
      <c r="O297">
        <f t="shared" si="29"/>
        <v>-4.573901701719753E-5</v>
      </c>
      <c r="P297" s="23"/>
    </row>
    <row r="298" spans="1:16" x14ac:dyDescent="0.2">
      <c r="A298" s="23"/>
      <c r="D298" s="23"/>
      <c r="E298">
        <v>180.14530944824199</v>
      </c>
      <c r="F298">
        <v>4999.76025390625</v>
      </c>
      <c r="G298" s="1">
        <v>6.8787446103018204E-5</v>
      </c>
      <c r="H298" s="1">
        <v>1.38016183399353E-8</v>
      </c>
      <c r="I298" s="29">
        <v>1.3743752292897499E-4</v>
      </c>
      <c r="J298" s="21">
        <f t="shared" si="27"/>
        <v>2.7488822653365586E-8</v>
      </c>
      <c r="K298" s="10">
        <f t="shared" si="24"/>
        <v>1.678013348057621E-3</v>
      </c>
      <c r="L298" s="10">
        <f t="shared" si="25"/>
        <v>2.029013348057621E-3</v>
      </c>
      <c r="M298" s="38">
        <f t="shared" si="26"/>
        <v>0.36551723746045367</v>
      </c>
      <c r="N298" s="23">
        <f t="shared" si="28"/>
        <v>4.125568045361809E-2</v>
      </c>
      <c r="O298">
        <f t="shared" si="29"/>
        <v>3.1914891291076115E-4</v>
      </c>
      <c r="P298" s="23"/>
    </row>
    <row r="299" spans="1:16" x14ac:dyDescent="0.2">
      <c r="A299" s="23"/>
      <c r="D299" s="23"/>
      <c r="E299">
        <v>179.77036285400399</v>
      </c>
      <c r="F299">
        <v>4999.76025390625</v>
      </c>
      <c r="G299" s="1">
        <v>6.8774885231754994E-5</v>
      </c>
      <c r="H299" s="1">
        <v>1.35095066555268E-8</v>
      </c>
      <c r="I299" s="29">
        <v>1.3742212517377499E-4</v>
      </c>
      <c r="J299" s="21">
        <f t="shared" si="27"/>
        <v>2.7485742954656437E-8</v>
      </c>
      <c r="K299" s="10">
        <f t="shared" si="24"/>
        <v>1.6778253525364191E-3</v>
      </c>
      <c r="L299" s="10">
        <f t="shared" si="25"/>
        <v>2.0288253525364191E-3</v>
      </c>
      <c r="M299" s="38">
        <f t="shared" si="26"/>
        <v>0.3647226697928746</v>
      </c>
      <c r="N299" s="23">
        <f t="shared" si="28"/>
        <v>4.1136016655667441E-2</v>
      </c>
      <c r="O299">
        <f t="shared" si="29"/>
        <v>-1.8212642289482046E-4</v>
      </c>
      <c r="P299" s="23"/>
    </row>
    <row r="300" spans="1:16" x14ac:dyDescent="0.2">
      <c r="A300" s="23"/>
      <c r="D300" s="23"/>
      <c r="E300">
        <v>179.36603546142601</v>
      </c>
      <c r="F300">
        <v>4999.76025390625</v>
      </c>
      <c r="G300" s="1">
        <v>6.8853428670097994E-5</v>
      </c>
      <c r="H300" s="1">
        <v>1.50230732176004E-8</v>
      </c>
      <c r="I300" s="29">
        <v>1.3749799930392101E-4</v>
      </c>
      <c r="J300" s="21">
        <f t="shared" si="27"/>
        <v>2.7500918508341585E-8</v>
      </c>
      <c r="K300" s="10">
        <f t="shared" si="24"/>
        <v>1.678751721117895E-3</v>
      </c>
      <c r="L300" s="10">
        <f t="shared" si="25"/>
        <v>2.0297517211178952E-3</v>
      </c>
      <c r="M300" s="38">
        <f t="shared" si="26"/>
        <v>0.36406851918792288</v>
      </c>
      <c r="N300" s="23">
        <f t="shared" si="28"/>
        <v>4.1209655357356059E-2</v>
      </c>
      <c r="O300">
        <f t="shared" si="29"/>
        <v>8.4525008252121024E-8</v>
      </c>
      <c r="P300" s="23"/>
    </row>
    <row r="301" spans="1:16" x14ac:dyDescent="0.2">
      <c r="A301" s="23"/>
      <c r="D301" s="23"/>
      <c r="E301">
        <v>178.95591735839801</v>
      </c>
      <c r="F301">
        <v>4999.76025390625</v>
      </c>
      <c r="G301" s="1">
        <v>6.8896096103376897E-5</v>
      </c>
      <c r="H301" s="1">
        <v>1.4744681588785501E-8</v>
      </c>
      <c r="I301" s="29">
        <v>1.3754110868154101E-4</v>
      </c>
      <c r="J301" s="21">
        <f t="shared" si="27"/>
        <v>2.7509540797297603E-8</v>
      </c>
      <c r="K301" s="10">
        <f t="shared" si="24"/>
        <v>1.6792780556263408E-3</v>
      </c>
      <c r="L301" s="10">
        <f t="shared" si="25"/>
        <v>2.0302780556263407E-3</v>
      </c>
      <c r="M301" s="38">
        <f t="shared" si="26"/>
        <v>0.36333027193723644</v>
      </c>
      <c r="N301" s="23">
        <f t="shared" si="28"/>
        <v>4.1209620692120016E-2</v>
      </c>
      <c r="O301">
        <f t="shared" si="29"/>
        <v>9.5650765488865201E-5</v>
      </c>
      <c r="P301" s="23"/>
    </row>
    <row r="302" spans="1:16" x14ac:dyDescent="0.2">
      <c r="A302" s="23"/>
      <c r="D302" s="23"/>
      <c r="E302">
        <v>178.55500030517601</v>
      </c>
      <c r="F302">
        <v>4999.76025390625</v>
      </c>
      <c r="G302" s="1">
        <v>6.8915462118578904E-5</v>
      </c>
      <c r="H302" s="1">
        <v>1.5061577020687301E-8</v>
      </c>
      <c r="I302" s="29">
        <v>1.3756586724970001E-4</v>
      </c>
      <c r="J302" s="21">
        <f t="shared" si="27"/>
        <v>2.7514492748371587E-8</v>
      </c>
      <c r="K302" s="10">
        <f t="shared" si="24"/>
        <v>1.6795803399440744E-3</v>
      </c>
      <c r="L302" s="10">
        <f t="shared" si="25"/>
        <v>2.0305803399440743E-3</v>
      </c>
      <c r="M302" s="38">
        <f t="shared" si="26"/>
        <v>0.36257027321839858</v>
      </c>
      <c r="N302" s="23">
        <f t="shared" si="28"/>
        <v>4.1171272669081792E-2</v>
      </c>
      <c r="O302">
        <f t="shared" si="29"/>
        <v>7.9486984338758402E-5</v>
      </c>
      <c r="P302" s="23"/>
    </row>
    <row r="303" spans="1:16" x14ac:dyDescent="0.2">
      <c r="A303" s="23"/>
      <c r="D303" s="23"/>
      <c r="E303">
        <v>178.12624359130899</v>
      </c>
      <c r="F303">
        <v>4999.76025390625</v>
      </c>
      <c r="G303" s="1">
        <v>6.8941179860755199E-5</v>
      </c>
      <c r="H303" s="1">
        <v>1.31262262568195E-8</v>
      </c>
      <c r="I303" s="29">
        <v>1.37595655040748E-4</v>
      </c>
      <c r="J303" s="21">
        <f t="shared" si="27"/>
        <v>2.7520450592255147E-8</v>
      </c>
      <c r="K303" s="10">
        <f t="shared" si="24"/>
        <v>1.6799440274576621E-3</v>
      </c>
      <c r="L303" s="10">
        <f t="shared" si="25"/>
        <v>2.0309440274576623E-3</v>
      </c>
      <c r="M303" s="38">
        <f t="shared" si="26"/>
        <v>0.36176443055523766</v>
      </c>
      <c r="N303" s="23">
        <f t="shared" si="28"/>
        <v>4.1137192090881507E-2</v>
      </c>
      <c r="O303">
        <f t="shared" si="29"/>
        <v>6.8592386244212771E-5</v>
      </c>
      <c r="P303" s="23"/>
    </row>
    <row r="304" spans="1:16" x14ac:dyDescent="0.2">
      <c r="A304" s="23"/>
      <c r="D304" s="23"/>
      <c r="E304">
        <v>177.671424865723</v>
      </c>
      <c r="F304">
        <v>4999.76025390625</v>
      </c>
      <c r="G304" s="1">
        <v>6.8974112048657998E-5</v>
      </c>
      <c r="H304" s="1">
        <v>1.2022572160570301E-8</v>
      </c>
      <c r="I304" s="29">
        <v>1.37629694867649E-4</v>
      </c>
      <c r="J304" s="21">
        <f t="shared" si="27"/>
        <v>2.752725888408762E-8</v>
      </c>
      <c r="K304" s="10">
        <f t="shared" si="24"/>
        <v>1.6803596292721313E-3</v>
      </c>
      <c r="L304" s="10">
        <f t="shared" si="25"/>
        <v>2.0313596292721313E-3</v>
      </c>
      <c r="M304" s="38">
        <f t="shared" si="26"/>
        <v>0.36091455974748637</v>
      </c>
      <c r="N304" s="23">
        <f t="shared" si="28"/>
        <v>4.1105994989185012E-2</v>
      </c>
      <c r="O304">
        <f t="shared" si="29"/>
        <v>4.8035565698230247E-5</v>
      </c>
      <c r="P304" s="23"/>
    </row>
    <row r="305" spans="1:16" x14ac:dyDescent="0.2">
      <c r="A305" s="23"/>
      <c r="D305" s="23"/>
      <c r="E305">
        <v>177.24381256103501</v>
      </c>
      <c r="F305">
        <v>4999.76025390625</v>
      </c>
      <c r="G305" s="1">
        <v>6.9011575851144499E-5</v>
      </c>
      <c r="H305" s="1">
        <v>1.7972235428068299E-8</v>
      </c>
      <c r="I305" s="29">
        <v>1.37665919875953E-4</v>
      </c>
      <c r="J305" s="21">
        <f t="shared" si="27"/>
        <v>2.7534504233157249E-8</v>
      </c>
      <c r="K305" s="10">
        <f t="shared" si="24"/>
        <v>1.6808019105805556E-3</v>
      </c>
      <c r="L305" s="10">
        <f t="shared" si="25"/>
        <v>2.0318019105805556E-3</v>
      </c>
      <c r="M305" s="38">
        <f t="shared" si="26"/>
        <v>0.36012431700009284</v>
      </c>
      <c r="N305" s="23">
        <f t="shared" si="28"/>
        <v>4.10854543902298E-2</v>
      </c>
      <c r="O305">
        <f t="shared" si="29"/>
        <v>3.4023954144147734E-5</v>
      </c>
      <c r="P305" s="23"/>
    </row>
    <row r="306" spans="1:16" x14ac:dyDescent="0.2">
      <c r="A306" s="23"/>
      <c r="D306" s="23"/>
      <c r="E306">
        <v>176.83048248291001</v>
      </c>
      <c r="F306">
        <v>4999.76025390625</v>
      </c>
      <c r="G306" s="1">
        <v>6.9052811875032998E-5</v>
      </c>
      <c r="H306" s="1">
        <v>1.3119118428082599E-8</v>
      </c>
      <c r="I306" s="29">
        <v>1.3770378397882601E-4</v>
      </c>
      <c r="J306" s="21">
        <f t="shared" si="27"/>
        <v>2.7542077416860092E-8</v>
      </c>
      <c r="K306" s="10">
        <f t="shared" si="24"/>
        <v>1.6812642040552857E-3</v>
      </c>
      <c r="L306" s="10">
        <f t="shared" si="25"/>
        <v>2.0322642040552859E-3</v>
      </c>
      <c r="M306" s="38">
        <f t="shared" si="26"/>
        <v>0.3593662597358433</v>
      </c>
      <c r="N306" s="23">
        <f t="shared" si="28"/>
        <v>4.1071391266605278E-2</v>
      </c>
      <c r="O306">
        <f t="shared" si="29"/>
        <v>-5.5761585966800813E-6</v>
      </c>
      <c r="P306" s="23"/>
    </row>
    <row r="307" spans="1:16" x14ac:dyDescent="0.2">
      <c r="A307" s="23"/>
      <c r="D307" s="23"/>
      <c r="E307">
        <v>176.43311309814499</v>
      </c>
      <c r="F307">
        <v>4999.76025390625</v>
      </c>
      <c r="G307" s="1">
        <v>6.9095034060432699E-5</v>
      </c>
      <c r="H307" s="1">
        <v>1.5348916236414499E-8</v>
      </c>
      <c r="I307" s="29">
        <v>1.3774765823565399E-4</v>
      </c>
      <c r="J307" s="21">
        <f t="shared" si="27"/>
        <v>2.7550852688993132E-8</v>
      </c>
      <c r="K307" s="10">
        <f t="shared" si="24"/>
        <v>1.6817998771889722E-3</v>
      </c>
      <c r="L307" s="10">
        <f t="shared" si="25"/>
        <v>2.0327998771889721E-3</v>
      </c>
      <c r="M307" s="38">
        <f t="shared" si="26"/>
        <v>0.35865321063797717</v>
      </c>
      <c r="N307" s="23">
        <f t="shared" si="28"/>
        <v>4.1073607061316193E-2</v>
      </c>
      <c r="O307">
        <f t="shared" si="29"/>
        <v>2.9345455153786945E-5</v>
      </c>
      <c r="P307" s="23"/>
    </row>
    <row r="308" spans="1:16" x14ac:dyDescent="0.2">
      <c r="A308" s="23"/>
      <c r="D308" s="23"/>
      <c r="E308">
        <v>176.029411315918</v>
      </c>
      <c r="F308">
        <v>4999.76025390625</v>
      </c>
      <c r="G308" s="1">
        <v>6.9124776446397002E-5</v>
      </c>
      <c r="H308" s="1">
        <v>1.6315833602379999E-8</v>
      </c>
      <c r="I308" s="29">
        <v>1.3778587487304599E-4</v>
      </c>
      <c r="J308" s="21">
        <f t="shared" si="27"/>
        <v>2.7558496382980687E-8</v>
      </c>
      <c r="K308" s="10">
        <f t="shared" si="24"/>
        <v>1.6822664748567342E-3</v>
      </c>
      <c r="L308" s="10">
        <f t="shared" si="25"/>
        <v>2.0332664748567344E-3</v>
      </c>
      <c r="M308" s="38">
        <f t="shared" si="26"/>
        <v>0.35791470061742275</v>
      </c>
      <c r="N308" s="23">
        <f t="shared" si="28"/>
        <v>4.1061760248770347E-2</v>
      </c>
      <c r="O308">
        <f t="shared" si="29"/>
        <v>1.4229635314073736E-4</v>
      </c>
      <c r="P308" s="23"/>
    </row>
    <row r="309" spans="1:16" x14ac:dyDescent="0.2">
      <c r="A309" s="23"/>
      <c r="D309" s="23"/>
      <c r="E309">
        <v>175.59790802001999</v>
      </c>
      <c r="F309">
        <v>4999.76025390625</v>
      </c>
      <c r="G309" s="1">
        <v>6.9138509451381703E-5</v>
      </c>
      <c r="H309" s="1">
        <v>1.6362692889353999E-8</v>
      </c>
      <c r="I309" s="29">
        <v>1.37804184245673E-4</v>
      </c>
      <c r="J309" s="21">
        <f t="shared" si="27"/>
        <v>2.756215843309853E-8</v>
      </c>
      <c r="K309" s="10">
        <f t="shared" si="24"/>
        <v>1.682490019133493E-3</v>
      </c>
      <c r="L309" s="10">
        <f t="shared" si="25"/>
        <v>2.0334900191334932E-3</v>
      </c>
      <c r="M309" s="38">
        <f t="shared" si="26"/>
        <v>0.35707659333943181</v>
      </c>
      <c r="N309" s="23">
        <f t="shared" si="28"/>
        <v>4.1000358903395852E-2</v>
      </c>
      <c r="O309">
        <f t="shared" si="29"/>
        <v>-4.3980702834088728E-5</v>
      </c>
      <c r="P309" s="23"/>
    </row>
    <row r="310" spans="1:16" x14ac:dyDescent="0.2">
      <c r="A310" s="23"/>
      <c r="D310" s="23"/>
      <c r="E310">
        <v>175.17575073242199</v>
      </c>
      <c r="F310">
        <v>4999.76025390625</v>
      </c>
      <c r="G310" s="1">
        <v>6.9195906076402903E-5</v>
      </c>
      <c r="H310" s="1">
        <v>1.28822889880749E-8</v>
      </c>
      <c r="I310" s="29">
        <v>1.3785895230794299E-4</v>
      </c>
      <c r="J310" s="21">
        <f t="shared" si="27"/>
        <v>2.7573112570794874E-8</v>
      </c>
      <c r="K310" s="10">
        <f t="shared" si="24"/>
        <v>1.6831586977998263E-3</v>
      </c>
      <c r="L310" s="10">
        <f t="shared" si="25"/>
        <v>2.0341586977998265E-3</v>
      </c>
      <c r="M310" s="38">
        <f t="shared" si="26"/>
        <v>0.35633527699597051</v>
      </c>
      <c r="N310" s="23">
        <f t="shared" si="28"/>
        <v>4.1018925677610944E-2</v>
      </c>
      <c r="O310">
        <f t="shared" si="29"/>
        <v>6.9827312418195366E-5</v>
      </c>
      <c r="P310" s="23"/>
    </row>
    <row r="311" spans="1:16" x14ac:dyDescent="0.2">
      <c r="A311" s="23"/>
      <c r="D311" s="23"/>
      <c r="E311">
        <v>174.76234436035199</v>
      </c>
      <c r="F311">
        <v>4999.76025390625</v>
      </c>
      <c r="G311" s="1">
        <v>6.9228567674990303E-5</v>
      </c>
      <c r="H311" s="1">
        <v>1.5379048042653598E-8</v>
      </c>
      <c r="I311" s="29">
        <v>1.3789079133066999E-4</v>
      </c>
      <c r="J311" s="21">
        <f t="shared" si="27"/>
        <v>2.7579480680686168E-8</v>
      </c>
      <c r="K311" s="10">
        <f t="shared" si="24"/>
        <v>1.6835474293775384E-3</v>
      </c>
      <c r="L311" s="10">
        <f t="shared" si="25"/>
        <v>2.0345474293775386E-3</v>
      </c>
      <c r="M311" s="38">
        <f t="shared" si="26"/>
        <v>0.35556227847034633</v>
      </c>
      <c r="N311" s="23">
        <f t="shared" si="28"/>
        <v>4.099005862171274E-2</v>
      </c>
      <c r="O311">
        <f t="shared" si="29"/>
        <v>9.1394563410961344E-5</v>
      </c>
      <c r="P311" s="23"/>
    </row>
    <row r="312" spans="1:16" x14ac:dyDescent="0.2">
      <c r="A312" s="23"/>
      <c r="D312" s="23"/>
      <c r="E312">
        <v>174.34934997558599</v>
      </c>
      <c r="F312">
        <v>4999.76025390625</v>
      </c>
      <c r="G312" s="1">
        <v>6.9254530899361797E-5</v>
      </c>
      <c r="H312" s="1">
        <v>1.46014475097721E-8</v>
      </c>
      <c r="I312" s="29">
        <v>1.3791856503254601E-4</v>
      </c>
      <c r="J312" s="21">
        <f t="shared" si="27"/>
        <v>2.7585035687419604E-8</v>
      </c>
      <c r="K312" s="10">
        <f t="shared" si="24"/>
        <v>1.6838865263103097E-3</v>
      </c>
      <c r="L312" s="10">
        <f t="shared" si="25"/>
        <v>2.0348865263103096E-3</v>
      </c>
      <c r="M312" s="38">
        <f t="shared" si="26"/>
        <v>0.35478114313628067</v>
      </c>
      <c r="N312" s="23">
        <f t="shared" si="28"/>
        <v>4.0952313180225873E-2</v>
      </c>
      <c r="O312">
        <f t="shared" si="29"/>
        <v>3.7300422337898138E-6</v>
      </c>
      <c r="P312" s="23"/>
    </row>
    <row r="313" spans="1:16" x14ac:dyDescent="0.2">
      <c r="A313" s="23"/>
      <c r="D313" s="23"/>
      <c r="E313">
        <v>173.92205810546901</v>
      </c>
      <c r="F313">
        <v>4999.76025390625</v>
      </c>
      <c r="G313" s="1">
        <v>6.9297619341086701E-5</v>
      </c>
      <c r="H313" s="1">
        <v>1.40153474917908E-8</v>
      </c>
      <c r="I313" s="29">
        <v>1.3796507927496101E-4</v>
      </c>
      <c r="J313" s="21">
        <f t="shared" si="27"/>
        <v>2.7594338981988312E-8</v>
      </c>
      <c r="K313" s="10">
        <f t="shared" si="24"/>
        <v>1.6844544317700693E-3</v>
      </c>
      <c r="L313" s="10">
        <f t="shared" si="25"/>
        <v>2.0354544317700693E-3</v>
      </c>
      <c r="M313" s="38">
        <f t="shared" si="26"/>
        <v>0.35401042395334836</v>
      </c>
      <c r="N313" s="23">
        <f t="shared" si="28"/>
        <v>4.0950719363504182E-2</v>
      </c>
      <c r="O313">
        <f t="shared" si="29"/>
        <v>9.8374897462593658E-6</v>
      </c>
      <c r="P313" s="23"/>
    </row>
    <row r="314" spans="1:16" x14ac:dyDescent="0.2">
      <c r="A314" s="23"/>
      <c r="D314" s="23"/>
      <c r="E314">
        <v>173.48015594482399</v>
      </c>
      <c r="F314">
        <v>4999.76025390625</v>
      </c>
      <c r="G314" s="1">
        <v>6.9338501057472795E-5</v>
      </c>
      <c r="H314" s="1">
        <v>1.2926471542214799E-8</v>
      </c>
      <c r="I314" s="29">
        <v>1.38012150764096E-4</v>
      </c>
      <c r="J314" s="21">
        <f t="shared" si="27"/>
        <v>2.7603753731245179E-8</v>
      </c>
      <c r="K314" s="10">
        <f t="shared" si="24"/>
        <v>1.6850291408116622E-3</v>
      </c>
      <c r="L314" s="10">
        <f t="shared" si="25"/>
        <v>2.0360291408116622E-3</v>
      </c>
      <c r="M314" s="38">
        <f t="shared" si="26"/>
        <v>0.35321065285621317</v>
      </c>
      <c r="N314" s="23">
        <f t="shared" si="28"/>
        <v>4.0946372155529986E-2</v>
      </c>
      <c r="O314">
        <f t="shared" si="29"/>
        <v>4.9668760849407098E-5</v>
      </c>
      <c r="P314" s="23"/>
    </row>
    <row r="315" spans="1:16" x14ac:dyDescent="0.2">
      <c r="A315" s="23"/>
      <c r="D315" s="23"/>
      <c r="E315">
        <v>173.07325744628901</v>
      </c>
      <c r="F315">
        <v>4999.76025390625</v>
      </c>
      <c r="G315" s="1">
        <v>6.9371521033548402E-5</v>
      </c>
      <c r="H315" s="1">
        <v>1.6427015153882001E-8</v>
      </c>
      <c r="I315" s="29">
        <v>1.3804803631475599E-4</v>
      </c>
      <c r="J315" s="21">
        <f t="shared" si="27"/>
        <v>2.7610931185530503E-8</v>
      </c>
      <c r="K315" s="10">
        <f t="shared" si="24"/>
        <v>1.6854672775862968E-3</v>
      </c>
      <c r="L315" s="10">
        <f t="shared" si="25"/>
        <v>2.036467277586297E-3</v>
      </c>
      <c r="M315" s="38">
        <f t="shared" si="26"/>
        <v>0.35245802541463644</v>
      </c>
      <c r="N315" s="23">
        <f t="shared" si="28"/>
        <v>4.0926162011316269E-2</v>
      </c>
      <c r="O315">
        <f t="shared" si="29"/>
        <v>4.2983346331296586E-5</v>
      </c>
      <c r="P315" s="23"/>
    </row>
    <row r="316" spans="1:16" x14ac:dyDescent="0.2">
      <c r="A316" s="23"/>
      <c r="D316" s="23"/>
      <c r="E316">
        <v>172.64137268066401</v>
      </c>
      <c r="F316">
        <v>4999.76025390625</v>
      </c>
      <c r="G316" s="1">
        <v>6.9412115318430605E-5</v>
      </c>
      <c r="H316" s="1">
        <v>1.24812700766869E-8</v>
      </c>
      <c r="I316" s="29">
        <v>1.38087680346515E-4</v>
      </c>
      <c r="J316" s="21">
        <f t="shared" si="27"/>
        <v>2.7618860372080605E-8</v>
      </c>
      <c r="K316" s="10">
        <f t="shared" si="24"/>
        <v>1.6859513027130944E-3</v>
      </c>
      <c r="L316" s="10">
        <f t="shared" si="25"/>
        <v>2.0369513027130946E-3</v>
      </c>
      <c r="M316" s="38">
        <f t="shared" si="26"/>
        <v>0.35166206898405539</v>
      </c>
      <c r="N316" s="23">
        <f t="shared" si="28"/>
        <v>4.0907598158860199E-2</v>
      </c>
      <c r="O316">
        <f t="shared" si="29"/>
        <v>1.042439048554177E-4</v>
      </c>
      <c r="P316" s="23"/>
    </row>
    <row r="317" spans="1:16" x14ac:dyDescent="0.2">
      <c r="A317" s="23"/>
      <c r="D317" s="23"/>
      <c r="E317">
        <v>172.206901550293</v>
      </c>
      <c r="F317">
        <v>4999.76025390625</v>
      </c>
      <c r="G317" s="1">
        <v>6.9435430228118297E-5</v>
      </c>
      <c r="H317" s="1">
        <v>1.4552079256641899E-8</v>
      </c>
      <c r="I317" s="29">
        <v>1.38115103374867E-4</v>
      </c>
      <c r="J317" s="21">
        <f t="shared" si="27"/>
        <v>2.7624345240746176E-8</v>
      </c>
      <c r="K317" s="10">
        <f t="shared" si="24"/>
        <v>1.6862861181742449E-3</v>
      </c>
      <c r="L317" s="10">
        <f t="shared" si="25"/>
        <v>2.0372861181742448E-3</v>
      </c>
      <c r="M317" s="38">
        <f t="shared" si="26"/>
        <v>0.35083472998221077</v>
      </c>
      <c r="N317" s="23">
        <f t="shared" si="28"/>
        <v>4.0862307191683378E-2</v>
      </c>
      <c r="O317">
        <f t="shared" si="29"/>
        <v>-3.8964461266790336E-5</v>
      </c>
      <c r="P317" s="23"/>
    </row>
    <row r="318" spans="1:16" x14ac:dyDescent="0.2">
      <c r="A318" s="23"/>
      <c r="D318" s="23"/>
      <c r="E318">
        <v>171.825798034668</v>
      </c>
      <c r="F318">
        <v>4999.76025390625</v>
      </c>
      <c r="G318" s="1">
        <v>6.9477803220098193E-5</v>
      </c>
      <c r="H318" s="1">
        <v>1.3446583714609499E-8</v>
      </c>
      <c r="I318" s="29">
        <v>1.3816528765410601E-4</v>
      </c>
      <c r="J318" s="21">
        <f t="shared" si="27"/>
        <v>2.763438257787645E-8</v>
      </c>
      <c r="K318" s="10">
        <f t="shared" si="24"/>
        <v>1.6868988321451538E-3</v>
      </c>
      <c r="L318" s="10">
        <f t="shared" si="25"/>
        <v>2.0378988321451538E-3</v>
      </c>
      <c r="M318" s="38">
        <f t="shared" si="26"/>
        <v>0.35016359314725898</v>
      </c>
      <c r="N318" s="23">
        <f t="shared" si="28"/>
        <v>4.0877156684856586E-2</v>
      </c>
      <c r="O318">
        <f t="shared" si="29"/>
        <v>3.9695580495738404E-5</v>
      </c>
      <c r="P318" s="23"/>
    </row>
    <row r="319" spans="1:16" x14ac:dyDescent="0.2">
      <c r="A319" s="23"/>
      <c r="D319" s="23"/>
      <c r="E319">
        <v>171.43027496337899</v>
      </c>
      <c r="F319">
        <v>4999.76025390625</v>
      </c>
      <c r="G319" s="1">
        <v>6.9511753231342105E-5</v>
      </c>
      <c r="H319" s="1">
        <v>2.9100734323762901E-8</v>
      </c>
      <c r="I319" s="29">
        <v>1.3820274223853401E-4</v>
      </c>
      <c r="J319" s="21">
        <f t="shared" si="27"/>
        <v>2.7641873853962887E-8</v>
      </c>
      <c r="K319" s="10">
        <f t="shared" si="24"/>
        <v>1.6873561256940824E-3</v>
      </c>
      <c r="L319" s="10">
        <f t="shared" si="25"/>
        <v>2.0383561256940826E-3</v>
      </c>
      <c r="M319" s="38">
        <f t="shared" si="26"/>
        <v>0.34943595110102449</v>
      </c>
      <c r="N319" s="23">
        <f t="shared" si="28"/>
        <v>4.0861456166942312E-2</v>
      </c>
      <c r="O319">
        <f t="shared" si="29"/>
        <v>5.8593407452085593E-5</v>
      </c>
      <c r="P319" s="23"/>
    </row>
    <row r="320" spans="1:16" x14ac:dyDescent="0.2">
      <c r="A320" s="23"/>
      <c r="D320" s="23"/>
      <c r="E320">
        <v>171.004829406738</v>
      </c>
      <c r="F320">
        <v>4999.76025390625</v>
      </c>
      <c r="G320" s="1">
        <v>6.9551158850718006E-5</v>
      </c>
      <c r="H320" s="1">
        <v>1.4410885543528E-8</v>
      </c>
      <c r="I320" s="29">
        <v>1.3823937293289801E-4</v>
      </c>
      <c r="J320" s="21">
        <f t="shared" si="27"/>
        <v>2.7649200344135166E-8</v>
      </c>
      <c r="K320" s="10">
        <f t="shared" si="24"/>
        <v>1.6878033601376425E-3</v>
      </c>
      <c r="L320" s="10">
        <f t="shared" si="25"/>
        <v>2.0388033601376424E-3</v>
      </c>
      <c r="M320" s="38">
        <f t="shared" si="26"/>
        <v>0.34864522079422178</v>
      </c>
      <c r="N320" s="23">
        <f t="shared" si="28"/>
        <v>4.0836527862093366E-2</v>
      </c>
      <c r="O320">
        <f t="shared" si="29"/>
        <v>1.2877125263704382E-4</v>
      </c>
      <c r="P320" s="23"/>
    </row>
    <row r="321" spans="1:16" x14ac:dyDescent="0.2">
      <c r="A321" s="23"/>
      <c r="D321" s="23"/>
      <c r="E321">
        <v>170.61486816406199</v>
      </c>
      <c r="F321">
        <v>4999.76025390625</v>
      </c>
      <c r="G321" s="1">
        <v>6.9573812460605106E-5</v>
      </c>
      <c r="H321" s="1">
        <v>1.7652953157647698E-8</v>
      </c>
      <c r="I321" s="29">
        <v>1.3825997135294199E-4</v>
      </c>
      <c r="J321" s="21">
        <f t="shared" si="27"/>
        <v>2.7653320225689062E-8</v>
      </c>
      <c r="K321" s="10">
        <f t="shared" si="24"/>
        <v>1.6880548520377149E-3</v>
      </c>
      <c r="L321" s="10">
        <f t="shared" si="25"/>
        <v>2.0390548520377149E-3</v>
      </c>
      <c r="M321" s="38">
        <f t="shared" si="26"/>
        <v>0.34789307475970566</v>
      </c>
      <c r="N321" s="23">
        <f t="shared" si="28"/>
        <v>4.0786312064394079E-2</v>
      </c>
      <c r="O321">
        <f t="shared" si="29"/>
        <v>4.018584639276376E-5</v>
      </c>
      <c r="P321" s="23"/>
    </row>
    <row r="322" spans="1:16" x14ac:dyDescent="0.2">
      <c r="A322" s="23"/>
      <c r="D322" s="23"/>
      <c r="E322">
        <v>170.211235046387</v>
      </c>
      <c r="F322">
        <v>4999.76025390625</v>
      </c>
      <c r="G322" s="1">
        <v>6.9613520824198506E-5</v>
      </c>
      <c r="H322" s="1">
        <v>1.3344259429188E-8</v>
      </c>
      <c r="I322" s="29">
        <v>1.38298596983271E-4</v>
      </c>
      <c r="J322" s="21">
        <f t="shared" si="27"/>
        <v>2.7661045722186389E-8</v>
      </c>
      <c r="K322" s="10">
        <f t="shared" si="24"/>
        <v>1.688526443215204E-3</v>
      </c>
      <c r="L322" s="10">
        <f t="shared" si="25"/>
        <v>2.039526443215204E-3</v>
      </c>
      <c r="M322" s="38">
        <f t="shared" si="26"/>
        <v>0.34715031480942476</v>
      </c>
      <c r="N322" s="23">
        <f t="shared" si="28"/>
        <v>4.0770091725928159E-2</v>
      </c>
      <c r="O322">
        <f t="shared" si="29"/>
        <v>4.3234304633373133E-5</v>
      </c>
      <c r="P322" s="23"/>
    </row>
    <row r="323" spans="1:16" x14ac:dyDescent="0.2">
      <c r="A323" s="23"/>
      <c r="D323" s="23"/>
      <c r="E323">
        <v>169.76911163330101</v>
      </c>
      <c r="F323">
        <v>4999.76025390625</v>
      </c>
      <c r="G323" s="1">
        <v>6.9655002736782206E-5</v>
      </c>
      <c r="H323" s="1">
        <v>1.4262410427591E-8</v>
      </c>
      <c r="I323" s="29">
        <v>1.383404664715E-4</v>
      </c>
      <c r="J323" s="21">
        <f t="shared" si="27"/>
        <v>2.7669420021373291E-8</v>
      </c>
      <c r="K323" s="10">
        <f t="shared" si="24"/>
        <v>1.6890376395655696E-3</v>
      </c>
      <c r="L323" s="10">
        <f t="shared" si="25"/>
        <v>2.0400376395655695E-3</v>
      </c>
      <c r="M323" s="38">
        <f t="shared" si="26"/>
        <v>0.34633537776754308</v>
      </c>
      <c r="N323" s="23">
        <f t="shared" si="28"/>
        <v>4.0750976827601253E-2</v>
      </c>
      <c r="O323">
        <f t="shared" si="29"/>
        <v>7.4247482049448206E-5</v>
      </c>
      <c r="P323" s="23"/>
    </row>
    <row r="324" spans="1:16" x14ac:dyDescent="0.2">
      <c r="A324" s="23"/>
      <c r="D324" s="23"/>
      <c r="E324">
        <v>169.33251953125</v>
      </c>
      <c r="F324">
        <v>4999.76025390625</v>
      </c>
      <c r="G324" s="1">
        <v>6.9686688123252007E-5</v>
      </c>
      <c r="H324" s="1">
        <v>1.28623876176651E-8</v>
      </c>
      <c r="I324" s="29">
        <v>1.3837547744258901E-4</v>
      </c>
      <c r="J324" s="21">
        <f t="shared" si="27"/>
        <v>2.7676422551356934E-8</v>
      </c>
      <c r="K324" s="10">
        <f t="shared" si="24"/>
        <v>1.6894650983523972E-3</v>
      </c>
      <c r="L324" s="10">
        <f t="shared" si="25"/>
        <v>2.0404650983523974E-3</v>
      </c>
      <c r="M324" s="38">
        <f t="shared" si="26"/>
        <v>0.3455170961195913</v>
      </c>
      <c r="N324" s="23">
        <f t="shared" si="28"/>
        <v>4.071856096334129E-2</v>
      </c>
      <c r="O324">
        <f t="shared" si="29"/>
        <v>8.6593341149524919E-5</v>
      </c>
      <c r="P324" s="23"/>
    </row>
    <row r="325" spans="1:16" x14ac:dyDescent="0.2">
      <c r="A325" s="23"/>
      <c r="D325" s="23"/>
      <c r="E325">
        <v>168.91726684570301</v>
      </c>
      <c r="F325">
        <v>4999.76025390625</v>
      </c>
      <c r="G325" s="1">
        <v>6.9715976047436904E-5</v>
      </c>
      <c r="H325" s="1">
        <v>1.39144477679149E-8</v>
      </c>
      <c r="I325" s="29">
        <v>1.3840645928392401E-4</v>
      </c>
      <c r="J325" s="21">
        <f t="shared" si="27"/>
        <v>2.7682619216749198E-8</v>
      </c>
      <c r="K325" s="10">
        <f t="shared" ref="K325:K388" si="30">J325*B$6</f>
        <v>1.6898433643615597E-3</v>
      </c>
      <c r="L325" s="10">
        <f t="shared" ref="L325:L388" si="31">K325+B$7</f>
        <v>2.0408433643615597E-3</v>
      </c>
      <c r="M325" s="38">
        <f t="shared" ref="M325:M388" si="32">L325*E325</f>
        <v>0.3447336831681439</v>
      </c>
      <c r="N325" s="23">
        <f t="shared" si="28"/>
        <v>4.0682602845878463E-2</v>
      </c>
      <c r="O325">
        <f t="shared" si="29"/>
        <v>5.2894935860068584E-5</v>
      </c>
      <c r="P325" s="23"/>
    </row>
    <row r="326" spans="1:16" x14ac:dyDescent="0.2">
      <c r="A326" s="23"/>
      <c r="D326" s="23"/>
      <c r="E326">
        <v>168.48300933837899</v>
      </c>
      <c r="F326">
        <v>4999.76025390625</v>
      </c>
      <c r="G326" s="1">
        <v>6.9756225667406299E-5</v>
      </c>
      <c r="H326" s="1">
        <v>1.21629918952207E-8</v>
      </c>
      <c r="I326" s="29">
        <v>1.3844613637559701E-4</v>
      </c>
      <c r="J326" s="21">
        <f t="shared" ref="J326:J389" si="33">I326/F326</f>
        <v>2.7690555015599154E-8</v>
      </c>
      <c r="K326" s="10">
        <f t="shared" si="30"/>
        <v>1.6903277931261398E-3</v>
      </c>
      <c r="L326" s="10">
        <f t="shared" si="31"/>
        <v>2.0413277931261397E-3</v>
      </c>
      <c r="M326" s="38">
        <f t="shared" si="32"/>
        <v>0.34392904963196397</v>
      </c>
      <c r="N326" s="23">
        <f t="shared" ref="N326:N389" si="34">((M326/E326)-$B$8)*E326</f>
        <v>4.0659632822881805E-2</v>
      </c>
      <c r="O326">
        <f t="shared" ref="O326:O389" si="35">(N327-N326)/(E327-E326)</f>
        <v>4.7912253433934149E-5</v>
      </c>
      <c r="P326" s="23"/>
    </row>
    <row r="327" spans="1:16" x14ac:dyDescent="0.2">
      <c r="A327" s="23"/>
      <c r="D327" s="23"/>
      <c r="E327">
        <v>168.05738067626999</v>
      </c>
      <c r="F327">
        <v>4999.76025390625</v>
      </c>
      <c r="G327" s="1">
        <v>6.9793886426940693E-5</v>
      </c>
      <c r="H327" s="1">
        <v>1.5716430817256799E-8</v>
      </c>
      <c r="I327" s="29">
        <v>1.38486257634114E-4</v>
      </c>
      <c r="J327" s="21">
        <f t="shared" si="33"/>
        <v>2.7698579652077601E-8</v>
      </c>
      <c r="K327" s="10">
        <f t="shared" si="30"/>
        <v>1.6908176448485633E-3</v>
      </c>
      <c r="L327" s="10">
        <f t="shared" si="31"/>
        <v>2.0418176448485635E-3</v>
      </c>
      <c r="M327" s="38">
        <f t="shared" si="32"/>
        <v>0.34314252521184008</v>
      </c>
      <c r="N327" s="23">
        <f t="shared" si="34"/>
        <v>4.0639239994554092E-2</v>
      </c>
      <c r="O327">
        <f t="shared" si="35"/>
        <v>8.8067377319830947E-5</v>
      </c>
      <c r="P327" s="23"/>
    </row>
    <row r="328" spans="1:16" x14ac:dyDescent="0.2">
      <c r="A328" s="23"/>
      <c r="D328" s="23"/>
      <c r="E328">
        <v>167.66889953613301</v>
      </c>
      <c r="F328">
        <v>4999.76025390625</v>
      </c>
      <c r="G328" s="1">
        <v>6.9817396272545606E-5</v>
      </c>
      <c r="H328" s="1">
        <v>1.2612966521507299E-8</v>
      </c>
      <c r="I328" s="29">
        <v>1.3851543480734101E-4</v>
      </c>
      <c r="J328" s="21">
        <f t="shared" si="33"/>
        <v>2.7704415366540952E-8</v>
      </c>
      <c r="K328" s="10">
        <f t="shared" si="30"/>
        <v>1.6911738771575435E-3</v>
      </c>
      <c r="L328" s="10">
        <f t="shared" si="31"/>
        <v>2.0421738771575436E-3</v>
      </c>
      <c r="M328" s="38">
        <f t="shared" si="32"/>
        <v>0.34240904664444344</v>
      </c>
      <c r="N328" s="23">
        <f t="shared" si="34"/>
        <v>4.0605027479404011E-2</v>
      </c>
      <c r="O328">
        <f t="shared" si="35"/>
        <v>5.7589434913597093E-5</v>
      </c>
      <c r="P328" s="23"/>
    </row>
    <row r="329" spans="1:16" x14ac:dyDescent="0.2">
      <c r="A329" s="23"/>
      <c r="D329" s="23"/>
      <c r="E329">
        <v>167.262001037598</v>
      </c>
      <c r="F329">
        <v>4999.76025390625</v>
      </c>
      <c r="G329" s="1">
        <v>6.9850860794624806E-5</v>
      </c>
      <c r="H329" s="1">
        <v>1.1833475384940199E-8</v>
      </c>
      <c r="I329" s="29">
        <v>1.3855221328938901E-4</v>
      </c>
      <c r="J329" s="21">
        <f t="shared" si="33"/>
        <v>2.7711771415667363E-8</v>
      </c>
      <c r="K329" s="10">
        <f t="shared" si="30"/>
        <v>1.6916229159824774E-3</v>
      </c>
      <c r="L329" s="10">
        <f t="shared" si="31"/>
        <v>2.0426229159824774E-3</v>
      </c>
      <c r="M329" s="38">
        <f t="shared" si="32"/>
        <v>0.34165319629248259</v>
      </c>
      <c r="N329" s="23">
        <f t="shared" si="34"/>
        <v>4.0581594424806189E-2</v>
      </c>
      <c r="O329">
        <f t="shared" si="35"/>
        <v>3.1442061603813862E-5</v>
      </c>
      <c r="P329" s="23"/>
    </row>
    <row r="330" spans="1:16" x14ac:dyDescent="0.2">
      <c r="A330" s="23"/>
      <c r="D330" s="23"/>
      <c r="E330">
        <v>166.84170532226599</v>
      </c>
      <c r="F330">
        <v>4999.76025390625</v>
      </c>
      <c r="G330" s="1">
        <v>6.9895072625271703E-5</v>
      </c>
      <c r="H330" s="1">
        <v>1.07861279712019E-8</v>
      </c>
      <c r="I330" s="29">
        <v>1.3859578602159499E-4</v>
      </c>
      <c r="J330" s="21">
        <f t="shared" si="33"/>
        <v>2.7720486379984289E-8</v>
      </c>
      <c r="K330" s="10">
        <f t="shared" si="30"/>
        <v>1.6921549077173019E-3</v>
      </c>
      <c r="L330" s="10">
        <f t="shared" si="31"/>
        <v>2.0431549077173021E-3</v>
      </c>
      <c r="M330" s="38">
        <f t="shared" si="32"/>
        <v>0.34088344904111167</v>
      </c>
      <c r="N330" s="23">
        <f t="shared" si="34"/>
        <v>4.0568379461032901E-2</v>
      </c>
      <c r="O330">
        <f t="shared" si="35"/>
        <v>5.256752701640108E-5</v>
      </c>
      <c r="P330" s="23"/>
    </row>
    <row r="331" spans="1:16" x14ac:dyDescent="0.2">
      <c r="A331" s="23"/>
      <c r="D331" s="23"/>
      <c r="E331">
        <v>166.40428924560501</v>
      </c>
      <c r="F331">
        <v>4999.76025390625</v>
      </c>
      <c r="G331" s="1">
        <v>6.9935889406439706E-5</v>
      </c>
      <c r="H331" s="1">
        <v>1.1568526080443599E-8</v>
      </c>
      <c r="I331" s="29">
        <v>1.3863681911642199E-4</v>
      </c>
      <c r="J331" s="21">
        <f t="shared" si="33"/>
        <v>2.7728693392469528E-8</v>
      </c>
      <c r="K331" s="10">
        <f t="shared" si="30"/>
        <v>1.6926558923055313E-3</v>
      </c>
      <c r="L331" s="10">
        <f t="shared" si="31"/>
        <v>2.0436558923055312E-3</v>
      </c>
      <c r="M331" s="38">
        <f t="shared" si="32"/>
        <v>0.34007310622169462</v>
      </c>
      <c r="N331" s="23">
        <f t="shared" si="34"/>
        <v>4.0545385579605617E-2</v>
      </c>
      <c r="O331">
        <f t="shared" si="35"/>
        <v>2.5958326663856119E-5</v>
      </c>
      <c r="P331" s="23"/>
    </row>
    <row r="332" spans="1:16" x14ac:dyDescent="0.2">
      <c r="A332" s="23"/>
      <c r="D332" s="23"/>
      <c r="E332">
        <v>165.99520111083999</v>
      </c>
      <c r="F332">
        <v>4999.76025390625</v>
      </c>
      <c r="G332" s="1">
        <v>6.9978275853645698E-5</v>
      </c>
      <c r="H332" s="1">
        <v>2.07880318242457E-8</v>
      </c>
      <c r="I332" s="29">
        <v>1.3868076162347901E-4</v>
      </c>
      <c r="J332" s="21">
        <f t="shared" si="33"/>
        <v>2.7737482315302913E-8</v>
      </c>
      <c r="K332" s="10">
        <f t="shared" si="30"/>
        <v>1.6931923987254475E-3</v>
      </c>
      <c r="L332" s="10">
        <f t="shared" si="31"/>
        <v>2.0441923987254474E-3</v>
      </c>
      <c r="M332" s="38">
        <f t="shared" si="32"/>
        <v>0.33932612833568104</v>
      </c>
      <c r="N332" s="23">
        <f t="shared" si="34"/>
        <v>4.0534766336169079E-2</v>
      </c>
      <c r="O332">
        <f t="shared" si="35"/>
        <v>1.1982883256680802E-4</v>
      </c>
      <c r="P332" s="23"/>
    </row>
    <row r="333" spans="1:16" x14ac:dyDescent="0.2">
      <c r="A333" s="23"/>
      <c r="D333" s="23"/>
      <c r="E333">
        <v>165.59360504150399</v>
      </c>
      <c r="F333">
        <v>4999.76025390625</v>
      </c>
      <c r="G333" s="1">
        <v>7.0000033171054195E-5</v>
      </c>
      <c r="H333" s="1">
        <v>9.1555678707036903E-9</v>
      </c>
      <c r="I333" s="29">
        <v>1.3870546458190499E-4</v>
      </c>
      <c r="J333" s="21">
        <f t="shared" si="33"/>
        <v>2.7742423143896978E-8</v>
      </c>
      <c r="K333" s="10">
        <f t="shared" si="30"/>
        <v>1.69349400408832E-3</v>
      </c>
      <c r="L333" s="10">
        <f t="shared" si="31"/>
        <v>2.04449400408832E-3</v>
      </c>
      <c r="M333" s="38">
        <f t="shared" si="32"/>
        <v>0.3385551326227243</v>
      </c>
      <c r="N333" s="23">
        <f t="shared" si="34"/>
        <v>4.0486643548017127E-2</v>
      </c>
      <c r="O333">
        <f t="shared" si="35"/>
        <v>7.6386768934765683E-5</v>
      </c>
      <c r="P333" s="23"/>
    </row>
    <row r="334" spans="1:16" x14ac:dyDescent="0.2">
      <c r="A334" s="23"/>
      <c r="D334" s="23"/>
      <c r="E334">
        <v>165.19319152832</v>
      </c>
      <c r="F334">
        <v>4999.76025390625</v>
      </c>
      <c r="G334" s="1">
        <v>7.0027677000351394E-5</v>
      </c>
      <c r="H334" s="1">
        <v>1.41831918850676E-8</v>
      </c>
      <c r="I334" s="29">
        <v>1.3873883893798401E-4</v>
      </c>
      <c r="J334" s="21">
        <f t="shared" si="33"/>
        <v>2.7749098335182992E-8</v>
      </c>
      <c r="K334" s="10">
        <f t="shared" si="30"/>
        <v>1.6939014809824748E-3</v>
      </c>
      <c r="L334" s="10">
        <f t="shared" si="31"/>
        <v>2.0449014809824748E-3</v>
      </c>
      <c r="M334" s="38">
        <f t="shared" si="32"/>
        <v>0.33780380200448318</v>
      </c>
      <c r="N334" s="23">
        <f t="shared" si="34"/>
        <v>4.0456057253507184E-2</v>
      </c>
      <c r="O334">
        <f t="shared" si="35"/>
        <v>-2.9505530634903093E-5</v>
      </c>
      <c r="P334" s="23"/>
    </row>
    <row r="335" spans="1:16" x14ac:dyDescent="0.2">
      <c r="A335" s="23"/>
      <c r="D335" s="23"/>
      <c r="E335">
        <v>164.762748718262</v>
      </c>
      <c r="F335">
        <v>4999.76025390625</v>
      </c>
      <c r="G335" s="1">
        <v>7.00811382715454E-5</v>
      </c>
      <c r="H335" s="1">
        <v>7.1404401946079399E-9</v>
      </c>
      <c r="I335" s="29">
        <v>1.38797555624756E-4</v>
      </c>
      <c r="J335" s="21">
        <f t="shared" si="33"/>
        <v>2.7760842235648241E-8</v>
      </c>
      <c r="K335" s="10">
        <f t="shared" si="30"/>
        <v>1.6946183695152231E-3</v>
      </c>
      <c r="L335" s="10">
        <f t="shared" si="31"/>
        <v>2.045618369515223E-3</v>
      </c>
      <c r="M335" s="38">
        <f t="shared" si="32"/>
        <v>0.33704170538989753</v>
      </c>
      <c r="N335" s="23">
        <f t="shared" si="34"/>
        <v>4.0468757697025924E-2</v>
      </c>
      <c r="O335">
        <f t="shared" si="35"/>
        <v>2.3009411211902727E-4</v>
      </c>
      <c r="P335" s="23"/>
    </row>
    <row r="336" spans="1:16" x14ac:dyDescent="0.2">
      <c r="A336" s="23"/>
      <c r="D336" s="23"/>
      <c r="E336">
        <v>164.333625793457</v>
      </c>
      <c r="F336">
        <v>4999.76025390625</v>
      </c>
      <c r="G336" s="1">
        <v>7.0081742820713098E-5</v>
      </c>
      <c r="H336" s="1">
        <v>1.6903289675379999E-8</v>
      </c>
      <c r="I336" s="29">
        <v>1.3880087591478801E-4</v>
      </c>
      <c r="J336" s="21">
        <f t="shared" si="33"/>
        <v>2.7761506325497231E-8</v>
      </c>
      <c r="K336" s="10">
        <f t="shared" si="30"/>
        <v>1.6946589078694833E-3</v>
      </c>
      <c r="L336" s="10">
        <f t="shared" si="31"/>
        <v>2.0456589078694833E-3</v>
      </c>
      <c r="M336" s="38">
        <f t="shared" si="32"/>
        <v>0.33617054546687558</v>
      </c>
      <c r="N336" s="23">
        <f t="shared" si="34"/>
        <v>4.0370019038652998E-2</v>
      </c>
      <c r="O336">
        <f t="shared" si="35"/>
        <v>-8.4743428914352425E-5</v>
      </c>
      <c r="P336" s="23"/>
    </row>
    <row r="337" spans="1:16" x14ac:dyDescent="0.2">
      <c r="A337" s="23"/>
      <c r="D337" s="23"/>
      <c r="E337">
        <v>163.900260925293</v>
      </c>
      <c r="F337">
        <v>4999.76025390625</v>
      </c>
      <c r="G337" s="1">
        <v>7.0154259634189805E-5</v>
      </c>
      <c r="H337" s="1">
        <v>1.4585176983627799E-8</v>
      </c>
      <c r="I337" s="29">
        <v>1.3887242878748599E-4</v>
      </c>
      <c r="J337" s="21">
        <f t="shared" si="33"/>
        <v>2.7775817586250602E-8</v>
      </c>
      <c r="K337" s="10">
        <f t="shared" si="30"/>
        <v>1.6955325170041672E-3</v>
      </c>
      <c r="L337" s="10">
        <f t="shared" si="31"/>
        <v>2.0465325170041671E-3</v>
      </c>
      <c r="M337" s="38">
        <f t="shared" si="32"/>
        <v>0.33542721352907962</v>
      </c>
      <c r="N337" s="23">
        <f t="shared" si="34"/>
        <v>4.0406743863552232E-2</v>
      </c>
      <c r="O337">
        <f t="shared" si="35"/>
        <v>1.7625271660341978E-4</v>
      </c>
      <c r="P337" s="23"/>
    </row>
    <row r="338" spans="1:16" x14ac:dyDescent="0.2">
      <c r="A338" s="23"/>
      <c r="D338" s="23"/>
      <c r="E338">
        <v>163.46990203857399</v>
      </c>
      <c r="F338">
        <v>4999.76025390625</v>
      </c>
      <c r="G338" s="1">
        <v>7.0178218416436499E-5</v>
      </c>
      <c r="H338" s="1">
        <v>1.1225883401443E-8</v>
      </c>
      <c r="I338" s="29">
        <v>1.38887583000947E-4</v>
      </c>
      <c r="J338" s="21">
        <f t="shared" si="33"/>
        <v>2.7778848574276312E-8</v>
      </c>
      <c r="K338" s="10">
        <f t="shared" si="30"/>
        <v>1.6957175390558236E-3</v>
      </c>
      <c r="L338" s="10">
        <f t="shared" si="31"/>
        <v>2.0467175390558238E-3</v>
      </c>
      <c r="M338" s="38">
        <f t="shared" si="32"/>
        <v>0.33457671561008678</v>
      </c>
      <c r="N338" s="23">
        <f t="shared" si="34"/>
        <v>4.0330891940653583E-2</v>
      </c>
      <c r="O338">
        <f t="shared" si="35"/>
        <v>-3.1863668175684369E-6</v>
      </c>
      <c r="P338" s="23"/>
    </row>
    <row r="339" spans="1:16" x14ac:dyDescent="0.2">
      <c r="A339" s="23"/>
      <c r="D339" s="23"/>
      <c r="E339">
        <v>163.08790588378901</v>
      </c>
      <c r="F339">
        <v>4999.76025390625</v>
      </c>
      <c r="G339" s="1">
        <v>7.0229488635116901E-5</v>
      </c>
      <c r="H339" s="1">
        <v>1.23010366463277E-8</v>
      </c>
      <c r="I339" s="29">
        <v>1.3893552544686399E-4</v>
      </c>
      <c r="J339" s="21">
        <f t="shared" si="33"/>
        <v>2.7788437523242322E-8</v>
      </c>
      <c r="K339" s="10">
        <f t="shared" si="30"/>
        <v>1.6963028818535748E-3</v>
      </c>
      <c r="L339" s="10">
        <f t="shared" si="31"/>
        <v>2.0473028818535749E-3</v>
      </c>
      <c r="M339" s="38">
        <f t="shared" si="32"/>
        <v>0.33389033971134585</v>
      </c>
      <c r="N339" s="23">
        <f t="shared" si="34"/>
        <v>4.0332109120525629E-2</v>
      </c>
      <c r="O339">
        <f t="shared" si="35"/>
        <v>7.9582262798257952E-5</v>
      </c>
      <c r="P339" s="23"/>
    </row>
    <row r="340" spans="1:16" x14ac:dyDescent="0.2">
      <c r="A340" s="23"/>
      <c r="D340" s="23"/>
      <c r="E340">
        <v>162.67816162109401</v>
      </c>
      <c r="F340">
        <v>4999.76025390625</v>
      </c>
      <c r="G340" s="1">
        <v>7.0258795677791494E-5</v>
      </c>
      <c r="H340" s="1">
        <v>1.4001393561603501E-8</v>
      </c>
      <c r="I340" s="29">
        <v>1.38970125756875E-4</v>
      </c>
      <c r="J340" s="21">
        <f t="shared" si="33"/>
        <v>2.7795357917072E-8</v>
      </c>
      <c r="K340" s="10">
        <f t="shared" si="30"/>
        <v>1.6967253267638734E-3</v>
      </c>
      <c r="L340" s="10">
        <f t="shared" si="31"/>
        <v>2.0477253267638736E-3</v>
      </c>
      <c r="M340" s="38">
        <f t="shared" si="32"/>
        <v>0.33312019166290097</v>
      </c>
      <c r="N340" s="23">
        <f t="shared" si="34"/>
        <v>4.0299500744931757E-2</v>
      </c>
      <c r="O340">
        <f t="shared" si="35"/>
        <v>6.0766995915016614E-5</v>
      </c>
      <c r="P340" s="23"/>
    </row>
    <row r="341" spans="1:16" x14ac:dyDescent="0.2">
      <c r="A341" s="23"/>
      <c r="D341" s="23"/>
      <c r="E341">
        <v>162.28106689453099</v>
      </c>
      <c r="F341">
        <v>4999.76025390625</v>
      </c>
      <c r="G341" s="1">
        <v>7.0293285810950996E-5</v>
      </c>
      <c r="H341" s="1">
        <v>1.26059530664011E-8</v>
      </c>
      <c r="I341" s="29">
        <v>1.3900759552412699E-4</v>
      </c>
      <c r="J341" s="21">
        <f t="shared" si="33"/>
        <v>2.7802852229868843E-8</v>
      </c>
      <c r="K341" s="10">
        <f t="shared" si="30"/>
        <v>1.6971828056841678E-3</v>
      </c>
      <c r="L341" s="10">
        <f t="shared" si="31"/>
        <v>2.0481828056841678E-3</v>
      </c>
      <c r="M341" s="38">
        <f t="shared" si="32"/>
        <v>0.33238129090146062</v>
      </c>
      <c r="N341" s="23">
        <f t="shared" si="34"/>
        <v>4.0275370491304828E-2</v>
      </c>
      <c r="O341">
        <f t="shared" si="35"/>
        <v>1.1465855887675495E-4</v>
      </c>
      <c r="P341" s="23"/>
    </row>
    <row r="342" spans="1:16" x14ac:dyDescent="0.2">
      <c r="A342" s="23"/>
      <c r="D342" s="23"/>
      <c r="E342">
        <v>161.85066986083999</v>
      </c>
      <c r="F342">
        <v>4999.76025390625</v>
      </c>
      <c r="G342" s="1">
        <v>7.0324010098809402E-5</v>
      </c>
      <c r="H342" s="1">
        <v>1.45674654555555E-8</v>
      </c>
      <c r="I342" s="29">
        <v>1.3903667756049099E-4</v>
      </c>
      <c r="J342" s="21">
        <f t="shared" si="33"/>
        <v>2.7808668916047201E-8</v>
      </c>
      <c r="K342" s="10">
        <f t="shared" si="30"/>
        <v>1.6975378764404465E-3</v>
      </c>
      <c r="L342" s="10">
        <f t="shared" si="31"/>
        <v>2.0485378764404467E-3</v>
      </c>
      <c r="M342" s="38">
        <f t="shared" si="32"/>
        <v>0.33155722753718897</v>
      </c>
      <c r="N342" s="23">
        <f t="shared" si="34"/>
        <v>4.0226021787676987E-2</v>
      </c>
      <c r="O342">
        <f t="shared" si="35"/>
        <v>6.5259704311308378E-5</v>
      </c>
      <c r="P342" s="23"/>
    </row>
    <row r="343" spans="1:16" x14ac:dyDescent="0.2">
      <c r="A343" s="23"/>
      <c r="D343" s="23"/>
      <c r="E343">
        <v>161.42861938476599</v>
      </c>
      <c r="F343">
        <v>4999.76025390625</v>
      </c>
      <c r="G343" s="1">
        <v>7.0362816520244404E-5</v>
      </c>
      <c r="H343" s="1">
        <v>1.0261785169552999E-8</v>
      </c>
      <c r="I343" s="29">
        <v>1.3907592438423E-4</v>
      </c>
      <c r="J343" s="21">
        <f t="shared" si="33"/>
        <v>2.7816518657183958E-8</v>
      </c>
      <c r="K343" s="10">
        <f t="shared" si="30"/>
        <v>1.6980170519428817E-3</v>
      </c>
      <c r="L343" s="10">
        <f t="shared" si="31"/>
        <v>2.0490170519428816E-3</v>
      </c>
      <c r="M343" s="38">
        <f t="shared" si="32"/>
        <v>0.33076999379098271</v>
      </c>
      <c r="N343" s="23">
        <f t="shared" si="34"/>
        <v>4.0198478898403951E-2</v>
      </c>
      <c r="O343">
        <f t="shared" si="35"/>
        <v>8.456375759885447E-5</v>
      </c>
      <c r="P343" s="23"/>
    </row>
    <row r="344" spans="1:16" x14ac:dyDescent="0.2">
      <c r="A344" s="23"/>
      <c r="D344" s="23"/>
      <c r="E344">
        <v>161.04062652587899</v>
      </c>
      <c r="F344">
        <v>4999.76025390625</v>
      </c>
      <c r="G344" s="1">
        <v>7.0392026692344095E-5</v>
      </c>
      <c r="H344" s="1">
        <v>1.3295860199242799E-8</v>
      </c>
      <c r="I344" s="29">
        <v>1.39108376331869E-4</v>
      </c>
      <c r="J344" s="21">
        <f t="shared" si="33"/>
        <v>2.7823009357935788E-8</v>
      </c>
      <c r="K344" s="10">
        <f t="shared" si="30"/>
        <v>1.6984132668931239E-3</v>
      </c>
      <c r="L344" s="10">
        <f t="shared" si="31"/>
        <v>2.0494132668931239E-3</v>
      </c>
      <c r="M344" s="38">
        <f t="shared" si="32"/>
        <v>0.33003879651091711</v>
      </c>
      <c r="N344" s="23">
        <f t="shared" si="34"/>
        <v>4.0165668764334944E-2</v>
      </c>
      <c r="O344">
        <f t="shared" si="35"/>
        <v>-1.6680052798703072E-5</v>
      </c>
      <c r="P344" s="23"/>
    </row>
    <row r="345" spans="1:16" x14ac:dyDescent="0.2">
      <c r="A345" s="23"/>
      <c r="D345" s="23"/>
      <c r="E345">
        <v>160.634391784668</v>
      </c>
      <c r="F345">
        <v>4999.76025390625</v>
      </c>
      <c r="G345" s="1">
        <v>7.0445100234444802E-5</v>
      </c>
      <c r="H345" s="1">
        <v>1.29118736059015E-8</v>
      </c>
      <c r="I345" s="29">
        <v>1.3916349293043701E-4</v>
      </c>
      <c r="J345" s="21">
        <f t="shared" si="33"/>
        <v>2.7834033206234302E-8</v>
      </c>
      <c r="K345" s="10">
        <f t="shared" si="30"/>
        <v>1.6990862009370854E-3</v>
      </c>
      <c r="L345" s="10">
        <f t="shared" si="31"/>
        <v>2.0500862009370856E-3</v>
      </c>
      <c r="M345" s="38">
        <f t="shared" si="32"/>
        <v>0.32931434999366938</v>
      </c>
      <c r="N345" s="23">
        <f t="shared" si="34"/>
        <v>4.0172444781267011E-2</v>
      </c>
      <c r="O345">
        <f t="shared" si="35"/>
        <v>1.9344570267369561E-4</v>
      </c>
      <c r="P345" s="23"/>
    </row>
    <row r="346" spans="1:16" x14ac:dyDescent="0.2">
      <c r="A346" s="23"/>
      <c r="D346" s="23"/>
      <c r="E346">
        <v>160.20672607421901</v>
      </c>
      <c r="F346">
        <v>4999.76025390625</v>
      </c>
      <c r="G346" s="1">
        <v>7.0457792487182804E-5</v>
      </c>
      <c r="H346" s="1">
        <v>1.0761968669759201E-8</v>
      </c>
      <c r="I346" s="29">
        <v>1.3917587692231E-4</v>
      </c>
      <c r="J346" s="21">
        <f t="shared" si="33"/>
        <v>2.7836510123375142E-8</v>
      </c>
      <c r="K346" s="10">
        <f t="shared" si="30"/>
        <v>1.6992374005747261E-3</v>
      </c>
      <c r="L346" s="10">
        <f t="shared" si="31"/>
        <v>2.0502374005747261E-3</v>
      </c>
      <c r="M346" s="38">
        <f t="shared" si="32"/>
        <v>0.32846182162099397</v>
      </c>
      <c r="N346" s="23">
        <f t="shared" si="34"/>
        <v>4.0089714687399761E-2</v>
      </c>
      <c r="O346">
        <f t="shared" si="35"/>
        <v>-6.1170640019432782E-5</v>
      </c>
      <c r="P346" s="23"/>
    </row>
    <row r="347" spans="1:16" x14ac:dyDescent="0.2">
      <c r="A347" s="23"/>
      <c r="D347" s="23"/>
      <c r="E347">
        <v>159.75503540039099</v>
      </c>
      <c r="F347">
        <v>4999.76025390625</v>
      </c>
      <c r="G347" s="1">
        <v>7.0527633540471194E-5</v>
      </c>
      <c r="H347" s="1">
        <v>8.7935942526672502E-9</v>
      </c>
      <c r="I347" s="29">
        <v>1.39247992036871E-4</v>
      </c>
      <c r="J347" s="21">
        <f t="shared" si="33"/>
        <v>2.7850933837893185E-8</v>
      </c>
      <c r="K347" s="10">
        <f t="shared" si="30"/>
        <v>1.7001178742783493E-3</v>
      </c>
      <c r="L347" s="10">
        <f t="shared" si="31"/>
        <v>2.0511178742783492E-3</v>
      </c>
      <c r="M347" s="38">
        <f t="shared" si="32"/>
        <v>0.3276764086157124</v>
      </c>
      <c r="N347" s="23">
        <f t="shared" si="34"/>
        <v>4.0117344895008629E-2</v>
      </c>
      <c r="O347">
        <f t="shared" si="35"/>
        <v>1.5990475388241818E-4</v>
      </c>
      <c r="P347" s="23"/>
    </row>
    <row r="348" spans="1:16" x14ac:dyDescent="0.2">
      <c r="A348" s="23"/>
      <c r="D348" s="23"/>
      <c r="E348">
        <v>159.29559326171901</v>
      </c>
      <c r="F348">
        <v>4999.76025390625</v>
      </c>
      <c r="G348" s="1">
        <v>7.0543412511694297E-5</v>
      </c>
      <c r="H348" s="1">
        <v>1.56137051506961E-8</v>
      </c>
      <c r="I348" s="29">
        <v>1.39269539407623E-4</v>
      </c>
      <c r="J348" s="21">
        <f t="shared" si="33"/>
        <v>2.7855243518689412E-8</v>
      </c>
      <c r="K348" s="10">
        <f t="shared" si="30"/>
        <v>1.7003809521843451E-3</v>
      </c>
      <c r="L348" s="10">
        <f t="shared" si="31"/>
        <v>2.051380952184345E-3</v>
      </c>
      <c r="M348" s="38">
        <f t="shared" si="32"/>
        <v>0.32677594578399527</v>
      </c>
      <c r="N348" s="23">
        <f t="shared" si="34"/>
        <v>4.0043877912901073E-2</v>
      </c>
      <c r="O348">
        <f t="shared" si="35"/>
        <v>1.9745102990777329E-5</v>
      </c>
      <c r="P348" s="23"/>
    </row>
    <row r="349" spans="1:16" x14ac:dyDescent="0.2">
      <c r="A349" s="23"/>
      <c r="D349" s="23"/>
      <c r="E349">
        <v>158.87770080566401</v>
      </c>
      <c r="F349">
        <v>4999.76025390625</v>
      </c>
      <c r="G349" s="1">
        <v>7.0592276485357197E-5</v>
      </c>
      <c r="H349" s="1">
        <v>1.02569301713514E-8</v>
      </c>
      <c r="I349" s="29">
        <v>1.3931944132890799E-4</v>
      </c>
      <c r="J349" s="21">
        <f t="shared" si="33"/>
        <v>2.7865224381520984E-8</v>
      </c>
      <c r="K349" s="10">
        <f t="shared" si="30"/>
        <v>1.7009902187676289E-3</v>
      </c>
      <c r="L349" s="10">
        <f t="shared" si="31"/>
        <v>2.0519902187676291E-3</v>
      </c>
      <c r="M349" s="38">
        <f t="shared" si="32"/>
        <v>0.32601548803351238</v>
      </c>
      <c r="N349" s="23">
        <f t="shared" si="34"/>
        <v>4.0035626583317198E-2</v>
      </c>
      <c r="O349">
        <f t="shared" si="35"/>
        <v>8.832692398359605E-5</v>
      </c>
      <c r="P349" s="23"/>
    </row>
    <row r="350" spans="1:16" x14ac:dyDescent="0.2">
      <c r="A350" s="23"/>
      <c r="D350" s="23"/>
      <c r="E350">
        <v>158.45298004150399</v>
      </c>
      <c r="F350">
        <v>4999.76025390625</v>
      </c>
      <c r="G350" s="1">
        <v>7.0630684659103805E-5</v>
      </c>
      <c r="H350" s="1">
        <v>1.9618373470121401E-8</v>
      </c>
      <c r="I350" s="29">
        <v>1.3935537191324699E-4</v>
      </c>
      <c r="J350" s="21">
        <f t="shared" si="33"/>
        <v>2.7872410842974E-8</v>
      </c>
      <c r="K350" s="10">
        <f t="shared" si="30"/>
        <v>1.7014289053711087E-3</v>
      </c>
      <c r="L350" s="10">
        <f t="shared" si="31"/>
        <v>2.0524289053711086E-3</v>
      </c>
      <c r="M350" s="38">
        <f t="shared" si="32"/>
        <v>0.32521347637937414</v>
      </c>
      <c r="N350" s="23">
        <f t="shared" si="34"/>
        <v>3.9998112304666981E-2</v>
      </c>
      <c r="O350">
        <f t="shared" si="35"/>
        <v>1.4168756178723903E-4</v>
      </c>
      <c r="P350" s="23"/>
    </row>
    <row r="351" spans="1:16" x14ac:dyDescent="0.2">
      <c r="A351" s="23"/>
      <c r="D351" s="23"/>
      <c r="E351">
        <v>158.01242828369101</v>
      </c>
      <c r="F351">
        <v>4999.76025390625</v>
      </c>
      <c r="G351" s="1">
        <v>7.0653323020348604E-5</v>
      </c>
      <c r="H351" s="1">
        <v>9.9282007316506094E-9</v>
      </c>
      <c r="I351" s="29">
        <v>1.39380660548211E-4</v>
      </c>
      <c r="J351" s="21">
        <f t="shared" si="33"/>
        <v>2.7877468812492488E-8</v>
      </c>
      <c r="K351" s="10">
        <f t="shared" si="30"/>
        <v>1.7017376614234545E-3</v>
      </c>
      <c r="L351" s="10">
        <f t="shared" si="31"/>
        <v>2.0527376614234544E-3</v>
      </c>
      <c r="M351" s="38">
        <f t="shared" si="32"/>
        <v>0.32435806251090521</v>
      </c>
      <c r="N351" s="23">
        <f t="shared" si="34"/>
        <v>3.9935691600261378E-2</v>
      </c>
      <c r="O351">
        <f t="shared" si="35"/>
        <v>5.2837606498112334E-5</v>
      </c>
      <c r="P351" s="23"/>
    </row>
    <row r="352" spans="1:16" x14ac:dyDescent="0.2">
      <c r="A352" s="23"/>
      <c r="D352" s="23"/>
      <c r="E352">
        <v>157.58701324462899</v>
      </c>
      <c r="F352">
        <v>4999.76025390625</v>
      </c>
      <c r="G352" s="1">
        <v>7.0691818684058295E-5</v>
      </c>
      <c r="H352" s="1">
        <v>1.0184857297927099E-8</v>
      </c>
      <c r="I352" s="29">
        <v>1.3942485983238601E-4</v>
      </c>
      <c r="J352" s="21">
        <f t="shared" si="33"/>
        <v>2.7886309093212043E-8</v>
      </c>
      <c r="K352" s="10">
        <f t="shared" si="30"/>
        <v>1.7022773029073787E-3</v>
      </c>
      <c r="L352" s="10">
        <f t="shared" si="31"/>
        <v>2.0532773029073789E-3</v>
      </c>
      <c r="M352" s="38">
        <f t="shared" si="32"/>
        <v>0.32356983752816121</v>
      </c>
      <c r="N352" s="23">
        <f t="shared" si="34"/>
        <v>3.991321368782904E-2</v>
      </c>
      <c r="O352">
        <f t="shared" si="35"/>
        <v>6.0310803322860716E-5</v>
      </c>
      <c r="P352" s="23"/>
    </row>
    <row r="353" spans="1:16" x14ac:dyDescent="0.2">
      <c r="A353" s="23"/>
      <c r="D353" s="23"/>
      <c r="E353">
        <v>157.202201843262</v>
      </c>
      <c r="F353">
        <v>4999.76025390625</v>
      </c>
      <c r="G353" s="1">
        <v>7.0730876110909401E-5</v>
      </c>
      <c r="H353" s="1">
        <v>1.08815026371324E-8</v>
      </c>
      <c r="I353" s="29">
        <v>1.3946354826479201E-4</v>
      </c>
      <c r="J353" s="21">
        <f t="shared" si="33"/>
        <v>2.7894047150727055E-8</v>
      </c>
      <c r="K353" s="10">
        <f t="shared" si="30"/>
        <v>1.7027496608530777E-3</v>
      </c>
      <c r="L353" s="10">
        <f t="shared" si="31"/>
        <v>2.0537496608530777E-3</v>
      </c>
      <c r="M353" s="38">
        <f t="shared" si="32"/>
        <v>0.3228539687209564</v>
      </c>
      <c r="N353" s="23">
        <f t="shared" si="34"/>
        <v>3.9890005403084801E-2</v>
      </c>
      <c r="O353">
        <f t="shared" si="35"/>
        <v>9.4643869938657604E-5</v>
      </c>
      <c r="P353" s="23"/>
    </row>
    <row r="354" spans="1:16" x14ac:dyDescent="0.2">
      <c r="A354" s="23"/>
      <c r="D354" s="23"/>
      <c r="E354">
        <v>156.82991027832</v>
      </c>
      <c r="F354">
        <v>4999.76025390625</v>
      </c>
      <c r="G354" s="1">
        <v>7.0765719759996495E-5</v>
      </c>
      <c r="H354" s="1">
        <v>9.2757029113160502E-9</v>
      </c>
      <c r="I354" s="29">
        <v>1.39494483270268E-4</v>
      </c>
      <c r="J354" s="21">
        <f t="shared" si="33"/>
        <v>2.7900234448498347E-8</v>
      </c>
      <c r="K354" s="10">
        <f t="shared" si="30"/>
        <v>1.7031273550300731E-3</v>
      </c>
      <c r="L354" s="10">
        <f t="shared" si="31"/>
        <v>2.0541273550300733E-3</v>
      </c>
      <c r="M354" s="38">
        <f t="shared" si="32"/>
        <v>0.32214860878960916</v>
      </c>
      <c r="N354" s="23">
        <f t="shared" si="34"/>
        <v>3.9854770288633171E-2</v>
      </c>
      <c r="O354">
        <f t="shared" si="35"/>
        <v>6.5455112240954272E-5</v>
      </c>
      <c r="P354" s="23"/>
    </row>
    <row r="355" spans="1:16" x14ac:dyDescent="0.2">
      <c r="A355" s="23"/>
      <c r="D355" s="23"/>
      <c r="E355">
        <v>156.42478179931601</v>
      </c>
      <c r="F355">
        <v>4999.76025390625</v>
      </c>
      <c r="G355" s="1">
        <v>7.0808736614603898E-5</v>
      </c>
      <c r="H355" s="1">
        <v>1.61281639520532E-8</v>
      </c>
      <c r="I355" s="29">
        <v>1.39534505855272E-4</v>
      </c>
      <c r="J355" s="21">
        <f t="shared" si="33"/>
        <v>2.7908239349327889E-8</v>
      </c>
      <c r="K355" s="10">
        <f t="shared" si="30"/>
        <v>1.7036160020198416E-3</v>
      </c>
      <c r="L355" s="10">
        <f t="shared" si="31"/>
        <v>2.0546160020198418E-3</v>
      </c>
      <c r="M355" s="38">
        <f t="shared" si="32"/>
        <v>0.32139285979733678</v>
      </c>
      <c r="N355" s="23">
        <f t="shared" si="34"/>
        <v>3.9828252558567957E-2</v>
      </c>
      <c r="O355">
        <f t="shared" si="35"/>
        <v>1.3425349069119037E-4</v>
      </c>
      <c r="P355" s="23"/>
    </row>
    <row r="356" spans="1:16" x14ac:dyDescent="0.2">
      <c r="A356" s="23"/>
      <c r="D356" s="23"/>
      <c r="E356">
        <v>156.01332855224601</v>
      </c>
      <c r="F356">
        <v>4999.76025390625</v>
      </c>
      <c r="G356" s="1">
        <v>7.08361775683132E-5</v>
      </c>
      <c r="H356" s="1">
        <v>8.4760189864290602E-9</v>
      </c>
      <c r="I356" s="29">
        <v>1.39560505052582E-4</v>
      </c>
      <c r="J356" s="21">
        <f t="shared" si="33"/>
        <v>2.7913439438130086E-8</v>
      </c>
      <c r="K356" s="10">
        <f t="shared" si="30"/>
        <v>1.7039334335275931E-3</v>
      </c>
      <c r="L356" s="10">
        <f t="shared" si="31"/>
        <v>2.0549334335275933E-3</v>
      </c>
      <c r="M356" s="38">
        <f t="shared" si="32"/>
        <v>0.32059700491793541</v>
      </c>
      <c r="N356" s="23">
        <f t="shared" si="34"/>
        <v>3.9773013523892585E-2</v>
      </c>
      <c r="O356">
        <f t="shared" si="35"/>
        <v>9.2237210228733203E-5</v>
      </c>
      <c r="P356" s="23"/>
    </row>
    <row r="357" spans="1:16" x14ac:dyDescent="0.2">
      <c r="A357" s="23"/>
      <c r="D357" s="23"/>
      <c r="E357">
        <v>155.597846984863</v>
      </c>
      <c r="F357">
        <v>4999.76025390625</v>
      </c>
      <c r="G357" s="1">
        <v>7.08723449153377E-5</v>
      </c>
      <c r="H357" s="1">
        <v>1.2505209783276799E-8</v>
      </c>
      <c r="I357" s="29">
        <v>1.39596087478811E-4</v>
      </c>
      <c r="J357" s="21">
        <f t="shared" si="33"/>
        <v>2.7920556264622155E-8</v>
      </c>
      <c r="K357" s="10">
        <f t="shared" si="30"/>
        <v>1.7043678693708481E-3</v>
      </c>
      <c r="L357" s="10">
        <f t="shared" si="31"/>
        <v>2.0553678693708481E-3</v>
      </c>
      <c r="M357" s="38">
        <f t="shared" si="32"/>
        <v>0.3198108152359691</v>
      </c>
      <c r="N357" s="23">
        <f t="shared" si="34"/>
        <v>3.9734690663215715E-2</v>
      </c>
      <c r="O357">
        <f t="shared" si="35"/>
        <v>2.7718625388773071E-6</v>
      </c>
      <c r="P357" s="23"/>
    </row>
    <row r="358" spans="1:16" x14ac:dyDescent="0.2">
      <c r="A358" s="23"/>
      <c r="D358" s="23"/>
      <c r="E358">
        <v>155.162239074707</v>
      </c>
      <c r="F358">
        <v>4999.76025390625</v>
      </c>
      <c r="G358" s="1">
        <v>7.0929437932610394E-5</v>
      </c>
      <c r="H358" s="1">
        <v>1.24887895485032E-8</v>
      </c>
      <c r="I358" s="29">
        <v>1.39654170086738E-4</v>
      </c>
      <c r="J358" s="21">
        <f t="shared" si="33"/>
        <v>2.7932173343237398E-8</v>
      </c>
      <c r="K358" s="10">
        <f t="shared" si="30"/>
        <v>1.7050770162567526E-3</v>
      </c>
      <c r="L358" s="10">
        <f t="shared" si="31"/>
        <v>2.0560770162567528E-3</v>
      </c>
      <c r="M358" s="38">
        <f t="shared" si="32"/>
        <v>0.31902551355244052</v>
      </c>
      <c r="N358" s="23">
        <f t="shared" si="34"/>
        <v>3.9733483217967915E-2</v>
      </c>
      <c r="O358">
        <f t="shared" si="35"/>
        <v>1.2479005865356606E-4</v>
      </c>
      <c r="P358" s="23"/>
    </row>
    <row r="359" spans="1:16" x14ac:dyDescent="0.2">
      <c r="A359" s="23"/>
      <c r="D359" s="23"/>
      <c r="E359">
        <v>154.72099304199199</v>
      </c>
      <c r="F359">
        <v>4999.76025390625</v>
      </c>
      <c r="G359" s="1">
        <v>7.0956087434996E-5</v>
      </c>
      <c r="H359" s="1">
        <v>8.1659833147351007E-9</v>
      </c>
      <c r="I359" s="29">
        <v>1.3968483650549001E-4</v>
      </c>
      <c r="J359" s="21">
        <f t="shared" si="33"/>
        <v>2.7938306921088065E-8</v>
      </c>
      <c r="K359" s="10">
        <f t="shared" si="30"/>
        <v>1.7054514311829411E-3</v>
      </c>
      <c r="L359" s="10">
        <f t="shared" si="31"/>
        <v>2.0564514311829413E-3</v>
      </c>
      <c r="M359" s="38">
        <f t="shared" si="32"/>
        <v>0.31817620757525034</v>
      </c>
      <c r="N359" s="23">
        <f t="shared" si="34"/>
        <v>3.9678420099664755E-2</v>
      </c>
      <c r="O359">
        <f t="shared" si="35"/>
        <v>2.3539740281314218E-5</v>
      </c>
      <c r="P359" s="23"/>
    </row>
    <row r="360" spans="1:16" x14ac:dyDescent="0.2">
      <c r="A360" s="23"/>
      <c r="D360" s="23"/>
      <c r="E360">
        <v>154.28280639648401</v>
      </c>
      <c r="F360">
        <v>4999.76025390625</v>
      </c>
      <c r="G360" s="1">
        <v>7.1000302890917701E-5</v>
      </c>
      <c r="H360" s="1">
        <v>9.7804373696743405E-9</v>
      </c>
      <c r="I360" s="29">
        <v>1.39739016979942E-4</v>
      </c>
      <c r="J360" s="21">
        <f t="shared" si="33"/>
        <v>2.7949143535585663E-8</v>
      </c>
      <c r="K360" s="10">
        <f t="shared" si="30"/>
        <v>1.7061129358244467E-3</v>
      </c>
      <c r="L360" s="10">
        <f t="shared" si="31"/>
        <v>2.0571129358244468E-3</v>
      </c>
      <c r="M360" s="38">
        <f t="shared" si="32"/>
        <v>0.31737715681350598</v>
      </c>
      <c r="N360" s="23">
        <f t="shared" si="34"/>
        <v>3.9668105299834756E-2</v>
      </c>
      <c r="O360">
        <f t="shared" si="35"/>
        <v>1.4568782075330739E-5</v>
      </c>
      <c r="P360" s="23"/>
    </row>
    <row r="361" spans="1:16" x14ac:dyDescent="0.2">
      <c r="A361" s="23"/>
      <c r="D361" s="23"/>
      <c r="E361">
        <v>153.90574645996099</v>
      </c>
      <c r="F361">
        <v>4999.76025390625</v>
      </c>
      <c r="G361" s="1">
        <v>7.1045679658743506E-5</v>
      </c>
      <c r="H361" s="1">
        <v>9.5379421834909297E-9</v>
      </c>
      <c r="I361" s="29">
        <v>1.3978768641144301E-4</v>
      </c>
      <c r="J361" s="21">
        <f t="shared" si="33"/>
        <v>2.7958877888640489E-8</v>
      </c>
      <c r="K361" s="10">
        <f t="shared" si="30"/>
        <v>1.7067071545935324E-3</v>
      </c>
      <c r="L361" s="10">
        <f t="shared" si="31"/>
        <v>2.0577071545935326E-3</v>
      </c>
      <c r="M361" s="38">
        <f t="shared" si="32"/>
        <v>0.31669295562372002</v>
      </c>
      <c r="N361" s="23">
        <f t="shared" si="34"/>
        <v>3.9662611995790215E-2</v>
      </c>
      <c r="O361">
        <f t="shared" si="35"/>
        <v>1.9085917020233815E-4</v>
      </c>
      <c r="P361" s="23"/>
    </row>
    <row r="362" spans="1:16" x14ac:dyDescent="0.2">
      <c r="A362" s="23"/>
      <c r="D362" s="23"/>
      <c r="E362">
        <v>153.52906036376999</v>
      </c>
      <c r="F362">
        <v>4999.76025390625</v>
      </c>
      <c r="G362" s="1">
        <v>7.1065685502600496E-5</v>
      </c>
      <c r="H362" s="1">
        <v>1.49653089464485E-8</v>
      </c>
      <c r="I362" s="29">
        <v>1.3980111985092801E-4</v>
      </c>
      <c r="J362" s="21">
        <f t="shared" si="33"/>
        <v>2.7961564705368251E-8</v>
      </c>
      <c r="K362" s="10">
        <f t="shared" si="30"/>
        <v>1.7068711672320446E-3</v>
      </c>
      <c r="L362" s="10">
        <f t="shared" si="31"/>
        <v>2.0578711672320448E-3</v>
      </c>
      <c r="M362" s="38">
        <f t="shared" si="32"/>
        <v>0.31594302665483043</v>
      </c>
      <c r="N362" s="23">
        <f t="shared" si="34"/>
        <v>3.9590718000044441E-2</v>
      </c>
      <c r="O362">
        <f t="shared" si="35"/>
        <v>1.085012738106685E-4</v>
      </c>
      <c r="P362" s="23"/>
    </row>
    <row r="363" spans="1:16" x14ac:dyDescent="0.2">
      <c r="A363" s="23"/>
      <c r="D363" s="23"/>
      <c r="E363">
        <v>153.09088897705101</v>
      </c>
      <c r="F363">
        <v>4999.76025390625</v>
      </c>
      <c r="G363" s="1">
        <v>7.1104723755053396E-5</v>
      </c>
      <c r="H363" s="1">
        <v>1.04478511383881E-8</v>
      </c>
      <c r="I363" s="29">
        <v>1.39836135940794E-4</v>
      </c>
      <c r="J363" s="21">
        <f t="shared" si="33"/>
        <v>2.7968568259156383E-8</v>
      </c>
      <c r="K363" s="10">
        <f t="shared" si="30"/>
        <v>1.7072986885154592E-3</v>
      </c>
      <c r="L363" s="10">
        <f t="shared" si="31"/>
        <v>2.0582986885154591E-3</v>
      </c>
      <c r="M363" s="38">
        <f t="shared" si="32"/>
        <v>0.31510677600512987</v>
      </c>
      <c r="N363" s="23">
        <f t="shared" si="34"/>
        <v>3.9543175846438045E-2</v>
      </c>
      <c r="O363">
        <f t="shared" si="35"/>
        <v>2.9852283294901858E-5</v>
      </c>
      <c r="P363" s="23"/>
    </row>
    <row r="364" spans="1:16" x14ac:dyDescent="0.2">
      <c r="A364" s="23"/>
      <c r="D364" s="23"/>
      <c r="E364">
        <v>152.66409301757801</v>
      </c>
      <c r="F364">
        <v>4999.76025390625</v>
      </c>
      <c r="G364" s="1">
        <v>7.1152276289570906E-5</v>
      </c>
      <c r="H364" s="1">
        <v>1.38704954959401E-8</v>
      </c>
      <c r="I364" s="29">
        <v>1.3988844508728001E-4</v>
      </c>
      <c r="J364" s="21">
        <f t="shared" si="33"/>
        <v>2.7979030590114181E-8</v>
      </c>
      <c r="K364" s="10">
        <f t="shared" si="30"/>
        <v>1.7079373455878397E-3</v>
      </c>
      <c r="L364" s="10">
        <f t="shared" si="31"/>
        <v>2.0589373455878399E-3</v>
      </c>
      <c r="M364" s="38">
        <f t="shared" si="32"/>
        <v>0.31432580244418717</v>
      </c>
      <c r="N364" s="23">
        <f t="shared" si="34"/>
        <v>3.9530435012546737E-2</v>
      </c>
      <c r="O364">
        <f t="shared" si="35"/>
        <v>5.2488600562996662E-5</v>
      </c>
      <c r="P364" s="23"/>
    </row>
    <row r="365" spans="1:16" x14ac:dyDescent="0.2">
      <c r="A365" s="23"/>
      <c r="D365" s="23"/>
      <c r="E365">
        <v>152.259071350098</v>
      </c>
      <c r="F365">
        <v>4999.76025390625</v>
      </c>
      <c r="G365" s="1">
        <v>7.1194471060935196E-5</v>
      </c>
      <c r="H365" s="1">
        <v>1.18363966059473E-8</v>
      </c>
      <c r="I365" s="29">
        <v>1.39933424857848E-4</v>
      </c>
      <c r="J365" s="21">
        <f t="shared" si="33"/>
        <v>2.7988026975597435E-8</v>
      </c>
      <c r="K365" s="10">
        <f t="shared" si="30"/>
        <v>1.7084865162495131E-3</v>
      </c>
      <c r="L365" s="10">
        <f t="shared" si="31"/>
        <v>2.0594865162495133E-3</v>
      </c>
      <c r="M365" s="38">
        <f t="shared" si="32"/>
        <v>0.31357550442219939</v>
      </c>
      <c r="N365" s="23">
        <f t="shared" si="34"/>
        <v>3.950917599202302E-2</v>
      </c>
      <c r="O365">
        <f t="shared" si="35"/>
        <v>1.8606230082430047E-4</v>
      </c>
      <c r="P365" s="23"/>
    </row>
    <row r="366" spans="1:16" x14ac:dyDescent="0.2">
      <c r="A366" s="23"/>
      <c r="D366" s="23"/>
      <c r="E366">
        <v>151.85231781005899</v>
      </c>
      <c r="F366">
        <v>4999.76025390625</v>
      </c>
      <c r="G366" s="1">
        <v>7.1211714722078402E-5</v>
      </c>
      <c r="H366" s="1">
        <v>1.3036453748011301E-8</v>
      </c>
      <c r="I366" s="29">
        <v>1.3994953350759601E-4</v>
      </c>
      <c r="J366" s="21">
        <f t="shared" si="33"/>
        <v>2.7991248860033876E-8</v>
      </c>
      <c r="K366" s="10">
        <f t="shared" si="30"/>
        <v>1.708683191282068E-3</v>
      </c>
      <c r="L366" s="10">
        <f t="shared" si="31"/>
        <v>2.059683191282068E-3</v>
      </c>
      <c r="M366" s="38">
        <f t="shared" si="32"/>
        <v>0.31276766655060112</v>
      </c>
      <c r="N366" s="23">
        <f t="shared" si="34"/>
        <v>3.9433494492494933E-2</v>
      </c>
      <c r="O366">
        <f t="shared" si="35"/>
        <v>-4.1297632321396755E-5</v>
      </c>
      <c r="P366" s="23"/>
    </row>
    <row r="367" spans="1:16" x14ac:dyDescent="0.2">
      <c r="A367" s="23"/>
      <c r="D367" s="23"/>
      <c r="E367">
        <v>151.46665954589801</v>
      </c>
      <c r="F367">
        <v>4999.76025390625</v>
      </c>
      <c r="G367" s="1">
        <v>7.1274065917366897E-5</v>
      </c>
      <c r="H367" s="1">
        <v>1.3475009663687399E-8</v>
      </c>
      <c r="I367" s="29">
        <v>1.4001230093498501E-4</v>
      </c>
      <c r="J367" s="21">
        <f t="shared" si="33"/>
        <v>2.8003802947470362E-8</v>
      </c>
      <c r="K367" s="10">
        <f t="shared" si="30"/>
        <v>1.7094495364455822E-3</v>
      </c>
      <c r="L367" s="10">
        <f t="shared" si="31"/>
        <v>2.0604495364455822E-3</v>
      </c>
      <c r="M367" s="38">
        <f t="shared" si="32"/>
        <v>0.31208940844830635</v>
      </c>
      <c r="N367" s="23">
        <f t="shared" si="34"/>
        <v>3.9449421265689961E-2</v>
      </c>
      <c r="O367">
        <f t="shared" si="35"/>
        <v>2.4048017769275033E-4</v>
      </c>
      <c r="P367" s="23"/>
    </row>
    <row r="368" spans="1:16" x14ac:dyDescent="0.2">
      <c r="A368" s="23"/>
      <c r="D368" s="23"/>
      <c r="E368">
        <v>151.09362792968699</v>
      </c>
      <c r="F368">
        <v>4999.76025390625</v>
      </c>
      <c r="G368" s="1">
        <v>7.1273108881359705E-5</v>
      </c>
      <c r="H368" s="1">
        <v>1.54000727356558E-8</v>
      </c>
      <c r="I368" s="29">
        <v>1.4001633900197899E-4</v>
      </c>
      <c r="J368" s="21">
        <f t="shared" si="33"/>
        <v>2.8004610599595446E-8</v>
      </c>
      <c r="K368" s="10">
        <f t="shared" si="30"/>
        <v>1.7094988383405221E-3</v>
      </c>
      <c r="L368" s="10">
        <f t="shared" si="31"/>
        <v>2.060498838340522E-3</v>
      </c>
      <c r="M368" s="38">
        <f t="shared" si="32"/>
        <v>0.31132824482977511</v>
      </c>
      <c r="N368" s="23">
        <f t="shared" si="34"/>
        <v>3.9359714556338521E-2</v>
      </c>
      <c r="O368">
        <f t="shared" si="35"/>
        <v>4.7625261112443237E-5</v>
      </c>
      <c r="P368" s="23"/>
    </row>
    <row r="369" spans="1:16" x14ac:dyDescent="0.2">
      <c r="A369" s="23"/>
      <c r="D369" s="23"/>
      <c r="E369">
        <v>150.809700012207</v>
      </c>
      <c r="F369">
        <v>4999.76025390625</v>
      </c>
      <c r="G369" s="1">
        <v>7.1302132361754901E-5</v>
      </c>
      <c r="H369" s="1">
        <v>1.2710634835452499E-8</v>
      </c>
      <c r="I369" s="29">
        <v>1.4004916443677E-4</v>
      </c>
      <c r="J369" s="21">
        <f t="shared" si="33"/>
        <v>2.8011176001359533E-8</v>
      </c>
      <c r="K369" s="10">
        <f t="shared" si="30"/>
        <v>1.709899613300382E-3</v>
      </c>
      <c r="L369" s="10">
        <f t="shared" si="31"/>
        <v>2.060899613300382E-3</v>
      </c>
      <c r="M369" s="38">
        <f t="shared" si="32"/>
        <v>0.31080365243710401</v>
      </c>
      <c r="N369" s="23">
        <f t="shared" si="34"/>
        <v>3.9346192415131424E-2</v>
      </c>
      <c r="O369">
        <f t="shared" si="35"/>
        <v>1.7666693782418793E-4</v>
      </c>
      <c r="P369" s="23"/>
    </row>
    <row r="370" spans="1:16" x14ac:dyDescent="0.2">
      <c r="A370" s="23"/>
      <c r="D370" s="23"/>
      <c r="E370">
        <v>150.62419128418</v>
      </c>
      <c r="F370">
        <v>4999.76025390625</v>
      </c>
      <c r="G370" s="1">
        <v>7.1309624960667396E-5</v>
      </c>
      <c r="H370" s="1">
        <v>1.2288620910851099E-8</v>
      </c>
      <c r="I370" s="29">
        <v>1.4005766132925201E-4</v>
      </c>
      <c r="J370" s="21">
        <f t="shared" si="33"/>
        <v>2.8012875461343715E-8</v>
      </c>
      <c r="K370" s="10">
        <f t="shared" si="30"/>
        <v>1.7100033542489816E-3</v>
      </c>
      <c r="L370" s="10">
        <f t="shared" si="31"/>
        <v>2.0610033542489818E-3</v>
      </c>
      <c r="M370" s="38">
        <f t="shared" si="32"/>
        <v>0.31043696346773525</v>
      </c>
      <c r="N370" s="23">
        <f t="shared" si="34"/>
        <v>3.9313419156211234E-2</v>
      </c>
      <c r="O370">
        <f t="shared" si="35"/>
        <v>-8.2354135601756337E-5</v>
      </c>
      <c r="P370" s="23"/>
    </row>
    <row r="371" spans="1:16" x14ac:dyDescent="0.2">
      <c r="A371" s="23"/>
      <c r="D371" s="23"/>
      <c r="E371">
        <v>150.492958068848</v>
      </c>
      <c r="F371">
        <v>4999.76025390625</v>
      </c>
      <c r="G371" s="1">
        <v>7.1334367026932899E-5</v>
      </c>
      <c r="H371" s="1">
        <v>1.77007268658485E-8</v>
      </c>
      <c r="I371" s="29">
        <v>1.4008218491797899E-4</v>
      </c>
      <c r="J371" s="21">
        <f t="shared" si="33"/>
        <v>2.8017780414277772E-8</v>
      </c>
      <c r="K371" s="10">
        <f t="shared" si="30"/>
        <v>1.7103027696367824E-3</v>
      </c>
      <c r="L371" s="10">
        <f t="shared" si="31"/>
        <v>2.0613027696367824E-3</v>
      </c>
      <c r="M371" s="38">
        <f t="shared" si="32"/>
        <v>0.31021155127814853</v>
      </c>
      <c r="N371" s="23">
        <f t="shared" si="34"/>
        <v>3.932422675422214E-2</v>
      </c>
      <c r="O371">
        <f t="shared" si="35"/>
        <v>3.7786115439427743E-4</v>
      </c>
      <c r="P371" s="23"/>
    </row>
    <row r="372" spans="1:16" x14ac:dyDescent="0.2">
      <c r="A372" s="23"/>
      <c r="D372" s="23"/>
      <c r="E372">
        <v>150.39903259277301</v>
      </c>
      <c r="F372">
        <v>4999.76025390625</v>
      </c>
      <c r="G372" s="1">
        <v>7.1328561396895001E-5</v>
      </c>
      <c r="H372" s="1">
        <v>1.09834477824861E-8</v>
      </c>
      <c r="I372" s="29">
        <v>1.4007622292046401E-4</v>
      </c>
      <c r="J372" s="21">
        <f t="shared" si="33"/>
        <v>2.8016587957597408E-8</v>
      </c>
      <c r="K372" s="10">
        <f t="shared" si="30"/>
        <v>1.7102299779333376E-3</v>
      </c>
      <c r="L372" s="10">
        <f t="shared" si="31"/>
        <v>2.0612299779333375E-3</v>
      </c>
      <c r="M372" s="38">
        <f t="shared" si="32"/>
        <v>0.31000699463239684</v>
      </c>
      <c r="N372" s="23">
        <f t="shared" si="34"/>
        <v>3.9288735965405414E-2</v>
      </c>
      <c r="O372">
        <f t="shared" si="35"/>
        <v>2.8927665487974683E-4</v>
      </c>
      <c r="P372" s="23"/>
    </row>
    <row r="373" spans="1:16" x14ac:dyDescent="0.2">
      <c r="A373" s="23"/>
      <c r="D373" s="23"/>
      <c r="E373">
        <v>150.32450866699199</v>
      </c>
      <c r="F373">
        <v>4999.76025390625</v>
      </c>
      <c r="G373" s="1">
        <v>7.13275466389209E-5</v>
      </c>
      <c r="H373" s="1">
        <v>1.0895990550359E-8</v>
      </c>
      <c r="I373" s="29">
        <v>1.4007508409478401E-4</v>
      </c>
      <c r="J373" s="21">
        <f t="shared" si="33"/>
        <v>2.8016360181539724E-8</v>
      </c>
      <c r="K373" s="10">
        <f t="shared" si="30"/>
        <v>1.7102160736905119E-3</v>
      </c>
      <c r="L373" s="10">
        <f t="shared" si="31"/>
        <v>2.0612160736905119E-3</v>
      </c>
      <c r="M373" s="38">
        <f t="shared" si="32"/>
        <v>0.30985129353403257</v>
      </c>
      <c r="N373" s="23">
        <f t="shared" si="34"/>
        <v>3.9267177933446973E-2</v>
      </c>
      <c r="O373">
        <f t="shared" si="35"/>
        <v>-5.3033427436315616E-5</v>
      </c>
      <c r="P373" s="23"/>
    </row>
    <row r="374" spans="1:16" x14ac:dyDescent="0.2">
      <c r="A374" s="23"/>
      <c r="D374" s="23"/>
      <c r="E374">
        <v>150.26121520996099</v>
      </c>
      <c r="F374">
        <v>4999.76025390625</v>
      </c>
      <c r="G374" s="1">
        <v>7.1338493686120495E-5</v>
      </c>
      <c r="H374" s="1">
        <v>9.8536750431785094E-9</v>
      </c>
      <c r="I374" s="29">
        <v>1.4008592577080401E-4</v>
      </c>
      <c r="J374" s="21">
        <f t="shared" si="33"/>
        <v>2.801852862071869E-8</v>
      </c>
      <c r="K374" s="10">
        <f t="shared" si="30"/>
        <v>1.7103484427603932E-3</v>
      </c>
      <c r="L374" s="10">
        <f t="shared" si="31"/>
        <v>2.0613484427603932E-3</v>
      </c>
      <c r="M374" s="38">
        <f t="shared" si="32"/>
        <v>0.30974072198033742</v>
      </c>
      <c r="N374" s="23">
        <f t="shared" si="34"/>
        <v>3.927053460240762E-2</v>
      </c>
      <c r="O374">
        <f t="shared" si="35"/>
        <v>5.9189326827388923E-4</v>
      </c>
      <c r="P374" s="23"/>
    </row>
    <row r="375" spans="1:16" x14ac:dyDescent="0.2">
      <c r="A375" s="23"/>
      <c r="D375" s="23"/>
      <c r="E375">
        <v>150.20880126953099</v>
      </c>
      <c r="F375">
        <v>4999.76025390625</v>
      </c>
      <c r="G375" s="1">
        <v>7.13291339931996E-5</v>
      </c>
      <c r="H375" s="1">
        <v>1.1765978287927099E-8</v>
      </c>
      <c r="I375" s="29">
        <v>1.4007647881896301E-4</v>
      </c>
      <c r="J375" s="21">
        <f t="shared" si="33"/>
        <v>2.8016639139751353E-8</v>
      </c>
      <c r="K375" s="10">
        <f t="shared" si="30"/>
        <v>1.7102331022700392E-3</v>
      </c>
      <c r="L375" s="10">
        <f t="shared" si="31"/>
        <v>2.0612331022700392E-3</v>
      </c>
      <c r="M375" s="38">
        <f t="shared" si="32"/>
        <v>0.30961535342905916</v>
      </c>
      <c r="N375" s="23">
        <f t="shared" si="34"/>
        <v>3.9239511143903394E-2</v>
      </c>
      <c r="O375">
        <f t="shared" si="35"/>
        <v>-1.8152736737918226E-5</v>
      </c>
      <c r="P375" s="23"/>
    </row>
    <row r="376" spans="1:16" x14ac:dyDescent="0.2">
      <c r="A376" s="23"/>
      <c r="D376" s="23"/>
      <c r="E376">
        <v>150.16523742675801</v>
      </c>
      <c r="F376">
        <v>4999.76025390625</v>
      </c>
      <c r="G376" s="1">
        <v>7.1335845035456195E-5</v>
      </c>
      <c r="H376" s="1">
        <v>9.2876084405590802E-9</v>
      </c>
      <c r="I376" s="29">
        <v>1.4008311733597399E-4</v>
      </c>
      <c r="J376" s="21">
        <f t="shared" si="33"/>
        <v>2.8017966906818944E-8</v>
      </c>
      <c r="K376" s="10">
        <f t="shared" si="30"/>
        <v>1.7103141537901652E-3</v>
      </c>
      <c r="L376" s="10">
        <f t="shared" si="31"/>
        <v>2.0613141537901654E-3</v>
      </c>
      <c r="M376" s="38">
        <f t="shared" si="32"/>
        <v>0.30953772931503698</v>
      </c>
      <c r="N376" s="23">
        <f t="shared" si="34"/>
        <v>3.9240301946872544E-2</v>
      </c>
      <c r="O376">
        <f t="shared" si="35"/>
        <v>1.2262497125067133E-4</v>
      </c>
      <c r="P376" s="23"/>
    </row>
    <row r="377" spans="1:16" x14ac:dyDescent="0.2">
      <c r="A377" s="23"/>
      <c r="D377" s="23"/>
      <c r="E377">
        <v>150.12873840332</v>
      </c>
      <c r="F377">
        <v>4999.76025390625</v>
      </c>
      <c r="G377" s="1">
        <v>7.1338667457233594E-5</v>
      </c>
      <c r="H377" s="1">
        <v>1.5004411891504399E-8</v>
      </c>
      <c r="I377" s="29">
        <v>1.40085878994043E-4</v>
      </c>
      <c r="J377" s="21">
        <f t="shared" si="33"/>
        <v>2.8018519264917885E-8</v>
      </c>
      <c r="K377" s="10">
        <f t="shared" si="30"/>
        <v>1.71034787164977E-3</v>
      </c>
      <c r="L377" s="10">
        <f t="shared" si="31"/>
        <v>2.06134787164977E-3</v>
      </c>
      <c r="M377" s="38">
        <f t="shared" si="32"/>
        <v>0.30946755538114878</v>
      </c>
      <c r="N377" s="23">
        <f t="shared" si="34"/>
        <v>3.923582625517278E-2</v>
      </c>
      <c r="O377">
        <f t="shared" si="35"/>
        <v>-2.7158406189688747E-4</v>
      </c>
      <c r="P377" s="23"/>
    </row>
    <row r="378" spans="1:16" x14ac:dyDescent="0.2">
      <c r="A378" s="23"/>
      <c r="D378" s="23"/>
      <c r="E378">
        <v>150.09826660156199</v>
      </c>
      <c r="F378">
        <v>4999.76025390625</v>
      </c>
      <c r="G378" s="1">
        <v>7.1347579622888402E-5</v>
      </c>
      <c r="H378" s="1">
        <v>8.9680272934022801E-9</v>
      </c>
      <c r="I378" s="29">
        <v>1.40094740430131E-4</v>
      </c>
      <c r="J378" s="21">
        <f t="shared" si="33"/>
        <v>2.8020291637119349E-8</v>
      </c>
      <c r="K378" s="10">
        <f t="shared" si="30"/>
        <v>1.7104560634137204E-3</v>
      </c>
      <c r="L378" s="10">
        <f t="shared" si="31"/>
        <v>2.0614560634137206E-3</v>
      </c>
      <c r="M378" s="38">
        <f t="shared" si="32"/>
        <v>0.30942098179367911</v>
      </c>
      <c r="N378" s="23">
        <f t="shared" si="34"/>
        <v>3.9244101910867538E-2</v>
      </c>
      <c r="O378">
        <f t="shared" si="35"/>
        <v>1.2091900472445071E-3</v>
      </c>
      <c r="P378" s="23"/>
    </row>
    <row r="379" spans="1:16" x14ac:dyDescent="0.2">
      <c r="A379" s="23"/>
      <c r="D379" s="23"/>
      <c r="E379">
        <v>150.07455444335901</v>
      </c>
      <c r="F379">
        <v>4999.76025390625</v>
      </c>
      <c r="G379" s="1">
        <v>7.1335354301451994E-5</v>
      </c>
      <c r="H379" s="1">
        <v>1.27171737858204E-8</v>
      </c>
      <c r="I379" s="29">
        <v>1.4008247563260601E-4</v>
      </c>
      <c r="J379" s="21">
        <f t="shared" si="33"/>
        <v>2.8017838559991217E-8</v>
      </c>
      <c r="K379" s="10">
        <f t="shared" si="30"/>
        <v>1.710306319053377E-3</v>
      </c>
      <c r="L379" s="10">
        <f t="shared" si="31"/>
        <v>2.0613063190533772E-3</v>
      </c>
      <c r="M379" s="38">
        <f t="shared" si="32"/>
        <v>0.30934962740321603</v>
      </c>
      <c r="N379" s="23">
        <f t="shared" si="34"/>
        <v>3.9215429405169804E-2</v>
      </c>
      <c r="O379">
        <f t="shared" si="35"/>
        <v>-5.4774382363688033E-4</v>
      </c>
      <c r="P379" s="23"/>
    </row>
    <row r="380" spans="1:16" x14ac:dyDescent="0.2">
      <c r="A380" s="23"/>
      <c r="D380" s="23"/>
      <c r="E380">
        <v>150.05567932128901</v>
      </c>
      <c r="F380">
        <v>4999.76025390625</v>
      </c>
      <c r="G380" s="1">
        <v>7.1343721052522402E-5</v>
      </c>
      <c r="H380" s="1">
        <v>1.20581365909261E-8</v>
      </c>
      <c r="I380" s="29">
        <v>1.40090810960304E-4</v>
      </c>
      <c r="J380" s="21">
        <f t="shared" si="33"/>
        <v>2.8019505705469138E-8</v>
      </c>
      <c r="K380" s="10">
        <f t="shared" si="30"/>
        <v>1.7104080874121162E-3</v>
      </c>
      <c r="L380" s="10">
        <f t="shared" si="31"/>
        <v>2.0614080874121164E-3</v>
      </c>
      <c r="M380" s="38">
        <f t="shared" si="32"/>
        <v>0.30932599091502422</v>
      </c>
      <c r="N380" s="23">
        <f t="shared" si="34"/>
        <v>3.9225768136704038E-2</v>
      </c>
      <c r="O380">
        <f t="shared" si="35"/>
        <v>1.4694423475923686E-3</v>
      </c>
      <c r="P380" s="23"/>
    </row>
    <row r="381" spans="1:16" x14ac:dyDescent="0.2">
      <c r="A381" s="23"/>
      <c r="D381" s="23"/>
      <c r="E381">
        <v>150.04128265380899</v>
      </c>
      <c r="F381">
        <v>4999.76025390625</v>
      </c>
      <c r="G381" s="1">
        <v>7.13342512138863E-5</v>
      </c>
      <c r="H381" s="1">
        <v>1.0258873758168E-8</v>
      </c>
      <c r="I381" s="29">
        <v>1.4008131715404301E-4</v>
      </c>
      <c r="J381" s="21">
        <f t="shared" si="33"/>
        <v>2.8017606853168457E-8</v>
      </c>
      <c r="K381" s="10">
        <f t="shared" si="30"/>
        <v>1.7102921748629789E-3</v>
      </c>
      <c r="L381" s="10">
        <f t="shared" si="31"/>
        <v>2.0612921748629789E-3</v>
      </c>
      <c r="M381" s="38">
        <f t="shared" si="32"/>
        <v>0.30927892184070088</v>
      </c>
      <c r="N381" s="23">
        <f t="shared" si="34"/>
        <v>3.92046130638447E-2</v>
      </c>
      <c r="O381">
        <f t="shared" si="35"/>
        <v>-1.9762188791228488E-3</v>
      </c>
      <c r="P381" s="23"/>
    </row>
    <row r="382" spans="1:16" x14ac:dyDescent="0.2">
      <c r="A382" s="23"/>
      <c r="D382" s="23"/>
      <c r="E382">
        <v>150.031379699707</v>
      </c>
      <c r="F382">
        <v>4999.76025390625</v>
      </c>
      <c r="G382" s="1">
        <v>7.1346364145514202E-5</v>
      </c>
      <c r="H382" s="1">
        <v>1.45526498389677E-8</v>
      </c>
      <c r="I382" s="29">
        <v>1.40093413599196E-4</v>
      </c>
      <c r="J382" s="21">
        <f t="shared" si="33"/>
        <v>2.8020026258207635E-8</v>
      </c>
      <c r="K382" s="10">
        <f t="shared" si="30"/>
        <v>1.7104398637618923E-3</v>
      </c>
      <c r="L382" s="10">
        <f t="shared" si="31"/>
        <v>2.0614398637618923E-3</v>
      </c>
      <c r="M382" s="38">
        <f t="shared" si="32"/>
        <v>0.30928066692817274</v>
      </c>
      <c r="N382" s="23">
        <f t="shared" si="34"/>
        <v>3.9224183468700137E-2</v>
      </c>
      <c r="O382">
        <f t="shared" si="35"/>
        <v>1.2018452640530444E-3</v>
      </c>
      <c r="P382" s="23"/>
    </row>
    <row r="383" spans="1:16" x14ac:dyDescent="0.2">
      <c r="A383" s="23"/>
      <c r="D383" s="23"/>
      <c r="E383">
        <v>150.017707824707</v>
      </c>
      <c r="F383">
        <v>4999.76025390625</v>
      </c>
      <c r="G383" s="1">
        <v>7.1339367335422106E-5</v>
      </c>
      <c r="H383" s="1">
        <v>1.3499715334600701E-8</v>
      </c>
      <c r="I383" s="29">
        <v>1.4008639402811701E-4</v>
      </c>
      <c r="J383" s="21">
        <f t="shared" si="33"/>
        <v>2.8018622276672019E-8</v>
      </c>
      <c r="K383" s="10">
        <f t="shared" si="30"/>
        <v>1.7103541598455442E-3</v>
      </c>
      <c r="L383" s="10">
        <f t="shared" si="31"/>
        <v>2.0613541598455444E-3</v>
      </c>
      <c r="M383" s="38">
        <f t="shared" si="32"/>
        <v>0.30923962607495326</v>
      </c>
      <c r="N383" s="23">
        <f t="shared" si="34"/>
        <v>3.9207751990480662E-2</v>
      </c>
      <c r="O383">
        <f t="shared" si="35"/>
        <v>-4.5363062946079166E-3</v>
      </c>
      <c r="P383" s="23"/>
    </row>
    <row r="384" spans="1:16" x14ac:dyDescent="0.2">
      <c r="A384" s="23"/>
      <c r="D384" s="23"/>
      <c r="E384">
        <v>150.021560668945</v>
      </c>
      <c r="F384">
        <v>4999.76025390625</v>
      </c>
      <c r="G384" s="1">
        <v>7.13292691547956E-5</v>
      </c>
      <c r="H384" s="1">
        <v>1.4171433016102699E-8</v>
      </c>
      <c r="I384" s="29">
        <v>1.4007630226171901E-4</v>
      </c>
      <c r="J384" s="21">
        <f t="shared" si="33"/>
        <v>2.8016603826609316E-8</v>
      </c>
      <c r="K384" s="10">
        <f t="shared" si="30"/>
        <v>1.710230946633021E-3</v>
      </c>
      <c r="L384" s="10">
        <f t="shared" si="31"/>
        <v>2.0612309466330209E-3</v>
      </c>
      <c r="M384" s="38">
        <f t="shared" si="32"/>
        <v>0.3092290835130127</v>
      </c>
      <c r="N384" s="23">
        <f t="shared" si="34"/>
        <v>3.9190274308911692E-2</v>
      </c>
      <c r="O384">
        <f t="shared" si="35"/>
        <v>-1.7149465911338348E-4</v>
      </c>
      <c r="P384" s="23"/>
    </row>
    <row r="385" spans="1:16" x14ac:dyDescent="0.2">
      <c r="A385" s="23"/>
      <c r="D385" s="23"/>
      <c r="E385">
        <v>150.07572937011699</v>
      </c>
      <c r="F385">
        <v>4999.76025390625</v>
      </c>
      <c r="G385" s="1">
        <v>7.1316386326184198E-5</v>
      </c>
      <c r="H385" s="1">
        <v>1.06540559851626E-8</v>
      </c>
      <c r="I385" s="29">
        <v>1.4006350961336101E-4</v>
      </c>
      <c r="J385" s="21">
        <f t="shared" si="33"/>
        <v>2.8014045174252336E-8</v>
      </c>
      <c r="K385" s="10">
        <f t="shared" si="30"/>
        <v>1.7100747575934906E-3</v>
      </c>
      <c r="L385" s="10">
        <f t="shared" si="31"/>
        <v>2.0610747575934905E-3</v>
      </c>
      <c r="M385" s="38">
        <f t="shared" si="32"/>
        <v>0.30931729753218018</v>
      </c>
      <c r="N385" s="23">
        <f t="shared" si="34"/>
        <v>3.9180984665969587E-2</v>
      </c>
      <c r="O385">
        <f t="shared" si="35"/>
        <v>-1.198463125076827E-4</v>
      </c>
      <c r="P385" s="23"/>
    </row>
    <row r="386" spans="1:16" x14ac:dyDescent="0.2">
      <c r="A386" s="23"/>
      <c r="D386" s="23"/>
      <c r="E386">
        <v>150.214897155762</v>
      </c>
      <c r="F386">
        <v>4999.76025390625</v>
      </c>
      <c r="G386" s="1">
        <v>7.12872497960666E-5</v>
      </c>
      <c r="H386" s="1">
        <v>1.2923087073933801E-8</v>
      </c>
      <c r="I386" s="29">
        <v>1.4003460477028399E-4</v>
      </c>
      <c r="J386" s="21">
        <f t="shared" si="33"/>
        <v>2.8008263928430709E-8</v>
      </c>
      <c r="K386" s="10">
        <f t="shared" si="30"/>
        <v>1.7097218502398572E-3</v>
      </c>
      <c r="L386" s="10">
        <f t="shared" si="31"/>
        <v>2.0607218502398574E-3</v>
      </c>
      <c r="M386" s="38">
        <f t="shared" si="32"/>
        <v>0.30955112080041175</v>
      </c>
      <c r="N386" s="23">
        <f t="shared" si="34"/>
        <v>3.9164305920040172E-2</v>
      </c>
      <c r="O386">
        <f t="shared" si="35"/>
        <v>-6.3669941912241322E-5</v>
      </c>
      <c r="P386" s="23"/>
    </row>
    <row r="387" spans="1:16" x14ac:dyDescent="0.2">
      <c r="A387" s="23"/>
      <c r="D387" s="23"/>
      <c r="E387">
        <v>150.43544006347699</v>
      </c>
      <c r="F387">
        <v>4999.76025390625</v>
      </c>
      <c r="G387" s="1">
        <v>7.1247931268735606E-5</v>
      </c>
      <c r="H387" s="1">
        <v>9.1524443318103596E-9</v>
      </c>
      <c r="I387" s="29">
        <v>1.39995653403595E-4</v>
      </c>
      <c r="J387" s="21">
        <f t="shared" si="33"/>
        <v>2.8000473281537481E-8</v>
      </c>
      <c r="K387" s="10">
        <f t="shared" si="30"/>
        <v>1.7092462820555924E-3</v>
      </c>
      <c r="L387" s="10">
        <f t="shared" si="31"/>
        <v>2.0602462820555924E-3</v>
      </c>
      <c r="M387" s="38">
        <f t="shared" si="32"/>
        <v>0.30993405608017538</v>
      </c>
      <c r="N387" s="23">
        <f t="shared" si="34"/>
        <v>3.9150263965916803E-2</v>
      </c>
      <c r="O387">
        <f t="shared" si="35"/>
        <v>1.745288512862953E-4</v>
      </c>
      <c r="P387" s="23"/>
    </row>
    <row r="388" spans="1:16" x14ac:dyDescent="0.2">
      <c r="A388" s="23"/>
      <c r="D388" s="23"/>
      <c r="E388">
        <v>150.75022125244101</v>
      </c>
      <c r="F388">
        <v>4999.76025390625</v>
      </c>
      <c r="G388" s="1">
        <v>7.1233165013082897E-5</v>
      </c>
      <c r="H388" s="1">
        <v>1.56522812678773E-8</v>
      </c>
      <c r="I388" s="29">
        <v>1.39980993542121E-4</v>
      </c>
      <c r="J388" s="21">
        <f t="shared" si="33"/>
        <v>2.7997541168650156E-8</v>
      </c>
      <c r="K388" s="10">
        <f t="shared" si="30"/>
        <v>1.7090672956862965E-3</v>
      </c>
      <c r="L388" s="10">
        <f t="shared" si="31"/>
        <v>2.0600672956862967E-3</v>
      </c>
      <c r="M388" s="38">
        <f t="shared" si="32"/>
        <v>0.31055560061962706</v>
      </c>
      <c r="N388" s="23">
        <f t="shared" si="34"/>
        <v>3.9205202365233227E-2</v>
      </c>
      <c r="O388">
        <f t="shared" si="35"/>
        <v>2.8597781441000732E-5</v>
      </c>
      <c r="P388" s="23"/>
    </row>
    <row r="389" spans="1:16" x14ac:dyDescent="0.2">
      <c r="A389" s="23"/>
      <c r="D389" s="23"/>
      <c r="E389">
        <v>151.082328796387</v>
      </c>
      <c r="F389">
        <v>4999.76025390625</v>
      </c>
      <c r="G389" s="1">
        <v>7.11959377751455E-5</v>
      </c>
      <c r="H389" s="1">
        <v>1.14800043505913E-8</v>
      </c>
      <c r="I389" s="29">
        <v>1.3993931919751101E-4</v>
      </c>
      <c r="J389" s="21">
        <f t="shared" si="33"/>
        <v>2.7989205900058542E-8</v>
      </c>
      <c r="K389" s="10">
        <f t="shared" ref="K389:K452" si="36">J389*B$6</f>
        <v>1.7085584818992258E-3</v>
      </c>
      <c r="L389" s="10">
        <f t="shared" ref="L389:L452" si="37">K389+B$7</f>
        <v>2.0595584818992258E-3</v>
      </c>
      <c r="M389" s="38">
        <f t="shared" ref="M389:M452" si="38">L389*E389</f>
        <v>0.31116289173768652</v>
      </c>
      <c r="N389" s="23">
        <f t="shared" si="34"/>
        <v>3.9214699904189902E-2</v>
      </c>
      <c r="O389">
        <f t="shared" si="35"/>
        <v>5.2177896241033196E-5</v>
      </c>
      <c r="P389" s="23"/>
    </row>
    <row r="390" spans="1:16" x14ac:dyDescent="0.2">
      <c r="A390" s="23"/>
      <c r="D390" s="23"/>
      <c r="E390">
        <v>151.447807312012</v>
      </c>
      <c r="F390">
        <v>4999.76025390625</v>
      </c>
      <c r="G390" s="1">
        <v>7.1159841837106603E-5</v>
      </c>
      <c r="H390" s="1">
        <v>1.19928049848703E-8</v>
      </c>
      <c r="I390" s="29">
        <v>1.3989832929673201E-4</v>
      </c>
      <c r="J390" s="21">
        <f t="shared" ref="J390:J453" si="39">I390/F390</f>
        <v>2.798100752679715E-8</v>
      </c>
      <c r="K390" s="10">
        <f t="shared" si="36"/>
        <v>1.7080580246792696E-3</v>
      </c>
      <c r="L390" s="10">
        <f t="shared" si="37"/>
        <v>2.0590580246792698E-3</v>
      </c>
      <c r="M390" s="38">
        <f t="shared" si="38"/>
        <v>0.31183982296587809</v>
      </c>
      <c r="N390" s="23">
        <f t="shared" ref="N390:N453" si="40">((M390/E390)-$B$8)*E390</f>
        <v>3.923376980425651E-2</v>
      </c>
      <c r="O390">
        <f t="shared" ref="O390:O453" si="41">(N391-N390)/(E391-E390)</f>
        <v>1.0801293340590091E-4</v>
      </c>
      <c r="P390" s="23"/>
    </row>
    <row r="391" spans="1:16" x14ac:dyDescent="0.2">
      <c r="A391" s="23"/>
      <c r="D391" s="23"/>
      <c r="E391">
        <v>151.83621215820301</v>
      </c>
      <c r="F391">
        <v>4999.76025390625</v>
      </c>
      <c r="G391" s="1">
        <v>7.1128908944106194E-5</v>
      </c>
      <c r="H391" s="1">
        <v>1.53221104858671E-8</v>
      </c>
      <c r="I391" s="29">
        <v>1.39866682788163E-4</v>
      </c>
      <c r="J391" s="21">
        <f t="shared" si="39"/>
        <v>2.7974677921583722E-8</v>
      </c>
      <c r="K391" s="10">
        <f t="shared" si="36"/>
        <v>1.7076716435610237E-3</v>
      </c>
      <c r="L391" s="10">
        <f t="shared" si="37"/>
        <v>2.0586716435610237E-3</v>
      </c>
      <c r="M391" s="38">
        <f t="shared" si="38"/>
        <v>0.3125809044358081</v>
      </c>
      <c r="N391" s="23">
        <f t="shared" si="40"/>
        <v>3.9275722551042669E-2</v>
      </c>
      <c r="O391">
        <f t="shared" si="41"/>
        <v>1.0305879408729309E-4</v>
      </c>
      <c r="P391" s="23"/>
    </row>
    <row r="392" spans="1:16" x14ac:dyDescent="0.2">
      <c r="A392" s="23"/>
      <c r="D392" s="23"/>
      <c r="E392">
        <v>152.23974609375</v>
      </c>
      <c r="F392">
        <v>4999.76025390625</v>
      </c>
      <c r="G392" s="1">
        <v>7.1093999204035707E-5</v>
      </c>
      <c r="H392" s="1">
        <v>1.04144768060353E-8</v>
      </c>
      <c r="I392" s="29">
        <v>1.39832899075453E-4</v>
      </c>
      <c r="J392" s="21">
        <f t="shared" si="39"/>
        <v>2.7967920855045661E-8</v>
      </c>
      <c r="K392" s="10">
        <f t="shared" si="36"/>
        <v>1.7072591687167004E-3</v>
      </c>
      <c r="L392" s="10">
        <f t="shared" si="37"/>
        <v>2.0582591687167005E-3</v>
      </c>
      <c r="M392" s="38">
        <f t="shared" si="38"/>
        <v>0.31334885324056344</v>
      </c>
      <c r="N392" s="23">
        <f t="shared" si="40"/>
        <v>3.9317310271813441E-2</v>
      </c>
      <c r="O392">
        <f t="shared" si="41"/>
        <v>5.0888781510848567E-5</v>
      </c>
      <c r="P392" s="23"/>
    </row>
    <row r="393" spans="1:16" x14ac:dyDescent="0.2">
      <c r="A393" s="23"/>
      <c r="D393" s="23"/>
      <c r="E393">
        <v>152.629318237305</v>
      </c>
      <c r="F393">
        <v>4999.76025390625</v>
      </c>
      <c r="G393" s="1">
        <v>7.1052990970799597E-5</v>
      </c>
      <c r="H393" s="1">
        <v>1.6652949617882901E-8</v>
      </c>
      <c r="I393" s="29">
        <v>1.3978954733107201E-4</v>
      </c>
      <c r="J393" s="21">
        <f t="shared" si="39"/>
        <v>2.7959250090413074E-8</v>
      </c>
      <c r="K393" s="10">
        <f t="shared" si="36"/>
        <v>1.7067298750843461E-3</v>
      </c>
      <c r="L393" s="10">
        <f t="shared" si="37"/>
        <v>2.057729875084346E-3</v>
      </c>
      <c r="M393" s="38">
        <f t="shared" si="38"/>
        <v>0.31406990795065853</v>
      </c>
      <c r="N393" s="23">
        <f t="shared" si="40"/>
        <v>3.9337135123509524E-2</v>
      </c>
      <c r="O393">
        <f t="shared" si="41"/>
        <v>2.7708397608757699E-5</v>
      </c>
      <c r="P393" s="23"/>
    </row>
    <row r="394" spans="1:16" x14ac:dyDescent="0.2">
      <c r="A394" s="23"/>
      <c r="D394" s="23"/>
      <c r="E394">
        <v>153.03236389160199</v>
      </c>
      <c r="F394">
        <v>4999.76025390625</v>
      </c>
      <c r="G394" s="1">
        <v>7.1007863744957698E-5</v>
      </c>
      <c r="H394" s="1">
        <v>1.30221295048122E-8</v>
      </c>
      <c r="I394" s="29">
        <v>1.3973992818879901E-4</v>
      </c>
      <c r="J394" s="21">
        <f t="shared" si="39"/>
        <v>2.7949325786095834E-8</v>
      </c>
      <c r="K394" s="10">
        <f t="shared" si="36"/>
        <v>1.7061240610295023E-3</v>
      </c>
      <c r="L394" s="10">
        <f t="shared" si="37"/>
        <v>2.0571240610295022E-3</v>
      </c>
      <c r="M394" s="38">
        <f t="shared" si="38"/>
        <v>0.31480655787763684</v>
      </c>
      <c r="N394" s="23">
        <f t="shared" si="40"/>
        <v>3.9348302872753267E-2</v>
      </c>
      <c r="O394">
        <f t="shared" si="41"/>
        <v>1.1561796249495425E-4</v>
      </c>
      <c r="P394" s="23"/>
    </row>
    <row r="395" spans="1:16" x14ac:dyDescent="0.2">
      <c r="A395" s="23"/>
      <c r="D395" s="23"/>
      <c r="E395">
        <v>153.47316741943399</v>
      </c>
      <c r="F395">
        <v>4999.76025390625</v>
      </c>
      <c r="G395" s="1">
        <v>7.0972180294375903E-5</v>
      </c>
      <c r="H395" s="1">
        <v>1.40204453131912E-8</v>
      </c>
      <c r="I395" s="29">
        <v>1.39706639424782E-4</v>
      </c>
      <c r="J395" s="21">
        <f t="shared" si="39"/>
        <v>2.7942667714043077E-8</v>
      </c>
      <c r="K395" s="10">
        <f t="shared" si="36"/>
        <v>1.7057176291528906E-3</v>
      </c>
      <c r="L395" s="10">
        <f t="shared" si="37"/>
        <v>2.0567176291528908E-3</v>
      </c>
      <c r="M395" s="38">
        <f t="shared" si="38"/>
        <v>0.31565096903348294</v>
      </c>
      <c r="N395" s="23">
        <f t="shared" si="40"/>
        <v>3.9399267678501791E-2</v>
      </c>
      <c r="O395">
        <f t="shared" si="41"/>
        <v>8.0788039687550162E-5</v>
      </c>
      <c r="P395" s="23"/>
    </row>
    <row r="396" spans="1:16" x14ac:dyDescent="0.2">
      <c r="A396" s="23"/>
      <c r="D396" s="23"/>
      <c r="E396">
        <v>153.91530609130899</v>
      </c>
      <c r="F396">
        <v>4999.76025390625</v>
      </c>
      <c r="G396" s="1">
        <v>7.0923073010797696E-5</v>
      </c>
      <c r="H396" s="1">
        <v>1.2605064382884201E-8</v>
      </c>
      <c r="I396" s="29">
        <v>1.39665246559574E-4</v>
      </c>
      <c r="J396" s="21">
        <f t="shared" si="39"/>
        <v>2.7934388744031334E-8</v>
      </c>
      <c r="K396" s="10">
        <f t="shared" si="36"/>
        <v>1.7052122520269564E-3</v>
      </c>
      <c r="L396" s="10">
        <f t="shared" si="37"/>
        <v>2.0562122520269566E-3</v>
      </c>
      <c r="M396" s="38">
        <f t="shared" si="38"/>
        <v>0.31648253815942878</v>
      </c>
      <c r="N396" s="23">
        <f t="shared" si="40"/>
        <v>3.9434987195072629E-2</v>
      </c>
      <c r="O396">
        <f t="shared" si="41"/>
        <v>1.3721164236178173E-4</v>
      </c>
      <c r="P396" s="23"/>
    </row>
    <row r="397" spans="1:16" x14ac:dyDescent="0.2">
      <c r="A397" s="23"/>
      <c r="D397" s="23"/>
      <c r="E397">
        <v>154.374458312988</v>
      </c>
      <c r="F397">
        <v>4999.76025390625</v>
      </c>
      <c r="G397" s="1">
        <v>7.0899627297810105E-5</v>
      </c>
      <c r="H397" s="1">
        <v>1.21288178065211E-8</v>
      </c>
      <c r="I397" s="29">
        <v>1.39636257085417E-4</v>
      </c>
      <c r="J397" s="21">
        <f t="shared" si="39"/>
        <v>2.7928590571182076E-8</v>
      </c>
      <c r="K397" s="10">
        <f t="shared" si="36"/>
        <v>1.7048583113886799E-3</v>
      </c>
      <c r="L397" s="10">
        <f t="shared" si="37"/>
        <v>2.0558583113886798E-3</v>
      </c>
      <c r="M397" s="38">
        <f t="shared" si="38"/>
        <v>0.31737201318888164</v>
      </c>
      <c r="N397" s="23">
        <f t="shared" si="40"/>
        <v>3.9497988225503267E-2</v>
      </c>
      <c r="O397">
        <f t="shared" si="41"/>
        <v>-3.2339160867407106E-5</v>
      </c>
      <c r="P397" s="23"/>
    </row>
    <row r="398" spans="1:16" x14ac:dyDescent="0.2">
      <c r="A398" s="23"/>
      <c r="D398" s="23"/>
      <c r="E398">
        <v>154.815620422363</v>
      </c>
      <c r="F398">
        <v>4999.76025390625</v>
      </c>
      <c r="G398" s="1">
        <v>7.0842395857009902E-5</v>
      </c>
      <c r="H398" s="1">
        <v>1.7351532228040799E-8</v>
      </c>
      <c r="I398" s="29">
        <v>1.3956899295959599E-4</v>
      </c>
      <c r="J398" s="21">
        <f t="shared" si="39"/>
        <v>2.7915137100934487E-8</v>
      </c>
      <c r="K398" s="10">
        <f t="shared" si="36"/>
        <v>1.704037064770088E-3</v>
      </c>
      <c r="L398" s="10">
        <f t="shared" si="37"/>
        <v>2.0550370647700882E-3</v>
      </c>
      <c r="M398" s="38">
        <f t="shared" si="38"/>
        <v>0.31815183817333298</v>
      </c>
      <c r="N398" s="23">
        <f t="shared" si="40"/>
        <v>3.9483721413079584E-2</v>
      </c>
      <c r="O398">
        <f t="shared" si="41"/>
        <v>7.7532551247970884E-5</v>
      </c>
      <c r="P398" s="23"/>
    </row>
    <row r="399" spans="1:16" x14ac:dyDescent="0.2">
      <c r="A399" s="23"/>
      <c r="D399" s="23"/>
      <c r="E399">
        <v>155.21875</v>
      </c>
      <c r="F399">
        <v>4999.76025390625</v>
      </c>
      <c r="G399" s="1">
        <v>7.0806630244255194E-5</v>
      </c>
      <c r="H399" s="1">
        <v>1.1834353309422E-8</v>
      </c>
      <c r="I399" s="29">
        <v>1.39531234019898E-4</v>
      </c>
      <c r="J399" s="21">
        <f t="shared" si="39"/>
        <v>2.7907584950875194E-8</v>
      </c>
      <c r="K399" s="10">
        <f t="shared" si="36"/>
        <v>1.7035760552621207E-3</v>
      </c>
      <c r="L399" s="10">
        <f t="shared" si="37"/>
        <v>2.0545760552621206E-3</v>
      </c>
      <c r="M399" s="38">
        <f t="shared" si="38"/>
        <v>0.31890872707771728</v>
      </c>
      <c r="N399" s="23">
        <f t="shared" si="40"/>
        <v>3.9514977077717298E-2</v>
      </c>
      <c r="O399">
        <f t="shared" si="41"/>
        <v>1.4743963995483476E-5</v>
      </c>
      <c r="P399" s="23"/>
    </row>
    <row r="400" spans="1:16" x14ac:dyDescent="0.2">
      <c r="A400" s="23"/>
      <c r="D400" s="23"/>
      <c r="E400">
        <v>155.617599487305</v>
      </c>
      <c r="F400">
        <v>4999.76025390625</v>
      </c>
      <c r="G400" s="1">
        <v>7.0757190032640896E-5</v>
      </c>
      <c r="H400" s="1">
        <v>1.0566796706384001E-8</v>
      </c>
      <c r="I400" s="29">
        <v>1.3948088772343999E-4</v>
      </c>
      <c r="J400" s="21">
        <f t="shared" si="39"/>
        <v>2.7897515208747323E-8</v>
      </c>
      <c r="K400" s="10">
        <f t="shared" si="36"/>
        <v>1.7029613631774454E-3</v>
      </c>
      <c r="L400" s="10">
        <f t="shared" si="37"/>
        <v>2.0539613631774456E-3</v>
      </c>
      <c r="M400" s="38">
        <f t="shared" si="38"/>
        <v>0.31963253677734671</v>
      </c>
      <c r="N400" s="23">
        <f t="shared" si="40"/>
        <v>3.952085770019774E-2</v>
      </c>
      <c r="O400">
        <f t="shared" si="41"/>
        <v>1.4220012270394833E-4</v>
      </c>
      <c r="P400" s="23"/>
    </row>
    <row r="401" spans="1:16" x14ac:dyDescent="0.2">
      <c r="A401" s="23"/>
      <c r="D401" s="23"/>
      <c r="E401">
        <v>156.047569274902</v>
      </c>
      <c r="F401">
        <v>4999.76025390625</v>
      </c>
      <c r="G401" s="1">
        <v>7.0731218110593101E-5</v>
      </c>
      <c r="H401" s="1">
        <v>1.0650592648443401E-8</v>
      </c>
      <c r="I401" s="29">
        <v>1.3945566557637E-4</v>
      </c>
      <c r="J401" s="21">
        <f t="shared" si="39"/>
        <v>2.7892470537445277E-8</v>
      </c>
      <c r="K401" s="10">
        <f t="shared" si="36"/>
        <v>1.7026534188944857E-3</v>
      </c>
      <c r="L401" s="10">
        <f t="shared" si="37"/>
        <v>2.0536534188944858E-3</v>
      </c>
      <c r="M401" s="38">
        <f t="shared" si="38"/>
        <v>0.32046762415157665</v>
      </c>
      <c r="N401" s="23">
        <f t="shared" si="40"/>
        <v>3.9581999456753024E-2</v>
      </c>
      <c r="O401">
        <f t="shared" si="41"/>
        <v>-3.0678878815268536E-5</v>
      </c>
      <c r="P401" s="23"/>
    </row>
    <row r="402" spans="1:16" x14ac:dyDescent="0.2">
      <c r="A402" s="23"/>
      <c r="D402" s="23"/>
      <c r="E402">
        <v>156.42475891113301</v>
      </c>
      <c r="F402">
        <v>4999.76025390625</v>
      </c>
      <c r="G402" s="1">
        <v>7.0673741166589899E-5</v>
      </c>
      <c r="H402" s="1">
        <v>1.13762860555864E-8</v>
      </c>
      <c r="I402" s="29">
        <v>1.3939951032705599E-4</v>
      </c>
      <c r="J402" s="21">
        <f t="shared" si="39"/>
        <v>2.7881238949036585E-8</v>
      </c>
      <c r="K402" s="10">
        <f t="shared" si="36"/>
        <v>1.7019678036716247E-3</v>
      </c>
      <c r="L402" s="10">
        <f t="shared" si="37"/>
        <v>2.0529678036716246E-3</v>
      </c>
      <c r="M402" s="38">
        <f t="shared" si="38"/>
        <v>0.32113499374165211</v>
      </c>
      <c r="N402" s="23">
        <f t="shared" si="40"/>
        <v>3.9570427701612718E-2</v>
      </c>
      <c r="O402">
        <f t="shared" si="41"/>
        <v>1.3271400355120333E-4</v>
      </c>
      <c r="P402" s="23"/>
    </row>
    <row r="403" spans="1:16" x14ac:dyDescent="0.2">
      <c r="A403" s="23"/>
      <c r="D403" s="23"/>
      <c r="E403">
        <v>156.83756256103501</v>
      </c>
      <c r="F403">
        <v>4999.76025390625</v>
      </c>
      <c r="G403" s="1">
        <v>7.0644742467519794E-5</v>
      </c>
      <c r="H403" s="1">
        <v>1.6603533598181799E-8</v>
      </c>
      <c r="I403" s="29">
        <v>1.39373586318171E-4</v>
      </c>
      <c r="J403" s="21">
        <f t="shared" si="39"/>
        <v>2.7876053898640472E-8</v>
      </c>
      <c r="K403" s="10">
        <f t="shared" si="36"/>
        <v>1.7016512901604881E-3</v>
      </c>
      <c r="L403" s="10">
        <f t="shared" si="37"/>
        <v>2.052651290160488E-3</v>
      </c>
      <c r="M403" s="38">
        <f t="shared" si="38"/>
        <v>0.32193282513653476</v>
      </c>
      <c r="N403" s="23">
        <f t="shared" si="40"/>
        <v>3.9625212526671762E-2</v>
      </c>
      <c r="O403">
        <f t="shared" si="41"/>
        <v>5.6301008160083471E-5</v>
      </c>
      <c r="P403" s="23"/>
    </row>
    <row r="404" spans="1:16" x14ac:dyDescent="0.2">
      <c r="A404" s="23"/>
      <c r="D404" s="23"/>
      <c r="E404">
        <v>157.271919250488</v>
      </c>
      <c r="F404">
        <v>4999.76025390625</v>
      </c>
      <c r="G404" s="1">
        <v>7.0595766483782203E-5</v>
      </c>
      <c r="H404" s="1">
        <v>9.1932449634526496E-9</v>
      </c>
      <c r="I404" s="29">
        <v>1.3932917059219699E-4</v>
      </c>
      <c r="J404" s="21">
        <f t="shared" si="39"/>
        <v>2.7867170327485376E-8</v>
      </c>
      <c r="K404" s="10">
        <f t="shared" si="36"/>
        <v>1.7011090060778031E-3</v>
      </c>
      <c r="L404" s="10">
        <f t="shared" si="37"/>
        <v>2.0521090060778031E-3</v>
      </c>
      <c r="M404" s="38">
        <f t="shared" si="38"/>
        <v>0.32273912189706744</v>
      </c>
      <c r="N404" s="23">
        <f t="shared" si="40"/>
        <v>3.9649667246189041E-2</v>
      </c>
      <c r="O404">
        <f t="shared" si="41"/>
        <v>1.1846512287068948E-4</v>
      </c>
      <c r="P404" s="23"/>
    </row>
    <row r="405" spans="1:16" x14ac:dyDescent="0.2">
      <c r="A405" s="23"/>
      <c r="D405" s="23"/>
      <c r="E405">
        <v>157.72873687744101</v>
      </c>
      <c r="F405">
        <v>4999.76025390625</v>
      </c>
      <c r="G405" s="1">
        <v>7.0566327241306699E-5</v>
      </c>
      <c r="H405" s="1">
        <v>1.3295214510801999E-8</v>
      </c>
      <c r="I405" s="29">
        <v>1.39297468273892E-4</v>
      </c>
      <c r="J405" s="21">
        <f t="shared" si="39"/>
        <v>2.7860829559789519E-8</v>
      </c>
      <c r="K405" s="10">
        <f t="shared" si="36"/>
        <v>1.7007219435628037E-3</v>
      </c>
      <c r="L405" s="10">
        <f t="shared" si="37"/>
        <v>2.0517219435628037E-3</v>
      </c>
      <c r="M405" s="38">
        <f t="shared" si="38"/>
        <v>0.32361551058188931</v>
      </c>
      <c r="N405" s="23">
        <f t="shared" si="40"/>
        <v>3.9703784202495526E-2</v>
      </c>
      <c r="O405">
        <f t="shared" si="41"/>
        <v>-1.2111871946719229E-5</v>
      </c>
      <c r="P405" s="23"/>
    </row>
    <row r="406" spans="1:16" x14ac:dyDescent="0.2">
      <c r="A406" s="23"/>
      <c r="D406" s="23"/>
      <c r="E406">
        <v>158.17288208007801</v>
      </c>
      <c r="F406">
        <v>4999.76025390625</v>
      </c>
      <c r="G406" s="1">
        <v>7.0511603693379496E-5</v>
      </c>
      <c r="H406" s="1">
        <v>1.3357181301647501E-8</v>
      </c>
      <c r="I406" s="29">
        <v>1.39236789986629E-4</v>
      </c>
      <c r="J406" s="21">
        <f t="shared" si="39"/>
        <v>2.7848693320413722E-8</v>
      </c>
      <c r="K406" s="10">
        <f t="shared" si="36"/>
        <v>1.6999811052982987E-3</v>
      </c>
      <c r="L406" s="10">
        <f t="shared" si="37"/>
        <v>2.0509811052982986E-3</v>
      </c>
      <c r="M406" s="38">
        <f t="shared" si="38"/>
        <v>0.32440959251681584</v>
      </c>
      <c r="N406" s="23">
        <f t="shared" si="40"/>
        <v>3.9698404772675437E-2</v>
      </c>
      <c r="O406">
        <f t="shared" si="41"/>
        <v>7.7188320344648127E-5</v>
      </c>
      <c r="P406" s="23"/>
    </row>
    <row r="407" spans="1:16" x14ac:dyDescent="0.2">
      <c r="A407" s="23"/>
      <c r="D407" s="23"/>
      <c r="E407">
        <v>158.58226013183599</v>
      </c>
      <c r="F407">
        <v>4999.76025390625</v>
      </c>
      <c r="G407" s="1">
        <v>7.0474602453322597E-5</v>
      </c>
      <c r="H407" s="1">
        <v>1.2127487624119E-8</v>
      </c>
      <c r="I407" s="29">
        <v>1.3920004385703801E-4</v>
      </c>
      <c r="J407" s="21">
        <f t="shared" si="39"/>
        <v>2.7841343742088984E-8</v>
      </c>
      <c r="K407" s="10">
        <f t="shared" si="36"/>
        <v>1.699532461473606E-3</v>
      </c>
      <c r="L407" s="10">
        <f t="shared" si="37"/>
        <v>2.0505324614736062E-3</v>
      </c>
      <c r="M407" s="38">
        <f t="shared" si="38"/>
        <v>0.32517807221418138</v>
      </c>
      <c r="N407" s="23">
        <f t="shared" si="40"/>
        <v>3.97300039768766E-2</v>
      </c>
      <c r="O407">
        <f t="shared" si="41"/>
        <v>9.236180578487206E-5</v>
      </c>
      <c r="P407" s="23"/>
    </row>
    <row r="408" spans="1:16" x14ac:dyDescent="0.2">
      <c r="A408" s="23"/>
      <c r="D408" s="23"/>
      <c r="E408">
        <v>159.015739440918</v>
      </c>
      <c r="F408">
        <v>4999.76025390625</v>
      </c>
      <c r="G408" s="1">
        <v>7.0436758375186598E-5</v>
      </c>
      <c r="H408" s="1">
        <v>8.1224410457663199E-9</v>
      </c>
      <c r="I408" s="29">
        <v>1.3916472846088501E-4</v>
      </c>
      <c r="J408" s="21">
        <f t="shared" si="39"/>
        <v>2.7834280324173015E-8</v>
      </c>
      <c r="K408" s="10">
        <f t="shared" si="36"/>
        <v>1.699101285875605E-3</v>
      </c>
      <c r="L408" s="10">
        <f t="shared" si="37"/>
        <v>2.0501012858756052E-3</v>
      </c>
      <c r="M408" s="38">
        <f t="shared" si="38"/>
        <v>0.3259983719022862</v>
      </c>
      <c r="N408" s="23">
        <f t="shared" si="40"/>
        <v>3.9770040908633793E-2</v>
      </c>
      <c r="O408">
        <f t="shared" si="41"/>
        <v>7.6316776419567818E-5</v>
      </c>
      <c r="P408" s="23"/>
    </row>
    <row r="409" spans="1:16" x14ac:dyDescent="0.2">
      <c r="A409" s="23"/>
      <c r="D409" s="23"/>
      <c r="E409">
        <v>159.44962310791001</v>
      </c>
      <c r="F409">
        <v>4999.76025390625</v>
      </c>
      <c r="G409" s="1">
        <v>7.0401803368375302E-5</v>
      </c>
      <c r="H409" s="1">
        <v>9.9132014946015105E-9</v>
      </c>
      <c r="I409" s="29">
        <v>1.3912599638489401E-4</v>
      </c>
      <c r="J409" s="21">
        <f t="shared" si="39"/>
        <v>2.7826533537522445E-8</v>
      </c>
      <c r="K409" s="10">
        <f t="shared" si="36"/>
        <v>1.6986283950731092E-3</v>
      </c>
      <c r="L409" s="10">
        <f t="shared" si="37"/>
        <v>2.0496283950731092E-3</v>
      </c>
      <c r="M409" s="38">
        <f t="shared" si="38"/>
        <v>0.32681247510567774</v>
      </c>
      <c r="N409" s="23">
        <f t="shared" si="40"/>
        <v>3.9803153511439725E-2</v>
      </c>
      <c r="O409">
        <f t="shared" si="41"/>
        <v>-7.4612697062861408E-5</v>
      </c>
      <c r="P409" s="23"/>
    </row>
    <row r="410" spans="1:16" x14ac:dyDescent="0.2">
      <c r="A410" s="23"/>
      <c r="D410" s="23"/>
      <c r="E410">
        <v>159.82814025878901</v>
      </c>
      <c r="F410">
        <v>4999.76025390625</v>
      </c>
      <c r="G410" s="1">
        <v>7.0343661582717294E-5</v>
      </c>
      <c r="H410" s="1">
        <v>1.0103039400328399E-8</v>
      </c>
      <c r="I410" s="29">
        <v>1.39063102231155E-4</v>
      </c>
      <c r="J410" s="21">
        <f t="shared" si="39"/>
        <v>2.7813954103600615E-8</v>
      </c>
      <c r="K410" s="10">
        <f t="shared" si="36"/>
        <v>1.6978605026719681E-3</v>
      </c>
      <c r="L410" s="10">
        <f t="shared" si="37"/>
        <v>2.0488605026719683E-3</v>
      </c>
      <c r="M410" s="38">
        <f t="shared" si="38"/>
        <v>0.32746556379174829</v>
      </c>
      <c r="N410" s="23">
        <f t="shared" si="40"/>
        <v>3.9774911325928093E-2</v>
      </c>
      <c r="O410">
        <f t="shared" si="41"/>
        <v>1.2914894537811172E-4</v>
      </c>
      <c r="P410" s="23"/>
    </row>
    <row r="411" spans="1:16" x14ac:dyDescent="0.2">
      <c r="A411" s="23"/>
      <c r="D411" s="23"/>
      <c r="E411">
        <v>160.24811553955101</v>
      </c>
      <c r="F411">
        <v>4999.76025390625</v>
      </c>
      <c r="G411" s="1">
        <v>7.0319291296156401E-5</v>
      </c>
      <c r="H411" s="1">
        <v>1.2979112472718E-8</v>
      </c>
      <c r="I411" s="29">
        <v>1.3903740556475401E-4</v>
      </c>
      <c r="J411" s="21">
        <f t="shared" si="39"/>
        <v>2.7808814523881588E-8</v>
      </c>
      <c r="K411" s="10">
        <f t="shared" si="36"/>
        <v>1.6975467648491197E-3</v>
      </c>
      <c r="L411" s="10">
        <f t="shared" si="37"/>
        <v>2.0485467648491199E-3</v>
      </c>
      <c r="M411" s="38">
        <f t="shared" si="38"/>
        <v>0.32827575866171521</v>
      </c>
      <c r="N411" s="23">
        <f t="shared" si="40"/>
        <v>3.9829150690523382E-2</v>
      </c>
      <c r="O411">
        <f t="shared" si="41"/>
        <v>2.7592846345180272E-5</v>
      </c>
      <c r="P411" s="23"/>
    </row>
    <row r="412" spans="1:16" x14ac:dyDescent="0.2">
      <c r="A412" s="23"/>
      <c r="D412" s="23"/>
      <c r="E412">
        <v>160.697563171387</v>
      </c>
      <c r="F412">
        <v>4999.76025390625</v>
      </c>
      <c r="G412" s="1">
        <v>7.02683520808355E-5</v>
      </c>
      <c r="H412" s="1">
        <v>1.29358311353095E-8</v>
      </c>
      <c r="I412" s="29">
        <v>1.38986790310678E-4</v>
      </c>
      <c r="J412" s="21">
        <f t="shared" si="39"/>
        <v>2.779869098765073E-8</v>
      </c>
      <c r="K412" s="10">
        <f t="shared" si="36"/>
        <v>1.696928788985288E-3</v>
      </c>
      <c r="L412" s="10">
        <f t="shared" si="37"/>
        <v>2.0479287889852882E-3</v>
      </c>
      <c r="M412" s="38">
        <f t="shared" si="38"/>
        <v>0.32909716593846544</v>
      </c>
      <c r="N412" s="23">
        <f t="shared" si="40"/>
        <v>3.9841552229968838E-2</v>
      </c>
      <c r="O412">
        <f t="shared" si="41"/>
        <v>7.8034485594794998E-5</v>
      </c>
      <c r="P412" s="23"/>
    </row>
    <row r="413" spans="1:16" x14ac:dyDescent="0.2">
      <c r="A413" s="23"/>
      <c r="D413" s="23"/>
      <c r="E413">
        <v>161.10267639160199</v>
      </c>
      <c r="F413">
        <v>4999.76025390625</v>
      </c>
      <c r="G413" s="1">
        <v>7.0235967627061194E-5</v>
      </c>
      <c r="H413" s="1">
        <v>9.6762412236607198E-9</v>
      </c>
      <c r="I413" s="29">
        <v>1.3895179882473301E-4</v>
      </c>
      <c r="J413" s="21">
        <f t="shared" si="39"/>
        <v>2.779169235488276E-8</v>
      </c>
      <c r="K413" s="10">
        <f t="shared" si="36"/>
        <v>1.6965015680980608E-3</v>
      </c>
      <c r="L413" s="10">
        <f t="shared" si="37"/>
        <v>2.047501568098061E-3</v>
      </c>
      <c r="M413" s="38">
        <f t="shared" si="38"/>
        <v>0.32985798253659954</v>
      </c>
      <c r="N413" s="23">
        <f t="shared" si="40"/>
        <v>3.9873165031715965E-2</v>
      </c>
      <c r="O413">
        <f t="shared" si="41"/>
        <v>3.2945344963619945E-6</v>
      </c>
      <c r="P413" s="23"/>
    </row>
    <row r="414" spans="1:16" x14ac:dyDescent="0.2">
      <c r="A414" s="23"/>
      <c r="D414" s="23"/>
      <c r="E414">
        <v>161.515434265137</v>
      </c>
      <c r="F414">
        <v>4999.76025390625</v>
      </c>
      <c r="G414" s="1">
        <v>7.0188301197023295E-5</v>
      </c>
      <c r="H414" s="1">
        <v>1.37696969656506E-8</v>
      </c>
      <c r="I414" s="29">
        <v>1.3890068370138201E-4</v>
      </c>
      <c r="J414" s="21">
        <f t="shared" si="39"/>
        <v>2.7781468840003007E-8</v>
      </c>
      <c r="K414" s="10">
        <f t="shared" si="36"/>
        <v>1.6958774891897488E-3</v>
      </c>
      <c r="L414" s="10">
        <f t="shared" si="37"/>
        <v>2.0468774891897489E-3</v>
      </c>
      <c r="M414" s="38">
        <f t="shared" si="38"/>
        <v>0.33060230655401557</v>
      </c>
      <c r="N414" s="23">
        <f t="shared" si="40"/>
        <v>3.9874524876768971E-2</v>
      </c>
      <c r="O414">
        <f t="shared" si="41"/>
        <v>1.0278696343499841E-4</v>
      </c>
      <c r="P414" s="23"/>
    </row>
    <row r="415" spans="1:16" x14ac:dyDescent="0.2">
      <c r="A415" s="23"/>
      <c r="D415" s="23"/>
      <c r="E415">
        <v>161.94369506835901</v>
      </c>
      <c r="F415">
        <v>4999.76025390625</v>
      </c>
      <c r="G415" s="1">
        <v>7.0156451584906605E-5</v>
      </c>
      <c r="H415" s="1">
        <v>9.8183435511891202E-9</v>
      </c>
      <c r="I415" s="29">
        <v>1.3886947399974599E-4</v>
      </c>
      <c r="J415" s="21">
        <f t="shared" si="39"/>
        <v>2.7775226600365291E-8</v>
      </c>
      <c r="K415" s="10">
        <f t="shared" si="36"/>
        <v>1.6954964411701248E-3</v>
      </c>
      <c r="L415" s="10">
        <f t="shared" si="37"/>
        <v>2.0464964411701248E-3</v>
      </c>
      <c r="M415" s="38">
        <f t="shared" si="38"/>
        <v>0.33141719562733662</v>
      </c>
      <c r="N415" s="23">
        <f t="shared" si="40"/>
        <v>3.9918544504290394E-2</v>
      </c>
      <c r="O415">
        <f t="shared" si="41"/>
        <v>5.0327587272199357E-5</v>
      </c>
      <c r="P415" s="23"/>
    </row>
    <row r="416" spans="1:16" x14ac:dyDescent="0.2">
      <c r="A416" s="23"/>
      <c r="D416" s="23"/>
      <c r="E416">
        <v>162.37007141113301</v>
      </c>
      <c r="F416">
        <v>4999.76025390625</v>
      </c>
      <c r="G416" s="1">
        <v>7.0112632969516599E-5</v>
      </c>
      <c r="H416" s="1">
        <v>1.0621897101203E-8</v>
      </c>
      <c r="I416" s="29">
        <v>1.38827282294235E-4</v>
      </c>
      <c r="J416" s="21">
        <f t="shared" si="39"/>
        <v>2.7766787854631827E-8</v>
      </c>
      <c r="K416" s="10">
        <f t="shared" si="36"/>
        <v>1.6949813107783951E-3</v>
      </c>
      <c r="L416" s="10">
        <f t="shared" si="37"/>
        <v>2.0459813107783953E-3</v>
      </c>
      <c r="M416" s="38">
        <f t="shared" si="38"/>
        <v>0.33220613153693157</v>
      </c>
      <c r="N416" s="23">
        <f t="shared" si="40"/>
        <v>3.9940002996892154E-2</v>
      </c>
      <c r="O416">
        <f t="shared" si="41"/>
        <v>8.3556137338565919E-5</v>
      </c>
      <c r="P416" s="23"/>
    </row>
    <row r="417" spans="1:16" x14ac:dyDescent="0.2">
      <c r="A417" s="23"/>
      <c r="D417" s="23"/>
      <c r="E417">
        <v>162.769287109375</v>
      </c>
      <c r="F417">
        <v>4999.76025390625</v>
      </c>
      <c r="G417" s="1">
        <v>7.0084500819942702E-5</v>
      </c>
      <c r="H417" s="1">
        <v>1.23697794756793E-8</v>
      </c>
      <c r="I417" s="29">
        <v>1.38794653697502E-4</v>
      </c>
      <c r="J417" s="21">
        <f t="shared" si="39"/>
        <v>2.7760261822367079E-8</v>
      </c>
      <c r="K417" s="10">
        <f t="shared" si="36"/>
        <v>1.6945829390697122E-3</v>
      </c>
      <c r="L417" s="10">
        <f t="shared" si="37"/>
        <v>2.0455829390697124E-3</v>
      </c>
      <c r="M417" s="38">
        <f t="shared" si="38"/>
        <v>0.33295807671547717</v>
      </c>
      <c r="N417" s="23">
        <f t="shared" si="40"/>
        <v>3.9973359918602173E-2</v>
      </c>
      <c r="O417">
        <f t="shared" si="41"/>
        <v>-2.7015248283838796E-5</v>
      </c>
      <c r="P417" s="23"/>
    </row>
    <row r="418" spans="1:16" x14ac:dyDescent="0.2">
      <c r="A418" s="23"/>
      <c r="D418" s="23"/>
      <c r="E418">
        <v>163.19882202148401</v>
      </c>
      <c r="F418">
        <v>4999.76025390625</v>
      </c>
      <c r="G418" s="1">
        <v>7.0031285350178105E-5</v>
      </c>
      <c r="H418" s="1">
        <v>1.06470037630777E-8</v>
      </c>
      <c r="I418" s="29">
        <v>1.3873588929556901E-4</v>
      </c>
      <c r="J418" s="21">
        <f t="shared" si="39"/>
        <v>2.7748508378412023E-8</v>
      </c>
      <c r="K418" s="10">
        <f t="shared" si="36"/>
        <v>1.6938654679691514E-3</v>
      </c>
      <c r="L418" s="10">
        <f t="shared" si="37"/>
        <v>2.0448654679691516E-3</v>
      </c>
      <c r="M418" s="38">
        <f t="shared" si="38"/>
        <v>0.33371963556497619</v>
      </c>
      <c r="N418" s="23">
        <f t="shared" si="40"/>
        <v>3.9961755926304972E-2</v>
      </c>
      <c r="O418">
        <f t="shared" si="41"/>
        <v>8.4643878671732605E-5</v>
      </c>
      <c r="P418" s="23"/>
    </row>
    <row r="419" spans="1:16" x14ac:dyDescent="0.2">
      <c r="A419" s="23"/>
      <c r="D419" s="23"/>
      <c r="E419">
        <v>163.62194824218699</v>
      </c>
      <c r="F419">
        <v>4999.76025390625</v>
      </c>
      <c r="G419" s="1">
        <v>6.9989478152340201E-5</v>
      </c>
      <c r="H419" s="1">
        <v>2.01799623883862E-8</v>
      </c>
      <c r="I419" s="29">
        <v>1.38701953399369E-4</v>
      </c>
      <c r="J419" s="21">
        <f t="shared" si="39"/>
        <v>2.7741720873716475E-8</v>
      </c>
      <c r="K419" s="10">
        <f t="shared" si="36"/>
        <v>1.6934511350738231E-3</v>
      </c>
      <c r="L419" s="10">
        <f t="shared" si="37"/>
        <v>2.0444511350738233E-3</v>
      </c>
      <c r="M419" s="38">
        <f t="shared" si="38"/>
        <v>0.33451707780672957</v>
      </c>
      <c r="N419" s="23">
        <f t="shared" si="40"/>
        <v>3.9997570970792984E-2</v>
      </c>
      <c r="O419">
        <f t="shared" si="41"/>
        <v>1.5311541500283543E-4</v>
      </c>
      <c r="P419" s="23"/>
    </row>
    <row r="420" spans="1:16" x14ac:dyDescent="0.2">
      <c r="A420" s="23"/>
      <c r="D420" s="23"/>
      <c r="E420">
        <v>164.04315185546901</v>
      </c>
      <c r="F420">
        <v>4999.76025390625</v>
      </c>
      <c r="G420" s="1">
        <v>6.9961773910123598E-5</v>
      </c>
      <c r="H420" s="1">
        <v>1.5105385627934901E-8</v>
      </c>
      <c r="I420" s="29">
        <v>1.38682745293177E-4</v>
      </c>
      <c r="J420" s="21">
        <f t="shared" si="39"/>
        <v>2.7737879068266506E-8</v>
      </c>
      <c r="K420" s="10">
        <f t="shared" si="36"/>
        <v>1.6932166179063554E-3</v>
      </c>
      <c r="L420" s="10">
        <f t="shared" si="37"/>
        <v>2.0442166179063556E-3</v>
      </c>
      <c r="M420" s="38">
        <f t="shared" si="38"/>
        <v>0.33533973707668557</v>
      </c>
      <c r="N420" s="23">
        <f t="shared" si="40"/>
        <v>4.0062063736841354E-2</v>
      </c>
      <c r="O420">
        <f t="shared" si="41"/>
        <v>-1.7128161597061141E-5</v>
      </c>
      <c r="P420" s="23"/>
    </row>
    <row r="421" spans="1:16" x14ac:dyDescent="0.2">
      <c r="A421" s="23"/>
      <c r="D421" s="23"/>
      <c r="E421">
        <v>164.39972686767601</v>
      </c>
      <c r="F421">
        <v>4999.76025390625</v>
      </c>
      <c r="G421" s="1">
        <v>6.9917603212159505E-5</v>
      </c>
      <c r="H421" s="1">
        <v>1.0721493169530201E-8</v>
      </c>
      <c r="I421" s="29">
        <v>1.3863631797997401E-4</v>
      </c>
      <c r="J421" s="21">
        <f t="shared" si="39"/>
        <v>2.7728593160373879E-8</v>
      </c>
      <c r="K421" s="10">
        <f t="shared" si="36"/>
        <v>1.6926497737897795E-3</v>
      </c>
      <c r="L421" s="10">
        <f t="shared" si="37"/>
        <v>2.0436497737897795E-3</v>
      </c>
      <c r="M421" s="38">
        <f t="shared" si="38"/>
        <v>0.33597546462422762</v>
      </c>
      <c r="N421" s="23">
        <f t="shared" si="40"/>
        <v>4.0055956262410798E-2</v>
      </c>
      <c r="O421">
        <f t="shared" si="41"/>
        <v>8.4643432385404779E-5</v>
      </c>
      <c r="P421" s="23"/>
    </row>
    <row r="422" spans="1:16" x14ac:dyDescent="0.2">
      <c r="A422" s="23"/>
      <c r="D422" s="23"/>
      <c r="E422">
        <v>164.80931091308599</v>
      </c>
      <c r="F422">
        <v>4999.76025390625</v>
      </c>
      <c r="G422" s="1">
        <v>6.98878295521505E-5</v>
      </c>
      <c r="H422" s="1">
        <v>1.49694523715991E-8</v>
      </c>
      <c r="I422" s="29">
        <v>1.38603952232558E-4</v>
      </c>
      <c r="J422" s="21">
        <f t="shared" si="39"/>
        <v>2.7722119700493332E-8</v>
      </c>
      <c r="K422" s="10">
        <f t="shared" si="36"/>
        <v>1.6922546112822887E-3</v>
      </c>
      <c r="L422" s="10">
        <f t="shared" si="37"/>
        <v>2.0432546112822887E-3</v>
      </c>
      <c r="M422" s="38">
        <f t="shared" si="38"/>
        <v>0.33674738450541936</v>
      </c>
      <c r="N422" s="23">
        <f t="shared" si="40"/>
        <v>4.0090624861864599E-2</v>
      </c>
      <c r="O422">
        <f t="shared" si="41"/>
        <v>3.7160577538222463E-5</v>
      </c>
      <c r="P422" s="23"/>
    </row>
    <row r="423" spans="1:16" x14ac:dyDescent="0.2">
      <c r="A423" s="23"/>
      <c r="D423" s="23"/>
      <c r="E423">
        <v>165.23561859130899</v>
      </c>
      <c r="F423">
        <v>4999.76025390625</v>
      </c>
      <c r="G423" s="1">
        <v>6.9849846823689894E-5</v>
      </c>
      <c r="H423" s="1">
        <v>7.5289618013761194E-9</v>
      </c>
      <c r="I423" s="29">
        <v>1.3856040156548001E-4</v>
      </c>
      <c r="J423" s="21">
        <f t="shared" si="39"/>
        <v>2.7713409149413614E-8</v>
      </c>
      <c r="K423" s="10">
        <f t="shared" si="36"/>
        <v>1.6917228889468136E-3</v>
      </c>
      <c r="L423" s="10">
        <f t="shared" si="37"/>
        <v>2.0427228889468136E-3</v>
      </c>
      <c r="M423" s="38">
        <f t="shared" si="38"/>
        <v>0.33753058016575255</v>
      </c>
      <c r="N423" s="23">
        <f t="shared" si="40"/>
        <v>4.0106466701396344E-2</v>
      </c>
      <c r="O423">
        <f t="shared" si="41"/>
        <v>3.4274582700213016E-5</v>
      </c>
      <c r="P423" s="23"/>
    </row>
    <row r="424" spans="1:16" x14ac:dyDescent="0.2">
      <c r="A424" s="23"/>
      <c r="D424" s="23"/>
      <c r="E424">
        <v>165.65411376953099</v>
      </c>
      <c r="F424">
        <v>4999.76025390625</v>
      </c>
      <c r="G424" s="1">
        <v>6.9812704432985605E-5</v>
      </c>
      <c r="H424" s="1">
        <v>9.9101055287176607E-9</v>
      </c>
      <c r="I424" s="29">
        <v>1.3851726987184701E-4</v>
      </c>
      <c r="J424" s="21">
        <f t="shared" si="39"/>
        <v>2.7704782397040979E-8</v>
      </c>
      <c r="K424" s="10">
        <f t="shared" si="36"/>
        <v>1.6911962819758928E-3</v>
      </c>
      <c r="L424" s="10">
        <f t="shared" si="37"/>
        <v>2.0421962819758928E-3</v>
      </c>
      <c r="M424" s="38">
        <f t="shared" si="38"/>
        <v>0.33829821523414771</v>
      </c>
      <c r="N424" s="23">
        <f t="shared" si="40"/>
        <v>4.0120810448991955E-2</v>
      </c>
      <c r="O424">
        <f t="shared" si="41"/>
        <v>2.8110336751294381E-5</v>
      </c>
      <c r="P424" s="23"/>
    </row>
    <row r="425" spans="1:16" x14ac:dyDescent="0.2">
      <c r="A425" s="23"/>
      <c r="D425" s="23"/>
      <c r="E425">
        <v>166.06532287597699</v>
      </c>
      <c r="F425">
        <v>4999.76025390625</v>
      </c>
      <c r="G425" s="1">
        <v>6.9771631624414006E-5</v>
      </c>
      <c r="H425" s="1">
        <v>7.2781201257266498E-9</v>
      </c>
      <c r="I425" s="29">
        <v>1.3847385067015E-4</v>
      </c>
      <c r="J425" s="21">
        <f t="shared" si="39"/>
        <v>2.7696098140298253E-8</v>
      </c>
      <c r="K425" s="10">
        <f t="shared" si="36"/>
        <v>1.6906661647382065E-3</v>
      </c>
      <c r="L425" s="10">
        <f t="shared" si="37"/>
        <v>2.0416661647382067E-3</v>
      </c>
      <c r="M425" s="38">
        <f t="shared" si="38"/>
        <v>0.3390499508522079</v>
      </c>
      <c r="N425" s="23">
        <f t="shared" si="40"/>
        <v>4.013236967544935E-2</v>
      </c>
      <c r="O425">
        <f t="shared" si="41"/>
        <v>4.8318494318030601E-5</v>
      </c>
      <c r="P425" s="23"/>
    </row>
    <row r="426" spans="1:16" x14ac:dyDescent="0.2">
      <c r="A426" s="23"/>
      <c r="D426" s="23"/>
      <c r="E426">
        <v>166.4716796875</v>
      </c>
      <c r="F426">
        <v>4999.76025390625</v>
      </c>
      <c r="G426" s="1">
        <v>6.9734521373242898E-5</v>
      </c>
      <c r="H426" s="1">
        <v>1.2837004929639001E-8</v>
      </c>
      <c r="I426" s="29">
        <v>1.3843519474833799E-4</v>
      </c>
      <c r="J426" s="21">
        <f t="shared" si="39"/>
        <v>2.7688366585213823E-8</v>
      </c>
      <c r="K426" s="10">
        <f t="shared" si="36"/>
        <v>1.6901942037234874E-3</v>
      </c>
      <c r="L426" s="10">
        <f t="shared" si="37"/>
        <v>2.0411942037234874E-3</v>
      </c>
      <c r="M426" s="38">
        <f t="shared" si="38"/>
        <v>0.33980102766223802</v>
      </c>
      <c r="N426" s="23">
        <f t="shared" si="40"/>
        <v>4.0152004224738018E-2</v>
      </c>
      <c r="O426">
        <f t="shared" si="41"/>
        <v>5.3386631807923179E-5</v>
      </c>
      <c r="P426" s="23"/>
    </row>
    <row r="427" spans="1:16" x14ac:dyDescent="0.2">
      <c r="A427" s="23"/>
      <c r="D427" s="23"/>
      <c r="E427">
        <v>166.87155151367199</v>
      </c>
      <c r="F427">
        <v>4999.76025390625</v>
      </c>
      <c r="G427" s="1">
        <v>6.9697575443842594E-5</v>
      </c>
      <c r="H427" s="1">
        <v>9.3710297082529195E-9</v>
      </c>
      <c r="I427" s="29">
        <v>1.3839833422405601E-4</v>
      </c>
      <c r="J427" s="21">
        <f t="shared" si="39"/>
        <v>2.7680994126853808E-8</v>
      </c>
      <c r="K427" s="10">
        <f t="shared" si="36"/>
        <v>1.6897441632218585E-3</v>
      </c>
      <c r="L427" s="10">
        <f t="shared" si="37"/>
        <v>2.0407441632218585E-3</v>
      </c>
      <c r="M427" s="38">
        <f t="shared" si="38"/>
        <v>0.34054214475930178</v>
      </c>
      <c r="N427" s="23">
        <f t="shared" si="40"/>
        <v>4.0173352034692224E-2</v>
      </c>
      <c r="O427">
        <f t="shared" si="41"/>
        <v>6.5569985760901705E-7</v>
      </c>
      <c r="P427" s="23"/>
    </row>
    <row r="428" spans="1:16" x14ac:dyDescent="0.2">
      <c r="A428" s="23"/>
      <c r="D428" s="23"/>
      <c r="E428">
        <v>167.28598785400399</v>
      </c>
      <c r="F428">
        <v>4999.76025390625</v>
      </c>
      <c r="G428" s="1">
        <v>6.9648228375350906E-5</v>
      </c>
      <c r="H428" s="1">
        <v>1.14602255034084E-8</v>
      </c>
      <c r="I428" s="29">
        <v>1.38349617344284E-4</v>
      </c>
      <c r="J428" s="21">
        <f t="shared" si="39"/>
        <v>2.7671250283689738E-8</v>
      </c>
      <c r="K428" s="10">
        <f t="shared" si="36"/>
        <v>1.6891493651434953E-3</v>
      </c>
      <c r="L428" s="10">
        <f t="shared" si="37"/>
        <v>2.0401493651434955E-3</v>
      </c>
      <c r="M428" s="38">
        <f t="shared" si="38"/>
        <v>0.34128840191774873</v>
      </c>
      <c r="N428" s="23">
        <f t="shared" si="40"/>
        <v>4.0173623780541567E-2</v>
      </c>
      <c r="O428">
        <f t="shared" si="41"/>
        <v>3.5706463790089612E-5</v>
      </c>
      <c r="P428" s="23"/>
    </row>
    <row r="429" spans="1:16" x14ac:dyDescent="0.2">
      <c r="A429" s="23"/>
      <c r="D429" s="23"/>
      <c r="E429">
        <v>167.70192718505899</v>
      </c>
      <c r="F429">
        <v>4999.76025390625</v>
      </c>
      <c r="G429" s="1">
        <v>6.9610529488270496E-5</v>
      </c>
      <c r="H429" s="1">
        <v>1.01681160894032E-8</v>
      </c>
      <c r="I429" s="29">
        <v>1.3830808620171701E-4</v>
      </c>
      <c r="J429" s="21">
        <f t="shared" si="39"/>
        <v>2.7662943656880075E-8</v>
      </c>
      <c r="K429" s="10">
        <f t="shared" si="36"/>
        <v>1.6886422997504185E-3</v>
      </c>
      <c r="L429" s="10">
        <f t="shared" si="37"/>
        <v>2.0396422997504184E-3</v>
      </c>
      <c r="M429" s="38">
        <f t="shared" si="38"/>
        <v>0.34205194443631093</v>
      </c>
      <c r="N429" s="23">
        <f t="shared" si="40"/>
        <v>4.0188475503204757E-2</v>
      </c>
      <c r="O429">
        <f t="shared" si="41"/>
        <v>5.0999043587939218E-5</v>
      </c>
      <c r="P429" s="23"/>
    </row>
    <row r="430" spans="1:16" x14ac:dyDescent="0.2">
      <c r="A430" s="23"/>
      <c r="D430" s="23"/>
      <c r="E430">
        <v>168.08604431152301</v>
      </c>
      <c r="F430">
        <v>4999.76025390625</v>
      </c>
      <c r="G430" s="1">
        <v>6.9580824331586994E-5</v>
      </c>
      <c r="H430" s="1">
        <v>1.2653920998298101E-8</v>
      </c>
      <c r="I430" s="29">
        <v>1.38272777381494E-4</v>
      </c>
      <c r="J430" s="21">
        <f t="shared" si="39"/>
        <v>2.7655881554213166E-8</v>
      </c>
      <c r="K430" s="10">
        <f t="shared" si="36"/>
        <v>1.688211204439795E-3</v>
      </c>
      <c r="L430" s="10">
        <f t="shared" si="37"/>
        <v>2.0392112044397949E-3</v>
      </c>
      <c r="M430" s="38">
        <f t="shared" si="38"/>
        <v>0.34276294487002157</v>
      </c>
      <c r="N430" s="23">
        <f t="shared" si="40"/>
        <v>4.0208065109280169E-2</v>
      </c>
      <c r="O430">
        <f t="shared" si="41"/>
        <v>6.3093381843871325E-6</v>
      </c>
      <c r="P430" s="23"/>
    </row>
    <row r="431" spans="1:16" x14ac:dyDescent="0.2">
      <c r="A431" s="23"/>
      <c r="D431" s="23"/>
      <c r="E431">
        <v>168.478462219238</v>
      </c>
      <c r="F431">
        <v>4999.76025390625</v>
      </c>
      <c r="G431" s="1">
        <v>6.9538441543787397E-5</v>
      </c>
      <c r="H431" s="1">
        <v>1.57778203446405E-8</v>
      </c>
      <c r="I431" s="29">
        <v>1.3822834625702301E-4</v>
      </c>
      <c r="J431" s="21">
        <f t="shared" si="39"/>
        <v>2.7646994903210995E-8</v>
      </c>
      <c r="K431" s="10">
        <f t="shared" si="36"/>
        <v>1.6876687323525322E-3</v>
      </c>
      <c r="L431" s="10">
        <f t="shared" si="37"/>
        <v>2.0386687323525323E-3</v>
      </c>
      <c r="M431" s="38">
        <f t="shared" si="38"/>
        <v>0.34347177300119797</v>
      </c>
      <c r="N431" s="23">
        <f t="shared" si="40"/>
        <v>4.0210541006569553E-2</v>
      </c>
      <c r="O431">
        <f t="shared" si="41"/>
        <v>8.1842157984057958E-5</v>
      </c>
      <c r="P431" s="23"/>
    </row>
    <row r="432" spans="1:16" x14ac:dyDescent="0.2">
      <c r="A432" s="23"/>
      <c r="D432" s="23"/>
      <c r="E432">
        <v>168.89681243896499</v>
      </c>
      <c r="F432">
        <v>4999.76025390625</v>
      </c>
      <c r="G432" s="1">
        <v>6.9506073802121595E-5</v>
      </c>
      <c r="H432" s="1">
        <v>1.0399059345017799E-8</v>
      </c>
      <c r="I432" s="29">
        <v>1.38196530071368E-4</v>
      </c>
      <c r="J432" s="21">
        <f t="shared" si="39"/>
        <v>2.7640631360953115E-8</v>
      </c>
      <c r="K432" s="10">
        <f t="shared" si="36"/>
        <v>1.6872802795990511E-3</v>
      </c>
      <c r="L432" s="10">
        <f t="shared" si="37"/>
        <v>2.0382802795990513E-3</v>
      </c>
      <c r="M432" s="38">
        <f t="shared" si="38"/>
        <v>0.34425904208148206</v>
      </c>
      <c r="N432" s="23">
        <f t="shared" si="40"/>
        <v>4.0244779691345114E-2</v>
      </c>
      <c r="O432">
        <f t="shared" si="41"/>
        <v>4.663068139608839E-5</v>
      </c>
      <c r="P432" s="23"/>
    </row>
    <row r="433" spans="1:16" x14ac:dyDescent="0.2">
      <c r="A433" s="23"/>
      <c r="D433" s="23"/>
      <c r="E433">
        <v>169.29891204833999</v>
      </c>
      <c r="F433">
        <v>4999.76025390625</v>
      </c>
      <c r="G433" s="1">
        <v>6.9470202921872499E-5</v>
      </c>
      <c r="H433" s="1">
        <v>1.0392489016881699E-8</v>
      </c>
      <c r="I433" s="29">
        <v>1.3815924823422401E-4</v>
      </c>
      <c r="J433" s="21">
        <f t="shared" si="39"/>
        <v>2.7633174635980179E-8</v>
      </c>
      <c r="K433" s="10">
        <f t="shared" si="36"/>
        <v>1.6868250951702685E-3</v>
      </c>
      <c r="L433" s="10">
        <f t="shared" si="37"/>
        <v>2.0378250951702684E-3</v>
      </c>
      <c r="M433" s="38">
        <f t="shared" si="38"/>
        <v>0.34500157155713135</v>
      </c>
      <c r="N433" s="23">
        <f t="shared" si="40"/>
        <v>4.0263529870119372E-2</v>
      </c>
      <c r="O433">
        <f t="shared" si="41"/>
        <v>6.4309955535873716E-5</v>
      </c>
      <c r="P433" s="23"/>
    </row>
    <row r="434" spans="1:16" x14ac:dyDescent="0.2">
      <c r="A434" s="23"/>
      <c r="D434" s="23"/>
      <c r="E434">
        <v>169.69886779785199</v>
      </c>
      <c r="F434">
        <v>4999.76025390625</v>
      </c>
      <c r="G434" s="1">
        <v>6.9439754419048496E-5</v>
      </c>
      <c r="H434" s="1">
        <v>1.51815931791669E-8</v>
      </c>
      <c r="I434" s="29">
        <v>1.38125753211129E-4</v>
      </c>
      <c r="J434" s="21">
        <f t="shared" si="39"/>
        <v>2.7626475310133736E-8</v>
      </c>
      <c r="K434" s="10">
        <f t="shared" si="36"/>
        <v>1.6864161450185985E-3</v>
      </c>
      <c r="L434" s="10">
        <f t="shared" si="37"/>
        <v>2.0374161450185985E-3</v>
      </c>
      <c r="M434" s="38">
        <f t="shared" si="38"/>
        <v>0.34574721304272038</v>
      </c>
      <c r="N434" s="23">
        <f t="shared" si="40"/>
        <v>4.0289251006586806E-2</v>
      </c>
      <c r="O434">
        <f t="shared" si="41"/>
        <v>1.7763869642452108E-5</v>
      </c>
      <c r="P434" s="23"/>
    </row>
    <row r="435" spans="1:16" x14ac:dyDescent="0.2">
      <c r="A435" s="23"/>
      <c r="D435" s="23"/>
      <c r="E435">
        <v>170.10105895996099</v>
      </c>
      <c r="F435">
        <v>4999.76025390625</v>
      </c>
      <c r="G435" s="1">
        <v>6.9398435178439605E-5</v>
      </c>
      <c r="H435" s="1">
        <v>1.1415714626049001E-8</v>
      </c>
      <c r="I435" s="29">
        <v>1.3808321579359301E-4</v>
      </c>
      <c r="J435" s="21">
        <f t="shared" si="39"/>
        <v>2.7617967418679792E-8</v>
      </c>
      <c r="K435" s="10">
        <f t="shared" si="36"/>
        <v>1.6858967937315838E-3</v>
      </c>
      <c r="L435" s="10">
        <f t="shared" si="37"/>
        <v>2.0368967937315838E-3</v>
      </c>
      <c r="M435" s="38">
        <f t="shared" si="38"/>
        <v>0.34647830160589166</v>
      </c>
      <c r="N435" s="23">
        <f t="shared" si="40"/>
        <v>4.0296395477961856E-2</v>
      </c>
      <c r="O435">
        <f t="shared" si="41"/>
        <v>1.4729127314858532E-4</v>
      </c>
      <c r="P435" s="23"/>
    </row>
    <row r="436" spans="1:16" x14ac:dyDescent="0.2">
      <c r="A436" s="23"/>
      <c r="D436" s="23"/>
      <c r="E436">
        <v>170.51362609863301</v>
      </c>
      <c r="F436">
        <v>4999.76025390625</v>
      </c>
      <c r="G436" s="1">
        <v>6.9379571045570694E-5</v>
      </c>
      <c r="H436" s="1">
        <v>1.06927622676705E-8</v>
      </c>
      <c r="I436" s="29">
        <v>1.3806545835922101E-4</v>
      </c>
      <c r="J436" s="21">
        <f t="shared" si="39"/>
        <v>2.7614415761506202E-8</v>
      </c>
      <c r="K436" s="10">
        <f t="shared" si="36"/>
        <v>1.6856799882241178E-3</v>
      </c>
      <c r="L436" s="10">
        <f t="shared" si="37"/>
        <v>2.036679988224118E-3</v>
      </c>
      <c r="M436" s="38">
        <f t="shared" si="38"/>
        <v>0.34728168999461556</v>
      </c>
      <c r="N436" s="23">
        <f t="shared" si="40"/>
        <v>4.0357163017076127E-2</v>
      </c>
      <c r="O436">
        <f t="shared" si="41"/>
        <v>-7.8074976265018667E-5</v>
      </c>
      <c r="P436" s="23"/>
    </row>
    <row r="437" spans="1:16" x14ac:dyDescent="0.2">
      <c r="A437" s="23"/>
      <c r="D437" s="23"/>
      <c r="E437">
        <v>170.93032073974601</v>
      </c>
      <c r="F437">
        <v>4999.76025390625</v>
      </c>
      <c r="G437" s="1">
        <v>6.9314883722058199E-5</v>
      </c>
      <c r="H437" s="1">
        <v>9.8815264394971993E-9</v>
      </c>
      <c r="I437" s="29">
        <v>1.3800261182909799E-4</v>
      </c>
      <c r="J437" s="21">
        <f t="shared" si="39"/>
        <v>2.7601845852764295E-8</v>
      </c>
      <c r="K437" s="10">
        <f t="shared" si="36"/>
        <v>1.68491267727309E-3</v>
      </c>
      <c r="L437" s="10">
        <f t="shared" si="37"/>
        <v>2.03591267727309E-3</v>
      </c>
      <c r="M437" s="38">
        <f t="shared" si="38"/>
        <v>0.34799920692440428</v>
      </c>
      <c r="N437" s="23">
        <f t="shared" si="40"/>
        <v>4.0324629592861469E-2</v>
      </c>
      <c r="O437">
        <f t="shared" si="41"/>
        <v>1.3238049707562153E-4</v>
      </c>
      <c r="P437" s="23"/>
    </row>
    <row r="438" spans="1:16" x14ac:dyDescent="0.2">
      <c r="A438" s="23"/>
      <c r="D438" s="23"/>
      <c r="E438">
        <v>171.36048889160199</v>
      </c>
      <c r="F438">
        <v>4999.76025390625</v>
      </c>
      <c r="G438" s="1">
        <v>6.9290791074373795E-5</v>
      </c>
      <c r="H438" s="1">
        <v>1.2986070308963E-8</v>
      </c>
      <c r="I438" s="29">
        <v>1.3798132490906899E-4</v>
      </c>
      <c r="J438" s="21">
        <f t="shared" si="39"/>
        <v>2.759758826461047E-8</v>
      </c>
      <c r="K438" s="10">
        <f t="shared" si="36"/>
        <v>1.6846527792831784E-3</v>
      </c>
      <c r="L438" s="10">
        <f t="shared" si="37"/>
        <v>2.0356527792831786E-3</v>
      </c>
      <c r="M438" s="38">
        <f t="shared" si="38"/>
        <v>0.34883045547151381</v>
      </c>
      <c r="N438" s="23">
        <f t="shared" si="40"/>
        <v>4.0381575466630265E-2</v>
      </c>
      <c r="O438">
        <f t="shared" si="41"/>
        <v>-6.8101742523800764E-5</v>
      </c>
      <c r="P438" s="23"/>
    </row>
    <row r="439" spans="1:16" x14ac:dyDescent="0.2">
      <c r="A439" s="23"/>
      <c r="D439" s="23"/>
      <c r="E439">
        <v>171.79899597168</v>
      </c>
      <c r="F439">
        <v>4999.76025390625</v>
      </c>
      <c r="G439" s="1">
        <v>6.92297889446757E-5</v>
      </c>
      <c r="H439" s="1">
        <v>1.13206945386593E-8</v>
      </c>
      <c r="I439" s="29">
        <v>1.3791782272710101E-4</v>
      </c>
      <c r="J439" s="21">
        <f t="shared" si="39"/>
        <v>2.7584887219211669E-8</v>
      </c>
      <c r="K439" s="10">
        <f t="shared" si="36"/>
        <v>1.6838774632944864E-3</v>
      </c>
      <c r="L439" s="10">
        <f t="shared" si="37"/>
        <v>2.0348774632944866E-3</v>
      </c>
      <c r="M439" s="38">
        <f t="shared" si="38"/>
        <v>0.34958990511939192</v>
      </c>
      <c r="N439" s="23">
        <f t="shared" si="40"/>
        <v>4.0351712370367929E-2</v>
      </c>
      <c r="O439">
        <f t="shared" si="41"/>
        <v>1.8592209617313574E-4</v>
      </c>
      <c r="P439" s="23"/>
    </row>
    <row r="440" spans="1:16" x14ac:dyDescent="0.2">
      <c r="A440" s="23"/>
      <c r="D440" s="23"/>
      <c r="E440">
        <v>172.22804260253901</v>
      </c>
      <c r="F440">
        <v>4999.76025390625</v>
      </c>
      <c r="G440" s="1">
        <v>6.9228594154633596E-5</v>
      </c>
      <c r="H440" s="1">
        <v>1.1551649795064399E-8</v>
      </c>
      <c r="I440" s="29">
        <v>1.3790783398385801E-4</v>
      </c>
      <c r="J440" s="21">
        <f t="shared" si="39"/>
        <v>2.7582889374767991E-8</v>
      </c>
      <c r="K440" s="10">
        <f t="shared" si="36"/>
        <v>1.6837555079206199E-3</v>
      </c>
      <c r="L440" s="10">
        <f t="shared" si="37"/>
        <v>2.0347555079206201E-3</v>
      </c>
      <c r="M440" s="38">
        <f t="shared" si="38"/>
        <v>0.35044195830390346</v>
      </c>
      <c r="N440" s="23">
        <f t="shared" si="40"/>
        <v>4.0431481619333257E-2</v>
      </c>
      <c r="O440">
        <f t="shared" si="41"/>
        <v>-9.0733240345093986E-6</v>
      </c>
      <c r="P440" s="23"/>
    </row>
    <row r="441" spans="1:16" x14ac:dyDescent="0.2">
      <c r="A441" s="23"/>
      <c r="D441" s="23"/>
      <c r="E441">
        <v>172.599662780762</v>
      </c>
      <c r="F441">
        <v>4999.76025390625</v>
      </c>
      <c r="G441" s="1">
        <v>6.9189362128341505E-5</v>
      </c>
      <c r="H441" s="1">
        <v>9.8212086626547701E-9</v>
      </c>
      <c r="I441" s="29">
        <v>1.37864835384347E-4</v>
      </c>
      <c r="J441" s="21">
        <f t="shared" si="39"/>
        <v>2.7574289242496165E-8</v>
      </c>
      <c r="K441" s="10">
        <f t="shared" si="36"/>
        <v>1.6832305259332442E-3</v>
      </c>
      <c r="L441" s="10">
        <f t="shared" si="37"/>
        <v>2.0342305259332442E-3</v>
      </c>
      <c r="M441" s="38">
        <f t="shared" si="38"/>
        <v>0.35110750279441005</v>
      </c>
      <c r="N441" s="23">
        <f t="shared" si="40"/>
        <v>4.0428109789038477E-2</v>
      </c>
      <c r="O441">
        <f t="shared" si="41"/>
        <v>3.0551219702344401E-6</v>
      </c>
      <c r="P441" s="23"/>
    </row>
    <row r="442" spans="1:16" x14ac:dyDescent="0.2">
      <c r="A442" s="23"/>
      <c r="D442" s="23"/>
      <c r="E442">
        <v>172.99520111083999</v>
      </c>
      <c r="F442">
        <v>4999.76025390625</v>
      </c>
      <c r="G442" s="1">
        <v>6.9145200005534503E-5</v>
      </c>
      <c r="H442" s="1">
        <v>9.8814980946770093E-9</v>
      </c>
      <c r="I442" s="29">
        <v>1.3782154354353101E-4</v>
      </c>
      <c r="J442" s="21">
        <f t="shared" si="39"/>
        <v>2.7565630459151068E-8</v>
      </c>
      <c r="K442" s="10">
        <f t="shared" si="36"/>
        <v>1.6827019636803523E-3</v>
      </c>
      <c r="L442" s="10">
        <f t="shared" si="37"/>
        <v>2.0337019636803523E-3</v>
      </c>
      <c r="M442" s="38">
        <f t="shared" si="38"/>
        <v>0.35182068020639273</v>
      </c>
      <c r="N442" s="23">
        <f t="shared" si="40"/>
        <v>4.0429318206880768E-2</v>
      </c>
      <c r="O442">
        <f t="shared" si="41"/>
        <v>1.1694898446113347E-4</v>
      </c>
      <c r="P442" s="23"/>
    </row>
    <row r="443" spans="1:16" x14ac:dyDescent="0.2">
      <c r="A443" s="23"/>
      <c r="D443" s="23"/>
      <c r="E443">
        <v>173.368408203125</v>
      </c>
      <c r="F443">
        <v>4999.76025390625</v>
      </c>
      <c r="G443" s="1">
        <v>6.9125743245154495E-5</v>
      </c>
      <c r="H443" s="1">
        <v>1.21391466371292E-8</v>
      </c>
      <c r="I443" s="29">
        <v>1.3780095821483399E-4</v>
      </c>
      <c r="J443" s="21">
        <f t="shared" si="39"/>
        <v>2.7561513195992114E-8</v>
      </c>
      <c r="K443" s="10">
        <f t="shared" si="36"/>
        <v>1.6824506316162142E-3</v>
      </c>
      <c r="L443" s="10">
        <f t="shared" si="37"/>
        <v>2.0334506316162142E-3</v>
      </c>
      <c r="M443" s="38">
        <f t="shared" si="38"/>
        <v>0.35253609916294221</v>
      </c>
      <c r="N443" s="23">
        <f t="shared" si="40"/>
        <v>4.0472964397317193E-2</v>
      </c>
      <c r="O443">
        <f t="shared" si="41"/>
        <v>-7.6283158749455789E-5</v>
      </c>
      <c r="P443" s="23"/>
    </row>
    <row r="444" spans="1:16" x14ac:dyDescent="0.2">
      <c r="A444" s="23"/>
      <c r="D444" s="23"/>
      <c r="E444">
        <v>173.82156372070301</v>
      </c>
      <c r="F444">
        <v>4999.76025390625</v>
      </c>
      <c r="G444" s="1">
        <v>6.9065954006806797E-5</v>
      </c>
      <c r="H444" s="1">
        <v>8.8386866940190408E-9</v>
      </c>
      <c r="I444" s="29">
        <v>1.37734821576714E-4</v>
      </c>
      <c r="J444" s="21">
        <f t="shared" si="39"/>
        <v>2.7548285234097676E-8</v>
      </c>
      <c r="K444" s="10">
        <f t="shared" si="36"/>
        <v>1.6816431508118756E-3</v>
      </c>
      <c r="L444" s="10">
        <f t="shared" si="37"/>
        <v>2.0326431508118758E-3</v>
      </c>
      <c r="M444" s="38">
        <f t="shared" si="38"/>
        <v>0.353317210960297</v>
      </c>
      <c r="N444" s="23">
        <f t="shared" si="40"/>
        <v>4.0438396263031598E-2</v>
      </c>
      <c r="O444">
        <f t="shared" si="41"/>
        <v>8.4258810390965751E-5</v>
      </c>
      <c r="P444" s="23"/>
    </row>
    <row r="445" spans="1:16" x14ac:dyDescent="0.2">
      <c r="A445" s="23"/>
      <c r="D445" s="23"/>
      <c r="E445">
        <v>174.245475769043</v>
      </c>
      <c r="F445">
        <v>4999.76025390625</v>
      </c>
      <c r="G445" s="1">
        <v>6.9040764743467597E-5</v>
      </c>
      <c r="H445" s="1">
        <v>1.2727503092743701E-8</v>
      </c>
      <c r="I445" s="29">
        <v>1.3770525423856801E-4</v>
      </c>
      <c r="J445" s="21">
        <f t="shared" si="39"/>
        <v>2.7542371482908728E-8</v>
      </c>
      <c r="K445" s="10">
        <f t="shared" si="36"/>
        <v>1.6812821548697328E-3</v>
      </c>
      <c r="L445" s="10">
        <f t="shared" si="37"/>
        <v>2.0322821548697328E-3</v>
      </c>
      <c r="M445" s="38">
        <f t="shared" si="38"/>
        <v>0.35411597097221253</v>
      </c>
      <c r="N445" s="23">
        <f t="shared" si="40"/>
        <v>4.0474114587935123E-2</v>
      </c>
      <c r="O445">
        <f t="shared" si="41"/>
        <v>-3.4930261360539244E-6</v>
      </c>
      <c r="P445" s="23"/>
    </row>
    <row r="446" spans="1:16" x14ac:dyDescent="0.2">
      <c r="A446" s="23"/>
      <c r="D446" s="23"/>
      <c r="E446">
        <v>174.64673614501999</v>
      </c>
      <c r="F446">
        <v>4999.76025390625</v>
      </c>
      <c r="G446" s="1">
        <v>6.8998155378643402E-5</v>
      </c>
      <c r="H446" s="1">
        <v>1.33292028419417E-8</v>
      </c>
      <c r="I446" s="29">
        <v>1.3766088583558E-4</v>
      </c>
      <c r="J446" s="21">
        <f t="shared" si="39"/>
        <v>2.7533497376804673E-8</v>
      </c>
      <c r="K446" s="10">
        <f t="shared" si="36"/>
        <v>1.6807404485666853E-3</v>
      </c>
      <c r="L446" s="10">
        <f t="shared" si="37"/>
        <v>2.0317404485666853E-3</v>
      </c>
      <c r="M446" s="38">
        <f t="shared" si="38"/>
        <v>0.35483683803599042</v>
      </c>
      <c r="N446" s="23">
        <f t="shared" si="40"/>
        <v>4.0472712974954472E-2</v>
      </c>
      <c r="O446">
        <f t="shared" si="41"/>
        <v>8.4762139091064959E-5</v>
      </c>
      <c r="P446" s="23"/>
    </row>
    <row r="447" spans="1:16" x14ac:dyDescent="0.2">
      <c r="A447" s="23"/>
      <c r="D447" s="23"/>
      <c r="E447">
        <v>175.049674987793</v>
      </c>
      <c r="F447">
        <v>4999.76025390625</v>
      </c>
      <c r="G447" s="1">
        <v>6.8970914330458594E-5</v>
      </c>
      <c r="H447" s="1">
        <v>1.14322716347946E-8</v>
      </c>
      <c r="I447" s="29">
        <v>1.37633175551256E-4</v>
      </c>
      <c r="J447" s="21">
        <f t="shared" si="39"/>
        <v>2.7527955054189835E-8</v>
      </c>
      <c r="K447" s="10">
        <f t="shared" si="36"/>
        <v>1.6804021259166318E-3</v>
      </c>
      <c r="L447" s="10">
        <f t="shared" si="37"/>
        <v>2.031402125916632E-3</v>
      </c>
      <c r="M447" s="38">
        <f t="shared" si="38"/>
        <v>0.35559628191121817</v>
      </c>
      <c r="N447" s="23">
        <f t="shared" si="40"/>
        <v>4.0506866933190791E-2</v>
      </c>
      <c r="O447">
        <f t="shared" si="41"/>
        <v>3.7357486953702115E-5</v>
      </c>
      <c r="P447" s="23"/>
    </row>
    <row r="448" spans="1:16" x14ac:dyDescent="0.2">
      <c r="A448" s="23"/>
      <c r="D448" s="23"/>
      <c r="E448">
        <v>175.47039794921901</v>
      </c>
      <c r="F448">
        <v>4999.76025390625</v>
      </c>
      <c r="G448" s="1">
        <v>6.8930187773092504E-5</v>
      </c>
      <c r="H448" s="1">
        <v>1.4760999416124399E-8</v>
      </c>
      <c r="I448" s="29">
        <v>1.3759506862580701E-4</v>
      </c>
      <c r="J448" s="21">
        <f t="shared" si="39"/>
        <v>2.7520333303643052E-8</v>
      </c>
      <c r="K448" s="10">
        <f t="shared" si="36"/>
        <v>1.6799368677528194E-3</v>
      </c>
      <c r="L448" s="10">
        <f t="shared" si="37"/>
        <v>2.0309368677528194E-3</v>
      </c>
      <c r="M448" s="38">
        <f t="shared" si="38"/>
        <v>0.35636930039432757</v>
      </c>
      <c r="N448" s="23">
        <f t="shared" si="40"/>
        <v>4.0522584085733386E-2</v>
      </c>
      <c r="O448">
        <f t="shared" si="41"/>
        <v>7.4531870973558719E-5</v>
      </c>
      <c r="P448" s="23"/>
    </row>
    <row r="449" spans="1:16" x14ac:dyDescent="0.2">
      <c r="A449" s="23"/>
      <c r="D449" s="23"/>
      <c r="E449">
        <v>175.89167022705101</v>
      </c>
      <c r="F449">
        <v>4999.76025390625</v>
      </c>
      <c r="G449" s="1">
        <v>6.8900397216087097E-5</v>
      </c>
      <c r="H449" s="1">
        <v>1.13406657613474E-8</v>
      </c>
      <c r="I449" s="29">
        <v>1.3756438701619699E-4</v>
      </c>
      <c r="J449" s="21">
        <f t="shared" si="39"/>
        <v>2.7514196687475095E-8</v>
      </c>
      <c r="K449" s="10">
        <f t="shared" si="36"/>
        <v>1.6795622673571754E-3</v>
      </c>
      <c r="L449" s="10">
        <f t="shared" si="37"/>
        <v>2.0305622673571755E-3</v>
      </c>
      <c r="M449" s="38">
        <f t="shared" si="38"/>
        <v>0.3571589887054813</v>
      </c>
      <c r="N449" s="23">
        <f t="shared" si="40"/>
        <v>4.0553982296789498E-2</v>
      </c>
      <c r="O449">
        <f t="shared" si="41"/>
        <v>-8.4639584941690991E-5</v>
      </c>
      <c r="P449" s="23"/>
    </row>
    <row r="450" spans="1:16" x14ac:dyDescent="0.2">
      <c r="A450" s="23"/>
      <c r="D450" s="23"/>
      <c r="E450">
        <v>176.28552246093801</v>
      </c>
      <c r="F450">
        <v>4999.76025390625</v>
      </c>
      <c r="G450" s="1">
        <v>6.8850986029114403E-5</v>
      </c>
      <c r="H450" s="1">
        <v>1.0347412922594701E-8</v>
      </c>
      <c r="I450" s="29">
        <v>1.3750670833325999E-4</v>
      </c>
      <c r="J450" s="21">
        <f t="shared" si="39"/>
        <v>2.7502660397731615E-8</v>
      </c>
      <c r="K450" s="10">
        <f t="shared" si="36"/>
        <v>1.6788580521050083E-3</v>
      </c>
      <c r="L450" s="10">
        <f t="shared" si="37"/>
        <v>2.0298580521050085E-3</v>
      </c>
      <c r="M450" s="38">
        <f t="shared" si="38"/>
        <v>0.35783458723687334</v>
      </c>
      <c r="N450" s="23">
        <f t="shared" si="40"/>
        <v>4.0520646807184944E-2</v>
      </c>
      <c r="O450">
        <f t="shared" si="41"/>
        <v>3.84162414048038E-5</v>
      </c>
      <c r="P450" s="23"/>
    </row>
    <row r="451" spans="1:16" x14ac:dyDescent="0.2">
      <c r="A451" s="23"/>
      <c r="D451" s="23"/>
      <c r="E451">
        <v>176.691970825195</v>
      </c>
      <c r="F451">
        <v>4999.76025390625</v>
      </c>
      <c r="G451" s="1">
        <v>6.8820797102213494E-5</v>
      </c>
      <c r="H451" s="1">
        <v>1.26378688242564E-8</v>
      </c>
      <c r="I451" s="29">
        <v>1.3747063923653599E-4</v>
      </c>
      <c r="J451" s="21">
        <f t="shared" si="39"/>
        <v>2.7495446232473227E-8</v>
      </c>
      <c r="K451" s="10">
        <f t="shared" si="36"/>
        <v>1.6784176743648875E-3</v>
      </c>
      <c r="L451" s="10">
        <f t="shared" si="37"/>
        <v>2.0294176743648877E-3</v>
      </c>
      <c r="M451" s="38">
        <f t="shared" si="38"/>
        <v>0.35858180851101584</v>
      </c>
      <c r="N451" s="23">
        <f t="shared" si="40"/>
        <v>4.0536261025664828E-2</v>
      </c>
      <c r="O451">
        <f t="shared" si="41"/>
        <v>3.8047950137814662E-6</v>
      </c>
      <c r="P451" s="23"/>
    </row>
    <row r="452" spans="1:16" x14ac:dyDescent="0.2">
      <c r="A452" s="23"/>
      <c r="D452" s="23"/>
      <c r="E452">
        <v>177.10821533203099</v>
      </c>
      <c r="F452">
        <v>4999.76025390625</v>
      </c>
      <c r="G452" s="1">
        <v>6.8773972027957094E-5</v>
      </c>
      <c r="H452" s="1">
        <v>1.00198120268591E-8</v>
      </c>
      <c r="I452" s="29">
        <v>1.3742720985902301E-4</v>
      </c>
      <c r="J452" s="21">
        <f t="shared" si="39"/>
        <v>2.7486759940469717E-8</v>
      </c>
      <c r="K452" s="10">
        <f t="shared" si="36"/>
        <v>1.6778874328878036E-3</v>
      </c>
      <c r="L452" s="10">
        <f t="shared" si="37"/>
        <v>2.0288874328878038E-3</v>
      </c>
      <c r="M452" s="38">
        <f t="shared" si="38"/>
        <v>0.35933263234834473</v>
      </c>
      <c r="N452" s="23">
        <f t="shared" si="40"/>
        <v>4.0537844750688952E-2</v>
      </c>
      <c r="O452">
        <f t="shared" si="41"/>
        <v>1.9469902197711512E-4</v>
      </c>
      <c r="P452" s="23"/>
    </row>
    <row r="453" spans="1:16" x14ac:dyDescent="0.2">
      <c r="A453" s="23"/>
      <c r="D453" s="23"/>
      <c r="E453">
        <v>177.52076721191401</v>
      </c>
      <c r="F453">
        <v>4999.76025390625</v>
      </c>
      <c r="G453" s="1">
        <v>6.8764752576473695E-5</v>
      </c>
      <c r="H453" s="1">
        <v>9.0277749157032406E-9</v>
      </c>
      <c r="I453" s="29">
        <v>1.37420702298329E-4</v>
      </c>
      <c r="J453" s="21">
        <f t="shared" si="39"/>
        <v>2.7485458365921431E-8</v>
      </c>
      <c r="K453" s="10">
        <f t="shared" ref="K453:K496" si="42">J453*B$6</f>
        <v>1.6778079802501605E-3</v>
      </c>
      <c r="L453" s="10">
        <f t="shared" ref="L453:L496" si="43">K453+B$7</f>
        <v>2.0288079802501606E-3</v>
      </c>
      <c r="M453" s="38">
        <f t="shared" ref="M453:M496" si="44">L453*E453</f>
        <v>0.36015554917966219</v>
      </c>
      <c r="N453" s="23">
        <f t="shared" si="40"/>
        <v>4.0618168198216995E-2</v>
      </c>
      <c r="O453">
        <f t="shared" si="41"/>
        <v>-7.6121227686890282E-5</v>
      </c>
      <c r="P453" s="23"/>
    </row>
    <row r="454" spans="1:16" x14ac:dyDescent="0.2">
      <c r="A454" s="23"/>
      <c r="D454" s="23"/>
      <c r="E454">
        <v>177.92427062988301</v>
      </c>
      <c r="F454">
        <v>4999.76025390625</v>
      </c>
      <c r="G454" s="1">
        <v>6.8709095543477598E-5</v>
      </c>
      <c r="H454" s="1">
        <v>9.3512582706301699E-9</v>
      </c>
      <c r="I454" s="29">
        <v>1.3736406259664099E-4</v>
      </c>
      <c r="J454" s="21">
        <f t="shared" ref="J454:J496" si="45">I454/F454</f>
        <v>2.7474129882391894E-8</v>
      </c>
      <c r="K454" s="10">
        <f t="shared" si="42"/>
        <v>1.6771164502120965E-3</v>
      </c>
      <c r="L454" s="10">
        <f t="shared" si="43"/>
        <v>2.0281164502120967E-3</v>
      </c>
      <c r="M454" s="38">
        <f t="shared" si="44"/>
        <v>0.36085114015645475</v>
      </c>
      <c r="N454" s="23">
        <f t="shared" ref="N454:N496" si="46">((M454/E454)-$B$8)*E454</f>
        <v>4.0587453022665337E-2</v>
      </c>
      <c r="O454">
        <f t="shared" ref="O454:O496" si="47">(N455-N454)/(E455-E454)</f>
        <v>7.4290338212296028E-5</v>
      </c>
      <c r="P454" s="23"/>
    </row>
    <row r="455" spans="1:16" x14ac:dyDescent="0.2">
      <c r="A455" s="23"/>
      <c r="D455" s="23"/>
      <c r="E455">
        <v>178.330039978027</v>
      </c>
      <c r="F455">
        <v>4999.76025390625</v>
      </c>
      <c r="G455" s="1">
        <v>6.8681963804310506E-5</v>
      </c>
      <c r="H455" s="1">
        <v>8.9048689210998907E-9</v>
      </c>
      <c r="I455" s="29">
        <v>1.3733539477448601E-4</v>
      </c>
      <c r="J455" s="21">
        <f t="shared" si="45"/>
        <v>2.746839604302778E-8</v>
      </c>
      <c r="K455" s="10">
        <f t="shared" si="42"/>
        <v>1.676766436713522E-3</v>
      </c>
      <c r="L455" s="10">
        <f t="shared" si="43"/>
        <v>2.027766436713522E-3</v>
      </c>
      <c r="M455" s="38">
        <f t="shared" si="44"/>
        <v>0.36161166972522374</v>
      </c>
      <c r="N455" s="23">
        <f t="shared" si="46"/>
        <v>4.0617597764775137E-2</v>
      </c>
      <c r="O455">
        <f t="shared" si="47"/>
        <v>-2.4824431941358757E-5</v>
      </c>
      <c r="P455" s="23"/>
    </row>
    <row r="456" spans="1:16" x14ac:dyDescent="0.2">
      <c r="A456" s="23"/>
      <c r="D456" s="23"/>
      <c r="E456">
        <v>178.74863433837899</v>
      </c>
      <c r="F456">
        <v>4999.76025390625</v>
      </c>
      <c r="G456" s="1">
        <v>6.8639145865491199E-5</v>
      </c>
      <c r="H456" s="1">
        <v>1.19051279207543E-8</v>
      </c>
      <c r="I456" s="29">
        <v>1.37286946513291E-4</v>
      </c>
      <c r="J456" s="21">
        <f t="shared" si="45"/>
        <v>2.7458705926155244E-8</v>
      </c>
      <c r="K456" s="10">
        <f t="shared" si="42"/>
        <v>1.6761749182748679E-3</v>
      </c>
      <c r="L456" s="10">
        <f t="shared" si="43"/>
        <v>2.0271749182748681E-3</v>
      </c>
      <c r="M456" s="38">
        <f t="shared" si="44"/>
        <v>0.3623547482066477</v>
      </c>
      <c r="N456" s="23">
        <f t="shared" si="46"/>
        <v>4.0607206397565543E-2</v>
      </c>
      <c r="O456">
        <f t="shared" si="47"/>
        <v>1.1562408232832813E-4</v>
      </c>
      <c r="P456" s="23"/>
    </row>
    <row r="457" spans="1:16" x14ac:dyDescent="0.2">
      <c r="A457" s="23"/>
      <c r="D457" s="23"/>
      <c r="E457">
        <v>179.167518615723</v>
      </c>
      <c r="F457">
        <v>4999.76025390625</v>
      </c>
      <c r="G457" s="1">
        <v>6.8622325657413994E-5</v>
      </c>
      <c r="H457" s="1">
        <v>1.4381021036345901E-8</v>
      </c>
      <c r="I457" s="29">
        <v>1.3726558571309301E-4</v>
      </c>
      <c r="J457" s="21">
        <f t="shared" si="45"/>
        <v>2.7454433561259087E-8</v>
      </c>
      <c r="K457" s="10">
        <f t="shared" si="42"/>
        <v>1.675914118261207E-3</v>
      </c>
      <c r="L457" s="10">
        <f t="shared" si="43"/>
        <v>2.0269141182612071E-3</v>
      </c>
      <c r="M457" s="38">
        <f t="shared" si="44"/>
        <v>0.36315717301603662</v>
      </c>
      <c r="N457" s="23">
        <f t="shared" si="46"/>
        <v>4.0655639507735208E-2</v>
      </c>
      <c r="O457">
        <f t="shared" si="47"/>
        <v>1.4113237409287203E-5</v>
      </c>
      <c r="P457" s="23"/>
    </row>
    <row r="458" spans="1:16" x14ac:dyDescent="0.2">
      <c r="A458" s="23"/>
      <c r="D458" s="23"/>
      <c r="E458">
        <v>179.60825347900399</v>
      </c>
      <c r="F458">
        <v>4999.76025390625</v>
      </c>
      <c r="G458" s="1">
        <v>6.8576646465815804E-5</v>
      </c>
      <c r="H458" s="1">
        <v>1.17401586683922E-8</v>
      </c>
      <c r="I458" s="29">
        <v>1.3722281618629899E-4</v>
      </c>
      <c r="J458" s="21">
        <f t="shared" si="45"/>
        <v>2.7445879245727538E-8</v>
      </c>
      <c r="K458" s="10">
        <f t="shared" si="42"/>
        <v>1.6753919330870202E-3</v>
      </c>
      <c r="L458" s="10">
        <f t="shared" si="43"/>
        <v>2.0263919330870202E-3</v>
      </c>
      <c r="M458" s="38">
        <f t="shared" si="44"/>
        <v>0.36395671596570239</v>
      </c>
      <c r="N458" s="23">
        <f t="shared" si="46"/>
        <v>4.0661859703495243E-2</v>
      </c>
      <c r="O458">
        <f t="shared" si="47"/>
        <v>9.3317458093309868E-5</v>
      </c>
      <c r="P458" s="23"/>
    </row>
    <row r="459" spans="1:16" x14ac:dyDescent="0.2">
      <c r="A459" s="23"/>
      <c r="D459" s="23"/>
      <c r="E459">
        <v>180.02598571777301</v>
      </c>
      <c r="F459">
        <v>4999.76025390625</v>
      </c>
      <c r="G459" s="1">
        <v>6.8548452570043393E-5</v>
      </c>
      <c r="H459" s="1">
        <v>1.18643903811688E-8</v>
      </c>
      <c r="I459" s="29">
        <v>1.37197525101052E-4</v>
      </c>
      <c r="J459" s="21">
        <f t="shared" si="45"/>
        <v>2.7440820786128955E-8</v>
      </c>
      <c r="K459" s="10">
        <f t="shared" si="42"/>
        <v>1.6750831471184805E-3</v>
      </c>
      <c r="L459" s="10">
        <f t="shared" si="43"/>
        <v>2.0260831471184807E-3</v>
      </c>
      <c r="M459" s="38">
        <f t="shared" si="44"/>
        <v>0.3647476157061722</v>
      </c>
      <c r="N459" s="23">
        <f t="shared" si="46"/>
        <v>4.0700841414180795E-2</v>
      </c>
      <c r="O459">
        <f t="shared" si="47"/>
        <v>7.1761413607168659E-6</v>
      </c>
      <c r="P459" s="23"/>
    </row>
    <row r="460" spans="1:16" x14ac:dyDescent="0.2">
      <c r="A460" s="23"/>
      <c r="D460" s="23"/>
      <c r="E460">
        <v>180.43268585205101</v>
      </c>
      <c r="F460">
        <v>4999.76025390625</v>
      </c>
      <c r="G460" s="1">
        <v>6.8504615849955999E-5</v>
      </c>
      <c r="H460" s="1">
        <v>1.32125508397036E-8</v>
      </c>
      <c r="I460" s="29">
        <v>1.37157111395724E-4</v>
      </c>
      <c r="J460" s="21">
        <f t="shared" si="45"/>
        <v>2.743273765748365E-8</v>
      </c>
      <c r="K460" s="10">
        <f t="shared" si="42"/>
        <v>1.6745897248307412E-3</v>
      </c>
      <c r="L460" s="10">
        <f t="shared" si="43"/>
        <v>2.0255897248307414E-3</v>
      </c>
      <c r="M460" s="38">
        <f t="shared" si="44"/>
        <v>0.36548259448552761</v>
      </c>
      <c r="N460" s="23">
        <f t="shared" si="46"/>
        <v>4.0703759951835797E-2</v>
      </c>
      <c r="O460">
        <f t="shared" si="47"/>
        <v>1.5324703093644705E-4</v>
      </c>
      <c r="P460" s="23"/>
    </row>
    <row r="461" spans="1:16" x14ac:dyDescent="0.2">
      <c r="A461" s="23"/>
      <c r="D461" s="23"/>
      <c r="E461">
        <v>180.89469146728501</v>
      </c>
      <c r="F461">
        <v>4999.76025390625</v>
      </c>
      <c r="G461" s="1">
        <v>6.8486655852377E-5</v>
      </c>
      <c r="H461" s="1">
        <v>1.2082850933470899E-8</v>
      </c>
      <c r="I461" s="29">
        <v>1.3714197836141401E-4</v>
      </c>
      <c r="J461" s="21">
        <f t="shared" si="45"/>
        <v>2.7429710905491259E-8</v>
      </c>
      <c r="K461" s="10">
        <f t="shared" si="42"/>
        <v>1.6744049613612927E-3</v>
      </c>
      <c r="L461" s="10">
        <f t="shared" si="43"/>
        <v>2.0254049613612928E-3</v>
      </c>
      <c r="M461" s="38">
        <f t="shared" si="44"/>
        <v>0.3663850055817594</v>
      </c>
      <c r="N461" s="23">
        <f t="shared" si="46"/>
        <v>4.0774560940646375E-2</v>
      </c>
      <c r="O461">
        <f t="shared" si="47"/>
        <v>8.8179353402047925E-5</v>
      </c>
      <c r="P461" s="23"/>
    </row>
    <row r="462" spans="1:16" x14ac:dyDescent="0.2">
      <c r="A462" s="23"/>
      <c r="D462" s="23"/>
      <c r="E462">
        <v>181.319633483887</v>
      </c>
      <c r="F462">
        <v>4999.76025390625</v>
      </c>
      <c r="G462" s="1">
        <v>6.8459695221849006E-5</v>
      </c>
      <c r="H462" s="1">
        <v>1.5599959351241499E-8</v>
      </c>
      <c r="I462" s="29">
        <v>1.3711563750363001E-4</v>
      </c>
      <c r="J462" s="21">
        <f t="shared" si="45"/>
        <v>2.7424442481317635E-8</v>
      </c>
      <c r="K462" s="10">
        <f t="shared" si="42"/>
        <v>1.674083358424781E-3</v>
      </c>
      <c r="L462" s="10">
        <f t="shared" si="43"/>
        <v>2.0250833584247812E-3</v>
      </c>
      <c r="M462" s="38">
        <f t="shared" si="44"/>
        <v>0.36718737232390031</v>
      </c>
      <c r="N462" s="23">
        <f t="shared" si="46"/>
        <v>4.08120320529037E-2</v>
      </c>
      <c r="O462">
        <f t="shared" si="47"/>
        <v>-4.92148342722959E-5</v>
      </c>
      <c r="P462" s="23"/>
    </row>
    <row r="463" spans="1:16" x14ac:dyDescent="0.2">
      <c r="A463" s="23"/>
      <c r="D463" s="23"/>
      <c r="E463">
        <v>181.73304748535199</v>
      </c>
      <c r="F463">
        <v>4999.76025390625</v>
      </c>
      <c r="G463" s="1">
        <v>6.8409524018757804E-5</v>
      </c>
      <c r="H463" s="1">
        <v>1.6021394715173302E-8</v>
      </c>
      <c r="I463" s="29">
        <v>1.37064530063807E-4</v>
      </c>
      <c r="J463" s="21">
        <f t="shared" si="45"/>
        <v>2.7414220503217169E-8</v>
      </c>
      <c r="K463" s="10">
        <f t="shared" si="42"/>
        <v>1.6734593733268221E-3</v>
      </c>
      <c r="L463" s="10">
        <f t="shared" si="43"/>
        <v>2.0244593733268223E-3</v>
      </c>
      <c r="M463" s="38">
        <f t="shared" si="44"/>
        <v>0.36791117142496932</v>
      </c>
      <c r="N463" s="23">
        <f t="shared" si="46"/>
        <v>4.0791685951335754E-2</v>
      </c>
      <c r="O463">
        <f t="shared" si="47"/>
        <v>8.8997771408970002E-5</v>
      </c>
      <c r="P463" s="23"/>
    </row>
    <row r="464" spans="1:16" x14ac:dyDescent="0.2">
      <c r="A464" s="23"/>
      <c r="D464" s="23"/>
      <c r="E464">
        <v>182.09864807128901</v>
      </c>
      <c r="F464">
        <v>4999.76025390625</v>
      </c>
      <c r="G464" s="1">
        <v>6.8390062006585997E-5</v>
      </c>
      <c r="H464" s="1">
        <v>1.4885423448911199E-8</v>
      </c>
      <c r="I464" s="29">
        <v>1.3704225462455799E-4</v>
      </c>
      <c r="J464" s="21">
        <f t="shared" si="45"/>
        <v>2.7409765201739144E-8</v>
      </c>
      <c r="K464" s="10">
        <f t="shared" si="42"/>
        <v>1.6731874062279027E-3</v>
      </c>
      <c r="L464" s="10">
        <f t="shared" si="43"/>
        <v>2.0241874062279027E-3</v>
      </c>
      <c r="M464" s="38">
        <f t="shared" si="44"/>
        <v>0.36860179011703015</v>
      </c>
      <c r="N464" s="23">
        <f t="shared" si="46"/>
        <v>4.0824223588709962E-2</v>
      </c>
      <c r="O464">
        <f t="shared" si="47"/>
        <v>-1.4363144964082804E-4</v>
      </c>
      <c r="P464" s="23"/>
    </row>
    <row r="465" spans="1:16" x14ac:dyDescent="0.2">
      <c r="A465" s="23"/>
      <c r="D465" s="23"/>
      <c r="E465">
        <v>182.53477478027301</v>
      </c>
      <c r="F465">
        <v>4999.76025390625</v>
      </c>
      <c r="G465" s="1">
        <v>6.8320863269830901E-5</v>
      </c>
      <c r="H465" s="1">
        <v>1.7018348414361999E-8</v>
      </c>
      <c r="I465" s="29">
        <v>1.3697027476961899E-4</v>
      </c>
      <c r="J465" s="21">
        <f t="shared" si="45"/>
        <v>2.7395368540442681E-8</v>
      </c>
      <c r="K465" s="10">
        <f t="shared" si="42"/>
        <v>1.6723085839470229E-3</v>
      </c>
      <c r="L465" s="10">
        <f t="shared" si="43"/>
        <v>2.0233085839470228E-3</v>
      </c>
      <c r="M465" s="38">
        <f t="shared" si="44"/>
        <v>0.36932417668176293</v>
      </c>
      <c r="N465" s="23">
        <f t="shared" si="46"/>
        <v>4.0761582077271506E-2</v>
      </c>
      <c r="O465">
        <f t="shared" si="47"/>
        <v>9.6623357425178267E-5</v>
      </c>
      <c r="P465" s="23"/>
    </row>
    <row r="466" spans="1:16" x14ac:dyDescent="0.2">
      <c r="A466" s="23"/>
      <c r="D466" s="23"/>
      <c r="E466">
        <v>182.953178405762</v>
      </c>
      <c r="F466">
        <v>4999.76025390625</v>
      </c>
      <c r="G466" s="1">
        <v>6.8298209319157794E-5</v>
      </c>
      <c r="H466" s="1">
        <v>1.68821234953972E-8</v>
      </c>
      <c r="I466" s="29">
        <v>1.3694654511809399E-4</v>
      </c>
      <c r="J466" s="21">
        <f t="shared" si="45"/>
        <v>2.7390622382563118E-8</v>
      </c>
      <c r="K466" s="10">
        <f t="shared" si="42"/>
        <v>1.6720188619616791E-3</v>
      </c>
      <c r="L466" s="10">
        <f t="shared" si="43"/>
        <v>2.0230188619616792E-3</v>
      </c>
      <c r="M466" s="38">
        <f t="shared" si="44"/>
        <v>0.37011773077069671</v>
      </c>
      <c r="N466" s="23">
        <f t="shared" si="46"/>
        <v>4.080200964032512E-2</v>
      </c>
      <c r="O466">
        <f t="shared" si="47"/>
        <v>1.415599849367484E-4</v>
      </c>
      <c r="P466" s="23"/>
    </row>
    <row r="467" spans="1:16" x14ac:dyDescent="0.2">
      <c r="A467" s="23"/>
      <c r="D467" s="23"/>
      <c r="E467">
        <v>183.36379241943399</v>
      </c>
      <c r="F467">
        <v>4999.76025390625</v>
      </c>
      <c r="G467" s="1">
        <v>6.8285125528939607E-5</v>
      </c>
      <c r="H467" s="1">
        <v>1.57021697284881E-8</v>
      </c>
      <c r="I467" s="29">
        <v>1.3693160450183999E-4</v>
      </c>
      <c r="J467" s="21">
        <f t="shared" si="45"/>
        <v>2.7387634116027274E-8</v>
      </c>
      <c r="K467" s="10">
        <f t="shared" si="42"/>
        <v>1.6718364477783605E-3</v>
      </c>
      <c r="L467" s="10">
        <f t="shared" si="43"/>
        <v>2.0228364477783605E-3</v>
      </c>
      <c r="M467" s="38">
        <f t="shared" si="44"/>
        <v>0.3709149625088965</v>
      </c>
      <c r="N467" s="23">
        <f t="shared" si="46"/>
        <v>4.0860136153915344E-2</v>
      </c>
      <c r="O467">
        <f t="shared" si="47"/>
        <v>-7.0137793960016795E-6</v>
      </c>
      <c r="P467" s="23"/>
    </row>
    <row r="468" spans="1:16" x14ac:dyDescent="0.2">
      <c r="A468" s="23"/>
      <c r="D468" s="23"/>
      <c r="E468">
        <v>183.778694152832</v>
      </c>
      <c r="F468">
        <v>4999.76025390625</v>
      </c>
      <c r="G468" s="1">
        <v>6.8247577353032095E-5</v>
      </c>
      <c r="H468" s="1">
        <v>1.9518541523765E-8</v>
      </c>
      <c r="I468" s="29">
        <v>1.3688910293573999E-4</v>
      </c>
      <c r="J468" s="21">
        <f t="shared" si="45"/>
        <v>2.737913339520435E-8</v>
      </c>
      <c r="K468" s="10">
        <f t="shared" si="42"/>
        <v>1.6713175342116047E-3</v>
      </c>
      <c r="L468" s="10">
        <f t="shared" si="43"/>
        <v>2.0223175342116047E-3</v>
      </c>
      <c r="M468" s="38">
        <f t="shared" si="44"/>
        <v>0.37165887559978389</v>
      </c>
      <c r="N468" s="23">
        <f t="shared" si="46"/>
        <v>4.0857226124686272E-2</v>
      </c>
      <c r="O468">
        <f t="shared" si="47"/>
        <v>-6.5004753950234672E-5</v>
      </c>
      <c r="P468" s="23"/>
    </row>
    <row r="469" spans="1:16" x14ac:dyDescent="0.2">
      <c r="A469" s="23"/>
      <c r="D469" s="23"/>
      <c r="E469">
        <v>184.171745300293</v>
      </c>
      <c r="F469">
        <v>4999.76025390625</v>
      </c>
      <c r="G469" s="1">
        <v>6.82014792193669E-5</v>
      </c>
      <c r="H469" s="1">
        <v>1.33528749199007E-8</v>
      </c>
      <c r="I469" s="29">
        <v>1.36838879630671E-4</v>
      </c>
      <c r="J469" s="21">
        <f t="shared" si="45"/>
        <v>2.7369088252533811E-8</v>
      </c>
      <c r="K469" s="10">
        <f t="shared" si="42"/>
        <v>1.6707043437633683E-3</v>
      </c>
      <c r="L469" s="10">
        <f t="shared" si="43"/>
        <v>2.0217043437633685E-3</v>
      </c>
      <c r="M469" s="38">
        <f t="shared" si="44"/>
        <v>0.37234081747208309</v>
      </c>
      <c r="N469" s="23">
        <f t="shared" si="46"/>
        <v>4.0831675931555712E-2</v>
      </c>
      <c r="O469">
        <f t="shared" si="47"/>
        <v>-1.6052681910262033E-5</v>
      </c>
      <c r="P469" s="23"/>
    </row>
    <row r="470" spans="1:16" x14ac:dyDescent="0.2">
      <c r="A470" s="23"/>
      <c r="D470" s="23"/>
      <c r="E470">
        <v>184.57024383544899</v>
      </c>
      <c r="F470">
        <v>4999.76025390625</v>
      </c>
      <c r="G470" s="1">
        <v>6.8156836371966695E-5</v>
      </c>
      <c r="H470" s="1">
        <v>1.3636599083059E-8</v>
      </c>
      <c r="I470" s="29">
        <v>1.3679683521603E-4</v>
      </c>
      <c r="J470" s="21">
        <f t="shared" si="45"/>
        <v>2.7360678966386907E-8</v>
      </c>
      <c r="K470" s="10">
        <f t="shared" si="42"/>
        <v>1.6701910116872704E-3</v>
      </c>
      <c r="L470" s="10">
        <f t="shared" si="43"/>
        <v>2.0211910116872704E-3</v>
      </c>
      <c r="M470" s="38">
        <f t="shared" si="44"/>
        <v>0.3730517178651373</v>
      </c>
      <c r="N470" s="23">
        <f t="shared" si="46"/>
        <v>4.0825278961329148E-2</v>
      </c>
      <c r="O470">
        <f t="shared" si="47"/>
        <v>8.0709074928256243E-5</v>
      </c>
      <c r="P470" s="23"/>
    </row>
    <row r="471" spans="1:16" x14ac:dyDescent="0.2">
      <c r="A471" s="23"/>
      <c r="D471" s="23"/>
      <c r="E471">
        <v>184.98880004882801</v>
      </c>
      <c r="F471">
        <v>4999.76025390625</v>
      </c>
      <c r="G471" s="1">
        <v>6.8127880537032103E-5</v>
      </c>
      <c r="H471" s="1">
        <v>1.31881620956706E-8</v>
      </c>
      <c r="I471" s="29">
        <v>1.3677080134482199E-4</v>
      </c>
      <c r="J471" s="21">
        <f t="shared" si="45"/>
        <v>2.7355471942472577E-8</v>
      </c>
      <c r="K471" s="10">
        <f t="shared" si="42"/>
        <v>1.6698731568361522E-3</v>
      </c>
      <c r="L471" s="10">
        <f t="shared" si="43"/>
        <v>2.0208731568361524E-3</v>
      </c>
      <c r="M471" s="38">
        <f t="shared" si="44"/>
        <v>0.37383890033400685</v>
      </c>
      <c r="N471" s="23">
        <f t="shared" si="46"/>
        <v>4.0859060246116442E-2</v>
      </c>
      <c r="O471">
        <f t="shared" si="47"/>
        <v>3.9226056587086085E-5</v>
      </c>
      <c r="P471" s="23"/>
    </row>
    <row r="472" spans="1:16" x14ac:dyDescent="0.2">
      <c r="A472" s="23"/>
      <c r="D472" s="23"/>
      <c r="E472">
        <v>185.40733337402301</v>
      </c>
      <c r="F472">
        <v>4999.76025390625</v>
      </c>
      <c r="G472" s="1">
        <v>6.8087459356458999E-5</v>
      </c>
      <c r="H472" s="1">
        <v>1.00304233262235E-8</v>
      </c>
      <c r="I472" s="29">
        <v>1.36737216641712E-4</v>
      </c>
      <c r="J472" s="21">
        <f t="shared" si="45"/>
        <v>2.7348754679763081E-8</v>
      </c>
      <c r="K472" s="10">
        <f t="shared" si="42"/>
        <v>1.6694631117559725E-3</v>
      </c>
      <c r="L472" s="10">
        <f t="shared" si="43"/>
        <v>2.0204631117559727E-3</v>
      </c>
      <c r="M472" s="38">
        <f t="shared" si="44"/>
        <v>0.37460867773125556</v>
      </c>
      <c r="N472" s="23">
        <f t="shared" si="46"/>
        <v>4.0875477658014123E-2</v>
      </c>
      <c r="O472">
        <f t="shared" si="47"/>
        <v>9.9525093046539163E-5</v>
      </c>
      <c r="P472" s="23"/>
    </row>
    <row r="473" spans="1:16" x14ac:dyDescent="0.2">
      <c r="A473" s="23"/>
      <c r="D473" s="23"/>
      <c r="E473">
        <v>185.83309936523401</v>
      </c>
      <c r="F473">
        <v>4999.76025390625</v>
      </c>
      <c r="G473" s="1">
        <v>6.8058874502957697E-5</v>
      </c>
      <c r="H473" s="1">
        <v>1.1604873389300099E-8</v>
      </c>
      <c r="I473" s="29">
        <v>1.3671452213979201E-4</v>
      </c>
      <c r="J473" s="21">
        <f t="shared" si="45"/>
        <v>2.7344215561731917E-8</v>
      </c>
      <c r="K473" s="10">
        <f t="shared" si="42"/>
        <v>1.6691860282031137E-3</v>
      </c>
      <c r="L473" s="10">
        <f t="shared" si="43"/>
        <v>2.0201860282031137E-3</v>
      </c>
      <c r="M473" s="38">
        <f t="shared" si="44"/>
        <v>0.37541743091532664</v>
      </c>
      <c r="N473" s="23">
        <f t="shared" si="46"/>
        <v>4.0917852057905449E-2</v>
      </c>
      <c r="O473">
        <f t="shared" si="47"/>
        <v>3.7281945278632805E-5</v>
      </c>
      <c r="P473" s="23"/>
    </row>
    <row r="474" spans="1:16" x14ac:dyDescent="0.2">
      <c r="A474" s="23"/>
      <c r="D474" s="23"/>
      <c r="E474">
        <v>186.26464080810501</v>
      </c>
      <c r="F474">
        <v>4999.76025390625</v>
      </c>
      <c r="G474" s="1">
        <v>6.8024531601496003E-5</v>
      </c>
      <c r="H474" s="1">
        <v>1.39789917822136E-8</v>
      </c>
      <c r="I474" s="29">
        <v>1.3667981447468801E-4</v>
      </c>
      <c r="J474" s="21">
        <f t="shared" si="45"/>
        <v>2.7337273695854073E-8</v>
      </c>
      <c r="K474" s="10">
        <f t="shared" si="42"/>
        <v>1.6687622725643095E-3</v>
      </c>
      <c r="L474" s="10">
        <f t="shared" si="43"/>
        <v>2.0197622725643097E-3</v>
      </c>
      <c r="M474" s="38">
        <f t="shared" si="44"/>
        <v>0.37621029421695307</v>
      </c>
      <c r="N474" s="23">
        <f t="shared" si="46"/>
        <v>4.0933940762364028E-2</v>
      </c>
      <c r="O474">
        <f t="shared" si="47"/>
        <v>-4.6639288823085374E-5</v>
      </c>
      <c r="P474" s="23"/>
    </row>
    <row r="475" spans="1:16" x14ac:dyDescent="0.2">
      <c r="A475" s="23"/>
      <c r="D475" s="23"/>
      <c r="E475">
        <v>186.677360534668</v>
      </c>
      <c r="F475">
        <v>4999.76025390625</v>
      </c>
      <c r="G475" s="1">
        <v>6.7977197286792795E-5</v>
      </c>
      <c r="H475" s="1">
        <v>1.1756148015694001E-8</v>
      </c>
      <c r="I475" s="29">
        <v>1.3663157414698699E-4</v>
      </c>
      <c r="J475" s="21">
        <f t="shared" si="45"/>
        <v>2.7327625167674481E-8</v>
      </c>
      <c r="K475" s="10">
        <f t="shared" si="42"/>
        <v>1.6681732928441292E-3</v>
      </c>
      <c r="L475" s="10">
        <f t="shared" si="43"/>
        <v>2.0191732928441291E-3</v>
      </c>
      <c r="M475" s="38">
        <f t="shared" si="44"/>
        <v>0.37693394077023623</v>
      </c>
      <c r="N475" s="23">
        <f t="shared" si="46"/>
        <v>4.0914691807833872E-2</v>
      </c>
      <c r="O475">
        <f t="shared" si="47"/>
        <v>-3.5253179257119662E-5</v>
      </c>
      <c r="P475" s="23"/>
    </row>
    <row r="476" spans="1:16" x14ac:dyDescent="0.2">
      <c r="A476" s="23"/>
      <c r="D476" s="23"/>
      <c r="E476">
        <v>187.07810211181601</v>
      </c>
      <c r="F476">
        <v>4999.76025390625</v>
      </c>
      <c r="G476" s="1">
        <v>6.7935757400037496E-5</v>
      </c>
      <c r="H476" s="1">
        <v>1.29202798031669E-8</v>
      </c>
      <c r="I476" s="29">
        <v>1.3658693522976501E-4</v>
      </c>
      <c r="J476" s="21">
        <f t="shared" si="45"/>
        <v>2.7318696956129316E-8</v>
      </c>
      <c r="K476" s="10">
        <f t="shared" si="42"/>
        <v>1.6676282837567635E-3</v>
      </c>
      <c r="L476" s="10">
        <f t="shared" si="43"/>
        <v>2.0186282837567635E-3</v>
      </c>
      <c r="M476" s="38">
        <f t="shared" si="44"/>
        <v>0.37764114819444772</v>
      </c>
      <c r="N476" s="23">
        <f t="shared" si="46"/>
        <v>4.0900564393178893E-2</v>
      </c>
      <c r="O476">
        <f t="shared" si="47"/>
        <v>1.1800642692871983E-4</v>
      </c>
      <c r="P476" s="23"/>
    </row>
    <row r="477" spans="1:16" x14ac:dyDescent="0.2">
      <c r="A477" s="23"/>
      <c r="D477" s="23"/>
      <c r="E477">
        <v>187.495231628418</v>
      </c>
      <c r="F477">
        <v>4999.76025390625</v>
      </c>
      <c r="G477" s="1">
        <v>6.7920742158327199E-5</v>
      </c>
      <c r="H477" s="1">
        <v>1.3302970753466399E-8</v>
      </c>
      <c r="I477" s="29">
        <v>1.36568600144657E-4</v>
      </c>
      <c r="J477" s="21">
        <f t="shared" si="45"/>
        <v>2.7315029763268684E-8</v>
      </c>
      <c r="K477" s="10">
        <f t="shared" si="42"/>
        <v>1.6674044255490972E-3</v>
      </c>
      <c r="L477" s="10">
        <f t="shared" si="43"/>
        <v>2.0184044255490974E-3</v>
      </c>
      <c r="M477" s="38">
        <f t="shared" si="44"/>
        <v>0.378441205288152</v>
      </c>
      <c r="N477" s="23">
        <f t="shared" si="46"/>
        <v>4.0949788356999597E-2</v>
      </c>
      <c r="O477">
        <f t="shared" si="47"/>
        <v>-7.3221928353750843E-5</v>
      </c>
      <c r="P477" s="23"/>
    </row>
    <row r="478" spans="1:16" x14ac:dyDescent="0.2">
      <c r="A478" s="23"/>
      <c r="D478" s="23"/>
      <c r="E478">
        <v>187.90716552734401</v>
      </c>
      <c r="F478">
        <v>4999.76025390625</v>
      </c>
      <c r="G478" s="1">
        <v>6.7871608355812694E-5</v>
      </c>
      <c r="H478" s="1">
        <v>1.01048174135066E-8</v>
      </c>
      <c r="I478" s="29">
        <v>1.3651623758514301E-4</v>
      </c>
      <c r="J478" s="21">
        <f t="shared" si="45"/>
        <v>2.7304556749193041E-8</v>
      </c>
      <c r="K478" s="10">
        <f t="shared" si="42"/>
        <v>1.6667651163420449E-3</v>
      </c>
      <c r="L478" s="10">
        <f t="shared" si="43"/>
        <v>2.0177651163420449E-3</v>
      </c>
      <c r="M478" s="38">
        <f t="shared" si="44"/>
        <v>0.37915252371178515</v>
      </c>
      <c r="N478" s="23">
        <f t="shared" si="46"/>
        <v>4.0919625762565956E-2</v>
      </c>
      <c r="O478">
        <f t="shared" si="47"/>
        <v>-1.083374388480541E-4</v>
      </c>
      <c r="P478" s="23"/>
    </row>
    <row r="479" spans="1:16" x14ac:dyDescent="0.2">
      <c r="A479" s="23"/>
      <c r="D479" s="23"/>
      <c r="E479">
        <v>188.31922912597699</v>
      </c>
      <c r="F479">
        <v>4999.76025390625</v>
      </c>
      <c r="G479" s="1">
        <v>6.7815272027863804E-5</v>
      </c>
      <c r="H479" s="1">
        <v>1.1919862438376099E-8</v>
      </c>
      <c r="I479" s="29">
        <v>1.36457794424747E-4</v>
      </c>
      <c r="J479" s="21">
        <f t="shared" si="45"/>
        <v>2.7292867556626188E-8</v>
      </c>
      <c r="K479" s="10">
        <f t="shared" si="42"/>
        <v>1.6660515673697031E-3</v>
      </c>
      <c r="L479" s="10">
        <f t="shared" si="43"/>
        <v>2.017051567369703E-3</v>
      </c>
      <c r="M479" s="38">
        <f t="shared" si="44"/>
        <v>0.37984959627440612</v>
      </c>
      <c r="N479" s="23">
        <f t="shared" si="46"/>
        <v>4.0874983847647546E-2</v>
      </c>
      <c r="O479">
        <f t="shared" si="47"/>
        <v>-1.7714380601963435E-5</v>
      </c>
      <c r="P479" s="23"/>
    </row>
    <row r="480" spans="1:16" x14ac:dyDescent="0.2">
      <c r="A480" s="23"/>
      <c r="D480" s="23"/>
      <c r="E480">
        <v>188.749076843262</v>
      </c>
      <c r="F480">
        <v>4999.76025390625</v>
      </c>
      <c r="G480" s="1">
        <v>6.7768551297601394E-5</v>
      </c>
      <c r="H480" s="1">
        <v>1.25645841076582E-8</v>
      </c>
      <c r="I480" s="29">
        <v>1.3641400443931801E-4</v>
      </c>
      <c r="J480" s="21">
        <f t="shared" si="45"/>
        <v>2.7284109139581136E-8</v>
      </c>
      <c r="K480" s="10">
        <f t="shared" si="42"/>
        <v>1.6655169231292138E-3</v>
      </c>
      <c r="L480" s="10">
        <f t="shared" si="43"/>
        <v>2.016516923129214E-3</v>
      </c>
      <c r="M480" s="38">
        <f t="shared" si="44"/>
        <v>0.3806157076794543</v>
      </c>
      <c r="N480" s="23">
        <f t="shared" si="46"/>
        <v>4.0867369361582674E-2</v>
      </c>
      <c r="O480">
        <f t="shared" si="47"/>
        <v>1.4703065704290812E-4</v>
      </c>
      <c r="P480" s="23"/>
    </row>
    <row r="481" spans="1:16" x14ac:dyDescent="0.2">
      <c r="A481" s="23"/>
      <c r="D481" s="23"/>
      <c r="E481">
        <v>189.176345825195</v>
      </c>
      <c r="F481">
        <v>4999.76025390625</v>
      </c>
      <c r="G481" s="1">
        <v>6.7755550631467496E-5</v>
      </c>
      <c r="H481" s="1">
        <v>1.7636609137028499E-8</v>
      </c>
      <c r="I481" s="29">
        <v>1.3640115028774701E-4</v>
      </c>
      <c r="J481" s="21">
        <f t="shared" si="45"/>
        <v>2.7281538185991717E-8</v>
      </c>
      <c r="K481" s="10">
        <f t="shared" si="42"/>
        <v>1.6653599831796683E-3</v>
      </c>
      <c r="L481" s="10">
        <f t="shared" si="43"/>
        <v>2.0163599831796684E-3</v>
      </c>
      <c r="M481" s="38">
        <f t="shared" si="44"/>
        <v>0.38144761348608131</v>
      </c>
      <c r="N481" s="23">
        <f t="shared" si="46"/>
        <v>4.0930191000730337E-2</v>
      </c>
      <c r="O481">
        <f t="shared" si="47"/>
        <v>-1.7502953268506513E-5</v>
      </c>
      <c r="P481" s="23"/>
    </row>
    <row r="482" spans="1:16" x14ac:dyDescent="0.2">
      <c r="A482" s="23"/>
      <c r="D482" s="23"/>
      <c r="E482">
        <v>189.622970581055</v>
      </c>
      <c r="F482">
        <v>4999.76025390625</v>
      </c>
      <c r="G482" s="1">
        <v>6.7720034355849405E-5</v>
      </c>
      <c r="H482" s="1">
        <v>1.54189605039732E-8</v>
      </c>
      <c r="I482" s="29">
        <v>1.3635603506016801E-4</v>
      </c>
      <c r="J482" s="21">
        <f t="shared" si="45"/>
        <v>2.727251470780719E-8</v>
      </c>
      <c r="K482" s="10">
        <f t="shared" si="42"/>
        <v>1.6648091586852739E-3</v>
      </c>
      <c r="L482" s="10">
        <f t="shared" si="43"/>
        <v>2.015809158685274E-3</v>
      </c>
      <c r="M482" s="38">
        <f t="shared" si="44"/>
        <v>0.38224372079439894</v>
      </c>
      <c r="N482" s="23">
        <f t="shared" si="46"/>
        <v>4.0922373748499961E-2</v>
      </c>
      <c r="O482">
        <f t="shared" si="47"/>
        <v>-4.3790949193880138E-5</v>
      </c>
      <c r="P482" s="23"/>
    </row>
    <row r="483" spans="1:16" x14ac:dyDescent="0.2">
      <c r="A483" s="23"/>
      <c r="D483" s="23"/>
      <c r="E483">
        <v>190.05591583251999</v>
      </c>
      <c r="F483">
        <v>4999.76025390625</v>
      </c>
      <c r="G483" s="1">
        <v>6.7677276009504703E-5</v>
      </c>
      <c r="H483" s="1">
        <v>1.51987153469352E-8</v>
      </c>
      <c r="I483" s="29">
        <v>1.3630759927269701E-4</v>
      </c>
      <c r="J483" s="21">
        <f t="shared" si="45"/>
        <v>2.7262827085799083E-8</v>
      </c>
      <c r="K483" s="10">
        <f t="shared" si="42"/>
        <v>1.6642177925418223E-3</v>
      </c>
      <c r="L483" s="10">
        <f t="shared" si="43"/>
        <v>2.0152177925418222E-3</v>
      </c>
      <c r="M483" s="38">
        <f t="shared" si="44"/>
        <v>0.38300406316352531</v>
      </c>
      <c r="N483" s="23">
        <f t="shared" si="46"/>
        <v>4.0903414664989327E-2</v>
      </c>
      <c r="O483">
        <f t="shared" si="47"/>
        <v>7.7473732128518667E-5</v>
      </c>
      <c r="P483" s="23"/>
    </row>
    <row r="484" spans="1:16" x14ac:dyDescent="0.2">
      <c r="A484" s="23"/>
      <c r="D484" s="23"/>
      <c r="E484">
        <v>190.439888000488</v>
      </c>
      <c r="F484">
        <v>4999.76025390625</v>
      </c>
      <c r="G484" s="1">
        <v>6.7653137926666898E-5</v>
      </c>
      <c r="H484" s="1">
        <v>1.32561106111923E-8</v>
      </c>
      <c r="I484" s="29">
        <v>1.3628485224704201E-4</v>
      </c>
      <c r="J484" s="21">
        <f t="shared" si="45"/>
        <v>2.72582774625172E-8</v>
      </c>
      <c r="K484" s="10">
        <f t="shared" si="42"/>
        <v>1.6639400677119197E-3</v>
      </c>
      <c r="L484" s="10">
        <f t="shared" si="43"/>
        <v>2.0149400677119196E-3</v>
      </c>
      <c r="M484" s="38">
        <f t="shared" si="44"/>
        <v>0.38372496082275365</v>
      </c>
      <c r="N484" s="23">
        <f t="shared" si="46"/>
        <v>4.0933162421875287E-2</v>
      </c>
      <c r="O484">
        <f t="shared" si="47"/>
        <v>-4.6623156448361872E-5</v>
      </c>
      <c r="P484" s="23"/>
    </row>
    <row r="485" spans="1:16" x14ac:dyDescent="0.2">
      <c r="A485" s="23"/>
      <c r="D485" s="23"/>
      <c r="E485">
        <v>190.847358703613</v>
      </c>
      <c r="F485">
        <v>4999.76025390625</v>
      </c>
      <c r="G485" s="1">
        <v>6.7607182471369901E-5</v>
      </c>
      <c r="H485" s="1">
        <v>1.6863970609270099E-8</v>
      </c>
      <c r="I485" s="29">
        <v>1.3623911217703399E-4</v>
      </c>
      <c r="J485" s="21">
        <f t="shared" si="45"/>
        <v>2.7249129009854437E-8</v>
      </c>
      <c r="K485" s="10">
        <f t="shared" si="42"/>
        <v>1.6633816143406797E-3</v>
      </c>
      <c r="L485" s="10">
        <f t="shared" si="43"/>
        <v>2.0143816143406799E-3</v>
      </c>
      <c r="M485" s="38">
        <f t="shared" si="44"/>
        <v>0.38443941051803876</v>
      </c>
      <c r="N485" s="23">
        <f t="shared" si="46"/>
        <v>4.0914164851535366E-2</v>
      </c>
      <c r="O485">
        <f t="shared" si="47"/>
        <v>1.1641660522282175E-4</v>
      </c>
      <c r="P485" s="23"/>
    </row>
    <row r="486" spans="1:16" x14ac:dyDescent="0.2">
      <c r="A486" s="23"/>
      <c r="D486" s="23"/>
      <c r="E486">
        <v>191.29198455810501</v>
      </c>
      <c r="F486">
        <v>4999.76025390625</v>
      </c>
      <c r="G486" s="1">
        <v>6.7593912505530896E-5</v>
      </c>
      <c r="H486" s="1">
        <v>1.22068945716836E-8</v>
      </c>
      <c r="I486" s="29">
        <v>1.36220462177243E-4</v>
      </c>
      <c r="J486" s="21">
        <f t="shared" si="45"/>
        <v>2.7245398831037082E-8</v>
      </c>
      <c r="K486" s="10">
        <f t="shared" si="42"/>
        <v>1.6631539112511333E-3</v>
      </c>
      <c r="L486" s="10">
        <f t="shared" si="43"/>
        <v>2.0141539112511334E-3</v>
      </c>
      <c r="M486" s="38">
        <f t="shared" si="44"/>
        <v>0.38529149888869862</v>
      </c>
      <c r="N486" s="23">
        <f t="shared" si="46"/>
        <v>4.0965926684109623E-2</v>
      </c>
      <c r="O486">
        <f t="shared" si="47"/>
        <v>-2.3184917955208634E-4</v>
      </c>
      <c r="P486" s="23"/>
    </row>
    <row r="487" spans="1:16" x14ac:dyDescent="0.2">
      <c r="A487" s="23"/>
      <c r="D487" s="23"/>
      <c r="E487">
        <v>191.69676971435501</v>
      </c>
      <c r="F487">
        <v>4999.76025390625</v>
      </c>
      <c r="G487" s="1">
        <v>6.7520848894624995E-5</v>
      </c>
      <c r="H487" s="1">
        <v>1.4718836771854799E-8</v>
      </c>
      <c r="I487" s="29">
        <v>1.3614332609805701E-4</v>
      </c>
      <c r="J487" s="21">
        <f t="shared" si="45"/>
        <v>2.7229970875441463E-8</v>
      </c>
      <c r="K487" s="10">
        <f t="shared" si="42"/>
        <v>1.6622121351791224E-3</v>
      </c>
      <c r="L487" s="10">
        <f t="shared" si="43"/>
        <v>2.0132121351791226E-3</v>
      </c>
      <c r="M487" s="38">
        <f t="shared" si="44"/>
        <v>0.38592626306357719</v>
      </c>
      <c r="N487" s="23">
        <f t="shared" si="46"/>
        <v>4.0872077577738197E-2</v>
      </c>
      <c r="O487">
        <f t="shared" si="47"/>
        <v>2.3848799163325029E-4</v>
      </c>
      <c r="P487" s="23"/>
    </row>
    <row r="488" spans="1:16" x14ac:dyDescent="0.2">
      <c r="A488" s="23"/>
      <c r="D488" s="23"/>
      <c r="E488">
        <v>192.106880187988</v>
      </c>
      <c r="F488">
        <v>4999.76025390625</v>
      </c>
      <c r="G488" s="1">
        <v>6.7525910997841103E-5</v>
      </c>
      <c r="H488" s="1">
        <v>1.2762832404064201E-8</v>
      </c>
      <c r="I488" s="29">
        <v>1.36147745604077E-4</v>
      </c>
      <c r="J488" s="21">
        <f t="shared" si="45"/>
        <v>2.7230854819029867E-8</v>
      </c>
      <c r="K488" s="10">
        <f t="shared" si="42"/>
        <v>1.6622660941703451E-3</v>
      </c>
      <c r="L488" s="10">
        <f t="shared" si="43"/>
        <v>2.0132660941703452E-3</v>
      </c>
      <c r="M488" s="38">
        <f t="shared" si="44"/>
        <v>0.38676226833932109</v>
      </c>
      <c r="N488" s="23">
        <f t="shared" si="46"/>
        <v>4.0969884000942688E-2</v>
      </c>
      <c r="O488">
        <f t="shared" si="47"/>
        <v>-1.7020155002089146E-5</v>
      </c>
      <c r="P488" s="23"/>
    </row>
    <row r="489" spans="1:16" x14ac:dyDescent="0.2">
      <c r="A489" s="23"/>
      <c r="D489" s="23"/>
      <c r="E489">
        <v>192.52125549316401</v>
      </c>
      <c r="F489">
        <v>4999.76025390625</v>
      </c>
      <c r="G489" s="1">
        <v>6.7486749840992802E-5</v>
      </c>
      <c r="H489" s="1">
        <v>1.06175326944834E-8</v>
      </c>
      <c r="I489" s="29">
        <v>1.3610714868326099E-4</v>
      </c>
      <c r="J489" s="21">
        <f t="shared" si="45"/>
        <v>2.722273504552987E-8</v>
      </c>
      <c r="K489" s="10">
        <f t="shared" si="42"/>
        <v>1.6617704349532149E-3</v>
      </c>
      <c r="L489" s="10">
        <f t="shared" si="43"/>
        <v>2.012770434953215E-3</v>
      </c>
      <c r="M489" s="38">
        <f t="shared" si="44"/>
        <v>0.38750109115671477</v>
      </c>
      <c r="N489" s="23">
        <f t="shared" si="46"/>
        <v>4.0962831269019555E-2</v>
      </c>
      <c r="O489">
        <f t="shared" si="47"/>
        <v>-6.5533494679372522E-5</v>
      </c>
      <c r="P489" s="23"/>
    </row>
    <row r="490" spans="1:16" x14ac:dyDescent="0.2">
      <c r="A490" s="23"/>
      <c r="D490" s="23"/>
      <c r="E490">
        <v>192.93430328369101</v>
      </c>
      <c r="F490">
        <v>4999.76025390625</v>
      </c>
      <c r="G490" s="1">
        <v>6.7443035807039203E-5</v>
      </c>
      <c r="H490" s="1">
        <v>1.1215052062503699E-8</v>
      </c>
      <c r="I490" s="29">
        <v>1.3605834865215201E-4</v>
      </c>
      <c r="J490" s="21">
        <f t="shared" si="45"/>
        <v>2.7212974571300957E-8</v>
      </c>
      <c r="K490" s="10">
        <f t="shared" si="42"/>
        <v>1.6611746216568064E-3</v>
      </c>
      <c r="L490" s="10">
        <f t="shared" si="43"/>
        <v>2.0121746216568066E-3</v>
      </c>
      <c r="M490" s="38">
        <f t="shared" si="44"/>
        <v>0.38821750871448052</v>
      </c>
      <c r="N490" s="23">
        <f t="shared" si="46"/>
        <v>4.0935762803836727E-2</v>
      </c>
      <c r="O490">
        <f t="shared" si="47"/>
        <v>1.3944471373030827E-4</v>
      </c>
      <c r="P490" s="23"/>
    </row>
    <row r="491" spans="1:16" x14ac:dyDescent="0.2">
      <c r="A491" s="23"/>
      <c r="D491" s="23"/>
      <c r="E491">
        <v>193.35139465332</v>
      </c>
      <c r="F491">
        <v>4999.76025390625</v>
      </c>
      <c r="G491" s="1">
        <v>6.7434674100747097E-5</v>
      </c>
      <c r="H491" s="1">
        <v>1.7282538422770299E-8</v>
      </c>
      <c r="I491" s="29">
        <v>1.360454985423E-4</v>
      </c>
      <c r="J491" s="21">
        <f t="shared" si="45"/>
        <v>2.7210404426094104E-8</v>
      </c>
      <c r="K491" s="10">
        <f t="shared" si="42"/>
        <v>1.6610177310537445E-3</v>
      </c>
      <c r="L491" s="10">
        <f t="shared" si="43"/>
        <v>2.0120177310537445E-3</v>
      </c>
      <c r="M491" s="38">
        <f t="shared" si="44"/>
        <v>0.38902643436645001</v>
      </c>
      <c r="N491" s="23">
        <f t="shared" si="46"/>
        <v>4.0993923990474024E-2</v>
      </c>
      <c r="O491">
        <f t="shared" si="47"/>
        <v>-9.1141538337397203E-5</v>
      </c>
      <c r="P491" s="23"/>
    </row>
    <row r="492" spans="1:16" x14ac:dyDescent="0.2">
      <c r="A492" s="23"/>
      <c r="D492" s="23"/>
      <c r="E492">
        <v>193.75473785400399</v>
      </c>
      <c r="F492">
        <v>4999.76025390625</v>
      </c>
      <c r="G492" s="1">
        <v>6.7384467325936701E-5</v>
      </c>
      <c r="H492" s="1">
        <v>1.4834266992582699E-8</v>
      </c>
      <c r="I492" s="29">
        <v>1.3599380894258999E-4</v>
      </c>
      <c r="J492" s="21">
        <f t="shared" si="45"/>
        <v>2.7200066010433146E-8</v>
      </c>
      <c r="K492" s="10">
        <f t="shared" si="42"/>
        <v>1.660386638202093E-3</v>
      </c>
      <c r="L492" s="10">
        <f t="shared" si="43"/>
        <v>2.0113866382020932E-3</v>
      </c>
      <c r="M492" s="38">
        <f t="shared" si="44"/>
        <v>0.38971569080789292</v>
      </c>
      <c r="N492" s="23">
        <f t="shared" si="46"/>
        <v>4.0957162670685755E-2</v>
      </c>
      <c r="O492">
        <f t="shared" si="47"/>
        <v>-2.7571946021365436E-5</v>
      </c>
      <c r="P492" s="23"/>
    </row>
    <row r="493" spans="1:16" x14ac:dyDescent="0.2">
      <c r="A493" s="23"/>
      <c r="D493" s="23"/>
      <c r="E493">
        <v>194.15686035156199</v>
      </c>
      <c r="F493">
        <v>4999.76025390625</v>
      </c>
      <c r="G493" s="1">
        <v>6.7345204211527394E-5</v>
      </c>
      <c r="H493" s="1">
        <v>1.2563938734010601E-8</v>
      </c>
      <c r="I493" s="29">
        <v>1.3595327319610101E-4</v>
      </c>
      <c r="J493" s="21">
        <f t="shared" si="45"/>
        <v>2.7191958472385235E-8</v>
      </c>
      <c r="K493" s="10">
        <f t="shared" si="42"/>
        <v>1.6598917258795161E-3</v>
      </c>
      <c r="L493" s="10">
        <f t="shared" si="43"/>
        <v>2.0108917258795161E-3</v>
      </c>
      <c r="M493" s="38">
        <f t="shared" si="44"/>
        <v>0.3904284240037007</v>
      </c>
      <c r="N493" s="23">
        <f t="shared" si="46"/>
        <v>4.094607537088911E-2</v>
      </c>
      <c r="O493">
        <f t="shared" si="47"/>
        <v>3.8617530098665165E-5</v>
      </c>
      <c r="P493" s="23"/>
    </row>
    <row r="494" spans="1:16" x14ac:dyDescent="0.2">
      <c r="A494" s="23"/>
      <c r="D494" s="23"/>
      <c r="E494">
        <v>194.58591461181601</v>
      </c>
      <c r="F494">
        <v>4999.76025390625</v>
      </c>
      <c r="G494" s="1">
        <v>6.7314298660703197E-5</v>
      </c>
      <c r="H494" s="1">
        <v>1.3464619874095899E-8</v>
      </c>
      <c r="I494" s="29">
        <v>1.3592216097920701E-4</v>
      </c>
      <c r="J494" s="21">
        <f t="shared" si="45"/>
        <v>2.7185735730630828E-8</v>
      </c>
      <c r="K494" s="10">
        <f t="shared" si="42"/>
        <v>1.659511868078508E-3</v>
      </c>
      <c r="L494" s="10">
        <f t="shared" si="43"/>
        <v>2.0105118680785079E-3</v>
      </c>
      <c r="M494" s="38">
        <f t="shared" si="44"/>
        <v>0.39121729068796723</v>
      </c>
      <c r="N494" s="23">
        <f t="shared" si="46"/>
        <v>4.096264438669843E-2</v>
      </c>
      <c r="O494">
        <f t="shared" si="47"/>
        <v>2.3531210518841999E-5</v>
      </c>
      <c r="P494" s="23"/>
    </row>
    <row r="495" spans="1:16" x14ac:dyDescent="0.2">
      <c r="A495" s="23"/>
      <c r="D495" s="23"/>
      <c r="E495">
        <v>195.000114440918</v>
      </c>
      <c r="F495">
        <v>4999.76025390625</v>
      </c>
      <c r="G495" s="1">
        <v>6.72825840296193E-5</v>
      </c>
      <c r="H495" s="1">
        <v>1.16038515811927E-8</v>
      </c>
      <c r="I495" s="29">
        <v>1.35889631160729E-4</v>
      </c>
      <c r="J495" s="21">
        <f t="shared" si="45"/>
        <v>2.7179229454964393E-8</v>
      </c>
      <c r="K495" s="10">
        <f t="shared" si="42"/>
        <v>1.6591147023813048E-3</v>
      </c>
      <c r="L495" s="10">
        <f t="shared" si="43"/>
        <v>2.0101147023813049E-3</v>
      </c>
      <c r="M495" s="38">
        <f t="shared" si="44"/>
        <v>0.39197259700372628</v>
      </c>
      <c r="N495" s="23">
        <f t="shared" si="46"/>
        <v>4.0972391010073897E-2</v>
      </c>
      <c r="O495">
        <f t="shared" si="47"/>
        <v>1.5875144139073662E-5</v>
      </c>
      <c r="P495" s="23"/>
    </row>
    <row r="496" spans="1:16" x14ac:dyDescent="0.2">
      <c r="A496" s="23"/>
      <c r="D496" s="23"/>
      <c r="E496">
        <v>195.41403198242199</v>
      </c>
      <c r="F496">
        <v>4999.76025390625</v>
      </c>
      <c r="G496" s="1">
        <v>6.7252385693627494E-5</v>
      </c>
      <c r="H496" s="1">
        <v>1.5975733268830299E-8</v>
      </c>
      <c r="I496" s="29">
        <v>1.3585593304046601E-4</v>
      </c>
      <c r="J496" s="21">
        <f t="shared" si="45"/>
        <v>2.7172489507736589E-8</v>
      </c>
      <c r="K496" s="10">
        <f t="shared" si="42"/>
        <v>1.6587032725592248E-3</v>
      </c>
      <c r="L496" s="10">
        <f t="shared" si="43"/>
        <v>2.009703272559225E-3</v>
      </c>
      <c r="M496" s="38">
        <f t="shared" si="44"/>
        <v>0.39272421957906656</v>
      </c>
      <c r="N496" s="23">
        <f t="shared" si="46"/>
        <v>4.0978962010706964E-2</v>
      </c>
      <c r="O496">
        <f t="shared" si="47"/>
        <v>4.6686851758176224E-5</v>
      </c>
      <c r="P496" s="23"/>
    </row>
    <row r="497" spans="1:16" x14ac:dyDescent="0.2">
      <c r="A497" s="23"/>
      <c r="D497" s="23"/>
      <c r="E497">
        <v>195.841117858887</v>
      </c>
      <c r="F497">
        <v>4999.76025390625</v>
      </c>
      <c r="G497" s="1">
        <v>6.7226813938892302E-5</v>
      </c>
      <c r="H497" s="1">
        <v>1.4229410483170701E-8</v>
      </c>
      <c r="I497" s="29">
        <v>1.3582681564051999E-4</v>
      </c>
      <c r="J497" s="21">
        <f t="shared" ref="J497:J560" si="48">I497/F497</f>
        <v>2.716666574850268E-8</v>
      </c>
      <c r="K497" s="10">
        <f t="shared" ref="K497:K560" si="49">J497*B$6</f>
        <v>1.6583477700390333E-3</v>
      </c>
      <c r="L497" s="10">
        <f t="shared" ref="L497:L560" si="50">K497+B$7</f>
        <v>2.0093477700390333E-3</v>
      </c>
      <c r="M497" s="38">
        <f t="shared" ref="M497:M560" si="51">L497*E497</f>
        <v>0.39351291345170608</v>
      </c>
      <c r="N497" s="23">
        <f t="shared" ref="N497:N560" si="52">((M497/E497)-$B$8)*E497</f>
        <v>4.0998901305709497E-2</v>
      </c>
      <c r="O497">
        <f t="shared" ref="O497:O560" si="53">(N498-N497)/(E498-E497)</f>
        <v>1.2337772946513253E-6</v>
      </c>
      <c r="P497" s="23"/>
    </row>
    <row r="498" spans="1:16" x14ac:dyDescent="0.2">
      <c r="A498" s="23"/>
      <c r="D498" s="23"/>
      <c r="E498">
        <v>196.25782775878901</v>
      </c>
      <c r="F498">
        <v>4999.76025390625</v>
      </c>
      <c r="G498" s="1">
        <v>6.7193735650974794E-5</v>
      </c>
      <c r="H498" s="1">
        <v>1.2382938253630899E-8</v>
      </c>
      <c r="I498" s="29">
        <v>1.3579062318744501E-4</v>
      </c>
      <c r="J498" s="21">
        <f t="shared" si="48"/>
        <v>2.7159426910791071E-8</v>
      </c>
      <c r="K498" s="10">
        <f t="shared" si="49"/>
        <v>1.6579058862065507E-3</v>
      </c>
      <c r="L498" s="10">
        <f t="shared" si="50"/>
        <v>2.0089058862065509E-3</v>
      </c>
      <c r="M498" s="38">
        <f t="shared" si="51"/>
        <v>0.39426350539874266</v>
      </c>
      <c r="N498" s="23">
        <f t="shared" si="52"/>
        <v>4.0999415432922452E-2</v>
      </c>
      <c r="O498">
        <f t="shared" si="53"/>
        <v>-1.823173514183916E-5</v>
      </c>
      <c r="P498" s="23"/>
    </row>
    <row r="499" spans="1:16" x14ac:dyDescent="0.2">
      <c r="A499" s="23"/>
      <c r="D499" s="23"/>
      <c r="E499">
        <v>196.68635559082</v>
      </c>
      <c r="F499">
        <v>4999.76025390625</v>
      </c>
      <c r="G499" s="1">
        <v>6.7156600606223005E-5</v>
      </c>
      <c r="H499" s="1">
        <v>1.7883572406380698E-8</v>
      </c>
      <c r="I499" s="29">
        <v>1.3575009065100799E-4</v>
      </c>
      <c r="J499" s="21">
        <f t="shared" si="48"/>
        <v>2.7151320014784337E-8</v>
      </c>
      <c r="K499" s="10">
        <f t="shared" si="49"/>
        <v>1.6574110130764005E-3</v>
      </c>
      <c r="L499" s="10">
        <f t="shared" si="50"/>
        <v>2.0084110130764005E-3</v>
      </c>
      <c r="M499" s="38">
        <f t="shared" si="51"/>
        <v>0.39502704269046396</v>
      </c>
      <c r="N499" s="23">
        <f t="shared" si="52"/>
        <v>4.0991602626987957E-2</v>
      </c>
      <c r="O499">
        <f t="shared" si="53"/>
        <v>-3.6399262839944981E-5</v>
      </c>
      <c r="P499" s="23"/>
    </row>
    <row r="500" spans="1:16" x14ac:dyDescent="0.2">
      <c r="A500" s="23"/>
      <c r="D500" s="23"/>
      <c r="E500">
        <v>197.101036071777</v>
      </c>
      <c r="F500">
        <v>4999.76025390625</v>
      </c>
      <c r="G500" s="1">
        <v>6.7118687584357903E-5</v>
      </c>
      <c r="H500" s="1">
        <v>1.38767687915205E-8</v>
      </c>
      <c r="I500" s="29">
        <v>1.3570790505029401E-4</v>
      </c>
      <c r="J500" s="21">
        <f t="shared" si="48"/>
        <v>2.7142882490068824E-8</v>
      </c>
      <c r="K500" s="10">
        <f t="shared" si="49"/>
        <v>1.6568959572198535E-3</v>
      </c>
      <c r="L500" s="10">
        <f t="shared" si="50"/>
        <v>2.0078959572198537E-3</v>
      </c>
      <c r="M500" s="38">
        <f t="shared" si="51"/>
        <v>0.39575837349236559</v>
      </c>
      <c r="N500" s="23">
        <f t="shared" si="52"/>
        <v>4.0976508563167008E-2</v>
      </c>
      <c r="O500">
        <f t="shared" si="53"/>
        <v>4.171878916666713E-5</v>
      </c>
      <c r="P500" s="23"/>
    </row>
    <row r="501" spans="1:16" x14ac:dyDescent="0.2">
      <c r="A501" s="23"/>
      <c r="D501" s="23"/>
      <c r="E501">
        <v>197.49723815918</v>
      </c>
      <c r="F501">
        <v>4999.76025390625</v>
      </c>
      <c r="G501" s="1">
        <v>6.7093587889639696E-5</v>
      </c>
      <c r="H501" s="1">
        <v>1.54828146968056E-8</v>
      </c>
      <c r="I501" s="29">
        <v>1.35680600376395E-4</v>
      </c>
      <c r="J501" s="21">
        <f t="shared" si="48"/>
        <v>2.7137421293428911E-8</v>
      </c>
      <c r="K501" s="10">
        <f t="shared" si="49"/>
        <v>1.6565625867814866E-3</v>
      </c>
      <c r="L501" s="10">
        <f t="shared" si="50"/>
        <v>2.0075625867814867E-3</v>
      </c>
      <c r="M501" s="38">
        <f t="shared" si="51"/>
        <v>0.39648806632104278</v>
      </c>
      <c r="N501" s="23">
        <f t="shared" si="52"/>
        <v>4.0993037634518767E-2</v>
      </c>
      <c r="O501">
        <f t="shared" si="53"/>
        <v>4.0437309787541417E-5</v>
      </c>
      <c r="P501" s="23"/>
    </row>
    <row r="502" spans="1:16" x14ac:dyDescent="0.2">
      <c r="A502" s="23"/>
      <c r="D502" s="23"/>
      <c r="E502">
        <v>197.91294097900399</v>
      </c>
      <c r="F502">
        <v>4999.76025390625</v>
      </c>
      <c r="G502" s="1">
        <v>6.7061567943417204E-5</v>
      </c>
      <c r="H502" s="1">
        <v>1.11436920002427E-8</v>
      </c>
      <c r="I502" s="29">
        <v>1.35651848855291E-4</v>
      </c>
      <c r="J502" s="21">
        <f t="shared" si="48"/>
        <v>2.7131670713472291E-8</v>
      </c>
      <c r="K502" s="10">
        <f t="shared" si="49"/>
        <v>1.6562115513789172E-3</v>
      </c>
      <c r="L502" s="10">
        <f t="shared" si="50"/>
        <v>2.0072115513789174E-3</v>
      </c>
      <c r="M502" s="38">
        <f t="shared" si="51"/>
        <v>0.39725314130043071</v>
      </c>
      <c r="N502" s="23">
        <f t="shared" si="52"/>
        <v>4.1009847538223544E-2</v>
      </c>
      <c r="O502">
        <f t="shared" si="53"/>
        <v>6.6427936263302529E-5</v>
      </c>
      <c r="P502" s="23"/>
    </row>
    <row r="503" spans="1:16" x14ac:dyDescent="0.2">
      <c r="A503" s="23"/>
      <c r="D503" s="23"/>
      <c r="E503">
        <v>198.333793640137</v>
      </c>
      <c r="F503">
        <v>4999.76025390625</v>
      </c>
      <c r="G503" s="1">
        <v>6.7034629161951401E-5</v>
      </c>
      <c r="H503" s="1">
        <v>1.0733975146763599E-8</v>
      </c>
      <c r="I503" s="29">
        <v>1.35627381029498E-4</v>
      </c>
      <c r="J503" s="21">
        <f t="shared" si="48"/>
        <v>2.7126776913659814E-8</v>
      </c>
      <c r="K503" s="10">
        <f t="shared" si="49"/>
        <v>1.6559128168164513E-3</v>
      </c>
      <c r="L503" s="10">
        <f t="shared" si="50"/>
        <v>2.0069128168164513E-3</v>
      </c>
      <c r="M503" s="38">
        <f t="shared" si="51"/>
        <v>0.39803863246422011</v>
      </c>
      <c r="N503" s="23">
        <f t="shared" si="52"/>
        <v>4.1037803911973529E-2</v>
      </c>
      <c r="O503">
        <f t="shared" si="53"/>
        <v>4.4872023311827322E-5</v>
      </c>
      <c r="P503" s="23"/>
    </row>
    <row r="504" spans="1:16" x14ac:dyDescent="0.2">
      <c r="A504" s="23"/>
      <c r="D504" s="23"/>
      <c r="E504">
        <v>198.73617553710901</v>
      </c>
      <c r="F504">
        <v>4999.76025390625</v>
      </c>
      <c r="G504" s="1">
        <v>6.7007272022981401E-5</v>
      </c>
      <c r="H504" s="1">
        <v>1.2210629673215401E-8</v>
      </c>
      <c r="I504" s="29">
        <v>1.35600509290358E-4</v>
      </c>
      <c r="J504" s="21">
        <f t="shared" si="48"/>
        <v>2.7121402308123681E-8</v>
      </c>
      <c r="K504" s="10">
        <f t="shared" si="49"/>
        <v>1.6555847322002456E-3</v>
      </c>
      <c r="L504" s="10">
        <f t="shared" si="50"/>
        <v>2.0065847322002458E-3</v>
      </c>
      <c r="M504" s="38">
        <f t="shared" si="51"/>
        <v>0.3987809755686309</v>
      </c>
      <c r="N504" s="23">
        <f t="shared" si="52"/>
        <v>4.1055859601834714E-2</v>
      </c>
      <c r="O504">
        <f t="shared" si="53"/>
        <v>-4.3337941054647553E-5</v>
      </c>
      <c r="P504" s="23"/>
    </row>
    <row r="505" spans="1:16" x14ac:dyDescent="0.2">
      <c r="A505" s="23"/>
      <c r="D505" s="23"/>
      <c r="E505">
        <v>199.12895202636699</v>
      </c>
      <c r="F505">
        <v>4999.76025390625</v>
      </c>
      <c r="G505" s="1">
        <v>6.6967099198528106E-5</v>
      </c>
      <c r="H505" s="1">
        <v>1.4396521436925E-8</v>
      </c>
      <c r="I505" s="29">
        <v>1.35560132978942E-4</v>
      </c>
      <c r="J505" s="21">
        <f t="shared" si="48"/>
        <v>2.7113326658619392E-8</v>
      </c>
      <c r="K505" s="10">
        <f t="shared" si="49"/>
        <v>1.6550917664652882E-3</v>
      </c>
      <c r="L505" s="10">
        <f t="shared" si="50"/>
        <v>2.0060917664652882E-3</v>
      </c>
      <c r="M505" s="38">
        <f t="shared" si="51"/>
        <v>0.39947095112495618</v>
      </c>
      <c r="N505" s="23">
        <f t="shared" si="52"/>
        <v>4.10388374774956E-2</v>
      </c>
      <c r="O505">
        <f t="shared" si="53"/>
        <v>2.9444281760543768E-5</v>
      </c>
      <c r="P505" s="23"/>
    </row>
    <row r="506" spans="1:16" x14ac:dyDescent="0.2">
      <c r="A506" s="23"/>
      <c r="D506" s="23"/>
      <c r="E506">
        <v>199.52095031738301</v>
      </c>
      <c r="F506">
        <v>4999.76025390625</v>
      </c>
      <c r="G506" s="1">
        <v>6.69410838045237E-5</v>
      </c>
      <c r="H506" s="1">
        <v>1.5665919238179699E-8</v>
      </c>
      <c r="I506" s="29">
        <v>1.3553170715677101E-4</v>
      </c>
      <c r="J506" s="21">
        <f t="shared" si="48"/>
        <v>2.7107641221572932E-8</v>
      </c>
      <c r="K506" s="10">
        <f t="shared" si="49"/>
        <v>1.654744707612539E-3</v>
      </c>
      <c r="L506" s="10">
        <f t="shared" si="50"/>
        <v>2.0057447076125392E-3</v>
      </c>
      <c r="M506" s="38">
        <f t="shared" si="51"/>
        <v>0.40018809015691537</v>
      </c>
      <c r="N506" s="23">
        <f t="shared" si="52"/>
        <v>4.1050379585625928E-2</v>
      </c>
      <c r="O506">
        <f t="shared" si="53"/>
        <v>-7.1574618620554625E-6</v>
      </c>
      <c r="P506" s="23"/>
    </row>
    <row r="507" spans="1:16" x14ac:dyDescent="0.2">
      <c r="A507" s="23"/>
      <c r="D507" s="23"/>
      <c r="E507">
        <v>199.934326171875</v>
      </c>
      <c r="F507">
        <v>4999.76025390625</v>
      </c>
      <c r="G507" s="1">
        <v>6.6907400033592394E-5</v>
      </c>
      <c r="H507" s="1">
        <v>1.36588622877532E-8</v>
      </c>
      <c r="I507" s="29">
        <v>1.35495653631393E-4</v>
      </c>
      <c r="J507" s="21">
        <f t="shared" si="48"/>
        <v>2.7100430170733075E-8</v>
      </c>
      <c r="K507" s="10">
        <f t="shared" si="49"/>
        <v>1.6543045199873582E-3</v>
      </c>
      <c r="L507" s="10">
        <f t="shared" si="50"/>
        <v>2.0053045199873581E-3</v>
      </c>
      <c r="M507" s="38">
        <f t="shared" si="51"/>
        <v>0.40092920797308768</v>
      </c>
      <c r="N507" s="23">
        <f t="shared" si="52"/>
        <v>4.1047420863712707E-2</v>
      </c>
      <c r="O507">
        <f t="shared" si="53"/>
        <v>1.5709363835114136E-4</v>
      </c>
      <c r="P507" s="23"/>
    </row>
    <row r="508" spans="1:16" x14ac:dyDescent="0.2">
      <c r="A508" s="23"/>
      <c r="D508" s="23"/>
      <c r="E508">
        <v>200.34580993652301</v>
      </c>
      <c r="F508">
        <v>4999.76025390625</v>
      </c>
      <c r="G508" s="1">
        <v>6.6900980238842001E-5</v>
      </c>
      <c r="H508" s="1">
        <v>1.8940033560617101E-8</v>
      </c>
      <c r="I508" s="29">
        <v>1.35487543508744E-4</v>
      </c>
      <c r="J508" s="21">
        <f t="shared" si="48"/>
        <v>2.7098808068424739E-8</v>
      </c>
      <c r="K508" s="10">
        <f t="shared" si="49"/>
        <v>1.6542055012203625E-3</v>
      </c>
      <c r="L508" s="10">
        <f t="shared" si="50"/>
        <v>2.0052055012203624E-3</v>
      </c>
      <c r="M508" s="38">
        <f t="shared" si="51"/>
        <v>0.40173452023116507</v>
      </c>
      <c r="N508" s="23">
        <f t="shared" si="52"/>
        <v>4.1112062345423687E-2</v>
      </c>
      <c r="O508">
        <f t="shared" si="53"/>
        <v>-1.5822064919958882E-4</v>
      </c>
      <c r="P508" s="23"/>
    </row>
    <row r="509" spans="1:16" x14ac:dyDescent="0.2">
      <c r="A509" s="23"/>
      <c r="D509" s="23"/>
      <c r="E509">
        <v>200.74850463867199</v>
      </c>
      <c r="F509">
        <v>4999.76025390625</v>
      </c>
      <c r="G509" s="1">
        <v>6.6843223995003694E-5</v>
      </c>
      <c r="H509" s="1">
        <v>1.4786742303994501E-8</v>
      </c>
      <c r="I509" s="29">
        <v>1.3542783315020399E-4</v>
      </c>
      <c r="J509" s="21">
        <f t="shared" si="48"/>
        <v>2.7086865424076269E-8</v>
      </c>
      <c r="K509" s="10">
        <f t="shared" si="49"/>
        <v>1.6534764806696992E-3</v>
      </c>
      <c r="L509" s="10">
        <f t="shared" si="50"/>
        <v>2.0044764806696992E-3</v>
      </c>
      <c r="M509" s="38">
        <f t="shared" si="51"/>
        <v>0.40239565607783001</v>
      </c>
      <c r="N509" s="23">
        <f t="shared" si="52"/>
        <v>4.1048347728220441E-2</v>
      </c>
      <c r="O509">
        <f t="shared" si="53"/>
        <v>6.9448840389549755E-5</v>
      </c>
      <c r="P509" s="23"/>
    </row>
    <row r="510" spans="1:16" x14ac:dyDescent="0.2">
      <c r="A510" s="23"/>
      <c r="D510" s="23"/>
      <c r="E510">
        <v>201.15462493896499</v>
      </c>
      <c r="F510">
        <v>4999.76025390625</v>
      </c>
      <c r="G510" s="1">
        <v>6.6825183954744596E-5</v>
      </c>
      <c r="H510" s="1">
        <v>1.41071791310501E-8</v>
      </c>
      <c r="I510" s="29">
        <v>1.3540550476775099E-4</v>
      </c>
      <c r="J510" s="21">
        <f t="shared" si="48"/>
        <v>2.7082399533449702E-8</v>
      </c>
      <c r="K510" s="10">
        <f t="shared" si="49"/>
        <v>1.6532038671723209E-3</v>
      </c>
      <c r="L510" s="10">
        <f t="shared" si="50"/>
        <v>2.0042038671723209E-3</v>
      </c>
      <c r="M510" s="38">
        <f t="shared" si="51"/>
        <v>0.40315487720227139</v>
      </c>
      <c r="N510" s="23">
        <f t="shared" si="52"/>
        <v>4.1076552312134446E-2</v>
      </c>
      <c r="O510">
        <f t="shared" si="53"/>
        <v>-1.6010797201544889E-4</v>
      </c>
      <c r="P510" s="23"/>
    </row>
    <row r="511" spans="1:16" x14ac:dyDescent="0.2">
      <c r="A511" s="23"/>
      <c r="D511" s="23"/>
      <c r="E511">
        <v>201.55941009521499</v>
      </c>
      <c r="F511">
        <v>4999.76025390625</v>
      </c>
      <c r="G511" s="1">
        <v>6.6769473159554096E-5</v>
      </c>
      <c r="H511" s="1">
        <v>1.28448503038487E-8</v>
      </c>
      <c r="I511" s="29">
        <v>1.3534558023001799E-4</v>
      </c>
      <c r="J511" s="21">
        <f t="shared" si="48"/>
        <v>2.7070414051208591E-8</v>
      </c>
      <c r="K511" s="10">
        <f t="shared" si="49"/>
        <v>1.6524722316476896E-3</v>
      </c>
      <c r="L511" s="10">
        <f t="shared" si="50"/>
        <v>2.0034722316476898E-3</v>
      </c>
      <c r="M511" s="38">
        <f t="shared" si="51"/>
        <v>0.40381868115305225</v>
      </c>
      <c r="N511" s="23">
        <f t="shared" si="52"/>
        <v>4.1011742981665301E-2</v>
      </c>
      <c r="O511">
        <f t="shared" si="53"/>
        <v>1.5350958598368681E-4</v>
      </c>
      <c r="P511" s="23"/>
    </row>
    <row r="512" spans="1:16" x14ac:dyDescent="0.2">
      <c r="A512" s="23"/>
      <c r="D512" s="23"/>
      <c r="E512">
        <v>201.98943328857399</v>
      </c>
      <c r="F512">
        <v>4999.76025390625</v>
      </c>
      <c r="G512" s="1">
        <v>6.6760160274767001E-5</v>
      </c>
      <c r="H512" s="1">
        <v>1.4818230054733399E-8</v>
      </c>
      <c r="I512" s="29">
        <v>1.3533686821601799E-4</v>
      </c>
      <c r="J512" s="21">
        <f t="shared" si="48"/>
        <v>2.7068671564857735E-8</v>
      </c>
      <c r="K512" s="10">
        <f t="shared" si="49"/>
        <v>1.6523658642200113E-3</v>
      </c>
      <c r="L512" s="10">
        <f t="shared" si="50"/>
        <v>2.0033658642200115E-3</v>
      </c>
      <c r="M512" s="38">
        <f t="shared" si="51"/>
        <v>0.40465873558347443</v>
      </c>
      <c r="N512" s="23">
        <f t="shared" si="52"/>
        <v>4.1077755664041225E-2</v>
      </c>
      <c r="O512">
        <f t="shared" si="53"/>
        <v>7.1647306690018113E-6</v>
      </c>
      <c r="P512" s="23"/>
    </row>
    <row r="513" spans="1:16" x14ac:dyDescent="0.2">
      <c r="A513" s="23"/>
      <c r="D513" s="23"/>
      <c r="E513">
        <v>202.43594360351599</v>
      </c>
      <c r="F513">
        <v>4999.76025390625</v>
      </c>
      <c r="G513" s="1">
        <v>6.6724656751453398E-5</v>
      </c>
      <c r="H513" s="1">
        <v>1.3217277562781501E-8</v>
      </c>
      <c r="I513" s="29">
        <v>1.3530142319078301E-4</v>
      </c>
      <c r="J513" s="21">
        <f t="shared" si="48"/>
        <v>2.7061582219882183E-8</v>
      </c>
      <c r="K513" s="10">
        <f t="shared" si="49"/>
        <v>1.6519331059441124E-3</v>
      </c>
      <c r="L513" s="10">
        <f t="shared" si="50"/>
        <v>2.0029331059441126E-3</v>
      </c>
      <c r="M513" s="38">
        <f t="shared" si="51"/>
        <v>0.40546565327651751</v>
      </c>
      <c r="N513" s="23">
        <f t="shared" si="52"/>
        <v>4.1080954790188716E-2</v>
      </c>
      <c r="O513">
        <f t="shared" si="53"/>
        <v>-2.4303313488782223E-5</v>
      </c>
      <c r="P513" s="23"/>
    </row>
    <row r="514" spans="1:16" x14ac:dyDescent="0.2">
      <c r="A514" s="23"/>
      <c r="D514" s="23"/>
      <c r="E514">
        <v>202.83302307128901</v>
      </c>
      <c r="F514">
        <v>4999.76025390625</v>
      </c>
      <c r="G514" s="1">
        <v>6.6697516069323995E-5</v>
      </c>
      <c r="H514" s="1">
        <v>1.44115118583788E-8</v>
      </c>
      <c r="I514" s="29">
        <v>1.3526498753311299E-4</v>
      </c>
      <c r="J514" s="21">
        <f t="shared" si="48"/>
        <v>2.7054294738919164E-8</v>
      </c>
      <c r="K514" s="10">
        <f t="shared" si="49"/>
        <v>1.6514882527583698E-3</v>
      </c>
      <c r="L514" s="10">
        <f t="shared" si="50"/>
        <v>2.00248825275837E-3</v>
      </c>
      <c r="M514" s="38">
        <f t="shared" si="51"/>
        <v>0.40617074597172365</v>
      </c>
      <c r="N514" s="23">
        <f t="shared" si="52"/>
        <v>4.107130444340347E-2</v>
      </c>
      <c r="O514">
        <f t="shared" si="53"/>
        <v>-8.8742035287720024E-5</v>
      </c>
      <c r="P514" s="23"/>
    </row>
    <row r="515" spans="1:16" x14ac:dyDescent="0.2">
      <c r="A515" s="23"/>
      <c r="D515" s="23"/>
      <c r="E515">
        <v>203.24876403808599</v>
      </c>
      <c r="F515">
        <v>4999.76025390625</v>
      </c>
      <c r="G515" s="1">
        <v>6.6658456695899303E-5</v>
      </c>
      <c r="H515" s="1">
        <v>1.3416795111072901E-8</v>
      </c>
      <c r="I515" s="29">
        <v>1.3521619634922999E-4</v>
      </c>
      <c r="J515" s="21">
        <f t="shared" si="48"/>
        <v>2.7044536034220296E-8</v>
      </c>
      <c r="K515" s="10">
        <f t="shared" si="49"/>
        <v>1.6508925474802304E-3</v>
      </c>
      <c r="L515" s="10">
        <f t="shared" si="50"/>
        <v>2.0018925474802303E-3</v>
      </c>
      <c r="M515" s="38">
        <f t="shared" si="51"/>
        <v>0.40688218601241222</v>
      </c>
      <c r="N515" s="23">
        <f t="shared" si="52"/>
        <v>4.103441074385742E-2</v>
      </c>
      <c r="O515">
        <f t="shared" si="53"/>
        <v>2.6330846807272653E-5</v>
      </c>
      <c r="P515" s="23"/>
    </row>
    <row r="516" spans="1:16" x14ac:dyDescent="0.2">
      <c r="A516" s="23"/>
      <c r="D516" s="23"/>
      <c r="E516">
        <v>203.68547821044899</v>
      </c>
      <c r="F516">
        <v>4999.76025390625</v>
      </c>
      <c r="G516" s="1">
        <v>6.6624890351026797E-5</v>
      </c>
      <c r="H516" s="1">
        <v>1.2813624934505499E-8</v>
      </c>
      <c r="I516" s="29">
        <v>1.35185366109184E-4</v>
      </c>
      <c r="J516" s="21">
        <f t="shared" si="48"/>
        <v>2.7038369690539735E-8</v>
      </c>
      <c r="K516" s="10">
        <f t="shared" si="49"/>
        <v>1.650516132413817E-3</v>
      </c>
      <c r="L516" s="10">
        <f t="shared" si="50"/>
        <v>2.0015161324138169E-3</v>
      </c>
      <c r="M516" s="38">
        <f t="shared" si="51"/>
        <v>0.40767977057663662</v>
      </c>
      <c r="N516" s="23">
        <f t="shared" si="52"/>
        <v>4.1045909797828475E-2</v>
      </c>
      <c r="O516">
        <f t="shared" si="53"/>
        <v>1.276269137316934E-4</v>
      </c>
      <c r="P516" s="23"/>
    </row>
    <row r="517" spans="1:16" x14ac:dyDescent="0.2">
      <c r="A517" s="23"/>
      <c r="D517" s="23"/>
      <c r="E517">
        <v>204.107795715332</v>
      </c>
      <c r="F517">
        <v>4999.76025390625</v>
      </c>
      <c r="G517" s="1">
        <v>6.66095489709185E-5</v>
      </c>
      <c r="H517" s="1">
        <v>1.6948018010429301E-8</v>
      </c>
      <c r="I517" s="29">
        <v>1.35172844202216E-4</v>
      </c>
      <c r="J517" s="21">
        <f t="shared" si="48"/>
        <v>2.7035865189057246E-8</v>
      </c>
      <c r="K517" s="10">
        <f t="shared" si="49"/>
        <v>1.6503632489320162E-3</v>
      </c>
      <c r="L517" s="10">
        <f t="shared" si="50"/>
        <v>2.0013632489320164E-3</v>
      </c>
      <c r="M517" s="38">
        <f t="shared" si="51"/>
        <v>0.40849384116518916</v>
      </c>
      <c r="N517" s="23">
        <f t="shared" si="52"/>
        <v>4.1099808877591563E-2</v>
      </c>
      <c r="O517">
        <f t="shared" si="53"/>
        <v>-6.5342275673017954E-5</v>
      </c>
      <c r="P517" s="23"/>
    </row>
    <row r="518" spans="1:16" x14ac:dyDescent="0.2">
      <c r="A518" s="23"/>
      <c r="D518" s="23"/>
      <c r="E518">
        <v>204.51448059082</v>
      </c>
      <c r="F518">
        <v>4999.76025390625</v>
      </c>
      <c r="G518" s="1">
        <v>6.6575021248230896E-5</v>
      </c>
      <c r="H518" s="1">
        <v>1.3235950966014401E-8</v>
      </c>
      <c r="I518" s="29">
        <v>1.35129405596419E-4</v>
      </c>
      <c r="J518" s="21">
        <f t="shared" si="48"/>
        <v>2.7027177051308426E-8</v>
      </c>
      <c r="K518" s="10">
        <f t="shared" si="49"/>
        <v>1.6498328947842189E-3</v>
      </c>
      <c r="L518" s="10">
        <f t="shared" si="50"/>
        <v>2.0008328947842191E-3</v>
      </c>
      <c r="M518" s="38">
        <f t="shared" si="51"/>
        <v>0.40919930022582135</v>
      </c>
      <c r="N518" s="23">
        <f t="shared" si="52"/>
        <v>4.107323516234538E-2</v>
      </c>
      <c r="O518">
        <f t="shared" si="53"/>
        <v>-1.1520015342314216E-4</v>
      </c>
      <c r="P518" s="23"/>
    </row>
    <row r="519" spans="1:16" x14ac:dyDescent="0.2">
      <c r="A519" s="23"/>
      <c r="D519" s="23"/>
      <c r="E519">
        <v>204.91287231445301</v>
      </c>
      <c r="F519">
        <v>4999.76025390625</v>
      </c>
      <c r="G519" s="1">
        <v>6.6533445493878097E-5</v>
      </c>
      <c r="H519" s="1">
        <v>2.06918017426546E-8</v>
      </c>
      <c r="I519" s="29">
        <v>1.3507908063221401E-4</v>
      </c>
      <c r="J519" s="21">
        <f t="shared" si="48"/>
        <v>2.7017111575835747E-8</v>
      </c>
      <c r="K519" s="10">
        <f t="shared" si="49"/>
        <v>1.6492184631510169E-3</v>
      </c>
      <c r="L519" s="10">
        <f t="shared" si="50"/>
        <v>2.0002184631510169E-3</v>
      </c>
      <c r="M519" s="38">
        <f t="shared" si="51"/>
        <v>0.40987051054067575</v>
      </c>
      <c r="N519" s="23">
        <f t="shared" si="52"/>
        <v>4.1027340374660347E-2</v>
      </c>
      <c r="O519">
        <f t="shared" si="53"/>
        <v>1.6663998539165713E-4</v>
      </c>
      <c r="P519" s="23"/>
    </row>
    <row r="520" spans="1:16" x14ac:dyDescent="0.2">
      <c r="A520" s="23"/>
      <c r="D520" s="23"/>
      <c r="E520">
        <v>205.35612487793</v>
      </c>
      <c r="F520">
        <v>4999.76025390625</v>
      </c>
      <c r="G520" s="1">
        <v>6.6525853448689396E-5</v>
      </c>
      <c r="H520" s="1">
        <v>1.08111045788412E-8</v>
      </c>
      <c r="I520" s="29">
        <v>1.35073144350436E-4</v>
      </c>
      <c r="J520" s="21">
        <f t="shared" si="48"/>
        <v>2.7015924262549397E-8</v>
      </c>
      <c r="K520" s="10">
        <f t="shared" si="49"/>
        <v>1.6491459854182328E-3</v>
      </c>
      <c r="L520" s="10">
        <f t="shared" si="50"/>
        <v>2.0001459854182327E-3</v>
      </c>
      <c r="M520" s="38">
        <f t="shared" si="51"/>
        <v>0.41074222875563698</v>
      </c>
      <c r="N520" s="23">
        <f t="shared" si="52"/>
        <v>4.1101203975362967E-2</v>
      </c>
      <c r="O520">
        <f t="shared" si="53"/>
        <v>-1.9974907321025179E-5</v>
      </c>
      <c r="P520" s="23"/>
    </row>
    <row r="521" spans="1:16" x14ac:dyDescent="0.2">
      <c r="A521" s="23"/>
      <c r="D521" s="23"/>
      <c r="E521">
        <v>205.80695343017601</v>
      </c>
      <c r="F521">
        <v>4999.76025390625</v>
      </c>
      <c r="G521" s="1">
        <v>6.6484048882508605E-5</v>
      </c>
      <c r="H521" s="1">
        <v>1.28457421365658E-8</v>
      </c>
      <c r="I521" s="29">
        <v>1.35033651130573E-4</v>
      </c>
      <c r="J521" s="21">
        <f t="shared" si="48"/>
        <v>2.700802523982483E-8</v>
      </c>
      <c r="K521" s="10">
        <f t="shared" si="49"/>
        <v>1.6486638015962636E-3</v>
      </c>
      <c r="L521" s="10">
        <f t="shared" si="50"/>
        <v>1.9996638015962638E-3</v>
      </c>
      <c r="M521" s="38">
        <f t="shared" si="51"/>
        <v>0.41154471489113098</v>
      </c>
      <c r="N521" s="23">
        <f t="shared" si="52"/>
        <v>4.1092198716814181E-2</v>
      </c>
      <c r="O521">
        <f t="shared" si="53"/>
        <v>1.6825493729893011E-5</v>
      </c>
      <c r="P521" s="23"/>
    </row>
    <row r="522" spans="1:16" x14ac:dyDescent="0.2">
      <c r="A522" s="23"/>
      <c r="D522" s="23"/>
      <c r="E522">
        <v>206.201957702637</v>
      </c>
      <c r="F522">
        <v>4999.76025390625</v>
      </c>
      <c r="G522" s="1">
        <v>6.6457193585719995E-5</v>
      </c>
      <c r="H522" s="1">
        <v>1.8513422862219402E-8</v>
      </c>
      <c r="I522" s="29">
        <v>1.3500496406605299E-4</v>
      </c>
      <c r="J522" s="21">
        <f t="shared" si="48"/>
        <v>2.7002287551803172E-8</v>
      </c>
      <c r="K522" s="10">
        <f t="shared" si="49"/>
        <v>1.6483135531622458E-3</v>
      </c>
      <c r="L522" s="10">
        <f t="shared" si="50"/>
        <v>1.999313553162246E-3</v>
      </c>
      <c r="M522" s="38">
        <f t="shared" si="51"/>
        <v>0.41226236872347033</v>
      </c>
      <c r="N522" s="23">
        <f t="shared" si="52"/>
        <v>4.1098844858723754E-2</v>
      </c>
      <c r="O522">
        <f t="shared" si="53"/>
        <v>-2.6007134210825406E-5</v>
      </c>
      <c r="P522" s="23"/>
    </row>
    <row r="523" spans="1:16" x14ac:dyDescent="0.2">
      <c r="A523" s="23"/>
      <c r="D523" s="23"/>
      <c r="E523">
        <v>206.61497497558599</v>
      </c>
      <c r="F523">
        <v>4999.76025390625</v>
      </c>
      <c r="G523" s="1">
        <v>6.6422184877158296E-5</v>
      </c>
      <c r="H523" s="1">
        <v>1.5299307577121699E-8</v>
      </c>
      <c r="I523" s="29">
        <v>1.34968073323646E-4</v>
      </c>
      <c r="J523" s="21">
        <f t="shared" si="48"/>
        <v>2.6994909049528351E-8</v>
      </c>
      <c r="K523" s="10">
        <f t="shared" si="49"/>
        <v>1.647863143719035E-3</v>
      </c>
      <c r="L523" s="10">
        <f t="shared" si="50"/>
        <v>1.998863143719035E-3</v>
      </c>
      <c r="M523" s="38">
        <f t="shared" si="51"/>
        <v>0.41299505841912953</v>
      </c>
      <c r="N523" s="23">
        <f t="shared" si="52"/>
        <v>4.1088103463074781E-2</v>
      </c>
      <c r="O523">
        <f t="shared" si="53"/>
        <v>1.4011689233536413E-4</v>
      </c>
      <c r="P523" s="23"/>
    </row>
    <row r="524" spans="1:16" x14ac:dyDescent="0.2">
      <c r="A524" s="23"/>
      <c r="D524" s="23"/>
      <c r="E524">
        <v>207.03871917724601</v>
      </c>
      <c r="F524">
        <v>4999.76025390625</v>
      </c>
      <c r="G524" s="1">
        <v>6.6412843552002203E-5</v>
      </c>
      <c r="H524" s="1">
        <v>1.57539526518372E-8</v>
      </c>
      <c r="I524" s="29">
        <v>1.3495822545462799E-4</v>
      </c>
      <c r="J524" s="21">
        <f t="shared" si="48"/>
        <v>2.6992939381280697E-8</v>
      </c>
      <c r="K524" s="10">
        <f t="shared" si="49"/>
        <v>1.6477429083181783E-3</v>
      </c>
      <c r="L524" s="10">
        <f t="shared" si="50"/>
        <v>1.9987429083181785E-3</v>
      </c>
      <c r="M524" s="38">
        <f t="shared" si="51"/>
        <v>0.4138171717027993</v>
      </c>
      <c r="N524" s="23">
        <f t="shared" si="52"/>
        <v>4.1147477183756512E-2</v>
      </c>
      <c r="O524">
        <f t="shared" si="53"/>
        <v>-6.2495080698654753E-5</v>
      </c>
      <c r="P524" s="23"/>
    </row>
    <row r="525" spans="1:16" x14ac:dyDescent="0.2">
      <c r="A525" s="23"/>
      <c r="D525" s="23"/>
      <c r="E525">
        <v>207.45654296875</v>
      </c>
      <c r="F525">
        <v>4999.76025390625</v>
      </c>
      <c r="G525" s="1">
        <v>6.6370270140730494E-5</v>
      </c>
      <c r="H525" s="1">
        <v>1.3134796563471001E-8</v>
      </c>
      <c r="I525" s="29">
        <v>1.34915131904947E-4</v>
      </c>
      <c r="J525" s="21">
        <f t="shared" si="48"/>
        <v>2.6984320258064272E-8</v>
      </c>
      <c r="K525" s="10">
        <f t="shared" si="49"/>
        <v>1.6472167670574887E-3</v>
      </c>
      <c r="L525" s="10">
        <f t="shared" si="50"/>
        <v>1.9982167670574888E-3</v>
      </c>
      <c r="M525" s="38">
        <f t="shared" si="51"/>
        <v>0.41454314259593866</v>
      </c>
      <c r="N525" s="23">
        <f t="shared" si="52"/>
        <v>4.1121365252188652E-2</v>
      </c>
      <c r="O525">
        <f t="shared" si="53"/>
        <v>-1.9013709418378031E-5</v>
      </c>
      <c r="P525" s="23"/>
    </row>
    <row r="526" spans="1:16" x14ac:dyDescent="0.2">
      <c r="A526" s="23"/>
      <c r="D526" s="23"/>
      <c r="E526">
        <v>207.83554077148401</v>
      </c>
      <c r="F526">
        <v>4999.76025390625</v>
      </c>
      <c r="G526" s="1">
        <v>6.6338811431582097E-5</v>
      </c>
      <c r="H526" s="1">
        <v>1.3137614631632101E-8</v>
      </c>
      <c r="I526" s="29">
        <v>1.34882686922832E-4</v>
      </c>
      <c r="J526" s="21">
        <f t="shared" si="48"/>
        <v>2.6977830950484046E-8</v>
      </c>
      <c r="K526" s="10">
        <f t="shared" si="49"/>
        <v>1.646820637151287E-3</v>
      </c>
      <c r="L526" s="10">
        <f t="shared" si="50"/>
        <v>1.997820637151287E-3</v>
      </c>
      <c r="M526" s="38">
        <f t="shared" si="51"/>
        <v>0.41521813248676848</v>
      </c>
      <c r="N526" s="23">
        <f t="shared" si="52"/>
        <v>4.1114159098097264E-2</v>
      </c>
      <c r="O526">
        <f t="shared" si="53"/>
        <v>1.9704757567135461E-5</v>
      </c>
      <c r="P526" s="23"/>
    </row>
    <row r="527" spans="1:16" x14ac:dyDescent="0.2">
      <c r="A527" s="23"/>
      <c r="D527" s="23"/>
      <c r="E527">
        <v>208.25054931640599</v>
      </c>
      <c r="F527">
        <v>4999.76025390625</v>
      </c>
      <c r="G527" s="1">
        <v>6.63108188455541E-5</v>
      </c>
      <c r="H527" s="1">
        <v>1.1991545648532099E-8</v>
      </c>
      <c r="I527" s="29">
        <v>1.34853614352419E-4</v>
      </c>
      <c r="J527" s="21">
        <f t="shared" si="48"/>
        <v>2.6972016157586668E-8</v>
      </c>
      <c r="K527" s="10">
        <f t="shared" si="49"/>
        <v>1.6464656819674644E-3</v>
      </c>
      <c r="L527" s="10">
        <f t="shared" si="50"/>
        <v>1.9974656819674646E-3</v>
      </c>
      <c r="M527" s="38">
        <f t="shared" si="51"/>
        <v>0.41597332551039401</v>
      </c>
      <c r="N527" s="23">
        <f t="shared" si="52"/>
        <v>4.1122336740863241E-2</v>
      </c>
      <c r="O527">
        <f t="shared" si="53"/>
        <v>-1.2316933336749752E-5</v>
      </c>
      <c r="P527" s="23"/>
    </row>
    <row r="528" spans="1:16" x14ac:dyDescent="0.2">
      <c r="A528" s="23"/>
      <c r="D528" s="23"/>
      <c r="E528">
        <v>208.64160919189499</v>
      </c>
      <c r="F528">
        <v>4999.76025390625</v>
      </c>
      <c r="G528" s="1">
        <v>6.6280519485335996E-5</v>
      </c>
      <c r="H528" s="1">
        <v>1.7685217950807701E-8</v>
      </c>
      <c r="I528" s="29">
        <v>1.3482140946855699E-4</v>
      </c>
      <c r="J528" s="21">
        <f t="shared" si="48"/>
        <v>2.6965574871959652E-8</v>
      </c>
      <c r="K528" s="10">
        <f t="shared" si="49"/>
        <v>1.6460724834883196E-3</v>
      </c>
      <c r="L528" s="10">
        <f t="shared" si="50"/>
        <v>1.9970724834883196E-3</v>
      </c>
      <c r="M528" s="38">
        <f t="shared" si="51"/>
        <v>0.41667241662785715</v>
      </c>
      <c r="N528" s="23">
        <f t="shared" si="52"/>
        <v>4.1117520082446166E-2</v>
      </c>
      <c r="O528">
        <f t="shared" si="53"/>
        <v>7.1409435131208402E-5</v>
      </c>
      <c r="P528" s="23"/>
    </row>
    <row r="529" spans="1:16" x14ac:dyDescent="0.2">
      <c r="A529" s="23"/>
      <c r="D529" s="23"/>
      <c r="E529">
        <v>209.040977478027</v>
      </c>
      <c r="F529">
        <v>4999.76025390625</v>
      </c>
      <c r="G529" s="1">
        <v>6.6262895955502006E-5</v>
      </c>
      <c r="H529" s="1">
        <v>1.5093245713628501E-8</v>
      </c>
      <c r="I529" s="29">
        <v>1.3480174602183801E-4</v>
      </c>
      <c r="J529" s="21">
        <f t="shared" si="48"/>
        <v>2.6961641994037433E-8</v>
      </c>
      <c r="K529" s="10">
        <f t="shared" si="49"/>
        <v>1.6458324069403721E-3</v>
      </c>
      <c r="L529" s="10">
        <f t="shared" si="50"/>
        <v>1.9968324069403721E-3</v>
      </c>
      <c r="M529" s="38">
        <f t="shared" si="51"/>
        <v>0.41741979820661679</v>
      </c>
      <c r="N529" s="23">
        <f t="shared" si="52"/>
        <v>4.1146038746168172E-2</v>
      </c>
      <c r="O529">
        <f t="shared" si="53"/>
        <v>-6.8292268664532735E-5</v>
      </c>
      <c r="P529" s="23"/>
    </row>
    <row r="530" spans="1:16" x14ac:dyDescent="0.2">
      <c r="A530" s="23"/>
      <c r="D530" s="23"/>
      <c r="E530">
        <v>209.43888092041001</v>
      </c>
      <c r="F530">
        <v>4999.76025390625</v>
      </c>
      <c r="G530" s="1">
        <v>6.6224800954526493E-5</v>
      </c>
      <c r="H530" s="1">
        <v>1.3247426365456501E-8</v>
      </c>
      <c r="I530" s="29">
        <v>1.34760490655698E-4</v>
      </c>
      <c r="J530" s="21">
        <f t="shared" si="48"/>
        <v>2.6953390525157944E-8</v>
      </c>
      <c r="K530" s="10">
        <f t="shared" si="49"/>
        <v>1.6453287085792067E-3</v>
      </c>
      <c r="L530" s="10">
        <f t="shared" si="50"/>
        <v>1.9963287085792069E-3</v>
      </c>
      <c r="M530" s="38">
        <f t="shared" si="51"/>
        <v>0.41810885067411641</v>
      </c>
      <c r="N530" s="23">
        <f t="shared" si="52"/>
        <v>4.1118865017378409E-2</v>
      </c>
      <c r="O530">
        <f t="shared" si="53"/>
        <v>6.6510018435264205E-5</v>
      </c>
      <c r="P530" s="23"/>
    </row>
    <row r="531" spans="1:16" x14ac:dyDescent="0.2">
      <c r="A531" s="23"/>
      <c r="D531" s="23"/>
      <c r="E531">
        <v>209.85748291015599</v>
      </c>
      <c r="F531">
        <v>4999.76025390625</v>
      </c>
      <c r="G531" s="1">
        <v>6.6207254035656102E-5</v>
      </c>
      <c r="H531" s="1">
        <v>1.5254319507030899E-8</v>
      </c>
      <c r="I531" s="29">
        <v>1.3473928147170701E-4</v>
      </c>
      <c r="J531" s="21">
        <f t="shared" si="48"/>
        <v>2.6949148484957232E-8</v>
      </c>
      <c r="K531" s="10">
        <f t="shared" si="49"/>
        <v>1.6450697596904328E-3</v>
      </c>
      <c r="L531" s="10">
        <f t="shared" si="50"/>
        <v>1.996069759690433E-3</v>
      </c>
      <c r="M531" s="38">
        <f t="shared" si="51"/>
        <v>0.41889017548171426</v>
      </c>
      <c r="N531" s="23">
        <f t="shared" si="52"/>
        <v>4.1146706243433452E-2</v>
      </c>
      <c r="O531">
        <f t="shared" si="53"/>
        <v>-8.8221152259607369E-5</v>
      </c>
      <c r="P531" s="23"/>
    </row>
    <row r="532" spans="1:16" x14ac:dyDescent="0.2">
      <c r="A532" s="23"/>
      <c r="D532" s="23"/>
      <c r="E532">
        <v>210.296875</v>
      </c>
      <c r="F532">
        <v>4999.76025390625</v>
      </c>
      <c r="G532" s="1">
        <v>6.6162111368856406E-5</v>
      </c>
      <c r="H532" s="1">
        <v>1.48515118859111E-8</v>
      </c>
      <c r="I532" s="29">
        <v>1.3469063041252399E-4</v>
      </c>
      <c r="J532" s="21">
        <f t="shared" si="48"/>
        <v>2.6939417806542203E-8</v>
      </c>
      <c r="K532" s="10">
        <f t="shared" si="49"/>
        <v>1.6444757652341415E-3</v>
      </c>
      <c r="L532" s="10">
        <f t="shared" si="50"/>
        <v>1.9954757652341417E-3</v>
      </c>
      <c r="M532" s="38">
        <f t="shared" si="51"/>
        <v>0.41964231756697362</v>
      </c>
      <c r="N532" s="23">
        <f t="shared" si="52"/>
        <v>4.1107942566973657E-2</v>
      </c>
      <c r="O532">
        <f t="shared" si="53"/>
        <v>7.299561285116439E-5</v>
      </c>
      <c r="P532" s="23"/>
    </row>
    <row r="533" spans="1:16" x14ac:dyDescent="0.2">
      <c r="A533" s="23"/>
      <c r="D533" s="23"/>
      <c r="E533">
        <v>210.75624847412101</v>
      </c>
      <c r="F533">
        <v>4999.76025390625</v>
      </c>
      <c r="G533" s="1">
        <v>6.6143817439912004E-5</v>
      </c>
      <c r="H533" s="1">
        <v>1.39056972620499E-8</v>
      </c>
      <c r="I533" s="29">
        <v>1.3466876482856401E-4</v>
      </c>
      <c r="J533" s="21">
        <f t="shared" si="48"/>
        <v>2.6935044480052618E-8</v>
      </c>
      <c r="K533" s="10">
        <f t="shared" si="49"/>
        <v>1.6442088021736468E-3</v>
      </c>
      <c r="L533" s="10">
        <f t="shared" si="50"/>
        <v>1.995208802173647E-3</v>
      </c>
      <c r="M533" s="38">
        <f t="shared" si="51"/>
        <v>0.42050272206866252</v>
      </c>
      <c r="N533" s="23">
        <f t="shared" si="52"/>
        <v>4.1141474815244689E-2</v>
      </c>
      <c r="O533">
        <f t="shared" si="53"/>
        <v>1.2301162583509584E-4</v>
      </c>
      <c r="P533" s="23"/>
    </row>
    <row r="534" spans="1:16" x14ac:dyDescent="0.2">
      <c r="A534" s="23"/>
      <c r="D534" s="23"/>
      <c r="E534">
        <v>211.17739868164099</v>
      </c>
      <c r="F534">
        <v>4999.76025390625</v>
      </c>
      <c r="G534" s="1">
        <v>6.6134351022802894E-5</v>
      </c>
      <c r="H534" s="1">
        <v>2.5897210966484301E-8</v>
      </c>
      <c r="I534" s="29">
        <v>1.3465697195333599E-4</v>
      </c>
      <c r="J534" s="21">
        <f t="shared" si="48"/>
        <v>2.6932685791909759E-8</v>
      </c>
      <c r="K534" s="10">
        <f t="shared" si="49"/>
        <v>1.6440648196452742E-3</v>
      </c>
      <c r="L534" s="10">
        <f t="shared" si="50"/>
        <v>1.9950648196452743E-3</v>
      </c>
      <c r="M534" s="38">
        <f t="shared" si="51"/>
        <v>0.42131259881394628</v>
      </c>
      <c r="N534" s="23">
        <f t="shared" si="52"/>
        <v>4.119328118699251E-2</v>
      </c>
      <c r="O534">
        <f t="shared" si="53"/>
        <v>-5.9913304797758342E-5</v>
      </c>
      <c r="P534" s="23"/>
    </row>
    <row r="535" spans="1:16" x14ac:dyDescent="0.2">
      <c r="A535" s="23"/>
      <c r="D535" s="23"/>
      <c r="E535">
        <v>211.60018157958999</v>
      </c>
      <c r="F535">
        <v>4999.76025390625</v>
      </c>
      <c r="G535" s="1">
        <v>6.6094809178870998E-5</v>
      </c>
      <c r="H535" s="1">
        <v>1.3387955198636E-8</v>
      </c>
      <c r="I535" s="29">
        <v>1.3461524523738499E-4</v>
      </c>
      <c r="J535" s="21">
        <f t="shared" si="48"/>
        <v>2.6924340048547686E-8</v>
      </c>
      <c r="K535" s="10">
        <f t="shared" si="49"/>
        <v>1.6435553664417805E-3</v>
      </c>
      <c r="L535" s="10">
        <f t="shared" si="50"/>
        <v>1.9945553664417804E-3</v>
      </c>
      <c r="M535" s="38">
        <f t="shared" si="51"/>
        <v>0.42204827770962638</v>
      </c>
      <c r="N535" s="23">
        <f t="shared" si="52"/>
        <v>4.1167950866364413E-2</v>
      </c>
      <c r="O535">
        <f t="shared" si="53"/>
        <v>-4.2657122790599745E-5</v>
      </c>
      <c r="P535" s="23"/>
    </row>
    <row r="536" spans="1:16" x14ac:dyDescent="0.2">
      <c r="A536" s="23"/>
      <c r="D536" s="23"/>
      <c r="E536">
        <v>212.00513458251999</v>
      </c>
      <c r="F536">
        <v>4999.76025390625</v>
      </c>
      <c r="G536" s="1">
        <v>6.6062290329190599E-5</v>
      </c>
      <c r="H536" s="1">
        <v>1.8042758366506399E-8</v>
      </c>
      <c r="I536" s="29">
        <v>1.34578133977073E-4</v>
      </c>
      <c r="J536" s="21">
        <f t="shared" si="48"/>
        <v>2.6916917440577036E-8</v>
      </c>
      <c r="K536" s="10">
        <f t="shared" si="49"/>
        <v>1.6431022646334853E-3</v>
      </c>
      <c r="L536" s="10">
        <f t="shared" si="50"/>
        <v>1.9941022646334855E-3</v>
      </c>
      <c r="M536" s="38">
        <f t="shared" si="51"/>
        <v>0.42275991898492998</v>
      </c>
      <c r="N536" s="23">
        <f t="shared" si="52"/>
        <v>4.1150676736394005E-2</v>
      </c>
      <c r="O536">
        <f t="shared" si="53"/>
        <v>1.1072566498323168E-5</v>
      </c>
      <c r="P536" s="23"/>
    </row>
    <row r="537" spans="1:16" x14ac:dyDescent="0.2">
      <c r="A537" s="23"/>
      <c r="D537" s="23"/>
      <c r="E537">
        <v>212.42126464843801</v>
      </c>
      <c r="F537">
        <v>4999.76025390625</v>
      </c>
      <c r="G537" s="1">
        <v>6.6037968875023306E-5</v>
      </c>
      <c r="H537" s="1">
        <v>1.54042025293231E-8</v>
      </c>
      <c r="I537" s="29">
        <v>1.34548766774661E-4</v>
      </c>
      <c r="J537" s="21">
        <f t="shared" si="48"/>
        <v>2.6911043718454248E-8</v>
      </c>
      <c r="K537" s="10">
        <f t="shared" si="49"/>
        <v>1.6427437122047725E-3</v>
      </c>
      <c r="L537" s="10">
        <f t="shared" si="50"/>
        <v>1.9937437122047727E-3</v>
      </c>
      <c r="M537" s="38">
        <f t="shared" si="51"/>
        <v>0.42351356073140922</v>
      </c>
      <c r="N537" s="23">
        <f t="shared" si="52"/>
        <v>4.1155284364220834E-2</v>
      </c>
      <c r="O537">
        <f t="shared" si="53"/>
        <v>-4.6748621391964665E-5</v>
      </c>
      <c r="P537" s="23"/>
    </row>
    <row r="538" spans="1:16" x14ac:dyDescent="0.2">
      <c r="A538" s="23"/>
      <c r="D538" s="23"/>
      <c r="E538">
        <v>212.82959747314499</v>
      </c>
      <c r="F538">
        <v>4999.76025390625</v>
      </c>
      <c r="G538" s="1">
        <v>6.6002776790224194E-5</v>
      </c>
      <c r="H538" s="1">
        <v>1.62742593645985E-8</v>
      </c>
      <c r="I538" s="29">
        <v>1.3451097533698201E-4</v>
      </c>
      <c r="J538" s="21">
        <f t="shared" si="48"/>
        <v>2.6903485068487089E-8</v>
      </c>
      <c r="K538" s="10">
        <f t="shared" si="49"/>
        <v>1.6422823059198206E-3</v>
      </c>
      <c r="L538" s="10">
        <f t="shared" si="50"/>
        <v>1.9932823059198206E-3</v>
      </c>
      <c r="M538" s="38">
        <f t="shared" si="51"/>
        <v>0.42422947081925766</v>
      </c>
      <c r="N538" s="23">
        <f t="shared" si="52"/>
        <v>4.1136195367596697E-2</v>
      </c>
      <c r="O538">
        <f t="shared" si="53"/>
        <v>9.605245906592676E-5</v>
      </c>
      <c r="P538" s="23"/>
    </row>
    <row r="539" spans="1:16" x14ac:dyDescent="0.2">
      <c r="A539" s="23"/>
      <c r="D539" s="23"/>
      <c r="E539">
        <v>213.224967956543</v>
      </c>
      <c r="F539">
        <v>4999.76025390625</v>
      </c>
      <c r="G539" s="1">
        <v>6.5990328194514002E-5</v>
      </c>
      <c r="H539" s="1">
        <v>1.6048584388186002E-8</v>
      </c>
      <c r="I539" s="29">
        <v>1.3449620890070601E-4</v>
      </c>
      <c r="J539" s="21">
        <f t="shared" si="48"/>
        <v>2.6900531639617283E-8</v>
      </c>
      <c r="K539" s="10">
        <f t="shared" si="49"/>
        <v>1.6421020183488115E-3</v>
      </c>
      <c r="L539" s="10">
        <f t="shared" si="50"/>
        <v>1.9931020183488117E-3</v>
      </c>
      <c r="M539" s="38">
        <f t="shared" si="51"/>
        <v>0.42497911399654653</v>
      </c>
      <c r="N539" s="23">
        <f t="shared" si="52"/>
        <v>4.117417167476916E-2</v>
      </c>
      <c r="O539">
        <f t="shared" si="53"/>
        <v>2.8491672603112389E-5</v>
      </c>
      <c r="P539" s="23"/>
    </row>
    <row r="540" spans="1:16" x14ac:dyDescent="0.2">
      <c r="A540" s="23"/>
      <c r="D540" s="23"/>
      <c r="E540">
        <v>213.641563415527</v>
      </c>
      <c r="F540">
        <v>4999.76025390625</v>
      </c>
      <c r="G540" s="1">
        <v>6.5962164536039703E-5</v>
      </c>
      <c r="H540" s="1">
        <v>1.62614545284846E-8</v>
      </c>
      <c r="I540" s="29">
        <v>1.3446991858391099E-4</v>
      </c>
      <c r="J540" s="21">
        <f t="shared" si="48"/>
        <v>2.6895273324126158E-8</v>
      </c>
      <c r="K540" s="10">
        <f t="shared" si="49"/>
        <v>1.6417810324814404E-3</v>
      </c>
      <c r="L540" s="10">
        <f t="shared" si="50"/>
        <v>1.9927810324814406E-3</v>
      </c>
      <c r="M540" s="38">
        <f t="shared" si="51"/>
        <v>0.42574085532414307</v>
      </c>
      <c r="N540" s="23">
        <f t="shared" si="52"/>
        <v>4.1186041176194475E-2</v>
      </c>
      <c r="O540">
        <f t="shared" si="53"/>
        <v>3.2989620097961002E-5</v>
      </c>
      <c r="P540" s="23"/>
    </row>
    <row r="541" spans="1:16" x14ac:dyDescent="0.2">
      <c r="A541" s="23"/>
      <c r="D541" s="23"/>
      <c r="E541">
        <v>214.07804107666001</v>
      </c>
      <c r="F541">
        <v>4999.76025390625</v>
      </c>
      <c r="G541" s="1">
        <v>6.5932940747968097E-5</v>
      </c>
      <c r="H541" s="1">
        <v>1.4556977549675799E-8</v>
      </c>
      <c r="I541" s="29">
        <v>1.3444323444192701E-4</v>
      </c>
      <c r="J541" s="21">
        <f t="shared" si="48"/>
        <v>2.688993623982034E-8</v>
      </c>
      <c r="K541" s="10">
        <f t="shared" si="49"/>
        <v>1.6414552382916416E-3</v>
      </c>
      <c r="L541" s="10">
        <f t="shared" si="50"/>
        <v>1.9924552382916418E-3</v>
      </c>
      <c r="M541" s="38">
        <f t="shared" si="51"/>
        <v>0.42654091434640451</v>
      </c>
      <c r="N541" s="23">
        <f t="shared" si="52"/>
        <v>4.12004404084165E-2</v>
      </c>
      <c r="O541">
        <f t="shared" si="53"/>
        <v>-2.280025865978487E-5</v>
      </c>
      <c r="P541" s="23"/>
    </row>
    <row r="542" spans="1:16" x14ac:dyDescent="0.2">
      <c r="A542" s="23"/>
      <c r="D542" s="23"/>
      <c r="E542">
        <v>214.50331878662101</v>
      </c>
      <c r="F542">
        <v>4999.76025390625</v>
      </c>
      <c r="G542" s="1">
        <v>6.5901923890933204E-5</v>
      </c>
      <c r="H542" s="1">
        <v>1.3914951433987E-8</v>
      </c>
      <c r="I542" s="29">
        <v>1.3440827996854699E-4</v>
      </c>
      <c r="J542" s="21">
        <f t="shared" si="48"/>
        <v>2.6882945009920323E-8</v>
      </c>
      <c r="K542" s="10">
        <f t="shared" si="49"/>
        <v>1.6410284693012232E-3</v>
      </c>
      <c r="L542" s="10">
        <f t="shared" si="50"/>
        <v>1.9920284693012232E-3</v>
      </c>
      <c r="M542" s="38">
        <f t="shared" si="51"/>
        <v>0.42729671778254497</v>
      </c>
      <c r="N542" s="23">
        <f t="shared" si="52"/>
        <v>4.1190743966627148E-2</v>
      </c>
      <c r="O542">
        <f t="shared" si="53"/>
        <v>8.7290510371335525E-5</v>
      </c>
      <c r="P542" s="23"/>
    </row>
    <row r="543" spans="1:16" x14ac:dyDescent="0.2">
      <c r="A543" s="23"/>
      <c r="D543" s="23"/>
      <c r="E543">
        <v>214.91802978515599</v>
      </c>
      <c r="F543">
        <v>4999.76025390625</v>
      </c>
      <c r="G543" s="1">
        <v>6.5889210289609896E-5</v>
      </c>
      <c r="H543" s="1">
        <v>1.56533413416601E-8</v>
      </c>
      <c r="I543" s="29">
        <v>1.3439172658731501E-4</v>
      </c>
      <c r="J543" s="21">
        <f t="shared" si="48"/>
        <v>2.6879634174921974E-8</v>
      </c>
      <c r="K543" s="10">
        <f t="shared" si="49"/>
        <v>1.6408263644169762E-3</v>
      </c>
      <c r="L543" s="10">
        <f t="shared" si="50"/>
        <v>1.9918263644169761E-3</v>
      </c>
      <c r="M543" s="38">
        <f t="shared" si="51"/>
        <v>0.42807939791462662</v>
      </c>
      <c r="N543" s="23">
        <f t="shared" si="52"/>
        <v>4.1226944301345873E-2</v>
      </c>
      <c r="O543">
        <f t="shared" si="53"/>
        <v>-4.8085133039596854E-5</v>
      </c>
      <c r="P543" s="23"/>
    </row>
    <row r="544" spans="1:16" x14ac:dyDescent="0.2">
      <c r="A544" s="23"/>
      <c r="D544" s="23"/>
      <c r="E544">
        <v>215.33553314208999</v>
      </c>
      <c r="F544">
        <v>4999.76025390625</v>
      </c>
      <c r="G544" s="1">
        <v>6.5850640774838898E-5</v>
      </c>
      <c r="H544" s="1">
        <v>1.2919856138467999E-8</v>
      </c>
      <c r="I544" s="29">
        <v>1.34353628318542E-4</v>
      </c>
      <c r="J544" s="21">
        <f t="shared" si="48"/>
        <v>2.6872014155793409E-8</v>
      </c>
      <c r="K544" s="10">
        <f t="shared" si="49"/>
        <v>1.6403612119449543E-3</v>
      </c>
      <c r="L544" s="10">
        <f t="shared" si="50"/>
        <v>1.9913612119449543E-3</v>
      </c>
      <c r="M544" s="38">
        <f t="shared" si="51"/>
        <v>0.42881082825264516</v>
      </c>
      <c r="N544" s="23">
        <f t="shared" si="52"/>
        <v>4.1206868596883224E-2</v>
      </c>
      <c r="O544">
        <f t="shared" si="53"/>
        <v>-3.1725119201746105E-6</v>
      </c>
      <c r="P544" s="23"/>
    </row>
    <row r="545" spans="1:16" x14ac:dyDescent="0.2">
      <c r="A545" s="23"/>
      <c r="D545" s="23"/>
      <c r="E545">
        <v>215.75424194335901</v>
      </c>
      <c r="F545">
        <v>4999.76025390625</v>
      </c>
      <c r="G545" s="1">
        <v>6.5819228466769796E-5</v>
      </c>
      <c r="H545" s="1">
        <v>1.8029388326530099E-8</v>
      </c>
      <c r="I545" s="29">
        <v>1.34322707032017E-4</v>
      </c>
      <c r="J545" s="21">
        <f t="shared" si="48"/>
        <v>2.6865829601943883E-8</v>
      </c>
      <c r="K545" s="10">
        <f t="shared" si="49"/>
        <v>1.6399836852664875E-3</v>
      </c>
      <c r="L545" s="10">
        <f t="shared" si="50"/>
        <v>1.9909836852664876E-3</v>
      </c>
      <c r="M545" s="38">
        <f t="shared" si="51"/>
        <v>0.42956317573626629</v>
      </c>
      <c r="N545" s="23">
        <f t="shared" si="52"/>
        <v>4.1205540238220116E-2</v>
      </c>
      <c r="O545">
        <f t="shared" si="53"/>
        <v>6.8704533725643608E-5</v>
      </c>
      <c r="P545" s="23"/>
    </row>
    <row r="546" spans="1:16" x14ac:dyDescent="0.2">
      <c r="A546" s="23"/>
      <c r="D546" s="23"/>
      <c r="E546">
        <v>216.16673278808599</v>
      </c>
      <c r="F546">
        <v>4999.76025390625</v>
      </c>
      <c r="G546" s="1">
        <v>6.5804076479199501E-5</v>
      </c>
      <c r="H546" s="1">
        <v>1.2884825810049599E-8</v>
      </c>
      <c r="I546" s="29">
        <v>1.3430359583983199E-4</v>
      </c>
      <c r="J546" s="21">
        <f t="shared" si="48"/>
        <v>2.6862007180224747E-8</v>
      </c>
      <c r="K546" s="10">
        <f t="shared" si="49"/>
        <v>1.6397503513493716E-3</v>
      </c>
      <c r="L546" s="10">
        <f t="shared" si="50"/>
        <v>1.9907503513493718E-3</v>
      </c>
      <c r="M546" s="38">
        <f t="shared" si="51"/>
        <v>0.43033399924792798</v>
      </c>
      <c r="N546" s="23">
        <f t="shared" si="52"/>
        <v>4.1233880229373181E-2</v>
      </c>
      <c r="O546">
        <f t="shared" si="53"/>
        <v>2.241522521887163E-5</v>
      </c>
      <c r="P546" s="23"/>
    </row>
    <row r="547" spans="1:16" x14ac:dyDescent="0.2">
      <c r="A547" s="23"/>
      <c r="D547" s="23"/>
      <c r="E547">
        <v>216.53656005859401</v>
      </c>
      <c r="F547">
        <v>4999.76025390625</v>
      </c>
      <c r="G547" s="1">
        <v>6.5784262971744606E-5</v>
      </c>
      <c r="H547" s="1">
        <v>1.6228164765813599E-8</v>
      </c>
      <c r="I547" s="29">
        <v>1.3428004793045799E-4</v>
      </c>
      <c r="J547" s="21">
        <f t="shared" si="48"/>
        <v>2.6857297372518346E-8</v>
      </c>
      <c r="K547" s="10">
        <f t="shared" si="49"/>
        <v>1.6394628483050329E-3</v>
      </c>
      <c r="L547" s="10">
        <f t="shared" si="50"/>
        <v>1.9904628483050331E-3</v>
      </c>
      <c r="M547" s="38">
        <f t="shared" si="51"/>
        <v>0.4310079780964029</v>
      </c>
      <c r="N547" s="23">
        <f t="shared" si="52"/>
        <v>4.1242169990933698E-2</v>
      </c>
      <c r="O547">
        <f t="shared" si="53"/>
        <v>-1.044161967054139E-4</v>
      </c>
      <c r="P547" s="23"/>
    </row>
    <row r="548" spans="1:16" x14ac:dyDescent="0.2">
      <c r="A548" s="23"/>
      <c r="D548" s="23"/>
      <c r="E548">
        <v>216.960823059082</v>
      </c>
      <c r="F548">
        <v>4999.76025390625</v>
      </c>
      <c r="G548" s="1">
        <v>6.5742482914317294E-5</v>
      </c>
      <c r="H548" s="1">
        <v>1.8674643123214199E-8</v>
      </c>
      <c r="I548" s="29">
        <v>1.3423281904915299E-4</v>
      </c>
      <c r="J548" s="21">
        <f t="shared" si="48"/>
        <v>2.6847851143318036E-8</v>
      </c>
      <c r="K548" s="10">
        <f t="shared" si="49"/>
        <v>1.6388862176181967E-3</v>
      </c>
      <c r="L548" s="10">
        <f t="shared" si="50"/>
        <v>1.9898862176181966E-3</v>
      </c>
      <c r="M548" s="38">
        <f t="shared" si="51"/>
        <v>0.4317273515683675</v>
      </c>
      <c r="N548" s="23">
        <f t="shared" si="52"/>
        <v>4.1197870062019915E-2</v>
      </c>
      <c r="O548">
        <f t="shared" si="53"/>
        <v>1.5296192774466379E-4</v>
      </c>
      <c r="P548" s="23"/>
    </row>
    <row r="549" spans="1:16" x14ac:dyDescent="0.2">
      <c r="A549" s="23"/>
      <c r="D549" s="23"/>
      <c r="E549">
        <v>217.377685546875</v>
      </c>
      <c r="F549">
        <v>4999.76025390625</v>
      </c>
      <c r="G549" s="1">
        <v>6.5742218042112301E-5</v>
      </c>
      <c r="H549" s="1">
        <v>1.6628021774984102E-8</v>
      </c>
      <c r="I549" s="29">
        <v>1.3422701942412599E-4</v>
      </c>
      <c r="J549" s="21">
        <f t="shared" si="48"/>
        <v>2.6846691162692473E-8</v>
      </c>
      <c r="K549" s="10">
        <f t="shared" si="49"/>
        <v>1.6388154083660971E-3</v>
      </c>
      <c r="L549" s="10">
        <f t="shared" si="50"/>
        <v>1.9898154083660973E-3</v>
      </c>
      <c r="M549" s="38">
        <f t="shared" si="51"/>
        <v>0.43254146813613215</v>
      </c>
      <c r="N549" s="23">
        <f t="shared" si="52"/>
        <v>4.1261634151757168E-2</v>
      </c>
      <c r="O549">
        <f t="shared" si="53"/>
        <v>1.5135567604143324E-6</v>
      </c>
      <c r="P549" s="23"/>
    </row>
    <row r="550" spans="1:16" x14ac:dyDescent="0.2">
      <c r="A550" s="23"/>
      <c r="D550" s="23"/>
      <c r="E550">
        <v>217.78276062011699</v>
      </c>
      <c r="F550">
        <v>4999.76025390625</v>
      </c>
      <c r="G550" s="1">
        <v>6.57127460380604E-5</v>
      </c>
      <c r="H550" s="1">
        <v>1.3907857822496699E-8</v>
      </c>
      <c r="I550" s="29">
        <v>1.3419833299313399E-4</v>
      </c>
      <c r="J550" s="21">
        <f t="shared" si="48"/>
        <v>2.684095360138249E-8</v>
      </c>
      <c r="K550" s="10">
        <f t="shared" si="49"/>
        <v>1.6384651676670007E-3</v>
      </c>
      <c r="L550" s="10">
        <f t="shared" si="50"/>
        <v>1.9894651676670007E-3</v>
      </c>
      <c r="M550" s="38">
        <f t="shared" si="51"/>
        <v>0.43327121637208332</v>
      </c>
      <c r="N550" s="23">
        <f t="shared" si="52"/>
        <v>4.1262247255872748E-2</v>
      </c>
      <c r="O550">
        <f t="shared" si="53"/>
        <v>1.784209670375701E-4</v>
      </c>
      <c r="P550" s="23"/>
    </row>
    <row r="551" spans="1:16" x14ac:dyDescent="0.2">
      <c r="A551" s="23"/>
      <c r="D551" s="23"/>
      <c r="E551">
        <v>218.18685913085901</v>
      </c>
      <c r="F551">
        <v>4999.76025390625</v>
      </c>
      <c r="G551" s="1">
        <v>6.5709512897818703E-5</v>
      </c>
      <c r="H551" s="1">
        <v>1.8353239853179299E-8</v>
      </c>
      <c r="I551" s="29">
        <v>1.34196657653531E-4</v>
      </c>
      <c r="J551" s="21">
        <f t="shared" si="48"/>
        <v>2.6840618517394875E-8</v>
      </c>
      <c r="K551" s="10">
        <f t="shared" si="49"/>
        <v>1.6384447129748872E-3</v>
      </c>
      <c r="L551" s="10">
        <f t="shared" si="50"/>
        <v>1.9894447129748874E-3</v>
      </c>
      <c r="M551" s="38">
        <f t="shared" si="51"/>
        <v>0.43407069333848397</v>
      </c>
      <c r="N551" s="23">
        <f t="shared" si="52"/>
        <v>4.1334346902937781E-2</v>
      </c>
      <c r="O551">
        <f t="shared" si="53"/>
        <v>-1.7366695646791933E-4</v>
      </c>
      <c r="P551" s="23"/>
    </row>
    <row r="552" spans="1:16" x14ac:dyDescent="0.2">
      <c r="A552" s="23"/>
      <c r="D552" s="23"/>
      <c r="E552">
        <v>218.59564208984401</v>
      </c>
      <c r="F552">
        <v>4999.76025390625</v>
      </c>
      <c r="G552" s="1">
        <v>6.56546529136609E-5</v>
      </c>
      <c r="H552" s="1">
        <v>1.46878275960347E-8</v>
      </c>
      <c r="I552" s="29">
        <v>1.3414104144260101E-4</v>
      </c>
      <c r="J552" s="21">
        <f t="shared" si="48"/>
        <v>2.6829494741832531E-8</v>
      </c>
      <c r="K552" s="10">
        <f t="shared" si="49"/>
        <v>1.6377656790231684E-3</v>
      </c>
      <c r="L552" s="10">
        <f t="shared" si="50"/>
        <v>1.9887656790231684E-3</v>
      </c>
      <c r="M552" s="38">
        <f t="shared" si="51"/>
        <v>0.43473551057231408</v>
      </c>
      <c r="N552" s="23">
        <f t="shared" si="52"/>
        <v>4.1263354810594906E-2</v>
      </c>
      <c r="O552">
        <f t="shared" si="53"/>
        <v>1.9265262902552267E-4</v>
      </c>
      <c r="P552" s="23"/>
    </row>
    <row r="553" spans="1:16" x14ac:dyDescent="0.2">
      <c r="A553" s="23"/>
      <c r="D553" s="23"/>
      <c r="E553">
        <v>219.01197814941401</v>
      </c>
      <c r="F553">
        <v>4999.76025390625</v>
      </c>
      <c r="G553" s="1">
        <v>6.5656287866221606E-5</v>
      </c>
      <c r="H553" s="1">
        <v>1.2884462486554799E-8</v>
      </c>
      <c r="I553" s="29">
        <v>1.3414164663717E-4</v>
      </c>
      <c r="J553" s="21">
        <f t="shared" si="48"/>
        <v>2.6829615786550327E-8</v>
      </c>
      <c r="K553" s="10">
        <f t="shared" si="49"/>
        <v>1.6377730680137679E-3</v>
      </c>
      <c r="L553" s="10">
        <f t="shared" si="50"/>
        <v>1.9887730680137679E-3</v>
      </c>
      <c r="M553" s="38">
        <f t="shared" si="51"/>
        <v>0.43556512371597439</v>
      </c>
      <c r="N553" s="23">
        <f t="shared" si="52"/>
        <v>4.1343563047029193E-2</v>
      </c>
      <c r="O553">
        <f t="shared" si="53"/>
        <v>1.4263958172026404E-4</v>
      </c>
      <c r="P553" s="23"/>
    </row>
    <row r="554" spans="1:16" x14ac:dyDescent="0.2">
      <c r="A554" s="23"/>
      <c r="D554" s="23"/>
      <c r="E554">
        <v>219.439399719238</v>
      </c>
      <c r="F554">
        <v>4999.76025390625</v>
      </c>
      <c r="G554" s="1">
        <v>6.5652546213341295E-5</v>
      </c>
      <c r="H554" s="1">
        <v>1.32539322349356E-8</v>
      </c>
      <c r="I554" s="29">
        <v>1.34134286803292E-4</v>
      </c>
      <c r="J554" s="21">
        <f t="shared" si="48"/>
        <v>2.6828143749191685E-8</v>
      </c>
      <c r="K554" s="10">
        <f t="shared" si="49"/>
        <v>1.6376832097332664E-3</v>
      </c>
      <c r="L554" s="10">
        <f t="shared" si="50"/>
        <v>1.9886832097332665E-3</v>
      </c>
      <c r="M554" s="38">
        <f t="shared" si="51"/>
        <v>0.43639544977559547</v>
      </c>
      <c r="N554" s="23">
        <f t="shared" si="52"/>
        <v>4.1404530280967106E-2</v>
      </c>
      <c r="O554">
        <f t="shared" si="53"/>
        <v>-3.045031611371652E-5</v>
      </c>
      <c r="P554" s="23"/>
    </row>
    <row r="555" spans="1:16" x14ac:dyDescent="0.2">
      <c r="A555" s="23"/>
      <c r="D555" s="23"/>
      <c r="E555">
        <v>219.84548950195301</v>
      </c>
      <c r="F555">
        <v>4999.76025390625</v>
      </c>
      <c r="G555" s="1">
        <v>6.5623260793009995E-5</v>
      </c>
      <c r="H555" s="1">
        <v>1.7789747532019198E-8</v>
      </c>
      <c r="I555" s="29">
        <v>1.3410113377246299E-4</v>
      </c>
      <c r="J555" s="21">
        <f t="shared" si="48"/>
        <v>2.6821512825078254E-8</v>
      </c>
      <c r="K555" s="10">
        <f t="shared" si="49"/>
        <v>1.6372784350612987E-3</v>
      </c>
      <c r="L555" s="10">
        <f t="shared" si="50"/>
        <v>1.9882784350612986E-3</v>
      </c>
      <c r="M555" s="38">
        <f t="shared" si="51"/>
        <v>0.43711404582222829</v>
      </c>
      <c r="N555" s="23">
        <f t="shared" si="52"/>
        <v>4.1392164718712883E-2</v>
      </c>
      <c r="O555">
        <f t="shared" si="53"/>
        <v>-1.4702944204124983E-6</v>
      </c>
      <c r="P555" s="23"/>
    </row>
    <row r="556" spans="1:16" x14ac:dyDescent="0.2">
      <c r="A556" s="23"/>
      <c r="D556" s="23"/>
      <c r="E556">
        <v>220.264350891113</v>
      </c>
      <c r="F556">
        <v>4999.76025390625</v>
      </c>
      <c r="G556" s="1">
        <v>6.5596206870901797E-5</v>
      </c>
      <c r="H556" s="1">
        <v>1.4382757779425601E-8</v>
      </c>
      <c r="I556" s="29">
        <v>1.34071579865641E-4</v>
      </c>
      <c r="J556" s="21">
        <f t="shared" si="48"/>
        <v>2.6815601760282918E-8</v>
      </c>
      <c r="K556" s="10">
        <f t="shared" si="49"/>
        <v>1.6369176031059661E-3</v>
      </c>
      <c r="L556" s="10">
        <f t="shared" si="50"/>
        <v>1.9879176031059663E-3</v>
      </c>
      <c r="M556" s="38">
        <f t="shared" si="51"/>
        <v>0.43786738047315288</v>
      </c>
      <c r="N556" s="23">
        <f t="shared" si="52"/>
        <v>4.1391548869149475E-2</v>
      </c>
      <c r="O556">
        <f t="shared" si="53"/>
        <v>1.2557379323453377E-4</v>
      </c>
      <c r="P556" s="23"/>
    </row>
    <row r="557" spans="1:16" x14ac:dyDescent="0.2">
      <c r="A557" s="23"/>
      <c r="D557" s="23"/>
      <c r="E557">
        <v>220.69422912597699</v>
      </c>
      <c r="F557">
        <v>4999.76025390625</v>
      </c>
      <c r="G557" s="1">
        <v>6.5588333359791604E-5</v>
      </c>
      <c r="H557" s="1">
        <v>1.5366078653339E-8</v>
      </c>
      <c r="I557" s="29">
        <v>1.3406163365330199E-4</v>
      </c>
      <c r="J557" s="21">
        <f t="shared" si="48"/>
        <v>2.681361242242792E-8</v>
      </c>
      <c r="K557" s="10">
        <f t="shared" si="49"/>
        <v>1.6367961670038609E-3</v>
      </c>
      <c r="L557" s="10">
        <f t="shared" si="50"/>
        <v>1.9877961670038608E-3</v>
      </c>
      <c r="M557" s="38">
        <f t="shared" si="51"/>
        <v>0.43869514273648891</v>
      </c>
      <c r="N557" s="23">
        <f t="shared" si="52"/>
        <v>4.1445530309730312E-2</v>
      </c>
      <c r="O557">
        <f t="shared" si="53"/>
        <v>-4.3533842205897712E-5</v>
      </c>
      <c r="P557" s="23"/>
    </row>
    <row r="558" spans="1:16" x14ac:dyDescent="0.2">
      <c r="A558" s="23"/>
      <c r="D558" s="23"/>
      <c r="E558">
        <v>221.122146606445</v>
      </c>
      <c r="F558">
        <v>4999.76025390625</v>
      </c>
      <c r="G558" s="1">
        <v>6.5556045230357607E-5</v>
      </c>
      <c r="H558" s="1">
        <v>1.33349885452399E-8</v>
      </c>
      <c r="I558" s="29">
        <v>1.3402496713533501E-4</v>
      </c>
      <c r="J558" s="21">
        <f t="shared" si="48"/>
        <v>2.6806278767191484E-8</v>
      </c>
      <c r="K558" s="10">
        <f t="shared" si="49"/>
        <v>1.6363484951798628E-3</v>
      </c>
      <c r="L558" s="10">
        <f t="shared" si="50"/>
        <v>1.9873484951798627E-3</v>
      </c>
      <c r="M558" s="38">
        <f t="shared" si="51"/>
        <v>0.43944676530925947</v>
      </c>
      <c r="N558" s="23">
        <f t="shared" si="52"/>
        <v>4.1426901417658472E-2</v>
      </c>
      <c r="O558">
        <f t="shared" si="53"/>
        <v>4.3148493504755142E-5</v>
      </c>
      <c r="P558" s="23"/>
    </row>
    <row r="559" spans="1:16" x14ac:dyDescent="0.2">
      <c r="A559" s="23"/>
      <c r="D559" s="23"/>
      <c r="E559">
        <v>221.53801727294899</v>
      </c>
      <c r="F559">
        <v>4999.76025390625</v>
      </c>
      <c r="G559" s="1">
        <v>6.5538670956356401E-5</v>
      </c>
      <c r="H559" s="1">
        <v>1.34026068073339E-8</v>
      </c>
      <c r="I559" s="29">
        <v>1.34002796139657E-4</v>
      </c>
      <c r="J559" s="21">
        <f t="shared" si="48"/>
        <v>2.6801844355429302E-8</v>
      </c>
      <c r="K559" s="10">
        <f t="shared" si="49"/>
        <v>1.6360778032618584E-3</v>
      </c>
      <c r="L559" s="10">
        <f t="shared" si="50"/>
        <v>1.9870778032618584E-3</v>
      </c>
      <c r="M559" s="38">
        <f t="shared" si="51"/>
        <v>0.44021327670171911</v>
      </c>
      <c r="N559" s="23">
        <f t="shared" si="52"/>
        <v>4.1444845610410938E-2</v>
      </c>
      <c r="O559">
        <f t="shared" si="53"/>
        <v>3.9213171070847164E-5</v>
      </c>
      <c r="P559" s="23"/>
    </row>
    <row r="560" spans="1:16" x14ac:dyDescent="0.2">
      <c r="A560" s="23"/>
      <c r="D560" s="23"/>
      <c r="E560">
        <v>221.94133758544899</v>
      </c>
      <c r="F560">
        <v>4999.76025390625</v>
      </c>
      <c r="G560" s="1">
        <v>6.5517674707403503E-5</v>
      </c>
      <c r="H560" s="1">
        <v>1.3215427516621999E-8</v>
      </c>
      <c r="I560" s="29">
        <v>1.3398078785922601E-4</v>
      </c>
      <c r="J560" s="21">
        <f t="shared" si="48"/>
        <v>2.6797442488277013E-8</v>
      </c>
      <c r="K560" s="10">
        <f t="shared" si="49"/>
        <v>1.6358090979800403E-3</v>
      </c>
      <c r="L560" s="10">
        <f t="shared" si="50"/>
        <v>1.9868090979800403E-3</v>
      </c>
      <c r="M560" s="38">
        <f t="shared" si="51"/>
        <v>0.44095506873262952</v>
      </c>
      <c r="N560" s="23">
        <f t="shared" si="52"/>
        <v>4.1460661078821348E-2</v>
      </c>
      <c r="O560">
        <f t="shared" si="53"/>
        <v>4.9919380455783293E-5</v>
      </c>
      <c r="P560" s="23"/>
    </row>
    <row r="561" spans="1:16" x14ac:dyDescent="0.2">
      <c r="A561" s="23"/>
      <c r="D561" s="23"/>
      <c r="E561">
        <v>222.36342620849601</v>
      </c>
      <c r="F561">
        <v>4999.76025390625</v>
      </c>
      <c r="G561" s="1">
        <v>6.5496859992168405E-5</v>
      </c>
      <c r="H561" s="1">
        <v>1.70529662597323E-8</v>
      </c>
      <c r="I561" s="29">
        <v>1.3395950543849101E-4</v>
      </c>
      <c r="J561" s="21">
        <f t="shared" ref="J561:J624" si="54">I561/F561</f>
        <v>2.6793185800025136E-8</v>
      </c>
      <c r="K561" s="10">
        <f t="shared" ref="K561:K624" si="55">J561*B$6</f>
        <v>1.6355492549232737E-3</v>
      </c>
      <c r="L561" s="10">
        <f t="shared" ref="L561:L624" si="56">K561+B$7</f>
        <v>1.9865492549232737E-3</v>
      </c>
      <c r="M561" s="38">
        <f t="shared" ref="M561:M624" si="57">L561*E561</f>
        <v>0.44173589865667412</v>
      </c>
      <c r="N561" s="23">
        <f t="shared" ref="N561:N624" si="58">((M561/E561)-$B$8)*E561</f>
        <v>4.148173148138129E-2</v>
      </c>
      <c r="O561">
        <f t="shared" ref="O561:O624" si="59">(N562-N561)/(E562-E561)</f>
        <v>1.5300564187140366E-4</v>
      </c>
      <c r="P561" s="23"/>
    </row>
    <row r="562" spans="1:16" x14ac:dyDescent="0.2">
      <c r="A562" s="23"/>
      <c r="D562" s="23"/>
      <c r="E562">
        <v>222.807075500488</v>
      </c>
      <c r="F562">
        <v>4999.76025390625</v>
      </c>
      <c r="G562" s="1">
        <v>6.5492507860255195E-5</v>
      </c>
      <c r="H562" s="1">
        <v>1.81195209995082E-8</v>
      </c>
      <c r="I562" s="29">
        <v>1.3395403489390399E-4</v>
      </c>
      <c r="J562" s="21">
        <f t="shared" si="54"/>
        <v>2.6792091638643551E-8</v>
      </c>
      <c r="K562" s="10">
        <f t="shared" si="55"/>
        <v>1.6354824635067629E-3</v>
      </c>
      <c r="L562" s="10">
        <f t="shared" si="56"/>
        <v>1.9864824635067628E-3</v>
      </c>
      <c r="M562" s="38">
        <f t="shared" si="57"/>
        <v>0.44260234822694672</v>
      </c>
      <c r="N562" s="23">
        <f t="shared" si="58"/>
        <v>4.1549612326068318E-2</v>
      </c>
      <c r="O562">
        <f t="shared" si="59"/>
        <v>1.0850374745706487E-4</v>
      </c>
      <c r="P562" s="23"/>
    </row>
    <row r="563" spans="1:16" x14ac:dyDescent="0.2">
      <c r="A563" s="23"/>
      <c r="D563" s="23"/>
      <c r="E563">
        <v>223.241813659668</v>
      </c>
      <c r="F563">
        <v>4999.76025390625</v>
      </c>
      <c r="G563" s="1">
        <v>6.5481338047090299E-5</v>
      </c>
      <c r="H563" s="1">
        <v>1.26003967850958E-8</v>
      </c>
      <c r="I563" s="29">
        <v>1.33941597247439E-4</v>
      </c>
      <c r="J563" s="21">
        <f t="shared" si="54"/>
        <v>2.6789603990069746E-8</v>
      </c>
      <c r="K563" s="10">
        <f t="shared" si="55"/>
        <v>1.6353306087851273E-3</v>
      </c>
      <c r="L563" s="10">
        <f t="shared" si="56"/>
        <v>1.9863306087851275E-3</v>
      </c>
      <c r="M563" s="38">
        <f t="shared" si="57"/>
        <v>0.44343204763290434</v>
      </c>
      <c r="N563" s="23">
        <f t="shared" si="58"/>
        <v>4.1596783045501934E-2</v>
      </c>
      <c r="O563">
        <f t="shared" si="59"/>
        <v>-4.6217754826880127E-5</v>
      </c>
      <c r="P563" s="23"/>
    </row>
    <row r="564" spans="1:16" x14ac:dyDescent="0.2">
      <c r="A564" s="23"/>
      <c r="D564" s="23"/>
      <c r="E564">
        <v>223.65321350097699</v>
      </c>
      <c r="F564">
        <v>4999.76025390625</v>
      </c>
      <c r="G564" s="1">
        <v>6.5451205454716697E-5</v>
      </c>
      <c r="H564" s="1">
        <v>1.6212036468325901E-8</v>
      </c>
      <c r="I564" s="29">
        <v>1.3390656143658699E-4</v>
      </c>
      <c r="J564" s="21">
        <f t="shared" si="54"/>
        <v>2.6782596491895279E-8</v>
      </c>
      <c r="K564" s="10">
        <f t="shared" si="55"/>
        <v>1.6349028467226509E-3</v>
      </c>
      <c r="L564" s="10">
        <f t="shared" si="56"/>
        <v>1.9859028467226511E-3</v>
      </c>
      <c r="M564" s="38">
        <f t="shared" si="57"/>
        <v>0.44415355337025908</v>
      </c>
      <c r="N564" s="23">
        <f t="shared" si="58"/>
        <v>4.1577769068500497E-2</v>
      </c>
      <c r="O564">
        <f t="shared" si="59"/>
        <v>2.3731531938771928E-4</v>
      </c>
      <c r="P564" s="23"/>
    </row>
    <row r="565" spans="1:16" x14ac:dyDescent="0.2">
      <c r="A565" s="23"/>
      <c r="D565" s="23"/>
      <c r="E565">
        <v>224.078071594238</v>
      </c>
      <c r="F565">
        <v>4999.76025390625</v>
      </c>
      <c r="G565" s="1">
        <v>6.5464138827868494E-5</v>
      </c>
      <c r="H565" s="1">
        <v>1.1427932951874999E-8</v>
      </c>
      <c r="I565" s="29">
        <v>1.33914545480868E-4</v>
      </c>
      <c r="J565" s="21">
        <f t="shared" si="54"/>
        <v>2.678419337732089E-8</v>
      </c>
      <c r="K565" s="10">
        <f t="shared" si="55"/>
        <v>1.6350003261634144E-3</v>
      </c>
      <c r="L565" s="10">
        <f t="shared" si="56"/>
        <v>1.9860003261634143E-3</v>
      </c>
      <c r="M565" s="38">
        <f t="shared" si="57"/>
        <v>0.44501912327222559</v>
      </c>
      <c r="N565" s="23">
        <f t="shared" si="58"/>
        <v>4.1678594402597191E-2</v>
      </c>
      <c r="O565">
        <f t="shared" si="59"/>
        <v>2.9877226041719836E-5</v>
      </c>
      <c r="P565" s="23"/>
    </row>
    <row r="566" spans="1:16" x14ac:dyDescent="0.2">
      <c r="A566" s="23"/>
      <c r="D566" s="23"/>
      <c r="E566">
        <v>224.51369476318399</v>
      </c>
      <c r="F566">
        <v>4999.76025390625</v>
      </c>
      <c r="G566" s="1">
        <v>6.54416618956597E-5</v>
      </c>
      <c r="H566" s="1">
        <v>1.14056453731725E-8</v>
      </c>
      <c r="I566" s="29">
        <v>1.33889734427243E-4</v>
      </c>
      <c r="J566" s="21">
        <f t="shared" si="54"/>
        <v>2.6779230928650354E-8</v>
      </c>
      <c r="K566" s="10">
        <f t="shared" si="55"/>
        <v>1.6346974010358738E-3</v>
      </c>
      <c r="L566" s="10">
        <f t="shared" si="56"/>
        <v>1.985697401035874E-3</v>
      </c>
      <c r="M566" s="38">
        <f t="shared" si="57"/>
        <v>0.44581626018821596</v>
      </c>
      <c r="N566" s="23">
        <f t="shared" si="58"/>
        <v>4.1691609614484801E-2</v>
      </c>
      <c r="O566">
        <f t="shared" si="59"/>
        <v>2.0277066441476427E-4</v>
      </c>
      <c r="P566" s="23"/>
    </row>
    <row r="567" spans="1:16" x14ac:dyDescent="0.2">
      <c r="A567" s="23"/>
      <c r="D567" s="23"/>
      <c r="E567">
        <v>224.909797668457</v>
      </c>
      <c r="F567">
        <v>4999.76025390625</v>
      </c>
      <c r="G567" s="1">
        <v>6.5446247045480694E-5</v>
      </c>
      <c r="H567" s="1">
        <v>1.14712492369267E-8</v>
      </c>
      <c r="I567" s="29">
        <v>1.33892197209981E-4</v>
      </c>
      <c r="J567" s="21">
        <f t="shared" si="54"/>
        <v>2.6779723508816788E-8</v>
      </c>
      <c r="K567" s="10">
        <f t="shared" si="55"/>
        <v>1.6347274698425554E-3</v>
      </c>
      <c r="L567" s="10">
        <f t="shared" si="56"/>
        <v>1.9857274698425556E-3</v>
      </c>
      <c r="M567" s="38">
        <f t="shared" si="57"/>
        <v>0.44660956346698621</v>
      </c>
      <c r="N567" s="23">
        <f t="shared" si="58"/>
        <v>4.1771927663763628E-2</v>
      </c>
      <c r="O567">
        <f t="shared" si="59"/>
        <v>5.3874355032608177E-5</v>
      </c>
      <c r="P567" s="23"/>
    </row>
    <row r="568" spans="1:16" x14ac:dyDescent="0.2">
      <c r="A568" s="23"/>
      <c r="D568" s="23"/>
      <c r="E568">
        <v>225.28582763671901</v>
      </c>
      <c r="F568">
        <v>4999.76025390625</v>
      </c>
      <c r="G568" s="1">
        <v>6.5427873088320902E-5</v>
      </c>
      <c r="H568" s="1">
        <v>1.103155449041E-8</v>
      </c>
      <c r="I568" s="29">
        <v>1.3387417164491299E-4</v>
      </c>
      <c r="J568" s="21">
        <f t="shared" si="54"/>
        <v>2.6776118222932546E-8</v>
      </c>
      <c r="K568" s="10">
        <f t="shared" si="55"/>
        <v>1.6345073906520564E-3</v>
      </c>
      <c r="L568" s="10">
        <f t="shared" si="56"/>
        <v>1.9855073906520563E-3</v>
      </c>
      <c r="M568" s="38">
        <f t="shared" si="57"/>
        <v>0.44730667578187089</v>
      </c>
      <c r="N568" s="23">
        <f t="shared" si="58"/>
        <v>4.1792186035776675E-2</v>
      </c>
      <c r="O568">
        <f t="shared" si="59"/>
        <v>1.6742687486657183E-4</v>
      </c>
      <c r="P568" s="23"/>
    </row>
    <row r="569" spans="1:16" x14ac:dyDescent="0.2">
      <c r="A569" s="23"/>
      <c r="D569" s="23"/>
      <c r="E569">
        <v>225.716758728027</v>
      </c>
      <c r="F569">
        <v>4999.76025390625</v>
      </c>
      <c r="G569" s="1">
        <v>6.5424577425822396E-5</v>
      </c>
      <c r="H569" s="1">
        <v>1.40902273397396E-8</v>
      </c>
      <c r="I569" s="29">
        <v>1.3387134439143199E-4</v>
      </c>
      <c r="J569" s="21">
        <f t="shared" si="54"/>
        <v>2.6775552745122126E-8</v>
      </c>
      <c r="K569" s="10">
        <f t="shared" si="55"/>
        <v>1.634472871919629E-3</v>
      </c>
      <c r="L569" s="10">
        <f t="shared" si="56"/>
        <v>1.9854728719196292E-3</v>
      </c>
      <c r="M569" s="38">
        <f t="shared" si="57"/>
        <v>0.4481545011921258</v>
      </c>
      <c r="N569" s="23">
        <f t="shared" si="58"/>
        <v>4.1864335481677215E-2</v>
      </c>
      <c r="O569">
        <f t="shared" si="59"/>
        <v>1.1994653999321366E-4</v>
      </c>
      <c r="P569" s="23"/>
    </row>
    <row r="570" spans="1:16" x14ac:dyDescent="0.2">
      <c r="A570" s="23"/>
      <c r="D570" s="23"/>
      <c r="E570">
        <v>226.142143249512</v>
      </c>
      <c r="F570">
        <v>4999.76025390625</v>
      </c>
      <c r="G570" s="1">
        <v>6.5414644665489605E-5</v>
      </c>
      <c r="H570" s="1">
        <v>1.46225155620618E-8</v>
      </c>
      <c r="I570" s="29">
        <v>1.3386124893532999E-4</v>
      </c>
      <c r="J570" s="21">
        <f t="shared" si="54"/>
        <v>2.6773533557083238E-8</v>
      </c>
      <c r="K570" s="10">
        <f t="shared" si="55"/>
        <v>1.6343496136584726E-3</v>
      </c>
      <c r="L570" s="10">
        <f t="shared" si="56"/>
        <v>1.9853496136584725E-3</v>
      </c>
      <c r="M570" s="38">
        <f t="shared" si="57"/>
        <v>0.4489712167323176</v>
      </c>
      <c r="N570" s="23">
        <f t="shared" si="58"/>
        <v>4.1915358883196009E-2</v>
      </c>
      <c r="O570">
        <f t="shared" si="59"/>
        <v>2.5617617682566213E-4</v>
      </c>
      <c r="P570" s="23"/>
    </row>
    <row r="571" spans="1:16" x14ac:dyDescent="0.2">
      <c r="A571" s="23"/>
      <c r="D571" s="23"/>
      <c r="E571">
        <v>226.557014465332</v>
      </c>
      <c r="F571">
        <v>4999.76025390625</v>
      </c>
      <c r="G571" s="1">
        <v>6.5425519503925695E-5</v>
      </c>
      <c r="H571" s="1">
        <v>2.83673698112098E-8</v>
      </c>
      <c r="I571" s="29">
        <v>1.33871871805347E-4</v>
      </c>
      <c r="J571" s="21">
        <f t="shared" si="54"/>
        <v>2.6775658232963185E-8</v>
      </c>
      <c r="K571" s="10">
        <f t="shared" si="55"/>
        <v>1.6344793112643614E-3</v>
      </c>
      <c r="L571" s="10">
        <f t="shared" si="56"/>
        <v>1.9854793112643616E-3</v>
      </c>
      <c r="M571" s="38">
        <f t="shared" si="57"/>
        <v>0.44982426504273737</v>
      </c>
      <c r="N571" s="23">
        <f t="shared" si="58"/>
        <v>4.2021639005139791E-2</v>
      </c>
      <c r="O571">
        <f t="shared" si="59"/>
        <v>1.6439547506168526E-4</v>
      </c>
      <c r="P571" s="23"/>
    </row>
    <row r="572" spans="1:16" x14ac:dyDescent="0.2">
      <c r="A572" s="23"/>
      <c r="D572" s="23"/>
      <c r="E572">
        <v>226.946571350098</v>
      </c>
      <c r="F572">
        <v>4999.76025390625</v>
      </c>
      <c r="G572" s="1">
        <v>6.5429581798953998E-5</v>
      </c>
      <c r="H572" s="1">
        <v>1.3335120725817399E-8</v>
      </c>
      <c r="I572" s="29">
        <v>1.3386890761014599E-4</v>
      </c>
      <c r="J572" s="21">
        <f t="shared" si="54"/>
        <v>2.6775065365495452E-8</v>
      </c>
      <c r="K572" s="10">
        <f t="shared" si="55"/>
        <v>1.6344431205719834E-3</v>
      </c>
      <c r="L572" s="10">
        <f t="shared" si="56"/>
        <v>1.9854431205719833E-3</v>
      </c>
      <c r="M572" s="38">
        <f t="shared" si="57"/>
        <v>0.45058950882445081</v>
      </c>
      <c r="N572" s="23">
        <f t="shared" si="58"/>
        <v>4.2085680394274447E-2</v>
      </c>
      <c r="O572">
        <f t="shared" si="59"/>
        <v>4.5450813889504972E-5</v>
      </c>
      <c r="P572" s="23"/>
    </row>
    <row r="573" spans="1:16" x14ac:dyDescent="0.2">
      <c r="A573" s="23"/>
      <c r="D573" s="23"/>
      <c r="E573">
        <v>227.35737609863301</v>
      </c>
      <c r="F573">
        <v>4999.76025390625</v>
      </c>
      <c r="G573" s="1">
        <v>6.5416273890150494E-5</v>
      </c>
      <c r="H573" s="1">
        <v>1.4067206127989E-8</v>
      </c>
      <c r="I573" s="29">
        <v>1.3384818996051999E-4</v>
      </c>
      <c r="J573" s="21">
        <f t="shared" si="54"/>
        <v>2.6770921636881704E-8</v>
      </c>
      <c r="K573" s="10">
        <f t="shared" si="55"/>
        <v>1.634190172964431E-3</v>
      </c>
      <c r="L573" s="10">
        <f t="shared" si="56"/>
        <v>1.9851901729644309E-3</v>
      </c>
      <c r="M573" s="38">
        <f t="shared" si="57"/>
        <v>0.45134762878198442</v>
      </c>
      <c r="N573" s="23">
        <f t="shared" si="58"/>
        <v>4.2104351804445037E-2</v>
      </c>
      <c r="O573">
        <f t="shared" si="59"/>
        <v>3.3970336771741761E-4</v>
      </c>
      <c r="P573" s="23"/>
    </row>
    <row r="574" spans="1:16" x14ac:dyDescent="0.2">
      <c r="A574" s="23"/>
      <c r="D574" s="23"/>
      <c r="E574">
        <v>227.77196502685501</v>
      </c>
      <c r="F574">
        <v>4999.76025390625</v>
      </c>
      <c r="G574" s="1">
        <v>6.5441893552857993E-5</v>
      </c>
      <c r="H574" s="1">
        <v>1.09016418849729E-8</v>
      </c>
      <c r="I574" s="29">
        <v>1.3387122520954099E-4</v>
      </c>
      <c r="J574" s="21">
        <f t="shared" si="54"/>
        <v>2.6775528907600934E-8</v>
      </c>
      <c r="K574" s="10">
        <f t="shared" si="55"/>
        <v>1.6344714167944223E-3</v>
      </c>
      <c r="L574" s="10">
        <f t="shared" si="56"/>
        <v>1.9854714167944223E-3</v>
      </c>
      <c r="M574" s="38">
        <f t="shared" si="57"/>
        <v>0.45223472610791943</v>
      </c>
      <c r="N574" s="23">
        <f t="shared" si="58"/>
        <v>4.2245189059580406E-2</v>
      </c>
      <c r="O574">
        <f t="shared" si="59"/>
        <v>1.3639905387525925E-4</v>
      </c>
      <c r="P574" s="23"/>
    </row>
    <row r="575" spans="1:16" x14ac:dyDescent="0.2">
      <c r="A575" s="23"/>
      <c r="D575" s="23"/>
      <c r="E575">
        <v>228.188102722168</v>
      </c>
      <c r="F575">
        <v>4999.76025390625</v>
      </c>
      <c r="G575" s="1">
        <v>6.5436556149267496E-5</v>
      </c>
      <c r="H575" s="1">
        <v>9.0652801015251097E-9</v>
      </c>
      <c r="I575" s="29">
        <v>1.3386389542955799E-4</v>
      </c>
      <c r="J575" s="21">
        <f t="shared" si="54"/>
        <v>2.677406288130952E-8</v>
      </c>
      <c r="K575" s="10">
        <f t="shared" si="55"/>
        <v>1.6343819254503724E-3</v>
      </c>
      <c r="L575" s="10">
        <f t="shared" si="56"/>
        <v>1.9853819254503726E-3</v>
      </c>
      <c r="M575" s="38">
        <f t="shared" si="57"/>
        <v>0.4530405347474053</v>
      </c>
      <c r="N575" s="23">
        <f t="shared" si="58"/>
        <v>4.2301949847502927E-2</v>
      </c>
      <c r="O575">
        <f t="shared" si="59"/>
        <v>2.2581071696448253E-4</v>
      </c>
      <c r="P575" s="23"/>
    </row>
    <row r="576" spans="1:16" x14ac:dyDescent="0.2">
      <c r="A576" s="23"/>
      <c r="D576" s="23"/>
      <c r="E576">
        <v>228.61953735351599</v>
      </c>
      <c r="F576">
        <v>4999.76025390625</v>
      </c>
      <c r="G576" s="1">
        <v>6.5444667169945706E-5</v>
      </c>
      <c r="H576" s="1">
        <v>1.1323210429244099E-8</v>
      </c>
      <c r="I576" s="29">
        <v>1.3387014431163601E-4</v>
      </c>
      <c r="J576" s="21">
        <f t="shared" si="54"/>
        <v>2.67753127176538E-8</v>
      </c>
      <c r="K576" s="10">
        <f t="shared" si="55"/>
        <v>1.6344582198080842E-3</v>
      </c>
      <c r="L576" s="10">
        <f t="shared" si="56"/>
        <v>1.9854582198080843E-3</v>
      </c>
      <c r="M576" s="38">
        <f t="shared" si="57"/>
        <v>0.4539145396472597</v>
      </c>
      <c r="N576" s="23">
        <f t="shared" si="58"/>
        <v>4.2399372410930926E-2</v>
      </c>
      <c r="O576">
        <f t="shared" si="59"/>
        <v>2.0028764693225866E-4</v>
      </c>
      <c r="P576" s="23"/>
    </row>
    <row r="577" spans="1:16" x14ac:dyDescent="0.2">
      <c r="A577" s="23"/>
      <c r="D577" s="23"/>
      <c r="E577">
        <v>229.04617309570301</v>
      </c>
      <c r="F577">
        <v>4999.76025390625</v>
      </c>
      <c r="G577" s="1">
        <v>6.5448744628791096E-5</v>
      </c>
      <c r="H577" s="1">
        <v>1.5268793259243099E-8</v>
      </c>
      <c r="I577" s="29">
        <v>1.3387240670687699E-4</v>
      </c>
      <c r="J577" s="21">
        <f t="shared" si="54"/>
        <v>2.6775765218399053E-8</v>
      </c>
      <c r="K577" s="10">
        <f t="shared" si="55"/>
        <v>1.63448584202749E-3</v>
      </c>
      <c r="L577" s="10">
        <f t="shared" si="56"/>
        <v>1.9854858420274902E-3</v>
      </c>
      <c r="M577" s="38">
        <f t="shared" si="57"/>
        <v>0.45476793385209618</v>
      </c>
      <c r="N577" s="23">
        <f t="shared" si="58"/>
        <v>4.2484822279830761E-2</v>
      </c>
      <c r="O577">
        <f t="shared" si="59"/>
        <v>4.5573918124939275E-4</v>
      </c>
      <c r="P577" s="23"/>
    </row>
    <row r="578" spans="1:16" x14ac:dyDescent="0.2">
      <c r="A578" s="23"/>
      <c r="D578" s="23"/>
      <c r="E578">
        <v>229.45809173583999</v>
      </c>
      <c r="F578">
        <v>4999.76025390625</v>
      </c>
      <c r="G578" s="1">
        <v>6.5493634925067903E-5</v>
      </c>
      <c r="H578" s="1">
        <v>9.5898810795224395E-9</v>
      </c>
      <c r="I578" s="29">
        <v>1.3391214315496401E-4</v>
      </c>
      <c r="J578" s="21">
        <f t="shared" si="54"/>
        <v>2.6783712889101058E-8</v>
      </c>
      <c r="K578" s="10">
        <f t="shared" si="55"/>
        <v>1.6349709954912124E-3</v>
      </c>
      <c r="L578" s="10">
        <f t="shared" si="56"/>
        <v>1.9859709954912126E-3</v>
      </c>
      <c r="M578" s="38">
        <f t="shared" si="57"/>
        <v>0.45569711486814013</v>
      </c>
      <c r="N578" s="23">
        <f t="shared" si="58"/>
        <v>4.2672549743628149E-2</v>
      </c>
      <c r="O578">
        <f t="shared" si="59"/>
        <v>9.7260869528432412E-5</v>
      </c>
      <c r="P578" s="23"/>
    </row>
    <row r="579" spans="1:16" x14ac:dyDescent="0.2">
      <c r="A579" s="23"/>
      <c r="D579" s="23"/>
      <c r="E579">
        <v>229.85511779785199</v>
      </c>
      <c r="F579">
        <v>4999.76025390625</v>
      </c>
      <c r="G579" s="1">
        <v>6.5486386428672403E-5</v>
      </c>
      <c r="H579" s="1">
        <v>1.4234855895279399E-8</v>
      </c>
      <c r="I579" s="29">
        <v>1.33899593033123E-4</v>
      </c>
      <c r="J579" s="21">
        <f t="shared" si="54"/>
        <v>2.678120274437338E-8</v>
      </c>
      <c r="K579" s="10">
        <f t="shared" si="55"/>
        <v>1.6348177675260967E-3</v>
      </c>
      <c r="L579" s="10">
        <f t="shared" si="56"/>
        <v>1.9858177675260969E-3</v>
      </c>
      <c r="M579" s="38">
        <f t="shared" si="57"/>
        <v>0.45645037687977846</v>
      </c>
      <c r="N579" s="23">
        <f t="shared" si="58"/>
        <v>4.2711164843644886E-2</v>
      </c>
      <c r="O579">
        <f t="shared" si="59"/>
        <v>3.2624840529094757E-4</v>
      </c>
      <c r="P579" s="23"/>
    </row>
    <row r="580" spans="1:16" x14ac:dyDescent="0.2">
      <c r="A580" s="23"/>
      <c r="D580" s="23"/>
      <c r="E580">
        <v>230.25186920166001</v>
      </c>
      <c r="F580">
        <v>4999.76025390625</v>
      </c>
      <c r="G580" s="1">
        <v>6.5508905881853197E-5</v>
      </c>
      <c r="H580" s="1">
        <v>1.1608404414453101E-8</v>
      </c>
      <c r="I580" s="29">
        <v>1.33919412277092E-4</v>
      </c>
      <c r="J580" s="21">
        <f t="shared" si="54"/>
        <v>2.6785166783239744E-8</v>
      </c>
      <c r="K580" s="10">
        <f t="shared" si="55"/>
        <v>1.635059746246461E-3</v>
      </c>
      <c r="L580" s="10">
        <f t="shared" si="56"/>
        <v>1.986059746246461E-3</v>
      </c>
      <c r="M580" s="38">
        <f t="shared" si="57"/>
        <v>0.4572939689194222</v>
      </c>
      <c r="N580" s="23">
        <f t="shared" si="58"/>
        <v>4.2840604356434199E-2</v>
      </c>
      <c r="O580">
        <f t="shared" si="59"/>
        <v>3.2115972699960066E-4</v>
      </c>
      <c r="P580" s="23"/>
    </row>
    <row r="581" spans="1:16" x14ac:dyDescent="0.2">
      <c r="A581" s="23"/>
      <c r="D581" s="23"/>
      <c r="E581">
        <v>230.65863037109401</v>
      </c>
      <c r="F581">
        <v>4999.76025390625</v>
      </c>
      <c r="G581" s="1">
        <v>6.5530562990427597E-5</v>
      </c>
      <c r="H581" s="1">
        <v>1.36554327420581E-8</v>
      </c>
      <c r="I581" s="29">
        <v>1.3393892576813899E-4</v>
      </c>
      <c r="J581" s="21">
        <f t="shared" si="54"/>
        <v>2.6789069668589447E-8</v>
      </c>
      <c r="K581" s="10">
        <f t="shared" si="55"/>
        <v>1.6352979919434603E-3</v>
      </c>
      <c r="L581" s="10">
        <f t="shared" si="56"/>
        <v>1.9862979919434602E-3</v>
      </c>
      <c r="M581" s="38">
        <f t="shared" si="57"/>
        <v>0.45815677433053287</v>
      </c>
      <c r="N581" s="23">
        <f t="shared" si="58"/>
        <v>4.2971239662563658E-2</v>
      </c>
      <c r="O581">
        <f t="shared" si="59"/>
        <v>4.7925098482844684E-4</v>
      </c>
      <c r="P581" s="23"/>
    </row>
    <row r="582" spans="1:16" x14ac:dyDescent="0.2">
      <c r="A582" s="23"/>
      <c r="D582" s="23"/>
      <c r="E582">
        <v>231.05790710449199</v>
      </c>
      <c r="F582">
        <v>4999.76025390625</v>
      </c>
      <c r="G582" s="1">
        <v>6.5572272844423001E-5</v>
      </c>
      <c r="H582" s="1">
        <v>1.52781420277216E-8</v>
      </c>
      <c r="I582" s="29">
        <v>1.3398038879621399E-4</v>
      </c>
      <c r="J582" s="21">
        <f t="shared" si="54"/>
        <v>2.6797362671847473E-8</v>
      </c>
      <c r="K582" s="10">
        <f t="shared" si="55"/>
        <v>1.6358042257075588E-3</v>
      </c>
      <c r="L582" s="10">
        <f t="shared" si="56"/>
        <v>1.986804225707559E-3</v>
      </c>
      <c r="M582" s="38">
        <f t="shared" si="57"/>
        <v>0.45906682621834932</v>
      </c>
      <c r="N582" s="23">
        <f t="shared" si="58"/>
        <v>4.3162593430263727E-2</v>
      </c>
      <c r="O582">
        <f t="shared" si="59"/>
        <v>3.2783151607606643E-4</v>
      </c>
      <c r="P582" s="23"/>
    </row>
    <row r="583" spans="1:16" x14ac:dyDescent="0.2">
      <c r="A583" s="23"/>
      <c r="D583" s="23"/>
      <c r="E583">
        <v>231.47341918945301</v>
      </c>
      <c r="F583">
        <v>4999.76025390625</v>
      </c>
      <c r="G583" s="1">
        <v>6.5592558595181305E-5</v>
      </c>
      <c r="H583" s="1">
        <v>1.2973318234473401E-8</v>
      </c>
      <c r="I583" s="29">
        <v>1.3400112339338399E-4</v>
      </c>
      <c r="J583" s="21">
        <f t="shared" si="54"/>
        <v>2.6801509790132556E-8</v>
      </c>
      <c r="K583" s="10">
        <f t="shared" si="55"/>
        <v>1.6360573802324395E-3</v>
      </c>
      <c r="L583" s="10">
        <f t="shared" si="56"/>
        <v>1.9870573802324397E-3</v>
      </c>
      <c r="M583" s="38">
        <f t="shared" si="57"/>
        <v>0.45995096592803986</v>
      </c>
      <c r="N583" s="23">
        <f t="shared" si="58"/>
        <v>4.3298811387024426E-2</v>
      </c>
      <c r="O583">
        <f t="shared" si="59"/>
        <v>5.6748091872155281E-4</v>
      </c>
      <c r="P583" s="23"/>
    </row>
    <row r="584" spans="1:16" x14ac:dyDescent="0.2">
      <c r="A584" s="23"/>
      <c r="D584" s="23"/>
      <c r="E584">
        <v>231.92407989501999</v>
      </c>
      <c r="F584">
        <v>4999.76025390625</v>
      </c>
      <c r="G584" s="1">
        <v>6.5653922322932902E-5</v>
      </c>
      <c r="H584" s="1">
        <v>8.27801833883327E-9</v>
      </c>
      <c r="I584" s="29">
        <v>1.3406166879143799E-4</v>
      </c>
      <c r="J584" s="21">
        <f t="shared" si="54"/>
        <v>2.6813619450392103E-8</v>
      </c>
      <c r="K584" s="10">
        <f t="shared" si="55"/>
        <v>1.6367965960152398E-3</v>
      </c>
      <c r="L584" s="10">
        <f t="shared" si="56"/>
        <v>1.9877965960152398E-3</v>
      </c>
      <c r="M584" s="38">
        <f t="shared" si="57"/>
        <v>0.46101789654928721</v>
      </c>
      <c r="N584" s="23">
        <f t="shared" si="58"/>
        <v>4.3554552738251276E-2</v>
      </c>
      <c r="O584">
        <f t="shared" si="59"/>
        <v>4.2605892706851624E-4</v>
      </c>
      <c r="P584" s="23"/>
    </row>
    <row r="585" spans="1:16" x14ac:dyDescent="0.2">
      <c r="A585" s="23"/>
      <c r="D585" s="23"/>
      <c r="E585">
        <v>232.35036468505899</v>
      </c>
      <c r="F585">
        <v>4999.76025390625</v>
      </c>
      <c r="G585" s="1">
        <v>6.5690974291558702E-5</v>
      </c>
      <c r="H585" s="1">
        <v>1.12561605390402E-8</v>
      </c>
      <c r="I585" s="29">
        <v>1.3409747198555E-4</v>
      </c>
      <c r="J585" s="21">
        <f t="shared" si="54"/>
        <v>2.6820780432578007E-8</v>
      </c>
      <c r="K585" s="10">
        <f t="shared" si="55"/>
        <v>1.6372337272756315E-3</v>
      </c>
      <c r="L585" s="10">
        <f t="shared" si="56"/>
        <v>1.9882337272756315E-3</v>
      </c>
      <c r="M585" s="38">
        <f t="shared" si="57"/>
        <v>0.4619668316116271</v>
      </c>
      <c r="N585" s="23">
        <f t="shared" si="58"/>
        <v>4.3736175178520922E-2</v>
      </c>
      <c r="O585">
        <f t="shared" si="59"/>
        <v>5.7692734315777062E-4</v>
      </c>
      <c r="P585" s="23"/>
    </row>
    <row r="586" spans="1:16" x14ac:dyDescent="0.2">
      <c r="A586" s="23"/>
      <c r="D586" s="23"/>
      <c r="E586">
        <v>232.78256225585901</v>
      </c>
      <c r="F586">
        <v>4999.76025390625</v>
      </c>
      <c r="G586" s="1">
        <v>6.5754112135408795E-5</v>
      </c>
      <c r="H586" s="1">
        <v>1.14833511023779E-8</v>
      </c>
      <c r="I586" s="29">
        <v>1.34156580384097E-4</v>
      </c>
      <c r="J586" s="21">
        <f t="shared" si="54"/>
        <v>2.6832602679154897E-8</v>
      </c>
      <c r="K586" s="10">
        <f t="shared" si="55"/>
        <v>1.6379553983275424E-3</v>
      </c>
      <c r="L586" s="10">
        <f t="shared" si="56"/>
        <v>1.9889553983275425E-3</v>
      </c>
      <c r="M586" s="38">
        <f t="shared" si="57"/>
        <v>0.46299413383530802</v>
      </c>
      <c r="N586" s="23">
        <f t="shared" si="58"/>
        <v>4.3985521774761817E-2</v>
      </c>
      <c r="O586">
        <f t="shared" si="59"/>
        <v>7.2562172690564025E-4</v>
      </c>
      <c r="P586" s="23"/>
    </row>
    <row r="587" spans="1:16" x14ac:dyDescent="0.2">
      <c r="A587" s="23"/>
      <c r="D587" s="23"/>
      <c r="E587">
        <v>233.17451477050801</v>
      </c>
      <c r="F587">
        <v>4999.76025390625</v>
      </c>
      <c r="G587" s="1">
        <v>6.5832116840256196E-5</v>
      </c>
      <c r="H587" s="1">
        <v>8.5496145741081202E-9</v>
      </c>
      <c r="I587" s="29">
        <v>1.3423046714517399E-4</v>
      </c>
      <c r="J587" s="21">
        <f t="shared" si="54"/>
        <v>2.6847380739966763E-8</v>
      </c>
      <c r="K587" s="10">
        <f t="shared" si="55"/>
        <v>1.6388575025614493E-3</v>
      </c>
      <c r="L587" s="10">
        <f t="shared" si="56"/>
        <v>1.9898575025614493E-3</v>
      </c>
      <c r="M587" s="38">
        <f t="shared" si="57"/>
        <v>0.46398405762222084</v>
      </c>
      <c r="N587" s="23">
        <f t="shared" si="58"/>
        <v>4.4269931035306437E-2</v>
      </c>
      <c r="O587">
        <f t="shared" si="59"/>
        <v>8.3567479116881352E-4</v>
      </c>
      <c r="P587" s="23"/>
    </row>
    <row r="588" spans="1:16" x14ac:dyDescent="0.2">
      <c r="A588" s="23"/>
      <c r="D588" s="23"/>
      <c r="E588">
        <v>233.55749511718699</v>
      </c>
      <c r="F588">
        <v>4999.76025390625</v>
      </c>
      <c r="G588" s="1">
        <v>6.5924852378795396E-5</v>
      </c>
      <c r="H588" s="1">
        <v>1.29276110701459E-8</v>
      </c>
      <c r="I588" s="29">
        <v>1.3431720371718601E-4</v>
      </c>
      <c r="J588" s="21">
        <f t="shared" si="54"/>
        <v>2.6864728886199223E-8</v>
      </c>
      <c r="K588" s="10">
        <f t="shared" si="55"/>
        <v>1.6399164937488571E-3</v>
      </c>
      <c r="L588" s="10">
        <f t="shared" si="56"/>
        <v>1.990916493748857E-3</v>
      </c>
      <c r="M588" s="38">
        <f t="shared" si="57"/>
        <v>0.4649934692674757</v>
      </c>
      <c r="N588" s="23">
        <f t="shared" si="58"/>
        <v>4.4589978056539151E-2</v>
      </c>
      <c r="O588">
        <f t="shared" si="59"/>
        <v>7.9979109351010125E-4</v>
      </c>
      <c r="P588" s="23"/>
    </row>
    <row r="589" spans="1:16" x14ac:dyDescent="0.2">
      <c r="A589" s="23"/>
      <c r="D589" s="23"/>
      <c r="E589">
        <v>233.972694396973</v>
      </c>
      <c r="F589">
        <v>4999.76025390625</v>
      </c>
      <c r="G589" s="1">
        <v>6.6020344002070205E-5</v>
      </c>
      <c r="H589" s="1">
        <v>9.9346863425156394E-9</v>
      </c>
      <c r="I589" s="29">
        <v>1.3440570084589199E-4</v>
      </c>
      <c r="J589" s="21">
        <f t="shared" si="54"/>
        <v>2.6882429160654754E-8</v>
      </c>
      <c r="K589" s="10">
        <f t="shared" si="55"/>
        <v>1.6409969800677945E-3</v>
      </c>
      <c r="L589" s="10">
        <f t="shared" si="56"/>
        <v>1.9919969800677945E-3</v>
      </c>
      <c r="M589" s="38">
        <f t="shared" si="57"/>
        <v>0.46607290065709517</v>
      </c>
      <c r="N589" s="23">
        <f t="shared" si="58"/>
        <v>4.4922050742543809E-2</v>
      </c>
      <c r="O589">
        <f t="shared" si="59"/>
        <v>1.1032480537918135E-3</v>
      </c>
      <c r="P589" s="23"/>
    </row>
    <row r="590" spans="1:16" x14ac:dyDescent="0.2">
      <c r="A590" s="23"/>
      <c r="D590" s="23"/>
      <c r="E590">
        <v>234.38359069824199</v>
      </c>
      <c r="F590">
        <v>4999.76025390625</v>
      </c>
      <c r="G590" s="1">
        <v>6.6150555960675604E-5</v>
      </c>
      <c r="H590" s="1">
        <v>1.2679090912211201E-8</v>
      </c>
      <c r="I590" s="29">
        <v>1.3453654459804099E-4</v>
      </c>
      <c r="J590" s="21">
        <f t="shared" si="54"/>
        <v>2.6908599165915862E-8</v>
      </c>
      <c r="K590" s="10">
        <f t="shared" si="55"/>
        <v>1.6425944882150379E-3</v>
      </c>
      <c r="L590" s="10">
        <f t="shared" si="56"/>
        <v>1.9935944882150379E-3</v>
      </c>
      <c r="M590" s="38">
        <f t="shared" si="57"/>
        <v>0.46726583454406462</v>
      </c>
      <c r="N590" s="23">
        <f t="shared" si="58"/>
        <v>4.5375371287229078E-2</v>
      </c>
      <c r="O590">
        <f t="shared" si="59"/>
        <v>1.133637263998647E-3</v>
      </c>
      <c r="P590" s="23"/>
    </row>
    <row r="591" spans="1:16" x14ac:dyDescent="0.2">
      <c r="A591" s="23"/>
      <c r="D591" s="23"/>
      <c r="E591">
        <v>234.81703948974601</v>
      </c>
      <c r="F591">
        <v>4999.76025390625</v>
      </c>
      <c r="G591" s="1">
        <v>6.6289700689381098E-5</v>
      </c>
      <c r="H591" s="1">
        <v>1.29346874312932E-8</v>
      </c>
      <c r="I591" s="29">
        <v>1.3467866803856801E-4</v>
      </c>
      <c r="J591" s="21">
        <f t="shared" si="54"/>
        <v>2.6937025217028207E-8</v>
      </c>
      <c r="K591" s="10">
        <f t="shared" si="55"/>
        <v>1.6443297132481566E-3</v>
      </c>
      <c r="L591" s="10">
        <f t="shared" si="56"/>
        <v>1.9953297132481568E-3</v>
      </c>
      <c r="M591" s="38">
        <f t="shared" si="57"/>
        <v>0.46853741607085603</v>
      </c>
      <c r="N591" s="23">
        <f t="shared" si="58"/>
        <v>4.5866744989313216E-2</v>
      </c>
      <c r="O591">
        <f t="shared" si="59"/>
        <v>1.4527375899907062E-3</v>
      </c>
      <c r="P591" s="23"/>
    </row>
    <row r="592" spans="1:16" x14ac:dyDescent="0.2">
      <c r="A592" s="23"/>
      <c r="D592" s="23"/>
      <c r="E592">
        <v>235.25877380371099</v>
      </c>
      <c r="F592">
        <v>4999.76025390625</v>
      </c>
      <c r="G592" s="1">
        <v>6.6485318083609797E-5</v>
      </c>
      <c r="H592" s="1">
        <v>1.6758816012803799E-8</v>
      </c>
      <c r="I592" s="29">
        <v>1.34872043512926E-4</v>
      </c>
      <c r="J592" s="21">
        <f t="shared" si="54"/>
        <v>2.6975702166429312E-8</v>
      </c>
      <c r="K592" s="10">
        <f t="shared" si="55"/>
        <v>1.6466906887681197E-3</v>
      </c>
      <c r="L592" s="10">
        <f t="shared" si="56"/>
        <v>1.9976906887681197E-3</v>
      </c>
      <c r="M592" s="38">
        <f t="shared" si="57"/>
        <v>0.46997426187867869</v>
      </c>
      <c r="N592" s="23">
        <f t="shared" si="58"/>
        <v>4.6508469031998907E-2</v>
      </c>
      <c r="O592">
        <f t="shared" si="59"/>
        <v>1.6130706831523043E-3</v>
      </c>
      <c r="P592" s="23"/>
    </row>
    <row r="593" spans="1:16" x14ac:dyDescent="0.2">
      <c r="A593" s="23"/>
      <c r="D593" s="23"/>
      <c r="E593">
        <v>235.69743347168</v>
      </c>
      <c r="F593">
        <v>4999.76025390625</v>
      </c>
      <c r="G593" s="1">
        <v>6.6704676670367299E-5</v>
      </c>
      <c r="H593" s="1">
        <v>1.41245964419661E-8</v>
      </c>
      <c r="I593" s="29">
        <v>1.3508779600106201E-4</v>
      </c>
      <c r="J593" s="21">
        <f t="shared" si="54"/>
        <v>2.7018854733188379E-8</v>
      </c>
      <c r="K593" s="10">
        <f t="shared" si="55"/>
        <v>1.6493248715389777E-3</v>
      </c>
      <c r="L593" s="10">
        <f t="shared" si="56"/>
        <v>2.0003248715389776E-3</v>
      </c>
      <c r="M593" s="38">
        <f t="shared" si="57"/>
        <v>0.471471438331305</v>
      </c>
      <c r="N593" s="23">
        <f t="shared" si="58"/>
        <v>4.7216058082281034E-2</v>
      </c>
      <c r="O593">
        <f t="shared" si="59"/>
        <v>1.9399282183547081E-3</v>
      </c>
      <c r="P593" s="23"/>
    </row>
    <row r="594" spans="1:16" x14ac:dyDescent="0.2">
      <c r="A594" s="23"/>
      <c r="D594" s="23"/>
      <c r="E594">
        <v>236.138710021973</v>
      </c>
      <c r="F594">
        <v>4999.76025390625</v>
      </c>
      <c r="G594" s="1">
        <v>6.6972379744027302E-5</v>
      </c>
      <c r="H594" s="1">
        <v>1.63527911766933E-8</v>
      </c>
      <c r="I594" s="29">
        <v>1.3535405469995999E-4</v>
      </c>
      <c r="J594" s="21">
        <f t="shared" si="54"/>
        <v>2.7072109026469734E-8</v>
      </c>
      <c r="K594" s="10">
        <f t="shared" si="55"/>
        <v>1.652575698833196E-3</v>
      </c>
      <c r="L594" s="10">
        <f t="shared" si="56"/>
        <v>2.0035756988331962E-3</v>
      </c>
      <c r="M594" s="38">
        <f t="shared" si="57"/>
        <v>0.47312178095384405</v>
      </c>
      <c r="N594" s="23">
        <f t="shared" si="58"/>
        <v>4.807210291429264E-2</v>
      </c>
      <c r="O594">
        <f t="shared" si="59"/>
        <v>2.7097642209918771E-3</v>
      </c>
      <c r="P594" s="23"/>
    </row>
    <row r="595" spans="1:16" x14ac:dyDescent="0.2">
      <c r="A595" s="23"/>
      <c r="D595" s="23"/>
      <c r="E595">
        <v>236.53981018066401</v>
      </c>
      <c r="F595">
        <v>4999.76025390625</v>
      </c>
      <c r="G595" s="1">
        <v>6.7321188158503401E-5</v>
      </c>
      <c r="H595" s="1">
        <v>1.6300329057462099E-8</v>
      </c>
      <c r="I595" s="29">
        <v>1.3570212922122901E-4</v>
      </c>
      <c r="J595" s="21">
        <f t="shared" si="54"/>
        <v>2.7141727268863869E-8</v>
      </c>
      <c r="K595" s="10">
        <f t="shared" si="55"/>
        <v>1.6568254384993423E-3</v>
      </c>
      <c r="L595" s="10">
        <f t="shared" si="56"/>
        <v>2.0078254384993423E-3</v>
      </c>
      <c r="M595" s="38">
        <f t="shared" si="57"/>
        <v>0.47493064809854291</v>
      </c>
      <c r="N595" s="23">
        <f t="shared" si="58"/>
        <v>4.9158989773347699E-2</v>
      </c>
      <c r="O595">
        <f t="shared" si="59"/>
        <v>3.5149991311123154E-3</v>
      </c>
      <c r="P595" s="23"/>
    </row>
    <row r="596" spans="1:16" x14ac:dyDescent="0.2">
      <c r="A596" s="23"/>
      <c r="D596" s="23"/>
      <c r="E596">
        <v>236.91093444824199</v>
      </c>
      <c r="F596">
        <v>4999.76025390625</v>
      </c>
      <c r="G596" s="1">
        <v>6.7748631381567704E-5</v>
      </c>
      <c r="H596" s="1">
        <v>1.9645888822025501E-8</v>
      </c>
      <c r="I596" s="29">
        <v>1.36126456703433E-4</v>
      </c>
      <c r="J596" s="21">
        <f t="shared" si="54"/>
        <v>2.7226596834734045E-8</v>
      </c>
      <c r="K596" s="10">
        <f t="shared" si="55"/>
        <v>1.6620061719985479E-3</v>
      </c>
      <c r="L596" s="10">
        <f t="shared" si="56"/>
        <v>2.0130061719985481E-3</v>
      </c>
      <c r="M596" s="38">
        <f t="shared" si="57"/>
        <v>0.4769031732582546</v>
      </c>
      <c r="N596" s="23">
        <f t="shared" si="58"/>
        <v>5.0463491251419003E-2</v>
      </c>
      <c r="O596">
        <f t="shared" si="59"/>
        <v>3.9310096183228045E-3</v>
      </c>
      <c r="P596" s="23"/>
    </row>
    <row r="597" spans="1:16" x14ac:dyDescent="0.2">
      <c r="A597" s="23"/>
      <c r="D597" s="23"/>
      <c r="E597">
        <v>237.29222106933599</v>
      </c>
      <c r="F597">
        <v>4999.76025390625</v>
      </c>
      <c r="G597" s="1">
        <v>6.8242524435639001E-5</v>
      </c>
      <c r="H597" s="1">
        <v>2.1381303444649001E-8</v>
      </c>
      <c r="I597" s="29">
        <v>1.3661577083807301E-4</v>
      </c>
      <c r="J597" s="21">
        <f t="shared" si="54"/>
        <v>2.7324464354333155E-8</v>
      </c>
      <c r="K597" s="10">
        <f t="shared" si="55"/>
        <v>1.6679803458036413E-3</v>
      </c>
      <c r="L597" s="10">
        <f t="shared" si="56"/>
        <v>2.0189803458036414E-3</v>
      </c>
      <c r="M597" s="38">
        <f t="shared" si="57"/>
        <v>0.47908833055108213</v>
      </c>
      <c r="N597" s="23">
        <f t="shared" si="58"/>
        <v>5.1962332626277342E-2</v>
      </c>
      <c r="O597">
        <f t="shared" si="59"/>
        <v>4.3565250154020364E-3</v>
      </c>
      <c r="P597" s="23"/>
    </row>
    <row r="598" spans="1:16" x14ac:dyDescent="0.2">
      <c r="A598" s="23"/>
      <c r="D598" s="23"/>
      <c r="E598">
        <v>237.731163024902</v>
      </c>
      <c r="F598">
        <v>4999.76025390625</v>
      </c>
      <c r="G598" s="1">
        <v>6.88730524528742E-5</v>
      </c>
      <c r="H598" s="1">
        <v>2.49130302284137E-8</v>
      </c>
      <c r="I598" s="29">
        <v>1.3724148153942899E-4</v>
      </c>
      <c r="J598" s="21">
        <f t="shared" si="54"/>
        <v>2.7449612495359942E-8</v>
      </c>
      <c r="K598" s="10">
        <f t="shared" si="55"/>
        <v>1.6756198236297982E-3</v>
      </c>
      <c r="L598" s="10">
        <f t="shared" si="56"/>
        <v>2.0266198236297984E-3</v>
      </c>
      <c r="M598" s="38">
        <f t="shared" si="57"/>
        <v>0.48179068768083372</v>
      </c>
      <c r="N598" s="23">
        <f t="shared" si="58"/>
        <v>5.3874594236010147E-2</v>
      </c>
      <c r="O598">
        <f t="shared" si="59"/>
        <v>5.4896704388304454E-3</v>
      </c>
      <c r="P598" s="23"/>
    </row>
    <row r="599" spans="1:16" x14ac:dyDescent="0.2">
      <c r="A599" s="23"/>
      <c r="D599" s="23"/>
      <c r="E599">
        <v>238.151725769043</v>
      </c>
      <c r="F599">
        <v>4999.76025390625</v>
      </c>
      <c r="G599" s="1">
        <v>6.9638506687053696E-5</v>
      </c>
      <c r="H599" s="1">
        <v>3.0519528953773399E-8</v>
      </c>
      <c r="I599" s="29">
        <v>1.3800272665567901E-4</v>
      </c>
      <c r="J599" s="21">
        <f t="shared" si="54"/>
        <v>2.7601868819181722E-8</v>
      </c>
      <c r="K599" s="10">
        <f t="shared" si="55"/>
        <v>1.684914079223093E-3</v>
      </c>
      <c r="L599" s="10">
        <f t="shared" si="56"/>
        <v>2.0359140792230931E-3</v>
      </c>
      <c r="M599" s="38">
        <f t="shared" si="57"/>
        <v>0.48485645148447176</v>
      </c>
      <c r="N599" s="23">
        <f t="shared" si="58"/>
        <v>5.6183345100194376E-2</v>
      </c>
      <c r="O599">
        <f t="shared" si="59"/>
        <v>7.1477906625625268E-3</v>
      </c>
      <c r="P599" s="23"/>
    </row>
    <row r="600" spans="1:16" x14ac:dyDescent="0.2">
      <c r="A600" s="23"/>
      <c r="D600" s="23"/>
      <c r="E600">
        <v>238.54650878906199</v>
      </c>
      <c r="F600">
        <v>4999.76025390625</v>
      </c>
      <c r="G600" s="1">
        <v>7.0578487184361796E-5</v>
      </c>
      <c r="H600" s="1">
        <v>3.7852341554076901E-8</v>
      </c>
      <c r="I600" s="29">
        <v>1.38939622436077E-4</v>
      </c>
      <c r="J600" s="21">
        <f t="shared" si="54"/>
        <v>2.7789256960376292E-8</v>
      </c>
      <c r="K600" s="10">
        <f t="shared" si="55"/>
        <v>1.6963529031464486E-3</v>
      </c>
      <c r="L600" s="10">
        <f t="shared" si="56"/>
        <v>2.0473529031464488E-3</v>
      </c>
      <c r="M600" s="38">
        <f t="shared" si="57"/>
        <v>0.48838888730473595</v>
      </c>
      <c r="N600" s="23">
        <f t="shared" si="58"/>
        <v>5.9005171484424357E-2</v>
      </c>
      <c r="O600">
        <f t="shared" si="59"/>
        <v>8.9436032059158448E-3</v>
      </c>
      <c r="P600" s="23"/>
    </row>
    <row r="601" spans="1:16" x14ac:dyDescent="0.2">
      <c r="A601" s="23"/>
      <c r="D601" s="23"/>
      <c r="E601">
        <v>238.94313049316401</v>
      </c>
      <c r="F601">
        <v>4999.76025390625</v>
      </c>
      <c r="G601" s="1">
        <v>7.1763204855635897E-5</v>
      </c>
      <c r="H601" s="1">
        <v>4.5318478079279203E-8</v>
      </c>
      <c r="I601" s="29">
        <v>1.4012191202799701E-4</v>
      </c>
      <c r="J601" s="21">
        <f t="shared" si="54"/>
        <v>2.8025726217276423E-8</v>
      </c>
      <c r="K601" s="10">
        <f t="shared" si="55"/>
        <v>1.7107878090893956E-3</v>
      </c>
      <c r="L601" s="10">
        <f t="shared" si="56"/>
        <v>2.0617878090893956E-3</v>
      </c>
      <c r="M601" s="38">
        <f t="shared" si="57"/>
        <v>0.49265003351646214</v>
      </c>
      <c r="N601" s="23">
        <f t="shared" si="58"/>
        <v>6.2552398628766964E-2</v>
      </c>
      <c r="O601">
        <f t="shared" si="59"/>
        <v>9.9130377866929048E-3</v>
      </c>
      <c r="P601" s="23"/>
    </row>
    <row r="602" spans="1:16" x14ac:dyDescent="0.2">
      <c r="A602" s="23"/>
      <c r="D602" s="23"/>
      <c r="E602">
        <v>239.36744689941401</v>
      </c>
      <c r="F602">
        <v>4999.76025390625</v>
      </c>
      <c r="G602" s="1">
        <v>7.3167651239601199E-5</v>
      </c>
      <c r="H602" s="1">
        <v>5.50509637692182E-8</v>
      </c>
      <c r="I602" s="29">
        <v>1.41523170363216E-4</v>
      </c>
      <c r="J602" s="21">
        <f t="shared" si="54"/>
        <v>2.8305991322813073E-8</v>
      </c>
      <c r="K602" s="10">
        <f t="shared" si="55"/>
        <v>1.7278961659665025E-3</v>
      </c>
      <c r="L602" s="10">
        <f t="shared" si="56"/>
        <v>2.0788961659665025E-3</v>
      </c>
      <c r="M602" s="38">
        <f t="shared" si="57"/>
        <v>0.49762006761638217</v>
      </c>
      <c r="N602" s="23">
        <f t="shared" si="58"/>
        <v>6.6758663197436952E-2</v>
      </c>
      <c r="O602">
        <f t="shared" si="59"/>
        <v>1.3272235885048849E-2</v>
      </c>
      <c r="P602" s="23"/>
    </row>
    <row r="603" spans="1:16" x14ac:dyDescent="0.2">
      <c r="A603" s="23"/>
      <c r="D603" s="23"/>
      <c r="E603">
        <v>239.784294128418</v>
      </c>
      <c r="F603">
        <v>4999.76025390625</v>
      </c>
      <c r="G603" s="1">
        <v>7.50212150550216E-5</v>
      </c>
      <c r="H603" s="1">
        <v>7.2106537884170696E-8</v>
      </c>
      <c r="I603" s="29">
        <v>1.4337323493642001E-4</v>
      </c>
      <c r="J603" s="21">
        <f t="shared" si="54"/>
        <v>2.8676021980134806E-8</v>
      </c>
      <c r="K603" s="10">
        <f t="shared" si="55"/>
        <v>1.7504841243525769E-3</v>
      </c>
      <c r="L603" s="10">
        <f t="shared" si="56"/>
        <v>2.1014841243525771E-3</v>
      </c>
      <c r="M603" s="38">
        <f t="shared" si="57"/>
        <v>0.50390288737995925</v>
      </c>
      <c r="N603" s="23">
        <f t="shared" si="58"/>
        <v>7.2291157948806903E-2</v>
      </c>
      <c r="O603">
        <f t="shared" si="59"/>
        <v>1.6261941591360192E-2</v>
      </c>
      <c r="P603" s="23"/>
    </row>
    <row r="604" spans="1:16" x14ac:dyDescent="0.2">
      <c r="A604" s="23"/>
      <c r="D604" s="23"/>
      <c r="E604">
        <v>240.21712493896499</v>
      </c>
      <c r="F604">
        <v>4999.76025390625</v>
      </c>
      <c r="G604" s="1">
        <v>7.7377634282293004E-5</v>
      </c>
      <c r="H604" s="1">
        <v>9.1619392697690306E-8</v>
      </c>
      <c r="I604" s="29">
        <v>1.45728660837045E-4</v>
      </c>
      <c r="J604" s="21">
        <f t="shared" si="54"/>
        <v>2.9147129749509294E-8</v>
      </c>
      <c r="K604" s="10">
        <f t="shared" si="55"/>
        <v>1.7792421812309151E-3</v>
      </c>
      <c r="L604" s="10">
        <f t="shared" si="56"/>
        <v>2.1302421812309153E-3</v>
      </c>
      <c r="M604" s="38">
        <f t="shared" si="57"/>
        <v>0.51172065219900009</v>
      </c>
      <c r="N604" s="23">
        <f t="shared" si="58"/>
        <v>7.9329827308863121E-2</v>
      </c>
      <c r="O604">
        <f t="shared" si="59"/>
        <v>2.167163163269609E-2</v>
      </c>
      <c r="P604" s="23"/>
    </row>
    <row r="605" spans="1:16" x14ac:dyDescent="0.2">
      <c r="A605" s="23"/>
      <c r="D605" s="23"/>
      <c r="E605">
        <v>240.64281463623001</v>
      </c>
      <c r="F605">
        <v>4999.76025390625</v>
      </c>
      <c r="G605" s="1">
        <v>8.0470091025049701E-5</v>
      </c>
      <c r="H605" s="1">
        <v>1.2261071541446199E-7</v>
      </c>
      <c r="I605" s="29">
        <v>1.48820755917967E-4</v>
      </c>
      <c r="J605" s="21">
        <f t="shared" si="54"/>
        <v>2.9765578419824275E-8</v>
      </c>
      <c r="K605" s="10">
        <f t="shared" si="55"/>
        <v>1.8169944391927516E-3</v>
      </c>
      <c r="L605" s="10">
        <f t="shared" si="56"/>
        <v>2.1679944391927515E-3</v>
      </c>
      <c r="M605" s="38">
        <f t="shared" si="57"/>
        <v>0.5217122839630387</v>
      </c>
      <c r="N605" s="23">
        <f t="shared" si="58"/>
        <v>8.8555217617824727E-2</v>
      </c>
      <c r="O605">
        <f t="shared" si="59"/>
        <v>2.8820421195615873E-2</v>
      </c>
      <c r="P605" s="23"/>
    </row>
    <row r="606" spans="1:16" x14ac:dyDescent="0.2">
      <c r="A606" s="23"/>
      <c r="D606" s="23"/>
      <c r="E606">
        <v>241.07392883300801</v>
      </c>
      <c r="F606">
        <v>4999.76025390625</v>
      </c>
      <c r="G606" s="1">
        <v>8.4638900483799002E-5</v>
      </c>
      <c r="H606" s="1">
        <v>1.6518373427981701E-7</v>
      </c>
      <c r="I606" s="29">
        <v>1.5298821458213001E-4</v>
      </c>
      <c r="J606" s="21">
        <f t="shared" si="54"/>
        <v>3.0599110119850692E-8</v>
      </c>
      <c r="K606" s="10">
        <f t="shared" si="55"/>
        <v>1.8678761134030598E-3</v>
      </c>
      <c r="L606" s="10">
        <f t="shared" si="56"/>
        <v>2.2188761134030598E-3</v>
      </c>
      <c r="M606" s="38">
        <f t="shared" si="57"/>
        <v>0.53491318225179063</v>
      </c>
      <c r="N606" s="23">
        <f t="shared" si="58"/>
        <v>0.10098011035237624</v>
      </c>
      <c r="O606">
        <f t="shared" si="59"/>
        <v>4.1168518653728878E-2</v>
      </c>
      <c r="P606" s="23"/>
    </row>
    <row r="607" spans="1:16" x14ac:dyDescent="0.2">
      <c r="A607" s="23"/>
      <c r="D607" s="23"/>
      <c r="E607">
        <v>241.49482727050801</v>
      </c>
      <c r="F607">
        <v>4999.76025390625</v>
      </c>
      <c r="G607" s="1">
        <v>9.0457431453800101E-5</v>
      </c>
      <c r="H607" s="1">
        <v>2.3316726721356099E-7</v>
      </c>
      <c r="I607" s="29">
        <v>1.58805269878244E-4</v>
      </c>
      <c r="J607" s="21">
        <f t="shared" si="54"/>
        <v>3.1762576966399823E-8</v>
      </c>
      <c r="K607" s="10">
        <f t="shared" si="55"/>
        <v>1.9388981765576241E-3</v>
      </c>
      <c r="L607" s="10">
        <f t="shared" si="56"/>
        <v>2.2898981765576243E-3</v>
      </c>
      <c r="M607" s="38">
        <f t="shared" si="57"/>
        <v>0.55299856461483476</v>
      </c>
      <c r="N607" s="23">
        <f t="shared" si="58"/>
        <v>0.11830787552792033</v>
      </c>
      <c r="O607">
        <f t="shared" si="59"/>
        <v>6.506407710772906E-2</v>
      </c>
      <c r="P607" s="23"/>
    </row>
    <row r="608" spans="1:16" x14ac:dyDescent="0.2">
      <c r="A608" s="23"/>
      <c r="D608" s="23"/>
      <c r="E608">
        <v>241.87824249267601</v>
      </c>
      <c r="F608">
        <v>4999.76025390625</v>
      </c>
      <c r="G608" s="1">
        <v>9.8843362048953699E-5</v>
      </c>
      <c r="H608" s="1">
        <v>3.4602379114231002E-7</v>
      </c>
      <c r="I608" s="29">
        <v>1.67189078334038E-4</v>
      </c>
      <c r="J608" s="21">
        <f t="shared" si="54"/>
        <v>3.3439419060827021E-8</v>
      </c>
      <c r="K608" s="10">
        <f t="shared" si="55"/>
        <v>2.0412584504957017E-3</v>
      </c>
      <c r="L608" s="10">
        <f t="shared" si="56"/>
        <v>2.3922584504957019E-3</v>
      </c>
      <c r="M608" s="38">
        <f t="shared" si="57"/>
        <v>0.57863526959415279</v>
      </c>
      <c r="N608" s="23">
        <f t="shared" si="58"/>
        <v>0.14325443310733596</v>
      </c>
      <c r="O608">
        <f t="shared" si="59"/>
        <v>9.2755117527630382E-2</v>
      </c>
      <c r="P608" s="23"/>
    </row>
    <row r="609" spans="1:16" x14ac:dyDescent="0.2">
      <c r="A609" s="23"/>
      <c r="D609" s="23"/>
      <c r="E609">
        <v>242.281776428223</v>
      </c>
      <c r="F609">
        <v>4999.76025390625</v>
      </c>
      <c r="G609">
        <v>1.11418367159843E-4</v>
      </c>
      <c r="H609" s="1">
        <v>5.2731122923139499E-7</v>
      </c>
      <c r="I609" s="29">
        <v>1.7976168013032501E-4</v>
      </c>
      <c r="J609" s="21">
        <f t="shared" si="54"/>
        <v>3.595405999515266E-8</v>
      </c>
      <c r="K609" s="10">
        <f t="shared" si="55"/>
        <v>2.1947608797041017E-3</v>
      </c>
      <c r="L609" s="10">
        <f t="shared" si="56"/>
        <v>2.5457608797041019E-3</v>
      </c>
      <c r="M609" s="38">
        <f t="shared" si="57"/>
        <v>0.61679146829618547</v>
      </c>
      <c r="N609" s="23">
        <f t="shared" si="58"/>
        <v>0.18068427072538412</v>
      </c>
      <c r="O609">
        <f t="shared" si="59"/>
        <v>0.13853563794143386</v>
      </c>
      <c r="P609" s="23"/>
    </row>
    <row r="610" spans="1:16" x14ac:dyDescent="0.2">
      <c r="A610" s="23"/>
      <c r="D610" s="23"/>
      <c r="E610">
        <v>242.69823455810501</v>
      </c>
      <c r="F610">
        <v>4999.76025390625</v>
      </c>
      <c r="G610">
        <v>1.3078965609891001E-4</v>
      </c>
      <c r="H610" s="1">
        <v>8.1414347851708304E-7</v>
      </c>
      <c r="I610" s="29">
        <v>1.99127324313106E-4</v>
      </c>
      <c r="J610" s="21">
        <f t="shared" si="54"/>
        <v>3.9827374554115934E-8</v>
      </c>
      <c r="K610" s="10">
        <f t="shared" si="55"/>
        <v>2.4312014727816858E-3</v>
      </c>
      <c r="L610" s="10">
        <f t="shared" si="56"/>
        <v>2.782201472781686E-3</v>
      </c>
      <c r="M610" s="38">
        <f t="shared" si="57"/>
        <v>0.67523538562907481</v>
      </c>
      <c r="N610" s="23">
        <f t="shared" si="58"/>
        <v>0.23837856342448582</v>
      </c>
      <c r="O610">
        <f t="shared" si="59"/>
        <v>0.21090581105592654</v>
      </c>
      <c r="P610" s="23"/>
    </row>
    <row r="611" spans="1:16" x14ac:dyDescent="0.2">
      <c r="A611" s="23"/>
      <c r="D611" s="23"/>
      <c r="E611">
        <v>243.11871337890599</v>
      </c>
      <c r="F611">
        <v>4999.76025390625</v>
      </c>
      <c r="G611">
        <v>1.6053186958532001E-4</v>
      </c>
      <c r="H611" s="1">
        <v>1.24113408391438E-6</v>
      </c>
      <c r="I611" s="29">
        <v>2.2886430906778101E-4</v>
      </c>
      <c r="J611" s="21">
        <f t="shared" si="54"/>
        <v>4.5775056691762811E-8</v>
      </c>
      <c r="K611" s="10">
        <f t="shared" si="55"/>
        <v>2.7942686780536951E-3</v>
      </c>
      <c r="L611" s="10">
        <f t="shared" si="56"/>
        <v>3.1452686780536953E-3</v>
      </c>
      <c r="M611" s="38">
        <f t="shared" si="57"/>
        <v>0.76467367423938692</v>
      </c>
      <c r="N611" s="23">
        <f t="shared" si="58"/>
        <v>0.32705999015735615</v>
      </c>
      <c r="O611">
        <f t="shared" si="59"/>
        <v>0.31547631705009499</v>
      </c>
      <c r="P611" s="23"/>
    </row>
    <row r="612" spans="1:16" x14ac:dyDescent="0.2">
      <c r="A612" s="23"/>
      <c r="D612" s="23"/>
      <c r="E612">
        <v>243.53931427001999</v>
      </c>
      <c r="F612">
        <v>4999.76025390625</v>
      </c>
      <c r="G612">
        <v>2.0496412955761E-4</v>
      </c>
      <c r="H612" s="1">
        <v>1.8128953287410399E-6</v>
      </c>
      <c r="I612" s="29">
        <v>2.73298971101128E-4</v>
      </c>
      <c r="J612" s="21">
        <f t="shared" si="54"/>
        <v>5.4662415240331365E-8</v>
      </c>
      <c r="K612" s="10">
        <f t="shared" si="55"/>
        <v>3.3367839564097928E-3</v>
      </c>
      <c r="L612" s="10">
        <f t="shared" si="56"/>
        <v>3.687783956409793E-3</v>
      </c>
      <c r="M612" s="38">
        <f t="shared" si="57"/>
        <v>0.89812037592002225</v>
      </c>
      <c r="N612" s="23">
        <f t="shared" si="58"/>
        <v>0.45974961023398631</v>
      </c>
      <c r="O612">
        <f t="shared" si="59"/>
        <v>0.47376980015637593</v>
      </c>
      <c r="P612" s="23"/>
    </row>
    <row r="613" spans="1:16" x14ac:dyDescent="0.2">
      <c r="A613" s="23"/>
      <c r="D613" s="23"/>
      <c r="E613">
        <v>243.92870330810501</v>
      </c>
      <c r="F613">
        <v>4999.76025390625</v>
      </c>
      <c r="G613">
        <v>2.6665918852581397E-4</v>
      </c>
      <c r="H613" s="1">
        <v>2.3784523449736801E-6</v>
      </c>
      <c r="I613" s="29">
        <v>3.3499598550294399E-4</v>
      </c>
      <c r="J613" s="21">
        <f t="shared" si="54"/>
        <v>6.7002409813793741E-8</v>
      </c>
      <c r="K613" s="10">
        <f t="shared" si="55"/>
        <v>4.0900601468941917E-3</v>
      </c>
      <c r="L613" s="10">
        <f t="shared" si="56"/>
        <v>4.4410601468941914E-3</v>
      </c>
      <c r="M613" s="38">
        <f t="shared" si="57"/>
        <v>1.0833020429452025</v>
      </c>
      <c r="N613" s="23">
        <f t="shared" si="58"/>
        <v>0.64423037699061347</v>
      </c>
      <c r="O613">
        <f t="shared" si="59"/>
        <v>0.52792161712624153</v>
      </c>
      <c r="P613" s="23"/>
    </row>
    <row r="614" spans="1:16" x14ac:dyDescent="0.2">
      <c r="A614" s="23"/>
      <c r="D614" s="23"/>
      <c r="E614">
        <v>244.35744476318399</v>
      </c>
      <c r="F614">
        <v>4999.76025390625</v>
      </c>
      <c r="G614">
        <v>3.4215361612164002E-4</v>
      </c>
      <c r="H614" s="1">
        <v>2.7393567097191699E-6</v>
      </c>
      <c r="I614" s="29">
        <v>4.10482806529071E-4</v>
      </c>
      <c r="J614" s="21">
        <f t="shared" si="54"/>
        <v>8.2100497960550401E-8</v>
      </c>
      <c r="K614" s="10">
        <f t="shared" si="55"/>
        <v>5.0116999624614245E-3</v>
      </c>
      <c r="L614" s="10">
        <f t="shared" si="56"/>
        <v>5.3626999624614242E-3</v>
      </c>
      <c r="M614" s="38">
        <f t="shared" si="57"/>
        <v>1.3104156598586962</v>
      </c>
      <c r="N614" s="23">
        <f t="shared" si="58"/>
        <v>0.87057225928496518</v>
      </c>
      <c r="O614">
        <f t="shared" si="59"/>
        <v>0.57780241490503914</v>
      </c>
      <c r="P614" s="23"/>
    </row>
    <row r="615" spans="1:16" x14ac:dyDescent="0.2">
      <c r="A615" s="23"/>
      <c r="D615" s="23"/>
      <c r="E615">
        <v>244.78515625</v>
      </c>
      <c r="F615">
        <v>4999.76025390625</v>
      </c>
      <c r="G615">
        <v>4.2434114380710501E-4</v>
      </c>
      <c r="H615" s="1">
        <v>2.8384311118250398E-6</v>
      </c>
      <c r="I615" s="29">
        <v>4.9266334237986497E-4</v>
      </c>
      <c r="J615" s="21">
        <f t="shared" si="54"/>
        <v>9.8537393266997808E-8</v>
      </c>
      <c r="K615" s="10">
        <f t="shared" si="55"/>
        <v>6.0150652237767359E-3</v>
      </c>
      <c r="L615" s="10">
        <f t="shared" si="56"/>
        <v>6.3660652237767356E-3</v>
      </c>
      <c r="M615" s="38">
        <f t="shared" si="57"/>
        <v>1.5583182704998795</v>
      </c>
      <c r="N615" s="23">
        <f t="shared" si="58"/>
        <v>1.1177049892498796</v>
      </c>
      <c r="O615">
        <f t="shared" si="59"/>
        <v>0.6074637209616911</v>
      </c>
      <c r="P615" s="23"/>
    </row>
    <row r="616" spans="1:16" x14ac:dyDescent="0.2">
      <c r="A616" s="23"/>
      <c r="D616" s="23"/>
      <c r="E616">
        <v>245.19171905517601</v>
      </c>
      <c r="F616">
        <v>4999.76025390625</v>
      </c>
      <c r="G616">
        <v>5.06221723586895E-4</v>
      </c>
      <c r="H616" s="1">
        <v>2.7430601360514198E-6</v>
      </c>
      <c r="I616" s="29">
        <v>5.74542873850694E-4</v>
      </c>
      <c r="J616" s="21">
        <f t="shared" si="54"/>
        <v>1.1491408481072884E-7</v>
      </c>
      <c r="K616" s="10">
        <f t="shared" si="55"/>
        <v>7.0147554380114475E-3</v>
      </c>
      <c r="L616" s="10">
        <f t="shared" si="56"/>
        <v>7.3657554380114473E-3</v>
      </c>
      <c r="M616" s="38">
        <f t="shared" si="57"/>
        <v>1.8060222379860378</v>
      </c>
      <c r="N616" s="23">
        <f t="shared" si="58"/>
        <v>1.3646771436867209</v>
      </c>
      <c r="O616">
        <f t="shared" si="59"/>
        <v>0.5223986057718375</v>
      </c>
      <c r="P616" s="23"/>
    </row>
    <row r="617" spans="1:16" x14ac:dyDescent="0.2">
      <c r="A617" s="23"/>
      <c r="D617" s="23"/>
      <c r="E617">
        <v>245.646110534668</v>
      </c>
      <c r="F617">
        <v>4999.76025390625</v>
      </c>
      <c r="G617">
        <v>5.8452651673286096E-4</v>
      </c>
      <c r="H617" s="1">
        <v>2.5887360441465199E-6</v>
      </c>
      <c r="I617" s="29">
        <v>6.5284621707631602E-4</v>
      </c>
      <c r="J617" s="21">
        <f t="shared" si="54"/>
        <v>1.3057550440868749E-7</v>
      </c>
      <c r="K617" s="10">
        <f t="shared" si="55"/>
        <v>7.970782964773793E-3</v>
      </c>
      <c r="L617" s="10">
        <f t="shared" si="56"/>
        <v>8.3217829647737936E-3</v>
      </c>
      <c r="M617" s="38">
        <f t="shared" si="57"/>
        <v>2.0442136180103403</v>
      </c>
      <c r="N617" s="23">
        <f t="shared" si="58"/>
        <v>1.6020506190479382</v>
      </c>
      <c r="O617">
        <f t="shared" si="59"/>
        <v>0.50248514210837791</v>
      </c>
      <c r="P617" s="23"/>
    </row>
    <row r="618" spans="1:16" x14ac:dyDescent="0.2">
      <c r="A618" s="23"/>
      <c r="D618" s="23"/>
      <c r="E618">
        <v>246.088623046875</v>
      </c>
      <c r="F618">
        <v>4999.76025390625</v>
      </c>
      <c r="G618">
        <v>6.5757578290425204E-4</v>
      </c>
      <c r="H618" s="1">
        <v>2.38675181628205E-6</v>
      </c>
      <c r="I618" s="29">
        <v>7.25891726056015E-4</v>
      </c>
      <c r="J618" s="21">
        <f t="shared" si="54"/>
        <v>1.4518530673323485E-7</v>
      </c>
      <c r="K618" s="10">
        <f t="shared" si="55"/>
        <v>8.8626161153679012E-3</v>
      </c>
      <c r="L618" s="10">
        <f t="shared" si="56"/>
        <v>9.2136161153679019E-3</v>
      </c>
      <c r="M618" s="38">
        <f t="shared" si="57"/>
        <v>2.2673661031133845</v>
      </c>
      <c r="N618" s="23">
        <f t="shared" si="58"/>
        <v>1.8244065816290094</v>
      </c>
      <c r="O618">
        <f t="shared" si="59"/>
        <v>0.52156910544157764</v>
      </c>
      <c r="P618" s="23"/>
    </row>
    <row r="619" spans="1:16" x14ac:dyDescent="0.2">
      <c r="A619" s="23"/>
      <c r="D619" s="23"/>
      <c r="E619">
        <v>246.47692871093801</v>
      </c>
      <c r="F619">
        <v>4999.76025390625</v>
      </c>
      <c r="G619">
        <v>7.2392306421726498E-4</v>
      </c>
      <c r="H619" s="1">
        <v>2.1194563133826899E-6</v>
      </c>
      <c r="I619" s="29">
        <v>7.9223575420112003E-4</v>
      </c>
      <c r="J619" s="21">
        <f t="shared" si="54"/>
        <v>1.5845474862162764E-7</v>
      </c>
      <c r="K619" s="10">
        <f t="shared" si="55"/>
        <v>9.6726290028158798E-3</v>
      </c>
      <c r="L619" s="10">
        <f t="shared" si="56"/>
        <v>1.002362900281588E-2</v>
      </c>
      <c r="M619" s="38">
        <f t="shared" si="57"/>
        <v>2.4705932911519404</v>
      </c>
      <c r="N619" s="23">
        <f t="shared" si="58"/>
        <v>2.0269348194722521</v>
      </c>
      <c r="O619">
        <f t="shared" si="59"/>
        <v>0.43199713133603851</v>
      </c>
      <c r="P619" s="23"/>
    </row>
    <row r="620" spans="1:16" x14ac:dyDescent="0.2">
      <c r="A620" s="23"/>
      <c r="D620" s="23"/>
      <c r="E620">
        <v>246.89069366455101</v>
      </c>
      <c r="F620">
        <v>4999.76025390625</v>
      </c>
      <c r="G620">
        <v>7.8209528871826502E-4</v>
      </c>
      <c r="H620" s="1">
        <v>1.85466762878231E-6</v>
      </c>
      <c r="I620" s="29">
        <v>8.5040490028158E-4</v>
      </c>
      <c r="J620" s="21">
        <f t="shared" si="54"/>
        <v>1.7008913569749055E-7</v>
      </c>
      <c r="K620" s="10">
        <f t="shared" si="55"/>
        <v>1.0382832457359858E-2</v>
      </c>
      <c r="L620" s="10">
        <f t="shared" si="56"/>
        <v>1.0733832457359859E-2</v>
      </c>
      <c r="M620" s="38">
        <f t="shared" si="57"/>
        <v>2.6500833410766478</v>
      </c>
      <c r="N620" s="23">
        <f t="shared" si="58"/>
        <v>2.2056800924804558</v>
      </c>
      <c r="O620">
        <f t="shared" si="59"/>
        <v>0.35851799199441819</v>
      </c>
      <c r="P620" s="23"/>
    </row>
    <row r="621" spans="1:16" x14ac:dyDescent="0.2">
      <c r="A621" s="23"/>
      <c r="D621" s="23"/>
      <c r="E621">
        <v>247.31819152832</v>
      </c>
      <c r="F621">
        <v>4999.76025390625</v>
      </c>
      <c r="G621">
        <v>8.3159145879626803E-4</v>
      </c>
      <c r="H621" s="1">
        <v>1.51760262568509E-6</v>
      </c>
      <c r="I621" s="29">
        <v>8.9989741720381802E-4</v>
      </c>
      <c r="J621" s="21">
        <f t="shared" si="54"/>
        <v>1.7998811373020127E-7</v>
      </c>
      <c r="K621" s="10">
        <f t="shared" si="55"/>
        <v>1.098710050770446E-2</v>
      </c>
      <c r="L621" s="10">
        <f t="shared" si="56"/>
        <v>1.133810050770446E-2</v>
      </c>
      <c r="M621" s="38">
        <f t="shared" si="57"/>
        <v>2.8041185129317938</v>
      </c>
      <c r="N621" s="23">
        <f t="shared" si="58"/>
        <v>2.3589457681808179</v>
      </c>
      <c r="O621">
        <f t="shared" si="59"/>
        <v>0.29994446686450771</v>
      </c>
      <c r="P621" s="23"/>
    </row>
    <row r="622" spans="1:16" x14ac:dyDescent="0.2">
      <c r="A622" s="23"/>
      <c r="D622" s="23"/>
      <c r="E622">
        <v>247.74404144287101</v>
      </c>
      <c r="F622">
        <v>4999.76025390625</v>
      </c>
      <c r="G622">
        <v>8.7248332629261897E-4</v>
      </c>
      <c r="H622" s="1">
        <v>1.25128028752805E-6</v>
      </c>
      <c r="I622" s="29">
        <v>9.4078292417758996E-4</v>
      </c>
      <c r="J622" s="21">
        <f t="shared" si="54"/>
        <v>1.8816560722938025E-7</v>
      </c>
      <c r="K622" s="10">
        <f t="shared" si="55"/>
        <v>1.1486283154349995E-2</v>
      </c>
      <c r="L622" s="10">
        <f t="shared" si="56"/>
        <v>1.1837283154349995E-2</v>
      </c>
      <c r="M622" s="38">
        <f t="shared" si="57"/>
        <v>2.9326163683622841</v>
      </c>
      <c r="N622" s="23">
        <f t="shared" si="58"/>
        <v>2.4866770937651164</v>
      </c>
      <c r="O622">
        <f t="shared" si="59"/>
        <v>0.24534510712572499</v>
      </c>
      <c r="P622" s="23"/>
    </row>
    <row r="623" spans="1:16" x14ac:dyDescent="0.2">
      <c r="A623" s="23"/>
      <c r="D623" s="23"/>
      <c r="E623">
        <v>248.15592956543</v>
      </c>
      <c r="F623">
        <v>4999.76025390625</v>
      </c>
      <c r="G623">
        <v>9.0447662427748298E-4</v>
      </c>
      <c r="H623" s="1">
        <v>9.4482291813658804E-7</v>
      </c>
      <c r="I623" s="29">
        <v>9.72771940632296E-4</v>
      </c>
      <c r="J623" s="21">
        <f t="shared" si="54"/>
        <v>1.9456371730470104E-7</v>
      </c>
      <c r="K623" s="10">
        <f t="shared" si="55"/>
        <v>1.187684604764349E-2</v>
      </c>
      <c r="L623" s="10">
        <f t="shared" si="56"/>
        <v>1.222784604764349E-2</v>
      </c>
      <c r="M623" s="38">
        <f t="shared" si="57"/>
        <v>3.0344125025359396</v>
      </c>
      <c r="N623" s="23">
        <f t="shared" si="58"/>
        <v>2.5877318293181659</v>
      </c>
      <c r="O623">
        <f t="shared" si="59"/>
        <v>0.18327477177541801</v>
      </c>
      <c r="P623" s="23"/>
    </row>
    <row r="624" spans="1:16" x14ac:dyDescent="0.2">
      <c r="A624" s="23"/>
      <c r="D624" s="23"/>
      <c r="E624">
        <v>248.54869079589801</v>
      </c>
      <c r="F624">
        <v>4999.76025390625</v>
      </c>
      <c r="G624">
        <v>9.2684415312454204E-4</v>
      </c>
      <c r="H624" s="1">
        <v>6.0456419491196896E-7</v>
      </c>
      <c r="I624" s="29">
        <v>9.9514311071114401E-4</v>
      </c>
      <c r="J624" s="21">
        <f t="shared" si="54"/>
        <v>1.9903816586678356E-7</v>
      </c>
      <c r="K624" s="10">
        <f t="shared" si="55"/>
        <v>1.2149981951172353E-2</v>
      </c>
      <c r="L624" s="10">
        <f t="shared" si="56"/>
        <v>1.2500981951172354E-2</v>
      </c>
      <c r="M624" s="38">
        <f t="shared" si="57"/>
        <v>3.1071026976270391</v>
      </c>
      <c r="N624" s="23">
        <f t="shared" si="58"/>
        <v>2.659715054194423</v>
      </c>
      <c r="O624">
        <f t="shared" si="59"/>
        <v>0.10524097669967745</v>
      </c>
      <c r="P624" s="23"/>
    </row>
    <row r="625" spans="1:16" x14ac:dyDescent="0.2">
      <c r="A625" s="23"/>
      <c r="D625" s="23"/>
      <c r="E625">
        <v>248.948486328125</v>
      </c>
      <c r="F625">
        <v>4999.76025390625</v>
      </c>
      <c r="G625">
        <v>9.3927646871196004E-4</v>
      </c>
      <c r="H625" s="1">
        <v>2.8614870185219101E-7</v>
      </c>
      <c r="I625" s="29">
        <v>1.0075783437465901E-3</v>
      </c>
      <c r="J625" s="21">
        <f t="shared" ref="J625:J688" si="60">I625/F625</f>
        <v>2.0152533173153287E-7</v>
      </c>
      <c r="K625" s="10">
        <f t="shared" ref="K625:K688" si="61">J625*B$6</f>
        <v>1.2301807206568354E-2</v>
      </c>
      <c r="L625" s="10">
        <f t="shared" ref="L625:L688" si="62">K625+B$7</f>
        <v>1.2652807206568355E-2</v>
      </c>
      <c r="M625" s="38">
        <f t="shared" ref="M625:M688" si="63">L625*E625</f>
        <v>3.1498972018767835</v>
      </c>
      <c r="N625" s="23">
        <f t="shared" ref="N625:N688" si="64">((M625/E625)-$B$8)*E625</f>
        <v>2.7017899264861587</v>
      </c>
      <c r="O625">
        <f t="shared" ref="O625:O688" si="65">(N626-N625)/(E626-E625)</f>
        <v>5.4045484486396136E-2</v>
      </c>
      <c r="P625" s="23"/>
    </row>
    <row r="626" spans="1:16" x14ac:dyDescent="0.2">
      <c r="A626" s="23"/>
      <c r="D626" s="23"/>
      <c r="E626">
        <v>249.36437988281301</v>
      </c>
      <c r="F626">
        <v>4999.76025390625</v>
      </c>
      <c r="G626">
        <v>9.4518118433912796E-4</v>
      </c>
      <c r="H626" s="1">
        <v>1.6187945441557299E-7</v>
      </c>
      <c r="I626" s="29">
        <v>1.0134785583071301E-3</v>
      </c>
      <c r="J626" s="21">
        <f t="shared" si="60"/>
        <v>2.027054312284898E-7</v>
      </c>
      <c r="K626" s="10">
        <f t="shared" si="61"/>
        <v>1.2373844584556508E-2</v>
      </c>
      <c r="L626" s="10">
        <f t="shared" si="62"/>
        <v>1.2724844584556508E-2</v>
      </c>
      <c r="M626" s="38">
        <f t="shared" si="63"/>
        <v>3.173122978933105</v>
      </c>
      <c r="N626" s="23">
        <f t="shared" si="64"/>
        <v>2.7242670951440418</v>
      </c>
      <c r="O626">
        <f t="shared" si="65"/>
        <v>2.945668376678506E-2</v>
      </c>
      <c r="P626" s="23"/>
    </row>
    <row r="627" spans="1:16" x14ac:dyDescent="0.2">
      <c r="A627" s="23"/>
      <c r="D627" s="23"/>
      <c r="E627">
        <v>249.777214050293</v>
      </c>
      <c r="F627">
        <v>4999.76025390625</v>
      </c>
      <c r="G627">
        <v>9.4769458384395301E-4</v>
      </c>
      <c r="H627" s="1">
        <v>1.40978750551074E-7</v>
      </c>
      <c r="I627" s="29">
        <v>1.0159872728486999E-3</v>
      </c>
      <c r="J627" s="21">
        <f t="shared" si="60"/>
        <v>2.0320719819613787E-7</v>
      </c>
      <c r="K627" s="10">
        <f t="shared" si="61"/>
        <v>1.2404474185538156E-2</v>
      </c>
      <c r="L627" s="10">
        <f t="shared" si="62"/>
        <v>1.2755474185538157E-2</v>
      </c>
      <c r="M627" s="38">
        <f t="shared" si="63"/>
        <v>3.186026805954151</v>
      </c>
      <c r="N627" s="23">
        <f t="shared" si="64"/>
        <v>2.7364278206636237</v>
      </c>
      <c r="O627">
        <f t="shared" si="65"/>
        <v>2.2197761745136109E-2</v>
      </c>
      <c r="P627" s="23"/>
    </row>
    <row r="628" spans="1:16" x14ac:dyDescent="0.2">
      <c r="A628" s="23"/>
      <c r="D628" s="23"/>
      <c r="E628">
        <v>250.18962097168</v>
      </c>
      <c r="F628">
        <v>4999.76025390625</v>
      </c>
      <c r="G628">
        <v>9.4921932899918603E-4</v>
      </c>
      <c r="H628" s="1">
        <v>1.0609292069889001E-7</v>
      </c>
      <c r="I628" s="29">
        <v>1.0175050962832001E-3</v>
      </c>
      <c r="J628" s="21">
        <f t="shared" si="60"/>
        <v>2.0351077743942543E-7</v>
      </c>
      <c r="K628" s="10">
        <f t="shared" si="61"/>
        <v>1.2423005718476231E-2</v>
      </c>
      <c r="L628" s="10">
        <f t="shared" si="62"/>
        <v>1.2774005718476231E-2</v>
      </c>
      <c r="M628" s="38">
        <f t="shared" si="63"/>
        <v>3.1959236489956413</v>
      </c>
      <c r="N628" s="23">
        <f t="shared" si="64"/>
        <v>2.7455823312466174</v>
      </c>
      <c r="O628">
        <f t="shared" si="65"/>
        <v>1.7274043482018202E-2</v>
      </c>
      <c r="P628" s="23"/>
    </row>
    <row r="629" spans="1:16" x14ac:dyDescent="0.2">
      <c r="A629" s="23"/>
      <c r="D629" s="23"/>
      <c r="E629">
        <v>250.58981323242199</v>
      </c>
      <c r="F629">
        <v>4999.76025390625</v>
      </c>
      <c r="G629">
        <v>9.5005005413638204E-4</v>
      </c>
      <c r="H629" s="1">
        <v>1.03862065703913E-7</v>
      </c>
      <c r="I629" s="29">
        <v>1.0183291553343399E-3</v>
      </c>
      <c r="J629" s="21">
        <f t="shared" si="60"/>
        <v>2.0367559715262988E-7</v>
      </c>
      <c r="K629" s="10">
        <f t="shared" si="61"/>
        <v>1.243306688705619E-2</v>
      </c>
      <c r="L629" s="10">
        <f t="shared" si="62"/>
        <v>1.2784066887056191E-2</v>
      </c>
      <c r="M629" s="38">
        <f t="shared" si="63"/>
        <v>3.2035569335782013</v>
      </c>
      <c r="N629" s="23">
        <f t="shared" si="64"/>
        <v>2.7524952697598417</v>
      </c>
      <c r="O629">
        <f t="shared" si="65"/>
        <v>2.0122446026669214E-2</v>
      </c>
      <c r="P629" s="23"/>
    </row>
    <row r="630" spans="1:16" x14ac:dyDescent="0.2">
      <c r="A630" s="23"/>
      <c r="D630" s="23"/>
      <c r="E630">
        <v>251.00700378418</v>
      </c>
      <c r="F630">
        <v>4999.76025390625</v>
      </c>
      <c r="G630">
        <v>9.51298704815418E-4</v>
      </c>
      <c r="H630" s="1">
        <v>1.07492845892288E-7</v>
      </c>
      <c r="I630" s="29">
        <v>1.0195731763153501E-3</v>
      </c>
      <c r="J630" s="21">
        <f t="shared" si="60"/>
        <v>2.0392441327937082E-7</v>
      </c>
      <c r="K630" s="10">
        <f t="shared" si="61"/>
        <v>1.2448255488879855E-2</v>
      </c>
      <c r="L630" s="10">
        <f t="shared" si="62"/>
        <v>1.2799255488879856E-2</v>
      </c>
      <c r="M630" s="38">
        <f t="shared" si="63"/>
        <v>3.2127027709319527</v>
      </c>
      <c r="N630" s="23">
        <f t="shared" si="64"/>
        <v>2.7608901641204286</v>
      </c>
      <c r="O630">
        <f t="shared" si="65"/>
        <v>1.458053862925375E-2</v>
      </c>
      <c r="P630" s="23"/>
    </row>
    <row r="631" spans="1:16" x14ac:dyDescent="0.2">
      <c r="A631" s="23"/>
      <c r="D631" s="23"/>
      <c r="E631">
        <v>251.397575378418</v>
      </c>
      <c r="F631">
        <v>4999.76025390625</v>
      </c>
      <c r="G631">
        <v>9.5175874867049499E-4</v>
      </c>
      <c r="H631" s="1">
        <v>1.15296212105689E-7</v>
      </c>
      <c r="I631" s="29">
        <v>1.02002888587156E-3</v>
      </c>
      <c r="J631" s="21">
        <f t="shared" si="60"/>
        <v>2.0401555956100578E-7</v>
      </c>
      <c r="K631" s="10">
        <f t="shared" si="61"/>
        <v>1.2453819374941397E-2</v>
      </c>
      <c r="L631" s="10">
        <f t="shared" si="62"/>
        <v>1.2804819374941398E-2</v>
      </c>
      <c r="M631" s="38">
        <f t="shared" si="63"/>
        <v>3.2191005440188571</v>
      </c>
      <c r="N631" s="23">
        <f t="shared" si="64"/>
        <v>2.766584908337705</v>
      </c>
      <c r="O631">
        <f t="shared" si="65"/>
        <v>1.8426614066656199E-2</v>
      </c>
      <c r="P631" s="23"/>
    </row>
    <row r="632" spans="1:16" x14ac:dyDescent="0.2">
      <c r="A632" s="23"/>
      <c r="D632" s="23"/>
      <c r="E632">
        <v>251.83007049560501</v>
      </c>
      <c r="F632">
        <v>4999.76025390625</v>
      </c>
      <c r="G632">
        <v>9.5280315371349203E-4</v>
      </c>
      <c r="H632" s="1">
        <v>1.16721711406118E-7</v>
      </c>
      <c r="I632" s="29">
        <v>1.0210728665619401E-3</v>
      </c>
      <c r="J632" s="21">
        <f t="shared" si="60"/>
        <v>2.0422436571117359E-7</v>
      </c>
      <c r="K632" s="10">
        <f t="shared" si="61"/>
        <v>1.2466565628629902E-2</v>
      </c>
      <c r="L632" s="10">
        <f t="shared" si="62"/>
        <v>1.2817565628629903E-2</v>
      </c>
      <c r="M632" s="38">
        <f t="shared" si="63"/>
        <v>3.2278484558399123</v>
      </c>
      <c r="N632" s="23">
        <f t="shared" si="64"/>
        <v>2.7745543289478234</v>
      </c>
      <c r="O632">
        <f t="shared" si="65"/>
        <v>1.6942645088083651E-2</v>
      </c>
      <c r="P632" s="23"/>
    </row>
    <row r="633" spans="1:16" x14ac:dyDescent="0.2">
      <c r="A633" s="23"/>
      <c r="D633" s="23"/>
      <c r="E633">
        <v>252.26788330078099</v>
      </c>
      <c r="F633">
        <v>4999.76025390625</v>
      </c>
      <c r="G633">
        <v>9.5364558277665802E-4</v>
      </c>
      <c r="H633" s="1">
        <v>1.20965841780455E-7</v>
      </c>
      <c r="I633" s="29">
        <v>1.0219150963226E-3</v>
      </c>
      <c r="J633" s="21">
        <f t="shared" si="60"/>
        <v>2.0439281974054468E-7</v>
      </c>
      <c r="K633" s="10">
        <f t="shared" si="61"/>
        <v>1.2476848648509771E-2</v>
      </c>
      <c r="L633" s="10">
        <f t="shared" si="62"/>
        <v>1.2827848648509771E-2</v>
      </c>
      <c r="M633" s="38">
        <f t="shared" si="63"/>
        <v>3.2360542258623441</v>
      </c>
      <c r="N633" s="23">
        <f t="shared" si="64"/>
        <v>2.7819720359209383</v>
      </c>
      <c r="O633">
        <f t="shared" si="65"/>
        <v>1.9406514052705982E-2</v>
      </c>
      <c r="P633" s="23"/>
    </row>
    <row r="634" spans="1:16" x14ac:dyDescent="0.2">
      <c r="A634" s="23"/>
      <c r="D634" s="23"/>
      <c r="E634">
        <v>252.69890594482399</v>
      </c>
      <c r="F634">
        <v>4999.76025390625</v>
      </c>
      <c r="G634">
        <v>9.5482248422968795E-4</v>
      </c>
      <c r="H634" s="1">
        <v>1.4886200830980699E-7</v>
      </c>
      <c r="I634" s="29">
        <v>1.0230856234431801E-3</v>
      </c>
      <c r="J634" s="21">
        <f t="shared" si="60"/>
        <v>2.0462693639037115E-7</v>
      </c>
      <c r="K634" s="10">
        <f t="shared" si="61"/>
        <v>1.2491139943133962E-2</v>
      </c>
      <c r="L634" s="10">
        <f t="shared" si="62"/>
        <v>1.2842139943133962E-2</v>
      </c>
      <c r="M634" s="38">
        <f t="shared" si="63"/>
        <v>3.2451947136202763</v>
      </c>
      <c r="N634" s="23">
        <f t="shared" si="64"/>
        <v>2.7903366829195932</v>
      </c>
      <c r="O634">
        <f t="shared" si="65"/>
        <v>2.7142389865522792E-2</v>
      </c>
      <c r="P634" s="23"/>
    </row>
    <row r="635" spans="1:16" x14ac:dyDescent="0.2">
      <c r="A635" s="23"/>
      <c r="D635" s="23"/>
      <c r="E635">
        <v>253.09947204589801</v>
      </c>
      <c r="F635">
        <v>4999.76025390625</v>
      </c>
      <c r="G635">
        <v>9.56915848485517E-4</v>
      </c>
      <c r="H635" s="1">
        <v>1.3970712845393701E-7</v>
      </c>
      <c r="I635" s="29">
        <v>1.0251726380062799E-3</v>
      </c>
      <c r="J635" s="21">
        <f t="shared" si="60"/>
        <v>2.0504435931809438E-7</v>
      </c>
      <c r="K635" s="10">
        <f t="shared" si="61"/>
        <v>1.2516620890548023E-2</v>
      </c>
      <c r="L635" s="10">
        <f t="shared" si="62"/>
        <v>1.2867620890548024E-2</v>
      </c>
      <c r="M635" s="38">
        <f t="shared" si="63"/>
        <v>3.2567880538844727</v>
      </c>
      <c r="N635" s="23">
        <f t="shared" si="64"/>
        <v>2.8012090042018567</v>
      </c>
      <c r="O635">
        <f t="shared" si="65"/>
        <v>2.6610371809156808E-2</v>
      </c>
      <c r="P635" s="23"/>
    </row>
    <row r="636" spans="1:16" x14ac:dyDescent="0.2">
      <c r="A636" s="23"/>
      <c r="D636" s="23"/>
      <c r="E636">
        <v>253.52784729003901</v>
      </c>
      <c r="F636">
        <v>4999.76025390625</v>
      </c>
      <c r="G636">
        <v>9.5906733112291996E-4</v>
      </c>
      <c r="H636" s="1">
        <v>2.3151533343447201E-7</v>
      </c>
      <c r="I636" s="29">
        <v>1.0273236185958799E-3</v>
      </c>
      <c r="J636" s="21">
        <f t="shared" si="60"/>
        <v>2.0547457606457128E-7</v>
      </c>
      <c r="K636" s="10">
        <f t="shared" si="61"/>
        <v>1.2542882817159047E-2</v>
      </c>
      <c r="L636" s="10">
        <f t="shared" si="62"/>
        <v>1.2893882817159048E-2</v>
      </c>
      <c r="M636" s="38">
        <f t="shared" si="63"/>
        <v>3.268958353844357</v>
      </c>
      <c r="N636" s="23">
        <f t="shared" si="64"/>
        <v>2.8126082287222869</v>
      </c>
      <c r="O636">
        <f t="shared" si="65"/>
        <v>3.6891595716520301E-2</v>
      </c>
      <c r="P636" s="23"/>
    </row>
    <row r="637" spans="1:16" x14ac:dyDescent="0.2">
      <c r="A637" s="23"/>
      <c r="D637" s="23"/>
      <c r="E637">
        <v>253.941764831543</v>
      </c>
      <c r="F637">
        <v>4999.76025390625</v>
      </c>
      <c r="G637">
        <v>9.6251119031918098E-4</v>
      </c>
      <c r="H637" s="1">
        <v>1.9135525091754499E-7</v>
      </c>
      <c r="I637" s="29">
        <v>1.0307676794105399E-3</v>
      </c>
      <c r="J637" s="21">
        <f t="shared" si="60"/>
        <v>2.0616342125709209E-7</v>
      </c>
      <c r="K637" s="10">
        <f t="shared" si="61"/>
        <v>1.2584932323693796E-2</v>
      </c>
      <c r="L637" s="10">
        <f t="shared" si="62"/>
        <v>1.2935932323693796E-2</v>
      </c>
      <c r="M637" s="38">
        <f t="shared" si="63"/>
        <v>3.2849734840202056</v>
      </c>
      <c r="N637" s="23">
        <f t="shared" si="64"/>
        <v>2.8278783073234282</v>
      </c>
      <c r="O637">
        <f t="shared" si="65"/>
        <v>4.6981853260396444E-2</v>
      </c>
      <c r="P637" s="23"/>
    </row>
    <row r="638" spans="1:16" x14ac:dyDescent="0.2">
      <c r="A638" s="23"/>
      <c r="D638" s="23"/>
      <c r="E638">
        <v>254.34907531738301</v>
      </c>
      <c r="F638">
        <v>4999.76025390625</v>
      </c>
      <c r="G638">
        <v>9.6721207721471505E-4</v>
      </c>
      <c r="H638" s="1">
        <v>2.4610840683159801E-7</v>
      </c>
      <c r="I638" s="29">
        <v>1.03546927292024E-3</v>
      </c>
      <c r="J638" s="21">
        <f t="shared" si="60"/>
        <v>2.0710378504874125E-7</v>
      </c>
      <c r="K638" s="10">
        <f t="shared" si="61"/>
        <v>1.264233540036664E-2</v>
      </c>
      <c r="L638" s="10">
        <f t="shared" si="62"/>
        <v>1.2993335400366641E-2</v>
      </c>
      <c r="M638" s="38">
        <f t="shared" si="63"/>
        <v>3.3048428443718736</v>
      </c>
      <c r="N638" s="23">
        <f t="shared" si="64"/>
        <v>2.8470145088005845</v>
      </c>
      <c r="O638">
        <f t="shared" si="65"/>
        <v>5.5864313950745134E-2</v>
      </c>
      <c r="P638" s="23"/>
    </row>
    <row r="639" spans="1:16" x14ac:dyDescent="0.2">
      <c r="A639" s="23"/>
      <c r="D639" s="23"/>
      <c r="E639">
        <v>254.75942230224601</v>
      </c>
      <c r="F639">
        <v>4999.76025390625</v>
      </c>
      <c r="G639">
        <v>9.7310460590466501E-4</v>
      </c>
      <c r="H639" s="1">
        <v>2.7279932026472001E-7</v>
      </c>
      <c r="I639" s="29">
        <v>1.0413625432815501E-3</v>
      </c>
      <c r="J639" s="21">
        <f t="shared" si="60"/>
        <v>2.0828249563925522E-7</v>
      </c>
      <c r="K639" s="10">
        <f t="shared" si="61"/>
        <v>1.2714287994674537E-2</v>
      </c>
      <c r="L639" s="10">
        <f t="shared" si="62"/>
        <v>1.3065287994674537E-2</v>
      </c>
      <c r="M639" s="38">
        <f t="shared" si="63"/>
        <v>3.3285052217357554</v>
      </c>
      <c r="N639" s="23">
        <f t="shared" si="64"/>
        <v>2.8699382615917126</v>
      </c>
      <c r="O639">
        <f t="shared" si="65"/>
        <v>6.5673701982080404E-2</v>
      </c>
      <c r="P639" s="23"/>
    </row>
    <row r="640" spans="1:16" x14ac:dyDescent="0.2">
      <c r="A640" s="23"/>
      <c r="D640" s="23"/>
      <c r="E640">
        <v>255.16787719726599</v>
      </c>
      <c r="F640">
        <v>4999.76025390625</v>
      </c>
      <c r="G640">
        <v>9.8024410688293492E-4</v>
      </c>
      <c r="H640" s="1">
        <v>3.5121282669629402E-7</v>
      </c>
      <c r="I640" s="29">
        <v>1.04849590224098E-3</v>
      </c>
      <c r="J640" s="21">
        <f t="shared" si="60"/>
        <v>2.0970923584221931E-7</v>
      </c>
      <c r="K640" s="10">
        <f t="shared" si="61"/>
        <v>1.2801381179238083E-2</v>
      </c>
      <c r="L640" s="10">
        <f t="shared" si="62"/>
        <v>1.3152381179238084E-2</v>
      </c>
      <c r="M640" s="38">
        <f t="shared" si="63"/>
        <v>3.356065185595456</v>
      </c>
      <c r="N640" s="23">
        <f t="shared" si="64"/>
        <v>2.8967630066403771</v>
      </c>
      <c r="O640">
        <f t="shared" si="65"/>
        <v>7.780868435263899E-2</v>
      </c>
      <c r="P640" s="23"/>
    </row>
    <row r="641" spans="1:16" x14ac:dyDescent="0.2">
      <c r="A641" s="23"/>
      <c r="D641" s="23"/>
      <c r="E641">
        <v>255.58667755126999</v>
      </c>
      <c r="F641">
        <v>4999.76025390625</v>
      </c>
      <c r="G641">
        <v>9.8917003268120599E-4</v>
      </c>
      <c r="H641" s="1">
        <v>4.0531127219700502E-7</v>
      </c>
      <c r="I641" s="29">
        <v>1.0574148765780001E-3</v>
      </c>
      <c r="J641" s="21">
        <f t="shared" si="60"/>
        <v>2.1149311624529497E-7</v>
      </c>
      <c r="K641" s="10">
        <f t="shared" si="61"/>
        <v>1.2910275443843223E-2</v>
      </c>
      <c r="L641" s="10">
        <f t="shared" si="62"/>
        <v>1.3261275443843224E-2</v>
      </c>
      <c r="M641" s="38">
        <f t="shared" si="63"/>
        <v>3.389405330784133</v>
      </c>
      <c r="N641" s="23">
        <f t="shared" si="64"/>
        <v>2.9293493111918472</v>
      </c>
      <c r="O641">
        <f t="shared" si="65"/>
        <v>9.7928212291504738E-2</v>
      </c>
      <c r="P641" s="23"/>
    </row>
    <row r="642" spans="1:16" x14ac:dyDescent="0.2">
      <c r="A642" s="23"/>
      <c r="D642" s="23"/>
      <c r="E642">
        <v>255.972114562988</v>
      </c>
      <c r="F642">
        <v>4999.76025390625</v>
      </c>
      <c r="G642">
        <v>9.998383048853371E-4</v>
      </c>
      <c r="H642" s="1">
        <v>4.25597069046789E-7</v>
      </c>
      <c r="I642" s="29">
        <v>1.06807889143609E-3</v>
      </c>
      <c r="J642" s="21">
        <f t="shared" si="60"/>
        <v>2.1362602148805301E-7</v>
      </c>
      <c r="K642" s="10">
        <f t="shared" si="61"/>
        <v>1.3040475398662019E-2</v>
      </c>
      <c r="L642" s="10">
        <f t="shared" si="62"/>
        <v>1.339147539866202E-2</v>
      </c>
      <c r="M642" s="38">
        <f t="shared" si="63"/>
        <v>3.4278442749137499</v>
      </c>
      <c r="N642" s="23">
        <f t="shared" si="64"/>
        <v>2.9670944687003717</v>
      </c>
      <c r="O642">
        <f t="shared" si="65"/>
        <v>0.10117027968088019</v>
      </c>
      <c r="P642" s="23"/>
    </row>
    <row r="643" spans="1:16" x14ac:dyDescent="0.2">
      <c r="A643" s="23"/>
      <c r="D643" s="23"/>
      <c r="E643">
        <v>256.37045288085898</v>
      </c>
      <c r="F643">
        <v>4999.76025390625</v>
      </c>
      <c r="G643">
        <v>1.0112423110440201E-3</v>
      </c>
      <c r="H643" s="1">
        <v>4.8274174170474905E-7</v>
      </c>
      <c r="I643" s="29">
        <v>1.0794787452859001E-3</v>
      </c>
      <c r="J643" s="21">
        <f t="shared" si="60"/>
        <v>2.1590610158607443E-7</v>
      </c>
      <c r="K643" s="10">
        <f t="shared" si="61"/>
        <v>1.317965941855863E-2</v>
      </c>
      <c r="L643" s="10">
        <f t="shared" si="62"/>
        <v>1.3530659418558631E-2</v>
      </c>
      <c r="M643" s="38">
        <f t="shared" si="63"/>
        <v>3.468861282912536</v>
      </c>
      <c r="N643" s="23">
        <f t="shared" si="64"/>
        <v>3.0073944677269902</v>
      </c>
      <c r="O643">
        <f t="shared" si="65"/>
        <v>0.10824855215209779</v>
      </c>
      <c r="P643" s="23"/>
    </row>
    <row r="644" spans="1:16" x14ac:dyDescent="0.2">
      <c r="A644" s="23"/>
      <c r="D644" s="23"/>
      <c r="E644">
        <v>256.77864074707003</v>
      </c>
      <c r="F644">
        <v>4999.76025390625</v>
      </c>
      <c r="G644">
        <v>1.0238126231130701E-3</v>
      </c>
      <c r="H644" s="1">
        <v>4.9175776493152903E-7</v>
      </c>
      <c r="I644" s="29">
        <v>1.0920453783598899E-3</v>
      </c>
      <c r="J644" s="21">
        <f t="shared" si="60"/>
        <v>2.1841954871869877E-7</v>
      </c>
      <c r="K644" s="10">
        <f t="shared" si="61"/>
        <v>1.333308897395883E-2</v>
      </c>
      <c r="L644" s="10">
        <f t="shared" si="62"/>
        <v>1.3684088973958831E-2</v>
      </c>
      <c r="M644" s="38">
        <f t="shared" si="63"/>
        <v>3.5137817665951165</v>
      </c>
      <c r="N644" s="23">
        <f t="shared" si="64"/>
        <v>3.0515802132503906</v>
      </c>
      <c r="O644">
        <f t="shared" si="65"/>
        <v>0.1105030129453715</v>
      </c>
      <c r="P644" s="23"/>
    </row>
    <row r="645" spans="1:16" x14ac:dyDescent="0.2">
      <c r="A645" s="23"/>
      <c r="D645" s="23"/>
      <c r="E645">
        <v>257.19808959960898</v>
      </c>
      <c r="F645">
        <v>4999.76025390625</v>
      </c>
      <c r="G645">
        <v>1.03698918153047E-3</v>
      </c>
      <c r="H645" s="1">
        <v>4.76236835295015E-7</v>
      </c>
      <c r="I645" s="29">
        <v>1.10521827972145E-3</v>
      </c>
      <c r="J645" s="21">
        <f t="shared" si="60"/>
        <v>2.2105425532313411E-7</v>
      </c>
      <c r="K645" s="10">
        <f t="shared" si="61"/>
        <v>1.3493920629290447E-2</v>
      </c>
      <c r="L645" s="10">
        <f t="shared" si="62"/>
        <v>1.3844920629290448E-2</v>
      </c>
      <c r="M645" s="38">
        <f t="shared" si="63"/>
        <v>3.5608871365117194</v>
      </c>
      <c r="N645" s="23">
        <f t="shared" si="64"/>
        <v>3.0979305752324233</v>
      </c>
      <c r="O645">
        <f t="shared" si="65"/>
        <v>0.10691105210524425</v>
      </c>
      <c r="P645" s="23"/>
    </row>
    <row r="646" spans="1:16" x14ac:dyDescent="0.2">
      <c r="A646" s="23"/>
      <c r="D646" s="23"/>
      <c r="E646">
        <v>257.62037658691401</v>
      </c>
      <c r="F646">
        <v>4999.76025390625</v>
      </c>
      <c r="G646">
        <v>1.04972769770535E-3</v>
      </c>
      <c r="H646" s="1">
        <v>4.8680084274194001E-7</v>
      </c>
      <c r="I646" s="29">
        <v>1.1179547353551099E-3</v>
      </c>
      <c r="J646" s="21">
        <f t="shared" si="60"/>
        <v>2.2360166859634238E-7</v>
      </c>
      <c r="K646" s="10">
        <f t="shared" si="61"/>
        <v>1.3649423596054987E-2</v>
      </c>
      <c r="L646" s="10">
        <f t="shared" si="62"/>
        <v>1.4000423596054988E-2</v>
      </c>
      <c r="M646" s="38">
        <f t="shared" si="63"/>
        <v>3.6067943991920028</v>
      </c>
      <c r="N646" s="23">
        <f t="shared" si="64"/>
        <v>3.1430777213355579</v>
      </c>
      <c r="O646">
        <f t="shared" si="65"/>
        <v>0.10246683720136066</v>
      </c>
      <c r="P646" s="23"/>
    </row>
    <row r="647" spans="1:16" x14ac:dyDescent="0.2">
      <c r="A647" s="23"/>
      <c r="D647" s="23"/>
      <c r="E647">
        <v>258.06539916992199</v>
      </c>
      <c r="F647">
        <v>4999.76025390625</v>
      </c>
      <c r="G647">
        <v>1.06247896130132E-3</v>
      </c>
      <c r="H647" s="1">
        <v>4.4411171636252502E-7</v>
      </c>
      <c r="I647" s="29">
        <v>1.13070409483595E-3</v>
      </c>
      <c r="J647" s="21">
        <f t="shared" si="60"/>
        <v>2.261516627627385E-7</v>
      </c>
      <c r="K647" s="10">
        <f t="shared" si="61"/>
        <v>1.3805084109516733E-2</v>
      </c>
      <c r="L647" s="10">
        <f t="shared" si="62"/>
        <v>1.4156084109516734E-2</v>
      </c>
      <c r="M647" s="38">
        <f t="shared" si="63"/>
        <v>3.6531954964054254</v>
      </c>
      <c r="N647" s="23">
        <f t="shared" si="64"/>
        <v>3.1886777778995659</v>
      </c>
      <c r="O647">
        <f t="shared" si="65"/>
        <v>0.1032422266610446</v>
      </c>
      <c r="P647" s="23"/>
    </row>
    <row r="648" spans="1:16" x14ac:dyDescent="0.2">
      <c r="A648" s="23"/>
      <c r="D648" s="23"/>
      <c r="E648">
        <v>258.48919677734398</v>
      </c>
      <c r="F648">
        <v>4999.76025390625</v>
      </c>
      <c r="G648">
        <v>1.07468340639705E-3</v>
      </c>
      <c r="H648" s="1">
        <v>4.35863429710498E-7</v>
      </c>
      <c r="I648" s="29">
        <v>1.1429086985597001E-3</v>
      </c>
      <c r="J648" s="21">
        <f t="shared" si="60"/>
        <v>2.285927005533435E-7</v>
      </c>
      <c r="K648" s="10">
        <f t="shared" si="61"/>
        <v>1.3954093546821492E-2</v>
      </c>
      <c r="L648" s="10">
        <f t="shared" si="62"/>
        <v>1.4305093546821492E-2</v>
      </c>
      <c r="M648" s="38">
        <f t="shared" si="63"/>
        <v>3.6977121407426541</v>
      </c>
      <c r="N648" s="23">
        <f t="shared" si="64"/>
        <v>3.2324315865434352</v>
      </c>
      <c r="O648">
        <f t="shared" si="65"/>
        <v>8.9998097166220994E-2</v>
      </c>
      <c r="P648" s="23"/>
    </row>
    <row r="649" spans="1:16" x14ac:dyDescent="0.2">
      <c r="A649" s="23"/>
      <c r="D649" s="23"/>
      <c r="E649">
        <v>258.90132141113298</v>
      </c>
      <c r="F649">
        <v>4999.76025390625</v>
      </c>
      <c r="G649">
        <v>1.0847863491711301E-3</v>
      </c>
      <c r="H649" s="1">
        <v>4.5147139119044098E-7</v>
      </c>
      <c r="I649" s="29">
        <v>1.1530120790708999E-3</v>
      </c>
      <c r="J649" s="21">
        <f t="shared" si="60"/>
        <v>2.3061347355006994E-7</v>
      </c>
      <c r="K649" s="10">
        <f t="shared" si="61"/>
        <v>1.4077448559317314E-2</v>
      </c>
      <c r="L649" s="10">
        <f t="shared" si="62"/>
        <v>1.4428448559317315E-2</v>
      </c>
      <c r="M649" s="38">
        <f t="shared" si="63"/>
        <v>3.7355443979198109</v>
      </c>
      <c r="N649" s="23">
        <f t="shared" si="64"/>
        <v>3.2695220193797714</v>
      </c>
      <c r="O649">
        <f t="shared" si="65"/>
        <v>8.6661729552434716E-2</v>
      </c>
      <c r="P649" s="23"/>
    </row>
    <row r="650" spans="1:16" x14ac:dyDescent="0.2">
      <c r="A650" s="23"/>
      <c r="D650" s="23"/>
      <c r="E650">
        <v>259.33236694335898</v>
      </c>
      <c r="F650">
        <v>4999.76025390625</v>
      </c>
      <c r="G650">
        <v>1.09486683194757E-3</v>
      </c>
      <c r="H650" s="1">
        <v>3.7027041569752302E-7</v>
      </c>
      <c r="I650" s="29">
        <v>1.16309075146803E-3</v>
      </c>
      <c r="J650" s="21">
        <f t="shared" si="60"/>
        <v>2.3262930468702411E-7</v>
      </c>
      <c r="K650" s="10">
        <f t="shared" si="61"/>
        <v>1.4200501903503559E-2</v>
      </c>
      <c r="L650" s="10">
        <f t="shared" si="62"/>
        <v>1.455150190350356E-2</v>
      </c>
      <c r="M650" s="38">
        <f t="shared" si="63"/>
        <v>3.7736754312163718</v>
      </c>
      <c r="N650" s="23">
        <f t="shared" si="64"/>
        <v>3.3068771707183258</v>
      </c>
      <c r="O650">
        <f t="shared" si="65"/>
        <v>8.0002521134855689E-2</v>
      </c>
      <c r="P650" s="23"/>
    </row>
    <row r="651" spans="1:16" x14ac:dyDescent="0.2">
      <c r="A651" s="23"/>
      <c r="D651" s="23"/>
      <c r="E651">
        <v>259.72892761230497</v>
      </c>
      <c r="F651">
        <v>4999.76025390625</v>
      </c>
      <c r="G651">
        <v>1.10327891541215E-3</v>
      </c>
      <c r="H651" s="1">
        <v>3.6476550657668698E-7</v>
      </c>
      <c r="I651" s="29">
        <v>1.1715007921152801E-3</v>
      </c>
      <c r="J651" s="21">
        <f t="shared" si="60"/>
        <v>2.343113934713172E-7</v>
      </c>
      <c r="K651" s="10">
        <f t="shared" si="61"/>
        <v>1.4303182453640408E-2</v>
      </c>
      <c r="L651" s="10">
        <f t="shared" si="62"/>
        <v>1.4654182453640408E-2</v>
      </c>
      <c r="M651" s="38">
        <f t="shared" si="63"/>
        <v>3.8061150937190793</v>
      </c>
      <c r="N651" s="23">
        <f t="shared" si="64"/>
        <v>3.3386030240169302</v>
      </c>
      <c r="O651">
        <f t="shared" si="65"/>
        <v>6.8704870183919964E-2</v>
      </c>
      <c r="P651" s="23"/>
    </row>
    <row r="652" spans="1:16" x14ac:dyDescent="0.2">
      <c r="A652" s="23"/>
      <c r="D652" s="23"/>
      <c r="E652">
        <v>260.13986206054699</v>
      </c>
      <c r="F652">
        <v>4999.76025390625</v>
      </c>
      <c r="G652">
        <v>1.11050813421607E-3</v>
      </c>
      <c r="H652" s="1">
        <v>3.1778612379440701E-7</v>
      </c>
      <c r="I652" s="29">
        <v>1.1787268939380501E-3</v>
      </c>
      <c r="J652" s="21">
        <f t="shared" si="60"/>
        <v>2.3575668313638149E-7</v>
      </c>
      <c r="K652" s="10">
        <f t="shared" si="61"/>
        <v>1.4391407961890418E-2</v>
      </c>
      <c r="L652" s="10">
        <f t="shared" si="62"/>
        <v>1.4742407961890419E-2</v>
      </c>
      <c r="M652" s="38">
        <f t="shared" si="63"/>
        <v>3.8350879736464831</v>
      </c>
      <c r="N652" s="23">
        <f t="shared" si="64"/>
        <v>3.3668362219374988</v>
      </c>
      <c r="O652">
        <f t="shared" si="65"/>
        <v>5.7578529219228736E-2</v>
      </c>
      <c r="P652" s="23"/>
    </row>
    <row r="653" spans="1:16" x14ac:dyDescent="0.2">
      <c r="A653" s="23"/>
      <c r="D653" s="23"/>
      <c r="E653">
        <v>260.54776000976602</v>
      </c>
      <c r="F653">
        <v>4999.76025390625</v>
      </c>
      <c r="G653">
        <v>1.11623480339186E-3</v>
      </c>
      <c r="H653" s="1">
        <v>2.8231120130411099E-7</v>
      </c>
      <c r="I653" s="29">
        <v>1.1844503787503699E-3</v>
      </c>
      <c r="J653" s="21">
        <f t="shared" si="60"/>
        <v>2.3690143498880244E-7</v>
      </c>
      <c r="K653" s="10">
        <f t="shared" si="61"/>
        <v>1.4461287596707766E-2</v>
      </c>
      <c r="L653" s="10">
        <f t="shared" si="62"/>
        <v>1.4812287596707767E-2</v>
      </c>
      <c r="M653" s="38">
        <f t="shared" si="63"/>
        <v>3.8593083539426494</v>
      </c>
      <c r="N653" s="23">
        <f t="shared" si="64"/>
        <v>3.3903223859250704</v>
      </c>
      <c r="O653">
        <f t="shared" si="65"/>
        <v>4.7612781693662509E-2</v>
      </c>
      <c r="P653" s="23"/>
    </row>
    <row r="654" spans="1:16" x14ac:dyDescent="0.2">
      <c r="A654" s="23"/>
      <c r="D654" s="23"/>
      <c r="E654">
        <v>260.94735717773398</v>
      </c>
      <c r="F654">
        <v>4999.76025390625</v>
      </c>
      <c r="G654">
        <v>1.12057675110357E-3</v>
      </c>
      <c r="H654" s="1">
        <v>2.72465665219868E-7</v>
      </c>
      <c r="I654" s="29">
        <v>1.18879009872853E-3</v>
      </c>
      <c r="J654" s="21">
        <f t="shared" si="60"/>
        <v>2.377694206036666E-7</v>
      </c>
      <c r="K654" s="10">
        <f t="shared" si="61"/>
        <v>1.4514272457719475E-2</v>
      </c>
      <c r="L654" s="10">
        <f t="shared" si="62"/>
        <v>1.4865272457719476E-2</v>
      </c>
      <c r="M654" s="38">
        <f t="shared" si="63"/>
        <v>3.8790535615688553</v>
      </c>
      <c r="N654" s="23">
        <f t="shared" si="64"/>
        <v>3.4093483186489344</v>
      </c>
      <c r="O654">
        <f t="shared" si="65"/>
        <v>4.3326532875902483E-2</v>
      </c>
      <c r="P654" s="23"/>
    </row>
    <row r="655" spans="1:16" x14ac:dyDescent="0.2">
      <c r="A655" s="23"/>
      <c r="D655" s="23"/>
      <c r="E655">
        <v>261.38424682617199</v>
      </c>
      <c r="F655">
        <v>4999.76025390625</v>
      </c>
      <c r="G655">
        <v>1.12472172138607E-3</v>
      </c>
      <c r="H655" s="1">
        <v>2.4740353265987398E-7</v>
      </c>
      <c r="I655" s="29">
        <v>1.1929328538781601E-3</v>
      </c>
      <c r="J655" s="21">
        <f t="shared" si="60"/>
        <v>2.3859801136387224E-7</v>
      </c>
      <c r="K655" s="10">
        <f t="shared" si="61"/>
        <v>1.4564852519777245E-2</v>
      </c>
      <c r="L655" s="10">
        <f t="shared" si="62"/>
        <v>1.4915852519777246E-2</v>
      </c>
      <c r="M655" s="38">
        <f t="shared" si="63"/>
        <v>3.8987688766522348</v>
      </c>
      <c r="N655" s="23">
        <f t="shared" si="64"/>
        <v>3.4282772323651254</v>
      </c>
      <c r="O655">
        <f t="shared" si="65"/>
        <v>3.8686803710110892E-2</v>
      </c>
      <c r="P655" s="23"/>
    </row>
    <row r="656" spans="1:16" x14ac:dyDescent="0.2">
      <c r="A656" s="23"/>
      <c r="D656" s="23"/>
      <c r="E656">
        <v>261.80276489257801</v>
      </c>
      <c r="F656">
        <v>4999.76025390625</v>
      </c>
      <c r="G656">
        <v>1.1280699552883499E-3</v>
      </c>
      <c r="H656" s="1">
        <v>2.35538115028435E-7</v>
      </c>
      <c r="I656" s="29">
        <v>1.19628094117096E-3</v>
      </c>
      <c r="J656" s="21">
        <f t="shared" si="60"/>
        <v>2.3926766093160583E-7</v>
      </c>
      <c r="K656" s="10">
        <f t="shared" si="61"/>
        <v>1.4605730258607591E-2</v>
      </c>
      <c r="L656" s="10">
        <f t="shared" si="62"/>
        <v>1.4956730258607592E-2</v>
      </c>
      <c r="M656" s="38">
        <f t="shared" si="63"/>
        <v>3.9157133354559508</v>
      </c>
      <c r="N656" s="23">
        <f t="shared" si="64"/>
        <v>3.4444683586493103</v>
      </c>
      <c r="O656">
        <f t="shared" si="65"/>
        <v>3.6454884756279803E-2</v>
      </c>
      <c r="P656" s="23"/>
    </row>
    <row r="657" spans="1:16" x14ac:dyDescent="0.2">
      <c r="A657" s="23"/>
      <c r="D657" s="23"/>
      <c r="E657">
        <v>262.23741149902298</v>
      </c>
      <c r="F657">
        <v>4999.76025390625</v>
      </c>
      <c r="G657">
        <v>1.1312322300564199E-3</v>
      </c>
      <c r="H657" s="1">
        <v>1.9746266322540401E-7</v>
      </c>
      <c r="I657" s="29">
        <v>1.19944375094796E-3</v>
      </c>
      <c r="J657" s="21">
        <f t="shared" si="60"/>
        <v>2.399002532193118E-7</v>
      </c>
      <c r="K657" s="10">
        <f t="shared" si="61"/>
        <v>1.4644345892170164E-2</v>
      </c>
      <c r="L657" s="10">
        <f t="shared" si="62"/>
        <v>1.4995345892170164E-2</v>
      </c>
      <c r="M657" s="38">
        <f t="shared" si="63"/>
        <v>3.9323406912952112</v>
      </c>
      <c r="N657" s="23">
        <f t="shared" si="64"/>
        <v>3.4603133505969699</v>
      </c>
      <c r="O657">
        <f t="shared" si="65"/>
        <v>2.3661417098731836E-2</v>
      </c>
      <c r="P657" s="23"/>
    </row>
    <row r="658" spans="1:16" x14ac:dyDescent="0.2">
      <c r="A658" s="23"/>
      <c r="D658" s="23"/>
      <c r="E658">
        <v>262.67503356933599</v>
      </c>
      <c r="F658">
        <v>4999.76025390625</v>
      </c>
      <c r="G658">
        <v>1.1326644461401799E-3</v>
      </c>
      <c r="H658" s="1">
        <v>2.0863115130151501E-7</v>
      </c>
      <c r="I658" s="29">
        <v>1.2008719015690499E-3</v>
      </c>
      <c r="J658" s="21">
        <f t="shared" si="60"/>
        <v>2.4018589703992784E-7</v>
      </c>
      <c r="K658" s="10">
        <f t="shared" si="61"/>
        <v>1.4661782584524292E-2</v>
      </c>
      <c r="L658" s="10">
        <f t="shared" si="62"/>
        <v>1.5012782584524292E-2</v>
      </c>
      <c r="M658" s="38">
        <f t="shared" si="63"/>
        <v>3.9434831693590611</v>
      </c>
      <c r="N658" s="23">
        <f t="shared" si="64"/>
        <v>3.4706681089342566</v>
      </c>
      <c r="O658">
        <f t="shared" si="65"/>
        <v>2.8867580953690578E-2</v>
      </c>
      <c r="P658" s="23"/>
    </row>
    <row r="659" spans="1:16" x14ac:dyDescent="0.2">
      <c r="A659" s="23"/>
      <c r="D659" s="23"/>
      <c r="E659">
        <v>263.08856201171898</v>
      </c>
      <c r="F659">
        <v>4999.76025390625</v>
      </c>
      <c r="G659">
        <v>1.1346844037654E-3</v>
      </c>
      <c r="H659" s="1">
        <v>2.0434967174303699E-7</v>
      </c>
      <c r="I659" s="29">
        <v>1.2028872994830999E-3</v>
      </c>
      <c r="J659" s="21">
        <f t="shared" si="60"/>
        <v>2.4058899595101568E-7</v>
      </c>
      <c r="K659" s="10">
        <f t="shared" si="61"/>
        <v>1.4686389144140262E-2</v>
      </c>
      <c r="L659" s="10">
        <f t="shared" si="62"/>
        <v>1.5037389144140262E-2</v>
      </c>
      <c r="M659" s="38">
        <f t="shared" si="63"/>
        <v>3.9561650863424953</v>
      </c>
      <c r="N659" s="23">
        <f t="shared" si="64"/>
        <v>3.4826056747214009</v>
      </c>
      <c r="O659">
        <f t="shared" si="65"/>
        <v>2.1563504404533796E-2</v>
      </c>
      <c r="P659" s="23"/>
    </row>
    <row r="660" spans="1:16" x14ac:dyDescent="0.2">
      <c r="A660" s="23"/>
      <c r="D660" s="23"/>
      <c r="E660">
        <v>263.49645996093801</v>
      </c>
      <c r="F660">
        <v>4999.76025390625</v>
      </c>
      <c r="G660">
        <v>1.1357435705316901E-3</v>
      </c>
      <c r="H660" s="1">
        <v>2.2219539916808001E-7</v>
      </c>
      <c r="I660" s="29">
        <v>1.2039429716308801E-3</v>
      </c>
      <c r="J660" s="21">
        <f t="shared" si="60"/>
        <v>2.4080014050478814E-7</v>
      </c>
      <c r="K660" s="10">
        <f t="shared" si="61"/>
        <v>1.4699278142118372E-2</v>
      </c>
      <c r="L660" s="10">
        <f t="shared" si="62"/>
        <v>1.5050278142118373E-2</v>
      </c>
      <c r="M660" s="38">
        <f t="shared" si="63"/>
        <v>3.9656950118756744</v>
      </c>
      <c r="N660" s="23">
        <f t="shared" si="64"/>
        <v>3.4914013839459859</v>
      </c>
      <c r="O660">
        <f t="shared" si="65"/>
        <v>1.7303525324112744E-2</v>
      </c>
      <c r="P660" s="23"/>
    </row>
    <row r="661" spans="1:16" x14ac:dyDescent="0.2">
      <c r="A661" s="23"/>
      <c r="D661" s="23"/>
      <c r="E661">
        <v>263.89126586914102</v>
      </c>
      <c r="F661">
        <v>4999.76025390625</v>
      </c>
      <c r="G661">
        <v>1.1362435999719199E-3</v>
      </c>
      <c r="H661" s="1">
        <v>2.3198696662442499E-7</v>
      </c>
      <c r="I661" s="29">
        <v>1.20443964585748E-3</v>
      </c>
      <c r="J661" s="21">
        <f t="shared" si="60"/>
        <v>2.4089948011336473E-7</v>
      </c>
      <c r="K661" s="10">
        <f t="shared" si="61"/>
        <v>1.470534217735496E-2</v>
      </c>
      <c r="L661" s="10">
        <f t="shared" si="62"/>
        <v>1.5056342177354961E-2</v>
      </c>
      <c r="M661" s="38">
        <f t="shared" si="63"/>
        <v>3.9732371965411395</v>
      </c>
      <c r="N661" s="23">
        <f t="shared" si="64"/>
        <v>3.498232917976686</v>
      </c>
      <c r="O661">
        <f t="shared" si="65"/>
        <v>1.5051640460227405E-2</v>
      </c>
      <c r="P661" s="23"/>
    </row>
    <row r="662" spans="1:16" x14ac:dyDescent="0.2">
      <c r="A662" s="23"/>
      <c r="D662" s="23"/>
      <c r="E662">
        <v>264.29692077636702</v>
      </c>
      <c r="F662">
        <v>4999.76025390625</v>
      </c>
      <c r="G662">
        <v>1.13647160108753E-3</v>
      </c>
      <c r="H662" s="1">
        <v>2.0643874059848301E-7</v>
      </c>
      <c r="I662" s="29">
        <v>1.20466533525342E-3</v>
      </c>
      <c r="J662" s="21">
        <f t="shared" si="60"/>
        <v>2.4094462015698254E-7</v>
      </c>
      <c r="K662" s="10">
        <f t="shared" si="61"/>
        <v>1.4708097682626238E-2</v>
      </c>
      <c r="L662" s="10">
        <f t="shared" si="62"/>
        <v>1.5059097682626239E-2</v>
      </c>
      <c r="M662" s="38">
        <f t="shared" si="63"/>
        <v>3.980073147188639</v>
      </c>
      <c r="N662" s="23">
        <f t="shared" si="64"/>
        <v>3.5043386897911786</v>
      </c>
      <c r="O662">
        <f t="shared" si="65"/>
        <v>1.1602875021091235E-2</v>
      </c>
      <c r="P662" s="23"/>
    </row>
    <row r="663" spans="1:16" x14ac:dyDescent="0.2">
      <c r="A663" s="23"/>
      <c r="D663" s="23"/>
      <c r="E663">
        <v>264.73292541503901</v>
      </c>
      <c r="F663">
        <v>4999.76025390625</v>
      </c>
      <c r="G663">
        <v>1.1362506710434299E-3</v>
      </c>
      <c r="H663" s="1">
        <v>2.10163553093578E-7</v>
      </c>
      <c r="I663" s="29">
        <v>1.2044419205345801E-3</v>
      </c>
      <c r="J663" s="21">
        <f t="shared" si="60"/>
        <v>2.4089993507059958E-7</v>
      </c>
      <c r="K663" s="10">
        <f t="shared" si="61"/>
        <v>1.4705369949527036E-2</v>
      </c>
      <c r="L663" s="10">
        <f t="shared" si="62"/>
        <v>1.5056369949527037E-2</v>
      </c>
      <c r="M663" s="38">
        <f t="shared" si="63"/>
        <v>3.9859168628693755</v>
      </c>
      <c r="N663" s="23">
        <f t="shared" si="64"/>
        <v>3.5093975971223057</v>
      </c>
      <c r="O663">
        <f t="shared" si="65"/>
        <v>1.3561251544771714E-2</v>
      </c>
      <c r="P663" s="23"/>
    </row>
    <row r="664" spans="1:16" x14ac:dyDescent="0.2">
      <c r="A664" s="23"/>
      <c r="D664" s="23"/>
      <c r="E664">
        <v>265.15922546386702</v>
      </c>
      <c r="F664">
        <v>4999.76025390625</v>
      </c>
      <c r="G664">
        <v>1.1362953873996001E-3</v>
      </c>
      <c r="H664" s="1">
        <v>2.2240790717131201E-7</v>
      </c>
      <c r="I664" s="29">
        <v>1.20448206722571E-3</v>
      </c>
      <c r="J664" s="21">
        <f t="shared" si="60"/>
        <v>2.409079647938445E-7</v>
      </c>
      <c r="K664" s="10">
        <f t="shared" si="61"/>
        <v>1.4705860111763377E-2</v>
      </c>
      <c r="L664" s="10">
        <f t="shared" si="62"/>
        <v>1.5056860111763378E-2</v>
      </c>
      <c r="M664" s="38">
        <f t="shared" si="63"/>
        <v>3.9924653651529716</v>
      </c>
      <c r="N664" s="23">
        <f t="shared" si="64"/>
        <v>3.5151787593180108</v>
      </c>
      <c r="O664">
        <f t="shared" si="65"/>
        <v>8.054976647728496E-3</v>
      </c>
      <c r="P664" s="23"/>
    </row>
    <row r="665" spans="1:16" x14ac:dyDescent="0.2">
      <c r="A665" s="23"/>
      <c r="D665" s="23"/>
      <c r="E665">
        <v>265.55570983886702</v>
      </c>
      <c r="F665">
        <v>4999.76025390625</v>
      </c>
      <c r="G665">
        <v>1.1356635560586499E-3</v>
      </c>
      <c r="H665" s="1">
        <v>2.1745628936776199E-7</v>
      </c>
      <c r="I665" s="29">
        <v>1.2038459444289099E-3</v>
      </c>
      <c r="J665" s="21">
        <f t="shared" si="60"/>
        <v>2.4078073413387375E-7</v>
      </c>
      <c r="K665" s="10">
        <f t="shared" si="61"/>
        <v>1.4698093509737338E-2</v>
      </c>
      <c r="L665" s="10">
        <f t="shared" si="62"/>
        <v>1.5049093509737339E-2</v>
      </c>
      <c r="M665" s="38">
        <f t="shared" si="63"/>
        <v>3.9963727094097856</v>
      </c>
      <c r="N665" s="23">
        <f t="shared" si="64"/>
        <v>3.5183724316998251</v>
      </c>
      <c r="O665">
        <f t="shared" si="65"/>
        <v>1.540047283259177E-2</v>
      </c>
      <c r="P665" s="23"/>
    </row>
    <row r="666" spans="1:16" x14ac:dyDescent="0.2">
      <c r="A666" s="23"/>
      <c r="D666" s="23"/>
      <c r="E666">
        <v>265.95498657226602</v>
      </c>
      <c r="F666">
        <v>4999.76025390625</v>
      </c>
      <c r="G666">
        <v>1.13592713388056E-3</v>
      </c>
      <c r="H666" s="1">
        <v>2.0725275727704201E-7</v>
      </c>
      <c r="I666" s="29">
        <v>1.20411048529094E-3</v>
      </c>
      <c r="J666" s="21">
        <f t="shared" si="60"/>
        <v>2.4083364484330696E-7</v>
      </c>
      <c r="K666" s="10">
        <f t="shared" si="61"/>
        <v>1.470132336347839E-2</v>
      </c>
      <c r="L666" s="10">
        <f t="shared" si="62"/>
        <v>1.5052323363478391E-2</v>
      </c>
      <c r="M666" s="38">
        <f t="shared" si="63"/>
        <v>4.0032404580153012</v>
      </c>
      <c r="N666" s="23">
        <f t="shared" si="64"/>
        <v>3.5245214821852224</v>
      </c>
      <c r="O666">
        <f t="shared" si="65"/>
        <v>7.1392315173617171E-3</v>
      </c>
      <c r="P666" s="23"/>
    </row>
    <row r="667" spans="1:16" x14ac:dyDescent="0.2">
      <c r="A667" s="23"/>
      <c r="D667" s="23"/>
      <c r="E667">
        <v>266.38204956054699</v>
      </c>
      <c r="F667">
        <v>4999.76025390625</v>
      </c>
      <c r="G667">
        <v>1.13512267528446E-3</v>
      </c>
      <c r="H667" s="1">
        <v>2.0030032336195401E-7</v>
      </c>
      <c r="I667" s="29">
        <v>1.2033077768914999E-3</v>
      </c>
      <c r="J667" s="21">
        <f t="shared" si="60"/>
        <v>2.4067309546520167E-7</v>
      </c>
      <c r="K667" s="10">
        <f t="shared" si="61"/>
        <v>1.4691522871006224E-2</v>
      </c>
      <c r="L667" s="10">
        <f t="shared" si="62"/>
        <v>1.5042522871006225E-2</v>
      </c>
      <c r="M667" s="38">
        <f t="shared" si="63"/>
        <v>4.0070580729400413</v>
      </c>
      <c r="N667" s="23">
        <f t="shared" si="64"/>
        <v>3.5275703837310566</v>
      </c>
      <c r="O667">
        <f t="shared" si="65"/>
        <v>9.2513177902833078E-3</v>
      </c>
      <c r="P667" s="23"/>
    </row>
    <row r="668" spans="1:16" x14ac:dyDescent="0.2">
      <c r="A668" s="23"/>
      <c r="D668" s="23"/>
      <c r="E668">
        <v>266.79356384277298</v>
      </c>
      <c r="F668">
        <v>4999.76025390625</v>
      </c>
      <c r="G668">
        <v>1.13462685839523E-3</v>
      </c>
      <c r="H668" s="1">
        <v>2.0313009578165301E-7</v>
      </c>
      <c r="I668" s="29">
        <v>1.2028035528883899E-3</v>
      </c>
      <c r="J668" s="21">
        <f t="shared" si="60"/>
        <v>2.4057224582891844E-7</v>
      </c>
      <c r="K668" s="10">
        <f t="shared" si="61"/>
        <v>1.4685366658426152E-2</v>
      </c>
      <c r="L668" s="10">
        <f t="shared" si="62"/>
        <v>1.5036366658426153E-2</v>
      </c>
      <c r="M668" s="38">
        <f t="shared" si="63"/>
        <v>4.0116058480481609</v>
      </c>
      <c r="N668" s="23">
        <f t="shared" si="64"/>
        <v>3.5313774331311696</v>
      </c>
      <c r="O668">
        <f t="shared" si="65"/>
        <v>5.2208198969574768E-3</v>
      </c>
      <c r="P668" s="23"/>
    </row>
    <row r="669" spans="1:16" x14ac:dyDescent="0.2">
      <c r="A669" s="23"/>
      <c r="D669" s="23"/>
      <c r="E669">
        <v>267.20713806152298</v>
      </c>
      <c r="F669">
        <v>4999.76025390625</v>
      </c>
      <c r="G669">
        <v>1.1336213601491299E-3</v>
      </c>
      <c r="H669" s="1">
        <v>2.1622688580624699E-7</v>
      </c>
      <c r="I669" s="29">
        <v>1.2017874247859501E-3</v>
      </c>
      <c r="J669" s="21">
        <f t="shared" si="60"/>
        <v>2.4036901046345343E-7</v>
      </c>
      <c r="K669" s="10">
        <f t="shared" si="61"/>
        <v>1.4672960464812548E-2</v>
      </c>
      <c r="L669" s="10">
        <f t="shared" si="62"/>
        <v>1.5023960464812549E-2</v>
      </c>
      <c r="M669" s="38">
        <f t="shared" si="63"/>
        <v>4.0145094781520294</v>
      </c>
      <c r="N669" s="23">
        <f t="shared" si="64"/>
        <v>3.5335366296412882</v>
      </c>
      <c r="O669">
        <f t="shared" si="65"/>
        <v>9.2005181235170225E-3</v>
      </c>
      <c r="P669" s="23"/>
    </row>
    <row r="670" spans="1:16" x14ac:dyDescent="0.2">
      <c r="A670" s="23"/>
      <c r="D670" s="23"/>
      <c r="E670">
        <v>267.63822937011702</v>
      </c>
      <c r="F670">
        <v>4999.76025390625</v>
      </c>
      <c r="G670">
        <v>1.1330991655514799E-3</v>
      </c>
      <c r="H670" s="1">
        <v>2.0872825413755199E-7</v>
      </c>
      <c r="I670" s="29">
        <v>1.20125662735909E-3</v>
      </c>
      <c r="J670" s="21">
        <f t="shared" si="60"/>
        <v>2.4026284588757296E-7</v>
      </c>
      <c r="K670" s="10">
        <f t="shared" si="61"/>
        <v>1.4666479809832714E-2</v>
      </c>
      <c r="L670" s="10">
        <f t="shared" si="62"/>
        <v>1.5017479809832715E-2</v>
      </c>
      <c r="M670" s="38">
        <f t="shared" si="63"/>
        <v>4.0192517059051092</v>
      </c>
      <c r="N670" s="23">
        <f t="shared" si="64"/>
        <v>3.5375028930388983</v>
      </c>
      <c r="O670">
        <f t="shared" si="65"/>
        <v>4.8656525741664017E-3</v>
      </c>
      <c r="P670" s="23"/>
    </row>
    <row r="671" spans="1:16" x14ac:dyDescent="0.2">
      <c r="A671" s="23"/>
      <c r="D671" s="23"/>
      <c r="E671">
        <v>268.02304077148398</v>
      </c>
      <c r="F671">
        <v>4999.76025390625</v>
      </c>
      <c r="G671">
        <v>1.1321240528251999E-3</v>
      </c>
      <c r="H671" s="1">
        <v>2.52468953323403E-7</v>
      </c>
      <c r="I671" s="29">
        <v>1.2002745013531199E-3</v>
      </c>
      <c r="J671" s="21">
        <f t="shared" si="60"/>
        <v>2.4006641126749238E-7</v>
      </c>
      <c r="K671" s="10">
        <f t="shared" si="61"/>
        <v>1.4654488757372144E-2</v>
      </c>
      <c r="L671" s="10">
        <f t="shared" si="62"/>
        <v>1.5005488757372145E-2</v>
      </c>
      <c r="M671" s="38">
        <f t="shared" si="63"/>
        <v>4.0218167250131991</v>
      </c>
      <c r="N671" s="23">
        <f t="shared" si="64"/>
        <v>3.539375251624528</v>
      </c>
      <c r="O671">
        <f t="shared" si="65"/>
        <v>8.4417491852920787E-3</v>
      </c>
      <c r="P671" s="23"/>
    </row>
    <row r="672" spans="1:16" x14ac:dyDescent="0.2">
      <c r="A672" s="23"/>
      <c r="D672" s="23"/>
      <c r="E672">
        <v>268.46002197265602</v>
      </c>
      <c r="F672">
        <v>4999.76025390625</v>
      </c>
      <c r="G672">
        <v>1.1314908921885201E-3</v>
      </c>
      <c r="H672" s="1">
        <v>2.4355948264832602E-7</v>
      </c>
      <c r="I672" s="29">
        <v>1.1996394029045901E-3</v>
      </c>
      <c r="J672" s="21">
        <f t="shared" si="60"/>
        <v>2.3993938548699948E-7</v>
      </c>
      <c r="K672" s="10">
        <f t="shared" si="61"/>
        <v>1.4646734661902056E-2</v>
      </c>
      <c r="L672" s="10">
        <f t="shared" si="62"/>
        <v>1.4997734661902056E-2</v>
      </c>
      <c r="M672" s="38">
        <f t="shared" si="63"/>
        <v>4.026292176874291</v>
      </c>
      <c r="N672" s="23">
        <f t="shared" si="64"/>
        <v>3.5430641373235101</v>
      </c>
      <c r="O672">
        <f t="shared" si="65"/>
        <v>9.1262567837364222E-3</v>
      </c>
      <c r="P672" s="23"/>
    </row>
    <row r="673" spans="1:16" x14ac:dyDescent="0.2">
      <c r="A673" s="23"/>
      <c r="D673" s="23"/>
      <c r="E673">
        <v>268.86396789550798</v>
      </c>
      <c r="F673">
        <v>4999.76025390625</v>
      </c>
      <c r="G673">
        <v>1.13099042786273E-3</v>
      </c>
      <c r="H673" s="1">
        <v>2.2910741269326801E-7</v>
      </c>
      <c r="I673" s="29">
        <v>1.1991383857308099E-3</v>
      </c>
      <c r="J673" s="21">
        <f t="shared" si="60"/>
        <v>2.3983917724733663E-7</v>
      </c>
      <c r="K673" s="10">
        <f t="shared" si="61"/>
        <v>1.4640617602402636E-2</v>
      </c>
      <c r="L673" s="10">
        <f t="shared" si="62"/>
        <v>1.4991617602402637E-2</v>
      </c>
      <c r="M673" s="38">
        <f t="shared" si="63"/>
        <v>4.0307057937541151</v>
      </c>
      <c r="N673" s="23">
        <f t="shared" si="64"/>
        <v>3.5467506515422005</v>
      </c>
      <c r="O673">
        <f t="shared" si="65"/>
        <v>2.4249067075998087E-3</v>
      </c>
      <c r="P673" s="23"/>
    </row>
    <row r="674" spans="1:16" x14ac:dyDescent="0.2">
      <c r="A674" s="23"/>
      <c r="D674" s="23"/>
      <c r="E674">
        <v>269.30998229980497</v>
      </c>
      <c r="F674">
        <v>4999.76025390625</v>
      </c>
      <c r="G674">
        <v>1.1295337947738501E-3</v>
      </c>
      <c r="H674" s="1">
        <v>2.21483812478697E-7</v>
      </c>
      <c r="I674" s="29">
        <v>1.19767792665139E-3</v>
      </c>
      <c r="J674" s="21">
        <f t="shared" si="60"/>
        <v>2.3954707142520669E-7</v>
      </c>
      <c r="K674" s="10">
        <f t="shared" si="61"/>
        <v>1.4622786446999575E-2</v>
      </c>
      <c r="L674" s="10">
        <f t="shared" si="62"/>
        <v>1.4973786446999576E-2</v>
      </c>
      <c r="M674" s="38">
        <f t="shared" si="63"/>
        <v>4.0325901630025154</v>
      </c>
      <c r="N674" s="23">
        <f t="shared" si="64"/>
        <v>3.5478321948628664</v>
      </c>
      <c r="O674">
        <f t="shared" si="65"/>
        <v>7.9037251071959833E-3</v>
      </c>
      <c r="P674" s="23"/>
    </row>
    <row r="675" spans="1:16" x14ac:dyDescent="0.2">
      <c r="A675" s="23"/>
      <c r="D675" s="23"/>
      <c r="E675">
        <v>269.72758483886702</v>
      </c>
      <c r="F675">
        <v>4999.76025390625</v>
      </c>
      <c r="G675">
        <v>1.1288694048394801E-3</v>
      </c>
      <c r="H675" s="1">
        <v>2.3018341788538299E-7</v>
      </c>
      <c r="I675" s="29">
        <v>1.1970096391405701E-3</v>
      </c>
      <c r="J675" s="21">
        <f t="shared" si="60"/>
        <v>2.3941340751396257E-7</v>
      </c>
      <c r="K675" s="10">
        <f t="shared" si="61"/>
        <v>1.4614627136939281E-2</v>
      </c>
      <c r="L675" s="10">
        <f t="shared" si="62"/>
        <v>1.4965627136939282E-2</v>
      </c>
      <c r="M675" s="38">
        <f t="shared" si="63"/>
        <v>4.0366424632456406</v>
      </c>
      <c r="N675" s="23">
        <f t="shared" si="64"/>
        <v>3.5511328105356799</v>
      </c>
      <c r="O675">
        <f t="shared" si="65"/>
        <v>5.535722451519857E-3</v>
      </c>
      <c r="P675" s="23"/>
    </row>
    <row r="676" spans="1:16" x14ac:dyDescent="0.2">
      <c r="A676" s="23"/>
      <c r="D676" s="23"/>
      <c r="E676">
        <v>270.13935852050798</v>
      </c>
      <c r="F676">
        <v>4999.76025390625</v>
      </c>
      <c r="G676">
        <v>1.1279233120138901E-3</v>
      </c>
      <c r="H676" s="1">
        <v>2.6269515183221302E-7</v>
      </c>
      <c r="I676" s="29">
        <v>1.19605706290701E-3</v>
      </c>
      <c r="J676" s="21">
        <f t="shared" si="60"/>
        <v>2.3922288313175531E-7</v>
      </c>
      <c r="K676" s="10">
        <f t="shared" si="61"/>
        <v>1.4602996865955847E-2</v>
      </c>
      <c r="L676" s="10">
        <f t="shared" si="62"/>
        <v>1.4953996865955848E-2</v>
      </c>
      <c r="M676" s="38">
        <f t="shared" si="63"/>
        <v>4.0396631206869991</v>
      </c>
      <c r="N676" s="23">
        <f t="shared" si="64"/>
        <v>3.5534122753500847</v>
      </c>
      <c r="O676">
        <f t="shared" si="65"/>
        <v>2.6783950418066528E-3</v>
      </c>
      <c r="P676" s="23"/>
    </row>
    <row r="677" spans="1:16" x14ac:dyDescent="0.2">
      <c r="A677" s="23"/>
      <c r="D677" s="23"/>
      <c r="E677">
        <v>270.54409790039102</v>
      </c>
      <c r="F677">
        <v>4999.76025390625</v>
      </c>
      <c r="G677">
        <v>1.1266461181444901E-3</v>
      </c>
      <c r="H677" s="1">
        <v>2.27980860105654E-7</v>
      </c>
      <c r="I677" s="29">
        <v>1.19477347301463E-3</v>
      </c>
      <c r="J677" s="21">
        <f t="shared" si="60"/>
        <v>2.3896615284326253E-7</v>
      </c>
      <c r="K677" s="10">
        <f t="shared" si="61"/>
        <v>1.4587325156171331E-2</v>
      </c>
      <c r="L677" s="10">
        <f t="shared" si="62"/>
        <v>1.4938325156171332E-2</v>
      </c>
      <c r="M677" s="38">
        <f t="shared" si="63"/>
        <v>4.0414757035190911</v>
      </c>
      <c r="N677" s="23">
        <f t="shared" si="64"/>
        <v>3.5544963272983874</v>
      </c>
      <c r="O677">
        <f t="shared" si="65"/>
        <v>5.8836988811990509E-3</v>
      </c>
      <c r="P677" s="23"/>
    </row>
    <row r="678" spans="1:16" x14ac:dyDescent="0.2">
      <c r="A678" s="23"/>
      <c r="D678" s="23"/>
      <c r="E678">
        <v>270.94544982910202</v>
      </c>
      <c r="F678">
        <v>4999.76025390625</v>
      </c>
      <c r="G678">
        <v>1.12576867275345E-3</v>
      </c>
      <c r="H678" s="1">
        <v>2.1738426156022799E-7</v>
      </c>
      <c r="I678" s="29">
        <v>1.1938932991985001E-3</v>
      </c>
      <c r="J678" s="21">
        <f t="shared" si="60"/>
        <v>2.3879010963890245E-7</v>
      </c>
      <c r="K678" s="10">
        <f t="shared" si="61"/>
        <v>1.4576578866653003E-2</v>
      </c>
      <c r="L678" s="10">
        <f t="shared" si="62"/>
        <v>1.4927578866653003E-2</v>
      </c>
      <c r="M678" s="38">
        <f t="shared" si="63"/>
        <v>4.0445595708846946</v>
      </c>
      <c r="N678" s="23">
        <f t="shared" si="64"/>
        <v>3.5568577611923113</v>
      </c>
      <c r="O678">
        <f t="shared" si="65"/>
        <v>6.4045077529509241E-3</v>
      </c>
      <c r="P678" s="23"/>
    </row>
    <row r="679" spans="1:16" x14ac:dyDescent="0.2">
      <c r="A679" s="23"/>
      <c r="D679" s="23"/>
      <c r="E679">
        <v>271.34248352050798</v>
      </c>
      <c r="F679">
        <v>4999.76025390625</v>
      </c>
      <c r="G679">
        <v>1.1249653034328599E-3</v>
      </c>
      <c r="H679" s="1">
        <v>2.3910680627166701E-7</v>
      </c>
      <c r="I679" s="29">
        <v>1.19308757356798E-3</v>
      </c>
      <c r="J679" s="21">
        <f t="shared" si="60"/>
        <v>2.3862895678564501E-7</v>
      </c>
      <c r="K679" s="10">
        <f t="shared" si="61"/>
        <v>1.4566741535958504E-2</v>
      </c>
      <c r="L679" s="10">
        <f t="shared" si="62"/>
        <v>1.4917741535958505E-2</v>
      </c>
      <c r="M679" s="38">
        <f t="shared" si="63"/>
        <v>4.0478170368840178</v>
      </c>
      <c r="N679" s="23">
        <f t="shared" si="64"/>
        <v>3.5594005665471036</v>
      </c>
      <c r="O679">
        <f t="shared" si="65"/>
        <v>6.2789168628038117E-3</v>
      </c>
      <c r="P679" s="23"/>
    </row>
    <row r="680" spans="1:16" x14ac:dyDescent="0.2">
      <c r="A680" s="23"/>
      <c r="D680" s="23"/>
      <c r="E680">
        <v>271.76362609863298</v>
      </c>
      <c r="F680">
        <v>4999.76025390625</v>
      </c>
      <c r="G680">
        <v>1.12410487581895E-3</v>
      </c>
      <c r="H680" s="1">
        <v>2.4012238084033298E-7</v>
      </c>
      <c r="I680" s="29">
        <v>1.19221955462963E-3</v>
      </c>
      <c r="J680" s="21">
        <f t="shared" si="60"/>
        <v>2.3845534467340986E-7</v>
      </c>
      <c r="K680" s="10">
        <f t="shared" si="61"/>
        <v>1.4556143648759455E-2</v>
      </c>
      <c r="L680" s="10">
        <f t="shared" si="62"/>
        <v>1.4907143648759455E-2</v>
      </c>
      <c r="M680" s="38">
        <f t="shared" si="63"/>
        <v>4.0512194127600765</v>
      </c>
      <c r="N680" s="23">
        <f t="shared" si="64"/>
        <v>3.5620448857825373</v>
      </c>
      <c r="O680">
        <f t="shared" si="65"/>
        <v>4.8640391290380646E-3</v>
      </c>
      <c r="P680" s="23"/>
    </row>
    <row r="681" spans="1:16" x14ac:dyDescent="0.2">
      <c r="A681" s="23"/>
      <c r="D681" s="23"/>
      <c r="E681">
        <v>272.20567321777298</v>
      </c>
      <c r="F681">
        <v>4999.76025390625</v>
      </c>
      <c r="G681">
        <v>1.12301839417187E-3</v>
      </c>
      <c r="H681" s="1">
        <v>2.3911443027217302E-7</v>
      </c>
      <c r="I681" s="29">
        <v>1.19112314685424E-3</v>
      </c>
      <c r="J681" s="21">
        <f t="shared" si="60"/>
        <v>2.3823605260344842E-7</v>
      </c>
      <c r="K681" s="10">
        <f t="shared" si="61"/>
        <v>1.4542757298053982E-2</v>
      </c>
      <c r="L681" s="10">
        <f t="shared" si="62"/>
        <v>1.4893757298053983E-2</v>
      </c>
      <c r="M681" s="38">
        <f t="shared" si="63"/>
        <v>4.0541652320589039</v>
      </c>
      <c r="N681" s="23">
        <f t="shared" si="64"/>
        <v>3.5641950202669128</v>
      </c>
      <c r="O681">
        <f t="shared" si="65"/>
        <v>3.8741813982331305E-3</v>
      </c>
      <c r="P681" s="23"/>
    </row>
    <row r="682" spans="1:16" x14ac:dyDescent="0.2">
      <c r="A682" s="23"/>
      <c r="D682" s="23"/>
      <c r="E682">
        <v>272.62017822265602</v>
      </c>
      <c r="F682">
        <v>4999.76025390625</v>
      </c>
      <c r="G682">
        <v>1.1218772331358701E-3</v>
      </c>
      <c r="H682" s="1">
        <v>2.18647932808098E-7</v>
      </c>
      <c r="I682" s="29">
        <v>1.189975012708E-3</v>
      </c>
      <c r="J682" s="21">
        <f t="shared" si="60"/>
        <v>2.3800641476324539E-7</v>
      </c>
      <c r="K682" s="10">
        <f t="shared" si="61"/>
        <v>1.4528739405547676E-2</v>
      </c>
      <c r="L682" s="10">
        <f t="shared" si="62"/>
        <v>1.4879739405547677E-2</v>
      </c>
      <c r="M682" s="38">
        <f t="shared" si="63"/>
        <v>4.0565172086470858</v>
      </c>
      <c r="N682" s="23">
        <f t="shared" si="64"/>
        <v>3.5658008878463052</v>
      </c>
      <c r="O682">
        <f t="shared" si="65"/>
        <v>1.0014578241768464E-3</v>
      </c>
      <c r="P682" s="23"/>
    </row>
    <row r="683" spans="1:16" x14ac:dyDescent="0.2">
      <c r="A683" s="23"/>
      <c r="D683" s="23"/>
      <c r="E683">
        <v>273.00651550292997</v>
      </c>
      <c r="F683">
        <v>4999.76025390625</v>
      </c>
      <c r="G683">
        <v>1.1204832540826601E-3</v>
      </c>
      <c r="H683" s="1">
        <v>2.5196279322268698E-7</v>
      </c>
      <c r="I683" s="29">
        <v>1.18857507515249E-3</v>
      </c>
      <c r="J683" s="21">
        <f t="shared" si="60"/>
        <v>2.377264138263172E-7</v>
      </c>
      <c r="K683" s="10">
        <f t="shared" si="61"/>
        <v>1.4511647174441276E-2</v>
      </c>
      <c r="L683" s="10">
        <f t="shared" si="62"/>
        <v>1.4862647174441277E-2</v>
      </c>
      <c r="M683" s="38">
        <f t="shared" si="63"/>
        <v>4.0575995162436804</v>
      </c>
      <c r="N683" s="23">
        <f t="shared" si="64"/>
        <v>3.5661877883384068</v>
      </c>
      <c r="O683">
        <f t="shared" si="65"/>
        <v>4.7088732836425345E-3</v>
      </c>
      <c r="P683" s="23"/>
    </row>
    <row r="684" spans="1:16" x14ac:dyDescent="0.2">
      <c r="A684" s="23"/>
      <c r="D684" s="23"/>
      <c r="E684">
        <v>273.40119934082003</v>
      </c>
      <c r="F684">
        <v>4999.76025390625</v>
      </c>
      <c r="G684">
        <v>1.1194979206696899E-3</v>
      </c>
      <c r="H684" s="1">
        <v>2.9485262887085302E-7</v>
      </c>
      <c r="I684" s="29">
        <v>1.1875873376318599E-3</v>
      </c>
      <c r="J684" s="21">
        <f t="shared" si="60"/>
        <v>2.3752885684948849E-7</v>
      </c>
      <c r="K684" s="10">
        <f t="shared" si="61"/>
        <v>1.4499587609420949E-2</v>
      </c>
      <c r="L684" s="10">
        <f t="shared" si="62"/>
        <v>1.485058760942095E-2</v>
      </c>
      <c r="M684" s="38">
        <f t="shared" si="63"/>
        <v>4.0601684633316086</v>
      </c>
      <c r="N684" s="23">
        <f t="shared" si="64"/>
        <v>3.5680463045181328</v>
      </c>
      <c r="O684">
        <f t="shared" si="65"/>
        <v>7.3048340995816325E-3</v>
      </c>
      <c r="P684" s="23"/>
    </row>
    <row r="685" spans="1:16" x14ac:dyDescent="0.2">
      <c r="A685" s="23"/>
      <c r="D685" s="23"/>
      <c r="E685">
        <v>273.82040405273398</v>
      </c>
      <c r="F685">
        <v>4999.76025390625</v>
      </c>
      <c r="G685">
        <v>1.11877833203772E-3</v>
      </c>
      <c r="H685" s="1">
        <v>2.3614860338929801E-7</v>
      </c>
      <c r="I685" s="29">
        <v>1.1868668653992E-3</v>
      </c>
      <c r="J685" s="21">
        <f t="shared" si="60"/>
        <v>2.3738475549340907E-7</v>
      </c>
      <c r="K685" s="10">
        <f t="shared" si="61"/>
        <v>1.4490791161423754E-2</v>
      </c>
      <c r="L685" s="10">
        <f t="shared" si="62"/>
        <v>1.4841791161423755E-2</v>
      </c>
      <c r="M685" s="38">
        <f t="shared" si="63"/>
        <v>4.0639852526873481</v>
      </c>
      <c r="N685" s="23">
        <f t="shared" si="64"/>
        <v>3.5711085253924271</v>
      </c>
      <c r="O685">
        <f t="shared" si="65"/>
        <v>4.9171790764135853E-3</v>
      </c>
      <c r="P685" s="23"/>
    </row>
    <row r="686" spans="1:16" x14ac:dyDescent="0.2">
      <c r="A686" s="23"/>
      <c r="D686" s="23"/>
      <c r="E686">
        <v>274.24501037597702</v>
      </c>
      <c r="F686">
        <v>4999.76025390625</v>
      </c>
      <c r="G686">
        <v>1.11775002692808E-3</v>
      </c>
      <c r="H686" s="1">
        <v>2.1607860866543E-7</v>
      </c>
      <c r="I686" s="29">
        <v>1.1858365735475599E-3</v>
      </c>
      <c r="J686" s="21">
        <f t="shared" si="60"/>
        <v>2.3717868724226941E-7</v>
      </c>
      <c r="K686" s="10">
        <f t="shared" si="61"/>
        <v>1.4478212038615055E-2</v>
      </c>
      <c r="L686" s="10">
        <f t="shared" si="62"/>
        <v>1.4829212038615055E-2</v>
      </c>
      <c r="M686" s="38">
        <f t="shared" si="63"/>
        <v>4.0668374093975492</v>
      </c>
      <c r="N686" s="23">
        <f t="shared" si="64"/>
        <v>3.5731963907207906</v>
      </c>
      <c r="O686">
        <f t="shared" si="65"/>
        <v>1.552016673500541E-3</v>
      </c>
      <c r="P686" s="23"/>
    </row>
    <row r="687" spans="1:16" x14ac:dyDescent="0.2">
      <c r="A687" s="23"/>
      <c r="D687" s="23"/>
      <c r="E687">
        <v>274.65954589843801</v>
      </c>
      <c r="F687">
        <v>4999.76025390625</v>
      </c>
      <c r="G687">
        <v>1.1163338267906101E-3</v>
      </c>
      <c r="H687" s="1">
        <v>2.6407808106607301E-7</v>
      </c>
      <c r="I687" s="29">
        <v>1.18441780113014E-3</v>
      </c>
      <c r="J687" s="21">
        <f t="shared" si="60"/>
        <v>2.368949191523272E-7</v>
      </c>
      <c r="K687" s="10">
        <f t="shared" si="61"/>
        <v>1.446088984738554E-2</v>
      </c>
      <c r="L687" s="10">
        <f t="shared" si="62"/>
        <v>1.481188984738554E-2</v>
      </c>
      <c r="M687" s="38">
        <f t="shared" si="63"/>
        <v>4.0682269393805965</v>
      </c>
      <c r="N687" s="23">
        <f t="shared" si="64"/>
        <v>3.5738397567634084</v>
      </c>
      <c r="O687">
        <f t="shared" si="65"/>
        <v>1.6652203746387916E-3</v>
      </c>
      <c r="P687" s="23"/>
    </row>
    <row r="688" spans="1:16" x14ac:dyDescent="0.2">
      <c r="A688" s="23"/>
      <c r="D688" s="23"/>
      <c r="E688">
        <v>275.08106994628901</v>
      </c>
      <c r="F688">
        <v>4999.76025390625</v>
      </c>
      <c r="G688">
        <v>1.1149135758442301E-3</v>
      </c>
      <c r="H688" s="1">
        <v>2.6865794271333501E-7</v>
      </c>
      <c r="I688" s="29">
        <v>1.18299370284572E-3</v>
      </c>
      <c r="J688" s="21">
        <f t="shared" si="60"/>
        <v>2.366100858379083E-7</v>
      </c>
      <c r="K688" s="10">
        <f t="shared" si="61"/>
        <v>1.4443502631148838E-2</v>
      </c>
      <c r="L688" s="10">
        <f t="shared" si="62"/>
        <v>1.4794502631148839E-2</v>
      </c>
      <c r="M688" s="38">
        <f t="shared" si="63"/>
        <v>4.0696876130996102</v>
      </c>
      <c r="N688" s="23">
        <f t="shared" si="64"/>
        <v>3.5745416871962901</v>
      </c>
      <c r="O688">
        <f t="shared" si="65"/>
        <v>3.9465763711053368E-3</v>
      </c>
      <c r="P688" s="23"/>
    </row>
    <row r="689" spans="1:16" x14ac:dyDescent="0.2">
      <c r="A689" s="23"/>
      <c r="D689" s="23"/>
      <c r="E689">
        <v>275.48742675781301</v>
      </c>
      <c r="F689">
        <v>4999.76025390625</v>
      </c>
      <c r="G689">
        <v>1.11382476879763E-3</v>
      </c>
      <c r="H689" s="1">
        <v>2.65635660847184E-7</v>
      </c>
      <c r="I689" s="29">
        <v>1.18190059069462E-3</v>
      </c>
      <c r="J689" s="21">
        <f t="shared" ref="J689:J752" si="66">I689/F689</f>
        <v>2.363914529244109E-7</v>
      </c>
      <c r="K689" s="10">
        <f t="shared" ref="K689:K752" si="67">J689*B$6</f>
        <v>1.4430156517646649E-2</v>
      </c>
      <c r="L689" s="10">
        <f t="shared" ref="L689:L752" si="68">K689+B$7</f>
        <v>1.478115651764665E-2</v>
      </c>
      <c r="M689" s="38">
        <f t="shared" ref="M689:M752" si="69">L689*E689</f>
        <v>4.0720227735509518</v>
      </c>
      <c r="N689" s="23">
        <f t="shared" ref="N689:N752" si="70">((M689/E689)-$B$8)*E689</f>
        <v>3.5761454053868884</v>
      </c>
      <c r="O689">
        <f t="shared" ref="O689:O752" si="71">(N690-N689)/(E690-E689)</f>
        <v>6.5519104022182511E-3</v>
      </c>
      <c r="P689" s="23"/>
    </row>
    <row r="690" spans="1:16" x14ac:dyDescent="0.2">
      <c r="A690" s="23"/>
      <c r="D690" s="23"/>
      <c r="E690">
        <v>275.93246459960898</v>
      </c>
      <c r="F690">
        <v>4999.76025390625</v>
      </c>
      <c r="G690">
        <v>1.11297785399446E-3</v>
      </c>
      <c r="H690" s="1">
        <v>2.4140636855179601E-7</v>
      </c>
      <c r="I690" s="29">
        <v>1.1810512848751101E-3</v>
      </c>
      <c r="J690" s="21">
        <f t="shared" si="66"/>
        <v>2.3622158361540827E-7</v>
      </c>
      <c r="K690" s="10">
        <f t="shared" si="67"/>
        <v>1.4419787104175357E-2</v>
      </c>
      <c r="L690" s="10">
        <f t="shared" si="68"/>
        <v>1.4770787104175358E-2</v>
      </c>
      <c r="M690" s="38">
        <f t="shared" si="69"/>
        <v>4.0757396897312281</v>
      </c>
      <c r="N690" s="23">
        <f t="shared" si="70"/>
        <v>3.5790612534519322</v>
      </c>
      <c r="O690">
        <f t="shared" si="71"/>
        <v>2.5704855331048103E-3</v>
      </c>
      <c r="P690" s="23"/>
    </row>
    <row r="691" spans="1:16" x14ac:dyDescent="0.2">
      <c r="A691" s="23"/>
      <c r="D691" s="23"/>
      <c r="E691">
        <v>276.36985778808599</v>
      </c>
      <c r="F691">
        <v>4999.76025390625</v>
      </c>
      <c r="G691">
        <v>1.11163116733035E-3</v>
      </c>
      <c r="H691" s="1">
        <v>2.4709267371384801E-7</v>
      </c>
      <c r="I691" s="29">
        <v>1.1797031380885901E-3</v>
      </c>
      <c r="J691" s="21">
        <f t="shared" si="66"/>
        <v>2.3595194132896729E-7</v>
      </c>
      <c r="K691" s="10">
        <f t="shared" si="67"/>
        <v>1.4403327201124786E-2</v>
      </c>
      <c r="L691" s="10">
        <f t="shared" si="68"/>
        <v>1.4754327201124786E-2</v>
      </c>
      <c r="M691" s="38">
        <f t="shared" si="69"/>
        <v>4.0776513103337457</v>
      </c>
      <c r="N691" s="23">
        <f t="shared" si="70"/>
        <v>3.5801855663151909</v>
      </c>
      <c r="O691">
        <f t="shared" si="71"/>
        <v>3.5732173225940396E-3</v>
      </c>
      <c r="P691" s="23"/>
    </row>
    <row r="692" spans="1:16" x14ac:dyDescent="0.2">
      <c r="A692" s="23"/>
      <c r="D692" s="23"/>
      <c r="E692">
        <v>276.81140136718699</v>
      </c>
      <c r="F692">
        <v>4999.76025390625</v>
      </c>
      <c r="G692">
        <v>1.1104118300651301E-3</v>
      </c>
      <c r="H692" s="1">
        <v>2.4428578748124102E-7</v>
      </c>
      <c r="I692" s="29">
        <v>1.1784775240399001E-3</v>
      </c>
      <c r="J692" s="21">
        <f t="shared" si="66"/>
        <v>2.3570680676521845E-7</v>
      </c>
      <c r="K692" s="10">
        <f t="shared" si="67"/>
        <v>1.4388363334711596E-2</v>
      </c>
      <c r="L692" s="10">
        <f t="shared" si="68"/>
        <v>1.4739363334711597E-2</v>
      </c>
      <c r="M692" s="38">
        <f t="shared" si="69"/>
        <v>4.0800238199416512</v>
      </c>
      <c r="N692" s="23">
        <f t="shared" si="70"/>
        <v>3.5817632974807148</v>
      </c>
      <c r="O692">
        <f t="shared" si="71"/>
        <v>2.1512388022778754E-3</v>
      </c>
      <c r="P692" s="23"/>
    </row>
    <row r="693" spans="1:16" x14ac:dyDescent="0.2">
      <c r="A693" s="23"/>
      <c r="D693" s="23"/>
      <c r="E693">
        <v>277.22198486328102</v>
      </c>
      <c r="F693">
        <v>4999.76025390625</v>
      </c>
      <c r="G693">
        <v>1.1091095833211499E-3</v>
      </c>
      <c r="H693" s="1">
        <v>2.3935910076626E-7</v>
      </c>
      <c r="I693" s="29">
        <v>1.1771688554500601E-3</v>
      </c>
      <c r="J693" s="21">
        <f t="shared" si="66"/>
        <v>2.3544506049672138E-7</v>
      </c>
      <c r="K693" s="10">
        <f t="shared" si="67"/>
        <v>1.4372385432060732E-2</v>
      </c>
      <c r="L693" s="10">
        <f t="shared" si="68"/>
        <v>1.4723385432060733E-2</v>
      </c>
      <c r="M693" s="38">
        <f t="shared" si="69"/>
        <v>4.0816461333829928</v>
      </c>
      <c r="N693" s="23">
        <f t="shared" si="70"/>
        <v>3.5826465606290872</v>
      </c>
      <c r="O693">
        <f t="shared" si="71"/>
        <v>-2.4788782787973749E-4</v>
      </c>
      <c r="P693" s="23"/>
    </row>
    <row r="694" spans="1:16" x14ac:dyDescent="0.2">
      <c r="A694" s="23"/>
      <c r="D694" s="23"/>
      <c r="E694">
        <v>277.63180541992199</v>
      </c>
      <c r="F694">
        <v>4999.76025390625</v>
      </c>
      <c r="G694">
        <v>1.1075216090009801E-3</v>
      </c>
      <c r="H694" s="1">
        <v>2.4143092223335998E-7</v>
      </c>
      <c r="I694" s="29">
        <v>1.17557641870753E-3</v>
      </c>
      <c r="J694" s="21">
        <f t="shared" si="66"/>
        <v>2.3512655787626354E-7</v>
      </c>
      <c r="K694" s="10">
        <f t="shared" si="67"/>
        <v>1.4352942924272784E-2</v>
      </c>
      <c r="L694" s="10">
        <f t="shared" si="68"/>
        <v>1.4703942924272784E-2</v>
      </c>
      <c r="M694" s="38">
        <f t="shared" si="69"/>
        <v>4.0822822208573406</v>
      </c>
      <c r="N694" s="23">
        <f t="shared" si="70"/>
        <v>3.582544971101481</v>
      </c>
      <c r="O694">
        <f t="shared" si="71"/>
        <v>-5.5820543581900006E-3</v>
      </c>
      <c r="P694" s="23"/>
    </row>
    <row r="695" spans="1:16" x14ac:dyDescent="0.2">
      <c r="A695" s="23"/>
      <c r="D695" s="23"/>
      <c r="E695">
        <v>278.00753784179699</v>
      </c>
      <c r="F695">
        <v>4999.76025390625</v>
      </c>
      <c r="G695">
        <v>1.1054793246426801E-3</v>
      </c>
      <c r="H695" s="1">
        <v>2.5907718529325098E-7</v>
      </c>
      <c r="I695" s="29">
        <v>1.17353009237324E-3</v>
      </c>
      <c r="J695" s="21">
        <f t="shared" si="66"/>
        <v>2.3471727298451474E-7</v>
      </c>
      <c r="K695" s="10">
        <f t="shared" si="67"/>
        <v>1.4327958750880812E-2</v>
      </c>
      <c r="L695" s="10">
        <f t="shared" si="68"/>
        <v>1.4678958750880813E-2</v>
      </c>
      <c r="M695" s="38">
        <f t="shared" si="69"/>
        <v>4.0808611804136747</v>
      </c>
      <c r="N695" s="23">
        <f t="shared" si="70"/>
        <v>3.5804476122984403</v>
      </c>
      <c r="O695">
        <f t="shared" si="71"/>
        <v>5.5939350977549261E-3</v>
      </c>
      <c r="P695" s="23"/>
    </row>
    <row r="696" spans="1:16" x14ac:dyDescent="0.2">
      <c r="A696" s="23"/>
      <c r="D696" s="23"/>
      <c r="E696">
        <v>278.38906860351602</v>
      </c>
      <c r="F696">
        <v>4999.76025390625</v>
      </c>
      <c r="G696">
        <v>1.1046662492444001E-3</v>
      </c>
      <c r="H696" s="1">
        <v>2.5646996971131901E-7</v>
      </c>
      <c r="I696" s="29">
        <v>1.1727123466983901E-3</v>
      </c>
      <c r="J696" s="21">
        <f t="shared" si="66"/>
        <v>2.3455371600711547E-7</v>
      </c>
      <c r="K696" s="10">
        <f t="shared" si="67"/>
        <v>1.4317974664086528E-2</v>
      </c>
      <c r="L696" s="10">
        <f t="shared" si="68"/>
        <v>1.4668974664086528E-2</v>
      </c>
      <c r="M696" s="38">
        <f t="shared" si="69"/>
        <v>4.0836821941036225</v>
      </c>
      <c r="N696" s="23">
        <f t="shared" si="70"/>
        <v>3.5825818706172936</v>
      </c>
      <c r="O696">
        <f t="shared" si="71"/>
        <v>1.3102845914172846E-3</v>
      </c>
      <c r="P696" s="23"/>
    </row>
    <row r="697" spans="1:16" x14ac:dyDescent="0.2">
      <c r="A697" s="23"/>
      <c r="D697" s="23"/>
      <c r="E697">
        <v>278.79013061523398</v>
      </c>
      <c r="F697">
        <v>4999.76025390625</v>
      </c>
      <c r="G697">
        <v>1.10330939476072E-3</v>
      </c>
      <c r="H697" s="1">
        <v>2.4879041033998399E-7</v>
      </c>
      <c r="I697" s="29">
        <v>1.17135042336827E-3</v>
      </c>
      <c r="J697" s="21">
        <f t="shared" si="66"/>
        <v>2.3428131827983324E-7</v>
      </c>
      <c r="K697" s="10">
        <f t="shared" si="67"/>
        <v>1.4301346559342865E-2</v>
      </c>
      <c r="L697" s="10">
        <f t="shared" si="68"/>
        <v>1.4652346559342866E-2</v>
      </c>
      <c r="M697" s="38">
        <f t="shared" si="69"/>
        <v>4.0849296110988718</v>
      </c>
      <c r="N697" s="23">
        <f t="shared" si="70"/>
        <v>3.5831073759914505</v>
      </c>
      <c r="O697">
        <f t="shared" si="71"/>
        <v>-1.1258608845334018E-3</v>
      </c>
      <c r="P697" s="23"/>
    </row>
    <row r="698" spans="1:16" x14ac:dyDescent="0.2">
      <c r="A698" s="23"/>
      <c r="D698" s="23"/>
      <c r="E698">
        <v>279.19189453125</v>
      </c>
      <c r="F698">
        <v>4999.76025390625</v>
      </c>
      <c r="G698">
        <v>1.1016634591786299E-3</v>
      </c>
      <c r="H698" s="1">
        <v>2.7931745348078899E-7</v>
      </c>
      <c r="I698" s="29">
        <v>1.16970290785732E-3</v>
      </c>
      <c r="J698" s="21">
        <f t="shared" si="66"/>
        <v>2.3395179937746932E-7</v>
      </c>
      <c r="K698" s="10">
        <f t="shared" si="67"/>
        <v>1.4281231579389866E-2</v>
      </c>
      <c r="L698" s="10">
        <f t="shared" si="68"/>
        <v>1.4632231579389867E-2</v>
      </c>
      <c r="M698" s="38">
        <f t="shared" si="69"/>
        <v>4.0852004558698409</v>
      </c>
      <c r="N698" s="23">
        <f t="shared" si="70"/>
        <v>3.5826550457135911</v>
      </c>
      <c r="O698">
        <f t="shared" si="71"/>
        <v>3.9931663098708974E-3</v>
      </c>
      <c r="P698" s="23"/>
    </row>
    <row r="699" spans="1:16" x14ac:dyDescent="0.2">
      <c r="A699" s="23"/>
      <c r="D699" s="23"/>
      <c r="E699">
        <v>279.63255310058599</v>
      </c>
      <c r="F699">
        <v>4999.76025390625</v>
      </c>
      <c r="G699">
        <v>1.1005217838894799E-3</v>
      </c>
      <c r="H699" s="1">
        <v>2.27359505385552E-7</v>
      </c>
      <c r="I699" s="29">
        <v>1.1685620520931301E-3</v>
      </c>
      <c r="J699" s="21">
        <f t="shared" si="66"/>
        <v>2.3372361728347818E-7</v>
      </c>
      <c r="K699" s="10">
        <f t="shared" si="67"/>
        <v>1.4267302550695799E-2</v>
      </c>
      <c r="L699" s="10">
        <f t="shared" si="68"/>
        <v>1.4618302550695799E-2</v>
      </c>
      <c r="M699" s="38">
        <f t="shared" si="69"/>
        <v>4.0877532642478744</v>
      </c>
      <c r="N699" s="23">
        <f t="shared" si="70"/>
        <v>3.5844146686668195</v>
      </c>
      <c r="O699">
        <f t="shared" si="71"/>
        <v>-1.5510459962751444E-3</v>
      </c>
      <c r="P699" s="23"/>
    </row>
    <row r="700" spans="1:16" x14ac:dyDescent="0.2">
      <c r="A700" s="23"/>
      <c r="D700" s="23"/>
      <c r="E700">
        <v>280.08360290527298</v>
      </c>
      <c r="F700">
        <v>4999.76025390625</v>
      </c>
      <c r="G700">
        <v>1.09863120164483E-3</v>
      </c>
      <c r="H700" s="1">
        <v>2.8366016971253297E-7</v>
      </c>
      <c r="I700" s="29">
        <v>1.16666672660959E-3</v>
      </c>
      <c r="J700" s="21">
        <f t="shared" si="66"/>
        <v>2.3334453401002337E-7</v>
      </c>
      <c r="K700" s="10">
        <f t="shared" si="67"/>
        <v>1.4244161989133601E-2</v>
      </c>
      <c r="L700" s="10">
        <f t="shared" si="68"/>
        <v>1.4595161989133602E-2</v>
      </c>
      <c r="M700" s="38">
        <f t="shared" si="69"/>
        <v>4.0878655549026304</v>
      </c>
      <c r="N700" s="23">
        <f t="shared" si="70"/>
        <v>3.583715069673139</v>
      </c>
      <c r="O700">
        <f t="shared" si="71"/>
        <v>9.1021412707237542E-4</v>
      </c>
      <c r="P700" s="23"/>
    </row>
    <row r="701" spans="1:16" x14ac:dyDescent="0.2">
      <c r="A701" s="23"/>
      <c r="D701" s="23"/>
      <c r="E701">
        <v>280.50323486328102</v>
      </c>
      <c r="F701">
        <v>4999.76025390625</v>
      </c>
      <c r="G701">
        <v>1.0971813410041401E-3</v>
      </c>
      <c r="H701" s="1">
        <v>2.4204380063061098E-7</v>
      </c>
      <c r="I701" s="29">
        <v>1.16521047013177E-3</v>
      </c>
      <c r="J701" s="21">
        <f t="shared" si="66"/>
        <v>2.3305326874851762E-7</v>
      </c>
      <c r="K701" s="10">
        <f t="shared" si="67"/>
        <v>1.4226382144474728E-2</v>
      </c>
      <c r="L701" s="10">
        <f t="shared" si="68"/>
        <v>1.4577382144474729E-2</v>
      </c>
      <c r="M701" s="38">
        <f t="shared" si="69"/>
        <v>4.0890028473633944</v>
      </c>
      <c r="N701" s="23">
        <f t="shared" si="70"/>
        <v>3.584097024609489</v>
      </c>
      <c r="O701">
        <f t="shared" si="71"/>
        <v>1.872026113475784E-3</v>
      </c>
      <c r="P701" s="23"/>
    </row>
    <row r="702" spans="1:16" x14ac:dyDescent="0.2">
      <c r="A702" s="23"/>
      <c r="D702" s="23"/>
      <c r="E702">
        <v>280.91499328613298</v>
      </c>
      <c r="F702">
        <v>4999.76025390625</v>
      </c>
      <c r="G702">
        <v>1.0958679433069199E-3</v>
      </c>
      <c r="H702" s="1">
        <v>2.6801656092444398E-7</v>
      </c>
      <c r="I702" s="29">
        <v>1.16390123596931E-3</v>
      </c>
      <c r="J702" s="21">
        <f t="shared" si="66"/>
        <v>2.3279140936007253E-7</v>
      </c>
      <c r="K702" s="10">
        <f t="shared" si="67"/>
        <v>1.4210397336588776E-2</v>
      </c>
      <c r="L702" s="10">
        <f t="shared" si="68"/>
        <v>1.4561397336588776E-2</v>
      </c>
      <c r="M702" s="38">
        <f t="shared" si="69"/>
        <v>4.0905148350445506</v>
      </c>
      <c r="N702" s="23">
        <f t="shared" si="70"/>
        <v>3.5848678471295115</v>
      </c>
      <c r="O702">
        <f t="shared" si="71"/>
        <v>3.0122223457243326E-3</v>
      </c>
      <c r="P702" s="23"/>
    </row>
    <row r="703" spans="1:16" x14ac:dyDescent="0.2">
      <c r="A703" s="23"/>
      <c r="D703" s="23"/>
      <c r="E703">
        <v>281.33686828613298</v>
      </c>
      <c r="F703">
        <v>4999.76025390625</v>
      </c>
      <c r="G703">
        <v>1.09466550440144E-3</v>
      </c>
      <c r="H703" s="1">
        <v>2.15601306642119E-7</v>
      </c>
      <c r="I703" s="29">
        <v>1.1627038479315301E-3</v>
      </c>
      <c r="J703" s="21">
        <f t="shared" si="66"/>
        <v>2.3255192026920174E-7</v>
      </c>
      <c r="K703" s="10">
        <f t="shared" si="67"/>
        <v>1.419577808947649E-2</v>
      </c>
      <c r="L703" s="10">
        <f t="shared" si="68"/>
        <v>1.454677808947649E-2</v>
      </c>
      <c r="M703" s="38">
        <f t="shared" si="69"/>
        <v>4.0925449913466529</v>
      </c>
      <c r="N703" s="23">
        <f t="shared" si="70"/>
        <v>3.5861386284316139</v>
      </c>
      <c r="O703">
        <f t="shared" si="71"/>
        <v>-2.7600869583790711E-3</v>
      </c>
      <c r="P703" s="23"/>
    </row>
    <row r="704" spans="1:16" x14ac:dyDescent="0.2">
      <c r="A704" s="23"/>
      <c r="D704" s="23"/>
      <c r="E704">
        <v>281.75108337402298</v>
      </c>
      <c r="F704">
        <v>4999.76025390625</v>
      </c>
      <c r="G704">
        <v>1.09280877693058E-3</v>
      </c>
      <c r="H704" s="1">
        <v>2.6676715027696599E-7</v>
      </c>
      <c r="I704" s="29">
        <v>1.1608366333302499E-3</v>
      </c>
      <c r="J704" s="21">
        <f t="shared" si="66"/>
        <v>2.3217845944179081E-7</v>
      </c>
      <c r="K704" s="10">
        <f t="shared" si="67"/>
        <v>1.4172980741577143E-2</v>
      </c>
      <c r="L704" s="10">
        <f t="shared" si="68"/>
        <v>1.4523980741577144E-2</v>
      </c>
      <c r="M704" s="38">
        <f t="shared" si="69"/>
        <v>4.0921473088428062</v>
      </c>
      <c r="N704" s="23">
        <f t="shared" si="70"/>
        <v>3.5849953587695649</v>
      </c>
      <c r="O704">
        <f t="shared" si="71"/>
        <v>3.0160752841719646E-3</v>
      </c>
      <c r="P704" s="23"/>
    </row>
    <row r="705" spans="1:16" x14ac:dyDescent="0.2">
      <c r="A705" s="23"/>
      <c r="D705" s="23"/>
      <c r="E705">
        <v>282.15188598632801</v>
      </c>
      <c r="F705">
        <v>4999.76025390625</v>
      </c>
      <c r="G705">
        <v>1.09169024792857E-3</v>
      </c>
      <c r="H705" s="1">
        <v>2.1318397671992099E-7</v>
      </c>
      <c r="I705" s="29">
        <v>1.15970714166094E-3</v>
      </c>
      <c r="J705" s="21">
        <f t="shared" si="66"/>
        <v>2.3195255027576078E-7</v>
      </c>
      <c r="K705" s="10">
        <f t="shared" si="67"/>
        <v>1.4159190460311659E-2</v>
      </c>
      <c r="L705" s="10">
        <f t="shared" si="68"/>
        <v>1.451019046031166E-2</v>
      </c>
      <c r="M705" s="38">
        <f t="shared" si="69"/>
        <v>4.0940776043977598</v>
      </c>
      <c r="N705" s="23">
        <f t="shared" si="70"/>
        <v>3.5862042096223696</v>
      </c>
      <c r="O705">
        <f t="shared" si="71"/>
        <v>-2.2549815856562475E-3</v>
      </c>
      <c r="P705" s="23"/>
    </row>
    <row r="706" spans="1:16" x14ac:dyDescent="0.2">
      <c r="A706" s="23"/>
      <c r="D706" s="23"/>
      <c r="E706">
        <v>282.54518127441401</v>
      </c>
      <c r="F706">
        <v>4999.76025390625</v>
      </c>
      <c r="G706">
        <v>1.0899856580262901E-3</v>
      </c>
      <c r="H706" s="1">
        <v>2.6393503440659498E-7</v>
      </c>
      <c r="I706" s="29">
        <v>1.1580009710361501E-3</v>
      </c>
      <c r="J706" s="21">
        <f t="shared" si="66"/>
        <v>2.3161129978810854E-7</v>
      </c>
      <c r="K706" s="10">
        <f t="shared" si="67"/>
        <v>1.4138359343587148E-2</v>
      </c>
      <c r="L706" s="10">
        <f t="shared" si="68"/>
        <v>1.4489359343587149E-2</v>
      </c>
      <c r="M706" s="38">
        <f t="shared" si="69"/>
        <v>4.093898662283955</v>
      </c>
      <c r="N706" s="23">
        <f t="shared" si="70"/>
        <v>3.5853173359900103</v>
      </c>
      <c r="O706">
        <f t="shared" si="71"/>
        <v>3.6959922752301489E-3</v>
      </c>
      <c r="P706" s="23"/>
    </row>
    <row r="707" spans="1:16" x14ac:dyDescent="0.2">
      <c r="A707" s="23"/>
      <c r="D707" s="23"/>
      <c r="E707">
        <v>282.96635437011702</v>
      </c>
      <c r="F707">
        <v>4999.76025390625</v>
      </c>
      <c r="G707">
        <v>1.08888914210445E-3</v>
      </c>
      <c r="H707" s="1">
        <v>2.3801633910994299E-7</v>
      </c>
      <c r="I707" s="29">
        <v>1.1569045987499099E-3</v>
      </c>
      <c r="J707" s="21">
        <f t="shared" si="66"/>
        <v>2.3139201481631742E-7</v>
      </c>
      <c r="K707" s="10">
        <f t="shared" si="67"/>
        <v>1.4124973426178682E-2</v>
      </c>
      <c r="L707" s="10">
        <f t="shared" si="68"/>
        <v>1.4475973426178682E-2</v>
      </c>
      <c r="M707" s="38">
        <f t="shared" si="69"/>
        <v>4.0962134263644741</v>
      </c>
      <c r="N707" s="23">
        <f t="shared" si="70"/>
        <v>3.5868739884982634</v>
      </c>
      <c r="O707">
        <f t="shared" si="71"/>
        <v>1.598405645106983E-3</v>
      </c>
      <c r="P707" s="23"/>
    </row>
    <row r="708" spans="1:16" x14ac:dyDescent="0.2">
      <c r="A708" s="23"/>
      <c r="D708" s="23"/>
      <c r="E708">
        <v>283.39744567871099</v>
      </c>
      <c r="F708">
        <v>4999.76025390625</v>
      </c>
      <c r="G708">
        <v>1.0875112575247101E-3</v>
      </c>
      <c r="H708" s="1">
        <v>2.3718342403868801E-7</v>
      </c>
      <c r="I708" s="29">
        <v>1.15552444439713E-3</v>
      </c>
      <c r="J708" s="21">
        <f t="shared" si="66"/>
        <v>2.3111597070966216E-7</v>
      </c>
      <c r="K708" s="10">
        <f t="shared" si="67"/>
        <v>1.410812273375503E-2</v>
      </c>
      <c r="L708" s="10">
        <f t="shared" si="68"/>
        <v>1.445912273375503E-2</v>
      </c>
      <c r="M708" s="38">
        <f t="shared" si="69"/>
        <v>4.0976784495011565</v>
      </c>
      <c r="N708" s="23">
        <f t="shared" si="70"/>
        <v>3.5875630472794766</v>
      </c>
      <c r="O708">
        <f t="shared" si="71"/>
        <v>-3.7397181372552089E-3</v>
      </c>
      <c r="P708" s="23"/>
    </row>
    <row r="709" spans="1:16" x14ac:dyDescent="0.2">
      <c r="A709" s="23"/>
      <c r="D709" s="23"/>
      <c r="E709">
        <v>283.80690002441401</v>
      </c>
      <c r="F709">
        <v>4999.76025390625</v>
      </c>
      <c r="G709">
        <v>1.08557658838253E-3</v>
      </c>
      <c r="H709" s="1">
        <v>2.3119134789944399E-7</v>
      </c>
      <c r="I709" s="29">
        <v>1.1535866593763899E-3</v>
      </c>
      <c r="J709" s="21">
        <f t="shared" si="66"/>
        <v>2.307283951215675E-7</v>
      </c>
      <c r="K709" s="10">
        <f t="shared" si="67"/>
        <v>1.4084463771768729E-2</v>
      </c>
      <c r="L709" s="10">
        <f t="shared" si="68"/>
        <v>1.443546377176873E-2</v>
      </c>
      <c r="M709" s="38">
        <f t="shared" si="69"/>
        <v>4.0968842234804184</v>
      </c>
      <c r="N709" s="23">
        <f t="shared" si="70"/>
        <v>3.5860318034364731</v>
      </c>
      <c r="O709">
        <f t="shared" si="71"/>
        <v>3.754783574304886E-3</v>
      </c>
      <c r="P709" s="23"/>
    </row>
    <row r="710" spans="1:16" x14ac:dyDescent="0.2">
      <c r="A710" s="23"/>
      <c r="D710" s="23"/>
      <c r="E710">
        <v>284.21522521972702</v>
      </c>
      <c r="F710">
        <v>4999.76025390625</v>
      </c>
      <c r="G710">
        <v>1.0845373646571801E-3</v>
      </c>
      <c r="H710" s="1">
        <v>2.3205804676296099E-7</v>
      </c>
      <c r="I710" s="29">
        <v>1.1525416625336299E-3</v>
      </c>
      <c r="J710" s="21">
        <f t="shared" si="66"/>
        <v>2.3051938573117853E-7</v>
      </c>
      <c r="K710" s="10">
        <f t="shared" si="67"/>
        <v>1.4071705111590203E-2</v>
      </c>
      <c r="L710" s="10">
        <f t="shared" si="68"/>
        <v>1.4422705111590203E-2</v>
      </c>
      <c r="M710" s="38">
        <f t="shared" si="69"/>
        <v>4.0991523815683175</v>
      </c>
      <c r="N710" s="23">
        <f t="shared" si="70"/>
        <v>3.5875649761728092</v>
      </c>
      <c r="O710">
        <f t="shared" si="71"/>
        <v>-3.4877526324818284E-3</v>
      </c>
      <c r="P710" s="23"/>
    </row>
    <row r="711" spans="1:16" x14ac:dyDescent="0.2">
      <c r="A711" s="23"/>
      <c r="D711" s="23"/>
      <c r="E711">
        <v>284.62666320800798</v>
      </c>
      <c r="F711">
        <v>4999.76025390625</v>
      </c>
      <c r="G711">
        <v>1.08263761985989E-3</v>
      </c>
      <c r="H711" s="1">
        <v>2.8271572717079698E-7</v>
      </c>
      <c r="I711" s="29">
        <v>1.1506342413808001E-3</v>
      </c>
      <c r="J711" s="21">
        <f t="shared" si="66"/>
        <v>2.301378832078646E-7</v>
      </c>
      <c r="K711" s="10">
        <f t="shared" si="67"/>
        <v>1.4048416870601823E-2</v>
      </c>
      <c r="L711" s="10">
        <f t="shared" si="68"/>
        <v>1.4399416870601823E-2</v>
      </c>
      <c r="M711" s="38">
        <f t="shared" si="69"/>
        <v>4.0984579760204936</v>
      </c>
      <c r="N711" s="23">
        <f t="shared" si="70"/>
        <v>3.5861299822460793</v>
      </c>
      <c r="O711">
        <f t="shared" si="71"/>
        <v>3.6230346847241734E-3</v>
      </c>
      <c r="P711" s="23"/>
    </row>
    <row r="712" spans="1:16" x14ac:dyDescent="0.2">
      <c r="A712" s="23"/>
      <c r="D712" s="23"/>
      <c r="E712">
        <v>285.041259765625</v>
      </c>
      <c r="F712">
        <v>4999.76025390625</v>
      </c>
      <c r="G712">
        <v>1.0815745068641E-3</v>
      </c>
      <c r="H712" s="1">
        <v>2.1865519746400599E-7</v>
      </c>
      <c r="I712" s="29">
        <v>1.14956486840146E-3</v>
      </c>
      <c r="J712" s="21">
        <f t="shared" si="66"/>
        <v>2.2992399835638504E-7</v>
      </c>
      <c r="K712" s="10">
        <f t="shared" si="67"/>
        <v>1.4035360595320201E-2</v>
      </c>
      <c r="L712" s="10">
        <f t="shared" si="68"/>
        <v>1.4386360595320202E-2</v>
      </c>
      <c r="M712" s="38">
        <f t="shared" si="69"/>
        <v>4.1007063475326175</v>
      </c>
      <c r="N712" s="23">
        <f t="shared" si="70"/>
        <v>3.587632079954493</v>
      </c>
      <c r="O712">
        <f t="shared" si="71"/>
        <v>-2.3467640153403456E-3</v>
      </c>
      <c r="P712" s="23"/>
    </row>
    <row r="713" spans="1:16" x14ac:dyDescent="0.2">
      <c r="A713" s="23"/>
      <c r="D713" s="23"/>
      <c r="E713">
        <v>285.47929382324202</v>
      </c>
      <c r="F713">
        <v>4999.76025390625</v>
      </c>
      <c r="G713">
        <v>1.07970312238019E-3</v>
      </c>
      <c r="H713" s="1">
        <v>2.6300158728803001E-7</v>
      </c>
      <c r="I713" s="29">
        <v>1.1476881726882101E-3</v>
      </c>
      <c r="J713" s="21">
        <f t="shared" si="66"/>
        <v>2.2954864121565343E-7</v>
      </c>
      <c r="K713" s="10">
        <f t="shared" si="67"/>
        <v>1.4012447489859888E-2</v>
      </c>
      <c r="L713" s="10">
        <f t="shared" si="68"/>
        <v>1.4363447489859888E-2</v>
      </c>
      <c r="M713" s="38">
        <f t="shared" si="69"/>
        <v>4.1004668462724192</v>
      </c>
      <c r="N713" s="23">
        <f t="shared" si="70"/>
        <v>3.5866041173905838</v>
      </c>
      <c r="O713">
        <f t="shared" si="71"/>
        <v>5.0473888302450757E-3</v>
      </c>
      <c r="P713" s="23"/>
    </row>
    <row r="714" spans="1:16" x14ac:dyDescent="0.2">
      <c r="A714" s="23"/>
      <c r="D714" s="23"/>
      <c r="E714">
        <v>285.90634155273398</v>
      </c>
      <c r="F714">
        <v>4999.76025390625</v>
      </c>
      <c r="G714">
        <v>1.0787886281841399E-3</v>
      </c>
      <c r="H714" s="1">
        <v>2.6163292400713399E-7</v>
      </c>
      <c r="I714" s="29">
        <v>1.1467686706468699E-3</v>
      </c>
      <c r="J714" s="21">
        <f t="shared" si="66"/>
        <v>2.2936473198908166E-7</v>
      </c>
      <c r="K714" s="10">
        <f t="shared" si="67"/>
        <v>1.400122103098568E-2</v>
      </c>
      <c r="L714" s="10">
        <f t="shared" si="68"/>
        <v>1.4352221030985681E-2</v>
      </c>
      <c r="M714" s="38">
        <f t="shared" si="69"/>
        <v>4.1033910081253238</v>
      </c>
      <c r="N714" s="23">
        <f t="shared" si="70"/>
        <v>3.5887595933304031</v>
      </c>
      <c r="O714">
        <f t="shared" si="71"/>
        <v>3.7988606057505025E-3</v>
      </c>
      <c r="P714" s="23"/>
    </row>
    <row r="715" spans="1:16" x14ac:dyDescent="0.2">
      <c r="A715" s="23"/>
      <c r="D715" s="23"/>
      <c r="E715">
        <v>286.33581542968699</v>
      </c>
      <c r="F715">
        <v>4999.76025390625</v>
      </c>
      <c r="G715">
        <v>1.0777182444253099E-3</v>
      </c>
      <c r="H715" s="1">
        <v>2.36111171145847E-7</v>
      </c>
      <c r="I715" s="29">
        <v>1.1456933306535899E-3</v>
      </c>
      <c r="J715" s="21">
        <f t="shared" si="66"/>
        <v>2.2914965367758866E-7</v>
      </c>
      <c r="K715" s="10">
        <f t="shared" si="67"/>
        <v>1.3988091902753673E-2</v>
      </c>
      <c r="L715" s="10">
        <f t="shared" si="68"/>
        <v>1.4339091902753674E-2</v>
      </c>
      <c r="M715" s="38">
        <f t="shared" si="69"/>
        <v>4.105795572496195</v>
      </c>
      <c r="N715" s="23">
        <f t="shared" si="70"/>
        <v>3.5903911047227588</v>
      </c>
      <c r="O715">
        <f t="shared" si="71"/>
        <v>-1.4401941450336985E-3</v>
      </c>
      <c r="P715" s="23"/>
    </row>
    <row r="716" spans="1:16" x14ac:dyDescent="0.2">
      <c r="A716" s="23"/>
      <c r="D716" s="23"/>
      <c r="E716">
        <v>286.73355102539102</v>
      </c>
      <c r="F716">
        <v>4999.76025390625</v>
      </c>
      <c r="G716">
        <v>1.07613410993791E-3</v>
      </c>
      <c r="H716" s="1">
        <v>2.33805481548723E-7</v>
      </c>
      <c r="I716" s="29">
        <v>1.14410510997333E-3</v>
      </c>
      <c r="J716" s="21">
        <f t="shared" si="66"/>
        <v>2.2883199431001816E-7</v>
      </c>
      <c r="K716" s="10">
        <f t="shared" si="67"/>
        <v>1.3968700870055022E-2</v>
      </c>
      <c r="L716" s="10">
        <f t="shared" si="68"/>
        <v>1.4319700870055022E-2</v>
      </c>
      <c r="M716" s="38">
        <f t="shared" si="69"/>
        <v>4.1059386800922582</v>
      </c>
      <c r="N716" s="23">
        <f t="shared" si="70"/>
        <v>3.5898182882465544</v>
      </c>
      <c r="O716">
        <f t="shared" si="71"/>
        <v>-2.6772773590235544E-3</v>
      </c>
      <c r="P716" s="23"/>
    </row>
    <row r="717" spans="1:16" x14ac:dyDescent="0.2">
      <c r="A717" s="23"/>
      <c r="D717" s="23"/>
      <c r="E717">
        <v>287.08900451660202</v>
      </c>
      <c r="F717">
        <v>4999.76025390625</v>
      </c>
      <c r="G717">
        <v>1.0745965449497901E-3</v>
      </c>
      <c r="H717" s="1">
        <v>2.23514073778022E-7</v>
      </c>
      <c r="I717" s="29">
        <v>1.1425640009117199E-3</v>
      </c>
      <c r="J717" s="21">
        <f t="shared" si="66"/>
        <v>2.2852375771799238E-7</v>
      </c>
      <c r="K717" s="10">
        <f t="shared" si="67"/>
        <v>1.3949885036350492E-2</v>
      </c>
      <c r="L717" s="10">
        <f t="shared" si="68"/>
        <v>1.4300885036350493E-2</v>
      </c>
      <c r="M717" s="38">
        <f t="shared" si="69"/>
        <v>4.1056268487922329</v>
      </c>
      <c r="N717" s="23">
        <f t="shared" si="70"/>
        <v>3.5888666406623493</v>
      </c>
      <c r="O717">
        <f t="shared" si="71"/>
        <v>-2.8752367315405584E-3</v>
      </c>
      <c r="P717" s="23"/>
    </row>
    <row r="718" spans="1:16" x14ac:dyDescent="0.2">
      <c r="A718" s="23"/>
      <c r="D718" s="23"/>
      <c r="E718">
        <v>287.49555969238298</v>
      </c>
      <c r="F718">
        <v>4999.76025390625</v>
      </c>
      <c r="G718">
        <v>1.0728196126368E-3</v>
      </c>
      <c r="H718" s="1">
        <v>2.4658259868154799E-7</v>
      </c>
      <c r="I718" s="29">
        <v>1.1407830782078801E-3</v>
      </c>
      <c r="J718" s="21">
        <f t="shared" si="66"/>
        <v>2.2816755609763499E-7</v>
      </c>
      <c r="K718" s="10">
        <f t="shared" si="67"/>
        <v>1.3928141250481718E-2</v>
      </c>
      <c r="L718" s="10">
        <f t="shared" si="68"/>
        <v>1.4279141250481719E-2</v>
      </c>
      <c r="M718" s="38">
        <f t="shared" si="69"/>
        <v>4.1051897057338351</v>
      </c>
      <c r="N718" s="23">
        <f t="shared" si="70"/>
        <v>3.5876976982875459</v>
      </c>
      <c r="O718">
        <f t="shared" si="71"/>
        <v>1.8472883196119843E-3</v>
      </c>
      <c r="P718" s="23"/>
    </row>
    <row r="719" spans="1:16" x14ac:dyDescent="0.2">
      <c r="A719" s="23"/>
      <c r="D719" s="23"/>
      <c r="E719">
        <v>287.91044616699202</v>
      </c>
      <c r="F719">
        <v>4999.76025390625</v>
      </c>
      <c r="G719">
        <v>1.07156879778001E-3</v>
      </c>
      <c r="H719" s="1">
        <v>2.6779345502332202E-7</v>
      </c>
      <c r="I719" s="29">
        <v>1.1395282313635901E-3</v>
      </c>
      <c r="J719" s="21">
        <f t="shared" si="66"/>
        <v>2.2791657469441479E-7</v>
      </c>
      <c r="K719" s="10">
        <f t="shared" si="67"/>
        <v>1.3912820472650364E-2</v>
      </c>
      <c r="L719" s="10">
        <f t="shared" si="68"/>
        <v>1.4263820472650365E-2</v>
      </c>
      <c r="M719" s="38">
        <f t="shared" si="69"/>
        <v>4.1067029163266415</v>
      </c>
      <c r="N719" s="23">
        <f t="shared" si="70"/>
        <v>3.5884641132260562</v>
      </c>
      <c r="O719">
        <f t="shared" si="71"/>
        <v>2.2756866847329733E-3</v>
      </c>
      <c r="P719" s="23"/>
    </row>
    <row r="720" spans="1:16" x14ac:dyDescent="0.2">
      <c r="A720" s="23"/>
      <c r="D720" s="23"/>
      <c r="E720">
        <v>288.35101318359398</v>
      </c>
      <c r="F720">
        <v>4999.76025390625</v>
      </c>
      <c r="G720">
        <v>1.0702956160307099E-3</v>
      </c>
      <c r="H720" s="1">
        <v>2.3050421021545099E-7</v>
      </c>
      <c r="I720" s="29">
        <v>1.1382532758076099E-3</v>
      </c>
      <c r="J720" s="21">
        <f t="shared" si="66"/>
        <v>2.2766157135600789E-7</v>
      </c>
      <c r="K720" s="10">
        <f t="shared" si="67"/>
        <v>1.3897254181905874E-2</v>
      </c>
      <c r="L720" s="10">
        <f t="shared" si="68"/>
        <v>1.4248254181905874E-2</v>
      </c>
      <c r="M720" s="38">
        <f t="shared" si="69"/>
        <v>4.108498529449939</v>
      </c>
      <c r="N720" s="23">
        <f t="shared" si="70"/>
        <v>3.5894667057194698</v>
      </c>
      <c r="O720">
        <f t="shared" si="71"/>
        <v>3.1529186321818865E-3</v>
      </c>
      <c r="P720" s="23"/>
    </row>
    <row r="721" spans="1:16" x14ac:dyDescent="0.2">
      <c r="A721" s="23"/>
      <c r="D721" s="23"/>
      <c r="E721">
        <v>288.77729797363298</v>
      </c>
      <c r="F721">
        <v>4999.76025390625</v>
      </c>
      <c r="G721">
        <v>1.0691721193368199E-3</v>
      </c>
      <c r="H721" s="1">
        <v>2.3543736898487899E-7</v>
      </c>
      <c r="I721" s="29">
        <v>1.137129416961E-3</v>
      </c>
      <c r="J721" s="21">
        <f t="shared" si="66"/>
        <v>2.2743678880853837E-7</v>
      </c>
      <c r="K721" s="10">
        <f t="shared" si="67"/>
        <v>1.3883532673355995E-2</v>
      </c>
      <c r="L721" s="10">
        <f t="shared" si="68"/>
        <v>1.4234532673355995E-2</v>
      </c>
      <c r="M721" s="38">
        <f t="shared" si="69"/>
        <v>4.1106098833291389</v>
      </c>
      <c r="N721" s="23">
        <f t="shared" si="70"/>
        <v>3.5908107469765995</v>
      </c>
      <c r="O721">
        <f t="shared" si="71"/>
        <v>-3.298374657574345E-3</v>
      </c>
      <c r="P721" s="23"/>
    </row>
    <row r="722" spans="1:16" x14ac:dyDescent="0.2">
      <c r="A722" s="23"/>
      <c r="D722" s="23"/>
      <c r="E722">
        <v>289.19895935058599</v>
      </c>
      <c r="F722">
        <v>4999.76025390625</v>
      </c>
      <c r="G722">
        <v>1.0672982696485699E-3</v>
      </c>
      <c r="H722" s="1">
        <v>2.1933009904987601E-7</v>
      </c>
      <c r="I722" s="29">
        <v>1.1352505934361999E-3</v>
      </c>
      <c r="J722" s="21">
        <f t="shared" si="66"/>
        <v>2.2706100608509036E-7</v>
      </c>
      <c r="K722" s="10">
        <f t="shared" si="67"/>
        <v>1.3860593588846386E-2</v>
      </c>
      <c r="L722" s="10">
        <f t="shared" si="68"/>
        <v>1.4211593588846386E-2</v>
      </c>
      <c r="M722" s="38">
        <f t="shared" si="69"/>
        <v>4.1099780766078347</v>
      </c>
      <c r="N722" s="23">
        <f t="shared" si="70"/>
        <v>3.5894199497767798</v>
      </c>
      <c r="O722">
        <f t="shared" si="71"/>
        <v>2.9516897936545084E-3</v>
      </c>
      <c r="P722" s="23"/>
    </row>
    <row r="723" spans="1:16" x14ac:dyDescent="0.2">
      <c r="A723" s="23"/>
      <c r="D723" s="23"/>
      <c r="E723">
        <v>289.62445068359398</v>
      </c>
      <c r="F723">
        <v>4999.76025390625</v>
      </c>
      <c r="G723">
        <v>1.0661667455225099E-3</v>
      </c>
      <c r="H723" s="1">
        <v>2.2119354430377799E-7</v>
      </c>
      <c r="I723" s="29">
        <v>1.1341123055269599E-3</v>
      </c>
      <c r="J723" s="21">
        <f t="shared" si="66"/>
        <v>2.2683333758671572E-7</v>
      </c>
      <c r="K723" s="10">
        <f t="shared" si="67"/>
        <v>1.3846695911815169E-2</v>
      </c>
      <c r="L723" s="10">
        <f t="shared" si="68"/>
        <v>1.419769591181517E-2</v>
      </c>
      <c r="M723" s="38">
        <f t="shared" si="69"/>
        <v>4.1119998794321768</v>
      </c>
      <c r="N723" s="23">
        <f t="shared" si="70"/>
        <v>3.5906758682017079</v>
      </c>
      <c r="O723">
        <f t="shared" si="71"/>
        <v>3.3922178077416439E-3</v>
      </c>
      <c r="P723" s="23"/>
    </row>
    <row r="724" spans="1:16" x14ac:dyDescent="0.2">
      <c r="A724" s="23"/>
      <c r="D724" s="23"/>
      <c r="E724">
        <v>290.04862976074202</v>
      </c>
      <c r="F724">
        <v>4999.76025390625</v>
      </c>
      <c r="G724">
        <v>1.06509359551122E-3</v>
      </c>
      <c r="H724" s="1">
        <v>1.5758630426623199E-7</v>
      </c>
      <c r="I724" s="29">
        <v>1.1330336193649899E-3</v>
      </c>
      <c r="J724" s="21">
        <f t="shared" si="66"/>
        <v>2.2661759000939396E-7</v>
      </c>
      <c r="K724" s="10">
        <f t="shared" si="67"/>
        <v>1.3833525929269093E-2</v>
      </c>
      <c r="L724" s="10">
        <f t="shared" si="68"/>
        <v>1.4184525929269094E-2</v>
      </c>
      <c r="M724" s="38">
        <f t="shared" si="69"/>
        <v>4.1142023095902163</v>
      </c>
      <c r="N724" s="23">
        <f t="shared" si="70"/>
        <v>3.5921147760208809</v>
      </c>
      <c r="O724">
        <f t="shared" si="71"/>
        <v>-4.4700023389399645E-3</v>
      </c>
      <c r="P724" s="23"/>
    </row>
    <row r="725" spans="1:16" x14ac:dyDescent="0.2">
      <c r="A725" s="23"/>
      <c r="D725" s="23"/>
      <c r="E725">
        <v>290.45921325683599</v>
      </c>
      <c r="F725">
        <v>4999.76025390625</v>
      </c>
      <c r="G725">
        <v>1.0631470559213201E-3</v>
      </c>
      <c r="H725" s="1">
        <v>2.35815919681238E-7</v>
      </c>
      <c r="I725" s="29">
        <v>1.1310822349078901E-3</v>
      </c>
      <c r="J725" s="21">
        <f t="shared" si="66"/>
        <v>2.2622729440360459E-7</v>
      </c>
      <c r="K725" s="10">
        <f t="shared" si="67"/>
        <v>1.3809700927941777E-2</v>
      </c>
      <c r="L725" s="10">
        <f t="shared" si="68"/>
        <v>1.4160700927941777E-2</v>
      </c>
      <c r="M725" s="38">
        <f t="shared" si="69"/>
        <v>4.1131060506953157</v>
      </c>
      <c r="N725" s="23">
        <f t="shared" si="70"/>
        <v>3.5902794668330107</v>
      </c>
      <c r="O725">
        <f t="shared" si="71"/>
        <v>3.2255015261202541E-3</v>
      </c>
      <c r="P725" s="23"/>
    </row>
    <row r="726" spans="1:16" x14ac:dyDescent="0.2">
      <c r="A726" s="23"/>
      <c r="D726" s="23"/>
      <c r="E726">
        <v>290.85404968261702</v>
      </c>
      <c r="F726">
        <v>4999.76025390625</v>
      </c>
      <c r="G726">
        <v>1.06213500832553E-3</v>
      </c>
      <c r="H726" s="1">
        <v>2.0679159817513599E-7</v>
      </c>
      <c r="I726" s="29">
        <v>1.1300665241874401E-3</v>
      </c>
      <c r="J726" s="21">
        <f t="shared" si="66"/>
        <v>2.2602414251854041E-7</v>
      </c>
      <c r="K726" s="10">
        <f t="shared" si="67"/>
        <v>1.3797299830262207E-2</v>
      </c>
      <c r="L726" s="10">
        <f t="shared" si="68"/>
        <v>1.4148299830262208E-2</v>
      </c>
      <c r="M726" s="38">
        <f t="shared" si="69"/>
        <v>4.1150903017556457</v>
      </c>
      <c r="N726" s="23">
        <f t="shared" si="70"/>
        <v>3.5915530123269352</v>
      </c>
      <c r="O726">
        <f t="shared" si="71"/>
        <v>-5.7730400362664212E-4</v>
      </c>
      <c r="P726" s="23"/>
    </row>
    <row r="727" spans="1:16" x14ac:dyDescent="0.2">
      <c r="A727" s="23"/>
      <c r="D727" s="23"/>
      <c r="E727">
        <v>291.26197814941401</v>
      </c>
      <c r="F727">
        <v>4999.76025390625</v>
      </c>
      <c r="G727">
        <v>1.06065537124835E-3</v>
      </c>
      <c r="H727" s="1">
        <v>2.19058952760229E-7</v>
      </c>
      <c r="I727" s="29">
        <v>1.1285837979689399E-3</v>
      </c>
      <c r="J727" s="21">
        <f t="shared" si="66"/>
        <v>2.257275830550458E-7</v>
      </c>
      <c r="K727" s="10">
        <f t="shared" si="67"/>
        <v>1.3779196809099318E-2</v>
      </c>
      <c r="L727" s="10">
        <f t="shared" si="68"/>
        <v>1.4130196809099318E-2</v>
      </c>
      <c r="M727" s="38">
        <f t="shared" si="69"/>
        <v>4.1155890742588053</v>
      </c>
      <c r="N727" s="23">
        <f t="shared" si="70"/>
        <v>3.5913175135898601</v>
      </c>
      <c r="O727">
        <f t="shared" si="71"/>
        <v>2.1338535787673728E-3</v>
      </c>
      <c r="P727" s="23"/>
    </row>
    <row r="728" spans="1:16" x14ac:dyDescent="0.2">
      <c r="A728" s="23"/>
      <c r="D728" s="23"/>
      <c r="E728">
        <v>291.687744140625</v>
      </c>
      <c r="F728">
        <v>4999.76025390625</v>
      </c>
      <c r="G728">
        <v>1.05944039807674E-3</v>
      </c>
      <c r="H728" s="1">
        <v>2.2697803314554699E-7</v>
      </c>
      <c r="I728" s="29">
        <v>1.1273647883262199E-3</v>
      </c>
      <c r="J728" s="21">
        <f t="shared" si="66"/>
        <v>2.2548376943582923E-7</v>
      </c>
      <c r="K728" s="10">
        <f t="shared" si="67"/>
        <v>1.3764313577734968E-2</v>
      </c>
      <c r="L728" s="10">
        <f t="shared" si="68"/>
        <v>1.4115313577734968E-2</v>
      </c>
      <c r="M728" s="38">
        <f t="shared" si="69"/>
        <v>4.1172639753270479</v>
      </c>
      <c r="N728" s="23">
        <f t="shared" si="70"/>
        <v>3.5922260358739231</v>
      </c>
      <c r="O728">
        <f t="shared" si="71"/>
        <v>-7.8892268804302463E-4</v>
      </c>
      <c r="P728" s="23"/>
    </row>
    <row r="729" spans="1:16" x14ac:dyDescent="0.2">
      <c r="A729" s="23"/>
      <c r="D729" s="23"/>
      <c r="E729">
        <v>292.131103515625</v>
      </c>
      <c r="F729">
        <v>4999.76025390625</v>
      </c>
      <c r="G729">
        <v>1.05781635282062E-3</v>
      </c>
      <c r="H729" s="1">
        <v>2.08117961488844E-7</v>
      </c>
      <c r="I729" s="29">
        <v>1.1257358684611701E-3</v>
      </c>
      <c r="J729" s="21">
        <f t="shared" si="66"/>
        <v>2.2515796984098323E-7</v>
      </c>
      <c r="K729" s="10">
        <f t="shared" si="67"/>
        <v>1.3744425637249586E-2</v>
      </c>
      <c r="L729" s="10">
        <f t="shared" si="68"/>
        <v>1.4095425637249586E-2</v>
      </c>
      <c r="M729" s="38">
        <f t="shared" si="69"/>
        <v>4.1177122459321538</v>
      </c>
      <c r="N729" s="23">
        <f t="shared" si="70"/>
        <v>3.591876259604029</v>
      </c>
      <c r="O729">
        <f t="shared" si="71"/>
        <v>-1.1463618872815725E-3</v>
      </c>
      <c r="P729" s="23"/>
    </row>
    <row r="730" spans="1:16" x14ac:dyDescent="0.2">
      <c r="A730" s="23"/>
      <c r="D730" s="23"/>
      <c r="E730">
        <v>292.55752563476602</v>
      </c>
      <c r="F730">
        <v>4999.76025390625</v>
      </c>
      <c r="G730">
        <v>1.05621684827634E-3</v>
      </c>
      <c r="H730" s="1">
        <v>2.20365569259472E-7</v>
      </c>
      <c r="I730" s="29">
        <v>1.1241311628025601E-3</v>
      </c>
      <c r="J730" s="21">
        <f t="shared" si="66"/>
        <v>2.2483701331964677E-7</v>
      </c>
      <c r="K730" s="10">
        <f t="shared" si="67"/>
        <v>1.3724833334816699E-2</v>
      </c>
      <c r="L730" s="10">
        <f t="shared" si="68"/>
        <v>1.40758333348167E-2</v>
      </c>
      <c r="M730" s="38">
        <f t="shared" si="69"/>
        <v>4.1179909716813308</v>
      </c>
      <c r="N730" s="23">
        <f t="shared" si="70"/>
        <v>3.5913874255387519</v>
      </c>
      <c r="O730">
        <f t="shared" si="71"/>
        <v>4.3781265777957067E-3</v>
      </c>
      <c r="P730" s="23"/>
    </row>
    <row r="731" spans="1:16" x14ac:dyDescent="0.2">
      <c r="A731" s="23"/>
      <c r="D731" s="23"/>
      <c r="E731">
        <v>292.96374511718801</v>
      </c>
      <c r="F731">
        <v>4999.76025390625</v>
      </c>
      <c r="G731">
        <v>1.05532508583812E-3</v>
      </c>
      <c r="H731" s="1">
        <v>2.2169739175364099E-7</v>
      </c>
      <c r="I731" s="29">
        <v>1.12323423438944E-3</v>
      </c>
      <c r="J731" s="21">
        <f t="shared" si="66"/>
        <v>2.2465761903520697E-7</v>
      </c>
      <c r="K731" s="10">
        <f t="shared" si="67"/>
        <v>1.3713882483714374E-2</v>
      </c>
      <c r="L731" s="10">
        <f t="shared" si="68"/>
        <v>1.4064882483714375E-2</v>
      </c>
      <c r="M731" s="38">
        <f t="shared" si="69"/>
        <v>4.1205006470621006</v>
      </c>
      <c r="N731" s="23">
        <f t="shared" si="70"/>
        <v>3.593165905851162</v>
      </c>
      <c r="O731">
        <f t="shared" si="71"/>
        <v>-3.4621242296697585E-3</v>
      </c>
      <c r="P731" s="23"/>
    </row>
    <row r="732" spans="1:16" x14ac:dyDescent="0.2">
      <c r="A732" s="23"/>
      <c r="D732" s="23"/>
      <c r="E732">
        <v>293.36659240722702</v>
      </c>
      <c r="F732">
        <v>4999.76025390625</v>
      </c>
      <c r="G732">
        <v>1.0535616810106599E-3</v>
      </c>
      <c r="H732" s="1">
        <v>2.2985110301548801E-7</v>
      </c>
      <c r="I732" s="29">
        <v>1.1214654057136501E-3</v>
      </c>
      <c r="J732" s="21">
        <f t="shared" si="66"/>
        <v>2.2430383633644496E-7</v>
      </c>
      <c r="K732" s="10">
        <f t="shared" si="67"/>
        <v>1.3692286357233423E-2</v>
      </c>
      <c r="L732" s="10">
        <f t="shared" si="68"/>
        <v>1.4043286357233424E-2</v>
      </c>
      <c r="M732" s="38">
        <f t="shared" si="69"/>
        <v>4.1198310648204695</v>
      </c>
      <c r="N732" s="23">
        <f t="shared" si="70"/>
        <v>3.5917711984874612</v>
      </c>
      <c r="O732">
        <f t="shared" si="71"/>
        <v>9.5570803170985847E-4</v>
      </c>
      <c r="P732" s="23"/>
    </row>
    <row r="733" spans="1:16" x14ac:dyDescent="0.2">
      <c r="A733" s="23"/>
      <c r="D733" s="23"/>
      <c r="E733">
        <v>293.76510620117199</v>
      </c>
      <c r="F733">
        <v>4999.76025390625</v>
      </c>
      <c r="G733">
        <v>1.0523130012323201E-3</v>
      </c>
      <c r="H733" s="1">
        <v>1.98298195210448E-7</v>
      </c>
      <c r="I733" s="29">
        <v>1.12021124314477E-3</v>
      </c>
      <c r="J733" s="21">
        <f t="shared" si="66"/>
        <v>2.2405299179486916E-7</v>
      </c>
      <c r="K733" s="10">
        <f t="shared" si="67"/>
        <v>1.3676973933912883E-2</v>
      </c>
      <c r="L733" s="10">
        <f t="shared" si="68"/>
        <v>1.4027973933912884E-2</v>
      </c>
      <c r="M733" s="38">
        <f t="shared" si="69"/>
        <v>4.1209292524831911</v>
      </c>
      <c r="N733" s="23">
        <f t="shared" si="70"/>
        <v>3.5921520613210816</v>
      </c>
      <c r="O733">
        <f t="shared" si="71"/>
        <v>2.5792875917741401E-3</v>
      </c>
      <c r="P733" s="23"/>
    </row>
    <row r="734" spans="1:16" x14ac:dyDescent="0.2">
      <c r="A734" s="23"/>
      <c r="D734" s="23"/>
      <c r="E734">
        <v>294.17073059082003</v>
      </c>
      <c r="F734">
        <v>4999.76025390625</v>
      </c>
      <c r="G734">
        <v>1.0512233751343899E-3</v>
      </c>
      <c r="H734" s="1">
        <v>1.8717696720009901E-7</v>
      </c>
      <c r="I734" s="29">
        <v>1.1191215538152799E-3</v>
      </c>
      <c r="J734" s="21">
        <f t="shared" si="66"/>
        <v>2.2383504347851966E-7</v>
      </c>
      <c r="K734" s="10">
        <f t="shared" si="67"/>
        <v>1.3663669610601809E-2</v>
      </c>
      <c r="L734" s="10">
        <f t="shared" si="68"/>
        <v>1.4014669610601809E-2</v>
      </c>
      <c r="M734" s="38">
        <f t="shared" si="69"/>
        <v>4.1227055983396976</v>
      </c>
      <c r="N734" s="23">
        <f t="shared" si="70"/>
        <v>3.5931982832762217</v>
      </c>
      <c r="O734">
        <f t="shared" si="71"/>
        <v>-7.4500313654803118E-4</v>
      </c>
      <c r="P734" s="23"/>
    </row>
    <row r="735" spans="1:16" x14ac:dyDescent="0.2">
      <c r="A735" s="23"/>
      <c r="D735" s="23"/>
      <c r="E735">
        <v>294.58941650390602</v>
      </c>
      <c r="F735">
        <v>4999.76025390625</v>
      </c>
      <c r="G735">
        <v>1.0497112894071799E-3</v>
      </c>
      <c r="H735" s="1">
        <v>1.9147322697987001E-7</v>
      </c>
      <c r="I735" s="29">
        <v>1.11761295017318E-3</v>
      </c>
      <c r="J735" s="21">
        <f t="shared" si="66"/>
        <v>2.2353330828213272E-7</v>
      </c>
      <c r="K735" s="10">
        <f t="shared" si="67"/>
        <v>1.3645250644700624E-2</v>
      </c>
      <c r="L735" s="10">
        <f t="shared" si="68"/>
        <v>1.3996250644700624E-2</v>
      </c>
      <c r="M735" s="38">
        <f t="shared" si="69"/>
        <v>4.1231473106647751</v>
      </c>
      <c r="N735" s="23">
        <f t="shared" si="70"/>
        <v>3.5928863609577442</v>
      </c>
      <c r="O735">
        <f t="shared" si="71"/>
        <v>-1.8670505715653657E-4</v>
      </c>
      <c r="P735" s="23"/>
    </row>
    <row r="736" spans="1:16" x14ac:dyDescent="0.2">
      <c r="A736" s="23"/>
      <c r="D736" s="23"/>
      <c r="E736">
        <v>295.02044677734398</v>
      </c>
      <c r="F736">
        <v>4999.76025390625</v>
      </c>
      <c r="G736">
        <v>1.0482326882441499E-3</v>
      </c>
      <c r="H736" s="1">
        <v>1.8396110989265699E-7</v>
      </c>
      <c r="I736" s="29">
        <v>1.11613114916869E-3</v>
      </c>
      <c r="J736" s="21">
        <f t="shared" si="66"/>
        <v>2.2323693387031322E-7</v>
      </c>
      <c r="K736" s="10">
        <f t="shared" si="67"/>
        <v>1.3627158919735642E-2</v>
      </c>
      <c r="L736" s="10">
        <f t="shared" si="68"/>
        <v>1.3978158919735643E-2</v>
      </c>
      <c r="M736" s="38">
        <f t="shared" si="69"/>
        <v>4.1238426896251248</v>
      </c>
      <c r="N736" s="23">
        <f t="shared" si="70"/>
        <v>3.5928058854259057</v>
      </c>
      <c r="O736">
        <f t="shared" si="71"/>
        <v>-1.1069911267841564E-3</v>
      </c>
      <c r="P736" s="23"/>
    </row>
    <row r="737" spans="1:16" x14ac:dyDescent="0.2">
      <c r="A737" s="23"/>
      <c r="D737" s="23"/>
      <c r="E737">
        <v>295.44245910644503</v>
      </c>
      <c r="F737">
        <v>4999.76025390625</v>
      </c>
      <c r="G737">
        <v>1.0466859994464001E-3</v>
      </c>
      <c r="H737" s="1">
        <v>2.5792132713694899E-7</v>
      </c>
      <c r="I737" s="29">
        <v>1.1145768715210399E-3</v>
      </c>
      <c r="J737" s="21">
        <f t="shared" si="66"/>
        <v>2.2292606343478869E-7</v>
      </c>
      <c r="K737" s="10">
        <f t="shared" si="67"/>
        <v>1.3608182307062754E-2</v>
      </c>
      <c r="L737" s="10">
        <f t="shared" si="68"/>
        <v>1.3959182307062754E-2</v>
      </c>
      <c r="M737" s="38">
        <f t="shared" si="69"/>
        <v>4.1241351479137984</v>
      </c>
      <c r="N737" s="23">
        <f t="shared" si="70"/>
        <v>3.5923387215221974</v>
      </c>
      <c r="O737">
        <f t="shared" si="71"/>
        <v>-1.1494733729196566E-3</v>
      </c>
      <c r="P737" s="23"/>
    </row>
    <row r="738" spans="1:16" x14ac:dyDescent="0.2">
      <c r="A738" s="23"/>
      <c r="D738" s="23"/>
      <c r="E738">
        <v>295.85739135742199</v>
      </c>
      <c r="F738">
        <v>4999.76025390625</v>
      </c>
      <c r="G738">
        <v>1.0451606627992101E-3</v>
      </c>
      <c r="H738" s="1">
        <v>2.2388505733562999E-7</v>
      </c>
      <c r="I738" s="29">
        <v>1.1130481130885599E-3</v>
      </c>
      <c r="J738" s="21">
        <f t="shared" si="66"/>
        <v>2.2262029708703521E-7</v>
      </c>
      <c r="K738" s="10">
        <f t="shared" si="67"/>
        <v>1.3589517265660758E-2</v>
      </c>
      <c r="L738" s="10">
        <f t="shared" si="68"/>
        <v>1.3940517265660759E-2</v>
      </c>
      <c r="M738" s="38">
        <f t="shared" si="69"/>
        <v>4.1244050723914931</v>
      </c>
      <c r="N738" s="23">
        <f t="shared" si="70"/>
        <v>3.5918617679481337</v>
      </c>
      <c r="O738">
        <f t="shared" si="71"/>
        <v>1.5531211675762393E-3</v>
      </c>
      <c r="P738" s="23"/>
    </row>
    <row r="739" spans="1:16" x14ac:dyDescent="0.2">
      <c r="A739" s="23"/>
      <c r="D739" s="23"/>
      <c r="E739">
        <v>296.26393127441401</v>
      </c>
      <c r="F739">
        <v>4999.76025390625</v>
      </c>
      <c r="G739">
        <v>1.0439721186608401E-3</v>
      </c>
      <c r="H739" s="1">
        <v>2.3269193874748399E-7</v>
      </c>
      <c r="I739" s="29">
        <v>1.11185817742205E-3</v>
      </c>
      <c r="J739" s="21">
        <f t="shared" si="66"/>
        <v>2.2238229854188891E-7</v>
      </c>
      <c r="K739" s="10">
        <f t="shared" si="67"/>
        <v>1.3574989006644002E-2</v>
      </c>
      <c r="L739" s="10">
        <f t="shared" si="68"/>
        <v>1.3925989006644003E-2</v>
      </c>
      <c r="M739" s="38">
        <f t="shared" si="69"/>
        <v>4.1257682499926238</v>
      </c>
      <c r="N739" s="23">
        <f t="shared" si="70"/>
        <v>3.5924931736986787</v>
      </c>
      <c r="O739">
        <f t="shared" si="71"/>
        <v>3.4773119367121583E-4</v>
      </c>
      <c r="P739" s="23"/>
    </row>
    <row r="740" spans="1:16" x14ac:dyDescent="0.2">
      <c r="A740" s="23"/>
      <c r="D740" s="23"/>
      <c r="E740">
        <v>296.68063354492199</v>
      </c>
      <c r="F740">
        <v>4999.76025390625</v>
      </c>
      <c r="G740">
        <v>1.0426226729179E-3</v>
      </c>
      <c r="H740" s="1">
        <v>2.0881001639966999E-7</v>
      </c>
      <c r="I740" s="29">
        <v>1.11050321380655E-3</v>
      </c>
      <c r="J740" s="21">
        <f t="shared" si="66"/>
        <v>2.2211129282427648E-7</v>
      </c>
      <c r="K740" s="10">
        <f t="shared" si="67"/>
        <v>1.3558445875012357E-2</v>
      </c>
      <c r="L740" s="10">
        <f t="shared" si="68"/>
        <v>1.3909445875012357E-2</v>
      </c>
      <c r="M740" s="38">
        <f t="shared" si="69"/>
        <v>4.1266632144574675</v>
      </c>
      <c r="N740" s="23">
        <f t="shared" si="70"/>
        <v>3.592638074076608</v>
      </c>
      <c r="O740">
        <f t="shared" si="71"/>
        <v>2.7580993529363558E-4</v>
      </c>
      <c r="P740" s="23"/>
    </row>
    <row r="741" spans="1:16" x14ac:dyDescent="0.2">
      <c r="A741" s="23"/>
      <c r="D741" s="23"/>
      <c r="E741">
        <v>297.10444641113298</v>
      </c>
      <c r="F741">
        <v>4999.76025390625</v>
      </c>
      <c r="G741">
        <v>1.0412476690498001E-3</v>
      </c>
      <c r="H741" s="1">
        <v>1.8762481672458601E-7</v>
      </c>
      <c r="I741" s="29">
        <v>1.1091206248052699E-3</v>
      </c>
      <c r="J741" s="21">
        <f t="shared" si="66"/>
        <v>2.2183476176457218E-7</v>
      </c>
      <c r="K741" s="10">
        <f t="shared" si="67"/>
        <v>1.3541565457280842E-2</v>
      </c>
      <c r="L741" s="10">
        <f t="shared" si="68"/>
        <v>1.3892565457280842E-2</v>
      </c>
      <c r="M741" s="38">
        <f t="shared" si="69"/>
        <v>4.1275429694158534</v>
      </c>
      <c r="N741" s="23">
        <f t="shared" si="70"/>
        <v>3.5927549658758142</v>
      </c>
      <c r="O741">
        <f t="shared" si="71"/>
        <v>1.1797876523602223E-3</v>
      </c>
      <c r="P741" s="23"/>
    </row>
    <row r="742" spans="1:16" x14ac:dyDescent="0.2">
      <c r="A742" s="23"/>
      <c r="D742" s="23"/>
      <c r="E742">
        <v>297.52474975585898</v>
      </c>
      <c r="F742">
        <v>4999.76025390625</v>
      </c>
      <c r="G742">
        <v>1.0399882168857801E-3</v>
      </c>
      <c r="H742" s="1">
        <v>2.0241665515726E-7</v>
      </c>
      <c r="I742" s="29">
        <v>1.1078579690340601E-3</v>
      </c>
      <c r="J742" s="21">
        <f t="shared" si="66"/>
        <v>2.2158221850107804E-7</v>
      </c>
      <c r="K742" s="10">
        <f t="shared" si="67"/>
        <v>1.3526149338065807E-2</v>
      </c>
      <c r="L742" s="10">
        <f t="shared" si="68"/>
        <v>1.3877149338065808E-2</v>
      </c>
      <c r="M742" s="38">
        <f t="shared" si="69"/>
        <v>4.1287953841327134</v>
      </c>
      <c r="N742" s="23">
        <f t="shared" si="70"/>
        <v>3.5932508345721677</v>
      </c>
      <c r="O742">
        <f t="shared" si="71"/>
        <v>-6.2046660129131933E-4</v>
      </c>
      <c r="P742" s="23"/>
    </row>
    <row r="743" spans="1:16" x14ac:dyDescent="0.2">
      <c r="A743" s="23"/>
      <c r="D743" s="23"/>
      <c r="E743">
        <v>297.93551635742199</v>
      </c>
      <c r="F743">
        <v>4999.76025390625</v>
      </c>
      <c r="G743">
        <v>1.03855590652622E-3</v>
      </c>
      <c r="H743" s="1">
        <v>1.75791640670647E-7</v>
      </c>
      <c r="I743" s="29">
        <v>1.10642411500135E-3</v>
      </c>
      <c r="J743" s="21">
        <f t="shared" si="66"/>
        <v>2.2129543394344052E-7</v>
      </c>
      <c r="K743" s="10">
        <f t="shared" si="67"/>
        <v>1.350864301115611E-2</v>
      </c>
      <c r="L743" s="10">
        <f t="shared" si="68"/>
        <v>1.385964301115611E-2</v>
      </c>
      <c r="M743" s="38">
        <f t="shared" si="69"/>
        <v>4.1292798970583311</v>
      </c>
      <c r="N743" s="23">
        <f t="shared" si="70"/>
        <v>3.5929959676149719</v>
      </c>
      <c r="O743">
        <f t="shared" si="71"/>
        <v>4.3688806450818311E-4</v>
      </c>
      <c r="P743" s="23"/>
    </row>
    <row r="744" spans="1:16" x14ac:dyDescent="0.2">
      <c r="A744" s="23"/>
      <c r="D744" s="23"/>
      <c r="E744">
        <v>298.34558105468699</v>
      </c>
      <c r="F744">
        <v>4999.76025390625</v>
      </c>
      <c r="G744">
        <v>1.0372495132617799E-3</v>
      </c>
      <c r="H744" s="1">
        <v>1.9751004826973599E-7</v>
      </c>
      <c r="I744" s="29">
        <v>1.10511568117935E-3</v>
      </c>
      <c r="J744" s="21">
        <f t="shared" si="66"/>
        <v>2.2103373463076294E-7</v>
      </c>
      <c r="K744" s="10">
        <f t="shared" si="67"/>
        <v>1.3492667974851791E-2</v>
      </c>
      <c r="L744" s="10">
        <f t="shared" si="68"/>
        <v>1.3843667974851792E-2</v>
      </c>
      <c r="M744" s="38">
        <f t="shared" si="69"/>
        <v>4.1301971658853196</v>
      </c>
      <c r="N744" s="23">
        <f t="shared" si="70"/>
        <v>3.5931751199868831</v>
      </c>
      <c r="O744">
        <f t="shared" si="71"/>
        <v>-8.4651506953543868E-5</v>
      </c>
      <c r="P744" s="23"/>
    </row>
    <row r="745" spans="1:16" x14ac:dyDescent="0.2">
      <c r="A745" s="23"/>
      <c r="D745" s="23"/>
      <c r="E745">
        <v>298.713623046875</v>
      </c>
      <c r="F745">
        <v>4999.76025390625</v>
      </c>
      <c r="G745">
        <v>1.0360276459110301E-3</v>
      </c>
      <c r="H745" s="1">
        <v>1.96365399120136E-7</v>
      </c>
      <c r="I745" s="29">
        <v>1.10389176160665E-3</v>
      </c>
      <c r="J745" s="21">
        <f t="shared" si="66"/>
        <v>2.2078893897846265E-7</v>
      </c>
      <c r="K745" s="10">
        <f t="shared" si="67"/>
        <v>1.3477724796772242E-2</v>
      </c>
      <c r="L745" s="10">
        <f t="shared" si="68"/>
        <v>1.3828724796772243E-2</v>
      </c>
      <c r="M745" s="38">
        <f t="shared" si="69"/>
        <v>4.130828486161997</v>
      </c>
      <c r="N745" s="23">
        <f t="shared" si="70"/>
        <v>3.5931439646776222</v>
      </c>
      <c r="O745">
        <f t="shared" si="71"/>
        <v>-2.2658635268874982E-4</v>
      </c>
      <c r="P745" s="23"/>
    </row>
    <row r="746" spans="1:16" x14ac:dyDescent="0.2">
      <c r="A746" s="23"/>
      <c r="D746" s="23"/>
      <c r="E746">
        <v>298.99610900878901</v>
      </c>
      <c r="F746">
        <v>4999.76025390625</v>
      </c>
      <c r="G746">
        <v>1.0350809729253699E-3</v>
      </c>
      <c r="H746" s="1">
        <v>2.0213274424276001E-7</v>
      </c>
      <c r="I746" s="29">
        <v>1.10294341829888E-3</v>
      </c>
      <c r="J746" s="21">
        <f t="shared" si="66"/>
        <v>2.2059926122200842E-7</v>
      </c>
      <c r="K746" s="10">
        <f t="shared" si="67"/>
        <v>1.3466146206769558E-2</v>
      </c>
      <c r="L746" s="10">
        <f t="shared" si="68"/>
        <v>1.3817146206769559E-2</v>
      </c>
      <c r="M746" s="38">
        <f t="shared" si="69"/>
        <v>4.1312729534296464</v>
      </c>
      <c r="N746" s="23">
        <f t="shared" si="70"/>
        <v>3.5930799572138263</v>
      </c>
      <c r="O746">
        <f t="shared" si="71"/>
        <v>8.5652262332462393E-5</v>
      </c>
      <c r="P746" s="23"/>
    </row>
    <row r="747" spans="1:16" x14ac:dyDescent="0.2">
      <c r="A747" s="23"/>
      <c r="D747" s="23"/>
      <c r="E747">
        <v>299.20948791503901</v>
      </c>
      <c r="F747">
        <v>4999.76025390625</v>
      </c>
      <c r="G747">
        <v>1.0343854924989499E-3</v>
      </c>
      <c r="H747" s="1">
        <v>1.4419617259466299E-7</v>
      </c>
      <c r="I747" s="29">
        <v>1.1022465016222499E-3</v>
      </c>
      <c r="J747" s="21">
        <f t="shared" si="66"/>
        <v>2.204598712030399E-7</v>
      </c>
      <c r="K747" s="10">
        <f t="shared" si="67"/>
        <v>1.345763735517687E-2</v>
      </c>
      <c r="L747" s="10">
        <f t="shared" si="68"/>
        <v>1.3808637355176871E-2</v>
      </c>
      <c r="M747" s="38">
        <f t="shared" si="69"/>
        <v>4.1316753118469505</v>
      </c>
      <c r="N747" s="23">
        <f t="shared" si="70"/>
        <v>3.5930982335998807</v>
      </c>
      <c r="O747">
        <f t="shared" si="71"/>
        <v>-7.804430641286603E-3</v>
      </c>
      <c r="P747" s="23"/>
    </row>
    <row r="748" spans="1:16" x14ac:dyDescent="0.2">
      <c r="A748" s="23"/>
      <c r="D748" s="23"/>
      <c r="E748">
        <v>299.36773681640602</v>
      </c>
      <c r="F748">
        <v>4999.76025390625</v>
      </c>
      <c r="G748">
        <v>1.03352873533937E-3</v>
      </c>
      <c r="H748" s="1">
        <v>2.01444553075482E-7</v>
      </c>
      <c r="I748" s="29">
        <v>1.10138867929169E-3</v>
      </c>
      <c r="J748" s="21">
        <f t="shared" si="66"/>
        <v>2.2028829851015131E-7</v>
      </c>
      <c r="K748" s="10">
        <f t="shared" si="67"/>
        <v>1.3447163961228368E-2</v>
      </c>
      <c r="L748" s="10">
        <f t="shared" si="68"/>
        <v>1.3798163961228368E-2</v>
      </c>
      <c r="M748" s="38">
        <f t="shared" si="69"/>
        <v>4.1307251172946327</v>
      </c>
      <c r="N748" s="23">
        <f t="shared" si="70"/>
        <v>3.591863191025102</v>
      </c>
      <c r="O748">
        <f t="shared" si="71"/>
        <v>-8.5372029525809835E-3</v>
      </c>
      <c r="P748" s="23"/>
    </row>
    <row r="749" spans="1:16" x14ac:dyDescent="0.2">
      <c r="A749" s="23"/>
      <c r="D749" s="23"/>
      <c r="E749">
        <v>299.48880004882801</v>
      </c>
      <c r="F749">
        <v>4999.76025390625</v>
      </c>
      <c r="G749">
        <v>1.0328496517585E-3</v>
      </c>
      <c r="H749" s="1">
        <v>1.9872942382270201E-7</v>
      </c>
      <c r="I749" s="29">
        <v>1.1007087808360301E-3</v>
      </c>
      <c r="J749" s="21">
        <f t="shared" si="66"/>
        <v>2.2015231229858676E-7</v>
      </c>
      <c r="K749" s="10">
        <f t="shared" si="67"/>
        <v>1.3438862889878949E-2</v>
      </c>
      <c r="L749" s="10">
        <f t="shared" si="68"/>
        <v>1.378986288987895E-2</v>
      </c>
      <c r="M749" s="38">
        <f t="shared" si="69"/>
        <v>4.1299094897277104</v>
      </c>
      <c r="N749" s="23">
        <f t="shared" si="70"/>
        <v>3.59082964963982</v>
      </c>
      <c r="O749">
        <f t="shared" si="71"/>
        <v>-1.8876413059568789E-2</v>
      </c>
      <c r="P749" s="23"/>
    </row>
    <row r="750" spans="1:16" x14ac:dyDescent="0.2">
      <c r="A750" s="23"/>
      <c r="D750" s="23"/>
      <c r="E750">
        <v>299.58409118652298</v>
      </c>
      <c r="F750">
        <v>4999.76025390625</v>
      </c>
      <c r="G750">
        <v>1.0320461601205401E-3</v>
      </c>
      <c r="H750" s="1">
        <v>2.2944867710234201E-7</v>
      </c>
      <c r="I750" s="29">
        <v>1.09990464779485E-3</v>
      </c>
      <c r="J750" s="21">
        <f t="shared" si="66"/>
        <v>2.1999147797847071E-7</v>
      </c>
      <c r="K750" s="10">
        <f t="shared" si="67"/>
        <v>1.3429045003555344E-2</v>
      </c>
      <c r="L750" s="10">
        <f t="shared" si="68"/>
        <v>1.3780045003555345E-2</v>
      </c>
      <c r="M750" s="38">
        <f t="shared" si="69"/>
        <v>4.1282822588995147</v>
      </c>
      <c r="N750" s="23">
        <f t="shared" si="70"/>
        <v>3.5890308947637735</v>
      </c>
      <c r="O750">
        <f t="shared" si="71"/>
        <v>-8.4951734125525633E-3</v>
      </c>
      <c r="P750" s="23"/>
    </row>
    <row r="751" spans="1:16" x14ac:dyDescent="0.2">
      <c r="A751" s="23"/>
      <c r="D751" s="23"/>
      <c r="E751">
        <v>299.65849304199202</v>
      </c>
      <c r="F751">
        <v>4999.76025390625</v>
      </c>
      <c r="G751">
        <v>1.0316302753905801E-3</v>
      </c>
      <c r="H751" s="1">
        <v>2.0284894803069101E-7</v>
      </c>
      <c r="I751" s="29">
        <v>1.0994882622671199E-3</v>
      </c>
      <c r="J751" s="21">
        <f t="shared" si="66"/>
        <v>2.1990819687966109E-7</v>
      </c>
      <c r="K751" s="10">
        <f t="shared" si="67"/>
        <v>1.3423961235610616E-2</v>
      </c>
      <c r="L751" s="10">
        <f t="shared" si="68"/>
        <v>1.3774961235610617E-2</v>
      </c>
      <c r="M751" s="38">
        <f t="shared" si="69"/>
        <v>4.1277841255749337</v>
      </c>
      <c r="N751" s="23">
        <f t="shared" si="70"/>
        <v>3.5883988380993483</v>
      </c>
      <c r="O751">
        <f t="shared" si="71"/>
        <v>2.7507271924087591E-2</v>
      </c>
      <c r="P751" s="23"/>
    </row>
    <row r="752" spans="1:16" x14ac:dyDescent="0.2">
      <c r="A752" s="23"/>
      <c r="D752" s="23"/>
      <c r="E752">
        <v>299.70782470703102</v>
      </c>
      <c r="F752">
        <v>4999.76025390625</v>
      </c>
      <c r="G752">
        <v>1.0318400059909901E-3</v>
      </c>
      <c r="H752" s="1">
        <v>1.9043997928012799E-7</v>
      </c>
      <c r="I752" s="29">
        <v>1.09969766081683E-3</v>
      </c>
      <c r="J752" s="21">
        <f t="shared" si="66"/>
        <v>2.1995007859779877E-7</v>
      </c>
      <c r="K752" s="10">
        <f t="shared" si="67"/>
        <v>1.3426517841361282E-2</v>
      </c>
      <c r="L752" s="10">
        <f t="shared" si="68"/>
        <v>1.3777517841361282E-2</v>
      </c>
      <c r="M752" s="38">
        <f t="shared" si="69"/>
        <v>4.1292299020967</v>
      </c>
      <c r="N752" s="23">
        <f t="shared" si="70"/>
        <v>3.5897558176240443</v>
      </c>
      <c r="O752">
        <f t="shared" si="71"/>
        <v>-1.840069490721739E-2</v>
      </c>
      <c r="P752" s="23"/>
    </row>
    <row r="753" spans="1:16" x14ac:dyDescent="0.2">
      <c r="A753" s="23"/>
      <c r="D753" s="23"/>
      <c r="E753">
        <v>299.74743652343801</v>
      </c>
      <c r="F753">
        <v>4999.76025390625</v>
      </c>
      <c r="G753">
        <v>1.0315114653507E-3</v>
      </c>
      <c r="H753" s="1">
        <v>1.9503456839989801E-7</v>
      </c>
      <c r="I753" s="29">
        <v>1.0993688535500001E-3</v>
      </c>
      <c r="J753" s="21">
        <f t="shared" ref="J753:J764" si="72">I753/F753</f>
        <v>2.1988431399107128E-7</v>
      </c>
      <c r="K753" s="10">
        <f t="shared" ref="K753:K764" si="73">J753*B$6</f>
        <v>1.3422503341020178E-2</v>
      </c>
      <c r="L753" s="10">
        <f t="shared" ref="L753:L764" si="74">K753+B$7</f>
        <v>1.3773503341020179E-2</v>
      </c>
      <c r="M753" s="38">
        <f t="shared" ref="M753:M764" si="75">L753*E753</f>
        <v>4.1285723184178069</v>
      </c>
      <c r="N753" s="23">
        <f t="shared" ref="N753:N764" si="76">((M753/E753)-$B$8)*E753</f>
        <v>3.5890269326756186</v>
      </c>
      <c r="O753">
        <f t="shared" ref="O753:O764" si="77">(N754-N753)/(E754-E753)</f>
        <v>-6.1796940788412406E-2</v>
      </c>
      <c r="P753" s="23"/>
    </row>
    <row r="754" spans="1:16" x14ac:dyDescent="0.2">
      <c r="A754" s="23"/>
      <c r="D754" s="23"/>
      <c r="E754">
        <v>299.78092956542997</v>
      </c>
      <c r="F754">
        <v>4999.76025390625</v>
      </c>
      <c r="G754">
        <v>1.03083667808357E-3</v>
      </c>
      <c r="H754" s="1">
        <v>1.9718872835510001E-7</v>
      </c>
      <c r="I754" s="29">
        <v>1.0986937927370099E-3</v>
      </c>
      <c r="J754" s="21">
        <f t="shared" si="72"/>
        <v>2.1974929535443509E-7</v>
      </c>
      <c r="K754" s="10">
        <f t="shared" si="73"/>
        <v>1.3414261333809864E-2</v>
      </c>
      <c r="L754" s="10">
        <f t="shared" si="74"/>
        <v>1.3765261333809864E-2</v>
      </c>
      <c r="M754" s="38">
        <f t="shared" si="75"/>
        <v>4.1265628383605915</v>
      </c>
      <c r="N754" s="23">
        <f t="shared" si="76"/>
        <v>3.5869571651428176</v>
      </c>
      <c r="O754">
        <f t="shared" si="77"/>
        <v>-2.5372106069243477E-2</v>
      </c>
      <c r="P754" s="23"/>
    </row>
    <row r="755" spans="1:16" x14ac:dyDescent="0.2">
      <c r="A755" s="23"/>
      <c r="D755" s="23"/>
      <c r="E755">
        <v>299.80821228027298</v>
      </c>
      <c r="F755">
        <v>4999.76025390625</v>
      </c>
      <c r="G755">
        <v>1.0305586360525301E-3</v>
      </c>
      <c r="H755" s="1">
        <v>2.1910099526522201E-7</v>
      </c>
      <c r="I755" s="29">
        <v>1.0984155026988599E-3</v>
      </c>
      <c r="J755" s="21">
        <f t="shared" si="72"/>
        <v>2.1969363467791914E-7</v>
      </c>
      <c r="K755" s="10">
        <f t="shared" si="73"/>
        <v>1.3410863612512978E-2</v>
      </c>
      <c r="L755" s="10">
        <f t="shared" si="74"/>
        <v>1.3761863612512979E-2</v>
      </c>
      <c r="M755" s="38">
        <f t="shared" si="75"/>
        <v>4.1259197273124553</v>
      </c>
      <c r="N755" s="23">
        <f t="shared" si="76"/>
        <v>3.5862649452079638</v>
      </c>
      <c r="O755">
        <f t="shared" si="77"/>
        <v>4.8611603956597076E-2</v>
      </c>
      <c r="P755" s="23"/>
    </row>
    <row r="756" spans="1:16" x14ac:dyDescent="0.2">
      <c r="A756" s="23"/>
      <c r="D756" s="23"/>
      <c r="E756">
        <v>299.83108520507801</v>
      </c>
      <c r="F756">
        <v>4999.76025390625</v>
      </c>
      <c r="G756">
        <v>1.03078783889747E-3</v>
      </c>
      <c r="H756" s="1">
        <v>2.03920005166852E-7</v>
      </c>
      <c r="I756" s="29">
        <v>1.09864449762285E-3</v>
      </c>
      <c r="J756" s="21">
        <f t="shared" si="72"/>
        <v>2.1973943585884799E-7</v>
      </c>
      <c r="K756" s="10">
        <f t="shared" si="73"/>
        <v>1.341365947590533E-2</v>
      </c>
      <c r="L756" s="10">
        <f t="shared" si="74"/>
        <v>1.3764659475905331E-2</v>
      </c>
      <c r="M756" s="38">
        <f t="shared" si="75"/>
        <v>4.1270727881390554</v>
      </c>
      <c r="N756" s="23">
        <f t="shared" si="76"/>
        <v>3.5873768347699149</v>
      </c>
      <c r="O756">
        <f t="shared" si="77"/>
        <v>-6.4294932983233313E-2</v>
      </c>
      <c r="P756" s="23"/>
    </row>
    <row r="757" spans="1:16" x14ac:dyDescent="0.2">
      <c r="A757" s="23"/>
      <c r="D757" s="23"/>
      <c r="E757">
        <v>299.85331726074202</v>
      </c>
      <c r="F757">
        <v>4999.76025390625</v>
      </c>
      <c r="G757">
        <v>1.0303249405978099E-3</v>
      </c>
      <c r="H757" s="1">
        <v>1.9502486345846499E-7</v>
      </c>
      <c r="I757" s="29">
        <v>1.09818139722791E-3</v>
      </c>
      <c r="J757" s="21">
        <f t="shared" si="72"/>
        <v>2.1964681133858661E-7</v>
      </c>
      <c r="K757" s="10">
        <f t="shared" si="73"/>
        <v>1.340800535301633E-2</v>
      </c>
      <c r="L757" s="10">
        <f t="shared" si="74"/>
        <v>1.3759005353016331E-2</v>
      </c>
      <c r="M757" s="38">
        <f t="shared" si="75"/>
        <v>4.1256833973102536</v>
      </c>
      <c r="N757" s="23">
        <f t="shared" si="76"/>
        <v>3.5859474262409181</v>
      </c>
      <c r="O757">
        <f t="shared" si="77"/>
        <v>4.4754679994543071E-2</v>
      </c>
      <c r="P757" s="23"/>
    </row>
    <row r="758" spans="1:16" x14ac:dyDescent="0.2">
      <c r="A758" s="23"/>
      <c r="D758" s="23"/>
      <c r="E758">
        <v>299.87109375</v>
      </c>
      <c r="F758">
        <v>4999.76025390625</v>
      </c>
      <c r="G758">
        <v>1.0304843369473599E-3</v>
      </c>
      <c r="H758" s="1">
        <v>1.7237725552633601E-7</v>
      </c>
      <c r="I758" s="29">
        <v>1.0983406319844599E-3</v>
      </c>
      <c r="J758" s="21">
        <f t="shared" si="72"/>
        <v>2.1967865981700626E-7</v>
      </c>
      <c r="K758" s="10">
        <f t="shared" si="73"/>
        <v>1.3409949494916383E-2</v>
      </c>
      <c r="L758" s="10">
        <f t="shared" si="74"/>
        <v>1.3760949494916384E-2</v>
      </c>
      <c r="M758" s="38">
        <f t="shared" si="75"/>
        <v>4.1265109760790857</v>
      </c>
      <c r="N758" s="23">
        <f t="shared" si="76"/>
        <v>3.5867430073290856</v>
      </c>
      <c r="O758">
        <f t="shared" si="77"/>
        <v>-9.7666575565924077E-2</v>
      </c>
      <c r="P758" s="23"/>
    </row>
    <row r="759" spans="1:16" x14ac:dyDescent="0.2">
      <c r="A759" s="23"/>
      <c r="D759" s="23"/>
      <c r="E759">
        <v>299.88609313964798</v>
      </c>
      <c r="F759">
        <v>4999.76025390625</v>
      </c>
      <c r="G759">
        <v>1.0300353694454301E-3</v>
      </c>
      <c r="H759" s="1">
        <v>1.9681951473057499E-7</v>
      </c>
      <c r="I759" s="29">
        <v>1.0978915281341E-3</v>
      </c>
      <c r="J759" s="21">
        <f t="shared" si="72"/>
        <v>2.1958883473989199E-7</v>
      </c>
      <c r="K759" s="10">
        <f t="shared" si="73"/>
        <v>1.3404466259774277E-2</v>
      </c>
      <c r="L759" s="10">
        <f t="shared" si="74"/>
        <v>1.3755466259774278E-2</v>
      </c>
      <c r="M759" s="38">
        <f t="shared" si="75"/>
        <v>4.1250730359579544</v>
      </c>
      <c r="N759" s="23">
        <f t="shared" si="76"/>
        <v>3.5852780683065881</v>
      </c>
      <c r="O759">
        <f t="shared" si="77"/>
        <v>2.7391878650303399E-2</v>
      </c>
      <c r="P759" s="23"/>
    </row>
    <row r="760" spans="1:16" x14ac:dyDescent="0.2">
      <c r="A760" s="23"/>
      <c r="D760" s="23"/>
      <c r="E760">
        <v>299.90089416503901</v>
      </c>
      <c r="F760">
        <v>4999.76025390625</v>
      </c>
      <c r="G760">
        <v>1.03009790194092E-3</v>
      </c>
      <c r="H760" s="1">
        <v>2.0590478523908E-7</v>
      </c>
      <c r="I760" s="29">
        <v>1.0979539260843399E-3</v>
      </c>
      <c r="J760" s="21">
        <f t="shared" si="72"/>
        <v>2.1960131492835527E-7</v>
      </c>
      <c r="K760" s="10">
        <f t="shared" si="73"/>
        <v>1.3405228093887426E-2</v>
      </c>
      <c r="L760" s="10">
        <f t="shared" si="74"/>
        <v>1.3756228093887426E-2</v>
      </c>
      <c r="M760" s="38">
        <f t="shared" si="75"/>
        <v>4.1255051056950691</v>
      </c>
      <c r="N760" s="23">
        <f t="shared" si="76"/>
        <v>3.5856834961979991</v>
      </c>
      <c r="O760">
        <f t="shared" si="77"/>
        <v>4.4482548127438903E-2</v>
      </c>
      <c r="P760" s="23"/>
    </row>
    <row r="761" spans="1:16" x14ac:dyDescent="0.2">
      <c r="A761" s="23"/>
      <c r="D761" s="23"/>
      <c r="E761">
        <v>299.92979431152298</v>
      </c>
      <c r="F761">
        <v>4999.712890625</v>
      </c>
      <c r="G761">
        <v>1.03034446082832E-3</v>
      </c>
      <c r="H761" s="1">
        <v>1.9798334438671701E-7</v>
      </c>
      <c r="I761" s="29">
        <v>1.0982002222617499E-3</v>
      </c>
      <c r="J761" s="21">
        <f t="shared" si="72"/>
        <v>2.1965265731978203E-7</v>
      </c>
      <c r="K761" s="10">
        <f t="shared" si="73"/>
        <v>1.3408362212042347E-2</v>
      </c>
      <c r="L761" s="10">
        <f t="shared" si="74"/>
        <v>1.3759362212042348E-2</v>
      </c>
      <c r="M761" s="38">
        <f t="shared" si="75"/>
        <v>4.1268426781156036</v>
      </c>
      <c r="N761" s="23">
        <f t="shared" si="76"/>
        <v>3.5869690483548626</v>
      </c>
      <c r="O761">
        <f t="shared" si="77"/>
        <v>-0.16423212368591955</v>
      </c>
      <c r="P761" s="23"/>
    </row>
    <row r="762" spans="1:16" x14ac:dyDescent="0.2">
      <c r="A762" s="23"/>
      <c r="D762" s="23"/>
      <c r="E762">
        <v>299.93690490722702</v>
      </c>
      <c r="F762">
        <v>4999.712890625</v>
      </c>
      <c r="G762">
        <v>1.0300024146592201E-3</v>
      </c>
      <c r="H762" s="1">
        <v>1.7786894843409799E-7</v>
      </c>
      <c r="I762" s="29">
        <v>1.0978581114554501E-3</v>
      </c>
      <c r="J762" s="21">
        <f t="shared" si="72"/>
        <v>2.1958423122936764E-7</v>
      </c>
      <c r="K762" s="10">
        <f t="shared" si="73"/>
        <v>1.340418524547966E-2</v>
      </c>
      <c r="L762" s="10">
        <f t="shared" si="74"/>
        <v>1.3755185245479661E-2</v>
      </c>
      <c r="M762" s="38">
        <f t="shared" si="75"/>
        <v>4.1256876889547254</v>
      </c>
      <c r="N762" s="23">
        <f t="shared" si="76"/>
        <v>3.5858012601217171</v>
      </c>
      <c r="O762">
        <f t="shared" si="77"/>
        <v>0.1641890237428944</v>
      </c>
      <c r="P762" s="23"/>
    </row>
    <row r="763" spans="1:16" x14ac:dyDescent="0.2">
      <c r="A763" s="23"/>
      <c r="D763" s="23"/>
      <c r="E763">
        <v>299.93200683593699</v>
      </c>
      <c r="F763">
        <v>4999.712890625</v>
      </c>
      <c r="G763">
        <v>1.02979875067492E-3</v>
      </c>
      <c r="H763" s="1">
        <v>2.00791781438908E-7</v>
      </c>
      <c r="I763" s="29">
        <v>1.0976544919959199E-3</v>
      </c>
      <c r="J763" s="21">
        <f t="shared" si="72"/>
        <v>2.1954350499888509E-7</v>
      </c>
      <c r="K763" s="10">
        <f t="shared" si="73"/>
        <v>1.3401699174714551E-2</v>
      </c>
      <c r="L763" s="10">
        <f t="shared" si="74"/>
        <v>1.3752699174714552E-2</v>
      </c>
      <c r="M763" s="38">
        <f t="shared" si="75"/>
        <v>4.1248746628830704</v>
      </c>
      <c r="N763" s="23">
        <f t="shared" si="76"/>
        <v>3.5849970505783841</v>
      </c>
      <c r="O763">
        <f t="shared" si="77"/>
        <v>-6.8764422189886931E-2</v>
      </c>
      <c r="P763" s="23"/>
    </row>
    <row r="764" spans="1:16" x14ac:dyDescent="0.2">
      <c r="A764" s="23"/>
      <c r="D764" s="23"/>
      <c r="E764">
        <v>299.91670227050798</v>
      </c>
      <c r="F764">
        <v>4999.712890625</v>
      </c>
      <c r="G764">
        <v>1.0301359701706001E-3</v>
      </c>
      <c r="H764" s="1">
        <v>1.8993010163586099E-7</v>
      </c>
      <c r="I764" s="29">
        <v>1.0979918506141501E-3</v>
      </c>
      <c r="J764" s="21">
        <f t="shared" si="72"/>
        <v>2.1961098059710648E-7</v>
      </c>
      <c r="K764" s="10">
        <f t="shared" si="73"/>
        <v>1.3405818119927719E-2</v>
      </c>
      <c r="L764" s="10">
        <f t="shared" si="74"/>
        <v>1.3756818119927719E-2</v>
      </c>
      <c r="M764" s="38">
        <f t="shared" si="75"/>
        <v>4.1258995242638914</v>
      </c>
      <c r="N764" s="23">
        <f t="shared" si="76"/>
        <v>3.586049460176977</v>
      </c>
      <c r="O764">
        <f t="shared" si="77"/>
        <v>1.195681811992772E-2</v>
      </c>
      <c r="P764" s="23"/>
    </row>
    <row r="765" spans="1:16" x14ac:dyDescent="0.2">
      <c r="A765" s="23"/>
      <c r="D765" s="23"/>
      <c r="E765" s="19"/>
      <c r="F765" s="19"/>
      <c r="G765" s="20"/>
      <c r="H765" s="20"/>
      <c r="I765" s="27"/>
      <c r="J765" s="21"/>
      <c r="K765" s="10"/>
      <c r="L765" s="10"/>
      <c r="M765" s="38"/>
      <c r="N765" s="23"/>
      <c r="P765" s="23"/>
    </row>
    <row r="766" spans="1:16" x14ac:dyDescent="0.2">
      <c r="A766" s="23"/>
      <c r="D766" s="23"/>
      <c r="E766" s="19"/>
      <c r="F766" s="19"/>
      <c r="G766" s="20"/>
      <c r="H766" s="20"/>
      <c r="I766" s="27"/>
      <c r="J766" s="21"/>
      <c r="K766" s="10"/>
      <c r="L766" s="10"/>
      <c r="M766" s="38"/>
      <c r="N766" s="23"/>
      <c r="P766" s="23"/>
    </row>
    <row r="767" spans="1:16" x14ac:dyDescent="0.2">
      <c r="A767" s="23"/>
      <c r="D767" s="23"/>
      <c r="E767" s="19"/>
      <c r="F767" s="19"/>
      <c r="G767" s="20"/>
      <c r="H767" s="20"/>
      <c r="I767" s="27"/>
      <c r="J767" s="21"/>
      <c r="K767" s="10"/>
      <c r="L767" s="10"/>
      <c r="M767" s="38"/>
      <c r="N767" s="23"/>
      <c r="P767" s="23"/>
    </row>
    <row r="768" spans="1:16" x14ac:dyDescent="0.2">
      <c r="A768" s="23"/>
      <c r="D768" s="23"/>
      <c r="E768" s="19"/>
      <c r="F768" s="19"/>
      <c r="G768" s="20"/>
      <c r="H768" s="20"/>
      <c r="I768" s="27"/>
      <c r="J768" s="21"/>
      <c r="K768" s="10"/>
      <c r="L768" s="10"/>
      <c r="M768" s="38"/>
      <c r="N768" s="23"/>
      <c r="P768" s="23"/>
    </row>
    <row r="769" spans="1:16" x14ac:dyDescent="0.2">
      <c r="A769" s="23"/>
      <c r="D769" s="23"/>
      <c r="E769" s="19"/>
      <c r="F769" s="19"/>
      <c r="G769" s="20"/>
      <c r="H769" s="20"/>
      <c r="I769" s="27"/>
      <c r="J769" s="21"/>
      <c r="K769" s="10"/>
      <c r="L769" s="10"/>
      <c r="M769" s="38"/>
      <c r="N769" s="23"/>
      <c r="P769" s="23"/>
    </row>
    <row r="770" spans="1:16" x14ac:dyDescent="0.2">
      <c r="A770" s="23"/>
      <c r="D770" s="23"/>
      <c r="E770" s="19"/>
      <c r="F770" s="19"/>
      <c r="G770" s="20"/>
      <c r="H770" s="20"/>
      <c r="I770" s="27"/>
      <c r="J770" s="21"/>
      <c r="K770" s="10"/>
      <c r="L770" s="10"/>
      <c r="M770" s="38"/>
      <c r="N770" s="23"/>
      <c r="P770" s="23"/>
    </row>
    <row r="771" spans="1:16" x14ac:dyDescent="0.2">
      <c r="A771" s="23"/>
      <c r="D771" s="23"/>
      <c r="E771" s="19"/>
      <c r="F771" s="19"/>
      <c r="G771" s="20"/>
      <c r="H771" s="20"/>
      <c r="I771" s="27"/>
      <c r="J771" s="21"/>
      <c r="K771" s="10"/>
      <c r="L771" s="10"/>
      <c r="M771" s="38"/>
      <c r="N771" s="23"/>
      <c r="P771" s="23"/>
    </row>
    <row r="772" spans="1:16" x14ac:dyDescent="0.2">
      <c r="A772" s="23"/>
      <c r="D772" s="23"/>
      <c r="E772" s="19"/>
      <c r="F772" s="19"/>
      <c r="G772" s="20"/>
      <c r="H772" s="20"/>
      <c r="I772" s="27"/>
      <c r="J772" s="21"/>
      <c r="K772" s="10"/>
      <c r="L772" s="10"/>
      <c r="M772" s="38"/>
      <c r="N772" s="23"/>
      <c r="P772" s="23"/>
    </row>
    <row r="773" spans="1:16" x14ac:dyDescent="0.2">
      <c r="A773" s="23"/>
      <c r="D773" s="23"/>
      <c r="E773" s="19"/>
      <c r="F773" s="19"/>
      <c r="G773" s="20"/>
      <c r="H773" s="20"/>
      <c r="I773" s="27"/>
      <c r="J773" s="21"/>
      <c r="K773" s="10"/>
      <c r="L773" s="10"/>
      <c r="M773" s="38"/>
      <c r="N773" s="23"/>
      <c r="P773" s="23"/>
    </row>
    <row r="774" spans="1:16" x14ac:dyDescent="0.2">
      <c r="A774" s="23"/>
      <c r="D774" s="23"/>
      <c r="E774" s="19"/>
      <c r="F774" s="19"/>
      <c r="G774" s="20"/>
      <c r="H774" s="20"/>
      <c r="I774" s="27"/>
      <c r="J774" s="21"/>
      <c r="K774" s="10"/>
      <c r="L774" s="10"/>
      <c r="M774" s="38"/>
      <c r="N774" s="23"/>
      <c r="P774" s="23"/>
    </row>
    <row r="775" spans="1:16" x14ac:dyDescent="0.2">
      <c r="A775" s="23"/>
      <c r="D775" s="23"/>
      <c r="E775" s="19"/>
      <c r="F775" s="19"/>
      <c r="G775" s="20"/>
      <c r="H775" s="20"/>
      <c r="I775" s="27"/>
      <c r="J775" s="21"/>
      <c r="K775" s="10"/>
      <c r="L775" s="10"/>
      <c r="M775" s="38"/>
      <c r="N775" s="23"/>
      <c r="P775" s="23"/>
    </row>
    <row r="776" spans="1:16" x14ac:dyDescent="0.2">
      <c r="A776" s="23"/>
      <c r="D776" s="23"/>
      <c r="E776" s="19"/>
      <c r="F776" s="19"/>
      <c r="G776" s="20"/>
      <c r="H776" s="20"/>
      <c r="I776" s="27"/>
      <c r="J776" s="21"/>
      <c r="K776" s="10"/>
      <c r="L776" s="10"/>
      <c r="M776" s="38"/>
      <c r="N776" s="23"/>
      <c r="P776" s="23"/>
    </row>
    <row r="777" spans="1:16" x14ac:dyDescent="0.2">
      <c r="A777" s="23"/>
      <c r="D777" s="23"/>
      <c r="E777" s="19"/>
      <c r="F777" s="19"/>
      <c r="G777" s="20"/>
      <c r="H777" s="20"/>
      <c r="I777" s="27"/>
      <c r="J777" s="21"/>
      <c r="K777" s="10"/>
      <c r="L777" s="10"/>
      <c r="M777" s="38"/>
      <c r="N777" s="23"/>
      <c r="P777" s="23"/>
    </row>
    <row r="778" spans="1:16" x14ac:dyDescent="0.2">
      <c r="A778" s="23"/>
      <c r="D778" s="23"/>
      <c r="E778" s="19"/>
      <c r="F778" s="19"/>
      <c r="G778" s="20"/>
      <c r="H778" s="20"/>
      <c r="I778" s="27"/>
      <c r="J778" s="21"/>
      <c r="K778" s="10"/>
      <c r="L778" s="10"/>
      <c r="M778" s="38"/>
      <c r="N778" s="23"/>
      <c r="P778" s="23"/>
    </row>
    <row r="779" spans="1:16" x14ac:dyDescent="0.2">
      <c r="A779" s="23"/>
      <c r="D779" s="23"/>
      <c r="E779" s="19"/>
      <c r="F779" s="19"/>
      <c r="G779" s="20"/>
      <c r="H779" s="20"/>
      <c r="I779" s="27"/>
      <c r="J779" s="21"/>
      <c r="K779" s="10"/>
      <c r="L779" s="10"/>
      <c r="M779" s="38"/>
      <c r="N779" s="23"/>
      <c r="P779" s="23"/>
    </row>
    <row r="780" spans="1:16" x14ac:dyDescent="0.2">
      <c r="A780" s="23"/>
      <c r="D780" s="23"/>
      <c r="E780" s="19"/>
      <c r="F780" s="19"/>
      <c r="G780" s="20"/>
      <c r="H780" s="20"/>
      <c r="I780" s="27"/>
      <c r="J780" s="21"/>
      <c r="K780" s="10"/>
      <c r="L780" s="10"/>
      <c r="M780" s="38"/>
      <c r="N780" s="23"/>
      <c r="P780" s="23"/>
    </row>
    <row r="781" spans="1:16" x14ac:dyDescent="0.2">
      <c r="A781" s="23"/>
      <c r="D781" s="23"/>
      <c r="E781" s="19"/>
      <c r="F781" s="19"/>
      <c r="G781" s="20"/>
      <c r="H781" s="20"/>
      <c r="I781" s="27"/>
      <c r="J781" s="21"/>
      <c r="K781" s="10"/>
      <c r="L781" s="10"/>
      <c r="M781" s="38"/>
      <c r="N781" s="23"/>
      <c r="P781" s="23"/>
    </row>
    <row r="782" spans="1:16" x14ac:dyDescent="0.2">
      <c r="A782" s="23"/>
      <c r="D782" s="23"/>
      <c r="E782" s="19"/>
      <c r="F782" s="19"/>
      <c r="G782" s="20"/>
      <c r="H782" s="20"/>
      <c r="I782" s="27"/>
      <c r="J782" s="21"/>
      <c r="K782" s="10"/>
      <c r="L782" s="10"/>
      <c r="M782" s="38"/>
      <c r="N782" s="23"/>
      <c r="P782" s="23"/>
    </row>
    <row r="783" spans="1:16" x14ac:dyDescent="0.2">
      <c r="A783" s="23"/>
      <c r="D783" s="23"/>
      <c r="E783" s="19"/>
      <c r="F783" s="19"/>
      <c r="G783" s="20"/>
      <c r="H783" s="20"/>
      <c r="I783" s="27"/>
      <c r="J783" s="21"/>
      <c r="K783" s="10"/>
      <c r="L783" s="10"/>
      <c r="M783" s="38"/>
      <c r="N783" s="23"/>
      <c r="P783" s="23"/>
    </row>
    <row r="784" spans="1:16" x14ac:dyDescent="0.2">
      <c r="A784" s="23"/>
      <c r="D784" s="23"/>
      <c r="E784" s="19"/>
      <c r="F784" s="19"/>
      <c r="G784" s="20"/>
      <c r="H784" s="20"/>
      <c r="I784" s="27"/>
      <c r="J784" s="21"/>
      <c r="K784" s="10"/>
      <c r="L784" s="10"/>
      <c r="M784" s="38"/>
      <c r="N784" s="23"/>
      <c r="P784" s="23"/>
    </row>
    <row r="785" spans="1:16" x14ac:dyDescent="0.2">
      <c r="A785" s="23"/>
      <c r="D785" s="23"/>
      <c r="E785" s="19"/>
      <c r="F785" s="19"/>
      <c r="G785" s="20"/>
      <c r="H785" s="20"/>
      <c r="I785" s="27"/>
      <c r="J785" s="21"/>
      <c r="K785" s="10"/>
      <c r="L785" s="10"/>
      <c r="M785" s="38"/>
      <c r="N785" s="23"/>
      <c r="P785" s="23"/>
    </row>
    <row r="786" spans="1:16" x14ac:dyDescent="0.2">
      <c r="A786" s="23"/>
      <c r="D786" s="23"/>
      <c r="E786" s="19"/>
      <c r="F786" s="19"/>
      <c r="G786" s="20"/>
      <c r="H786" s="20"/>
      <c r="I786" s="27"/>
      <c r="J786" s="21"/>
      <c r="K786" s="10"/>
      <c r="L786" s="10"/>
      <c r="M786" s="38"/>
      <c r="N786" s="23"/>
      <c r="P786" s="23"/>
    </row>
    <row r="787" spans="1:16" x14ac:dyDescent="0.2">
      <c r="A787" s="23"/>
      <c r="D787" s="23"/>
      <c r="E787" s="19"/>
      <c r="F787" s="19"/>
      <c r="G787" s="20"/>
      <c r="H787" s="20"/>
      <c r="I787" s="27"/>
      <c r="J787" s="21"/>
      <c r="K787" s="10"/>
      <c r="L787" s="10"/>
      <c r="M787" s="38"/>
      <c r="N787" s="23"/>
      <c r="P787" s="23"/>
    </row>
    <row r="788" spans="1:16" x14ac:dyDescent="0.2">
      <c r="A788" s="23"/>
      <c r="D788" s="23"/>
      <c r="E788" s="19"/>
      <c r="F788" s="19"/>
      <c r="G788" s="20"/>
      <c r="H788" s="20"/>
      <c r="I788" s="27"/>
      <c r="J788" s="21"/>
      <c r="K788" s="10"/>
      <c r="L788" s="10"/>
      <c r="M788" s="38"/>
      <c r="N788" s="23"/>
      <c r="P788" s="23"/>
    </row>
    <row r="789" spans="1:16" x14ac:dyDescent="0.2">
      <c r="A789" s="23"/>
      <c r="D789" s="23"/>
      <c r="E789" s="19"/>
      <c r="F789" s="19"/>
      <c r="G789" s="20"/>
      <c r="H789" s="20"/>
      <c r="I789" s="27"/>
      <c r="J789" s="21"/>
      <c r="K789" s="10"/>
      <c r="L789" s="10"/>
      <c r="M789" s="38"/>
      <c r="N789" s="23"/>
      <c r="P789" s="23"/>
    </row>
    <row r="790" spans="1:16" x14ac:dyDescent="0.2">
      <c r="A790" s="23"/>
      <c r="D790" s="23"/>
      <c r="E790" s="19"/>
      <c r="F790" s="19"/>
      <c r="G790" s="20"/>
      <c r="H790" s="20"/>
      <c r="I790" s="27"/>
      <c r="J790" s="21"/>
      <c r="K790" s="10"/>
      <c r="L790" s="10"/>
      <c r="M790" s="38"/>
      <c r="N790" s="23"/>
      <c r="P790" s="23"/>
    </row>
    <row r="791" spans="1:16" x14ac:dyDescent="0.2">
      <c r="A791" s="23"/>
      <c r="D791" s="23"/>
      <c r="E791" s="19"/>
      <c r="F791" s="19"/>
      <c r="G791" s="20"/>
      <c r="H791" s="20"/>
      <c r="I791" s="27"/>
      <c r="J791" s="21"/>
      <c r="K791" s="10"/>
      <c r="L791" s="10"/>
      <c r="M791" s="38"/>
      <c r="N791" s="23"/>
      <c r="P791" s="23"/>
    </row>
    <row r="792" spans="1:16" x14ac:dyDescent="0.2">
      <c r="A792" s="23"/>
      <c r="D792" s="23"/>
      <c r="E792" s="19"/>
      <c r="F792" s="19"/>
      <c r="G792" s="20"/>
      <c r="H792" s="20"/>
      <c r="I792" s="27"/>
      <c r="J792" s="21"/>
      <c r="K792" s="10"/>
      <c r="L792" s="10"/>
      <c r="M792" s="38"/>
      <c r="N792" s="23"/>
      <c r="P792" s="23"/>
    </row>
    <row r="793" spans="1:16" x14ac:dyDescent="0.2">
      <c r="A793" s="23"/>
      <c r="D793" s="23"/>
      <c r="E793" s="19"/>
      <c r="F793" s="19"/>
      <c r="G793" s="20"/>
      <c r="H793" s="20"/>
      <c r="I793" s="27"/>
      <c r="J793" s="21"/>
      <c r="K793" s="10"/>
      <c r="L793" s="10"/>
      <c r="M793" s="38"/>
      <c r="N793" s="23"/>
      <c r="P793" s="23"/>
    </row>
    <row r="794" spans="1:16" x14ac:dyDescent="0.2">
      <c r="A794" s="23"/>
      <c r="D794" s="23"/>
      <c r="E794" s="19"/>
      <c r="F794" s="19"/>
      <c r="G794" s="20"/>
      <c r="H794" s="20"/>
      <c r="I794" s="27"/>
      <c r="J794" s="21"/>
      <c r="K794" s="10"/>
      <c r="L794" s="10"/>
      <c r="M794" s="38"/>
      <c r="N794" s="23"/>
      <c r="P794" s="23"/>
    </row>
    <row r="795" spans="1:16" x14ac:dyDescent="0.2">
      <c r="A795" s="23"/>
      <c r="D795" s="23"/>
      <c r="E795" s="19"/>
      <c r="F795" s="19"/>
      <c r="G795" s="20"/>
      <c r="H795" s="20"/>
      <c r="I795" s="27"/>
      <c r="J795" s="21"/>
      <c r="K795" s="10"/>
      <c r="L795" s="10"/>
      <c r="M795" s="38"/>
      <c r="N795" s="23"/>
      <c r="P795" s="23"/>
    </row>
    <row r="796" spans="1:16" x14ac:dyDescent="0.2">
      <c r="A796" s="23"/>
      <c r="D796" s="23"/>
      <c r="E796" s="19"/>
      <c r="F796" s="19"/>
      <c r="G796" s="20"/>
      <c r="H796" s="20"/>
      <c r="I796" s="27"/>
      <c r="J796" s="21"/>
      <c r="K796" s="10"/>
      <c r="L796" s="10"/>
      <c r="M796" s="38"/>
      <c r="N796" s="23"/>
      <c r="P796" s="23"/>
    </row>
    <row r="797" spans="1:16" x14ac:dyDescent="0.2">
      <c r="A797" s="23"/>
      <c r="D797" s="23"/>
      <c r="E797" s="19"/>
      <c r="F797" s="19"/>
      <c r="G797" s="20"/>
      <c r="H797" s="20"/>
      <c r="I797" s="27"/>
      <c r="J797" s="21"/>
      <c r="K797" s="10"/>
      <c r="L797" s="10"/>
      <c r="M797" s="38"/>
      <c r="N797" s="23"/>
      <c r="P797" s="23"/>
    </row>
    <row r="798" spans="1:16" x14ac:dyDescent="0.2">
      <c r="A798" s="23"/>
      <c r="D798" s="23"/>
      <c r="E798" s="19"/>
      <c r="F798" s="19"/>
      <c r="G798" s="20"/>
      <c r="H798" s="20"/>
      <c r="I798" s="27"/>
      <c r="J798" s="21"/>
      <c r="K798" s="10"/>
      <c r="L798" s="10"/>
      <c r="M798" s="38"/>
      <c r="N798" s="23"/>
      <c r="P798" s="23"/>
    </row>
    <row r="799" spans="1:16" x14ac:dyDescent="0.2">
      <c r="A799" s="23"/>
      <c r="D799" s="23"/>
      <c r="E799" s="19"/>
      <c r="F799" s="19"/>
      <c r="G799" s="20"/>
      <c r="H799" s="20"/>
      <c r="I799" s="27"/>
      <c r="J799" s="21"/>
      <c r="K799" s="10"/>
      <c r="L799" s="10"/>
      <c r="M799" s="38"/>
      <c r="N799" s="23"/>
      <c r="P799" s="23"/>
    </row>
    <row r="800" spans="1:16" x14ac:dyDescent="0.2">
      <c r="A800" s="23"/>
      <c r="D800" s="23"/>
      <c r="E800" s="19"/>
      <c r="F800" s="19"/>
      <c r="G800" s="20"/>
      <c r="H800" s="20"/>
      <c r="I800" s="27"/>
      <c r="J800" s="21"/>
      <c r="K800" s="10"/>
      <c r="L800" s="10"/>
      <c r="M800" s="38"/>
      <c r="N800" s="23"/>
      <c r="P800" s="23"/>
    </row>
    <row r="801" spans="1:16" x14ac:dyDescent="0.2">
      <c r="A801" s="23"/>
      <c r="E801" s="19"/>
      <c r="F801" s="19"/>
      <c r="G801" s="20"/>
      <c r="H801" s="20"/>
      <c r="I801" s="27"/>
      <c r="J801" s="21"/>
      <c r="K801" s="10"/>
      <c r="L801" s="10"/>
      <c r="M801" s="38"/>
      <c r="N801" s="23"/>
      <c r="P801" s="23"/>
    </row>
    <row r="802" spans="1:16" x14ac:dyDescent="0.2">
      <c r="A802" s="23"/>
      <c r="E802" s="19"/>
      <c r="F802" s="19"/>
      <c r="G802" s="20"/>
      <c r="H802" s="20"/>
      <c r="I802" s="27"/>
      <c r="J802" s="21"/>
      <c r="K802" s="10"/>
      <c r="L802" s="10"/>
      <c r="M802" s="38"/>
      <c r="N802" s="23"/>
      <c r="P802" s="23"/>
    </row>
    <row r="803" spans="1:16" x14ac:dyDescent="0.2">
      <c r="A803" s="23"/>
      <c r="E803" s="19"/>
      <c r="F803" s="19"/>
      <c r="G803" s="20"/>
      <c r="H803" s="20"/>
      <c r="I803" s="27"/>
      <c r="J803" s="21"/>
      <c r="K803" s="10"/>
      <c r="L803" s="10"/>
      <c r="M803" s="38"/>
      <c r="N803" s="23"/>
      <c r="P803" s="23"/>
    </row>
    <row r="804" spans="1:16" x14ac:dyDescent="0.2">
      <c r="A804" s="23"/>
      <c r="E804" s="19"/>
      <c r="F804" s="19"/>
      <c r="G804" s="20"/>
      <c r="H804" s="20"/>
      <c r="I804" s="27"/>
      <c r="J804" s="21"/>
      <c r="K804" s="10"/>
      <c r="L804" s="10"/>
      <c r="M804" s="38"/>
      <c r="N804" s="23"/>
      <c r="P804" s="23"/>
    </row>
    <row r="805" spans="1:16" x14ac:dyDescent="0.2">
      <c r="A805" s="23"/>
      <c r="E805" s="19"/>
      <c r="F805" s="19"/>
      <c r="G805" s="20"/>
      <c r="H805" s="20"/>
      <c r="I805" s="27"/>
      <c r="J805" s="21"/>
      <c r="K805" s="10"/>
      <c r="L805" s="10"/>
      <c r="M805" s="38"/>
      <c r="N805" s="23"/>
      <c r="P805" s="23"/>
    </row>
    <row r="806" spans="1:16" x14ac:dyDescent="0.2">
      <c r="A806" s="23"/>
      <c r="E806" s="19"/>
      <c r="F806" s="19"/>
      <c r="G806" s="20"/>
      <c r="H806" s="20"/>
      <c r="I806" s="27"/>
      <c r="J806" s="21"/>
      <c r="K806" s="10"/>
      <c r="L806" s="10"/>
      <c r="M806" s="38"/>
      <c r="N806" s="23"/>
      <c r="P806" s="23"/>
    </row>
    <row r="807" spans="1:16" x14ac:dyDescent="0.2">
      <c r="A807" s="23"/>
      <c r="E807" s="19"/>
      <c r="F807" s="19"/>
      <c r="G807" s="20"/>
      <c r="H807" s="20"/>
      <c r="I807" s="27"/>
      <c r="J807" s="21"/>
      <c r="K807" s="10"/>
      <c r="L807" s="10"/>
      <c r="M807" s="38"/>
      <c r="N807" s="23"/>
      <c r="P807" s="23"/>
    </row>
    <row r="808" spans="1:16" x14ac:dyDescent="0.2">
      <c r="A808" s="23"/>
      <c r="E808" s="19"/>
      <c r="F808" s="19"/>
      <c r="G808" s="20"/>
      <c r="H808" s="20"/>
      <c r="I808" s="27"/>
      <c r="J808" s="21"/>
      <c r="K808" s="10"/>
      <c r="L808" s="10"/>
      <c r="M808" s="38"/>
      <c r="N808" s="23"/>
      <c r="P808" s="23"/>
    </row>
    <row r="809" spans="1:16" x14ac:dyDescent="0.2">
      <c r="A809" s="23"/>
      <c r="E809" s="19"/>
      <c r="F809" s="19"/>
      <c r="G809" s="20"/>
      <c r="H809" s="20"/>
      <c r="I809" s="27"/>
      <c r="J809" s="21"/>
      <c r="K809" s="10"/>
      <c r="L809" s="10"/>
      <c r="M809" s="38"/>
      <c r="N809" s="23"/>
      <c r="P809" s="23"/>
    </row>
    <row r="810" spans="1:16" x14ac:dyDescent="0.2">
      <c r="A810" s="23"/>
      <c r="E810" s="19"/>
      <c r="F810" s="19"/>
      <c r="G810" s="20"/>
      <c r="H810" s="20"/>
      <c r="I810" s="27"/>
      <c r="J810" s="21"/>
      <c r="K810" s="10"/>
      <c r="L810" s="10"/>
      <c r="M810" s="38"/>
      <c r="N810" s="23"/>
      <c r="P810" s="23"/>
    </row>
    <row r="811" spans="1:16" x14ac:dyDescent="0.2">
      <c r="A811" s="23"/>
      <c r="E811" s="19"/>
      <c r="F811" s="19"/>
      <c r="G811" s="20"/>
      <c r="H811" s="20"/>
      <c r="I811" s="27"/>
      <c r="J811" s="21"/>
      <c r="K811" s="10"/>
      <c r="L811" s="10"/>
      <c r="M811" s="38"/>
      <c r="N811" s="23"/>
      <c r="P811" s="23"/>
    </row>
    <row r="812" spans="1:16" x14ac:dyDescent="0.2">
      <c r="A812" s="23"/>
      <c r="E812" s="19"/>
      <c r="F812" s="19"/>
      <c r="G812" s="20"/>
      <c r="H812" s="20"/>
      <c r="I812" s="27"/>
      <c r="J812" s="21"/>
      <c r="K812" s="10"/>
      <c r="L812" s="10"/>
      <c r="M812" s="38"/>
      <c r="N812" s="23"/>
      <c r="P812" s="23"/>
    </row>
    <row r="813" spans="1:16" x14ac:dyDescent="0.2">
      <c r="A813" s="23"/>
      <c r="E813" s="19"/>
      <c r="F813" s="19"/>
      <c r="G813" s="20"/>
      <c r="H813" s="20"/>
      <c r="I813" s="27"/>
      <c r="J813" s="21"/>
      <c r="K813" s="10"/>
      <c r="L813" s="10"/>
      <c r="M813" s="38"/>
      <c r="N813" s="23"/>
      <c r="P813" s="23"/>
    </row>
    <row r="814" spans="1:16" x14ac:dyDescent="0.2">
      <c r="A814" s="23"/>
      <c r="E814" s="19"/>
      <c r="F814" s="19"/>
      <c r="G814" s="20"/>
      <c r="H814" s="20"/>
      <c r="I814" s="27"/>
      <c r="J814" s="21"/>
      <c r="K814" s="10"/>
      <c r="L814" s="10"/>
      <c r="M814" s="38"/>
      <c r="N814" s="23"/>
      <c r="P814" s="23"/>
    </row>
    <row r="815" spans="1:16" x14ac:dyDescent="0.2">
      <c r="A815" s="23"/>
      <c r="E815" s="19"/>
      <c r="F815" s="19"/>
      <c r="G815" s="20"/>
      <c r="H815" s="20"/>
      <c r="I815" s="27"/>
      <c r="J815" s="21"/>
      <c r="K815" s="10"/>
      <c r="L815" s="10"/>
      <c r="M815" s="38"/>
      <c r="N815" s="23"/>
      <c r="P815" s="23"/>
    </row>
    <row r="816" spans="1:16" x14ac:dyDescent="0.2">
      <c r="A816" s="23"/>
      <c r="E816" s="19"/>
      <c r="F816" s="19"/>
      <c r="G816" s="20"/>
      <c r="H816" s="20"/>
      <c r="I816" s="27"/>
      <c r="J816" s="21"/>
      <c r="K816" s="10"/>
      <c r="L816" s="10"/>
      <c r="M816" s="38"/>
      <c r="N816" s="23"/>
      <c r="P816" s="23"/>
    </row>
    <row r="817" spans="1:16" x14ac:dyDescent="0.2">
      <c r="A817" s="23"/>
      <c r="E817" s="19"/>
      <c r="F817" s="19"/>
      <c r="G817" s="20"/>
      <c r="H817" s="20"/>
      <c r="I817" s="27"/>
      <c r="J817" s="21"/>
      <c r="K817" s="10"/>
      <c r="L817" s="10"/>
      <c r="M817" s="38"/>
      <c r="N817" s="23"/>
      <c r="P817" s="23"/>
    </row>
    <row r="818" spans="1:16" x14ac:dyDescent="0.2">
      <c r="A818" s="23"/>
      <c r="E818" s="19"/>
      <c r="F818" s="19"/>
      <c r="G818" s="20"/>
      <c r="H818" s="20"/>
      <c r="I818" s="27"/>
      <c r="J818" s="21"/>
      <c r="K818" s="10"/>
      <c r="L818" s="10"/>
      <c r="M818" s="38"/>
      <c r="N818" s="23"/>
      <c r="P818" s="23"/>
    </row>
    <row r="819" spans="1:16" x14ac:dyDescent="0.2">
      <c r="A819" s="23"/>
      <c r="E819" s="19"/>
      <c r="F819" s="19"/>
      <c r="G819" s="20"/>
      <c r="H819" s="20"/>
      <c r="I819" s="27"/>
      <c r="J819" s="21"/>
      <c r="K819" s="10"/>
      <c r="L819" s="10"/>
      <c r="M819" s="38"/>
      <c r="N819" s="23"/>
      <c r="P819" s="23"/>
    </row>
    <row r="820" spans="1:16" x14ac:dyDescent="0.2">
      <c r="A820" s="23"/>
      <c r="E820" s="19"/>
      <c r="F820" s="19"/>
      <c r="G820" s="20"/>
      <c r="H820" s="20"/>
      <c r="I820" s="27"/>
      <c r="J820" s="21"/>
      <c r="K820" s="10"/>
      <c r="L820" s="10"/>
      <c r="M820" s="38"/>
      <c r="N820" s="23"/>
      <c r="P820" s="23"/>
    </row>
    <row r="821" spans="1:16" x14ac:dyDescent="0.2">
      <c r="A821" s="23"/>
      <c r="E821" s="19"/>
      <c r="F821" s="19"/>
      <c r="G821" s="20"/>
      <c r="H821" s="20"/>
      <c r="I821" s="27"/>
      <c r="J821" s="21"/>
      <c r="K821" s="10"/>
      <c r="L821" s="10"/>
      <c r="M821" s="38"/>
      <c r="N821" s="23"/>
      <c r="P821" s="23"/>
    </row>
    <row r="822" spans="1:16" x14ac:dyDescent="0.2">
      <c r="A822" s="23"/>
      <c r="E822" s="19"/>
      <c r="F822" s="19"/>
      <c r="G822" s="20"/>
      <c r="H822" s="20"/>
      <c r="I822" s="27"/>
      <c r="J822" s="21"/>
      <c r="K822" s="10"/>
      <c r="L822" s="10"/>
      <c r="M822" s="38"/>
      <c r="N822" s="23"/>
      <c r="P822" s="23"/>
    </row>
    <row r="823" spans="1:16" x14ac:dyDescent="0.2">
      <c r="A823" s="23"/>
      <c r="E823" s="19"/>
      <c r="F823" s="19"/>
      <c r="G823" s="20"/>
      <c r="H823" s="20"/>
      <c r="I823" s="27"/>
      <c r="J823" s="21"/>
      <c r="K823" s="10"/>
      <c r="L823" s="10"/>
      <c r="M823" s="38"/>
      <c r="N823" s="23"/>
      <c r="P823" s="23"/>
    </row>
    <row r="824" spans="1:16" x14ac:dyDescent="0.2">
      <c r="A824" s="23"/>
      <c r="E824" s="19"/>
      <c r="F824" s="19"/>
      <c r="G824" s="20"/>
      <c r="H824" s="20"/>
      <c r="I824" s="27"/>
      <c r="J824" s="21"/>
      <c r="K824" s="10"/>
      <c r="L824" s="10"/>
      <c r="M824" s="38"/>
      <c r="N824" s="23"/>
      <c r="P824" s="23"/>
    </row>
    <row r="825" spans="1:16" x14ac:dyDescent="0.2">
      <c r="A825" s="23"/>
      <c r="E825" s="19"/>
      <c r="F825" s="19"/>
      <c r="G825" s="20"/>
      <c r="H825" s="20"/>
      <c r="I825" s="27"/>
      <c r="J825" s="21"/>
      <c r="K825" s="10"/>
      <c r="L825" s="10"/>
      <c r="M825" s="38"/>
      <c r="N825" s="23"/>
      <c r="P825" s="23"/>
    </row>
    <row r="826" spans="1:16" x14ac:dyDescent="0.2">
      <c r="A826" s="23"/>
      <c r="E826" s="19"/>
      <c r="F826" s="19"/>
      <c r="G826" s="20"/>
      <c r="H826" s="20"/>
      <c r="I826" s="27"/>
      <c r="J826" s="21"/>
      <c r="K826" s="10"/>
      <c r="L826" s="10"/>
      <c r="M826" s="38"/>
      <c r="N826" s="23"/>
      <c r="P826" s="23"/>
    </row>
    <row r="827" spans="1:16" x14ac:dyDescent="0.2">
      <c r="A827" s="23"/>
      <c r="E827" s="19"/>
      <c r="F827" s="19"/>
      <c r="G827" s="20"/>
      <c r="H827" s="20"/>
      <c r="I827" s="27"/>
      <c r="J827" s="21"/>
      <c r="K827" s="10"/>
      <c r="L827" s="10"/>
      <c r="M827" s="38"/>
      <c r="N827" s="23"/>
      <c r="P827" s="23"/>
    </row>
    <row r="828" spans="1:16" x14ac:dyDescent="0.2">
      <c r="A828" s="23"/>
      <c r="E828" s="19"/>
      <c r="F828" s="19"/>
      <c r="G828" s="20"/>
      <c r="H828" s="20"/>
      <c r="I828" s="27"/>
      <c r="J828" s="21"/>
      <c r="K828" s="10"/>
      <c r="L828" s="10"/>
      <c r="M828" s="38"/>
      <c r="N828" s="23"/>
      <c r="P828" s="23"/>
    </row>
    <row r="829" spans="1:16" x14ac:dyDescent="0.2">
      <c r="A829" s="23"/>
      <c r="E829" s="19"/>
      <c r="F829" s="19"/>
      <c r="G829" s="20"/>
      <c r="H829" s="20"/>
      <c r="I829" s="27"/>
      <c r="J829" s="21"/>
      <c r="K829" s="10"/>
      <c r="L829" s="10"/>
      <c r="M829" s="38"/>
      <c r="N829" s="23"/>
      <c r="P829" s="23"/>
    </row>
    <row r="830" spans="1:16" x14ac:dyDescent="0.2">
      <c r="A830" s="23"/>
      <c r="E830" s="19"/>
      <c r="F830" s="19"/>
      <c r="G830" s="20"/>
      <c r="H830" s="20"/>
      <c r="I830" s="27"/>
      <c r="J830" s="21"/>
      <c r="K830" s="10"/>
      <c r="L830" s="10"/>
      <c r="M830" s="38"/>
      <c r="N830" s="23"/>
      <c r="P830" s="23"/>
    </row>
    <row r="831" spans="1:16" x14ac:dyDescent="0.2">
      <c r="A831" s="23"/>
      <c r="E831" s="19"/>
      <c r="F831" s="19"/>
      <c r="G831" s="20"/>
      <c r="H831" s="20"/>
      <c r="I831" s="27"/>
      <c r="J831" s="21"/>
      <c r="K831" s="10"/>
      <c r="L831" s="10"/>
      <c r="M831" s="38"/>
      <c r="N831" s="23"/>
      <c r="P831" s="23"/>
    </row>
    <row r="832" spans="1:16" x14ac:dyDescent="0.2">
      <c r="A832" s="23"/>
      <c r="E832" s="19"/>
      <c r="F832" s="19"/>
      <c r="G832" s="20"/>
      <c r="H832" s="20"/>
      <c r="I832" s="27"/>
      <c r="J832" s="21"/>
      <c r="K832" s="10"/>
      <c r="L832" s="10"/>
      <c r="M832" s="38"/>
      <c r="N832" s="23"/>
      <c r="P832" s="23"/>
    </row>
    <row r="833" spans="1:16" x14ac:dyDescent="0.2">
      <c r="A833" s="23"/>
      <c r="E833" s="19"/>
      <c r="F833" s="19"/>
      <c r="G833" s="20"/>
      <c r="H833" s="20"/>
      <c r="I833" s="27"/>
      <c r="J833" s="21"/>
      <c r="K833" s="10"/>
      <c r="L833" s="10"/>
      <c r="M833" s="38"/>
      <c r="N833" s="23"/>
      <c r="P833" s="23"/>
    </row>
    <row r="834" spans="1:16" x14ac:dyDescent="0.2">
      <c r="A834" s="23"/>
      <c r="E834" s="19"/>
      <c r="F834" s="19"/>
      <c r="G834" s="20"/>
      <c r="H834" s="20"/>
      <c r="I834" s="27"/>
      <c r="J834" s="21"/>
      <c r="K834" s="10"/>
      <c r="L834" s="10"/>
      <c r="M834" s="38"/>
      <c r="N834" s="23"/>
      <c r="P834" s="23"/>
    </row>
    <row r="835" spans="1:16" x14ac:dyDescent="0.2">
      <c r="A835" s="23"/>
      <c r="E835" s="19"/>
      <c r="F835" s="19"/>
      <c r="G835" s="20"/>
      <c r="H835" s="20"/>
      <c r="I835" s="27"/>
      <c r="J835" s="21"/>
      <c r="K835" s="10"/>
      <c r="L835" s="10"/>
      <c r="M835" s="38"/>
      <c r="N835" s="23"/>
      <c r="P835" s="23"/>
    </row>
    <row r="836" spans="1:16" x14ac:dyDescent="0.2">
      <c r="A836" s="23"/>
      <c r="E836" s="19"/>
      <c r="F836" s="19"/>
      <c r="G836" s="20"/>
      <c r="H836" s="20"/>
      <c r="I836" s="27"/>
      <c r="J836" s="21"/>
      <c r="K836" s="10"/>
      <c r="L836" s="10"/>
      <c r="M836" s="38"/>
      <c r="N836" s="23"/>
      <c r="P836" s="23"/>
    </row>
    <row r="837" spans="1:16" x14ac:dyDescent="0.2">
      <c r="A837" s="23"/>
      <c r="E837" s="19"/>
      <c r="F837" s="19"/>
      <c r="G837" s="20"/>
      <c r="H837" s="20"/>
      <c r="I837" s="27"/>
      <c r="J837" s="21"/>
      <c r="K837" s="10"/>
      <c r="L837" s="10"/>
      <c r="M837" s="38"/>
      <c r="N837" s="23"/>
      <c r="P837" s="23"/>
    </row>
    <row r="838" spans="1:16" x14ac:dyDescent="0.2">
      <c r="A838" s="23"/>
      <c r="E838" s="19"/>
      <c r="F838" s="19"/>
      <c r="G838" s="20"/>
      <c r="H838" s="20"/>
      <c r="I838" s="27"/>
      <c r="J838" s="21"/>
      <c r="K838" s="10"/>
      <c r="L838" s="10"/>
      <c r="M838" s="38"/>
      <c r="N838" s="23"/>
      <c r="P838" s="23"/>
    </row>
    <row r="839" spans="1:16" x14ac:dyDescent="0.2">
      <c r="A839" s="23"/>
      <c r="E839" s="19"/>
      <c r="F839" s="19"/>
      <c r="G839" s="20"/>
      <c r="H839" s="20"/>
      <c r="I839" s="27"/>
      <c r="J839" s="21"/>
      <c r="K839" s="10"/>
      <c r="L839" s="10"/>
      <c r="M839" s="38"/>
      <c r="N839" s="23"/>
      <c r="P839" s="23"/>
    </row>
    <row r="840" spans="1:16" x14ac:dyDescent="0.2">
      <c r="A840" s="23"/>
      <c r="E840" s="19"/>
      <c r="F840" s="19"/>
      <c r="G840" s="20"/>
      <c r="H840" s="20"/>
      <c r="I840" s="27"/>
      <c r="J840" s="21"/>
      <c r="K840" s="10"/>
      <c r="L840" s="10"/>
      <c r="M840" s="38"/>
      <c r="N840" s="23"/>
      <c r="P840" s="23"/>
    </row>
    <row r="841" spans="1:16" x14ac:dyDescent="0.2">
      <c r="A841" s="23"/>
      <c r="E841" s="19"/>
      <c r="F841" s="19"/>
      <c r="G841" s="20"/>
      <c r="H841" s="20"/>
      <c r="I841" s="27"/>
      <c r="J841" s="21"/>
      <c r="K841" s="10"/>
      <c r="L841" s="10"/>
      <c r="M841" s="38"/>
      <c r="N841" s="23"/>
      <c r="P841" s="23"/>
    </row>
    <row r="842" spans="1:16" x14ac:dyDescent="0.2">
      <c r="A842" s="23"/>
      <c r="E842" s="19"/>
      <c r="F842" s="19"/>
      <c r="G842" s="20"/>
      <c r="H842" s="20"/>
      <c r="I842" s="27"/>
      <c r="J842" s="21"/>
      <c r="K842" s="10"/>
      <c r="L842" s="10"/>
      <c r="M842" s="38"/>
      <c r="N842" s="23"/>
      <c r="P842" s="23"/>
    </row>
    <row r="843" spans="1:16" x14ac:dyDescent="0.2">
      <c r="A843" s="23"/>
      <c r="E843" s="19"/>
      <c r="F843" s="19"/>
      <c r="G843" s="20"/>
      <c r="H843" s="20"/>
      <c r="I843" s="27"/>
      <c r="J843" s="21"/>
      <c r="K843" s="10"/>
      <c r="L843" s="10"/>
      <c r="M843" s="38"/>
      <c r="N843" s="23"/>
      <c r="P843" s="23"/>
    </row>
    <row r="844" spans="1:16" x14ac:dyDescent="0.2">
      <c r="A844" s="23"/>
      <c r="E844" s="19"/>
      <c r="F844" s="19"/>
      <c r="G844" s="20"/>
      <c r="H844" s="20"/>
      <c r="I844" s="27"/>
      <c r="J844" s="21"/>
      <c r="K844" s="10"/>
      <c r="L844" s="10"/>
      <c r="M844" s="38"/>
      <c r="N844" s="23"/>
      <c r="P844" s="23"/>
    </row>
    <row r="845" spans="1:16" x14ac:dyDescent="0.2">
      <c r="A845" s="23"/>
      <c r="E845" s="19"/>
      <c r="F845" s="19"/>
      <c r="G845" s="20"/>
      <c r="H845" s="20"/>
      <c r="I845" s="27"/>
      <c r="J845" s="21"/>
      <c r="K845" s="10"/>
      <c r="L845" s="10"/>
      <c r="M845" s="38"/>
      <c r="N845" s="23"/>
      <c r="P845" s="23"/>
    </row>
    <row r="846" spans="1:16" x14ac:dyDescent="0.2">
      <c r="A846" s="23"/>
      <c r="E846" s="19"/>
      <c r="F846" s="19"/>
      <c r="G846" s="20"/>
      <c r="H846" s="20"/>
      <c r="I846" s="27"/>
      <c r="J846" s="21"/>
      <c r="K846" s="10"/>
      <c r="L846" s="10"/>
      <c r="M846" s="38"/>
      <c r="N846" s="23"/>
      <c r="P846" s="23"/>
    </row>
    <row r="847" spans="1:16" x14ac:dyDescent="0.2">
      <c r="A847" s="23"/>
      <c r="E847" s="19"/>
      <c r="F847" s="19"/>
      <c r="G847" s="20"/>
      <c r="H847" s="20"/>
      <c r="I847" s="27"/>
      <c r="J847" s="21"/>
      <c r="K847" s="10"/>
      <c r="L847" s="10"/>
      <c r="M847" s="38"/>
      <c r="N847" s="23"/>
      <c r="P847" s="23"/>
    </row>
    <row r="848" spans="1:16" x14ac:dyDescent="0.2">
      <c r="A848" s="23"/>
      <c r="E848" s="19"/>
      <c r="F848" s="19"/>
      <c r="G848" s="20"/>
      <c r="H848" s="20"/>
      <c r="I848" s="27"/>
      <c r="J848" s="21"/>
      <c r="K848" s="10"/>
      <c r="L848" s="10"/>
      <c r="M848" s="38"/>
      <c r="N848" s="23"/>
      <c r="P848" s="23"/>
    </row>
    <row r="849" spans="1:16" x14ac:dyDescent="0.2">
      <c r="A849" s="23"/>
      <c r="E849" s="19"/>
      <c r="F849" s="19"/>
      <c r="G849" s="20"/>
      <c r="H849" s="20"/>
      <c r="I849" s="27"/>
      <c r="J849" s="21"/>
      <c r="K849" s="10"/>
      <c r="L849" s="10"/>
      <c r="M849" s="38"/>
      <c r="N849" s="23"/>
      <c r="P849" s="23"/>
    </row>
    <row r="850" spans="1:16" x14ac:dyDescent="0.2">
      <c r="A850" s="23"/>
      <c r="E850" s="19"/>
      <c r="F850" s="19"/>
      <c r="G850" s="20"/>
      <c r="H850" s="20"/>
      <c r="I850" s="27"/>
      <c r="J850" s="21"/>
      <c r="K850" s="10"/>
      <c r="L850" s="10"/>
      <c r="M850" s="38"/>
      <c r="N850" s="23"/>
      <c r="P850" s="23"/>
    </row>
    <row r="851" spans="1:16" x14ac:dyDescent="0.2">
      <c r="A851" s="23"/>
      <c r="E851" s="19"/>
      <c r="F851" s="19"/>
      <c r="G851" s="20"/>
      <c r="H851" s="20"/>
      <c r="I851" s="27"/>
      <c r="J851" s="21"/>
      <c r="K851" s="10"/>
      <c r="L851" s="10"/>
      <c r="M851" s="38"/>
      <c r="N851" s="23"/>
      <c r="P851" s="23"/>
    </row>
    <row r="852" spans="1:16" x14ac:dyDescent="0.2">
      <c r="A852" s="23"/>
      <c r="E852" s="19"/>
      <c r="F852" s="19"/>
      <c r="G852" s="20"/>
      <c r="H852" s="20"/>
      <c r="I852" s="27"/>
      <c r="J852" s="21"/>
      <c r="K852" s="10"/>
      <c r="L852" s="10"/>
      <c r="M852" s="38"/>
      <c r="N852" s="23"/>
      <c r="P852" s="23"/>
    </row>
    <row r="853" spans="1:16" x14ac:dyDescent="0.2">
      <c r="A853" s="23"/>
      <c r="E853" s="19"/>
      <c r="F853" s="19"/>
      <c r="G853" s="20"/>
      <c r="H853" s="20"/>
      <c r="I853" s="27"/>
      <c r="J853" s="21"/>
      <c r="K853" s="10"/>
      <c r="L853" s="10"/>
      <c r="M853" s="38"/>
      <c r="N853" s="23"/>
      <c r="P853" s="23"/>
    </row>
    <row r="854" spans="1:16" x14ac:dyDescent="0.2">
      <c r="A854" s="23"/>
      <c r="E854" s="19"/>
      <c r="F854" s="19"/>
      <c r="G854" s="20"/>
      <c r="H854" s="20"/>
      <c r="I854" s="27"/>
      <c r="J854" s="21"/>
      <c r="K854" s="10"/>
      <c r="L854" s="10"/>
      <c r="M854" s="38"/>
      <c r="N854" s="23"/>
      <c r="P854" s="23"/>
    </row>
    <row r="855" spans="1:16" x14ac:dyDescent="0.2">
      <c r="A855" s="23"/>
      <c r="E855" s="19"/>
      <c r="F855" s="19"/>
      <c r="G855" s="20"/>
      <c r="H855" s="20"/>
      <c r="I855" s="27"/>
      <c r="J855" s="21"/>
      <c r="K855" s="10"/>
      <c r="L855" s="10"/>
      <c r="M855" s="38"/>
      <c r="N855" s="23"/>
      <c r="P855" s="23"/>
    </row>
    <row r="856" spans="1:16" x14ac:dyDescent="0.2">
      <c r="A856" s="23"/>
      <c r="E856" s="19"/>
      <c r="F856" s="19"/>
      <c r="G856" s="20"/>
      <c r="H856" s="20"/>
      <c r="I856" s="27"/>
      <c r="J856" s="21"/>
      <c r="K856" s="10"/>
      <c r="L856" s="10"/>
      <c r="M856" s="38"/>
      <c r="N856" s="23"/>
      <c r="P856" s="23"/>
    </row>
    <row r="857" spans="1:16" x14ac:dyDescent="0.2">
      <c r="A857" s="23"/>
      <c r="E857" s="19"/>
      <c r="F857" s="19"/>
      <c r="G857" s="20"/>
      <c r="H857" s="20"/>
      <c r="I857" s="27"/>
      <c r="J857" s="21"/>
      <c r="K857" s="10"/>
      <c r="L857" s="10"/>
      <c r="M857" s="38"/>
      <c r="N857" s="23"/>
      <c r="P857" s="23"/>
    </row>
    <row r="858" spans="1:16" x14ac:dyDescent="0.2">
      <c r="A858" s="23"/>
      <c r="E858" s="19"/>
      <c r="F858" s="19"/>
      <c r="G858" s="20"/>
      <c r="H858" s="20"/>
      <c r="I858" s="27"/>
      <c r="J858" s="21"/>
      <c r="K858" s="10"/>
      <c r="L858" s="10"/>
      <c r="M858" s="38"/>
      <c r="N858" s="23"/>
      <c r="P858" s="23"/>
    </row>
    <row r="859" spans="1:16" x14ac:dyDescent="0.2">
      <c r="A859" s="23"/>
      <c r="E859" s="19"/>
      <c r="F859" s="19"/>
      <c r="G859" s="20"/>
      <c r="H859" s="20"/>
      <c r="I859" s="27"/>
      <c r="J859" s="21"/>
      <c r="K859" s="10"/>
      <c r="L859" s="10"/>
      <c r="M859" s="38"/>
      <c r="N859" s="23"/>
      <c r="P859" s="23"/>
    </row>
    <row r="860" spans="1:16" x14ac:dyDescent="0.2">
      <c r="A860" s="23"/>
      <c r="E860" s="19"/>
      <c r="F860" s="19"/>
      <c r="G860" s="20"/>
      <c r="H860" s="20"/>
      <c r="I860" s="27"/>
      <c r="J860" s="21"/>
      <c r="K860" s="10"/>
      <c r="L860" s="10"/>
      <c r="M860" s="38"/>
      <c r="N860" s="23"/>
      <c r="P860" s="23"/>
    </row>
    <row r="861" spans="1:16" x14ac:dyDescent="0.2">
      <c r="A861" s="23"/>
      <c r="E861" s="19"/>
      <c r="F861" s="19"/>
      <c r="G861" s="20"/>
      <c r="H861" s="20"/>
      <c r="I861" s="27"/>
      <c r="J861" s="21"/>
      <c r="K861" s="10"/>
      <c r="L861" s="10"/>
      <c r="M861" s="38"/>
      <c r="N861" s="23"/>
      <c r="P861" s="23"/>
    </row>
    <row r="862" spans="1:16" x14ac:dyDescent="0.2">
      <c r="A862" s="23"/>
      <c r="E862" s="19"/>
      <c r="F862" s="19"/>
      <c r="G862" s="20"/>
      <c r="H862" s="20"/>
      <c r="I862" s="27"/>
      <c r="J862" s="21"/>
      <c r="K862" s="10"/>
      <c r="L862" s="10"/>
      <c r="M862" s="38"/>
      <c r="N862" s="23"/>
      <c r="P862" s="23"/>
    </row>
    <row r="863" spans="1:16" x14ac:dyDescent="0.2">
      <c r="A863" s="23"/>
      <c r="E863" s="19"/>
      <c r="F863" s="19"/>
      <c r="G863" s="20"/>
      <c r="H863" s="20"/>
      <c r="I863" s="27"/>
      <c r="J863" s="21"/>
      <c r="K863" s="10"/>
      <c r="L863" s="10"/>
      <c r="M863" s="38"/>
      <c r="N863" s="23"/>
      <c r="P863" s="23"/>
    </row>
    <row r="864" spans="1:16" x14ac:dyDescent="0.2">
      <c r="A864" s="23"/>
      <c r="E864" s="19"/>
      <c r="F864" s="19"/>
      <c r="G864" s="20"/>
      <c r="H864" s="20"/>
      <c r="I864" s="27"/>
      <c r="J864" s="21"/>
      <c r="K864" s="10"/>
      <c r="L864" s="10"/>
      <c r="M864" s="38"/>
      <c r="N864" s="23"/>
      <c r="P864" s="23"/>
    </row>
    <row r="865" spans="1:16" x14ac:dyDescent="0.2">
      <c r="A865" s="23"/>
      <c r="E865" s="19"/>
      <c r="F865" s="19"/>
      <c r="G865" s="20"/>
      <c r="H865" s="20"/>
      <c r="I865" s="27"/>
      <c r="J865" s="21"/>
      <c r="K865" s="10"/>
      <c r="L865" s="10"/>
      <c r="M865" s="38"/>
      <c r="N865" s="23"/>
      <c r="P865" s="23"/>
    </row>
    <row r="866" spans="1:16" x14ac:dyDescent="0.2">
      <c r="A866" s="23"/>
      <c r="E866" s="19"/>
      <c r="F866" s="19"/>
      <c r="G866" s="20"/>
      <c r="H866" s="20"/>
      <c r="I866" s="27"/>
      <c r="J866" s="21"/>
      <c r="K866" s="10"/>
      <c r="L866" s="10"/>
      <c r="M866" s="38"/>
      <c r="N866" s="23"/>
      <c r="P866" s="23"/>
    </row>
    <row r="867" spans="1:16" x14ac:dyDescent="0.2">
      <c r="A867" s="23"/>
      <c r="E867" s="19"/>
      <c r="F867" s="19"/>
      <c r="G867" s="20"/>
      <c r="H867" s="20"/>
      <c r="I867" s="27"/>
      <c r="J867" s="21"/>
      <c r="K867" s="10"/>
      <c r="L867" s="10"/>
      <c r="M867" s="38"/>
      <c r="N867" s="23"/>
      <c r="P867" s="23"/>
    </row>
    <row r="868" spans="1:16" x14ac:dyDescent="0.2">
      <c r="A868" s="23"/>
      <c r="E868" s="19"/>
      <c r="F868" s="19"/>
      <c r="G868" s="20"/>
      <c r="H868" s="20"/>
      <c r="I868" s="27"/>
      <c r="J868" s="21"/>
      <c r="K868" s="10"/>
      <c r="L868" s="10"/>
      <c r="M868" s="38"/>
      <c r="N868" s="23"/>
      <c r="P868" s="23"/>
    </row>
    <row r="869" spans="1:16" x14ac:dyDescent="0.2">
      <c r="A869" s="23"/>
      <c r="E869" s="19"/>
      <c r="F869" s="19"/>
      <c r="G869" s="20"/>
      <c r="H869" s="20"/>
      <c r="I869" s="27"/>
      <c r="J869" s="21"/>
      <c r="K869" s="10"/>
      <c r="L869" s="10"/>
      <c r="M869" s="38"/>
      <c r="N869" s="23"/>
      <c r="P869" s="23"/>
    </row>
    <row r="870" spans="1:16" x14ac:dyDescent="0.2">
      <c r="A870" s="23"/>
      <c r="E870" s="19"/>
      <c r="F870" s="19"/>
      <c r="G870" s="20"/>
      <c r="H870" s="20"/>
      <c r="I870" s="27"/>
      <c r="J870" s="21"/>
      <c r="K870" s="10"/>
      <c r="L870" s="10"/>
      <c r="M870" s="38"/>
      <c r="N870" s="23"/>
      <c r="P870" s="23"/>
    </row>
    <row r="871" spans="1:16" x14ac:dyDescent="0.2">
      <c r="A871" s="23"/>
      <c r="E871" s="19"/>
      <c r="F871" s="19"/>
      <c r="G871" s="20"/>
      <c r="H871" s="20"/>
      <c r="I871" s="27"/>
      <c r="J871" s="21"/>
      <c r="K871" s="10"/>
      <c r="L871" s="10"/>
      <c r="M871" s="38"/>
      <c r="N871" s="23"/>
      <c r="P871" s="23"/>
    </row>
    <row r="872" spans="1:16" x14ac:dyDescent="0.2">
      <c r="A872" s="23"/>
      <c r="E872" s="19"/>
      <c r="F872" s="19"/>
      <c r="G872" s="20"/>
      <c r="H872" s="20"/>
      <c r="I872" s="27"/>
      <c r="J872" s="21"/>
      <c r="K872" s="10"/>
      <c r="L872" s="10"/>
      <c r="M872" s="38"/>
      <c r="N872" s="23"/>
      <c r="P872" s="23"/>
    </row>
    <row r="873" spans="1:16" x14ac:dyDescent="0.2">
      <c r="A873" s="23"/>
      <c r="E873" s="19"/>
      <c r="F873" s="19"/>
      <c r="G873" s="20"/>
      <c r="H873" s="20"/>
      <c r="I873" s="27"/>
      <c r="J873" s="21"/>
      <c r="K873" s="10"/>
      <c r="L873" s="10"/>
      <c r="M873" s="38"/>
      <c r="N873" s="23"/>
      <c r="P873" s="23"/>
    </row>
    <row r="874" spans="1:16" x14ac:dyDescent="0.2">
      <c r="A874" s="23"/>
      <c r="E874" s="19"/>
      <c r="F874" s="19"/>
      <c r="G874" s="20"/>
      <c r="H874" s="20"/>
      <c r="I874" s="27"/>
      <c r="J874" s="21"/>
      <c r="K874" s="10"/>
      <c r="L874" s="10"/>
      <c r="M874" s="38"/>
      <c r="N874" s="23"/>
      <c r="P874" s="23"/>
    </row>
    <row r="875" spans="1:16" x14ac:dyDescent="0.2">
      <c r="A875" s="23"/>
      <c r="E875" s="19"/>
      <c r="F875" s="19"/>
      <c r="G875" s="20"/>
      <c r="H875" s="20"/>
      <c r="I875" s="27"/>
      <c r="J875" s="21"/>
      <c r="K875" s="10"/>
      <c r="L875" s="10"/>
      <c r="M875" s="38"/>
      <c r="N875" s="23"/>
      <c r="P875" s="23"/>
    </row>
    <row r="876" spans="1:16" x14ac:dyDescent="0.2">
      <c r="A876" s="23"/>
      <c r="E876" s="19"/>
      <c r="F876" s="19"/>
      <c r="G876" s="20"/>
      <c r="H876" s="20"/>
      <c r="I876" s="27"/>
      <c r="J876" s="21"/>
      <c r="K876" s="10"/>
      <c r="L876" s="10"/>
      <c r="M876" s="38"/>
      <c r="N876" s="23"/>
      <c r="P876" s="23"/>
    </row>
    <row r="877" spans="1:16" x14ac:dyDescent="0.2">
      <c r="A877" s="23"/>
      <c r="E877" s="19"/>
      <c r="F877" s="19"/>
      <c r="G877" s="20"/>
      <c r="H877" s="20"/>
      <c r="I877" s="27"/>
      <c r="J877" s="21"/>
      <c r="K877" s="10"/>
      <c r="L877" s="10"/>
      <c r="M877" s="38"/>
      <c r="N877" s="23"/>
      <c r="P877" s="23"/>
    </row>
    <row r="878" spans="1:16" x14ac:dyDescent="0.2">
      <c r="A878" s="23"/>
      <c r="E878" s="19"/>
      <c r="F878" s="19"/>
      <c r="G878" s="20"/>
      <c r="H878" s="20"/>
      <c r="I878" s="27"/>
      <c r="J878" s="21"/>
      <c r="K878" s="10"/>
      <c r="L878" s="10"/>
      <c r="M878" s="38"/>
      <c r="N878" s="23"/>
      <c r="P878" s="23"/>
    </row>
    <row r="879" spans="1:16" x14ac:dyDescent="0.2">
      <c r="A879" s="23"/>
      <c r="E879" s="19"/>
      <c r="F879" s="19"/>
      <c r="G879" s="20"/>
      <c r="H879" s="20"/>
      <c r="I879" s="27"/>
      <c r="J879" s="21"/>
      <c r="K879" s="10"/>
      <c r="L879" s="10"/>
      <c r="M879" s="38"/>
      <c r="N879" s="23"/>
      <c r="P879" s="23"/>
    </row>
    <row r="880" spans="1:16" x14ac:dyDescent="0.2">
      <c r="A880" s="23"/>
      <c r="E880" s="19"/>
      <c r="F880" s="19"/>
      <c r="G880" s="20"/>
      <c r="H880" s="20"/>
      <c r="I880" s="27"/>
      <c r="J880" s="21"/>
      <c r="K880" s="10"/>
      <c r="L880" s="10"/>
      <c r="M880" s="38"/>
      <c r="N880" s="23"/>
      <c r="P880" s="23"/>
    </row>
    <row r="881" spans="1:16" x14ac:dyDescent="0.2">
      <c r="A881" s="23"/>
      <c r="E881" s="19"/>
      <c r="F881" s="19"/>
      <c r="G881" s="20"/>
      <c r="H881" s="20"/>
      <c r="I881" s="27"/>
      <c r="J881" s="21"/>
      <c r="K881" s="10"/>
      <c r="L881" s="10"/>
      <c r="M881" s="38"/>
      <c r="N881" s="23"/>
      <c r="P881" s="23"/>
    </row>
    <row r="882" spans="1:16" x14ac:dyDescent="0.2">
      <c r="A882" s="23"/>
      <c r="E882" s="19"/>
      <c r="F882" s="19"/>
      <c r="G882" s="20"/>
      <c r="H882" s="20"/>
      <c r="I882" s="27"/>
      <c r="J882" s="21"/>
      <c r="K882" s="10"/>
      <c r="L882" s="10"/>
      <c r="M882" s="38"/>
      <c r="N882" s="23"/>
      <c r="P882" s="23"/>
    </row>
    <row r="883" spans="1:16" x14ac:dyDescent="0.2">
      <c r="A883" s="23"/>
      <c r="E883" s="19"/>
      <c r="F883" s="19"/>
      <c r="G883" s="20"/>
      <c r="H883" s="20"/>
      <c r="I883" s="27"/>
      <c r="J883" s="21"/>
      <c r="K883" s="10"/>
      <c r="L883" s="10"/>
      <c r="M883" s="38"/>
      <c r="N883" s="23"/>
      <c r="P883" s="23"/>
    </row>
    <row r="884" spans="1:16" x14ac:dyDescent="0.2">
      <c r="A884" s="23"/>
      <c r="E884" s="19"/>
      <c r="F884" s="19"/>
      <c r="G884" s="20"/>
      <c r="H884" s="20"/>
      <c r="I884" s="27"/>
      <c r="J884" s="21"/>
      <c r="K884" s="10"/>
      <c r="L884" s="10"/>
      <c r="M884" s="38"/>
      <c r="N884" s="23"/>
      <c r="P884" s="23"/>
    </row>
    <row r="885" spans="1:16" x14ac:dyDescent="0.2">
      <c r="A885" s="23"/>
      <c r="E885" s="19"/>
      <c r="F885" s="19"/>
      <c r="G885" s="20"/>
      <c r="H885" s="20"/>
      <c r="I885" s="27"/>
      <c r="J885" s="21"/>
      <c r="K885" s="10"/>
      <c r="L885" s="10"/>
      <c r="M885" s="38"/>
      <c r="N885" s="23"/>
      <c r="P885" s="23"/>
    </row>
    <row r="886" spans="1:16" x14ac:dyDescent="0.2">
      <c r="A886" s="23"/>
      <c r="E886" s="19"/>
      <c r="F886" s="19"/>
      <c r="G886" s="20"/>
      <c r="H886" s="20"/>
      <c r="I886" s="27"/>
      <c r="J886" s="21"/>
      <c r="K886" s="10"/>
      <c r="L886" s="10"/>
      <c r="M886" s="38"/>
      <c r="N886" s="23"/>
      <c r="P886" s="23"/>
    </row>
    <row r="887" spans="1:16" x14ac:dyDescent="0.2">
      <c r="A887" s="23"/>
      <c r="E887" s="19"/>
      <c r="F887" s="19"/>
      <c r="G887" s="20"/>
      <c r="H887" s="20"/>
      <c r="I887" s="27"/>
      <c r="J887" s="21"/>
      <c r="K887" s="10"/>
      <c r="L887" s="10"/>
      <c r="M887" s="38"/>
      <c r="N887" s="23"/>
      <c r="P887" s="23"/>
    </row>
    <row r="888" spans="1:16" x14ac:dyDescent="0.2">
      <c r="A888" s="23"/>
      <c r="E888" s="19"/>
      <c r="F888" s="19"/>
      <c r="G888" s="20"/>
      <c r="H888" s="20"/>
      <c r="I888" s="27"/>
      <c r="J888" s="21"/>
      <c r="K888" s="10"/>
      <c r="L888" s="10"/>
      <c r="M888" s="38"/>
      <c r="N888" s="23"/>
      <c r="P888" s="23"/>
    </row>
    <row r="889" spans="1:16" x14ac:dyDescent="0.2">
      <c r="A889" s="23"/>
      <c r="E889" s="19"/>
      <c r="F889" s="19"/>
      <c r="G889" s="20"/>
      <c r="H889" s="20"/>
      <c r="I889" s="27"/>
      <c r="J889" s="21"/>
      <c r="K889" s="10"/>
      <c r="L889" s="10"/>
      <c r="M889" s="38"/>
      <c r="N889" s="23"/>
      <c r="P889" s="23"/>
    </row>
    <row r="890" spans="1:16" x14ac:dyDescent="0.2">
      <c r="A890" s="23"/>
      <c r="E890" s="19"/>
      <c r="F890" s="19"/>
      <c r="G890" s="20"/>
      <c r="H890" s="20"/>
      <c r="I890" s="27"/>
      <c r="J890" s="21"/>
      <c r="K890" s="10"/>
      <c r="L890" s="10"/>
      <c r="M890" s="38"/>
      <c r="N890" s="23"/>
      <c r="P890" s="23"/>
    </row>
    <row r="891" spans="1:16" x14ac:dyDescent="0.2">
      <c r="A891" s="23"/>
      <c r="E891" s="19"/>
      <c r="F891" s="19"/>
      <c r="G891" s="20"/>
      <c r="H891" s="20"/>
      <c r="I891" s="27"/>
      <c r="J891" s="21"/>
      <c r="K891" s="10"/>
      <c r="L891" s="10"/>
      <c r="M891" s="38"/>
      <c r="N891" s="23"/>
      <c r="P891" s="23"/>
    </row>
    <row r="892" spans="1:16" x14ac:dyDescent="0.2">
      <c r="A892" s="23"/>
      <c r="E892" s="19"/>
      <c r="F892" s="19"/>
      <c r="G892" s="20"/>
      <c r="H892" s="20"/>
      <c r="I892" s="27"/>
      <c r="J892" s="21"/>
      <c r="K892" s="10"/>
      <c r="L892" s="10"/>
      <c r="M892" s="38"/>
      <c r="N892" s="23"/>
      <c r="P892" s="23"/>
    </row>
    <row r="893" spans="1:16" x14ac:dyDescent="0.2">
      <c r="A893" s="23"/>
      <c r="E893" s="19"/>
      <c r="F893" s="19"/>
      <c r="G893" s="20"/>
      <c r="H893" s="20"/>
      <c r="I893" s="27"/>
      <c r="J893" s="21"/>
      <c r="K893" s="10"/>
      <c r="L893" s="10"/>
      <c r="M893" s="38"/>
      <c r="N893" s="23"/>
      <c r="P893" s="23"/>
    </row>
    <row r="894" spans="1:16" x14ac:dyDescent="0.2">
      <c r="A894" s="23"/>
      <c r="E894" s="19"/>
      <c r="F894" s="19"/>
      <c r="G894" s="20"/>
      <c r="H894" s="20"/>
      <c r="I894" s="27"/>
      <c r="J894" s="21"/>
      <c r="K894" s="10"/>
      <c r="L894" s="10"/>
      <c r="M894" s="38"/>
      <c r="N894" s="23"/>
      <c r="P894" s="23"/>
    </row>
    <row r="895" spans="1:16" x14ac:dyDescent="0.2">
      <c r="A895" s="23"/>
      <c r="E895" s="19"/>
      <c r="F895" s="19"/>
      <c r="G895" s="20"/>
      <c r="H895" s="20"/>
      <c r="I895" s="27"/>
      <c r="J895" s="21"/>
      <c r="K895" s="10"/>
      <c r="L895" s="10"/>
      <c r="M895" s="38"/>
      <c r="N895" s="23"/>
      <c r="P895" s="23"/>
    </row>
    <row r="896" spans="1:16" x14ac:dyDescent="0.2">
      <c r="A896" s="23"/>
      <c r="E896" s="19"/>
      <c r="F896" s="19"/>
      <c r="G896" s="20"/>
      <c r="H896" s="20"/>
      <c r="I896" s="27"/>
      <c r="J896" s="21"/>
      <c r="K896" s="10"/>
      <c r="L896" s="10"/>
      <c r="M896" s="38"/>
      <c r="N896" s="23"/>
      <c r="P896" s="23"/>
    </row>
    <row r="897" spans="1:16" x14ac:dyDescent="0.2">
      <c r="A897" s="23"/>
      <c r="E897" s="19"/>
      <c r="F897" s="19"/>
      <c r="G897" s="20"/>
      <c r="H897" s="20"/>
      <c r="I897" s="27"/>
      <c r="J897" s="21"/>
      <c r="K897" s="10"/>
      <c r="L897" s="10"/>
      <c r="M897" s="38"/>
      <c r="N897" s="23"/>
      <c r="P897" s="23"/>
    </row>
    <row r="898" spans="1:16" x14ac:dyDescent="0.2">
      <c r="A898" s="23"/>
      <c r="E898" s="19"/>
      <c r="F898" s="19"/>
      <c r="G898" s="20"/>
      <c r="H898" s="20"/>
      <c r="I898" s="27"/>
      <c r="J898" s="21"/>
      <c r="K898" s="10"/>
      <c r="L898" s="10"/>
      <c r="M898" s="38"/>
      <c r="N898" s="23"/>
      <c r="P898" s="23"/>
    </row>
    <row r="899" spans="1:16" x14ac:dyDescent="0.2">
      <c r="A899" s="23"/>
      <c r="E899" s="19"/>
      <c r="F899" s="19"/>
      <c r="G899" s="20"/>
      <c r="H899" s="20"/>
      <c r="I899" s="27"/>
      <c r="J899" s="21"/>
      <c r="K899" s="10"/>
      <c r="L899" s="10"/>
      <c r="M899" s="38"/>
      <c r="N899" s="23"/>
      <c r="P899" s="23"/>
    </row>
    <row r="900" spans="1:16" x14ac:dyDescent="0.2">
      <c r="A900" s="23"/>
      <c r="E900" s="19"/>
      <c r="F900" s="19"/>
      <c r="G900" s="20"/>
      <c r="H900" s="20"/>
      <c r="I900" s="27"/>
      <c r="J900" s="21"/>
      <c r="K900" s="10"/>
      <c r="L900" s="10"/>
      <c r="M900" s="38"/>
      <c r="N900" s="23"/>
      <c r="P900" s="23"/>
    </row>
    <row r="901" spans="1:16" x14ac:dyDescent="0.2">
      <c r="A901" s="23"/>
      <c r="E901" s="19"/>
      <c r="F901" s="19"/>
      <c r="G901" s="20"/>
      <c r="H901" s="20"/>
      <c r="I901" s="27"/>
      <c r="J901" s="21"/>
      <c r="K901" s="10"/>
      <c r="L901" s="10"/>
      <c r="M901" s="38"/>
      <c r="N901" s="23"/>
      <c r="P901" s="23"/>
    </row>
    <row r="902" spans="1:16" x14ac:dyDescent="0.2">
      <c r="A902" s="23"/>
      <c r="E902" s="19"/>
      <c r="F902" s="19"/>
      <c r="G902" s="20"/>
      <c r="H902" s="20"/>
      <c r="I902" s="27"/>
      <c r="J902" s="21"/>
      <c r="K902" s="10"/>
      <c r="L902" s="10"/>
      <c r="M902" s="38"/>
      <c r="N902" s="23"/>
      <c r="P902" s="23"/>
    </row>
    <row r="903" spans="1:16" x14ac:dyDescent="0.2">
      <c r="A903" s="23"/>
      <c r="E903" s="19"/>
      <c r="F903" s="19"/>
      <c r="G903" s="20"/>
      <c r="H903" s="20"/>
      <c r="I903" s="27"/>
      <c r="J903" s="21"/>
      <c r="K903" s="10"/>
      <c r="L903" s="10"/>
      <c r="M903" s="38"/>
      <c r="N903" s="23"/>
      <c r="P903" s="23"/>
    </row>
    <row r="904" spans="1:16" x14ac:dyDescent="0.2">
      <c r="A904" s="23"/>
      <c r="E904" s="19"/>
      <c r="F904" s="19"/>
      <c r="G904" s="20"/>
      <c r="H904" s="20"/>
      <c r="I904" s="27"/>
      <c r="J904" s="21"/>
      <c r="K904" s="10"/>
      <c r="L904" s="10"/>
      <c r="M904" s="38"/>
      <c r="N904" s="23"/>
      <c r="P904" s="23"/>
    </row>
    <row r="905" spans="1:16" x14ac:dyDescent="0.2">
      <c r="A905" s="23"/>
      <c r="E905" s="19"/>
      <c r="F905" s="19"/>
      <c r="G905" s="20"/>
      <c r="H905" s="20"/>
      <c r="I905" s="27"/>
      <c r="J905" s="21"/>
      <c r="K905" s="10"/>
      <c r="L905" s="10"/>
      <c r="M905" s="38"/>
      <c r="N905" s="23"/>
      <c r="P905" s="23"/>
    </row>
    <row r="906" spans="1:16" x14ac:dyDescent="0.2">
      <c r="A906" s="23"/>
      <c r="E906" s="19"/>
      <c r="F906" s="19"/>
      <c r="G906" s="20"/>
      <c r="H906" s="20"/>
      <c r="I906" s="27"/>
      <c r="J906" s="21"/>
      <c r="K906" s="10"/>
      <c r="L906" s="10"/>
      <c r="M906" s="38"/>
      <c r="N906" s="23"/>
      <c r="P906" s="23"/>
    </row>
    <row r="907" spans="1:16" x14ac:dyDescent="0.2">
      <c r="A907" s="23"/>
      <c r="E907" s="19"/>
      <c r="F907" s="19"/>
      <c r="G907" s="20"/>
      <c r="H907" s="20"/>
      <c r="I907" s="27"/>
      <c r="J907" s="21"/>
      <c r="K907" s="10"/>
      <c r="L907" s="10"/>
      <c r="M907" s="38"/>
      <c r="N907" s="23"/>
      <c r="P907" s="23"/>
    </row>
    <row r="908" spans="1:16" x14ac:dyDescent="0.2">
      <c r="A908" s="23"/>
      <c r="E908" s="19"/>
      <c r="F908" s="19"/>
      <c r="G908" s="20"/>
      <c r="H908" s="20"/>
      <c r="I908" s="27"/>
      <c r="J908" s="21"/>
      <c r="K908" s="10"/>
      <c r="L908" s="10"/>
      <c r="M908" s="38"/>
      <c r="N908" s="23"/>
      <c r="P908" s="23"/>
    </row>
    <row r="909" spans="1:16" x14ac:dyDescent="0.2">
      <c r="A909" s="23"/>
      <c r="E909" s="19"/>
      <c r="F909" s="19"/>
      <c r="G909" s="20"/>
      <c r="H909" s="20"/>
      <c r="I909" s="27"/>
      <c r="J909" s="21"/>
      <c r="K909" s="10"/>
      <c r="L909" s="10"/>
      <c r="M909" s="38"/>
      <c r="N909" s="23"/>
      <c r="P909" s="23"/>
    </row>
    <row r="910" spans="1:16" x14ac:dyDescent="0.2">
      <c r="A910" s="23"/>
      <c r="E910" s="19"/>
      <c r="F910" s="19"/>
      <c r="G910" s="20"/>
      <c r="H910" s="20"/>
      <c r="I910" s="27"/>
      <c r="J910" s="21"/>
      <c r="K910" s="10"/>
      <c r="L910" s="10"/>
      <c r="M910" s="38"/>
      <c r="N910" s="23"/>
      <c r="P910" s="23"/>
    </row>
    <row r="911" spans="1:16" x14ac:dyDescent="0.2">
      <c r="A911" s="23"/>
      <c r="E911" s="19"/>
      <c r="F911" s="19"/>
      <c r="G911" s="20"/>
      <c r="H911" s="20"/>
      <c r="I911" s="27"/>
      <c r="J911" s="21"/>
      <c r="K911" s="10"/>
      <c r="L911" s="10"/>
      <c r="M911" s="38"/>
      <c r="N911" s="23"/>
      <c r="P911" s="23"/>
    </row>
    <row r="912" spans="1:16" x14ac:dyDescent="0.2">
      <c r="A912" s="23"/>
      <c r="E912" s="19"/>
      <c r="F912" s="19"/>
      <c r="G912" s="20"/>
      <c r="H912" s="20"/>
      <c r="I912" s="27"/>
      <c r="J912" s="21"/>
      <c r="K912" s="10"/>
      <c r="L912" s="10"/>
      <c r="M912" s="38"/>
      <c r="N912" s="23"/>
      <c r="P912" s="23"/>
    </row>
    <row r="913" spans="1:16" x14ac:dyDescent="0.2">
      <c r="A913" s="23"/>
      <c r="E913" s="19"/>
      <c r="F913" s="19"/>
      <c r="G913" s="20"/>
      <c r="H913" s="20"/>
      <c r="I913" s="27"/>
      <c r="J913" s="21"/>
      <c r="K913" s="10"/>
      <c r="L913" s="10"/>
      <c r="M913" s="38"/>
      <c r="N913" s="23"/>
      <c r="P913" s="23"/>
    </row>
    <row r="914" spans="1:16" x14ac:dyDescent="0.2">
      <c r="A914" s="23"/>
      <c r="E914" s="19"/>
      <c r="F914" s="19"/>
      <c r="G914" s="20"/>
      <c r="H914" s="20"/>
      <c r="I914" s="27"/>
      <c r="J914" s="21"/>
      <c r="K914" s="10"/>
      <c r="L914" s="10"/>
      <c r="M914" s="38"/>
      <c r="N914" s="23"/>
      <c r="P914" s="23"/>
    </row>
    <row r="915" spans="1:16" x14ac:dyDescent="0.2">
      <c r="A915" s="23"/>
      <c r="E915" s="19"/>
      <c r="F915" s="19"/>
      <c r="G915" s="20"/>
      <c r="H915" s="20"/>
      <c r="I915" s="27"/>
      <c r="J915" s="21"/>
      <c r="K915" s="10"/>
      <c r="L915" s="10"/>
      <c r="M915" s="38"/>
      <c r="N915" s="23"/>
      <c r="P915" s="23"/>
    </row>
    <row r="916" spans="1:16" x14ac:dyDescent="0.2">
      <c r="A916" s="23"/>
      <c r="E916" s="19"/>
      <c r="F916" s="19"/>
      <c r="G916" s="20"/>
      <c r="H916" s="20"/>
      <c r="I916" s="27"/>
      <c r="J916" s="21"/>
      <c r="K916" s="10"/>
      <c r="L916" s="10"/>
      <c r="M916" s="38"/>
      <c r="N916" s="23"/>
      <c r="P916" s="23"/>
    </row>
    <row r="917" spans="1:16" x14ac:dyDescent="0.2">
      <c r="A917" s="23"/>
      <c r="E917" s="19"/>
      <c r="F917" s="19"/>
      <c r="G917" s="20"/>
      <c r="H917" s="20"/>
      <c r="I917" s="27"/>
      <c r="J917" s="21"/>
      <c r="K917" s="10"/>
      <c r="L917" s="10"/>
      <c r="M917" s="38"/>
      <c r="N917" s="23"/>
      <c r="P917" s="23"/>
    </row>
    <row r="918" spans="1:16" x14ac:dyDescent="0.2">
      <c r="A918" s="23"/>
      <c r="E918" s="19"/>
      <c r="F918" s="19"/>
      <c r="G918" s="20"/>
      <c r="H918" s="20"/>
      <c r="I918" s="27"/>
      <c r="J918" s="21"/>
      <c r="K918" s="10"/>
      <c r="L918" s="10"/>
      <c r="M918" s="38"/>
      <c r="N918" s="23"/>
      <c r="P918" s="23"/>
    </row>
    <row r="919" spans="1:16" x14ac:dyDescent="0.2">
      <c r="A919" s="23"/>
      <c r="E919" s="19"/>
      <c r="F919" s="19"/>
      <c r="G919" s="20"/>
      <c r="H919" s="20"/>
      <c r="I919" s="27"/>
      <c r="J919" s="21"/>
      <c r="K919" s="10"/>
      <c r="L919" s="10"/>
      <c r="M919" s="38"/>
      <c r="N919" s="23"/>
      <c r="P919" s="23"/>
    </row>
    <row r="920" spans="1:16" x14ac:dyDescent="0.2">
      <c r="A920" s="23"/>
      <c r="E920" s="19"/>
      <c r="F920" s="19"/>
      <c r="G920" s="20"/>
      <c r="H920" s="20"/>
      <c r="I920" s="27"/>
      <c r="J920" s="21"/>
      <c r="K920" s="10"/>
      <c r="L920" s="10"/>
      <c r="M920" s="38"/>
      <c r="N920" s="23"/>
      <c r="P920" s="23"/>
    </row>
    <row r="921" spans="1:16" x14ac:dyDescent="0.2">
      <c r="A921" s="23"/>
      <c r="E921" s="19"/>
      <c r="F921" s="19"/>
      <c r="G921" s="20"/>
      <c r="H921" s="20"/>
      <c r="I921" s="27"/>
      <c r="J921" s="21"/>
      <c r="K921" s="10"/>
      <c r="L921" s="10"/>
      <c r="M921" s="38"/>
      <c r="N921" s="23"/>
      <c r="P921" s="23"/>
    </row>
    <row r="922" spans="1:16" x14ac:dyDescent="0.2">
      <c r="A922" s="23"/>
      <c r="E922" s="19"/>
      <c r="F922" s="19"/>
      <c r="G922" s="20"/>
      <c r="H922" s="20"/>
      <c r="I922" s="27"/>
      <c r="J922" s="21"/>
      <c r="K922" s="10"/>
      <c r="L922" s="10"/>
      <c r="M922" s="38"/>
      <c r="N922" s="23"/>
      <c r="P922" s="23"/>
    </row>
    <row r="923" spans="1:16" x14ac:dyDescent="0.2">
      <c r="A923" s="23"/>
      <c r="E923" s="19"/>
      <c r="F923" s="19"/>
      <c r="G923" s="20"/>
      <c r="H923" s="20"/>
      <c r="I923" s="27"/>
      <c r="J923" s="21"/>
      <c r="K923" s="10"/>
      <c r="L923" s="10"/>
      <c r="M923" s="38"/>
      <c r="N923" s="23"/>
      <c r="P923" s="23"/>
    </row>
    <row r="924" spans="1:16" x14ac:dyDescent="0.2">
      <c r="A924" s="23"/>
      <c r="G924" s="17"/>
      <c r="H924" s="17"/>
      <c r="I924" s="28"/>
      <c r="J924" s="21"/>
      <c r="K924" s="10"/>
      <c r="L924" s="10"/>
      <c r="M924" s="38"/>
      <c r="N924" s="23"/>
      <c r="P924" s="23"/>
    </row>
    <row r="925" spans="1:16" x14ac:dyDescent="0.2">
      <c r="A925" s="23"/>
      <c r="G925" s="17"/>
      <c r="H925" s="17"/>
      <c r="I925" s="28"/>
      <c r="J925" s="21"/>
      <c r="K925" s="10"/>
      <c r="L925" s="10"/>
      <c r="M925" s="38"/>
      <c r="N925" s="23"/>
      <c r="P925" s="23"/>
    </row>
    <row r="926" spans="1:16" x14ac:dyDescent="0.2">
      <c r="A926" s="23"/>
      <c r="G926" s="17"/>
      <c r="H926" s="17"/>
      <c r="I926" s="28"/>
      <c r="J926" s="21"/>
      <c r="K926" s="10"/>
      <c r="L926" s="10"/>
      <c r="M926" s="38"/>
      <c r="N926" s="23"/>
      <c r="P926" s="23"/>
    </row>
    <row r="927" spans="1:16" x14ac:dyDescent="0.2">
      <c r="A927" s="23"/>
      <c r="G927" s="17"/>
      <c r="H927" s="17"/>
      <c r="I927" s="28"/>
      <c r="J927" s="21"/>
      <c r="K927" s="10"/>
      <c r="L927" s="10"/>
      <c r="M927" s="38"/>
      <c r="N927" s="23"/>
      <c r="P927" s="23"/>
    </row>
    <row r="928" spans="1:16" x14ac:dyDescent="0.2">
      <c r="A928" s="23"/>
      <c r="G928" s="17"/>
      <c r="H928" s="17"/>
      <c r="I928" s="28"/>
      <c r="J928" s="21"/>
      <c r="K928" s="10"/>
      <c r="L928" s="10"/>
      <c r="M928" s="38"/>
      <c r="N928" s="23"/>
      <c r="P928" s="23"/>
    </row>
    <row r="929" spans="1:16" x14ac:dyDescent="0.2">
      <c r="A929" s="23"/>
      <c r="G929" s="17"/>
      <c r="H929" s="17"/>
      <c r="I929" s="28"/>
      <c r="J929" s="21"/>
      <c r="K929" s="10"/>
      <c r="L929" s="10"/>
      <c r="M929" s="38"/>
      <c r="N929" s="23"/>
      <c r="P929" s="23"/>
    </row>
    <row r="930" spans="1:16" x14ac:dyDescent="0.2">
      <c r="A930" s="23"/>
      <c r="G930" s="17"/>
      <c r="H930" s="17"/>
      <c r="I930" s="28"/>
      <c r="J930" s="21"/>
      <c r="K930" s="10"/>
      <c r="L930" s="10"/>
      <c r="M930" s="38"/>
      <c r="N930" s="23"/>
      <c r="P930" s="23"/>
    </row>
    <row r="931" spans="1:16" x14ac:dyDescent="0.2">
      <c r="A931" s="23"/>
      <c r="G931" s="17"/>
      <c r="H931" s="17"/>
      <c r="I931" s="28"/>
      <c r="J931" s="21"/>
      <c r="K931" s="10"/>
      <c r="L931" s="10"/>
      <c r="M931" s="38"/>
      <c r="N931" s="23"/>
      <c r="P931" s="23"/>
    </row>
    <row r="932" spans="1:16" x14ac:dyDescent="0.2">
      <c r="A932" s="23"/>
      <c r="G932" s="17"/>
      <c r="H932" s="17"/>
      <c r="I932" s="28"/>
      <c r="J932" s="21"/>
      <c r="K932" s="10"/>
      <c r="L932" s="10"/>
      <c r="M932" s="38"/>
      <c r="N932" s="23"/>
      <c r="P932" s="23"/>
    </row>
    <row r="933" spans="1:16" x14ac:dyDescent="0.2">
      <c r="A933" s="23"/>
      <c r="G933" s="17"/>
      <c r="H933" s="17"/>
      <c r="I933" s="28"/>
      <c r="J933" s="21"/>
      <c r="K933" s="10"/>
      <c r="L933" s="10"/>
      <c r="M933" s="38"/>
      <c r="N933" s="23"/>
      <c r="P933" s="23"/>
    </row>
    <row r="934" spans="1:16" x14ac:dyDescent="0.2">
      <c r="A934" s="23"/>
      <c r="G934" s="17"/>
      <c r="H934" s="17"/>
      <c r="I934" s="28"/>
      <c r="J934" s="21"/>
      <c r="K934" s="10"/>
      <c r="L934" s="10"/>
      <c r="M934" s="38"/>
      <c r="N934" s="23"/>
      <c r="P934" s="23"/>
    </row>
    <row r="935" spans="1:16" x14ac:dyDescent="0.2">
      <c r="A935" s="23"/>
      <c r="G935" s="17"/>
      <c r="H935" s="17"/>
      <c r="I935" s="28"/>
      <c r="J935" s="21"/>
      <c r="K935" s="10"/>
      <c r="L935" s="10"/>
      <c r="M935" s="38"/>
      <c r="N935" s="23"/>
      <c r="P935" s="23"/>
    </row>
    <row r="936" spans="1:16" x14ac:dyDescent="0.2">
      <c r="A936" s="23"/>
      <c r="G936" s="17"/>
      <c r="H936" s="17"/>
      <c r="I936" s="28"/>
      <c r="J936" s="21"/>
      <c r="K936" s="10"/>
      <c r="L936" s="10"/>
      <c r="M936" s="38"/>
      <c r="N936" s="23"/>
      <c r="P936" s="23"/>
    </row>
    <row r="937" spans="1:16" x14ac:dyDescent="0.2">
      <c r="A937" s="23"/>
      <c r="G937" s="17"/>
      <c r="H937" s="17"/>
      <c r="I937" s="28"/>
      <c r="J937" s="21"/>
      <c r="K937" s="10"/>
      <c r="L937" s="10"/>
      <c r="M937" s="38"/>
      <c r="N937" s="23"/>
      <c r="P937" s="23"/>
    </row>
    <row r="938" spans="1:16" x14ac:dyDescent="0.2">
      <c r="A938" s="23"/>
      <c r="G938" s="17"/>
      <c r="H938" s="17"/>
      <c r="I938" s="28"/>
      <c r="J938" s="21"/>
      <c r="K938" s="10"/>
      <c r="L938" s="10"/>
      <c r="M938" s="38"/>
      <c r="N938" s="23"/>
      <c r="P938" s="23"/>
    </row>
    <row r="939" spans="1:16" x14ac:dyDescent="0.2">
      <c r="A939" s="23"/>
      <c r="G939" s="17"/>
      <c r="H939" s="17"/>
      <c r="I939" s="28"/>
      <c r="J939" s="21"/>
      <c r="K939" s="10"/>
      <c r="L939" s="10"/>
      <c r="M939" s="38"/>
      <c r="N939" s="23"/>
      <c r="P939" s="23"/>
    </row>
    <row r="940" spans="1:16" x14ac:dyDescent="0.2">
      <c r="A940" s="23"/>
      <c r="G940" s="17"/>
      <c r="H940" s="17"/>
      <c r="I940" s="28"/>
      <c r="J940" s="21"/>
      <c r="K940" s="10"/>
      <c r="L940" s="10"/>
      <c r="M940" s="38"/>
      <c r="N940" s="23"/>
      <c r="P940" s="23"/>
    </row>
    <row r="941" spans="1:16" x14ac:dyDescent="0.2">
      <c r="A941" s="23"/>
      <c r="G941" s="17"/>
      <c r="H941" s="17"/>
      <c r="I941" s="28"/>
      <c r="J941" s="21"/>
      <c r="K941" s="10"/>
      <c r="L941" s="10"/>
      <c r="M941" s="38"/>
      <c r="N941" s="23"/>
      <c r="P941" s="23"/>
    </row>
    <row r="942" spans="1:16" x14ac:dyDescent="0.2">
      <c r="A942" s="23"/>
      <c r="G942" s="17"/>
      <c r="H942" s="17"/>
      <c r="I942" s="28"/>
      <c r="J942" s="21"/>
      <c r="K942" s="10"/>
      <c r="L942" s="10"/>
      <c r="M942" s="38"/>
      <c r="N942" s="23"/>
      <c r="P942" s="23"/>
    </row>
    <row r="943" spans="1:16" x14ac:dyDescent="0.2">
      <c r="A943" s="23"/>
      <c r="G943" s="17"/>
      <c r="H943" s="17"/>
      <c r="I943" s="28"/>
      <c r="J943" s="21"/>
      <c r="K943" s="10"/>
      <c r="L943" s="10"/>
      <c r="M943" s="38"/>
      <c r="N943" s="23"/>
      <c r="P943" s="23"/>
    </row>
    <row r="944" spans="1:16" x14ac:dyDescent="0.2">
      <c r="A944" s="23"/>
      <c r="G944" s="17"/>
      <c r="H944" s="17"/>
      <c r="I944" s="28"/>
      <c r="J944" s="21"/>
      <c r="K944" s="10"/>
      <c r="L944" s="10"/>
      <c r="M944" s="38"/>
      <c r="N944" s="23"/>
      <c r="P944" s="23"/>
    </row>
    <row r="945" spans="1:16" x14ac:dyDescent="0.2">
      <c r="A945" s="23"/>
      <c r="G945" s="17"/>
      <c r="H945" s="17"/>
      <c r="I945" s="28"/>
      <c r="J945" s="21"/>
      <c r="K945" s="10"/>
      <c r="L945" s="10"/>
      <c r="M945" s="38"/>
      <c r="N945" s="23"/>
      <c r="P945" s="23"/>
    </row>
    <row r="946" spans="1:16" x14ac:dyDescent="0.2">
      <c r="A946" s="23"/>
      <c r="G946" s="17"/>
      <c r="H946" s="17"/>
      <c r="I946" s="28"/>
      <c r="J946" s="21"/>
      <c r="K946" s="10"/>
      <c r="L946" s="10"/>
      <c r="M946" s="38"/>
      <c r="N946" s="23"/>
      <c r="P946" s="23"/>
    </row>
    <row r="947" spans="1:16" x14ac:dyDescent="0.2">
      <c r="A947" s="23"/>
      <c r="G947" s="17"/>
      <c r="H947" s="17"/>
      <c r="I947" s="28"/>
      <c r="J947" s="21"/>
      <c r="K947" s="10"/>
      <c r="L947" s="10"/>
      <c r="M947" s="38"/>
      <c r="N947" s="23"/>
      <c r="P947" s="23"/>
    </row>
    <row r="948" spans="1:16" x14ac:dyDescent="0.2">
      <c r="A948" s="23"/>
      <c r="G948" s="17"/>
      <c r="H948" s="17"/>
      <c r="I948" s="28"/>
      <c r="J948" s="21"/>
      <c r="K948" s="10"/>
      <c r="L948" s="10"/>
      <c r="M948" s="38"/>
      <c r="N948" s="23"/>
      <c r="P948" s="23"/>
    </row>
    <row r="949" spans="1:16" x14ac:dyDescent="0.2">
      <c r="A949" s="23"/>
      <c r="G949" s="17"/>
      <c r="H949" s="17"/>
      <c r="I949" s="28"/>
      <c r="J949" s="21"/>
      <c r="K949" s="10"/>
      <c r="L949" s="10"/>
      <c r="M949" s="38"/>
      <c r="N949" s="23"/>
      <c r="P949" s="23"/>
    </row>
    <row r="950" spans="1:16" x14ac:dyDescent="0.2">
      <c r="A950" s="23"/>
      <c r="G950" s="17"/>
      <c r="H950" s="17"/>
      <c r="I950" s="28"/>
      <c r="J950" s="21"/>
      <c r="K950" s="10"/>
      <c r="L950" s="10"/>
      <c r="M950" s="38"/>
      <c r="N950" s="23"/>
      <c r="P950" s="23"/>
    </row>
    <row r="951" spans="1:16" x14ac:dyDescent="0.2">
      <c r="A951" s="23"/>
      <c r="G951" s="17"/>
      <c r="H951" s="17"/>
      <c r="I951" s="28"/>
      <c r="J951" s="21"/>
      <c r="K951" s="10"/>
      <c r="L951" s="10"/>
      <c r="M951" s="38"/>
      <c r="N951" s="23"/>
      <c r="P951" s="23"/>
    </row>
    <row r="952" spans="1:16" x14ac:dyDescent="0.2">
      <c r="A952" s="23"/>
      <c r="G952" s="17"/>
      <c r="H952" s="17"/>
      <c r="I952" s="28"/>
      <c r="J952" s="21"/>
      <c r="K952" s="10"/>
      <c r="L952" s="10"/>
      <c r="M952" s="38"/>
      <c r="N952" s="23"/>
      <c r="P952" s="23"/>
    </row>
    <row r="953" spans="1:16" x14ac:dyDescent="0.2">
      <c r="A953" s="23"/>
      <c r="G953" s="17"/>
      <c r="H953" s="17"/>
      <c r="I953" s="28"/>
      <c r="J953" s="21"/>
      <c r="K953" s="10"/>
      <c r="L953" s="10"/>
      <c r="M953" s="38"/>
      <c r="N953" s="23"/>
      <c r="P953" s="23"/>
    </row>
    <row r="954" spans="1:16" x14ac:dyDescent="0.2">
      <c r="A954" s="23"/>
      <c r="G954" s="17"/>
      <c r="H954" s="17"/>
      <c r="I954" s="28"/>
      <c r="J954" s="21"/>
      <c r="K954" s="10"/>
      <c r="L954" s="10"/>
      <c r="M954" s="38"/>
      <c r="N954" s="23"/>
      <c r="P954" s="23"/>
    </row>
    <row r="955" spans="1:16" x14ac:dyDescent="0.2">
      <c r="A955" s="23"/>
      <c r="G955" s="17"/>
      <c r="H955" s="17"/>
      <c r="I955" s="28"/>
      <c r="J955" s="21"/>
      <c r="K955" s="10"/>
      <c r="L955" s="10"/>
      <c r="M955" s="38"/>
      <c r="N955" s="23"/>
      <c r="P955" s="23"/>
    </row>
    <row r="956" spans="1:16" x14ac:dyDescent="0.2">
      <c r="A956" s="23"/>
      <c r="G956" s="17"/>
      <c r="H956" s="17"/>
      <c r="I956" s="28"/>
      <c r="J956" s="21"/>
      <c r="K956" s="10"/>
      <c r="L956" s="10"/>
      <c r="M956" s="38"/>
      <c r="N956" s="23"/>
      <c r="P956" s="23"/>
    </row>
    <row r="957" spans="1:16" x14ac:dyDescent="0.2">
      <c r="A957" s="23"/>
      <c r="G957" s="17"/>
      <c r="H957" s="17"/>
      <c r="I957" s="28"/>
      <c r="J957" s="21"/>
      <c r="K957" s="10"/>
      <c r="L957" s="10"/>
      <c r="M957" s="38"/>
      <c r="N957" s="23"/>
      <c r="P957" s="23"/>
    </row>
    <row r="958" spans="1:16" x14ac:dyDescent="0.2">
      <c r="A958" s="23"/>
      <c r="G958" s="17"/>
      <c r="H958" s="17"/>
      <c r="I958" s="28"/>
      <c r="J958" s="21"/>
      <c r="K958" s="10"/>
      <c r="L958" s="10"/>
      <c r="M958" s="38"/>
      <c r="N958" s="23"/>
      <c r="P958" s="23"/>
    </row>
    <row r="959" spans="1:16" x14ac:dyDescent="0.2">
      <c r="A959" s="23"/>
      <c r="G959" s="17"/>
      <c r="H959" s="17"/>
      <c r="I959" s="28"/>
      <c r="J959" s="21"/>
      <c r="K959" s="10"/>
      <c r="L959" s="10"/>
      <c r="M959" s="38"/>
      <c r="N959" s="23"/>
      <c r="P959" s="23"/>
    </row>
    <row r="960" spans="1:16" x14ac:dyDescent="0.2">
      <c r="A960" s="23"/>
      <c r="G960" s="17"/>
      <c r="H960" s="17"/>
      <c r="I960" s="28"/>
      <c r="J960" s="21"/>
      <c r="K960" s="10"/>
      <c r="L960" s="10"/>
      <c r="M960" s="38"/>
      <c r="N960" s="23"/>
      <c r="P960" s="23"/>
    </row>
    <row r="961" spans="1:16" x14ac:dyDescent="0.2">
      <c r="A961" s="23"/>
      <c r="G961" s="17"/>
      <c r="H961" s="17"/>
      <c r="I961" s="28"/>
      <c r="J961" s="21"/>
      <c r="K961" s="10"/>
      <c r="L961" s="10"/>
      <c r="M961" s="38"/>
      <c r="N961" s="23"/>
      <c r="P961" s="23"/>
    </row>
    <row r="962" spans="1:16" x14ac:dyDescent="0.2">
      <c r="A962" s="23"/>
      <c r="G962" s="17"/>
      <c r="H962" s="17"/>
      <c r="I962" s="28"/>
      <c r="J962" s="21"/>
      <c r="K962" s="10"/>
      <c r="L962" s="10"/>
      <c r="M962" s="38"/>
      <c r="N962" s="23"/>
      <c r="P962" s="23"/>
    </row>
    <row r="963" spans="1:16" x14ac:dyDescent="0.2">
      <c r="A963" s="23"/>
      <c r="G963" s="17"/>
      <c r="H963" s="17"/>
      <c r="I963" s="28"/>
      <c r="J963" s="21"/>
      <c r="K963" s="10"/>
      <c r="L963" s="10"/>
      <c r="M963" s="38"/>
      <c r="N963" s="23"/>
      <c r="P963" s="23"/>
    </row>
    <row r="964" spans="1:16" x14ac:dyDescent="0.2">
      <c r="A964" s="23"/>
      <c r="G964" s="17"/>
      <c r="H964" s="17"/>
      <c r="I964" s="28"/>
      <c r="J964" s="21"/>
      <c r="K964" s="10"/>
      <c r="L964" s="10"/>
      <c r="M964" s="38"/>
      <c r="N964" s="23"/>
      <c r="P964" s="23"/>
    </row>
    <row r="965" spans="1:16" x14ac:dyDescent="0.2">
      <c r="A965" s="23"/>
      <c r="G965" s="17"/>
      <c r="H965" s="17"/>
      <c r="I965" s="28"/>
      <c r="J965" s="21"/>
      <c r="K965" s="10"/>
      <c r="L965" s="10"/>
      <c r="M965" s="38"/>
      <c r="N965" s="23"/>
      <c r="P965" s="23"/>
    </row>
    <row r="966" spans="1:16" x14ac:dyDescent="0.2">
      <c r="A966" s="23"/>
      <c r="G966" s="17"/>
      <c r="H966" s="17"/>
      <c r="I966" s="28"/>
      <c r="J966" s="21"/>
      <c r="K966" s="10"/>
      <c r="L966" s="10"/>
      <c r="M966" s="38"/>
      <c r="N966" s="23"/>
      <c r="P966" s="23"/>
    </row>
    <row r="967" spans="1:16" x14ac:dyDescent="0.2">
      <c r="A967" s="23"/>
      <c r="G967" s="17"/>
      <c r="H967" s="17"/>
      <c r="I967" s="28"/>
      <c r="J967" s="21"/>
      <c r="K967" s="10"/>
      <c r="L967" s="10"/>
      <c r="M967" s="38"/>
      <c r="N967" s="23"/>
      <c r="P967" s="23"/>
    </row>
    <row r="968" spans="1:16" x14ac:dyDescent="0.2">
      <c r="A968" s="23"/>
      <c r="G968" s="17"/>
      <c r="H968" s="17"/>
      <c r="I968" s="28"/>
      <c r="J968" s="21"/>
      <c r="K968" s="10"/>
      <c r="L968" s="10"/>
      <c r="M968" s="38"/>
      <c r="N968" s="23"/>
      <c r="P968" s="23"/>
    </row>
    <row r="969" spans="1:16" x14ac:dyDescent="0.2">
      <c r="A969" s="23"/>
      <c r="G969" s="17"/>
      <c r="H969" s="17"/>
      <c r="I969" s="28"/>
      <c r="J969" s="21"/>
      <c r="K969" s="10"/>
      <c r="L969" s="10"/>
      <c r="M969" s="38"/>
      <c r="N969" s="23"/>
      <c r="P969" s="23"/>
    </row>
    <row r="970" spans="1:16" x14ac:dyDescent="0.2">
      <c r="A970" s="23"/>
      <c r="G970" s="17"/>
      <c r="H970" s="17"/>
      <c r="I970" s="28"/>
      <c r="J970" s="21"/>
      <c r="K970" s="10"/>
      <c r="L970" s="10"/>
      <c r="M970" s="38"/>
      <c r="N970" s="23"/>
      <c r="P970" s="23"/>
    </row>
    <row r="971" spans="1:16" x14ac:dyDescent="0.2">
      <c r="A971" s="23"/>
      <c r="G971" s="17"/>
      <c r="H971" s="17"/>
      <c r="I971" s="28"/>
      <c r="J971" s="21"/>
      <c r="K971" s="10"/>
      <c r="L971" s="10"/>
      <c r="M971" s="38"/>
      <c r="N971" s="23"/>
      <c r="P971" s="23"/>
    </row>
    <row r="972" spans="1:16" x14ac:dyDescent="0.2">
      <c r="A972" s="23"/>
      <c r="G972" s="17"/>
      <c r="H972" s="17"/>
      <c r="I972" s="28"/>
      <c r="J972" s="21"/>
      <c r="K972" s="10"/>
      <c r="L972" s="10"/>
      <c r="M972" s="38"/>
      <c r="N972" s="23"/>
      <c r="P972" s="23"/>
    </row>
    <row r="973" spans="1:16" x14ac:dyDescent="0.2">
      <c r="A973" s="23"/>
      <c r="G973" s="17"/>
      <c r="H973" s="17"/>
      <c r="I973" s="28"/>
      <c r="J973" s="21"/>
      <c r="K973" s="10"/>
      <c r="L973" s="10"/>
      <c r="M973" s="38"/>
      <c r="N973" s="23"/>
      <c r="P973" s="23"/>
    </row>
    <row r="974" spans="1:16" x14ac:dyDescent="0.2">
      <c r="A974" s="23"/>
      <c r="G974" s="17"/>
      <c r="H974" s="17"/>
      <c r="I974" s="28"/>
      <c r="J974" s="21"/>
      <c r="K974" s="10"/>
      <c r="L974" s="10"/>
      <c r="M974" s="38"/>
      <c r="N974" s="23"/>
      <c r="P974" s="23"/>
    </row>
    <row r="975" spans="1:16" x14ac:dyDescent="0.2">
      <c r="A975" s="23"/>
      <c r="G975" s="17"/>
      <c r="H975" s="17"/>
      <c r="I975" s="28"/>
      <c r="J975" s="21"/>
      <c r="K975" s="10"/>
      <c r="L975" s="10"/>
      <c r="M975" s="38"/>
      <c r="N975" s="23"/>
      <c r="P975" s="23"/>
    </row>
    <row r="976" spans="1:16" x14ac:dyDescent="0.2">
      <c r="A976" s="23"/>
      <c r="G976" s="17"/>
      <c r="H976" s="17"/>
      <c r="I976" s="28"/>
      <c r="J976" s="21"/>
      <c r="K976" s="10"/>
      <c r="L976" s="10"/>
      <c r="M976" s="38"/>
      <c r="N976" s="23"/>
      <c r="P976" s="23"/>
    </row>
    <row r="977" spans="1:16" x14ac:dyDescent="0.2">
      <c r="A977" s="23"/>
      <c r="G977" s="17"/>
      <c r="H977" s="17"/>
      <c r="I977" s="28"/>
      <c r="J977" s="21"/>
      <c r="K977" s="10"/>
      <c r="L977" s="10"/>
      <c r="M977" s="38"/>
      <c r="N977" s="23"/>
      <c r="P977" s="23"/>
    </row>
    <row r="978" spans="1:16" x14ac:dyDescent="0.2">
      <c r="A978" s="23"/>
      <c r="G978" s="17"/>
      <c r="H978" s="17"/>
      <c r="I978" s="28"/>
      <c r="J978" s="21"/>
      <c r="K978" s="10"/>
      <c r="L978" s="10"/>
      <c r="M978" s="38"/>
      <c r="N978" s="23"/>
      <c r="P978" s="23"/>
    </row>
    <row r="979" spans="1:16" x14ac:dyDescent="0.2">
      <c r="A979" s="23"/>
      <c r="G979" s="17"/>
      <c r="H979" s="17"/>
      <c r="I979" s="28"/>
      <c r="J979" s="21"/>
      <c r="K979" s="10"/>
      <c r="L979" s="10"/>
      <c r="M979" s="38"/>
      <c r="N979" s="23"/>
      <c r="P979" s="23"/>
    </row>
    <row r="980" spans="1:16" x14ac:dyDescent="0.2">
      <c r="A980" s="23"/>
      <c r="G980" s="17"/>
      <c r="H980" s="17"/>
      <c r="I980" s="28"/>
      <c r="J980" s="21"/>
      <c r="K980" s="10"/>
      <c r="L980" s="10"/>
      <c r="M980" s="38"/>
      <c r="N980" s="23"/>
      <c r="P980" s="23"/>
    </row>
    <row r="981" spans="1:16" x14ac:dyDescent="0.2">
      <c r="A981" s="23"/>
      <c r="G981" s="17"/>
      <c r="H981" s="17"/>
      <c r="I981" s="28"/>
      <c r="J981" s="21"/>
      <c r="K981" s="10"/>
      <c r="L981" s="10"/>
      <c r="M981" s="38"/>
      <c r="N981" s="23"/>
      <c r="P981" s="23"/>
    </row>
    <row r="982" spans="1:16" x14ac:dyDescent="0.2">
      <c r="A982" s="23"/>
      <c r="G982" s="17"/>
      <c r="H982" s="17"/>
      <c r="I982" s="28"/>
      <c r="J982" s="21"/>
      <c r="K982" s="10"/>
      <c r="L982" s="10"/>
      <c r="M982" s="38"/>
      <c r="N982" s="23"/>
      <c r="P982" s="23"/>
    </row>
    <row r="983" spans="1:16" x14ac:dyDescent="0.2">
      <c r="A983" s="23"/>
      <c r="G983" s="17"/>
      <c r="H983" s="17"/>
      <c r="I983" s="28"/>
      <c r="J983" s="21"/>
      <c r="K983" s="10"/>
      <c r="L983" s="10"/>
      <c r="M983" s="38"/>
      <c r="N983" s="23"/>
      <c r="P983" s="23"/>
    </row>
    <row r="984" spans="1:16" x14ac:dyDescent="0.2">
      <c r="A984" s="23"/>
      <c r="G984" s="17"/>
      <c r="H984" s="17"/>
      <c r="I984" s="28"/>
      <c r="J984" s="21"/>
      <c r="K984" s="10"/>
      <c r="L984" s="10"/>
      <c r="M984" s="38"/>
      <c r="N984" s="23"/>
      <c r="P984" s="23"/>
    </row>
    <row r="985" spans="1:16" x14ac:dyDescent="0.2">
      <c r="A985" s="23"/>
      <c r="G985" s="17"/>
      <c r="H985" s="17"/>
      <c r="I985" s="28"/>
      <c r="J985" s="21"/>
      <c r="K985" s="10"/>
      <c r="L985" s="10"/>
      <c r="M985" s="38"/>
      <c r="N985" s="23"/>
      <c r="P985" s="23"/>
    </row>
    <row r="986" spans="1:16" x14ac:dyDescent="0.2">
      <c r="A986" s="23"/>
      <c r="G986" s="17"/>
      <c r="H986" s="17"/>
      <c r="I986" s="28"/>
      <c r="J986" s="21"/>
      <c r="K986" s="10"/>
      <c r="L986" s="10"/>
      <c r="M986" s="38"/>
      <c r="N986" s="23"/>
      <c r="P986" s="23"/>
    </row>
    <row r="987" spans="1:16" x14ac:dyDescent="0.2">
      <c r="A987" s="23"/>
      <c r="G987" s="17"/>
      <c r="H987" s="17"/>
      <c r="I987" s="28"/>
      <c r="J987" s="21"/>
      <c r="K987" s="10"/>
      <c r="L987" s="10"/>
      <c r="M987" s="38"/>
      <c r="N987" s="23"/>
      <c r="P987" s="23"/>
    </row>
    <row r="988" spans="1:16" x14ac:dyDescent="0.2">
      <c r="A988" s="23"/>
      <c r="G988" s="17"/>
      <c r="H988" s="17"/>
      <c r="I988" s="28"/>
      <c r="J988" s="21"/>
      <c r="K988" s="10"/>
      <c r="L988" s="10"/>
      <c r="M988" s="38"/>
      <c r="N988" s="23"/>
      <c r="P988" s="23"/>
    </row>
    <row r="989" spans="1:16" x14ac:dyDescent="0.2">
      <c r="A989" s="23"/>
      <c r="G989" s="17"/>
      <c r="H989" s="17"/>
      <c r="I989" s="28"/>
      <c r="J989" s="21"/>
      <c r="K989" s="10"/>
      <c r="L989" s="10"/>
      <c r="M989" s="38"/>
      <c r="N989" s="23"/>
      <c r="P989" s="23"/>
    </row>
    <row r="990" spans="1:16" x14ac:dyDescent="0.2">
      <c r="A990" s="23"/>
      <c r="G990" s="17"/>
      <c r="H990" s="17"/>
      <c r="I990" s="28"/>
      <c r="J990" s="21"/>
      <c r="K990" s="10"/>
      <c r="L990" s="10"/>
      <c r="M990" s="38"/>
      <c r="N990" s="23"/>
      <c r="P990" s="23"/>
    </row>
    <row r="991" spans="1:16" x14ac:dyDescent="0.2">
      <c r="A991" s="23"/>
      <c r="G991" s="17"/>
      <c r="H991" s="17"/>
      <c r="I991" s="28"/>
      <c r="J991" s="21"/>
      <c r="K991" s="10"/>
      <c r="L991" s="10"/>
      <c r="M991" s="38"/>
      <c r="N991" s="23"/>
      <c r="P991" s="23"/>
    </row>
    <row r="992" spans="1:16" x14ac:dyDescent="0.2">
      <c r="A992" s="23"/>
      <c r="G992" s="17"/>
      <c r="H992" s="17"/>
      <c r="I992" s="28"/>
      <c r="J992" s="21"/>
      <c r="K992" s="10"/>
      <c r="L992" s="10"/>
      <c r="M992" s="38"/>
      <c r="N992" s="23"/>
      <c r="P992" s="23"/>
    </row>
    <row r="993" spans="1:16" x14ac:dyDescent="0.2">
      <c r="A993" s="23"/>
      <c r="G993" s="17"/>
      <c r="H993" s="17"/>
      <c r="I993" s="28"/>
      <c r="J993" s="21"/>
      <c r="K993" s="10"/>
      <c r="L993" s="10"/>
      <c r="M993" s="38"/>
      <c r="N993" s="23"/>
      <c r="P993" s="23"/>
    </row>
    <row r="994" spans="1:16" x14ac:dyDescent="0.2">
      <c r="A994" s="23"/>
      <c r="G994" s="17"/>
      <c r="H994" s="17"/>
      <c r="I994" s="28"/>
      <c r="J994" s="21"/>
      <c r="K994" s="10"/>
      <c r="L994" s="10"/>
      <c r="M994" s="38"/>
      <c r="N994" s="23"/>
      <c r="P994" s="23"/>
    </row>
    <row r="995" spans="1:16" x14ac:dyDescent="0.2">
      <c r="A995" s="23"/>
      <c r="G995" s="17"/>
      <c r="H995" s="17"/>
      <c r="I995" s="28"/>
      <c r="J995" s="21"/>
      <c r="K995" s="10"/>
      <c r="L995" s="10"/>
      <c r="M995" s="38"/>
      <c r="N995" s="23"/>
      <c r="P995" s="23"/>
    </row>
    <row r="996" spans="1:16" x14ac:dyDescent="0.2">
      <c r="A996" s="23"/>
      <c r="G996" s="17"/>
      <c r="H996" s="17"/>
      <c r="I996" s="28"/>
      <c r="J996" s="21"/>
      <c r="K996" s="10"/>
      <c r="L996" s="10"/>
      <c r="M996" s="38"/>
      <c r="N996" s="23"/>
      <c r="P996" s="23"/>
    </row>
    <row r="997" spans="1:16" x14ac:dyDescent="0.2">
      <c r="A997" s="23"/>
      <c r="G997" s="17"/>
      <c r="H997" s="17"/>
      <c r="I997" s="28"/>
      <c r="J997" s="21"/>
      <c r="K997" s="10"/>
      <c r="L997" s="10"/>
      <c r="M997" s="38"/>
      <c r="N997" s="23"/>
      <c r="P997" s="23"/>
    </row>
    <row r="998" spans="1:16" x14ac:dyDescent="0.2">
      <c r="A998" s="23"/>
      <c r="G998" s="17"/>
      <c r="H998" s="17"/>
      <c r="I998" s="28"/>
      <c r="J998" s="21"/>
      <c r="K998" s="10"/>
      <c r="L998" s="10"/>
      <c r="M998" s="38"/>
      <c r="N998" s="23"/>
      <c r="P998" s="23"/>
    </row>
    <row r="999" spans="1:16" x14ac:dyDescent="0.2">
      <c r="A999" s="23"/>
      <c r="G999" s="17"/>
      <c r="H999" s="17"/>
      <c r="I999" s="28"/>
      <c r="J999" s="21"/>
      <c r="K999" s="10"/>
      <c r="L999" s="10"/>
      <c r="M999" s="38"/>
      <c r="N999" s="23"/>
      <c r="P999" s="23"/>
    </row>
    <row r="1000" spans="1:16" x14ac:dyDescent="0.2">
      <c r="A1000" s="23"/>
      <c r="G1000" s="17"/>
      <c r="H1000" s="17"/>
      <c r="I1000" s="28"/>
      <c r="J1000" s="21"/>
      <c r="K1000" s="10"/>
      <c r="L1000" s="10"/>
      <c r="M1000" s="38"/>
      <c r="N1000" s="23"/>
      <c r="P1000" s="23"/>
    </row>
    <row r="1001" spans="1:16" x14ac:dyDescent="0.2">
      <c r="A1001" s="23"/>
      <c r="G1001" s="17"/>
      <c r="H1001" s="17"/>
      <c r="I1001" s="28"/>
      <c r="J1001" s="21"/>
      <c r="K1001" s="10"/>
      <c r="L1001" s="10"/>
      <c r="M1001" s="38"/>
      <c r="N1001" s="23"/>
      <c r="P1001" s="23"/>
    </row>
    <row r="1002" spans="1:16" x14ac:dyDescent="0.2">
      <c r="A1002" s="23"/>
      <c r="G1002" s="17"/>
      <c r="H1002" s="17"/>
      <c r="I1002" s="28"/>
      <c r="J1002" s="21"/>
      <c r="K1002" s="10"/>
      <c r="L1002" s="10"/>
      <c r="M1002" s="38"/>
      <c r="N1002" s="23"/>
      <c r="P1002" s="23"/>
    </row>
    <row r="1003" spans="1:16" x14ac:dyDescent="0.2">
      <c r="A1003" s="23"/>
      <c r="G1003" s="17"/>
      <c r="H1003" s="17"/>
      <c r="I1003" s="28"/>
      <c r="J1003" s="21"/>
      <c r="K1003" s="10"/>
      <c r="L1003" s="10"/>
      <c r="M1003" s="38"/>
      <c r="N1003" s="23"/>
      <c r="P1003" s="23"/>
    </row>
    <row r="1004" spans="1:16" x14ac:dyDescent="0.2">
      <c r="A1004" s="23"/>
      <c r="G1004" s="17"/>
      <c r="H1004" s="17"/>
      <c r="I1004" s="28"/>
      <c r="J1004" s="21"/>
      <c r="K1004" s="10"/>
      <c r="L1004" s="10"/>
      <c r="M1004" s="38"/>
      <c r="N1004" s="23"/>
      <c r="P1004" s="23"/>
    </row>
    <row r="1005" spans="1:16" x14ac:dyDescent="0.2">
      <c r="A1005" s="23"/>
      <c r="G1005" s="17"/>
      <c r="H1005" s="17"/>
      <c r="I1005" s="28"/>
      <c r="J1005" s="21"/>
      <c r="K1005" s="10"/>
      <c r="L1005" s="10"/>
      <c r="M1005" s="38"/>
      <c r="N1005" s="23"/>
      <c r="P1005" s="23"/>
    </row>
    <row r="1006" spans="1:16" x14ac:dyDescent="0.2">
      <c r="A1006" s="23"/>
      <c r="G1006" s="17"/>
      <c r="H1006" s="17"/>
      <c r="I1006" s="28"/>
      <c r="J1006" s="21"/>
      <c r="K1006" s="10"/>
      <c r="L1006" s="10"/>
      <c r="M1006" s="38"/>
      <c r="N1006" s="23"/>
      <c r="P1006" s="23"/>
    </row>
    <row r="1007" spans="1:16" x14ac:dyDescent="0.2">
      <c r="A1007" s="23"/>
      <c r="G1007" s="17"/>
      <c r="H1007" s="17"/>
      <c r="I1007" s="28"/>
      <c r="J1007" s="21"/>
      <c r="K1007" s="10"/>
      <c r="L1007" s="10"/>
      <c r="M1007" s="38"/>
      <c r="N1007" s="23"/>
      <c r="P1007" s="23"/>
    </row>
    <row r="1008" spans="1:16" x14ac:dyDescent="0.2">
      <c r="A1008" s="23"/>
      <c r="G1008" s="17"/>
      <c r="H1008" s="17"/>
      <c r="I1008" s="28"/>
      <c r="J1008" s="21"/>
      <c r="K1008" s="10"/>
      <c r="L1008" s="10"/>
      <c r="M1008" s="38"/>
      <c r="N1008" s="23"/>
      <c r="P1008" s="23"/>
    </row>
    <row r="1009" spans="1:16" x14ac:dyDescent="0.2">
      <c r="A1009" s="23"/>
      <c r="G1009" s="17"/>
      <c r="H1009" s="17"/>
      <c r="I1009" s="28"/>
      <c r="J1009" s="21"/>
      <c r="K1009" s="10"/>
      <c r="L1009" s="10"/>
      <c r="M1009" s="38"/>
      <c r="N1009" s="23"/>
      <c r="P1009" s="23"/>
    </row>
    <row r="1010" spans="1:16" x14ac:dyDescent="0.2">
      <c r="A1010" s="23"/>
      <c r="G1010" s="17"/>
      <c r="H1010" s="17"/>
      <c r="I1010" s="28"/>
      <c r="J1010" s="21"/>
      <c r="K1010" s="10"/>
      <c r="L1010" s="10"/>
      <c r="M1010" s="38"/>
      <c r="N1010" s="23"/>
      <c r="P1010" s="23"/>
    </row>
    <row r="1011" spans="1:16" x14ac:dyDescent="0.2">
      <c r="A1011" s="23"/>
      <c r="G1011" s="17"/>
      <c r="H1011" s="17"/>
      <c r="I1011" s="28"/>
      <c r="J1011" s="21"/>
      <c r="K1011" s="10"/>
      <c r="L1011" s="10"/>
      <c r="M1011" s="38"/>
      <c r="N1011" s="23"/>
      <c r="P1011" s="23"/>
    </row>
    <row r="1012" spans="1:16" x14ac:dyDescent="0.2">
      <c r="A1012" s="23"/>
      <c r="G1012" s="17"/>
      <c r="H1012" s="17"/>
      <c r="I1012" s="28"/>
      <c r="J1012" s="21"/>
      <c r="K1012" s="10"/>
      <c r="L1012" s="10"/>
      <c r="M1012" s="38"/>
      <c r="N1012" s="23"/>
      <c r="P1012" s="23"/>
    </row>
    <row r="1013" spans="1:16" x14ac:dyDescent="0.2">
      <c r="A1013" s="23"/>
      <c r="G1013" s="17"/>
      <c r="H1013" s="17"/>
      <c r="I1013" s="28"/>
      <c r="J1013" s="21"/>
      <c r="K1013" s="10"/>
      <c r="L1013" s="10"/>
      <c r="M1013" s="38"/>
      <c r="N1013" s="23"/>
      <c r="P1013" s="23"/>
    </row>
    <row r="1014" spans="1:16" x14ac:dyDescent="0.2">
      <c r="A1014" s="23"/>
      <c r="G1014" s="17"/>
      <c r="H1014" s="17"/>
      <c r="I1014" s="28"/>
      <c r="J1014" s="21"/>
      <c r="K1014" s="10"/>
      <c r="L1014" s="10"/>
      <c r="M1014" s="38"/>
      <c r="N1014" s="23"/>
      <c r="P1014" s="23"/>
    </row>
    <row r="1015" spans="1:16" x14ac:dyDescent="0.2">
      <c r="A1015" s="23"/>
      <c r="G1015" s="17"/>
      <c r="H1015" s="17"/>
      <c r="I1015" s="28"/>
      <c r="J1015" s="21"/>
      <c r="K1015" s="10"/>
      <c r="L1015" s="10"/>
      <c r="M1015" s="38"/>
      <c r="N1015" s="23"/>
      <c r="P1015" s="23"/>
    </row>
    <row r="1016" spans="1:16" x14ac:dyDescent="0.2">
      <c r="A1016" s="23"/>
      <c r="G1016" s="17"/>
      <c r="H1016" s="17"/>
      <c r="I1016" s="28"/>
      <c r="J1016" s="21"/>
      <c r="K1016" s="10"/>
      <c r="L1016" s="10"/>
      <c r="M1016" s="38"/>
      <c r="N1016" s="23"/>
      <c r="P1016" s="23"/>
    </row>
    <row r="1017" spans="1:16" x14ac:dyDescent="0.2">
      <c r="A1017" s="23"/>
      <c r="G1017" s="17"/>
      <c r="H1017" s="17"/>
      <c r="I1017" s="28"/>
      <c r="J1017" s="21"/>
      <c r="K1017" s="10"/>
      <c r="L1017" s="10"/>
      <c r="M1017" s="38"/>
      <c r="N1017" s="23"/>
      <c r="P1017" s="23"/>
    </row>
    <row r="1018" spans="1:16" x14ac:dyDescent="0.2">
      <c r="A1018" s="23"/>
      <c r="G1018" s="17"/>
      <c r="H1018" s="17"/>
      <c r="I1018" s="28"/>
      <c r="J1018" s="21"/>
      <c r="K1018" s="10"/>
      <c r="L1018" s="10"/>
      <c r="M1018" s="38"/>
      <c r="N1018" s="23"/>
      <c r="P1018" s="23"/>
    </row>
    <row r="1019" spans="1:16" x14ac:dyDescent="0.2">
      <c r="A1019" s="23"/>
      <c r="G1019" s="17"/>
      <c r="H1019" s="17"/>
      <c r="I1019" s="28"/>
      <c r="J1019" s="21"/>
      <c r="K1019" s="10"/>
      <c r="L1019" s="10"/>
      <c r="M1019" s="38"/>
      <c r="N1019" s="23"/>
      <c r="P1019" s="23"/>
    </row>
    <row r="1020" spans="1:16" x14ac:dyDescent="0.2">
      <c r="A1020" s="23"/>
      <c r="G1020" s="17"/>
      <c r="H1020" s="17"/>
      <c r="I1020" s="28"/>
      <c r="J1020" s="21"/>
      <c r="K1020" s="10"/>
      <c r="L1020" s="10"/>
      <c r="M1020" s="38"/>
      <c r="N1020" s="23"/>
      <c r="P1020" s="23"/>
    </row>
    <row r="1021" spans="1:16" x14ac:dyDescent="0.2">
      <c r="A1021" s="23"/>
      <c r="G1021" s="17"/>
      <c r="H1021" s="17"/>
      <c r="I1021" s="28"/>
      <c r="J1021" s="21"/>
      <c r="K1021" s="10"/>
      <c r="L1021" s="10"/>
      <c r="M1021" s="38"/>
      <c r="N1021" s="23"/>
      <c r="P1021" s="23"/>
    </row>
    <row r="1022" spans="1:16" x14ac:dyDescent="0.2">
      <c r="A1022" s="23"/>
      <c r="G1022" s="17"/>
      <c r="H1022" s="17"/>
      <c r="I1022" s="28"/>
      <c r="J1022" s="21"/>
      <c r="K1022" s="10"/>
      <c r="L1022" s="10"/>
      <c r="M1022" s="38"/>
      <c r="N1022" s="23"/>
      <c r="P1022" s="23"/>
    </row>
    <row r="1023" spans="1:16" x14ac:dyDescent="0.2">
      <c r="A1023" s="23"/>
      <c r="G1023" s="17"/>
      <c r="H1023" s="17"/>
      <c r="I1023" s="28"/>
      <c r="J1023" s="21"/>
      <c r="K1023" s="10"/>
      <c r="L1023" s="10"/>
      <c r="M1023" s="38"/>
      <c r="N1023" s="23"/>
      <c r="P1023" s="23"/>
    </row>
    <row r="1024" spans="1:16" x14ac:dyDescent="0.2">
      <c r="A1024" s="23"/>
      <c r="G1024" s="17"/>
      <c r="H1024" s="17"/>
      <c r="I1024" s="28"/>
      <c r="J1024" s="21"/>
      <c r="K1024" s="10"/>
      <c r="L1024" s="10"/>
      <c r="M1024" s="38"/>
      <c r="N1024" s="23"/>
      <c r="P1024" s="23"/>
    </row>
    <row r="1025" spans="1:16" x14ac:dyDescent="0.2">
      <c r="A1025" s="23"/>
      <c r="G1025" s="17"/>
      <c r="H1025" s="17"/>
      <c r="I1025" s="28"/>
      <c r="J1025" s="21"/>
      <c r="K1025" s="10"/>
      <c r="L1025" s="10"/>
      <c r="M1025" s="38"/>
      <c r="N1025" s="23"/>
      <c r="P1025" s="23"/>
    </row>
    <row r="1026" spans="1:16" x14ac:dyDescent="0.2">
      <c r="A1026" s="23"/>
      <c r="G1026" s="17"/>
      <c r="H1026" s="17"/>
      <c r="I1026" s="28"/>
      <c r="J1026" s="21"/>
      <c r="K1026" s="10"/>
      <c r="L1026" s="10"/>
      <c r="M1026" s="38"/>
      <c r="N1026" s="23"/>
      <c r="P1026" s="23"/>
    </row>
    <row r="1027" spans="1:16" x14ac:dyDescent="0.2">
      <c r="A1027" s="23"/>
      <c r="G1027" s="17"/>
      <c r="H1027" s="17"/>
      <c r="I1027" s="28"/>
      <c r="J1027" s="21"/>
      <c r="K1027" s="10"/>
      <c r="L1027" s="10"/>
      <c r="M1027" s="38"/>
      <c r="N1027" s="23"/>
      <c r="P1027" s="23"/>
    </row>
    <row r="1028" spans="1:16" x14ac:dyDescent="0.2">
      <c r="A1028" s="23"/>
      <c r="G1028" s="17"/>
      <c r="H1028" s="17"/>
      <c r="I1028" s="28"/>
      <c r="J1028" s="21"/>
      <c r="K1028" s="10"/>
      <c r="L1028" s="10"/>
      <c r="M1028" s="38"/>
      <c r="N1028" s="23"/>
      <c r="P1028" s="23"/>
    </row>
    <row r="1029" spans="1:16" x14ac:dyDescent="0.2">
      <c r="A1029" s="23"/>
      <c r="G1029" s="17"/>
      <c r="H1029" s="17"/>
      <c r="I1029" s="28"/>
      <c r="J1029" s="21"/>
      <c r="K1029" s="10"/>
      <c r="L1029" s="10"/>
      <c r="M1029" s="38"/>
      <c r="N1029" s="23"/>
      <c r="P1029" s="23"/>
    </row>
    <row r="1030" spans="1:16" x14ac:dyDescent="0.2">
      <c r="A1030" s="23"/>
      <c r="G1030" s="17"/>
      <c r="H1030" s="17"/>
      <c r="I1030" s="28"/>
      <c r="J1030" s="21"/>
      <c r="K1030" s="10"/>
      <c r="L1030" s="10"/>
      <c r="M1030" s="38"/>
      <c r="N1030" s="23"/>
      <c r="P1030" s="23"/>
    </row>
    <row r="1031" spans="1:16" x14ac:dyDescent="0.2">
      <c r="A1031" s="23"/>
      <c r="G1031" s="17"/>
      <c r="H1031" s="17"/>
      <c r="I1031" s="28"/>
      <c r="J1031" s="21"/>
      <c r="K1031" s="10"/>
      <c r="L1031" s="10"/>
      <c r="M1031" s="38"/>
      <c r="N1031" s="23"/>
      <c r="P1031" s="23"/>
    </row>
    <row r="1032" spans="1:16" x14ac:dyDescent="0.2">
      <c r="A1032" s="23"/>
      <c r="G1032" s="17"/>
      <c r="H1032" s="17"/>
      <c r="I1032" s="28"/>
      <c r="J1032" s="21"/>
      <c r="K1032" s="10"/>
      <c r="L1032" s="10"/>
      <c r="M1032" s="38"/>
      <c r="N1032" s="23"/>
      <c r="P1032" s="23"/>
    </row>
    <row r="1033" spans="1:16" x14ac:dyDescent="0.2">
      <c r="A1033" s="23"/>
      <c r="G1033" s="17"/>
      <c r="H1033" s="17"/>
      <c r="I1033" s="28"/>
      <c r="J1033" s="21"/>
      <c r="K1033" s="10"/>
      <c r="L1033" s="10"/>
      <c r="M1033" s="38"/>
      <c r="N1033" s="23"/>
      <c r="P1033" s="23"/>
    </row>
    <row r="1034" spans="1:16" x14ac:dyDescent="0.2">
      <c r="A1034" s="23"/>
      <c r="G1034" s="17"/>
      <c r="H1034" s="17"/>
      <c r="I1034" s="28"/>
      <c r="J1034" s="21"/>
      <c r="K1034" s="10"/>
      <c r="L1034" s="10"/>
      <c r="M1034" s="38"/>
      <c r="N1034" s="23"/>
      <c r="P1034" s="23"/>
    </row>
    <row r="1035" spans="1:16" x14ac:dyDescent="0.2">
      <c r="A1035" s="23"/>
      <c r="G1035" s="17"/>
      <c r="H1035" s="17"/>
      <c r="I1035" s="28"/>
      <c r="J1035" s="21"/>
      <c r="K1035" s="10"/>
      <c r="L1035" s="10"/>
      <c r="M1035" s="38"/>
      <c r="N1035" s="23"/>
      <c r="P1035" s="23"/>
    </row>
    <row r="1036" spans="1:16" x14ac:dyDescent="0.2">
      <c r="A1036" s="23"/>
      <c r="G1036" s="17"/>
      <c r="H1036" s="17"/>
      <c r="I1036" s="28"/>
      <c r="J1036" s="21"/>
      <c r="K1036" s="10"/>
      <c r="L1036" s="10"/>
      <c r="M1036" s="38"/>
      <c r="N1036" s="23"/>
      <c r="P1036" s="23"/>
    </row>
    <row r="1037" spans="1:16" x14ac:dyDescent="0.2">
      <c r="A1037" s="23"/>
      <c r="G1037" s="17"/>
      <c r="H1037" s="17"/>
      <c r="I1037" s="28"/>
      <c r="J1037" s="21"/>
      <c r="K1037" s="10"/>
      <c r="L1037" s="10"/>
      <c r="M1037" s="38"/>
      <c r="N1037" s="23"/>
      <c r="P1037" s="23"/>
    </row>
    <row r="1038" spans="1:16" x14ac:dyDescent="0.2">
      <c r="A1038" s="23"/>
      <c r="G1038" s="17"/>
      <c r="H1038" s="17"/>
      <c r="I1038" s="28"/>
      <c r="J1038" s="21"/>
      <c r="K1038" s="10"/>
      <c r="L1038" s="10"/>
      <c r="M1038" s="38"/>
      <c r="N1038" s="23"/>
      <c r="P1038" s="23"/>
    </row>
    <row r="1039" spans="1:16" x14ac:dyDescent="0.2">
      <c r="A1039" s="23"/>
      <c r="G1039" s="17"/>
      <c r="H1039" s="17"/>
      <c r="I1039" s="28"/>
      <c r="J1039" s="21"/>
      <c r="K1039" s="10"/>
      <c r="L1039" s="10"/>
      <c r="M1039" s="38"/>
      <c r="N1039" s="23"/>
      <c r="P1039" s="23"/>
    </row>
    <row r="1040" spans="1:16" x14ac:dyDescent="0.2">
      <c r="A1040" s="23"/>
      <c r="G1040" s="17"/>
      <c r="H1040" s="17"/>
      <c r="I1040" s="28"/>
      <c r="J1040" s="21"/>
      <c r="K1040" s="10"/>
      <c r="L1040" s="10"/>
      <c r="M1040" s="38"/>
      <c r="N1040" s="23"/>
      <c r="P1040" s="23"/>
    </row>
    <row r="1041" spans="1:16" x14ac:dyDescent="0.2">
      <c r="A1041" s="23"/>
      <c r="G1041" s="17"/>
      <c r="H1041" s="17"/>
      <c r="I1041" s="28"/>
      <c r="J1041" s="21"/>
      <c r="K1041" s="10"/>
      <c r="L1041" s="10"/>
      <c r="M1041" s="38"/>
      <c r="N1041" s="23"/>
      <c r="P1041" s="23"/>
    </row>
    <row r="1042" spans="1:16" x14ac:dyDescent="0.2">
      <c r="A1042" s="23"/>
      <c r="G1042" s="17"/>
      <c r="H1042" s="17"/>
      <c r="I1042" s="28"/>
      <c r="J1042" s="21"/>
      <c r="K1042" s="10"/>
      <c r="L1042" s="10"/>
      <c r="M1042" s="38"/>
      <c r="N1042" s="23"/>
      <c r="P1042" s="23"/>
    </row>
    <row r="1043" spans="1:16" x14ac:dyDescent="0.2">
      <c r="A1043" s="23"/>
      <c r="G1043" s="17"/>
      <c r="H1043" s="17"/>
      <c r="I1043" s="28"/>
      <c r="J1043" s="21"/>
      <c r="K1043" s="10"/>
      <c r="L1043" s="10"/>
      <c r="M1043" s="38"/>
      <c r="N1043" s="23"/>
      <c r="P1043" s="23"/>
    </row>
    <row r="1044" spans="1:16" x14ac:dyDescent="0.2">
      <c r="A1044" s="23"/>
      <c r="G1044" s="17"/>
      <c r="H1044" s="17"/>
      <c r="I1044" s="28"/>
      <c r="J1044" s="21"/>
      <c r="K1044" s="10"/>
      <c r="L1044" s="10"/>
      <c r="M1044" s="38"/>
      <c r="N1044" s="23"/>
      <c r="P1044" s="23"/>
    </row>
    <row r="1045" spans="1:16" x14ac:dyDescent="0.2">
      <c r="A1045" s="23"/>
      <c r="G1045" s="17"/>
      <c r="H1045" s="17"/>
      <c r="I1045" s="28"/>
      <c r="J1045" s="21"/>
      <c r="K1045" s="10"/>
      <c r="L1045" s="10"/>
      <c r="M1045" s="38"/>
      <c r="N1045" s="23"/>
      <c r="P1045" s="23"/>
    </row>
    <row r="1046" spans="1:16" x14ac:dyDescent="0.2">
      <c r="A1046" s="23"/>
      <c r="G1046" s="17"/>
      <c r="H1046" s="17"/>
      <c r="I1046" s="28"/>
      <c r="J1046" s="21"/>
      <c r="K1046" s="10"/>
      <c r="L1046" s="10"/>
      <c r="M1046" s="38"/>
      <c r="N1046" s="23"/>
      <c r="P1046" s="23"/>
    </row>
    <row r="1047" spans="1:16" x14ac:dyDescent="0.2">
      <c r="A1047" s="23"/>
      <c r="G1047" s="17"/>
      <c r="H1047" s="17"/>
      <c r="I1047" s="28"/>
      <c r="J1047" s="21"/>
      <c r="K1047" s="10"/>
      <c r="L1047" s="10"/>
      <c r="M1047" s="38"/>
      <c r="N1047" s="23"/>
      <c r="P1047" s="23"/>
    </row>
    <row r="1048" spans="1:16" x14ac:dyDescent="0.2">
      <c r="A1048" s="23"/>
      <c r="G1048" s="17"/>
      <c r="H1048" s="17"/>
      <c r="I1048" s="28"/>
      <c r="J1048" s="21"/>
      <c r="K1048" s="10"/>
      <c r="L1048" s="10"/>
      <c r="M1048" s="38"/>
      <c r="N1048" s="23"/>
      <c r="P1048" s="23"/>
    </row>
    <row r="1049" spans="1:16" x14ac:dyDescent="0.2">
      <c r="A1049" s="23"/>
      <c r="G1049" s="17"/>
      <c r="H1049" s="17"/>
      <c r="I1049" s="28"/>
      <c r="J1049" s="21"/>
      <c r="K1049" s="10"/>
      <c r="L1049" s="10"/>
      <c r="M1049" s="38"/>
      <c r="N1049" s="23"/>
      <c r="P1049" s="23"/>
    </row>
    <row r="1050" spans="1:16" x14ac:dyDescent="0.2">
      <c r="A1050" s="23"/>
      <c r="G1050" s="17"/>
      <c r="H1050" s="17"/>
      <c r="I1050" s="28"/>
      <c r="J1050" s="21"/>
      <c r="K1050" s="10"/>
      <c r="L1050" s="10"/>
      <c r="M1050" s="38"/>
      <c r="N1050" s="23"/>
      <c r="P1050" s="23"/>
    </row>
    <row r="1051" spans="1:16" x14ac:dyDescent="0.2">
      <c r="A1051" s="23"/>
      <c r="G1051" s="17"/>
      <c r="H1051" s="17"/>
      <c r="I1051" s="28"/>
      <c r="J1051" s="21"/>
      <c r="K1051" s="10"/>
      <c r="L1051" s="10"/>
      <c r="M1051" s="38"/>
      <c r="N1051" s="23"/>
      <c r="P1051" s="23"/>
    </row>
    <row r="1052" spans="1:16" x14ac:dyDescent="0.2">
      <c r="A1052" s="23"/>
      <c r="G1052" s="17"/>
      <c r="H1052" s="17"/>
      <c r="I1052" s="28"/>
      <c r="J1052" s="21"/>
      <c r="K1052" s="10"/>
      <c r="L1052" s="10"/>
      <c r="M1052" s="38"/>
      <c r="N1052" s="23"/>
      <c r="P1052" s="23"/>
    </row>
    <row r="1053" spans="1:16" x14ac:dyDescent="0.2">
      <c r="A1053" s="23"/>
      <c r="G1053" s="17"/>
      <c r="H1053" s="17"/>
      <c r="I1053" s="28"/>
      <c r="J1053" s="21"/>
      <c r="K1053" s="10"/>
      <c r="L1053" s="10"/>
      <c r="M1053" s="38"/>
      <c r="N1053" s="23"/>
      <c r="P1053" s="23"/>
    </row>
    <row r="1054" spans="1:16" x14ac:dyDescent="0.2">
      <c r="A1054" s="23"/>
      <c r="G1054" s="17"/>
      <c r="H1054" s="17"/>
      <c r="I1054" s="28"/>
      <c r="J1054" s="21"/>
      <c r="K1054" s="10"/>
      <c r="L1054" s="10"/>
      <c r="M1054" s="38"/>
      <c r="N1054" s="23"/>
      <c r="P1054" s="23"/>
    </row>
    <row r="1055" spans="1:16" x14ac:dyDescent="0.2">
      <c r="A1055" s="23"/>
      <c r="G1055" s="17"/>
      <c r="H1055" s="17"/>
      <c r="I1055" s="28"/>
      <c r="J1055" s="21"/>
      <c r="K1055" s="10"/>
      <c r="L1055" s="10"/>
      <c r="M1055" s="38"/>
      <c r="N1055" s="23"/>
      <c r="P1055" s="23"/>
    </row>
    <row r="1056" spans="1:16" x14ac:dyDescent="0.2">
      <c r="A1056" s="23"/>
      <c r="G1056" s="17"/>
      <c r="H1056" s="17"/>
      <c r="I1056" s="28"/>
      <c r="J1056" s="21"/>
      <c r="K1056" s="10"/>
      <c r="L1056" s="10"/>
      <c r="M1056" s="38"/>
      <c r="N1056" s="23"/>
      <c r="P1056" s="23"/>
    </row>
    <row r="1057" spans="1:16" x14ac:dyDescent="0.2">
      <c r="A1057" s="23"/>
      <c r="G1057" s="17"/>
      <c r="H1057" s="17"/>
      <c r="I1057" s="28"/>
      <c r="J1057" s="21"/>
      <c r="K1057" s="10"/>
      <c r="L1057" s="10"/>
      <c r="M1057" s="38"/>
      <c r="N1057" s="23"/>
      <c r="P1057" s="23"/>
    </row>
    <row r="1058" spans="1:16" x14ac:dyDescent="0.2">
      <c r="A1058" s="23"/>
      <c r="G1058" s="17"/>
      <c r="H1058" s="17"/>
      <c r="I1058" s="28"/>
      <c r="J1058" s="21"/>
      <c r="K1058" s="10"/>
      <c r="L1058" s="10"/>
      <c r="M1058" s="38"/>
      <c r="N1058" s="23"/>
      <c r="P1058" s="23"/>
    </row>
    <row r="1059" spans="1:16" x14ac:dyDescent="0.2">
      <c r="A1059" s="23"/>
      <c r="G1059" s="17"/>
      <c r="H1059" s="17"/>
      <c r="I1059" s="28"/>
      <c r="J1059" s="21"/>
      <c r="K1059" s="10"/>
      <c r="L1059" s="10"/>
      <c r="M1059" s="38"/>
      <c r="N1059" s="23"/>
      <c r="P1059" s="23"/>
    </row>
    <row r="1060" spans="1:16" x14ac:dyDescent="0.2">
      <c r="A1060" s="23"/>
      <c r="G1060" s="17"/>
      <c r="H1060" s="17"/>
      <c r="I1060" s="28"/>
      <c r="J1060" s="21"/>
      <c r="K1060" s="10"/>
      <c r="L1060" s="10"/>
      <c r="M1060" s="38"/>
      <c r="N1060" s="23"/>
      <c r="P1060" s="23"/>
    </row>
    <row r="1061" spans="1:16" x14ac:dyDescent="0.2">
      <c r="A1061" s="23"/>
      <c r="G1061" s="17"/>
      <c r="H1061" s="17"/>
      <c r="I1061" s="28"/>
      <c r="J1061" s="21"/>
      <c r="K1061" s="10"/>
      <c r="L1061" s="10"/>
      <c r="M1061" s="38"/>
      <c r="N1061" s="23"/>
      <c r="P1061" s="23"/>
    </row>
    <row r="1062" spans="1:16" x14ac:dyDescent="0.2">
      <c r="A1062" s="23"/>
      <c r="G1062" s="17"/>
      <c r="H1062" s="17"/>
      <c r="I1062" s="28"/>
      <c r="J1062" s="21"/>
      <c r="K1062" s="10"/>
      <c r="L1062" s="10"/>
      <c r="M1062" s="38"/>
      <c r="N1062" s="23"/>
      <c r="P1062" s="23"/>
    </row>
    <row r="1063" spans="1:16" x14ac:dyDescent="0.2">
      <c r="A1063" s="23"/>
      <c r="G1063" s="17"/>
      <c r="H1063" s="17"/>
      <c r="I1063" s="28"/>
      <c r="J1063" s="21"/>
      <c r="K1063" s="10"/>
      <c r="L1063" s="10"/>
      <c r="M1063" s="38"/>
      <c r="N1063" s="23"/>
      <c r="P1063" s="23"/>
    </row>
    <row r="1064" spans="1:16" x14ac:dyDescent="0.2">
      <c r="A1064" s="23"/>
      <c r="G1064" s="17"/>
      <c r="H1064" s="17"/>
      <c r="I1064" s="28"/>
      <c r="J1064" s="21"/>
      <c r="K1064" s="10"/>
      <c r="L1064" s="10"/>
      <c r="M1064" s="38"/>
      <c r="N1064" s="23"/>
      <c r="P1064" s="23"/>
    </row>
    <row r="1065" spans="1:16" x14ac:dyDescent="0.2">
      <c r="A1065" s="23"/>
      <c r="G1065" s="17"/>
      <c r="H1065" s="17"/>
      <c r="I1065" s="28"/>
      <c r="J1065" s="21"/>
      <c r="K1065" s="10"/>
      <c r="L1065" s="10"/>
      <c r="M1065" s="38"/>
      <c r="N1065" s="23"/>
      <c r="P1065" s="23"/>
    </row>
    <row r="1066" spans="1:16" x14ac:dyDescent="0.2">
      <c r="A1066" s="23"/>
      <c r="G1066" s="17"/>
      <c r="H1066" s="17"/>
      <c r="I1066" s="28"/>
      <c r="J1066" s="21"/>
      <c r="K1066" s="10"/>
      <c r="L1066" s="10"/>
      <c r="M1066" s="38"/>
      <c r="N1066" s="23"/>
      <c r="P1066" s="23"/>
    </row>
    <row r="1067" spans="1:16" x14ac:dyDescent="0.2">
      <c r="A1067" s="23"/>
      <c r="G1067" s="17"/>
      <c r="H1067" s="17"/>
      <c r="I1067" s="28"/>
      <c r="J1067" s="21"/>
      <c r="K1067" s="10"/>
      <c r="L1067" s="10"/>
      <c r="M1067" s="38"/>
      <c r="N1067" s="23"/>
      <c r="P1067" s="23"/>
    </row>
    <row r="1068" spans="1:16" x14ac:dyDescent="0.2">
      <c r="A1068" s="23"/>
      <c r="G1068" s="17"/>
      <c r="H1068" s="17"/>
      <c r="I1068" s="28"/>
      <c r="J1068" s="21"/>
      <c r="K1068" s="10"/>
      <c r="L1068" s="10"/>
      <c r="M1068" s="38"/>
      <c r="N1068" s="23"/>
      <c r="P1068" s="23"/>
    </row>
    <row r="1069" spans="1:16" x14ac:dyDescent="0.2">
      <c r="A1069" s="23"/>
      <c r="G1069" s="17"/>
      <c r="H1069" s="17"/>
      <c r="I1069" s="28"/>
      <c r="J1069" s="21"/>
      <c r="K1069" s="10"/>
      <c r="L1069" s="10"/>
      <c r="M1069" s="38"/>
      <c r="N1069" s="23"/>
      <c r="P1069" s="23"/>
    </row>
    <row r="1070" spans="1:16" x14ac:dyDescent="0.2">
      <c r="A1070" s="23"/>
      <c r="G1070" s="17"/>
      <c r="H1070" s="17"/>
      <c r="I1070" s="28"/>
      <c r="J1070" s="21"/>
      <c r="K1070" s="10"/>
      <c r="L1070" s="10"/>
      <c r="M1070" s="38"/>
      <c r="N1070" s="23"/>
      <c r="P1070" s="23"/>
    </row>
    <row r="1071" spans="1:16" x14ac:dyDescent="0.2">
      <c r="A1071" s="23"/>
      <c r="G1071" s="17"/>
      <c r="H1071" s="17"/>
      <c r="I1071" s="28"/>
      <c r="J1071" s="21"/>
      <c r="K1071" s="10"/>
      <c r="L1071" s="10"/>
      <c r="M1071" s="38"/>
      <c r="N1071" s="23"/>
      <c r="P1071" s="23"/>
    </row>
    <row r="1072" spans="1:16" x14ac:dyDescent="0.2">
      <c r="A1072" s="23"/>
      <c r="G1072" s="17"/>
      <c r="H1072" s="17"/>
      <c r="I1072" s="28"/>
      <c r="J1072" s="21"/>
      <c r="K1072" s="10"/>
      <c r="L1072" s="10"/>
      <c r="M1072" s="38"/>
      <c r="N1072" s="23"/>
      <c r="P1072" s="23"/>
    </row>
    <row r="1073" spans="1:16" x14ac:dyDescent="0.2">
      <c r="A1073" s="23"/>
      <c r="G1073" s="17"/>
      <c r="H1073" s="17"/>
      <c r="I1073" s="28"/>
      <c r="J1073" s="21"/>
      <c r="K1073" s="10"/>
      <c r="L1073" s="10"/>
      <c r="M1073" s="38"/>
      <c r="N1073" s="23"/>
      <c r="P1073" s="23"/>
    </row>
    <row r="1074" spans="1:16" x14ac:dyDescent="0.2">
      <c r="A1074" s="23"/>
      <c r="G1074" s="17"/>
      <c r="H1074" s="17"/>
      <c r="I1074" s="28"/>
      <c r="J1074" s="21"/>
      <c r="K1074" s="10"/>
      <c r="L1074" s="10"/>
      <c r="M1074" s="38"/>
      <c r="N1074" s="23"/>
      <c r="P1074" s="23"/>
    </row>
    <row r="1075" spans="1:16" x14ac:dyDescent="0.2">
      <c r="A1075" s="23"/>
      <c r="G1075" s="17"/>
      <c r="H1075" s="17"/>
      <c r="I1075" s="28"/>
      <c r="J1075" s="21"/>
      <c r="K1075" s="10"/>
      <c r="L1075" s="10"/>
      <c r="M1075" s="38"/>
      <c r="N1075" s="23"/>
      <c r="P1075" s="23"/>
    </row>
    <row r="1076" spans="1:16" x14ac:dyDescent="0.2">
      <c r="A1076" s="23"/>
      <c r="G1076" s="17"/>
      <c r="H1076" s="17"/>
      <c r="I1076" s="28"/>
      <c r="J1076" s="21"/>
      <c r="K1076" s="10"/>
      <c r="L1076" s="10"/>
      <c r="M1076" s="38"/>
      <c r="N1076" s="23"/>
      <c r="P1076" s="23"/>
    </row>
    <row r="1077" spans="1:16" x14ac:dyDescent="0.2">
      <c r="A1077" s="23"/>
      <c r="G1077" s="17"/>
      <c r="H1077" s="17"/>
      <c r="I1077" s="28"/>
      <c r="J1077" s="21"/>
      <c r="K1077" s="10"/>
      <c r="L1077" s="10"/>
      <c r="M1077" s="38"/>
      <c r="N1077" s="23"/>
      <c r="P1077" s="23"/>
    </row>
    <row r="1078" spans="1:16" x14ac:dyDescent="0.2">
      <c r="A1078" s="23"/>
      <c r="G1078" s="17"/>
      <c r="H1078" s="17"/>
      <c r="I1078" s="28"/>
      <c r="J1078" s="21"/>
      <c r="K1078" s="10"/>
      <c r="L1078" s="10"/>
      <c r="M1078" s="38"/>
      <c r="N1078" s="23"/>
      <c r="P1078" s="23"/>
    </row>
    <row r="1079" spans="1:16" x14ac:dyDescent="0.2">
      <c r="A1079" s="23"/>
      <c r="G1079" s="17"/>
      <c r="H1079" s="17"/>
      <c r="I1079" s="28"/>
      <c r="J1079" s="21"/>
      <c r="K1079" s="10"/>
      <c r="L1079" s="10"/>
      <c r="M1079" s="38"/>
      <c r="N1079" s="23"/>
      <c r="P1079" s="23"/>
    </row>
    <row r="1080" spans="1:16" x14ac:dyDescent="0.2">
      <c r="A1080" s="23"/>
      <c r="G1080" s="17"/>
      <c r="H1080" s="17"/>
      <c r="I1080" s="28"/>
      <c r="J1080" s="21"/>
      <c r="K1080" s="10"/>
      <c r="L1080" s="10"/>
      <c r="M1080" s="38"/>
      <c r="N1080" s="23"/>
      <c r="P1080" s="23"/>
    </row>
    <row r="1081" spans="1:16" x14ac:dyDescent="0.2">
      <c r="A1081" s="23"/>
      <c r="G1081" s="17"/>
      <c r="H1081" s="17"/>
      <c r="I1081" s="28"/>
      <c r="J1081" s="21"/>
      <c r="K1081" s="10"/>
      <c r="L1081" s="10"/>
      <c r="M1081" s="38"/>
      <c r="N1081" s="23"/>
      <c r="P1081" s="23"/>
    </row>
    <row r="1082" spans="1:16" x14ac:dyDescent="0.2">
      <c r="A1082" s="23"/>
      <c r="G1082" s="17"/>
      <c r="H1082" s="17"/>
      <c r="I1082" s="28"/>
      <c r="J1082" s="21"/>
      <c r="K1082" s="10"/>
      <c r="L1082" s="10"/>
      <c r="M1082" s="38"/>
      <c r="N1082" s="23"/>
      <c r="P1082" s="23"/>
    </row>
    <row r="1083" spans="1:16" x14ac:dyDescent="0.2">
      <c r="A1083" s="23"/>
      <c r="G1083" s="17"/>
      <c r="H1083" s="17"/>
      <c r="I1083" s="28"/>
      <c r="J1083" s="21"/>
      <c r="K1083" s="10"/>
      <c r="L1083" s="10"/>
      <c r="M1083" s="38"/>
      <c r="N1083" s="23"/>
      <c r="P1083" s="23"/>
    </row>
    <row r="1084" spans="1:16" x14ac:dyDescent="0.2">
      <c r="A1084" s="23"/>
      <c r="G1084" s="17"/>
      <c r="H1084" s="17"/>
      <c r="I1084" s="28"/>
      <c r="J1084" s="21"/>
      <c r="K1084" s="10"/>
      <c r="L1084" s="10"/>
      <c r="M1084" s="38"/>
      <c r="N1084" s="23"/>
      <c r="P1084" s="23"/>
    </row>
    <row r="1085" spans="1:16" x14ac:dyDescent="0.2">
      <c r="A1085" s="23"/>
      <c r="G1085" s="17"/>
      <c r="H1085" s="17"/>
      <c r="I1085" s="28"/>
      <c r="J1085" s="21"/>
      <c r="K1085" s="10"/>
      <c r="L1085" s="10"/>
      <c r="M1085" s="38"/>
      <c r="N1085" s="23"/>
      <c r="P1085" s="23"/>
    </row>
    <row r="1086" spans="1:16" x14ac:dyDescent="0.2">
      <c r="A1086" s="23"/>
      <c r="G1086" s="17"/>
      <c r="H1086" s="17"/>
      <c r="I1086" s="28"/>
      <c r="J1086" s="21"/>
      <c r="K1086" s="10"/>
      <c r="L1086" s="10"/>
      <c r="M1086" s="38"/>
      <c r="N1086" s="23"/>
      <c r="P1086" s="23"/>
    </row>
    <row r="1087" spans="1:16" x14ac:dyDescent="0.2">
      <c r="A1087" s="23"/>
      <c r="G1087" s="17"/>
      <c r="H1087" s="17"/>
      <c r="I1087" s="28"/>
      <c r="J1087" s="21"/>
      <c r="K1087" s="10"/>
      <c r="L1087" s="10"/>
      <c r="M1087" s="38"/>
      <c r="N1087" s="23"/>
      <c r="P1087" s="23"/>
    </row>
    <row r="1088" spans="1:16" x14ac:dyDescent="0.2">
      <c r="A1088" s="23"/>
      <c r="G1088" s="17"/>
      <c r="H1088" s="17"/>
      <c r="I1088" s="28"/>
      <c r="J1088" s="21"/>
      <c r="K1088" s="10"/>
      <c r="L1088" s="10"/>
      <c r="M1088" s="38"/>
      <c r="N1088" s="23"/>
      <c r="P1088" s="23"/>
    </row>
    <row r="1089" spans="1:16" x14ac:dyDescent="0.2">
      <c r="A1089" s="23"/>
      <c r="G1089" s="17"/>
      <c r="H1089" s="17"/>
      <c r="I1089" s="28"/>
      <c r="J1089" s="21"/>
      <c r="K1089" s="10"/>
      <c r="L1089" s="10"/>
      <c r="M1089" s="38"/>
      <c r="N1089" s="23"/>
      <c r="P1089" s="23"/>
    </row>
    <row r="1090" spans="1:16" x14ac:dyDescent="0.2">
      <c r="A1090" s="23"/>
      <c r="G1090" s="17"/>
      <c r="H1090" s="17"/>
      <c r="I1090" s="28"/>
      <c r="J1090" s="21"/>
      <c r="K1090" s="10"/>
      <c r="L1090" s="10"/>
      <c r="M1090" s="38"/>
      <c r="N1090" s="23"/>
      <c r="P1090" s="23"/>
    </row>
    <row r="1091" spans="1:16" x14ac:dyDescent="0.2">
      <c r="A1091" s="23"/>
      <c r="G1091" s="17"/>
      <c r="H1091" s="17"/>
      <c r="I1091" s="28"/>
      <c r="J1091" s="21"/>
      <c r="K1091" s="10"/>
      <c r="L1091" s="10"/>
      <c r="M1091" s="38"/>
      <c r="N1091" s="23"/>
      <c r="P1091" s="23"/>
    </row>
    <row r="1092" spans="1:16" x14ac:dyDescent="0.2">
      <c r="A1092" s="23"/>
      <c r="G1092" s="17"/>
      <c r="H1092" s="17"/>
      <c r="I1092" s="28"/>
      <c r="J1092" s="21"/>
      <c r="K1092" s="10"/>
      <c r="L1092" s="10"/>
      <c r="M1092" s="38"/>
      <c r="N1092" s="23"/>
      <c r="P1092" s="23"/>
    </row>
    <row r="1093" spans="1:16" x14ac:dyDescent="0.2">
      <c r="A1093" s="23"/>
      <c r="G1093" s="17"/>
      <c r="H1093" s="17"/>
      <c r="I1093" s="28"/>
      <c r="J1093" s="21"/>
      <c r="K1093" s="10"/>
      <c r="L1093" s="10"/>
      <c r="M1093" s="38"/>
      <c r="N1093" s="23"/>
      <c r="P1093" s="23"/>
    </row>
    <row r="1094" spans="1:16" x14ac:dyDescent="0.2">
      <c r="A1094" s="23"/>
      <c r="G1094" s="17"/>
      <c r="H1094" s="17"/>
      <c r="I1094" s="28"/>
      <c r="J1094" s="21"/>
      <c r="K1094" s="10"/>
      <c r="L1094" s="10"/>
      <c r="M1094" s="38"/>
      <c r="N1094" s="23"/>
      <c r="P1094" s="23"/>
    </row>
    <row r="1095" spans="1:16" x14ac:dyDescent="0.2">
      <c r="A1095" s="23"/>
      <c r="G1095" s="17"/>
      <c r="H1095" s="17"/>
      <c r="I1095" s="28"/>
      <c r="J1095" s="21"/>
      <c r="K1095" s="10"/>
      <c r="L1095" s="10"/>
      <c r="M1095" s="38"/>
      <c r="N1095" s="23"/>
      <c r="P1095" s="23"/>
    </row>
    <row r="1096" spans="1:16" x14ac:dyDescent="0.2">
      <c r="A1096" s="23"/>
      <c r="G1096" s="17"/>
      <c r="H1096" s="17"/>
      <c r="I1096" s="28"/>
      <c r="J1096" s="21"/>
      <c r="K1096" s="10"/>
      <c r="L1096" s="10"/>
      <c r="M1096" s="38"/>
      <c r="N1096" s="23"/>
      <c r="P1096" s="23"/>
    </row>
    <row r="1097" spans="1:16" x14ac:dyDescent="0.2">
      <c r="A1097" s="23"/>
      <c r="G1097" s="17"/>
      <c r="H1097" s="17"/>
      <c r="I1097" s="28"/>
      <c r="J1097" s="21"/>
      <c r="K1097" s="10"/>
      <c r="L1097" s="10"/>
      <c r="M1097" s="38"/>
      <c r="N1097" s="23"/>
      <c r="P1097" s="23"/>
    </row>
    <row r="1098" spans="1:16" x14ac:dyDescent="0.2">
      <c r="A1098" s="23"/>
      <c r="G1098" s="17"/>
      <c r="H1098" s="17"/>
      <c r="I1098" s="28"/>
      <c r="J1098" s="21"/>
      <c r="K1098" s="10"/>
      <c r="L1098" s="10"/>
      <c r="M1098" s="38"/>
      <c r="N1098" s="23"/>
      <c r="P1098" s="23"/>
    </row>
    <row r="1099" spans="1:16" x14ac:dyDescent="0.2">
      <c r="A1099" s="23"/>
      <c r="G1099" s="17"/>
      <c r="H1099" s="17"/>
      <c r="I1099" s="28"/>
      <c r="J1099" s="21"/>
      <c r="K1099" s="10"/>
      <c r="L1099" s="10"/>
      <c r="M1099" s="38"/>
      <c r="N1099" s="23"/>
      <c r="P1099" s="23"/>
    </row>
    <row r="1100" spans="1:16" x14ac:dyDescent="0.2">
      <c r="A1100" s="23"/>
      <c r="G1100" s="17"/>
      <c r="H1100" s="17"/>
      <c r="I1100" s="28"/>
      <c r="J1100" s="21"/>
      <c r="K1100" s="10"/>
      <c r="L1100" s="10"/>
      <c r="M1100" s="38"/>
      <c r="N1100" s="23"/>
      <c r="P1100" s="23"/>
    </row>
    <row r="1101" spans="1:16" x14ac:dyDescent="0.2">
      <c r="A1101" s="23"/>
      <c r="G1101" s="17"/>
      <c r="H1101" s="17"/>
      <c r="I1101" s="28"/>
      <c r="J1101" s="21"/>
      <c r="K1101" s="10"/>
      <c r="L1101" s="10"/>
      <c r="M1101" s="38"/>
      <c r="N1101" s="23"/>
      <c r="P1101" s="23"/>
    </row>
    <row r="1102" spans="1:16" x14ac:dyDescent="0.2">
      <c r="A1102" s="23"/>
      <c r="G1102" s="17"/>
      <c r="H1102" s="17"/>
      <c r="I1102" s="28"/>
      <c r="J1102" s="21"/>
      <c r="K1102" s="10"/>
      <c r="L1102" s="10"/>
      <c r="M1102" s="38"/>
      <c r="N1102" s="23"/>
      <c r="P1102" s="23"/>
    </row>
    <row r="1103" spans="1:16" x14ac:dyDescent="0.2">
      <c r="A1103" s="23"/>
      <c r="G1103" s="17"/>
      <c r="H1103" s="17"/>
      <c r="I1103" s="28"/>
      <c r="J1103" s="21"/>
      <c r="K1103" s="10"/>
      <c r="L1103" s="10"/>
      <c r="M1103" s="38"/>
      <c r="N1103" s="23"/>
      <c r="P1103" s="23"/>
    </row>
    <row r="1104" spans="1:16" x14ac:dyDescent="0.2">
      <c r="A1104" s="23"/>
      <c r="G1104" s="17"/>
      <c r="H1104" s="17"/>
      <c r="I1104" s="28"/>
      <c r="J1104" s="21"/>
      <c r="K1104" s="10"/>
      <c r="L1104" s="10"/>
      <c r="M1104" s="38"/>
      <c r="N1104" s="23"/>
      <c r="P1104" s="23"/>
    </row>
    <row r="1105" spans="1:16" x14ac:dyDescent="0.2">
      <c r="A1105" s="23"/>
      <c r="G1105" s="17"/>
      <c r="H1105" s="17"/>
      <c r="I1105" s="28"/>
      <c r="J1105" s="21"/>
      <c r="K1105" s="10"/>
      <c r="L1105" s="10"/>
      <c r="M1105" s="38"/>
      <c r="N1105" s="23"/>
      <c r="P1105" s="23"/>
    </row>
    <row r="1106" spans="1:16" x14ac:dyDescent="0.2">
      <c r="A1106" s="23"/>
      <c r="G1106" s="17"/>
      <c r="H1106" s="17"/>
      <c r="I1106" s="28"/>
      <c r="J1106" s="21"/>
      <c r="K1106" s="10"/>
      <c r="L1106" s="10"/>
      <c r="M1106" s="38"/>
      <c r="N1106" s="23"/>
      <c r="P1106" s="23"/>
    </row>
    <row r="1107" spans="1:16" x14ac:dyDescent="0.2">
      <c r="A1107" s="23"/>
      <c r="G1107" s="17"/>
      <c r="H1107" s="17"/>
      <c r="I1107" s="28"/>
      <c r="J1107" s="21"/>
      <c r="K1107" s="10"/>
      <c r="L1107" s="10"/>
      <c r="M1107" s="38"/>
      <c r="N1107" s="23"/>
      <c r="P1107" s="23"/>
    </row>
    <row r="1108" spans="1:16" x14ac:dyDescent="0.2">
      <c r="A1108" s="23"/>
      <c r="G1108" s="17"/>
      <c r="H1108" s="17"/>
      <c r="I1108" s="28"/>
      <c r="J1108" s="21"/>
      <c r="K1108" s="10"/>
      <c r="L1108" s="10"/>
      <c r="M1108" s="38"/>
      <c r="N1108" s="23"/>
      <c r="P1108" s="23"/>
    </row>
    <row r="1109" spans="1:16" x14ac:dyDescent="0.2">
      <c r="A1109" s="23"/>
      <c r="G1109" s="17"/>
      <c r="H1109" s="17"/>
      <c r="I1109" s="28"/>
      <c r="J1109" s="21"/>
      <c r="K1109" s="10"/>
      <c r="L1109" s="10"/>
      <c r="M1109" s="38"/>
      <c r="N1109" s="23"/>
      <c r="P1109" s="23"/>
    </row>
    <row r="1110" spans="1:16" x14ac:dyDescent="0.2">
      <c r="A1110" s="23"/>
      <c r="G1110" s="17"/>
      <c r="H1110" s="17"/>
      <c r="I1110" s="28"/>
      <c r="J1110" s="21"/>
      <c r="K1110" s="10"/>
      <c r="L1110" s="10"/>
      <c r="M1110" s="38"/>
      <c r="N1110" s="23"/>
      <c r="P1110" s="23"/>
    </row>
    <row r="1111" spans="1:16" x14ac:dyDescent="0.2">
      <c r="A1111" s="23"/>
      <c r="G1111" s="17"/>
      <c r="H1111" s="17"/>
      <c r="I1111" s="28"/>
      <c r="J1111" s="21"/>
      <c r="K1111" s="10"/>
      <c r="L1111" s="10"/>
      <c r="M1111" s="38"/>
      <c r="N1111" s="23"/>
      <c r="P1111" s="23"/>
    </row>
    <row r="1112" spans="1:16" x14ac:dyDescent="0.2">
      <c r="A1112" s="23"/>
      <c r="G1112" s="17"/>
      <c r="H1112" s="17"/>
      <c r="I1112" s="28"/>
      <c r="J1112" s="21"/>
      <c r="K1112" s="10"/>
      <c r="L1112" s="10"/>
      <c r="M1112" s="38"/>
      <c r="N1112" s="23"/>
      <c r="P1112" s="23"/>
    </row>
    <row r="1113" spans="1:16" x14ac:dyDescent="0.2">
      <c r="A1113" s="23"/>
      <c r="G1113" s="17"/>
      <c r="H1113" s="17"/>
      <c r="I1113" s="28"/>
      <c r="J1113" s="21"/>
      <c r="K1113" s="10"/>
      <c r="L1113" s="10"/>
      <c r="M1113" s="38"/>
      <c r="N1113" s="23"/>
      <c r="P1113" s="23"/>
    </row>
    <row r="1114" spans="1:16" x14ac:dyDescent="0.2">
      <c r="A1114" s="23"/>
      <c r="G1114" s="17"/>
      <c r="H1114" s="17"/>
      <c r="I1114" s="28"/>
      <c r="J1114" s="21"/>
      <c r="K1114" s="10"/>
      <c r="L1114" s="10"/>
      <c r="M1114" s="38"/>
      <c r="N1114" s="23"/>
      <c r="P1114" s="23"/>
    </row>
    <row r="1115" spans="1:16" x14ac:dyDescent="0.2">
      <c r="A1115" s="23"/>
      <c r="G1115" s="17"/>
      <c r="H1115" s="17"/>
      <c r="I1115" s="28"/>
      <c r="J1115" s="21"/>
      <c r="K1115" s="10"/>
      <c r="L1115" s="10"/>
      <c r="M1115" s="38"/>
      <c r="N1115" s="23"/>
      <c r="P1115" s="23"/>
    </row>
    <row r="1116" spans="1:16" x14ac:dyDescent="0.2">
      <c r="A1116" s="23"/>
      <c r="G1116" s="17"/>
      <c r="H1116" s="17"/>
      <c r="I1116" s="28"/>
      <c r="J1116" s="21"/>
      <c r="K1116" s="10"/>
      <c r="L1116" s="10"/>
      <c r="M1116" s="38"/>
      <c r="N1116" s="23"/>
      <c r="P1116" s="23"/>
    </row>
    <row r="1117" spans="1:16" x14ac:dyDescent="0.2">
      <c r="A1117" s="23"/>
      <c r="G1117" s="17"/>
      <c r="H1117" s="17"/>
      <c r="I1117" s="28"/>
      <c r="J1117" s="21"/>
      <c r="K1117" s="10"/>
      <c r="L1117" s="10"/>
      <c r="M1117" s="38"/>
      <c r="N1117" s="23"/>
      <c r="P1117" s="23"/>
    </row>
    <row r="1118" spans="1:16" x14ac:dyDescent="0.2">
      <c r="A1118" s="23"/>
      <c r="G1118" s="17"/>
      <c r="H1118" s="17"/>
      <c r="I1118" s="28"/>
      <c r="J1118" s="21"/>
      <c r="K1118" s="10"/>
      <c r="L1118" s="10"/>
      <c r="M1118" s="38"/>
      <c r="N1118" s="23"/>
      <c r="P1118" s="23"/>
    </row>
    <row r="1119" spans="1:16" x14ac:dyDescent="0.2">
      <c r="A1119" s="23"/>
      <c r="G1119" s="17"/>
      <c r="H1119" s="17"/>
      <c r="I1119" s="28"/>
      <c r="J1119" s="21"/>
      <c r="K1119" s="10"/>
      <c r="L1119" s="10"/>
      <c r="M1119" s="38"/>
      <c r="N1119" s="23"/>
      <c r="P1119" s="23"/>
    </row>
    <row r="1120" spans="1:16" x14ac:dyDescent="0.2">
      <c r="A1120" s="23"/>
      <c r="G1120" s="17"/>
      <c r="H1120" s="17"/>
      <c r="I1120" s="28"/>
      <c r="J1120" s="21"/>
      <c r="K1120" s="10"/>
      <c r="L1120" s="10"/>
      <c r="M1120" s="38"/>
      <c r="N1120" s="23"/>
      <c r="P1120" s="23"/>
    </row>
    <row r="1121" spans="1:16" x14ac:dyDescent="0.2">
      <c r="A1121" s="23"/>
      <c r="G1121" s="17"/>
      <c r="H1121" s="17"/>
      <c r="I1121" s="28"/>
      <c r="J1121" s="21"/>
      <c r="K1121" s="10"/>
      <c r="L1121" s="10"/>
      <c r="M1121" s="38"/>
      <c r="N1121" s="23"/>
      <c r="P1121" s="23"/>
    </row>
    <row r="1122" spans="1:16" x14ac:dyDescent="0.2">
      <c r="A1122" s="23"/>
      <c r="G1122" s="17"/>
      <c r="H1122" s="17"/>
      <c r="I1122" s="28"/>
      <c r="J1122" s="21"/>
      <c r="K1122" s="10"/>
      <c r="L1122" s="10"/>
      <c r="M1122" s="38"/>
      <c r="N1122" s="23"/>
      <c r="P1122" s="23"/>
    </row>
    <row r="1123" spans="1:16" x14ac:dyDescent="0.2">
      <c r="A1123" s="23"/>
      <c r="G1123" s="17"/>
      <c r="H1123" s="17"/>
      <c r="I1123" s="28"/>
      <c r="J1123" s="21"/>
      <c r="K1123" s="10"/>
      <c r="L1123" s="10"/>
      <c r="M1123" s="38"/>
      <c r="N1123" s="23"/>
      <c r="P1123" s="23"/>
    </row>
    <row r="1124" spans="1:16" x14ac:dyDescent="0.2">
      <c r="A1124" s="23"/>
      <c r="G1124" s="17"/>
      <c r="H1124" s="17"/>
      <c r="I1124" s="28"/>
      <c r="J1124" s="21"/>
      <c r="K1124" s="10"/>
      <c r="L1124" s="10"/>
      <c r="M1124" s="38"/>
      <c r="N1124" s="23"/>
      <c r="P1124" s="23"/>
    </row>
    <row r="1125" spans="1:16" x14ac:dyDescent="0.2">
      <c r="A1125" s="23"/>
      <c r="G1125" s="17"/>
      <c r="H1125" s="17"/>
      <c r="I1125" s="28"/>
      <c r="J1125" s="21"/>
      <c r="K1125" s="10"/>
      <c r="L1125" s="10"/>
      <c r="M1125" s="38"/>
      <c r="N1125" s="23"/>
      <c r="P1125" s="23"/>
    </row>
    <row r="1126" spans="1:16" x14ac:dyDescent="0.2">
      <c r="A1126" s="23"/>
      <c r="G1126" s="17"/>
      <c r="H1126" s="17"/>
      <c r="I1126" s="28"/>
      <c r="J1126" s="21"/>
      <c r="K1126" s="10"/>
      <c r="L1126" s="10"/>
      <c r="M1126" s="38"/>
      <c r="N1126" s="23"/>
      <c r="P1126" s="23"/>
    </row>
    <row r="1127" spans="1:16" x14ac:dyDescent="0.2">
      <c r="A1127" s="23"/>
      <c r="G1127" s="17"/>
      <c r="H1127" s="17"/>
      <c r="I1127" s="28"/>
      <c r="J1127" s="21"/>
      <c r="K1127" s="10"/>
      <c r="L1127" s="10"/>
      <c r="M1127" s="38"/>
      <c r="N1127" s="23"/>
      <c r="P1127" s="23"/>
    </row>
    <row r="1128" spans="1:16" x14ac:dyDescent="0.2">
      <c r="A1128" s="23"/>
      <c r="G1128" s="17"/>
      <c r="H1128" s="17"/>
      <c r="I1128" s="28"/>
      <c r="J1128" s="21"/>
      <c r="K1128" s="10"/>
      <c r="L1128" s="10"/>
      <c r="M1128" s="38"/>
      <c r="N1128" s="23"/>
      <c r="P1128" s="23"/>
    </row>
    <row r="1129" spans="1:16" x14ac:dyDescent="0.2">
      <c r="A1129" s="23"/>
      <c r="G1129" s="17"/>
      <c r="H1129" s="17"/>
      <c r="I1129" s="28"/>
      <c r="J1129" s="21"/>
      <c r="K1129" s="10"/>
      <c r="L1129" s="10"/>
      <c r="M1129" s="38"/>
      <c r="N1129" s="23"/>
      <c r="P1129" s="23"/>
    </row>
    <row r="1130" spans="1:16" x14ac:dyDescent="0.2">
      <c r="A1130" s="23"/>
      <c r="G1130" s="17"/>
      <c r="H1130" s="17"/>
      <c r="I1130" s="28"/>
      <c r="J1130" s="21"/>
      <c r="K1130" s="10"/>
      <c r="L1130" s="10"/>
      <c r="M1130" s="38"/>
      <c r="N1130" s="23"/>
      <c r="P1130" s="23"/>
    </row>
    <row r="1131" spans="1:16" x14ac:dyDescent="0.2">
      <c r="A1131" s="23"/>
      <c r="G1131" s="17"/>
      <c r="H1131" s="17"/>
      <c r="I1131" s="28"/>
      <c r="J1131" s="21"/>
      <c r="K1131" s="10"/>
      <c r="L1131" s="10"/>
      <c r="M1131" s="38"/>
      <c r="N1131" s="23"/>
      <c r="P1131" s="23"/>
    </row>
    <row r="1132" spans="1:16" x14ac:dyDescent="0.2">
      <c r="A1132" s="23"/>
      <c r="G1132" s="17"/>
      <c r="H1132" s="17"/>
      <c r="I1132" s="28"/>
      <c r="J1132" s="21"/>
      <c r="K1132" s="10"/>
      <c r="L1132" s="10"/>
      <c r="M1132" s="38"/>
      <c r="N1132" s="23"/>
      <c r="P1132" s="23"/>
    </row>
    <row r="1133" spans="1:16" x14ac:dyDescent="0.2">
      <c r="A1133" s="23"/>
      <c r="G1133" s="17"/>
      <c r="H1133" s="17"/>
      <c r="I1133" s="28"/>
      <c r="J1133" s="21"/>
      <c r="K1133" s="10"/>
      <c r="L1133" s="10"/>
      <c r="M1133" s="38"/>
      <c r="N1133" s="23"/>
      <c r="P1133" s="23"/>
    </row>
    <row r="1134" spans="1:16" x14ac:dyDescent="0.2">
      <c r="A1134" s="23"/>
      <c r="G1134" s="17"/>
      <c r="H1134" s="17"/>
      <c r="I1134" s="28"/>
      <c r="J1134" s="21"/>
      <c r="K1134" s="10"/>
      <c r="L1134" s="10"/>
      <c r="M1134" s="38"/>
      <c r="N1134" s="23"/>
      <c r="P1134" s="23"/>
    </row>
    <row r="1135" spans="1:16" x14ac:dyDescent="0.2">
      <c r="A1135" s="23"/>
      <c r="G1135" s="17"/>
      <c r="H1135" s="17"/>
      <c r="I1135" s="28"/>
      <c r="J1135" s="21"/>
      <c r="K1135" s="10"/>
      <c r="L1135" s="10"/>
      <c r="M1135" s="38"/>
      <c r="N1135" s="23"/>
      <c r="P1135" s="23"/>
    </row>
    <row r="1136" spans="1:16" x14ac:dyDescent="0.2">
      <c r="A1136" s="23"/>
      <c r="G1136" s="17"/>
      <c r="H1136" s="17"/>
      <c r="I1136" s="28"/>
      <c r="J1136" s="21"/>
      <c r="K1136" s="10"/>
      <c r="L1136" s="10"/>
      <c r="M1136" s="38"/>
      <c r="N1136" s="23"/>
      <c r="P1136" s="23"/>
    </row>
    <row r="1137" spans="1:16" x14ac:dyDescent="0.2">
      <c r="A1137" s="23"/>
      <c r="G1137" s="17"/>
      <c r="H1137" s="17"/>
      <c r="I1137" s="28"/>
      <c r="J1137" s="21"/>
      <c r="K1137" s="10"/>
      <c r="L1137" s="10"/>
      <c r="M1137" s="38"/>
      <c r="N1137" s="23"/>
      <c r="P1137" s="23"/>
    </row>
    <row r="1138" spans="1:16" x14ac:dyDescent="0.2">
      <c r="A1138" s="23"/>
      <c r="G1138" s="17"/>
      <c r="H1138" s="17"/>
      <c r="I1138" s="28"/>
      <c r="J1138" s="21"/>
      <c r="K1138" s="10"/>
      <c r="L1138" s="10"/>
      <c r="M1138" s="38"/>
      <c r="N1138" s="23"/>
      <c r="P1138" s="23"/>
    </row>
    <row r="1139" spans="1:16" x14ac:dyDescent="0.2">
      <c r="A1139" s="23"/>
      <c r="G1139" s="17"/>
      <c r="H1139" s="17"/>
      <c r="I1139" s="28"/>
      <c r="J1139" s="21"/>
      <c r="K1139" s="10"/>
      <c r="L1139" s="10"/>
      <c r="M1139" s="38"/>
      <c r="N1139" s="23"/>
      <c r="P1139" s="23"/>
    </row>
    <row r="1140" spans="1:16" x14ac:dyDescent="0.2">
      <c r="A1140" s="23"/>
      <c r="G1140" s="17"/>
      <c r="H1140" s="17"/>
      <c r="I1140" s="28"/>
      <c r="J1140" s="21"/>
      <c r="K1140" s="10"/>
      <c r="L1140" s="10"/>
      <c r="M1140" s="38"/>
      <c r="N1140" s="23"/>
      <c r="P1140" s="23"/>
    </row>
    <row r="1141" spans="1:16" x14ac:dyDescent="0.2">
      <c r="A1141" s="23"/>
      <c r="G1141" s="17"/>
      <c r="H1141" s="17"/>
      <c r="I1141" s="28"/>
      <c r="J1141" s="21"/>
      <c r="K1141" s="10"/>
      <c r="L1141" s="10"/>
      <c r="M1141" s="38"/>
      <c r="N1141" s="23"/>
      <c r="P1141" s="23"/>
    </row>
    <row r="1142" spans="1:16" x14ac:dyDescent="0.2">
      <c r="A1142" s="23"/>
      <c r="G1142" s="17"/>
      <c r="H1142" s="17"/>
      <c r="I1142" s="28"/>
      <c r="J1142" s="21"/>
      <c r="K1142" s="10"/>
      <c r="L1142" s="10"/>
      <c r="M1142" s="38"/>
      <c r="N1142" s="23"/>
      <c r="P1142" s="23"/>
    </row>
    <row r="1143" spans="1:16" x14ac:dyDescent="0.2">
      <c r="A1143" s="23"/>
      <c r="G1143" s="17"/>
      <c r="H1143" s="17"/>
      <c r="I1143" s="28"/>
      <c r="J1143" s="21"/>
      <c r="K1143" s="10"/>
      <c r="L1143" s="10"/>
      <c r="M1143" s="38"/>
      <c r="N1143" s="23"/>
      <c r="P1143" s="23"/>
    </row>
    <row r="1144" spans="1:16" x14ac:dyDescent="0.2">
      <c r="A1144" s="23"/>
      <c r="G1144" s="17"/>
      <c r="H1144" s="17"/>
      <c r="I1144" s="28"/>
      <c r="J1144" s="21"/>
      <c r="K1144" s="10"/>
      <c r="L1144" s="10"/>
      <c r="M1144" s="38"/>
      <c r="N1144" s="23"/>
      <c r="P1144" s="23"/>
    </row>
    <row r="1145" spans="1:16" x14ac:dyDescent="0.2">
      <c r="A1145" s="23"/>
      <c r="G1145" s="17"/>
      <c r="H1145" s="17"/>
      <c r="I1145" s="28"/>
      <c r="J1145" s="21"/>
      <c r="K1145" s="10"/>
      <c r="L1145" s="10"/>
      <c r="M1145" s="38"/>
      <c r="N1145" s="23"/>
      <c r="P1145" s="23"/>
    </row>
    <row r="1146" spans="1:16" x14ac:dyDescent="0.2">
      <c r="A1146" s="23"/>
      <c r="G1146" s="17"/>
      <c r="H1146" s="17"/>
      <c r="I1146" s="28"/>
      <c r="J1146" s="21"/>
      <c r="K1146" s="10"/>
      <c r="L1146" s="10"/>
      <c r="M1146" s="38"/>
      <c r="N1146" s="23"/>
      <c r="P1146" s="23"/>
    </row>
    <row r="1147" spans="1:16" x14ac:dyDescent="0.2">
      <c r="A1147" s="23"/>
      <c r="G1147" s="17"/>
      <c r="H1147" s="17"/>
      <c r="I1147" s="28"/>
      <c r="J1147" s="21"/>
      <c r="K1147" s="10"/>
      <c r="L1147" s="10"/>
      <c r="M1147" s="38"/>
      <c r="N1147" s="23"/>
      <c r="P1147" s="23"/>
    </row>
    <row r="1148" spans="1:16" x14ac:dyDescent="0.2">
      <c r="A1148" s="23"/>
      <c r="G1148" s="17"/>
      <c r="H1148" s="17"/>
      <c r="I1148" s="28"/>
      <c r="J1148" s="21"/>
      <c r="K1148" s="10"/>
      <c r="L1148" s="10"/>
      <c r="M1148" s="38"/>
      <c r="N1148" s="23"/>
      <c r="P1148" s="23"/>
    </row>
    <row r="1149" spans="1:16" x14ac:dyDescent="0.2">
      <c r="A1149" s="23"/>
      <c r="G1149" s="17"/>
      <c r="H1149" s="17"/>
      <c r="I1149" s="28"/>
      <c r="J1149" s="21"/>
      <c r="K1149" s="10"/>
      <c r="L1149" s="10"/>
      <c r="M1149" s="38"/>
      <c r="N1149" s="23"/>
      <c r="P1149" s="23"/>
    </row>
    <row r="1150" spans="1:16" x14ac:dyDescent="0.2">
      <c r="A1150" s="23"/>
      <c r="G1150" s="17"/>
      <c r="H1150" s="17"/>
      <c r="I1150" s="28"/>
      <c r="J1150" s="21"/>
      <c r="K1150" s="10"/>
      <c r="L1150" s="10"/>
      <c r="M1150" s="38"/>
      <c r="N1150" s="23"/>
      <c r="P1150" s="23"/>
    </row>
    <row r="1151" spans="1:16" x14ac:dyDescent="0.2">
      <c r="A1151" s="23"/>
      <c r="G1151" s="17"/>
      <c r="H1151" s="17"/>
      <c r="I1151" s="28"/>
      <c r="J1151" s="21"/>
      <c r="K1151" s="10"/>
      <c r="L1151" s="10"/>
      <c r="M1151" s="38"/>
      <c r="N1151" s="23"/>
      <c r="P1151" s="23"/>
    </row>
    <row r="1152" spans="1:16" x14ac:dyDescent="0.2">
      <c r="A1152" s="23"/>
      <c r="G1152" s="17"/>
      <c r="H1152" s="17"/>
      <c r="I1152" s="28"/>
      <c r="J1152" s="21"/>
      <c r="K1152" s="10"/>
      <c r="L1152" s="10"/>
      <c r="M1152" s="38"/>
      <c r="N1152" s="23"/>
      <c r="P1152" s="23"/>
    </row>
    <row r="1153" spans="1:16" x14ac:dyDescent="0.2">
      <c r="A1153" s="23"/>
      <c r="G1153" s="17"/>
      <c r="H1153" s="17"/>
      <c r="I1153" s="28"/>
      <c r="J1153" s="21"/>
      <c r="K1153" s="10"/>
      <c r="L1153" s="10"/>
      <c r="M1153" s="38"/>
      <c r="N1153" s="23"/>
      <c r="P1153" s="23"/>
    </row>
    <row r="1154" spans="1:16" x14ac:dyDescent="0.2">
      <c r="A1154" s="23"/>
      <c r="G1154" s="17"/>
      <c r="H1154" s="17"/>
      <c r="I1154" s="28"/>
      <c r="J1154" s="21"/>
      <c r="K1154" s="10"/>
      <c r="L1154" s="10"/>
      <c r="M1154" s="38"/>
      <c r="N1154" s="23"/>
      <c r="P1154" s="23"/>
    </row>
    <row r="1155" spans="1:16" x14ac:dyDescent="0.2">
      <c r="A1155" s="23"/>
      <c r="G1155" s="17"/>
      <c r="H1155" s="17"/>
      <c r="I1155" s="28"/>
      <c r="J1155" s="21"/>
      <c r="K1155" s="10"/>
      <c r="L1155" s="10"/>
      <c r="M1155" s="38"/>
      <c r="N1155" s="23"/>
      <c r="P1155" s="23"/>
    </row>
    <row r="1156" spans="1:16" x14ac:dyDescent="0.2">
      <c r="A1156" s="23"/>
      <c r="G1156" s="17"/>
      <c r="H1156" s="17"/>
      <c r="I1156" s="28"/>
      <c r="J1156" s="21"/>
      <c r="K1156" s="10"/>
      <c r="L1156" s="10"/>
      <c r="M1156" s="38"/>
      <c r="N1156" s="23"/>
      <c r="P1156" s="23"/>
    </row>
    <row r="1157" spans="1:16" x14ac:dyDescent="0.2">
      <c r="A1157" s="23"/>
      <c r="G1157" s="17"/>
      <c r="H1157" s="17"/>
      <c r="I1157" s="28"/>
      <c r="J1157" s="21"/>
      <c r="K1157" s="10"/>
      <c r="L1157" s="10"/>
      <c r="M1157" s="38"/>
      <c r="N1157" s="23"/>
      <c r="P1157" s="23"/>
    </row>
    <row r="1158" spans="1:16" x14ac:dyDescent="0.2">
      <c r="A1158" s="23"/>
      <c r="G1158" s="17"/>
      <c r="H1158" s="17"/>
      <c r="I1158" s="28"/>
      <c r="J1158" s="21"/>
      <c r="K1158" s="10"/>
      <c r="L1158" s="10"/>
      <c r="M1158" s="38"/>
      <c r="N1158" s="23"/>
      <c r="P1158" s="23"/>
    </row>
    <row r="1159" spans="1:16" x14ac:dyDescent="0.2">
      <c r="A1159" s="23"/>
      <c r="G1159" s="17"/>
      <c r="H1159" s="17"/>
      <c r="I1159" s="28"/>
      <c r="J1159" s="21"/>
      <c r="K1159" s="10"/>
      <c r="L1159" s="10"/>
      <c r="M1159" s="38"/>
      <c r="N1159" s="23"/>
      <c r="P1159" s="23"/>
    </row>
    <row r="1160" spans="1:16" x14ac:dyDescent="0.2">
      <c r="A1160" s="23"/>
      <c r="G1160" s="17"/>
      <c r="H1160" s="17"/>
      <c r="I1160" s="28"/>
      <c r="J1160" s="21"/>
      <c r="K1160" s="10"/>
      <c r="L1160" s="10"/>
      <c r="M1160" s="38"/>
      <c r="N1160" s="23"/>
      <c r="P1160" s="23"/>
    </row>
    <row r="1161" spans="1:16" x14ac:dyDescent="0.2">
      <c r="A1161" s="23"/>
      <c r="G1161" s="17"/>
      <c r="H1161" s="17"/>
      <c r="I1161" s="28"/>
      <c r="J1161" s="21"/>
      <c r="K1161" s="10"/>
      <c r="L1161" s="10"/>
      <c r="M1161" s="38"/>
      <c r="N1161" s="23"/>
      <c r="P1161" s="23"/>
    </row>
    <row r="1162" spans="1:16" x14ac:dyDescent="0.2">
      <c r="A1162" s="23"/>
      <c r="G1162" s="17"/>
      <c r="H1162" s="17"/>
      <c r="I1162" s="28"/>
      <c r="J1162" s="21"/>
      <c r="K1162" s="10"/>
      <c r="L1162" s="10"/>
      <c r="M1162" s="38"/>
      <c r="N1162" s="23"/>
      <c r="P1162" s="23"/>
    </row>
    <row r="1163" spans="1:16" x14ac:dyDescent="0.2">
      <c r="A1163" s="23"/>
      <c r="G1163" s="17"/>
      <c r="H1163" s="17"/>
      <c r="I1163" s="28"/>
      <c r="J1163" s="21"/>
      <c r="K1163" s="10"/>
      <c r="L1163" s="10"/>
      <c r="M1163" s="38"/>
      <c r="N1163" s="23"/>
      <c r="P1163" s="23"/>
    </row>
    <row r="1164" spans="1:16" x14ac:dyDescent="0.2">
      <c r="A1164" s="23"/>
      <c r="G1164" s="17"/>
      <c r="H1164" s="17"/>
      <c r="I1164" s="28"/>
      <c r="J1164" s="21"/>
      <c r="K1164" s="10"/>
      <c r="L1164" s="10"/>
      <c r="M1164" s="38"/>
      <c r="N1164" s="23"/>
      <c r="P1164" s="23"/>
    </row>
    <row r="1165" spans="1:16" x14ac:dyDescent="0.2">
      <c r="A1165" s="23"/>
      <c r="G1165" s="17"/>
      <c r="H1165" s="17"/>
      <c r="I1165" s="28"/>
      <c r="J1165" s="21"/>
      <c r="K1165" s="10"/>
      <c r="L1165" s="10"/>
      <c r="M1165" s="38"/>
      <c r="N1165" s="23"/>
      <c r="P1165" s="23"/>
    </row>
    <row r="1166" spans="1:16" x14ac:dyDescent="0.2">
      <c r="A1166" s="23"/>
      <c r="G1166" s="17"/>
      <c r="H1166" s="17"/>
      <c r="I1166" s="28"/>
      <c r="J1166" s="21"/>
      <c r="K1166" s="10"/>
      <c r="L1166" s="10"/>
      <c r="M1166" s="38"/>
      <c r="N1166" s="23"/>
      <c r="P1166" s="23"/>
    </row>
    <row r="1167" spans="1:16" x14ac:dyDescent="0.2">
      <c r="A1167" s="23"/>
      <c r="G1167" s="17"/>
      <c r="H1167" s="17"/>
      <c r="I1167" s="28"/>
      <c r="J1167" s="21"/>
      <c r="K1167" s="10"/>
      <c r="L1167" s="10"/>
      <c r="M1167" s="38"/>
      <c r="N1167" s="23"/>
      <c r="P1167" s="23"/>
    </row>
    <row r="1168" spans="1:16" x14ac:dyDescent="0.2">
      <c r="A1168" s="23"/>
      <c r="G1168" s="17"/>
      <c r="H1168" s="17"/>
      <c r="I1168" s="28"/>
      <c r="J1168" s="21"/>
      <c r="K1168" s="10"/>
      <c r="L1168" s="10"/>
      <c r="M1168" s="38"/>
      <c r="N1168" s="23"/>
      <c r="P1168" s="23"/>
    </row>
    <row r="1169" spans="1:16" x14ac:dyDescent="0.2">
      <c r="A1169" s="23"/>
      <c r="G1169" s="17"/>
      <c r="H1169" s="17"/>
      <c r="I1169" s="28"/>
      <c r="J1169" s="21"/>
      <c r="K1169" s="10"/>
      <c r="L1169" s="10"/>
      <c r="M1169" s="38"/>
      <c r="N1169" s="23"/>
      <c r="P1169" s="23"/>
    </row>
    <row r="1170" spans="1:16" x14ac:dyDescent="0.2">
      <c r="A1170" s="23"/>
      <c r="G1170" s="17"/>
      <c r="H1170" s="17"/>
      <c r="I1170" s="28"/>
      <c r="J1170" s="21"/>
      <c r="K1170" s="10"/>
      <c r="L1170" s="10"/>
      <c r="M1170" s="38"/>
      <c r="N1170" s="23"/>
      <c r="P1170" s="23"/>
    </row>
    <row r="1171" spans="1:16" x14ac:dyDescent="0.2">
      <c r="A1171" s="23"/>
      <c r="G1171" s="17"/>
      <c r="H1171" s="17"/>
      <c r="I1171" s="28"/>
      <c r="J1171" s="21"/>
      <c r="K1171" s="10"/>
      <c r="L1171" s="10"/>
      <c r="M1171" s="38"/>
      <c r="N1171" s="23"/>
      <c r="P1171" s="23"/>
    </row>
    <row r="1172" spans="1:16" x14ac:dyDescent="0.2">
      <c r="A1172" s="23"/>
      <c r="G1172" s="17"/>
      <c r="H1172" s="17"/>
      <c r="I1172" s="28"/>
      <c r="J1172" s="21"/>
      <c r="K1172" s="10"/>
      <c r="L1172" s="10"/>
      <c r="M1172" s="38"/>
      <c r="N1172" s="23"/>
      <c r="P1172" s="23"/>
    </row>
    <row r="1173" spans="1:16" x14ac:dyDescent="0.2">
      <c r="A1173" s="23"/>
      <c r="G1173" s="17"/>
      <c r="H1173" s="17"/>
      <c r="I1173" s="28"/>
      <c r="J1173" s="21"/>
      <c r="K1173" s="10"/>
      <c r="L1173" s="10"/>
      <c r="M1173" s="38"/>
      <c r="N1173" s="23"/>
      <c r="P1173" s="23"/>
    </row>
    <row r="1174" spans="1:16" x14ac:dyDescent="0.2">
      <c r="A1174" s="23"/>
      <c r="G1174" s="17"/>
      <c r="H1174" s="17"/>
      <c r="I1174" s="28"/>
      <c r="J1174" s="21"/>
      <c r="K1174" s="10"/>
      <c r="L1174" s="10"/>
      <c r="M1174" s="38"/>
      <c r="N1174" s="23"/>
      <c r="P1174" s="23"/>
    </row>
    <row r="1175" spans="1:16" x14ac:dyDescent="0.2">
      <c r="A1175" s="23"/>
      <c r="G1175" s="17"/>
      <c r="H1175" s="17"/>
      <c r="I1175" s="28"/>
      <c r="J1175" s="21"/>
      <c r="K1175" s="10"/>
      <c r="L1175" s="10"/>
      <c r="M1175" s="38"/>
      <c r="N1175" s="23"/>
      <c r="P1175" s="23"/>
    </row>
    <row r="1176" spans="1:16" x14ac:dyDescent="0.2">
      <c r="A1176" s="23"/>
      <c r="G1176" s="17"/>
      <c r="H1176" s="17"/>
      <c r="I1176" s="28"/>
      <c r="J1176" s="21"/>
      <c r="K1176" s="10"/>
      <c r="L1176" s="10"/>
      <c r="M1176" s="38"/>
      <c r="N1176" s="23"/>
      <c r="P1176" s="23"/>
    </row>
    <row r="1177" spans="1:16" x14ac:dyDescent="0.2">
      <c r="A1177" s="23"/>
      <c r="G1177" s="17"/>
      <c r="H1177" s="17"/>
      <c r="I1177" s="28"/>
      <c r="J1177" s="21"/>
      <c r="K1177" s="10"/>
      <c r="L1177" s="10"/>
      <c r="M1177" s="38"/>
      <c r="N1177" s="23"/>
      <c r="P1177" s="23"/>
    </row>
    <row r="1178" spans="1:16" x14ac:dyDescent="0.2">
      <c r="A1178" s="23"/>
      <c r="G1178" s="17"/>
      <c r="H1178" s="17"/>
      <c r="I1178" s="28"/>
      <c r="J1178" s="21"/>
      <c r="K1178" s="10"/>
      <c r="L1178" s="10"/>
      <c r="M1178" s="38"/>
      <c r="N1178" s="23"/>
      <c r="P1178" s="23"/>
    </row>
    <row r="1179" spans="1:16" x14ac:dyDescent="0.2">
      <c r="A1179" s="23"/>
      <c r="G1179" s="17"/>
      <c r="H1179" s="17"/>
      <c r="I1179" s="28"/>
      <c r="J1179" s="21"/>
      <c r="K1179" s="10"/>
      <c r="L1179" s="10"/>
      <c r="M1179" s="38"/>
      <c r="N1179" s="23"/>
      <c r="P1179" s="23"/>
    </row>
    <row r="1180" spans="1:16" x14ac:dyDescent="0.2">
      <c r="A1180" s="23"/>
      <c r="G1180" s="17"/>
      <c r="H1180" s="17"/>
      <c r="I1180" s="28"/>
      <c r="J1180" s="21"/>
      <c r="K1180" s="10"/>
      <c r="L1180" s="10"/>
      <c r="M1180" s="38"/>
      <c r="N1180" s="23"/>
      <c r="P1180" s="23"/>
    </row>
    <row r="1181" spans="1:16" x14ac:dyDescent="0.2">
      <c r="A1181" s="23"/>
      <c r="G1181" s="17"/>
      <c r="H1181" s="17"/>
      <c r="I1181" s="28"/>
      <c r="J1181" s="21"/>
      <c r="K1181" s="10"/>
      <c r="L1181" s="10"/>
      <c r="M1181" s="38"/>
      <c r="N1181" s="23"/>
      <c r="P1181" s="23"/>
    </row>
    <row r="1182" spans="1:16" x14ac:dyDescent="0.2">
      <c r="A1182" s="23"/>
      <c r="G1182" s="17"/>
      <c r="H1182" s="17"/>
      <c r="I1182" s="28"/>
      <c r="J1182" s="21"/>
      <c r="K1182" s="10"/>
      <c r="L1182" s="10"/>
      <c r="M1182" s="38"/>
      <c r="N1182" s="23"/>
      <c r="P1182" s="23"/>
    </row>
    <row r="1183" spans="1:16" x14ac:dyDescent="0.2">
      <c r="A1183" s="23"/>
      <c r="G1183" s="17"/>
      <c r="H1183" s="17"/>
      <c r="I1183" s="28"/>
      <c r="J1183" s="21"/>
      <c r="K1183" s="10"/>
      <c r="L1183" s="10"/>
      <c r="M1183" s="38"/>
      <c r="N1183" s="23"/>
      <c r="P1183" s="23"/>
    </row>
    <row r="1184" spans="1:16" x14ac:dyDescent="0.2">
      <c r="A1184" s="23"/>
      <c r="G1184" s="17"/>
      <c r="H1184" s="17"/>
      <c r="I1184" s="28"/>
      <c r="J1184" s="21"/>
      <c r="K1184" s="10"/>
      <c r="L1184" s="10"/>
      <c r="M1184" s="38"/>
      <c r="N1184" s="23"/>
      <c r="P1184" s="23"/>
    </row>
    <row r="1185" spans="1:16" x14ac:dyDescent="0.2">
      <c r="A1185" s="23"/>
      <c r="G1185" s="17"/>
      <c r="H1185" s="17"/>
      <c r="I1185" s="28"/>
      <c r="J1185" s="21"/>
      <c r="K1185" s="10"/>
      <c r="L1185" s="10"/>
      <c r="M1185" s="38"/>
      <c r="N1185" s="23"/>
      <c r="P1185" s="23"/>
    </row>
    <row r="1186" spans="1:16" x14ac:dyDescent="0.2">
      <c r="A1186" s="23"/>
      <c r="G1186" s="17"/>
      <c r="H1186" s="17"/>
      <c r="I1186" s="28"/>
      <c r="J1186" s="21"/>
      <c r="K1186" s="10"/>
      <c r="L1186" s="10"/>
      <c r="M1186" s="38"/>
      <c r="N1186" s="23"/>
      <c r="P1186" s="23"/>
    </row>
    <row r="1187" spans="1:16" x14ac:dyDescent="0.2">
      <c r="A1187" s="23"/>
      <c r="G1187" s="17"/>
      <c r="H1187" s="17"/>
      <c r="I1187" s="28"/>
      <c r="J1187" s="21"/>
      <c r="K1187" s="10"/>
      <c r="L1187" s="10"/>
      <c r="M1187" s="38"/>
      <c r="N1187" s="23"/>
      <c r="P1187" s="23"/>
    </row>
    <row r="1188" spans="1:16" x14ac:dyDescent="0.2">
      <c r="A1188" s="23"/>
      <c r="G1188" s="17"/>
      <c r="H1188" s="17"/>
      <c r="I1188" s="28"/>
      <c r="J1188" s="21"/>
      <c r="K1188" s="10"/>
      <c r="L1188" s="10"/>
      <c r="M1188" s="38"/>
      <c r="N1188" s="23"/>
      <c r="P1188" s="23"/>
    </row>
    <row r="1189" spans="1:16" x14ac:dyDescent="0.2">
      <c r="A1189" s="23"/>
      <c r="G1189" s="17"/>
      <c r="H1189" s="17"/>
      <c r="I1189" s="28"/>
      <c r="J1189" s="21"/>
      <c r="K1189" s="10"/>
      <c r="L1189" s="10"/>
      <c r="M1189" s="38"/>
      <c r="N1189" s="23"/>
      <c r="P1189" s="23"/>
    </row>
    <row r="1190" spans="1:16" x14ac:dyDescent="0.2">
      <c r="A1190" s="23"/>
      <c r="G1190" s="17"/>
      <c r="H1190" s="17"/>
      <c r="I1190" s="28"/>
      <c r="J1190" s="21"/>
      <c r="K1190" s="10"/>
      <c r="L1190" s="10"/>
      <c r="M1190" s="38"/>
      <c r="N1190" s="23"/>
      <c r="P1190" s="23"/>
    </row>
    <row r="1191" spans="1:16" x14ac:dyDescent="0.2">
      <c r="A1191" s="23"/>
      <c r="G1191" s="17"/>
      <c r="H1191" s="17"/>
      <c r="I1191" s="28"/>
      <c r="J1191" s="21"/>
      <c r="K1191" s="10"/>
      <c r="L1191" s="10"/>
      <c r="M1191" s="38"/>
      <c r="N1191" s="23"/>
      <c r="P1191" s="23"/>
    </row>
    <row r="1192" spans="1:16" x14ac:dyDescent="0.2">
      <c r="A1192" s="23"/>
      <c r="G1192" s="17"/>
      <c r="H1192" s="17"/>
      <c r="I1192" s="28"/>
      <c r="J1192" s="21"/>
      <c r="K1192" s="10"/>
      <c r="L1192" s="10"/>
      <c r="M1192" s="38"/>
      <c r="N1192" s="23"/>
      <c r="P1192" s="23"/>
    </row>
    <row r="1193" spans="1:16" x14ac:dyDescent="0.2">
      <c r="A1193" s="23"/>
      <c r="G1193" s="17"/>
      <c r="H1193" s="17"/>
      <c r="I1193" s="28"/>
      <c r="J1193" s="21"/>
      <c r="K1193" s="10"/>
      <c r="L1193" s="10"/>
      <c r="M1193" s="38"/>
      <c r="N1193" s="23"/>
      <c r="P1193" s="23"/>
    </row>
    <row r="1194" spans="1:16" x14ac:dyDescent="0.2">
      <c r="A1194" s="23"/>
      <c r="G1194" s="17"/>
      <c r="H1194" s="17"/>
      <c r="I1194" s="28"/>
      <c r="J1194" s="21"/>
      <c r="K1194" s="10"/>
      <c r="L1194" s="10"/>
      <c r="M1194" s="38"/>
      <c r="N1194" s="23"/>
      <c r="P1194" s="23"/>
    </row>
    <row r="1195" spans="1:16" x14ac:dyDescent="0.2">
      <c r="A1195" s="23"/>
      <c r="G1195" s="17"/>
      <c r="H1195" s="17"/>
      <c r="I1195" s="28"/>
      <c r="J1195" s="21"/>
      <c r="K1195" s="10"/>
      <c r="L1195" s="10"/>
      <c r="M1195" s="38"/>
      <c r="N1195" s="23"/>
      <c r="P1195" s="23"/>
    </row>
    <row r="1196" spans="1:16" x14ac:dyDescent="0.2">
      <c r="A1196" s="23"/>
      <c r="G1196" s="17"/>
      <c r="H1196" s="17"/>
      <c r="I1196" s="28"/>
      <c r="J1196" s="21"/>
      <c r="K1196" s="10"/>
      <c r="L1196" s="10"/>
      <c r="M1196" s="38"/>
      <c r="N1196" s="23"/>
      <c r="P1196" s="23"/>
    </row>
    <row r="1197" spans="1:16" x14ac:dyDescent="0.2">
      <c r="A1197" s="23"/>
      <c r="G1197" s="17"/>
      <c r="H1197" s="17"/>
      <c r="I1197" s="28"/>
      <c r="J1197" s="21"/>
      <c r="K1197" s="10"/>
      <c r="L1197" s="10"/>
      <c r="M1197" s="38"/>
      <c r="N1197" s="23"/>
      <c r="P1197" s="23"/>
    </row>
    <row r="1198" spans="1:16" x14ac:dyDescent="0.2">
      <c r="A1198" s="23"/>
      <c r="G1198" s="17"/>
      <c r="H1198" s="17"/>
      <c r="I1198" s="28"/>
      <c r="J1198" s="21"/>
      <c r="K1198" s="10"/>
      <c r="L1198" s="10"/>
      <c r="M1198" s="38"/>
      <c r="N1198" s="23"/>
      <c r="P1198" s="23"/>
    </row>
    <row r="1199" spans="1:16" x14ac:dyDescent="0.2">
      <c r="A1199" s="23"/>
      <c r="G1199" s="17"/>
      <c r="H1199" s="17"/>
      <c r="I1199" s="28"/>
      <c r="J1199" s="21"/>
      <c r="K1199" s="10"/>
      <c r="L1199" s="10"/>
      <c r="M1199" s="38"/>
      <c r="N1199" s="23"/>
      <c r="P1199" s="23"/>
    </row>
    <row r="1200" spans="1:16" x14ac:dyDescent="0.2">
      <c r="A1200" s="23"/>
      <c r="G1200" s="17"/>
      <c r="H1200" s="17"/>
      <c r="I1200" s="28"/>
      <c r="J1200" s="21"/>
      <c r="K1200" s="10"/>
      <c r="L1200" s="10"/>
      <c r="M1200" s="38"/>
      <c r="N1200" s="23"/>
      <c r="P1200" s="23"/>
    </row>
    <row r="1201" spans="1:16" x14ac:dyDescent="0.2">
      <c r="A1201" s="23"/>
      <c r="G1201" s="17"/>
      <c r="H1201" s="17"/>
      <c r="I1201" s="28"/>
      <c r="J1201" s="21"/>
      <c r="K1201" s="10"/>
      <c r="L1201" s="10"/>
      <c r="M1201" s="38"/>
      <c r="N1201" s="23"/>
      <c r="P1201" s="23"/>
    </row>
    <row r="1202" spans="1:16" x14ac:dyDescent="0.2">
      <c r="A1202" s="23"/>
      <c r="G1202" s="17"/>
      <c r="H1202" s="17"/>
      <c r="I1202" s="28"/>
      <c r="J1202" s="21"/>
      <c r="K1202" s="10"/>
      <c r="L1202" s="10"/>
      <c r="M1202" s="38"/>
      <c r="N1202" s="23"/>
      <c r="P1202" s="23"/>
    </row>
    <row r="1203" spans="1:16" x14ac:dyDescent="0.2">
      <c r="A1203" s="23"/>
      <c r="G1203" s="17"/>
      <c r="H1203" s="17"/>
      <c r="I1203" s="28"/>
      <c r="J1203" s="21"/>
      <c r="K1203" s="10"/>
      <c r="L1203" s="10"/>
      <c r="M1203" s="38"/>
      <c r="N1203" s="23"/>
      <c r="P1203" s="23"/>
    </row>
    <row r="1204" spans="1:16" x14ac:dyDescent="0.2">
      <c r="A1204" s="23"/>
      <c r="G1204" s="17"/>
      <c r="H1204" s="17"/>
      <c r="I1204" s="28"/>
      <c r="J1204" s="21"/>
      <c r="K1204" s="10"/>
      <c r="L1204" s="10"/>
      <c r="M1204" s="38"/>
      <c r="N1204" s="23"/>
      <c r="P1204" s="23"/>
    </row>
    <row r="1205" spans="1:16" x14ac:dyDescent="0.2">
      <c r="A1205" s="23"/>
      <c r="G1205" s="17"/>
      <c r="H1205" s="17"/>
      <c r="I1205" s="28"/>
      <c r="J1205" s="21"/>
      <c r="K1205" s="10"/>
      <c r="L1205" s="10"/>
      <c r="M1205" s="38"/>
      <c r="N1205" s="23"/>
      <c r="P1205" s="23"/>
    </row>
    <row r="1206" spans="1:16" x14ac:dyDescent="0.2">
      <c r="A1206" s="23"/>
      <c r="G1206" s="17"/>
      <c r="H1206" s="17"/>
      <c r="I1206" s="28"/>
      <c r="J1206" s="21"/>
      <c r="K1206" s="10"/>
      <c r="L1206" s="10"/>
      <c r="M1206" s="38"/>
      <c r="N1206" s="23"/>
      <c r="P1206" s="23"/>
    </row>
    <row r="1207" spans="1:16" x14ac:dyDescent="0.2">
      <c r="A1207" s="23"/>
      <c r="G1207" s="17"/>
      <c r="H1207" s="17"/>
      <c r="I1207" s="28"/>
      <c r="J1207" s="21"/>
      <c r="K1207" s="10"/>
      <c r="L1207" s="10"/>
      <c r="M1207" s="38"/>
      <c r="N1207" s="23"/>
      <c r="P1207" s="23"/>
    </row>
    <row r="1208" spans="1:16" x14ac:dyDescent="0.2">
      <c r="A1208" s="23"/>
      <c r="G1208" s="17"/>
      <c r="H1208" s="17"/>
      <c r="I1208" s="28"/>
      <c r="J1208" s="21"/>
      <c r="K1208" s="10"/>
      <c r="L1208" s="10"/>
      <c r="M1208" s="38"/>
      <c r="N1208" s="23"/>
      <c r="P1208" s="23"/>
    </row>
    <row r="1209" spans="1:16" x14ac:dyDescent="0.2">
      <c r="A1209" s="23"/>
      <c r="G1209" s="17"/>
      <c r="H1209" s="17"/>
      <c r="I1209" s="28"/>
      <c r="J1209" s="21"/>
      <c r="K1209" s="10"/>
      <c r="L1209" s="10"/>
      <c r="M1209" s="38"/>
      <c r="N1209" s="23"/>
      <c r="P1209" s="23"/>
    </row>
    <row r="1210" spans="1:16" x14ac:dyDescent="0.2">
      <c r="A1210" s="23"/>
      <c r="G1210" s="17"/>
      <c r="H1210" s="17"/>
      <c r="I1210" s="28"/>
      <c r="J1210" s="21"/>
      <c r="K1210" s="10"/>
      <c r="L1210" s="10"/>
      <c r="M1210" s="38"/>
      <c r="N1210" s="23"/>
      <c r="P1210" s="23"/>
    </row>
    <row r="1211" spans="1:16" x14ac:dyDescent="0.2">
      <c r="A1211" s="23"/>
      <c r="G1211" s="17"/>
      <c r="H1211" s="17"/>
      <c r="I1211" s="28"/>
      <c r="J1211" s="21"/>
      <c r="K1211" s="10"/>
      <c r="L1211" s="10"/>
      <c r="M1211" s="38"/>
      <c r="N1211" s="23"/>
      <c r="P1211" s="23"/>
    </row>
    <row r="1212" spans="1:16" x14ac:dyDescent="0.2">
      <c r="A1212" s="23"/>
      <c r="G1212" s="17"/>
      <c r="H1212" s="17"/>
      <c r="I1212" s="28"/>
      <c r="J1212" s="21"/>
      <c r="K1212" s="10"/>
      <c r="L1212" s="10"/>
      <c r="M1212" s="38"/>
      <c r="N1212" s="23"/>
      <c r="P1212" s="23"/>
    </row>
    <row r="1213" spans="1:16" x14ac:dyDescent="0.2">
      <c r="A1213" s="23"/>
      <c r="G1213" s="17"/>
      <c r="H1213" s="17"/>
      <c r="I1213" s="28"/>
      <c r="J1213" s="21"/>
      <c r="K1213" s="10"/>
      <c r="L1213" s="10"/>
      <c r="M1213" s="38"/>
      <c r="N1213" s="23"/>
      <c r="O1213" s="23"/>
      <c r="P1213" s="23"/>
    </row>
    <row r="1214" spans="1:16" x14ac:dyDescent="0.2">
      <c r="A1214" s="23"/>
      <c r="G1214" s="17"/>
      <c r="H1214" s="17"/>
      <c r="I1214" s="28"/>
      <c r="J1214" s="21"/>
      <c r="K1214" s="10"/>
      <c r="L1214" s="10"/>
      <c r="M1214" s="38"/>
      <c r="N1214" s="23"/>
      <c r="O1214" s="23"/>
      <c r="P1214" s="23"/>
    </row>
    <row r="1215" spans="1:16" x14ac:dyDescent="0.2">
      <c r="A1215" s="23"/>
      <c r="G1215" s="17"/>
      <c r="H1215" s="17"/>
      <c r="I1215" s="28"/>
      <c r="J1215" s="21"/>
      <c r="K1215" s="10"/>
      <c r="L1215" s="10"/>
      <c r="M1215" s="38"/>
      <c r="N1215" s="23"/>
      <c r="O1215" s="23"/>
      <c r="P1215" s="23"/>
    </row>
    <row r="1216" spans="1:16" x14ac:dyDescent="0.2">
      <c r="A1216" s="23"/>
      <c r="G1216" s="17"/>
      <c r="H1216" s="17"/>
      <c r="I1216" s="28"/>
      <c r="J1216" s="21"/>
      <c r="K1216" s="10"/>
      <c r="L1216" s="10"/>
      <c r="M1216" s="38"/>
      <c r="N1216" s="23"/>
      <c r="O1216" s="23"/>
      <c r="P1216" s="23"/>
    </row>
    <row r="1217" spans="1:16" x14ac:dyDescent="0.2">
      <c r="A1217" s="23"/>
      <c r="G1217" s="17"/>
      <c r="H1217" s="17"/>
      <c r="I1217" s="28"/>
      <c r="J1217" s="21"/>
      <c r="K1217" s="10"/>
      <c r="L1217" s="10"/>
      <c r="M1217" s="38"/>
      <c r="N1217" s="23"/>
      <c r="O1217" s="23"/>
      <c r="P1217" s="23"/>
    </row>
    <row r="1218" spans="1:16" x14ac:dyDescent="0.2">
      <c r="A1218" s="23"/>
      <c r="G1218" s="17"/>
      <c r="H1218" s="17"/>
      <c r="I1218" s="28"/>
      <c r="J1218" s="21"/>
      <c r="K1218" s="10"/>
      <c r="L1218" s="10"/>
      <c r="M1218" s="38"/>
      <c r="N1218" s="23"/>
      <c r="O1218" s="23"/>
      <c r="P1218" s="23"/>
    </row>
    <row r="1219" spans="1:16" x14ac:dyDescent="0.2">
      <c r="A1219" s="23"/>
      <c r="G1219" s="17"/>
      <c r="H1219" s="17"/>
      <c r="I1219" s="28"/>
      <c r="J1219" s="21"/>
      <c r="K1219" s="10"/>
      <c r="L1219" s="10"/>
      <c r="M1219" s="38"/>
      <c r="N1219" s="23"/>
      <c r="O1219" s="23"/>
      <c r="P1219" s="23"/>
    </row>
    <row r="1220" spans="1:16" x14ac:dyDescent="0.2">
      <c r="A1220" s="23"/>
      <c r="G1220" s="17"/>
      <c r="H1220" s="17"/>
      <c r="I1220" s="28"/>
      <c r="J1220" s="21"/>
      <c r="K1220" s="10"/>
      <c r="L1220" s="10"/>
      <c r="M1220" s="38"/>
      <c r="N1220" s="23"/>
      <c r="O1220" s="23"/>
      <c r="P1220" s="23"/>
    </row>
    <row r="1221" spans="1:16" x14ac:dyDescent="0.2">
      <c r="A1221" s="23"/>
      <c r="G1221" s="17"/>
      <c r="H1221" s="17"/>
      <c r="I1221" s="28"/>
      <c r="J1221" s="21"/>
      <c r="K1221" s="10"/>
      <c r="L1221" s="10"/>
      <c r="M1221" s="38"/>
      <c r="N1221" s="23"/>
      <c r="O1221" s="23"/>
      <c r="P1221" s="23"/>
    </row>
    <row r="1222" spans="1:16" x14ac:dyDescent="0.2">
      <c r="A1222" s="23"/>
      <c r="G1222" s="17"/>
      <c r="H1222" s="17"/>
      <c r="I1222" s="28"/>
      <c r="J1222" s="21"/>
      <c r="K1222" s="10"/>
      <c r="L1222" s="10"/>
      <c r="M1222" s="38"/>
      <c r="N1222" s="23"/>
      <c r="O1222" s="23"/>
      <c r="P1222" s="23"/>
    </row>
    <row r="1223" spans="1:16" x14ac:dyDescent="0.2">
      <c r="A1223" s="23"/>
      <c r="G1223" s="17"/>
      <c r="H1223" s="17"/>
      <c r="I1223" s="28"/>
      <c r="J1223" s="21"/>
      <c r="K1223" s="10"/>
      <c r="L1223" s="10"/>
      <c r="M1223" s="38"/>
      <c r="N1223" s="23"/>
      <c r="O1223" s="23"/>
      <c r="P1223" s="23"/>
    </row>
    <row r="1224" spans="1:16" x14ac:dyDescent="0.2">
      <c r="A1224" s="23"/>
      <c r="G1224" s="17"/>
      <c r="H1224" s="17"/>
      <c r="I1224" s="28"/>
      <c r="J1224" s="21"/>
      <c r="K1224" s="10"/>
      <c r="L1224" s="10"/>
      <c r="M1224" s="38"/>
      <c r="N1224" s="23"/>
      <c r="O1224" s="23"/>
      <c r="P1224" s="23"/>
    </row>
    <row r="1225" spans="1:16" x14ac:dyDescent="0.2">
      <c r="A1225" s="23"/>
      <c r="G1225" s="17"/>
      <c r="H1225" s="17"/>
      <c r="I1225" s="28"/>
      <c r="J1225" s="21"/>
      <c r="K1225" s="10"/>
      <c r="L1225" s="10"/>
      <c r="M1225" s="38"/>
      <c r="N1225" s="23"/>
      <c r="O1225" s="23"/>
      <c r="P1225" s="23"/>
    </row>
    <row r="1226" spans="1:16" x14ac:dyDescent="0.2">
      <c r="A1226" s="23"/>
      <c r="G1226" s="17"/>
      <c r="H1226" s="17"/>
      <c r="I1226" s="28"/>
      <c r="J1226" s="21"/>
      <c r="K1226" s="10"/>
      <c r="L1226" s="10"/>
      <c r="M1226" s="38"/>
      <c r="N1226" s="23"/>
      <c r="O1226" s="23"/>
      <c r="P1226" s="23"/>
    </row>
    <row r="1227" spans="1:16" x14ac:dyDescent="0.2">
      <c r="A1227" s="23"/>
      <c r="G1227" s="17"/>
      <c r="H1227" s="17"/>
      <c r="I1227" s="28"/>
      <c r="J1227" s="21"/>
      <c r="K1227" s="10"/>
      <c r="L1227" s="10"/>
      <c r="M1227" s="38"/>
      <c r="N1227" s="23"/>
      <c r="O1227" s="23"/>
      <c r="P1227" s="23"/>
    </row>
    <row r="1228" spans="1:16" x14ac:dyDescent="0.2">
      <c r="A1228" s="23"/>
      <c r="G1228" s="17"/>
      <c r="H1228" s="17"/>
      <c r="I1228" s="28"/>
      <c r="J1228" s="21"/>
      <c r="K1228" s="10"/>
      <c r="L1228" s="10"/>
      <c r="M1228" s="38"/>
      <c r="N1228" s="23"/>
      <c r="O1228" s="23"/>
      <c r="P1228" s="23"/>
    </row>
    <row r="1229" spans="1:16" x14ac:dyDescent="0.2">
      <c r="A1229" s="23"/>
      <c r="G1229" s="17"/>
      <c r="H1229" s="17"/>
      <c r="I1229" s="28"/>
      <c r="J1229" s="21"/>
      <c r="K1229" s="10"/>
      <c r="L1229" s="10"/>
      <c r="M1229" s="38"/>
      <c r="N1229" s="23"/>
      <c r="O1229" s="23"/>
      <c r="P1229" s="23"/>
    </row>
    <row r="1230" spans="1:16" x14ac:dyDescent="0.2">
      <c r="A1230" s="23"/>
      <c r="G1230" s="17"/>
      <c r="H1230" s="17"/>
      <c r="I1230" s="28"/>
      <c r="J1230" s="21"/>
      <c r="K1230" s="10"/>
      <c r="L1230" s="10"/>
      <c r="M1230" s="38"/>
      <c r="N1230" s="23"/>
      <c r="O1230" s="23"/>
      <c r="P1230" s="23"/>
    </row>
    <row r="1231" spans="1:16" x14ac:dyDescent="0.2">
      <c r="A1231" s="23"/>
      <c r="G1231" s="17"/>
      <c r="H1231" s="17"/>
      <c r="I1231" s="28"/>
      <c r="J1231" s="21"/>
      <c r="K1231" s="10"/>
      <c r="L1231" s="10"/>
      <c r="M1231" s="38"/>
      <c r="N1231" s="23"/>
      <c r="O1231" s="23"/>
      <c r="P1231" s="23"/>
    </row>
    <row r="1232" spans="1:16" x14ac:dyDescent="0.2">
      <c r="A1232" s="23"/>
      <c r="G1232" s="17"/>
      <c r="H1232" s="17"/>
      <c r="I1232" s="28"/>
      <c r="J1232" s="21"/>
      <c r="K1232" s="10"/>
      <c r="L1232" s="10"/>
      <c r="M1232" s="38"/>
      <c r="N1232" s="23"/>
      <c r="O1232" s="23"/>
      <c r="P1232" s="23"/>
    </row>
    <row r="1233" spans="1:16" x14ac:dyDescent="0.2">
      <c r="A1233" s="23"/>
      <c r="G1233" s="17"/>
      <c r="H1233" s="17"/>
      <c r="I1233" s="28"/>
      <c r="J1233" s="21"/>
      <c r="K1233" s="10"/>
      <c r="L1233" s="10"/>
      <c r="M1233" s="38"/>
      <c r="N1233" s="23"/>
      <c r="O1233" s="23"/>
      <c r="P1233" s="23"/>
    </row>
    <row r="1234" spans="1:16" x14ac:dyDescent="0.2">
      <c r="A1234" s="23"/>
      <c r="G1234" s="17"/>
      <c r="H1234" s="17"/>
      <c r="I1234" s="28"/>
      <c r="J1234" s="21"/>
      <c r="K1234" s="10"/>
      <c r="L1234" s="10"/>
      <c r="M1234" s="38"/>
      <c r="N1234" s="23"/>
      <c r="O1234" s="23"/>
      <c r="P1234" s="23"/>
    </row>
    <row r="1235" spans="1:16" x14ac:dyDescent="0.2">
      <c r="A1235" s="23"/>
      <c r="G1235" s="17"/>
      <c r="H1235" s="17"/>
      <c r="I1235" s="28"/>
      <c r="J1235" s="21"/>
      <c r="K1235" s="10"/>
      <c r="L1235" s="10"/>
      <c r="M1235" s="38"/>
      <c r="N1235" s="23"/>
      <c r="O1235" s="23"/>
      <c r="P1235" s="23"/>
    </row>
    <row r="1236" spans="1:16" x14ac:dyDescent="0.2">
      <c r="A1236" s="23"/>
      <c r="G1236" s="17"/>
      <c r="H1236" s="17"/>
      <c r="I1236" s="28"/>
      <c r="J1236" s="21"/>
      <c r="K1236" s="10"/>
      <c r="L1236" s="10"/>
      <c r="M1236" s="38"/>
      <c r="N1236" s="23"/>
      <c r="O1236" s="23"/>
      <c r="P1236" s="23"/>
    </row>
    <row r="1237" spans="1:16" x14ac:dyDescent="0.2">
      <c r="A1237" s="23"/>
      <c r="G1237" s="17"/>
      <c r="H1237" s="17"/>
      <c r="I1237" s="28"/>
      <c r="J1237" s="21"/>
      <c r="K1237" s="10"/>
      <c r="L1237" s="10"/>
      <c r="M1237" s="38"/>
      <c r="N1237" s="23"/>
      <c r="O1237" s="23"/>
      <c r="P1237" s="23"/>
    </row>
    <row r="1238" spans="1:16" x14ac:dyDescent="0.2">
      <c r="A1238" s="23"/>
      <c r="G1238" s="17"/>
      <c r="H1238" s="17"/>
      <c r="I1238" s="28"/>
      <c r="J1238" s="21"/>
      <c r="K1238" s="10"/>
      <c r="L1238" s="10"/>
      <c r="M1238" s="38"/>
      <c r="N1238" s="23"/>
      <c r="O1238" s="23"/>
      <c r="P1238" s="23"/>
    </row>
    <row r="1239" spans="1:16" x14ac:dyDescent="0.2">
      <c r="A1239" s="23"/>
      <c r="G1239" s="17"/>
      <c r="H1239" s="17"/>
      <c r="I1239" s="28"/>
      <c r="J1239" s="21"/>
      <c r="K1239" s="10"/>
      <c r="L1239" s="10"/>
      <c r="M1239" s="38"/>
      <c r="N1239" s="23"/>
      <c r="O1239" s="23"/>
      <c r="P1239" s="23"/>
    </row>
    <row r="1240" spans="1:16" x14ac:dyDescent="0.2">
      <c r="A1240" s="23"/>
      <c r="G1240" s="17"/>
      <c r="H1240" s="17"/>
      <c r="I1240" s="28"/>
      <c r="J1240" s="21"/>
      <c r="K1240" s="10"/>
      <c r="L1240" s="10"/>
      <c r="M1240" s="38"/>
      <c r="N1240" s="23"/>
      <c r="O1240" s="23"/>
      <c r="P1240" s="23"/>
    </row>
    <row r="1241" spans="1:16" x14ac:dyDescent="0.2">
      <c r="A1241" s="23"/>
      <c r="G1241" s="17"/>
      <c r="H1241" s="17"/>
      <c r="I1241" s="28"/>
      <c r="J1241" s="21"/>
      <c r="K1241" s="10"/>
      <c r="L1241" s="10"/>
      <c r="M1241" s="38"/>
      <c r="N1241" s="23"/>
      <c r="O1241" s="23"/>
      <c r="P1241" s="23"/>
    </row>
    <row r="1242" spans="1:16" x14ac:dyDescent="0.2">
      <c r="A1242" s="23"/>
      <c r="G1242" s="17"/>
      <c r="H1242" s="17"/>
      <c r="I1242" s="28"/>
      <c r="J1242" s="21"/>
      <c r="K1242" s="10"/>
      <c r="L1242" s="10"/>
      <c r="M1242" s="38"/>
      <c r="N1242" s="23"/>
      <c r="O1242" s="23"/>
      <c r="P1242" s="23"/>
    </row>
    <row r="1243" spans="1:16" x14ac:dyDescent="0.2">
      <c r="A1243" s="23"/>
      <c r="G1243" s="17"/>
      <c r="H1243" s="17"/>
      <c r="I1243" s="28"/>
      <c r="J1243" s="21"/>
      <c r="K1243" s="10"/>
      <c r="L1243" s="10"/>
      <c r="M1243" s="38"/>
      <c r="N1243" s="23"/>
      <c r="O1243" s="23"/>
      <c r="P1243" s="23"/>
    </row>
    <row r="1244" spans="1:16" x14ac:dyDescent="0.2">
      <c r="A1244" s="23"/>
      <c r="G1244" s="17"/>
      <c r="H1244" s="17"/>
      <c r="I1244" s="28"/>
      <c r="J1244" s="21"/>
      <c r="K1244" s="10"/>
      <c r="L1244" s="10"/>
      <c r="M1244" s="38"/>
      <c r="N1244" s="23"/>
      <c r="O1244" s="23"/>
      <c r="P1244" s="23"/>
    </row>
    <row r="1245" spans="1:16" x14ac:dyDescent="0.2">
      <c r="A1245" s="23"/>
      <c r="G1245" s="17"/>
      <c r="H1245" s="17"/>
      <c r="I1245" s="28"/>
      <c r="J1245" s="21"/>
      <c r="K1245" s="10"/>
      <c r="L1245" s="10"/>
      <c r="M1245" s="38"/>
      <c r="N1245" s="23"/>
      <c r="O1245" s="23"/>
      <c r="P1245" s="23"/>
    </row>
    <row r="1246" spans="1:16" x14ac:dyDescent="0.2">
      <c r="A1246" s="23"/>
      <c r="G1246" s="17"/>
      <c r="H1246" s="17"/>
      <c r="I1246" s="28"/>
      <c r="J1246" s="21"/>
      <c r="K1246" s="10"/>
      <c r="L1246" s="10"/>
      <c r="M1246" s="38"/>
      <c r="N1246" s="23"/>
      <c r="O1246" s="23"/>
      <c r="P1246" s="23"/>
    </row>
    <row r="1247" spans="1:16" x14ac:dyDescent="0.2">
      <c r="A1247" s="23"/>
      <c r="G1247" s="17"/>
      <c r="H1247" s="17"/>
      <c r="I1247" s="28"/>
      <c r="J1247" s="21"/>
      <c r="K1247" s="10"/>
      <c r="L1247" s="10"/>
      <c r="M1247" s="38"/>
      <c r="N1247" s="23"/>
      <c r="O1247" s="23"/>
      <c r="P1247" s="23"/>
    </row>
    <row r="1248" spans="1:16" x14ac:dyDescent="0.2">
      <c r="A1248" s="23"/>
      <c r="G1248" s="17"/>
      <c r="H1248" s="17"/>
      <c r="I1248" s="28"/>
      <c r="J1248" s="21"/>
      <c r="K1248" s="10"/>
      <c r="L1248" s="10"/>
      <c r="M1248" s="38"/>
      <c r="N1248" s="23"/>
      <c r="O1248" s="23"/>
      <c r="P1248" s="23"/>
    </row>
    <row r="1249" spans="1:16" x14ac:dyDescent="0.2">
      <c r="A1249" s="23"/>
      <c r="G1249" s="17"/>
      <c r="H1249" s="17"/>
      <c r="I1249" s="28"/>
      <c r="J1249" s="21"/>
      <c r="K1249" s="10"/>
      <c r="L1249" s="10"/>
      <c r="M1249" s="38"/>
      <c r="N1249" s="23"/>
      <c r="O1249" s="23"/>
      <c r="P1249" s="23"/>
    </row>
    <row r="1250" spans="1:16" x14ac:dyDescent="0.2">
      <c r="A1250" s="23"/>
      <c r="G1250" s="17"/>
      <c r="H1250" s="17"/>
      <c r="I1250" s="28"/>
      <c r="J1250" s="21"/>
      <c r="K1250" s="10"/>
      <c r="L1250" s="10"/>
      <c r="M1250" s="38"/>
      <c r="N1250" s="23"/>
      <c r="O1250" s="23"/>
      <c r="P1250" s="23"/>
    </row>
    <row r="1251" spans="1:16" x14ac:dyDescent="0.2">
      <c r="A1251" s="23"/>
      <c r="G1251" s="17"/>
      <c r="H1251" s="17"/>
      <c r="I1251" s="28"/>
      <c r="J1251" s="21"/>
      <c r="K1251" s="10"/>
      <c r="L1251" s="10"/>
      <c r="M1251" s="38"/>
      <c r="N1251" s="23"/>
      <c r="O1251" s="23"/>
      <c r="P1251" s="23"/>
    </row>
    <row r="1252" spans="1:16" x14ac:dyDescent="0.2">
      <c r="A1252" s="23"/>
      <c r="G1252" s="17"/>
      <c r="H1252" s="17"/>
      <c r="I1252" s="28"/>
      <c r="J1252" s="21"/>
      <c r="K1252" s="10"/>
      <c r="L1252" s="10"/>
      <c r="M1252" s="38"/>
      <c r="N1252" s="23"/>
      <c r="O1252" s="23"/>
      <c r="P1252" s="23"/>
    </row>
    <row r="1253" spans="1:16" x14ac:dyDescent="0.2">
      <c r="A1253" s="23"/>
      <c r="G1253" s="17"/>
      <c r="H1253" s="17"/>
      <c r="I1253" s="28"/>
      <c r="J1253" s="21"/>
      <c r="K1253" s="10"/>
      <c r="L1253" s="10"/>
      <c r="M1253" s="38"/>
      <c r="N1253" s="23"/>
      <c r="O1253" s="23"/>
      <c r="P1253" s="23"/>
    </row>
    <row r="1254" spans="1:16" x14ac:dyDescent="0.2">
      <c r="A1254" s="23"/>
      <c r="G1254" s="17"/>
      <c r="H1254" s="17"/>
      <c r="I1254" s="28"/>
      <c r="J1254" s="21"/>
      <c r="K1254" s="10"/>
      <c r="L1254" s="10"/>
      <c r="M1254" s="38"/>
      <c r="N1254" s="23"/>
      <c r="O1254" s="23"/>
      <c r="P1254" s="23"/>
    </row>
    <row r="1255" spans="1:16" x14ac:dyDescent="0.2">
      <c r="A1255" s="23"/>
      <c r="G1255" s="17"/>
      <c r="H1255" s="17"/>
      <c r="I1255" s="28"/>
      <c r="J1255" s="21"/>
      <c r="K1255" s="10"/>
      <c r="L1255" s="10"/>
      <c r="M1255" s="38"/>
      <c r="N1255" s="23"/>
      <c r="O1255" s="23"/>
      <c r="P1255" s="23"/>
    </row>
    <row r="1256" spans="1:16" x14ac:dyDescent="0.2">
      <c r="A1256" s="23"/>
      <c r="G1256" s="17"/>
      <c r="H1256" s="17"/>
      <c r="I1256" s="28"/>
      <c r="J1256" s="21"/>
      <c r="K1256" s="10"/>
      <c r="L1256" s="10"/>
      <c r="M1256" s="38"/>
      <c r="N1256" s="23"/>
      <c r="O1256" s="23"/>
      <c r="P1256" s="23"/>
    </row>
    <row r="1257" spans="1:16" x14ac:dyDescent="0.2">
      <c r="A1257" s="23"/>
      <c r="G1257" s="17"/>
      <c r="H1257" s="17"/>
      <c r="I1257" s="28"/>
      <c r="J1257" s="21"/>
      <c r="K1257" s="10"/>
      <c r="L1257" s="10"/>
      <c r="M1257" s="38"/>
      <c r="N1257" s="23"/>
      <c r="O1257" s="23"/>
      <c r="P1257" s="23"/>
    </row>
    <row r="1258" spans="1:16" x14ac:dyDescent="0.2">
      <c r="A1258" s="23"/>
      <c r="G1258" s="17"/>
      <c r="H1258" s="17"/>
      <c r="I1258" s="28"/>
      <c r="J1258" s="21"/>
      <c r="K1258" s="10"/>
      <c r="L1258" s="10"/>
      <c r="M1258" s="38"/>
      <c r="N1258" s="23"/>
      <c r="O1258" s="23"/>
      <c r="P1258" s="23"/>
    </row>
    <row r="1259" spans="1:16" x14ac:dyDescent="0.2">
      <c r="A1259" s="23"/>
      <c r="G1259" s="17"/>
      <c r="H1259" s="17"/>
      <c r="I1259" s="28"/>
      <c r="J1259" s="21"/>
      <c r="K1259" s="10"/>
      <c r="L1259" s="10"/>
      <c r="M1259" s="38"/>
      <c r="N1259" s="23"/>
      <c r="O1259" s="23"/>
      <c r="P1259" s="23"/>
    </row>
    <row r="1260" spans="1:16" x14ac:dyDescent="0.2">
      <c r="A1260" s="23"/>
      <c r="G1260" s="17"/>
      <c r="H1260" s="17"/>
      <c r="I1260" s="28"/>
      <c r="J1260" s="21"/>
      <c r="K1260" s="10"/>
      <c r="L1260" s="10"/>
      <c r="M1260" s="38"/>
      <c r="N1260" s="23"/>
      <c r="O1260" s="23"/>
      <c r="P1260" s="23"/>
    </row>
    <row r="1261" spans="1:16" x14ac:dyDescent="0.2">
      <c r="A1261" s="23"/>
      <c r="G1261" s="17"/>
      <c r="H1261" s="17"/>
      <c r="I1261" s="28"/>
      <c r="J1261" s="21"/>
      <c r="K1261" s="10"/>
      <c r="L1261" s="10"/>
      <c r="M1261" s="38"/>
      <c r="N1261" s="23"/>
      <c r="O1261" s="23"/>
      <c r="P1261" s="23"/>
    </row>
    <row r="1262" spans="1:16" x14ac:dyDescent="0.2">
      <c r="A1262" s="23"/>
      <c r="G1262" s="17"/>
      <c r="H1262" s="17"/>
      <c r="I1262" s="28"/>
      <c r="J1262" s="21"/>
      <c r="K1262" s="10"/>
      <c r="L1262" s="10"/>
      <c r="M1262" s="38"/>
      <c r="N1262" s="23"/>
      <c r="O1262" s="23"/>
      <c r="P1262" s="23"/>
    </row>
    <row r="1263" spans="1:16" x14ac:dyDescent="0.2">
      <c r="A1263" s="23"/>
      <c r="G1263" s="17"/>
      <c r="H1263" s="17"/>
      <c r="I1263" s="28"/>
      <c r="J1263" s="21"/>
      <c r="K1263" s="10"/>
      <c r="L1263" s="10"/>
      <c r="M1263" s="38"/>
      <c r="N1263" s="23"/>
      <c r="O1263" s="23"/>
      <c r="P1263" s="23"/>
    </row>
    <row r="1264" spans="1:16" x14ac:dyDescent="0.2">
      <c r="A1264" s="23"/>
      <c r="G1264" s="17"/>
      <c r="H1264" s="17"/>
      <c r="I1264" s="28"/>
      <c r="J1264" s="21"/>
      <c r="K1264" s="10"/>
      <c r="L1264" s="10"/>
      <c r="M1264" s="38"/>
      <c r="N1264" s="23"/>
      <c r="O1264" s="23"/>
      <c r="P1264" s="23"/>
    </row>
    <row r="1265" spans="1:16" x14ac:dyDescent="0.2">
      <c r="A1265" s="23"/>
      <c r="G1265" s="17"/>
      <c r="H1265" s="17"/>
      <c r="I1265" s="28"/>
      <c r="J1265" s="21"/>
      <c r="K1265" s="10"/>
      <c r="L1265" s="10"/>
      <c r="M1265" s="38"/>
      <c r="N1265" s="23"/>
      <c r="O1265" s="23"/>
      <c r="P1265" s="23"/>
    </row>
    <row r="1266" spans="1:16" x14ac:dyDescent="0.2">
      <c r="A1266" s="23"/>
      <c r="G1266" s="17"/>
      <c r="H1266" s="17"/>
      <c r="I1266" s="28"/>
      <c r="J1266" s="21"/>
      <c r="K1266" s="10"/>
      <c r="L1266" s="10"/>
      <c r="M1266" s="38"/>
      <c r="N1266" s="23"/>
      <c r="O1266" s="23"/>
      <c r="P1266" s="23"/>
    </row>
    <row r="1267" spans="1:16" x14ac:dyDescent="0.2">
      <c r="A1267" s="23"/>
      <c r="G1267" s="17"/>
      <c r="H1267" s="17"/>
      <c r="I1267" s="28"/>
      <c r="J1267" s="21"/>
      <c r="K1267" s="10"/>
      <c r="L1267" s="10"/>
      <c r="M1267" s="38"/>
      <c r="N1267" s="23"/>
      <c r="O1267" s="23"/>
      <c r="P1267" s="23"/>
    </row>
    <row r="1268" spans="1:16" x14ac:dyDescent="0.2">
      <c r="A1268" s="23"/>
      <c r="G1268" s="17"/>
      <c r="H1268" s="17"/>
      <c r="I1268" s="28"/>
      <c r="J1268" s="21"/>
      <c r="K1268" s="10"/>
      <c r="L1268" s="10"/>
      <c r="M1268" s="38"/>
      <c r="N1268" s="23"/>
      <c r="O1268" s="23"/>
      <c r="P1268" s="23"/>
    </row>
    <row r="1269" spans="1:16" x14ac:dyDescent="0.2">
      <c r="A1269" s="23"/>
      <c r="G1269" s="17"/>
      <c r="H1269" s="17"/>
      <c r="I1269" s="28"/>
      <c r="J1269" s="21"/>
      <c r="K1269" s="10"/>
      <c r="L1269" s="10"/>
      <c r="M1269" s="38"/>
      <c r="N1269" s="23"/>
      <c r="O1269" s="23"/>
      <c r="P1269" s="23"/>
    </row>
    <row r="1270" spans="1:16" x14ac:dyDescent="0.2">
      <c r="A1270" s="23"/>
      <c r="G1270" s="17"/>
      <c r="H1270" s="17"/>
      <c r="I1270" s="28"/>
      <c r="J1270" s="21"/>
      <c r="K1270" s="10"/>
      <c r="L1270" s="10"/>
      <c r="M1270" s="38"/>
      <c r="N1270" s="23"/>
      <c r="O1270" s="23"/>
      <c r="P1270" s="23"/>
    </row>
    <row r="1271" spans="1:16" x14ac:dyDescent="0.2">
      <c r="A1271" s="23"/>
      <c r="G1271" s="17"/>
      <c r="H1271" s="17"/>
      <c r="I1271" s="28"/>
      <c r="J1271" s="21"/>
      <c r="K1271" s="10"/>
      <c r="L1271" s="10"/>
      <c r="M1271" s="38"/>
      <c r="N1271" s="23"/>
      <c r="O1271" s="23"/>
      <c r="P1271" s="23"/>
    </row>
    <row r="1272" spans="1:16" x14ac:dyDescent="0.2">
      <c r="A1272" s="23"/>
      <c r="G1272" s="17"/>
      <c r="H1272" s="17"/>
      <c r="I1272" s="28"/>
      <c r="J1272" s="21"/>
      <c r="K1272" s="10"/>
      <c r="L1272" s="10"/>
      <c r="M1272" s="38"/>
      <c r="N1272" s="23"/>
      <c r="O1272" s="23"/>
      <c r="P1272" s="23"/>
    </row>
    <row r="1273" spans="1:16" x14ac:dyDescent="0.2">
      <c r="A1273" s="23"/>
      <c r="G1273" s="17"/>
      <c r="H1273" s="17"/>
      <c r="I1273" s="28"/>
      <c r="J1273" s="21"/>
      <c r="K1273" s="10"/>
      <c r="L1273" s="10"/>
      <c r="M1273" s="38"/>
      <c r="N1273" s="23"/>
      <c r="O1273" s="23"/>
      <c r="P1273" s="23"/>
    </row>
    <row r="1274" spans="1:16" x14ac:dyDescent="0.2">
      <c r="A1274" s="23"/>
      <c r="G1274" s="17"/>
      <c r="H1274" s="17"/>
      <c r="I1274" s="28"/>
      <c r="J1274" s="21"/>
      <c r="K1274" s="10"/>
      <c r="L1274" s="10"/>
      <c r="M1274" s="38"/>
      <c r="N1274" s="23"/>
      <c r="O1274" s="23"/>
      <c r="P1274" s="23"/>
    </row>
    <row r="1275" spans="1:16" x14ac:dyDescent="0.2">
      <c r="A1275" s="23"/>
      <c r="G1275" s="17"/>
      <c r="H1275" s="17"/>
      <c r="I1275" s="28"/>
      <c r="J1275" s="21"/>
      <c r="K1275" s="10"/>
      <c r="L1275" s="10"/>
      <c r="M1275" s="38"/>
      <c r="N1275" s="23"/>
      <c r="O1275" s="23"/>
      <c r="P1275" s="23"/>
    </row>
    <row r="1276" spans="1:16" x14ac:dyDescent="0.2">
      <c r="A1276" s="23"/>
      <c r="G1276" s="17"/>
      <c r="H1276" s="17"/>
      <c r="I1276" s="28"/>
      <c r="J1276" s="21"/>
      <c r="K1276" s="10"/>
      <c r="L1276" s="10"/>
      <c r="M1276" s="38"/>
      <c r="N1276" s="23"/>
      <c r="O1276" s="23"/>
      <c r="P1276" s="23"/>
    </row>
    <row r="1277" spans="1:16" x14ac:dyDescent="0.2">
      <c r="A1277" s="23"/>
      <c r="G1277" s="17"/>
      <c r="H1277" s="17"/>
      <c r="I1277" s="28"/>
      <c r="J1277" s="21"/>
      <c r="K1277" s="10"/>
      <c r="L1277" s="10"/>
      <c r="M1277" s="38"/>
      <c r="N1277" s="23"/>
      <c r="O1277" s="23"/>
      <c r="P1277" s="23"/>
    </row>
    <row r="1278" spans="1:16" x14ac:dyDescent="0.2">
      <c r="A1278" s="23"/>
      <c r="G1278" s="17"/>
      <c r="H1278" s="17"/>
      <c r="I1278" s="28"/>
      <c r="J1278" s="21"/>
      <c r="K1278" s="10"/>
      <c r="L1278" s="10"/>
      <c r="M1278" s="38"/>
      <c r="N1278" s="23"/>
      <c r="O1278" s="23"/>
      <c r="P1278" s="23"/>
    </row>
    <row r="1279" spans="1:16" x14ac:dyDescent="0.2">
      <c r="A1279" s="23"/>
      <c r="G1279" s="17"/>
      <c r="H1279" s="17"/>
      <c r="I1279" s="28"/>
      <c r="J1279" s="21"/>
      <c r="K1279" s="10"/>
      <c r="L1279" s="10"/>
      <c r="M1279" s="38"/>
      <c r="N1279" s="23"/>
      <c r="O1279" s="23"/>
      <c r="P1279" s="23"/>
    </row>
    <row r="1280" spans="1:16" x14ac:dyDescent="0.2">
      <c r="A1280" s="23"/>
      <c r="G1280" s="17"/>
      <c r="H1280" s="17"/>
      <c r="I1280" s="28"/>
      <c r="J1280" s="21"/>
      <c r="K1280" s="10"/>
      <c r="L1280" s="10"/>
      <c r="M1280" s="38"/>
      <c r="N1280" s="23"/>
      <c r="O1280" s="23"/>
      <c r="P1280" s="23"/>
    </row>
    <row r="1281" spans="1:16" x14ac:dyDescent="0.2">
      <c r="A1281" s="23"/>
      <c r="G1281" s="17"/>
      <c r="H1281" s="17"/>
      <c r="I1281" s="28"/>
      <c r="J1281" s="21"/>
      <c r="K1281" s="10"/>
      <c r="L1281" s="10"/>
      <c r="M1281" s="38"/>
      <c r="N1281" s="23"/>
      <c r="O1281" s="23"/>
      <c r="P1281" s="23"/>
    </row>
    <row r="1282" spans="1:16" x14ac:dyDescent="0.2">
      <c r="A1282" s="23"/>
      <c r="G1282" s="17"/>
      <c r="H1282" s="17"/>
      <c r="I1282" s="28"/>
      <c r="J1282" s="21"/>
      <c r="K1282" s="10"/>
      <c r="L1282" s="10"/>
      <c r="M1282" s="38"/>
      <c r="N1282" s="23"/>
      <c r="O1282" s="23"/>
      <c r="P1282" s="23"/>
    </row>
    <row r="1283" spans="1:16" x14ac:dyDescent="0.2">
      <c r="A1283" s="23"/>
      <c r="G1283" s="17"/>
      <c r="H1283" s="17"/>
      <c r="I1283" s="28"/>
      <c r="J1283" s="21"/>
      <c r="K1283" s="10"/>
      <c r="L1283" s="10"/>
      <c r="M1283" s="38"/>
      <c r="N1283" s="23"/>
      <c r="O1283" s="23"/>
      <c r="P1283" s="23"/>
    </row>
    <row r="1284" spans="1:16" x14ac:dyDescent="0.2">
      <c r="A1284" s="23"/>
      <c r="G1284" s="17"/>
      <c r="H1284" s="17"/>
      <c r="I1284" s="28"/>
      <c r="J1284" s="21"/>
      <c r="K1284" s="10"/>
      <c r="L1284" s="10"/>
      <c r="M1284" s="38"/>
      <c r="N1284" s="23"/>
      <c r="O1284" s="23"/>
      <c r="P1284" s="23"/>
    </row>
    <row r="1285" spans="1:16" x14ac:dyDescent="0.2">
      <c r="A1285" s="23"/>
      <c r="G1285" s="17"/>
      <c r="H1285" s="17"/>
      <c r="I1285" s="28"/>
      <c r="J1285" s="21"/>
      <c r="K1285" s="10"/>
      <c r="L1285" s="10"/>
      <c r="M1285" s="38"/>
      <c r="N1285" s="23"/>
      <c r="O1285" s="23"/>
      <c r="P1285" s="23"/>
    </row>
    <row r="1286" spans="1:16" x14ac:dyDescent="0.2">
      <c r="A1286" s="23"/>
      <c r="G1286" s="17"/>
      <c r="H1286" s="17"/>
      <c r="I1286" s="28"/>
      <c r="J1286" s="21"/>
      <c r="K1286" s="10"/>
      <c r="L1286" s="10"/>
      <c r="M1286" s="38"/>
      <c r="N1286" s="23"/>
      <c r="O1286" s="23"/>
      <c r="P1286" s="23"/>
    </row>
    <row r="1287" spans="1:16" x14ac:dyDescent="0.2">
      <c r="A1287" s="23"/>
      <c r="G1287" s="17"/>
      <c r="H1287" s="17"/>
      <c r="I1287" s="28"/>
      <c r="J1287" s="21"/>
      <c r="K1287" s="10"/>
      <c r="L1287" s="10"/>
      <c r="M1287" s="38"/>
      <c r="N1287" s="23"/>
      <c r="O1287" s="23"/>
      <c r="P1287" s="23"/>
    </row>
    <row r="1288" spans="1:16" x14ac:dyDescent="0.2">
      <c r="A1288" s="23"/>
      <c r="G1288" s="17"/>
      <c r="H1288" s="17"/>
      <c r="I1288" s="28"/>
      <c r="J1288" s="21"/>
      <c r="K1288" s="10"/>
      <c r="L1288" s="10"/>
      <c r="M1288" s="38"/>
      <c r="N1288" s="23"/>
      <c r="O1288" s="23"/>
      <c r="P1288" s="23"/>
    </row>
    <row r="1289" spans="1:16" x14ac:dyDescent="0.2">
      <c r="A1289" s="23"/>
      <c r="G1289" s="17"/>
      <c r="H1289" s="17"/>
      <c r="I1289" s="28"/>
      <c r="J1289" s="21"/>
      <c r="K1289" s="10"/>
      <c r="L1289" s="10"/>
      <c r="M1289" s="38"/>
      <c r="N1289" s="23"/>
      <c r="O1289" s="23"/>
      <c r="P1289" s="23"/>
    </row>
    <row r="1290" spans="1:16" x14ac:dyDescent="0.2">
      <c r="A1290" s="23"/>
      <c r="G1290" s="17"/>
      <c r="H1290" s="17"/>
      <c r="I1290" s="28"/>
      <c r="J1290" s="21"/>
      <c r="K1290" s="10"/>
      <c r="L1290" s="10"/>
      <c r="M1290" s="38"/>
      <c r="N1290" s="23"/>
      <c r="O1290" s="23"/>
      <c r="P1290" s="23"/>
    </row>
    <row r="1291" spans="1:16" x14ac:dyDescent="0.2">
      <c r="A1291" s="23"/>
      <c r="G1291" s="17"/>
      <c r="H1291" s="17"/>
      <c r="I1291" s="28"/>
      <c r="J1291" s="21"/>
      <c r="K1291" s="10"/>
      <c r="L1291" s="10"/>
      <c r="M1291" s="38"/>
      <c r="N1291" s="23"/>
      <c r="O1291" s="23"/>
      <c r="P1291" s="23"/>
    </row>
    <row r="1292" spans="1:16" x14ac:dyDescent="0.2">
      <c r="A1292" s="23"/>
      <c r="G1292" s="17"/>
      <c r="H1292" s="17"/>
      <c r="I1292" s="28"/>
      <c r="J1292" s="21"/>
      <c r="K1292" s="10"/>
      <c r="L1292" s="10"/>
      <c r="M1292" s="38"/>
      <c r="N1292" s="23"/>
      <c r="O1292" s="23"/>
      <c r="P1292" s="23"/>
    </row>
    <row r="1293" spans="1:16" x14ac:dyDescent="0.2">
      <c r="A1293" s="23"/>
      <c r="G1293" s="17"/>
      <c r="H1293" s="17"/>
      <c r="I1293" s="28"/>
      <c r="J1293" s="21"/>
      <c r="K1293" s="10"/>
      <c r="L1293" s="10"/>
      <c r="M1293" s="38"/>
      <c r="N1293" s="23"/>
      <c r="O1293" s="23"/>
      <c r="P1293" s="23"/>
    </row>
    <row r="1294" spans="1:16" x14ac:dyDescent="0.2">
      <c r="A1294" s="23"/>
      <c r="G1294" s="17"/>
      <c r="H1294" s="17"/>
      <c r="I1294" s="28"/>
      <c r="J1294" s="21"/>
      <c r="K1294" s="10"/>
      <c r="L1294" s="10"/>
      <c r="M1294" s="38"/>
      <c r="N1294" s="23"/>
      <c r="O1294" s="23"/>
      <c r="P1294" s="23"/>
    </row>
    <row r="1295" spans="1:16" x14ac:dyDescent="0.2">
      <c r="A1295" s="23"/>
      <c r="G1295" s="17"/>
      <c r="H1295" s="17"/>
      <c r="I1295" s="28"/>
      <c r="J1295" s="21"/>
      <c r="K1295" s="10"/>
      <c r="L1295" s="10"/>
      <c r="M1295" s="38"/>
      <c r="N1295" s="23"/>
      <c r="O1295" s="23"/>
      <c r="P1295" s="23"/>
    </row>
    <row r="1296" spans="1:16" x14ac:dyDescent="0.2">
      <c r="A1296" s="23"/>
      <c r="G1296" s="17"/>
      <c r="H1296" s="17"/>
      <c r="I1296" s="28"/>
      <c r="J1296" s="21"/>
      <c r="K1296" s="10"/>
      <c r="L1296" s="10"/>
      <c r="M1296" s="38"/>
      <c r="N1296" s="23"/>
      <c r="O1296" s="23"/>
      <c r="P1296" s="23"/>
    </row>
    <row r="1297" spans="1:16" x14ac:dyDescent="0.2">
      <c r="A1297" s="23"/>
      <c r="G1297" s="17"/>
      <c r="H1297" s="17"/>
      <c r="I1297" s="28"/>
      <c r="J1297" s="21"/>
      <c r="K1297" s="10"/>
      <c r="L1297" s="10"/>
      <c r="M1297" s="38"/>
      <c r="N1297" s="23"/>
      <c r="O1297" s="23"/>
      <c r="P1297" s="23"/>
    </row>
    <row r="1298" spans="1:16" x14ac:dyDescent="0.2">
      <c r="A1298" s="23"/>
      <c r="G1298" s="17"/>
      <c r="H1298" s="17"/>
      <c r="I1298" s="28"/>
      <c r="J1298" s="21"/>
      <c r="K1298" s="10"/>
      <c r="L1298" s="10"/>
      <c r="M1298" s="38"/>
      <c r="N1298" s="23"/>
      <c r="O1298" s="23"/>
      <c r="P1298" s="23"/>
    </row>
    <row r="1299" spans="1:16" x14ac:dyDescent="0.2">
      <c r="A1299" s="23"/>
      <c r="G1299" s="17"/>
      <c r="H1299" s="17"/>
      <c r="I1299" s="28"/>
      <c r="J1299" s="21"/>
      <c r="K1299" s="10"/>
      <c r="L1299" s="10"/>
      <c r="M1299" s="38"/>
      <c r="N1299" s="23"/>
      <c r="O1299" s="23"/>
      <c r="P1299" s="23"/>
    </row>
    <row r="1300" spans="1:16" x14ac:dyDescent="0.2">
      <c r="A1300" s="23"/>
      <c r="G1300" s="17"/>
      <c r="H1300" s="17"/>
      <c r="I1300" s="28"/>
      <c r="J1300" s="21"/>
      <c r="K1300" s="10"/>
      <c r="L1300" s="10"/>
      <c r="M1300" s="38"/>
      <c r="N1300" s="23"/>
      <c r="O1300" s="23"/>
      <c r="P1300" s="23"/>
    </row>
    <row r="1301" spans="1:16" x14ac:dyDescent="0.2">
      <c r="A1301" s="23"/>
      <c r="G1301" s="17"/>
      <c r="H1301" s="17"/>
      <c r="I1301" s="28"/>
      <c r="J1301" s="21"/>
      <c r="K1301" s="10"/>
      <c r="L1301" s="10"/>
      <c r="M1301" s="38"/>
      <c r="N1301" s="23"/>
      <c r="O1301" s="23"/>
      <c r="P1301" s="23"/>
    </row>
    <row r="1302" spans="1:16" x14ac:dyDescent="0.2">
      <c r="A1302" s="23"/>
      <c r="G1302" s="17"/>
      <c r="H1302" s="17"/>
      <c r="I1302" s="28"/>
      <c r="J1302" s="21"/>
      <c r="K1302" s="10"/>
      <c r="L1302" s="10"/>
      <c r="M1302" s="38"/>
      <c r="N1302" s="23"/>
      <c r="O1302" s="23"/>
      <c r="P1302" s="23"/>
    </row>
    <row r="1303" spans="1:16" x14ac:dyDescent="0.2">
      <c r="A1303" s="23"/>
      <c r="G1303" s="17"/>
      <c r="H1303" s="17"/>
      <c r="I1303" s="28"/>
      <c r="J1303" s="21"/>
      <c r="K1303" s="10"/>
      <c r="L1303" s="10"/>
      <c r="M1303" s="38"/>
      <c r="N1303" s="23"/>
      <c r="O1303" s="23"/>
      <c r="P1303" s="23"/>
    </row>
    <row r="1304" spans="1:16" x14ac:dyDescent="0.2">
      <c r="A1304" s="23"/>
      <c r="G1304" s="17"/>
      <c r="H1304" s="17"/>
      <c r="I1304" s="28"/>
      <c r="J1304" s="21"/>
      <c r="K1304" s="10"/>
      <c r="L1304" s="10"/>
      <c r="M1304" s="38"/>
      <c r="N1304" s="23"/>
      <c r="O1304" s="23"/>
      <c r="P1304" s="23"/>
    </row>
    <row r="1305" spans="1:16" x14ac:dyDescent="0.2">
      <c r="A1305" s="23"/>
      <c r="G1305" s="17"/>
      <c r="H1305" s="17"/>
      <c r="I1305" s="28"/>
      <c r="J1305" s="21"/>
      <c r="K1305" s="10"/>
      <c r="L1305" s="10"/>
      <c r="M1305" s="38"/>
      <c r="N1305" s="23"/>
      <c r="O1305" s="23"/>
      <c r="P1305" s="23"/>
    </row>
    <row r="1306" spans="1:16" x14ac:dyDescent="0.2">
      <c r="A1306" s="23"/>
      <c r="G1306" s="17"/>
      <c r="H1306" s="17"/>
      <c r="I1306" s="28"/>
      <c r="J1306" s="21"/>
      <c r="K1306" s="10"/>
      <c r="L1306" s="10"/>
      <c r="M1306" s="38"/>
      <c r="N1306" s="23"/>
      <c r="O1306" s="23"/>
      <c r="P1306" s="23"/>
    </row>
    <row r="1307" spans="1:16" x14ac:dyDescent="0.2">
      <c r="A1307" s="23"/>
      <c r="G1307" s="17"/>
      <c r="H1307" s="17"/>
      <c r="I1307" s="28"/>
      <c r="J1307" s="21"/>
      <c r="K1307" s="10"/>
      <c r="L1307" s="10"/>
      <c r="M1307" s="38"/>
      <c r="N1307" s="23"/>
      <c r="O1307" s="23"/>
      <c r="P1307" s="23"/>
    </row>
    <row r="1308" spans="1:16" x14ac:dyDescent="0.2">
      <c r="A1308" s="23"/>
      <c r="G1308" s="17"/>
      <c r="H1308" s="17"/>
      <c r="I1308" s="28"/>
      <c r="J1308" s="21"/>
      <c r="K1308" s="10"/>
      <c r="L1308" s="10"/>
      <c r="M1308" s="38"/>
      <c r="N1308" s="23"/>
      <c r="O1308" s="23"/>
      <c r="P1308" s="23"/>
    </row>
    <row r="1309" spans="1:16" x14ac:dyDescent="0.2">
      <c r="A1309" s="23"/>
      <c r="G1309" s="17"/>
      <c r="H1309" s="17"/>
      <c r="I1309" s="28"/>
      <c r="J1309" s="21"/>
      <c r="K1309" s="10"/>
      <c r="L1309" s="10"/>
      <c r="M1309" s="38"/>
      <c r="N1309" s="23"/>
      <c r="O1309" s="23"/>
      <c r="P1309" s="23"/>
    </row>
    <row r="1310" spans="1:16" x14ac:dyDescent="0.2">
      <c r="A1310" s="23"/>
      <c r="G1310" s="17"/>
      <c r="H1310" s="17"/>
      <c r="I1310" s="28"/>
      <c r="J1310" s="21"/>
      <c r="K1310" s="10"/>
      <c r="L1310" s="10"/>
      <c r="M1310" s="38"/>
      <c r="N1310" s="23"/>
      <c r="O1310" s="23"/>
      <c r="P1310" s="23"/>
    </row>
    <row r="1311" spans="1:16" x14ac:dyDescent="0.2">
      <c r="A1311" s="23"/>
      <c r="G1311" s="17"/>
      <c r="H1311" s="17"/>
      <c r="I1311" s="28"/>
      <c r="J1311" s="21"/>
      <c r="K1311" s="10"/>
      <c r="L1311" s="10"/>
      <c r="M1311" s="38"/>
      <c r="N1311" s="23"/>
      <c r="O1311" s="23"/>
      <c r="P1311" s="23"/>
    </row>
    <row r="1312" spans="1:16" x14ac:dyDescent="0.2">
      <c r="A1312" s="23"/>
      <c r="G1312" s="17"/>
      <c r="H1312" s="17"/>
      <c r="I1312" s="28"/>
      <c r="J1312" s="21"/>
      <c r="K1312" s="10"/>
      <c r="L1312" s="10"/>
      <c r="M1312" s="38"/>
      <c r="N1312" s="23"/>
      <c r="O1312" s="23"/>
      <c r="P1312" s="23"/>
    </row>
    <row r="1313" spans="1:16" x14ac:dyDescent="0.2">
      <c r="A1313" s="23"/>
      <c r="G1313" s="17"/>
      <c r="H1313" s="17"/>
      <c r="I1313" s="28"/>
      <c r="J1313" s="21"/>
      <c r="K1313" s="10"/>
      <c r="L1313" s="10"/>
      <c r="M1313" s="38"/>
      <c r="N1313" s="23"/>
      <c r="O1313" s="23"/>
      <c r="P1313" s="23"/>
    </row>
    <row r="1314" spans="1:16" x14ac:dyDescent="0.2">
      <c r="A1314" s="23"/>
      <c r="G1314" s="17"/>
      <c r="H1314" s="17"/>
      <c r="I1314" s="28"/>
      <c r="J1314" s="21"/>
      <c r="K1314" s="10"/>
      <c r="L1314" s="10"/>
      <c r="M1314" s="38"/>
      <c r="N1314" s="23"/>
      <c r="O1314" s="23"/>
      <c r="P1314" s="23"/>
    </row>
    <row r="1315" spans="1:16" x14ac:dyDescent="0.2">
      <c r="A1315" s="23"/>
      <c r="G1315" s="17"/>
      <c r="H1315" s="17"/>
      <c r="I1315" s="28"/>
      <c r="J1315" s="21"/>
      <c r="K1315" s="10"/>
      <c r="L1315" s="10"/>
      <c r="M1315" s="38"/>
      <c r="N1315" s="23"/>
      <c r="O1315" s="23"/>
      <c r="P1315" s="23"/>
    </row>
    <row r="1316" spans="1:16" x14ac:dyDescent="0.2">
      <c r="A1316" s="23"/>
      <c r="G1316" s="17"/>
      <c r="H1316" s="17"/>
      <c r="I1316" s="28"/>
      <c r="J1316" s="21"/>
      <c r="K1316" s="10"/>
      <c r="L1316" s="10"/>
      <c r="M1316" s="38"/>
      <c r="N1316" s="23"/>
      <c r="O1316" s="23"/>
      <c r="P1316" s="23"/>
    </row>
    <row r="1317" spans="1:16" x14ac:dyDescent="0.2">
      <c r="A1317" s="23"/>
      <c r="G1317" s="17"/>
      <c r="H1317" s="17"/>
      <c r="I1317" s="28"/>
      <c r="J1317" s="21"/>
      <c r="K1317" s="10"/>
      <c r="L1317" s="10"/>
      <c r="M1317" s="38"/>
      <c r="N1317" s="23"/>
      <c r="O1317" s="23"/>
      <c r="P1317" s="23"/>
    </row>
    <row r="1318" spans="1:16" x14ac:dyDescent="0.2">
      <c r="A1318" s="23"/>
      <c r="G1318" s="17"/>
      <c r="H1318" s="17"/>
      <c r="I1318" s="28"/>
      <c r="J1318" s="21"/>
      <c r="K1318" s="10"/>
      <c r="L1318" s="10"/>
      <c r="M1318" s="38"/>
      <c r="N1318" s="23"/>
      <c r="O1318" s="23"/>
      <c r="P1318" s="23"/>
    </row>
    <row r="1319" spans="1:16" x14ac:dyDescent="0.2">
      <c r="A1319" s="23"/>
      <c r="G1319" s="17"/>
      <c r="H1319" s="17"/>
      <c r="I1319" s="28"/>
      <c r="J1319" s="21"/>
      <c r="K1319" s="10"/>
      <c r="L1319" s="10"/>
      <c r="M1319" s="38"/>
      <c r="N1319" s="23"/>
      <c r="O1319" s="23"/>
      <c r="P1319" s="23"/>
    </row>
    <row r="1320" spans="1:16" x14ac:dyDescent="0.2">
      <c r="A1320" s="23"/>
      <c r="G1320" s="17"/>
      <c r="H1320" s="17"/>
      <c r="I1320" s="28"/>
      <c r="J1320" s="21"/>
      <c r="K1320" s="10"/>
      <c r="L1320" s="10"/>
      <c r="M1320" s="38"/>
      <c r="N1320" s="23"/>
      <c r="O1320" s="23"/>
      <c r="P1320" s="23"/>
    </row>
    <row r="1321" spans="1:16" x14ac:dyDescent="0.2">
      <c r="A1321" s="23"/>
      <c r="G1321" s="17"/>
      <c r="H1321" s="17"/>
      <c r="I1321" s="28"/>
      <c r="J1321" s="21"/>
      <c r="K1321" s="10"/>
      <c r="L1321" s="10"/>
      <c r="M1321" s="38"/>
      <c r="N1321" s="23"/>
      <c r="O1321" s="23"/>
      <c r="P1321" s="23"/>
    </row>
    <row r="1322" spans="1:16" x14ac:dyDescent="0.2">
      <c r="A1322" s="23"/>
      <c r="G1322" s="17"/>
      <c r="H1322" s="17"/>
      <c r="I1322" s="28"/>
      <c r="J1322" s="21"/>
      <c r="K1322" s="10"/>
      <c r="L1322" s="10"/>
      <c r="M1322" s="38"/>
      <c r="N1322" s="23"/>
      <c r="O1322" s="23"/>
      <c r="P1322" s="23"/>
    </row>
    <row r="1323" spans="1:16" x14ac:dyDescent="0.2">
      <c r="A1323" s="23"/>
      <c r="G1323" s="17"/>
      <c r="H1323" s="17"/>
      <c r="I1323" s="28"/>
      <c r="J1323" s="21"/>
      <c r="K1323" s="10"/>
      <c r="L1323" s="10"/>
      <c r="M1323" s="38"/>
      <c r="N1323" s="23"/>
      <c r="O1323" s="23"/>
      <c r="P1323" s="23"/>
    </row>
    <row r="1324" spans="1:16" x14ac:dyDescent="0.2">
      <c r="A1324" s="23"/>
      <c r="G1324" s="17"/>
      <c r="H1324" s="17"/>
      <c r="I1324" s="28"/>
      <c r="J1324" s="21"/>
      <c r="K1324" s="10"/>
      <c r="L1324" s="10"/>
      <c r="M1324" s="38"/>
      <c r="N1324" s="23"/>
      <c r="O1324" s="23"/>
      <c r="P1324" s="23"/>
    </row>
    <row r="1325" spans="1:16" x14ac:dyDescent="0.2">
      <c r="A1325" s="23"/>
      <c r="G1325" s="17"/>
      <c r="H1325" s="17"/>
      <c r="I1325" s="28"/>
      <c r="J1325" s="21"/>
      <c r="K1325" s="10"/>
      <c r="L1325" s="10"/>
      <c r="M1325" s="38"/>
      <c r="N1325" s="23"/>
      <c r="O1325" s="23"/>
      <c r="P1325" s="23"/>
    </row>
    <row r="1326" spans="1:16" x14ac:dyDescent="0.2">
      <c r="A1326" s="23"/>
      <c r="G1326" s="17"/>
      <c r="H1326" s="17"/>
      <c r="I1326" s="28"/>
      <c r="J1326" s="21"/>
      <c r="K1326" s="10"/>
      <c r="L1326" s="10"/>
      <c r="M1326" s="38"/>
      <c r="N1326" s="23"/>
      <c r="O1326" s="23"/>
      <c r="P1326" s="23"/>
    </row>
    <row r="1327" spans="1:16" x14ac:dyDescent="0.2">
      <c r="A1327" s="23"/>
      <c r="G1327" s="17"/>
      <c r="H1327" s="17"/>
      <c r="I1327" s="28"/>
      <c r="J1327" s="21"/>
      <c r="K1327" s="10"/>
      <c r="L1327" s="10"/>
      <c r="M1327" s="38"/>
      <c r="N1327" s="23"/>
      <c r="O1327" s="23"/>
      <c r="P1327" s="23"/>
    </row>
    <row r="1328" spans="1:16" x14ac:dyDescent="0.2">
      <c r="A1328" s="23"/>
      <c r="G1328" s="17"/>
      <c r="H1328" s="17"/>
      <c r="I1328" s="28"/>
      <c r="J1328" s="21"/>
      <c r="K1328" s="10"/>
      <c r="L1328" s="10"/>
      <c r="M1328" s="38"/>
      <c r="N1328" s="23"/>
      <c r="O1328" s="23"/>
      <c r="P1328" s="23"/>
    </row>
    <row r="1329" spans="1:16" x14ac:dyDescent="0.2">
      <c r="A1329" s="23"/>
      <c r="G1329" s="17"/>
      <c r="H1329" s="17"/>
      <c r="I1329" s="28"/>
      <c r="J1329" s="21"/>
      <c r="K1329" s="10"/>
      <c r="L1329" s="10"/>
      <c r="M1329" s="38"/>
      <c r="N1329" s="23"/>
      <c r="O1329" s="23"/>
      <c r="P1329" s="23"/>
    </row>
    <row r="1330" spans="1:16" x14ac:dyDescent="0.2">
      <c r="A1330" s="23"/>
      <c r="G1330" s="17"/>
      <c r="H1330" s="17"/>
      <c r="I1330" s="28"/>
      <c r="J1330" s="21"/>
      <c r="K1330" s="10"/>
      <c r="L1330" s="10"/>
      <c r="M1330" s="38"/>
      <c r="N1330" s="23"/>
      <c r="O1330" s="23"/>
      <c r="P1330" s="23"/>
    </row>
    <row r="1331" spans="1:16" x14ac:dyDescent="0.2">
      <c r="A1331" s="23"/>
      <c r="G1331" s="17"/>
      <c r="H1331" s="17"/>
      <c r="I1331" s="28"/>
      <c r="J1331" s="21"/>
      <c r="K1331" s="10"/>
      <c r="L1331" s="10"/>
      <c r="M1331" s="38"/>
      <c r="N1331" s="23"/>
      <c r="O1331" s="23"/>
      <c r="P1331" s="23"/>
    </row>
    <row r="1332" spans="1:16" x14ac:dyDescent="0.2">
      <c r="A1332" s="23"/>
      <c r="G1332" s="17"/>
      <c r="H1332" s="17"/>
      <c r="I1332" s="28"/>
      <c r="J1332" s="21"/>
      <c r="K1332" s="10"/>
      <c r="L1332" s="10"/>
      <c r="M1332" s="38"/>
      <c r="N1332" s="23"/>
      <c r="O1332" s="23"/>
      <c r="P1332" s="23"/>
    </row>
    <row r="1333" spans="1:16" x14ac:dyDescent="0.2">
      <c r="A1333" s="23"/>
      <c r="G1333" s="17"/>
      <c r="H1333" s="17"/>
      <c r="I1333" s="28"/>
      <c r="J1333" s="21"/>
      <c r="K1333" s="10"/>
      <c r="L1333" s="10"/>
      <c r="M1333" s="38"/>
      <c r="N1333" s="23"/>
      <c r="O1333" s="23"/>
      <c r="P1333" s="23"/>
    </row>
    <row r="1334" spans="1:16" x14ac:dyDescent="0.2">
      <c r="A1334" s="23"/>
      <c r="G1334" s="17"/>
      <c r="H1334" s="17"/>
      <c r="I1334" s="28"/>
      <c r="J1334" s="21"/>
      <c r="K1334" s="10"/>
      <c r="L1334" s="10"/>
      <c r="M1334" s="38"/>
      <c r="N1334" s="23"/>
      <c r="O1334" s="23"/>
      <c r="P1334" s="23"/>
    </row>
    <row r="1335" spans="1:16" x14ac:dyDescent="0.2">
      <c r="A1335" s="23"/>
      <c r="G1335" s="17"/>
      <c r="H1335" s="17"/>
      <c r="I1335" s="28"/>
      <c r="J1335" s="21"/>
      <c r="K1335" s="10"/>
      <c r="L1335" s="10"/>
      <c r="M1335" s="38"/>
      <c r="N1335" s="23"/>
      <c r="O1335" s="23"/>
      <c r="P1335" s="23"/>
    </row>
    <row r="1336" spans="1:16" x14ac:dyDescent="0.2">
      <c r="A1336" s="23"/>
      <c r="G1336" s="17"/>
      <c r="H1336" s="17"/>
      <c r="I1336" s="28"/>
      <c r="J1336" s="21"/>
      <c r="K1336" s="10"/>
      <c r="L1336" s="10"/>
      <c r="M1336" s="38"/>
      <c r="N1336" s="23"/>
      <c r="O1336" s="23"/>
      <c r="P1336" s="23"/>
    </row>
    <row r="1337" spans="1:16" x14ac:dyDescent="0.2">
      <c r="A1337" s="23"/>
      <c r="G1337" s="17"/>
      <c r="H1337" s="17"/>
      <c r="I1337" s="28"/>
      <c r="J1337" s="21"/>
      <c r="K1337" s="10"/>
      <c r="L1337" s="10"/>
      <c r="M1337" s="38"/>
      <c r="N1337" s="23"/>
      <c r="O1337" s="23"/>
      <c r="P1337" s="23"/>
    </row>
    <row r="1338" spans="1:16" x14ac:dyDescent="0.2">
      <c r="A1338" s="23"/>
      <c r="G1338" s="17"/>
      <c r="H1338" s="17"/>
      <c r="I1338" s="28"/>
      <c r="J1338" s="21"/>
      <c r="K1338" s="10"/>
      <c r="L1338" s="10"/>
      <c r="M1338" s="38"/>
      <c r="N1338" s="23"/>
      <c r="O1338" s="23"/>
      <c r="P1338" s="23"/>
    </row>
    <row r="1339" spans="1:16" x14ac:dyDescent="0.2">
      <c r="A1339" s="23"/>
      <c r="G1339" s="17"/>
      <c r="H1339" s="17"/>
      <c r="I1339" s="28"/>
      <c r="J1339" s="21"/>
      <c r="K1339" s="10"/>
      <c r="L1339" s="10"/>
      <c r="M1339" s="38"/>
      <c r="N1339" s="23"/>
      <c r="O1339" s="23"/>
      <c r="P1339" s="23"/>
    </row>
    <row r="1340" spans="1:16" x14ac:dyDescent="0.2">
      <c r="A1340" s="23"/>
      <c r="G1340" s="17"/>
      <c r="H1340" s="17"/>
      <c r="I1340" s="28"/>
      <c r="J1340" s="21"/>
      <c r="K1340" s="10"/>
      <c r="L1340" s="10"/>
      <c r="M1340" s="38"/>
      <c r="N1340" s="23"/>
      <c r="O1340" s="23"/>
      <c r="P1340" s="23"/>
    </row>
    <row r="1341" spans="1:16" x14ac:dyDescent="0.2">
      <c r="A1341" s="23"/>
      <c r="G1341" s="17"/>
      <c r="H1341" s="17"/>
      <c r="I1341" s="28"/>
      <c r="J1341" s="21"/>
      <c r="K1341" s="10"/>
      <c r="L1341" s="10"/>
      <c r="M1341" s="38"/>
      <c r="N1341" s="23"/>
      <c r="O1341" s="23"/>
      <c r="P1341" s="23"/>
    </row>
    <row r="1342" spans="1:16" x14ac:dyDescent="0.2">
      <c r="A1342" s="23"/>
      <c r="G1342" s="17"/>
      <c r="H1342" s="17"/>
      <c r="I1342" s="28"/>
      <c r="J1342" s="21"/>
      <c r="K1342" s="10"/>
      <c r="L1342" s="10"/>
      <c r="M1342" s="38"/>
      <c r="N1342" s="23"/>
      <c r="O1342" s="23"/>
      <c r="P1342" s="23"/>
    </row>
    <row r="1343" spans="1:16" x14ac:dyDescent="0.2">
      <c r="A1343" s="23"/>
      <c r="G1343" s="17"/>
      <c r="H1343" s="17"/>
      <c r="I1343" s="28"/>
      <c r="J1343" s="21"/>
      <c r="K1343" s="10"/>
      <c r="L1343" s="10"/>
      <c r="M1343" s="38"/>
      <c r="N1343" s="23"/>
      <c r="O1343" s="23"/>
      <c r="P1343" s="23"/>
    </row>
    <row r="1344" spans="1:16" x14ac:dyDescent="0.2">
      <c r="A1344" s="23"/>
      <c r="G1344" s="17"/>
      <c r="H1344" s="17"/>
      <c r="I1344" s="28"/>
      <c r="J1344" s="21"/>
      <c r="K1344" s="10"/>
      <c r="L1344" s="10"/>
      <c r="M1344" s="38"/>
      <c r="N1344" s="23"/>
      <c r="O1344" s="23"/>
      <c r="P1344" s="23"/>
    </row>
    <row r="1345" spans="1:16" x14ac:dyDescent="0.2">
      <c r="A1345" s="23"/>
      <c r="G1345" s="17"/>
      <c r="H1345" s="17"/>
      <c r="I1345" s="28"/>
      <c r="J1345" s="21"/>
      <c r="K1345" s="10"/>
      <c r="L1345" s="10"/>
      <c r="M1345" s="38"/>
      <c r="N1345" s="23"/>
      <c r="O1345" s="23"/>
      <c r="P1345" s="23"/>
    </row>
    <row r="1346" spans="1:16" x14ac:dyDescent="0.2">
      <c r="A1346" s="23"/>
      <c r="G1346" s="17"/>
      <c r="H1346" s="17"/>
      <c r="I1346" s="28"/>
      <c r="J1346" s="21"/>
      <c r="K1346" s="10"/>
      <c r="L1346" s="10"/>
      <c r="M1346" s="38"/>
      <c r="N1346" s="23"/>
      <c r="O1346" s="23"/>
      <c r="P1346" s="23"/>
    </row>
    <row r="1347" spans="1:16" x14ac:dyDescent="0.2">
      <c r="A1347" s="23"/>
      <c r="G1347" s="17"/>
      <c r="H1347" s="17"/>
      <c r="I1347" s="28"/>
      <c r="J1347" s="21"/>
      <c r="K1347" s="10"/>
      <c r="L1347" s="10"/>
      <c r="M1347" s="38"/>
      <c r="N1347" s="23"/>
      <c r="O1347" s="23"/>
      <c r="P1347" s="23"/>
    </row>
    <row r="1348" spans="1:16" x14ac:dyDescent="0.2">
      <c r="A1348" s="23"/>
      <c r="G1348" s="17"/>
      <c r="H1348" s="17"/>
      <c r="I1348" s="28"/>
      <c r="J1348" s="21"/>
      <c r="K1348" s="10"/>
      <c r="L1348" s="10"/>
      <c r="M1348" s="38"/>
      <c r="N1348" s="23"/>
      <c r="O1348" s="23"/>
      <c r="P1348" s="23"/>
    </row>
    <row r="1349" spans="1:16" x14ac:dyDescent="0.2">
      <c r="A1349" s="23"/>
      <c r="G1349" s="17"/>
      <c r="H1349" s="17"/>
      <c r="I1349" s="28"/>
      <c r="J1349" s="21"/>
      <c r="K1349" s="10"/>
      <c r="L1349" s="10"/>
      <c r="M1349" s="38"/>
      <c r="N1349" s="23"/>
      <c r="O1349" s="23"/>
      <c r="P1349" s="23"/>
    </row>
    <row r="1350" spans="1:16" x14ac:dyDescent="0.2">
      <c r="A1350" s="23"/>
      <c r="G1350" s="17"/>
      <c r="H1350" s="17"/>
      <c r="I1350" s="28"/>
      <c r="J1350" s="21"/>
      <c r="K1350" s="10"/>
      <c r="L1350" s="10"/>
      <c r="M1350" s="38"/>
      <c r="N1350" s="23"/>
      <c r="O1350" s="23"/>
      <c r="P1350" s="23"/>
    </row>
    <row r="1351" spans="1:16" x14ac:dyDescent="0.2">
      <c r="A1351" s="23"/>
      <c r="G1351" s="17"/>
      <c r="H1351" s="17"/>
      <c r="I1351" s="28"/>
      <c r="J1351" s="21"/>
      <c r="K1351" s="10"/>
      <c r="L1351" s="10"/>
      <c r="M1351" s="38"/>
      <c r="N1351" s="23"/>
      <c r="O1351" s="23"/>
      <c r="P1351" s="23"/>
    </row>
    <row r="1352" spans="1:16" x14ac:dyDescent="0.2">
      <c r="A1352" s="23"/>
      <c r="G1352" s="17"/>
      <c r="H1352" s="17"/>
      <c r="I1352" s="28"/>
      <c r="J1352" s="21"/>
      <c r="K1352" s="10"/>
      <c r="L1352" s="10"/>
      <c r="M1352" s="38"/>
      <c r="N1352" s="23"/>
      <c r="O1352" s="23"/>
      <c r="P1352" s="23"/>
    </row>
    <row r="1353" spans="1:16" x14ac:dyDescent="0.2">
      <c r="A1353" s="23"/>
      <c r="G1353" s="17"/>
      <c r="H1353" s="17"/>
      <c r="I1353" s="28"/>
      <c r="J1353" s="21"/>
      <c r="K1353" s="10"/>
      <c r="L1353" s="10"/>
      <c r="M1353" s="38"/>
      <c r="N1353" s="23"/>
      <c r="O1353" s="23"/>
      <c r="P1353" s="23"/>
    </row>
    <row r="1354" spans="1:16" x14ac:dyDescent="0.2">
      <c r="A1354" s="23"/>
      <c r="G1354" s="17"/>
      <c r="H1354" s="17"/>
      <c r="I1354" s="28"/>
      <c r="J1354" s="21"/>
      <c r="K1354" s="10"/>
      <c r="L1354" s="10"/>
      <c r="M1354" s="38"/>
      <c r="N1354" s="23"/>
      <c r="O1354" s="23"/>
      <c r="P1354" s="23"/>
    </row>
    <row r="1355" spans="1:16" x14ac:dyDescent="0.2">
      <c r="A1355" s="23"/>
      <c r="G1355" s="17"/>
      <c r="H1355" s="17"/>
      <c r="I1355" s="28"/>
      <c r="J1355" s="21"/>
      <c r="K1355" s="10"/>
      <c r="L1355" s="10"/>
      <c r="M1355" s="38"/>
      <c r="N1355" s="23"/>
      <c r="O1355" s="23"/>
      <c r="P1355" s="23"/>
    </row>
    <row r="1356" spans="1:16" x14ac:dyDescent="0.2">
      <c r="A1356" s="23"/>
      <c r="G1356" s="17"/>
      <c r="H1356" s="17"/>
      <c r="I1356" s="28"/>
      <c r="J1356" s="21"/>
      <c r="K1356" s="10"/>
      <c r="L1356" s="10"/>
      <c r="M1356" s="38"/>
      <c r="N1356" s="23"/>
      <c r="O1356" s="23"/>
      <c r="P1356" s="23"/>
    </row>
    <row r="1357" spans="1:16" x14ac:dyDescent="0.2">
      <c r="A1357" s="23"/>
      <c r="G1357" s="17"/>
      <c r="H1357" s="17"/>
      <c r="I1357" s="28"/>
      <c r="J1357" s="21"/>
      <c r="K1357" s="10"/>
      <c r="L1357" s="10"/>
      <c r="M1357" s="38"/>
      <c r="N1357" s="23"/>
      <c r="O1357" s="23"/>
      <c r="P1357" s="23"/>
    </row>
    <row r="1358" spans="1:16" x14ac:dyDescent="0.2">
      <c r="A1358" s="23"/>
      <c r="G1358" s="17"/>
      <c r="H1358" s="17"/>
      <c r="I1358" s="28"/>
      <c r="J1358" s="21"/>
      <c r="K1358" s="10"/>
      <c r="L1358" s="10"/>
      <c r="M1358" s="38"/>
      <c r="N1358" s="23"/>
      <c r="O1358" s="23"/>
      <c r="P1358" s="23"/>
    </row>
    <row r="1359" spans="1:16" x14ac:dyDescent="0.2">
      <c r="A1359" s="23"/>
      <c r="G1359" s="17"/>
      <c r="H1359" s="17"/>
      <c r="I1359" s="28"/>
      <c r="J1359" s="21"/>
      <c r="K1359" s="10"/>
      <c r="L1359" s="10"/>
      <c r="M1359" s="38"/>
      <c r="N1359" s="23"/>
      <c r="O1359" s="23"/>
      <c r="P1359" s="23"/>
    </row>
    <row r="1360" spans="1:16" x14ac:dyDescent="0.2">
      <c r="A1360" s="23"/>
      <c r="G1360" s="17"/>
      <c r="H1360" s="17"/>
      <c r="I1360" s="28"/>
      <c r="J1360" s="21"/>
      <c r="K1360" s="10"/>
      <c r="L1360" s="10"/>
      <c r="M1360" s="38"/>
      <c r="N1360" s="23"/>
      <c r="O1360" s="23"/>
      <c r="P1360" s="23"/>
    </row>
    <row r="1361" spans="1:16" x14ac:dyDescent="0.2">
      <c r="A1361" s="23"/>
      <c r="G1361" s="17"/>
      <c r="H1361" s="17"/>
      <c r="I1361" s="28"/>
      <c r="J1361" s="21"/>
      <c r="K1361" s="10"/>
      <c r="L1361" s="10"/>
      <c r="M1361" s="38"/>
      <c r="N1361" s="23"/>
      <c r="O1361" s="23"/>
      <c r="P1361" s="23"/>
    </row>
    <row r="1362" spans="1:16" x14ac:dyDescent="0.2">
      <c r="A1362" s="23"/>
      <c r="G1362" s="17"/>
      <c r="H1362" s="17"/>
      <c r="I1362" s="28"/>
      <c r="J1362" s="21"/>
      <c r="K1362" s="10"/>
      <c r="L1362" s="10"/>
      <c r="M1362" s="38"/>
      <c r="N1362" s="23"/>
      <c r="O1362" s="23"/>
      <c r="P1362" s="23"/>
    </row>
    <row r="1363" spans="1:16" x14ac:dyDescent="0.2">
      <c r="A1363" s="23"/>
      <c r="G1363" s="17"/>
      <c r="H1363" s="17"/>
      <c r="I1363" s="28"/>
      <c r="J1363" s="21"/>
      <c r="K1363" s="10"/>
      <c r="L1363" s="10"/>
      <c r="M1363" s="38"/>
      <c r="N1363" s="23"/>
      <c r="O1363" s="23"/>
      <c r="P1363" s="23"/>
    </row>
    <row r="1364" spans="1:16" x14ac:dyDescent="0.2">
      <c r="A1364" s="23"/>
      <c r="G1364" s="17"/>
      <c r="H1364" s="17"/>
      <c r="I1364" s="28"/>
      <c r="J1364" s="21"/>
      <c r="K1364" s="10"/>
      <c r="L1364" s="10"/>
      <c r="M1364" s="38"/>
      <c r="N1364" s="23"/>
      <c r="O1364" s="23"/>
      <c r="P1364" s="23"/>
    </row>
    <row r="1365" spans="1:16" x14ac:dyDescent="0.2">
      <c r="A1365" s="23"/>
      <c r="G1365" s="17"/>
      <c r="H1365" s="17"/>
      <c r="I1365" s="28"/>
      <c r="J1365" s="21"/>
      <c r="K1365" s="10"/>
      <c r="L1365" s="10"/>
      <c r="M1365" s="38"/>
      <c r="N1365" s="23"/>
      <c r="O1365" s="23"/>
      <c r="P1365" s="23"/>
    </row>
    <row r="1366" spans="1:16" x14ac:dyDescent="0.2">
      <c r="A1366" s="23"/>
      <c r="G1366" s="17"/>
      <c r="H1366" s="17"/>
      <c r="I1366" s="28"/>
      <c r="J1366" s="21"/>
      <c r="K1366" s="10"/>
      <c r="L1366" s="10"/>
      <c r="M1366" s="38"/>
      <c r="N1366" s="23"/>
      <c r="O1366" s="23"/>
      <c r="P1366" s="23"/>
    </row>
    <row r="1367" spans="1:16" x14ac:dyDescent="0.2">
      <c r="A1367" s="23"/>
      <c r="G1367" s="17"/>
      <c r="H1367" s="17"/>
      <c r="I1367" s="28"/>
      <c r="J1367" s="21"/>
      <c r="K1367" s="10"/>
      <c r="L1367" s="10"/>
      <c r="M1367" s="38"/>
      <c r="N1367" s="23"/>
      <c r="O1367" s="23"/>
      <c r="P1367" s="23"/>
    </row>
    <row r="1368" spans="1:16" x14ac:dyDescent="0.2">
      <c r="A1368" s="23"/>
      <c r="G1368" s="17"/>
      <c r="H1368" s="17"/>
      <c r="I1368" s="28"/>
      <c r="J1368" s="21"/>
      <c r="K1368" s="10"/>
      <c r="L1368" s="10"/>
      <c r="M1368" s="38"/>
      <c r="N1368" s="23"/>
      <c r="O1368" s="23"/>
      <c r="P1368" s="23"/>
    </row>
    <row r="1369" spans="1:16" x14ac:dyDescent="0.2">
      <c r="A1369" s="23"/>
      <c r="G1369" s="17"/>
      <c r="H1369" s="17"/>
      <c r="I1369" s="28"/>
      <c r="J1369" s="21"/>
      <c r="K1369" s="10"/>
      <c r="L1369" s="10"/>
      <c r="M1369" s="38"/>
      <c r="N1369" s="23"/>
      <c r="O1369" s="23"/>
      <c r="P1369" s="23"/>
    </row>
    <row r="1370" spans="1:16" x14ac:dyDescent="0.2">
      <c r="A1370" s="23"/>
      <c r="G1370" s="17"/>
      <c r="H1370" s="17"/>
      <c r="I1370" s="28"/>
      <c r="J1370" s="21"/>
      <c r="K1370" s="10"/>
      <c r="L1370" s="10"/>
      <c r="M1370" s="38"/>
      <c r="N1370" s="23"/>
      <c r="O1370" s="23"/>
      <c r="P1370" s="23"/>
    </row>
    <row r="1371" spans="1:16" x14ac:dyDescent="0.2">
      <c r="A1371" s="23"/>
      <c r="G1371" s="17"/>
      <c r="H1371" s="17"/>
      <c r="I1371" s="28"/>
      <c r="J1371" s="21"/>
      <c r="K1371" s="10"/>
      <c r="L1371" s="10"/>
      <c r="M1371" s="38"/>
      <c r="N1371" s="23"/>
      <c r="O1371" s="23"/>
      <c r="P1371" s="23"/>
    </row>
    <row r="1372" spans="1:16" x14ac:dyDescent="0.2">
      <c r="A1372" s="23"/>
      <c r="G1372" s="17"/>
      <c r="H1372" s="17"/>
      <c r="I1372" s="28"/>
      <c r="J1372" s="21"/>
      <c r="K1372" s="10"/>
      <c r="L1372" s="10"/>
      <c r="M1372" s="38"/>
      <c r="N1372" s="23"/>
      <c r="O1372" s="23"/>
      <c r="P1372" s="23"/>
    </row>
    <row r="1373" spans="1:16" x14ac:dyDescent="0.2">
      <c r="A1373" s="23"/>
      <c r="G1373" s="17"/>
      <c r="H1373" s="17"/>
      <c r="I1373" s="28"/>
      <c r="J1373" s="21"/>
      <c r="K1373" s="10"/>
      <c r="L1373" s="10"/>
      <c r="M1373" s="38"/>
      <c r="N1373" s="23"/>
      <c r="O1373" s="23"/>
      <c r="P1373" s="23"/>
    </row>
    <row r="1374" spans="1:16" x14ac:dyDescent="0.2">
      <c r="A1374" s="23"/>
      <c r="G1374" s="17"/>
      <c r="H1374" s="17"/>
      <c r="I1374" s="28"/>
      <c r="J1374" s="21"/>
      <c r="K1374" s="10"/>
      <c r="L1374" s="10"/>
      <c r="M1374" s="38"/>
      <c r="N1374" s="23"/>
      <c r="O1374" s="23"/>
      <c r="P1374" s="23"/>
    </row>
    <row r="1375" spans="1:16" x14ac:dyDescent="0.2">
      <c r="A1375" s="23"/>
      <c r="G1375" s="17"/>
      <c r="H1375" s="17"/>
      <c r="I1375" s="28"/>
      <c r="J1375" s="21"/>
      <c r="K1375" s="10"/>
      <c r="L1375" s="10"/>
      <c r="M1375" s="38"/>
      <c r="N1375" s="23"/>
      <c r="O1375" s="23"/>
      <c r="P1375" s="23"/>
    </row>
    <row r="1376" spans="1:16" x14ac:dyDescent="0.2">
      <c r="A1376" s="23"/>
      <c r="G1376" s="17"/>
      <c r="H1376" s="17"/>
      <c r="I1376" s="28"/>
      <c r="J1376" s="21"/>
      <c r="K1376" s="10"/>
      <c r="L1376" s="10"/>
      <c r="M1376" s="38"/>
      <c r="N1376" s="23"/>
      <c r="O1376" s="23"/>
      <c r="P1376" s="23"/>
    </row>
    <row r="1377" spans="1:16" x14ac:dyDescent="0.2">
      <c r="A1377" s="23"/>
      <c r="G1377" s="17"/>
      <c r="H1377" s="17"/>
      <c r="I1377" s="28"/>
      <c r="J1377" s="21"/>
      <c r="K1377" s="10"/>
      <c r="L1377" s="10"/>
      <c r="M1377" s="38"/>
      <c r="N1377" s="23"/>
      <c r="O1377" s="23"/>
      <c r="P1377" s="23"/>
    </row>
    <row r="1378" spans="1:16" x14ac:dyDescent="0.2">
      <c r="A1378" s="23"/>
      <c r="G1378" s="17"/>
      <c r="H1378" s="17"/>
      <c r="I1378" s="28"/>
      <c r="J1378" s="21"/>
      <c r="K1378" s="10"/>
      <c r="L1378" s="10"/>
      <c r="M1378" s="38"/>
      <c r="N1378" s="23"/>
      <c r="O1378" s="23"/>
      <c r="P1378" s="23"/>
    </row>
    <row r="1379" spans="1:16" x14ac:dyDescent="0.2">
      <c r="A1379" s="23"/>
      <c r="G1379" s="17"/>
      <c r="H1379" s="17"/>
      <c r="I1379" s="28"/>
      <c r="J1379" s="21"/>
      <c r="K1379" s="10"/>
      <c r="L1379" s="10"/>
      <c r="M1379" s="38"/>
      <c r="N1379" s="23"/>
      <c r="O1379" s="23"/>
      <c r="P1379" s="23"/>
    </row>
    <row r="1380" spans="1:16" x14ac:dyDescent="0.2">
      <c r="A1380" s="23"/>
      <c r="G1380" s="17"/>
      <c r="H1380" s="17"/>
      <c r="I1380" s="28"/>
      <c r="J1380" s="21"/>
      <c r="K1380" s="10"/>
      <c r="L1380" s="10"/>
      <c r="M1380" s="38"/>
      <c r="N1380" s="23"/>
      <c r="O1380" s="23"/>
      <c r="P1380" s="23"/>
    </row>
    <row r="1381" spans="1:16" x14ac:dyDescent="0.2">
      <c r="A1381" s="23"/>
      <c r="G1381" s="17"/>
      <c r="H1381" s="17"/>
      <c r="I1381" s="28"/>
      <c r="J1381" s="21"/>
      <c r="K1381" s="10"/>
      <c r="L1381" s="10"/>
      <c r="M1381" s="38"/>
      <c r="N1381" s="23"/>
      <c r="O1381" s="23"/>
      <c r="P1381" s="23"/>
    </row>
    <row r="1382" spans="1:16" x14ac:dyDescent="0.2">
      <c r="A1382" s="23"/>
      <c r="G1382" s="17"/>
      <c r="H1382" s="17"/>
      <c r="I1382" s="28"/>
      <c r="J1382" s="21"/>
      <c r="K1382" s="10"/>
      <c r="L1382" s="10"/>
      <c r="M1382" s="38"/>
      <c r="N1382" s="23"/>
      <c r="O1382" s="23"/>
      <c r="P1382" s="23"/>
    </row>
    <row r="1383" spans="1:16" x14ac:dyDescent="0.2">
      <c r="A1383" s="23"/>
      <c r="G1383" s="17"/>
      <c r="H1383" s="17"/>
      <c r="I1383" s="28"/>
      <c r="J1383" s="21"/>
      <c r="K1383" s="10"/>
      <c r="L1383" s="10"/>
      <c r="M1383" s="38"/>
      <c r="N1383" s="23"/>
      <c r="O1383" s="23"/>
      <c r="P1383" s="23"/>
    </row>
    <row r="1384" spans="1:16" x14ac:dyDescent="0.2">
      <c r="A1384" s="23"/>
      <c r="G1384" s="17"/>
      <c r="H1384" s="17"/>
      <c r="I1384" s="28"/>
      <c r="J1384" s="21"/>
      <c r="K1384" s="10"/>
      <c r="L1384" s="10"/>
      <c r="M1384" s="38"/>
      <c r="N1384" s="23"/>
      <c r="O1384" s="23"/>
      <c r="P1384" s="23"/>
    </row>
    <row r="1385" spans="1:16" x14ac:dyDescent="0.2">
      <c r="A1385" s="23"/>
      <c r="G1385" s="17"/>
      <c r="H1385" s="17"/>
      <c r="I1385" s="28"/>
      <c r="J1385" s="21"/>
      <c r="K1385" s="10"/>
      <c r="L1385" s="10"/>
      <c r="M1385" s="38"/>
      <c r="N1385" s="23"/>
      <c r="O1385" s="23"/>
      <c r="P1385" s="23"/>
    </row>
    <row r="1386" spans="1:16" x14ac:dyDescent="0.2">
      <c r="A1386" s="23"/>
      <c r="G1386" s="17"/>
      <c r="H1386" s="17"/>
      <c r="I1386" s="28"/>
      <c r="J1386" s="21"/>
      <c r="K1386" s="10"/>
      <c r="L1386" s="10"/>
      <c r="M1386" s="38"/>
      <c r="N1386" s="23"/>
      <c r="O1386" s="23"/>
      <c r="P1386" s="23"/>
    </row>
    <row r="1387" spans="1:16" x14ac:dyDescent="0.2">
      <c r="A1387" s="23"/>
      <c r="G1387" s="17"/>
      <c r="H1387" s="17"/>
      <c r="I1387" s="28"/>
      <c r="J1387" s="21"/>
      <c r="K1387" s="10"/>
      <c r="L1387" s="10"/>
      <c r="M1387" s="38"/>
      <c r="N1387" s="23"/>
      <c r="O1387" s="23"/>
      <c r="P1387" s="23"/>
    </row>
    <row r="1388" spans="1:16" x14ac:dyDescent="0.2">
      <c r="A1388" s="23"/>
      <c r="G1388" s="17"/>
      <c r="H1388" s="17"/>
      <c r="I1388" s="28"/>
      <c r="J1388" s="21"/>
      <c r="K1388" s="10"/>
      <c r="L1388" s="10"/>
      <c r="M1388" s="38"/>
      <c r="N1388" s="23"/>
      <c r="O1388" s="23"/>
      <c r="P1388" s="23"/>
    </row>
    <row r="1389" spans="1:16" x14ac:dyDescent="0.2">
      <c r="A1389" s="23"/>
      <c r="G1389" s="17"/>
      <c r="H1389" s="17"/>
      <c r="I1389" s="28"/>
      <c r="J1389" s="21"/>
      <c r="K1389" s="10"/>
      <c r="L1389" s="10"/>
      <c r="M1389" s="38"/>
      <c r="N1389" s="23"/>
      <c r="O1389" s="23"/>
      <c r="P1389" s="23"/>
    </row>
    <row r="1390" spans="1:16" x14ac:dyDescent="0.2">
      <c r="A1390" s="23"/>
      <c r="G1390" s="17"/>
      <c r="H1390" s="17"/>
      <c r="I1390" s="28"/>
      <c r="J1390" s="21"/>
      <c r="K1390" s="10"/>
      <c r="L1390" s="10"/>
      <c r="M1390" s="38"/>
      <c r="N1390" s="23"/>
      <c r="O1390" s="23"/>
      <c r="P1390" s="23"/>
    </row>
    <row r="1391" spans="1:16" x14ac:dyDescent="0.2">
      <c r="A1391" s="23"/>
      <c r="G1391" s="17"/>
      <c r="H1391" s="17"/>
      <c r="I1391" s="28"/>
      <c r="J1391" s="21"/>
      <c r="K1391" s="10"/>
      <c r="L1391" s="10"/>
      <c r="M1391" s="38"/>
      <c r="N1391" s="23"/>
      <c r="O1391" s="23"/>
      <c r="P1391" s="23"/>
    </row>
    <row r="1392" spans="1:16" x14ac:dyDescent="0.2">
      <c r="A1392" s="23"/>
      <c r="G1392" s="17"/>
      <c r="H1392" s="17"/>
      <c r="I1392" s="28"/>
      <c r="J1392" s="21"/>
      <c r="K1392" s="10"/>
      <c r="L1392" s="10"/>
      <c r="M1392" s="38"/>
      <c r="N1392" s="23"/>
      <c r="O1392" s="23"/>
      <c r="P1392" s="23"/>
    </row>
    <row r="1393" spans="1:16" x14ac:dyDescent="0.2">
      <c r="A1393" s="23"/>
      <c r="G1393" s="17"/>
      <c r="H1393" s="17"/>
      <c r="I1393" s="28"/>
      <c r="J1393" s="21"/>
      <c r="K1393" s="10"/>
      <c r="L1393" s="10"/>
      <c r="M1393" s="38"/>
      <c r="N1393" s="23"/>
      <c r="O1393" s="23"/>
      <c r="P1393" s="23"/>
    </row>
    <row r="1394" spans="1:16" x14ac:dyDescent="0.2">
      <c r="A1394" s="23"/>
      <c r="G1394" s="17"/>
      <c r="H1394" s="17"/>
      <c r="I1394" s="28"/>
      <c r="J1394" s="21"/>
      <c r="K1394" s="10"/>
      <c r="L1394" s="10"/>
      <c r="M1394" s="38"/>
      <c r="N1394" s="23"/>
      <c r="O1394" s="23"/>
      <c r="P1394" s="23"/>
    </row>
    <row r="1395" spans="1:16" x14ac:dyDescent="0.2">
      <c r="A1395" s="23"/>
      <c r="G1395" s="17"/>
      <c r="H1395" s="17"/>
      <c r="I1395" s="28"/>
      <c r="J1395" s="21"/>
      <c r="K1395" s="10"/>
      <c r="L1395" s="10"/>
      <c r="M1395" s="38"/>
      <c r="N1395" s="23"/>
      <c r="O1395" s="23"/>
      <c r="P1395" s="23"/>
    </row>
    <row r="1396" spans="1:16" x14ac:dyDescent="0.2">
      <c r="A1396" s="23"/>
      <c r="G1396" s="17"/>
      <c r="H1396" s="17"/>
      <c r="I1396" s="28"/>
      <c r="J1396" s="21"/>
      <c r="K1396" s="10"/>
      <c r="L1396" s="10"/>
      <c r="M1396" s="38"/>
      <c r="N1396" s="23"/>
      <c r="O1396" s="23"/>
      <c r="P1396" s="23"/>
    </row>
    <row r="1397" spans="1:16" x14ac:dyDescent="0.2">
      <c r="A1397" s="23"/>
      <c r="G1397" s="17"/>
      <c r="H1397" s="17"/>
      <c r="I1397" s="28"/>
      <c r="J1397" s="21"/>
      <c r="K1397" s="10"/>
      <c r="L1397" s="10"/>
      <c r="M1397" s="38"/>
      <c r="N1397" s="23"/>
      <c r="O1397" s="23"/>
      <c r="P1397" s="23"/>
    </row>
    <row r="1398" spans="1:16" x14ac:dyDescent="0.2">
      <c r="A1398" s="23"/>
      <c r="G1398" s="17"/>
      <c r="H1398" s="17"/>
      <c r="I1398" s="28"/>
      <c r="J1398" s="21"/>
      <c r="K1398" s="10"/>
      <c r="L1398" s="10"/>
      <c r="M1398" s="38"/>
      <c r="N1398" s="23"/>
      <c r="O1398" s="23"/>
      <c r="P1398" s="23"/>
    </row>
    <row r="1399" spans="1:16" x14ac:dyDescent="0.2">
      <c r="A1399" s="23"/>
      <c r="G1399" s="17"/>
      <c r="H1399" s="17"/>
      <c r="I1399" s="28"/>
      <c r="J1399" s="21"/>
      <c r="K1399" s="10"/>
      <c r="L1399" s="10"/>
      <c r="M1399" s="38"/>
      <c r="N1399" s="23"/>
      <c r="O1399" s="23"/>
      <c r="P1399" s="23"/>
    </row>
    <row r="1400" spans="1:16" x14ac:dyDescent="0.2">
      <c r="A1400" s="23"/>
      <c r="G1400" s="17"/>
      <c r="H1400" s="17"/>
      <c r="I1400" s="28"/>
      <c r="J1400" s="21"/>
      <c r="K1400" s="10"/>
      <c r="L1400" s="10"/>
      <c r="M1400" s="38"/>
      <c r="N1400" s="23"/>
      <c r="O1400" s="23"/>
      <c r="P1400" s="23"/>
    </row>
    <row r="1401" spans="1:16" x14ac:dyDescent="0.2">
      <c r="A1401" s="23"/>
      <c r="G1401" s="17"/>
      <c r="H1401" s="17"/>
      <c r="I1401" s="28"/>
      <c r="J1401" s="21"/>
      <c r="K1401" s="10"/>
      <c r="L1401" s="10"/>
      <c r="M1401" s="38"/>
      <c r="N1401" s="23"/>
      <c r="O1401" s="23"/>
      <c r="P1401" s="23"/>
    </row>
    <row r="1402" spans="1:16" x14ac:dyDescent="0.2">
      <c r="A1402" s="23"/>
      <c r="G1402" s="17"/>
      <c r="H1402" s="17"/>
      <c r="I1402" s="28"/>
      <c r="J1402" s="21"/>
      <c r="K1402" s="10"/>
      <c r="L1402" s="10"/>
      <c r="M1402" s="38"/>
      <c r="N1402" s="23"/>
      <c r="O1402" s="23"/>
      <c r="P1402" s="23"/>
    </row>
    <row r="1403" spans="1:16" x14ac:dyDescent="0.2">
      <c r="A1403" s="23"/>
      <c r="G1403" s="17"/>
      <c r="H1403" s="17"/>
      <c r="I1403" s="28"/>
      <c r="J1403" s="21"/>
      <c r="K1403" s="10"/>
      <c r="L1403" s="10"/>
      <c r="M1403" s="38"/>
      <c r="N1403" s="23"/>
      <c r="O1403" s="23"/>
      <c r="P1403" s="23"/>
    </row>
    <row r="1404" spans="1:16" x14ac:dyDescent="0.2">
      <c r="A1404" s="23"/>
      <c r="G1404" s="17"/>
      <c r="H1404" s="17"/>
      <c r="I1404" s="28"/>
      <c r="J1404" s="21"/>
      <c r="K1404" s="10"/>
      <c r="L1404" s="10"/>
      <c r="M1404" s="38"/>
      <c r="N1404" s="23"/>
      <c r="O1404" s="23"/>
      <c r="P1404" s="23"/>
    </row>
    <row r="1405" spans="1:16" x14ac:dyDescent="0.2">
      <c r="A1405" s="23"/>
      <c r="G1405" s="17"/>
      <c r="H1405" s="17"/>
      <c r="I1405" s="28"/>
      <c r="J1405" s="21"/>
      <c r="K1405" s="10"/>
      <c r="L1405" s="10"/>
      <c r="M1405" s="38"/>
      <c r="N1405" s="23"/>
      <c r="O1405" s="23"/>
      <c r="P1405" s="23"/>
    </row>
    <row r="1406" spans="1:16" x14ac:dyDescent="0.2">
      <c r="A1406" s="23"/>
      <c r="G1406" s="17"/>
      <c r="H1406" s="17"/>
      <c r="I1406" s="28"/>
      <c r="J1406" s="21"/>
      <c r="K1406" s="10"/>
      <c r="L1406" s="10"/>
      <c r="M1406" s="38"/>
      <c r="N1406" s="23"/>
      <c r="O1406" s="23"/>
      <c r="P1406" s="23"/>
    </row>
    <row r="1407" spans="1:16" x14ac:dyDescent="0.2">
      <c r="A1407" s="23"/>
      <c r="G1407" s="17"/>
      <c r="H1407" s="17"/>
      <c r="I1407" s="28"/>
      <c r="J1407" s="21"/>
      <c r="K1407" s="10"/>
      <c r="L1407" s="10"/>
      <c r="M1407" s="38"/>
      <c r="N1407" s="23"/>
      <c r="O1407" s="23"/>
      <c r="P1407" s="23"/>
    </row>
    <row r="1408" spans="1:16" x14ac:dyDescent="0.2">
      <c r="A1408" s="23"/>
      <c r="G1408" s="17"/>
      <c r="H1408" s="17"/>
      <c r="I1408" s="28"/>
      <c r="J1408" s="21"/>
      <c r="K1408" s="10"/>
      <c r="L1408" s="10"/>
      <c r="M1408" s="38"/>
      <c r="N1408" s="23"/>
      <c r="O1408" s="23"/>
      <c r="P1408" s="23"/>
    </row>
    <row r="1409" spans="1:16" x14ac:dyDescent="0.2">
      <c r="A1409" s="23"/>
      <c r="G1409" s="17"/>
      <c r="H1409" s="17"/>
      <c r="I1409" s="28"/>
      <c r="J1409" s="21"/>
      <c r="K1409" s="10"/>
      <c r="L1409" s="10"/>
      <c r="M1409" s="38"/>
      <c r="N1409" s="23"/>
      <c r="O1409" s="23"/>
      <c r="P1409" s="23"/>
    </row>
    <row r="1410" spans="1:16" x14ac:dyDescent="0.2">
      <c r="A1410" s="23"/>
      <c r="G1410" s="17"/>
      <c r="H1410" s="17"/>
      <c r="I1410" s="28"/>
      <c r="J1410" s="21"/>
      <c r="K1410" s="10"/>
      <c r="L1410" s="10"/>
      <c r="M1410" s="38"/>
      <c r="N1410" s="23"/>
      <c r="O1410" s="23"/>
      <c r="P1410" s="23"/>
    </row>
    <row r="1411" spans="1:16" x14ac:dyDescent="0.2">
      <c r="A1411" s="23"/>
      <c r="G1411" s="17"/>
      <c r="H1411" s="17"/>
      <c r="I1411" s="28"/>
      <c r="J1411" s="21"/>
      <c r="K1411" s="10"/>
      <c r="L1411" s="10"/>
      <c r="M1411" s="38"/>
      <c r="N1411" s="23"/>
      <c r="O1411" s="23"/>
      <c r="P1411" s="23"/>
    </row>
    <row r="1412" spans="1:16" x14ac:dyDescent="0.2">
      <c r="A1412" s="23"/>
      <c r="G1412" s="17"/>
      <c r="H1412" s="17"/>
      <c r="I1412" s="28"/>
      <c r="J1412" s="21"/>
      <c r="K1412" s="10"/>
      <c r="L1412" s="10"/>
      <c r="M1412" s="38"/>
      <c r="N1412" s="23"/>
      <c r="O1412" s="23"/>
      <c r="P1412" s="23"/>
    </row>
    <row r="1413" spans="1:16" x14ac:dyDescent="0.2">
      <c r="A1413" s="23"/>
      <c r="G1413" s="17"/>
      <c r="H1413" s="17"/>
      <c r="I1413" s="28"/>
      <c r="J1413" s="21"/>
      <c r="K1413" s="10"/>
      <c r="L1413" s="10"/>
      <c r="M1413" s="38"/>
      <c r="N1413" s="23"/>
      <c r="O1413" s="23"/>
      <c r="P1413" s="23"/>
    </row>
    <row r="1414" spans="1:16" x14ac:dyDescent="0.2">
      <c r="A1414" s="23"/>
      <c r="G1414" s="17"/>
      <c r="H1414" s="17"/>
      <c r="I1414" s="28"/>
      <c r="J1414" s="21"/>
      <c r="K1414" s="10"/>
      <c r="L1414" s="10"/>
      <c r="M1414" s="38"/>
      <c r="N1414" s="23"/>
      <c r="O1414" s="23"/>
      <c r="P1414" s="23"/>
    </row>
    <row r="1415" spans="1:16" x14ac:dyDescent="0.2">
      <c r="A1415" s="23"/>
      <c r="G1415" s="17"/>
      <c r="H1415" s="17"/>
      <c r="I1415" s="28"/>
      <c r="J1415" s="21"/>
      <c r="K1415" s="10"/>
      <c r="L1415" s="10"/>
      <c r="M1415" s="38"/>
      <c r="N1415" s="23"/>
      <c r="O1415" s="23"/>
      <c r="P1415" s="23"/>
    </row>
    <row r="1416" spans="1:16" x14ac:dyDescent="0.2">
      <c r="A1416" s="23"/>
      <c r="G1416" s="17"/>
      <c r="H1416" s="17"/>
      <c r="I1416" s="28"/>
      <c r="J1416" s="21"/>
      <c r="K1416" s="10"/>
      <c r="L1416" s="10"/>
      <c r="M1416" s="38"/>
      <c r="N1416" s="23"/>
      <c r="O1416" s="23"/>
      <c r="P1416" s="23"/>
    </row>
    <row r="1417" spans="1:16" x14ac:dyDescent="0.2">
      <c r="A1417" s="23"/>
      <c r="G1417" s="17"/>
      <c r="H1417" s="17"/>
      <c r="I1417" s="28"/>
      <c r="J1417" s="21"/>
      <c r="K1417" s="10"/>
      <c r="L1417" s="10"/>
      <c r="M1417" s="38"/>
      <c r="N1417" s="23"/>
      <c r="O1417" s="23"/>
      <c r="P1417" s="23"/>
    </row>
    <row r="1418" spans="1:16" x14ac:dyDescent="0.2">
      <c r="A1418" s="23"/>
      <c r="G1418" s="17"/>
      <c r="H1418" s="17"/>
      <c r="I1418" s="28"/>
      <c r="J1418" s="21"/>
      <c r="K1418" s="10"/>
      <c r="L1418" s="10"/>
      <c r="M1418" s="38"/>
      <c r="N1418" s="23"/>
      <c r="O1418" s="23"/>
      <c r="P1418" s="23"/>
    </row>
    <row r="1419" spans="1:16" x14ac:dyDescent="0.2">
      <c r="A1419" s="23"/>
      <c r="G1419" s="17"/>
      <c r="H1419" s="17"/>
      <c r="I1419" s="28"/>
      <c r="J1419" s="21"/>
      <c r="K1419" s="10"/>
      <c r="L1419" s="10"/>
      <c r="M1419" s="38"/>
      <c r="N1419" s="23"/>
      <c r="O1419" s="23"/>
      <c r="P1419" s="23"/>
    </row>
    <row r="1420" spans="1:16" x14ac:dyDescent="0.2">
      <c r="A1420" s="23"/>
      <c r="G1420" s="17"/>
      <c r="H1420" s="17"/>
      <c r="I1420" s="28"/>
      <c r="J1420" s="21"/>
      <c r="K1420" s="10"/>
      <c r="L1420" s="10"/>
      <c r="M1420" s="38"/>
      <c r="N1420" s="23"/>
      <c r="O1420" s="23"/>
      <c r="P1420" s="23"/>
    </row>
    <row r="1421" spans="1:16" x14ac:dyDescent="0.2">
      <c r="A1421" s="23"/>
      <c r="G1421" s="17"/>
      <c r="H1421" s="17"/>
      <c r="I1421" s="28"/>
      <c r="J1421" s="21"/>
      <c r="K1421" s="10"/>
      <c r="L1421" s="10"/>
      <c r="M1421" s="38"/>
      <c r="N1421" s="23"/>
      <c r="O1421" s="23"/>
      <c r="P1421" s="23"/>
    </row>
    <row r="1422" spans="1:16" x14ac:dyDescent="0.2">
      <c r="A1422" s="23"/>
      <c r="G1422" s="17"/>
      <c r="H1422" s="17"/>
      <c r="I1422" s="28"/>
      <c r="J1422" s="21"/>
      <c r="K1422" s="10"/>
      <c r="L1422" s="10"/>
      <c r="M1422" s="38"/>
      <c r="N1422" s="23"/>
      <c r="O1422" s="23"/>
      <c r="P1422" s="23"/>
    </row>
    <row r="1423" spans="1:16" x14ac:dyDescent="0.2">
      <c r="A1423" s="23"/>
      <c r="G1423" s="17"/>
      <c r="H1423" s="17"/>
      <c r="I1423" s="28"/>
      <c r="J1423" s="21"/>
      <c r="K1423" s="10"/>
      <c r="L1423" s="10"/>
      <c r="M1423" s="38"/>
      <c r="N1423" s="23"/>
      <c r="O1423" s="23"/>
      <c r="P1423" s="23"/>
    </row>
    <row r="1424" spans="1:16" x14ac:dyDescent="0.2">
      <c r="A1424" s="23"/>
      <c r="G1424" s="17"/>
      <c r="H1424" s="17"/>
      <c r="I1424" s="28"/>
      <c r="J1424" s="21"/>
      <c r="K1424" s="10"/>
      <c r="L1424" s="10"/>
      <c r="M1424" s="38"/>
      <c r="N1424" s="23"/>
      <c r="O1424" s="23"/>
      <c r="P1424" s="23"/>
    </row>
    <row r="1425" spans="1:16" x14ac:dyDescent="0.2">
      <c r="A1425" s="23"/>
      <c r="G1425" s="17"/>
      <c r="H1425" s="17"/>
      <c r="I1425" s="28"/>
      <c r="J1425" s="21"/>
      <c r="K1425" s="10"/>
      <c r="L1425" s="10"/>
      <c r="M1425" s="38"/>
      <c r="N1425" s="23"/>
      <c r="O1425" s="23"/>
      <c r="P1425" s="23"/>
    </row>
    <row r="1426" spans="1:16" x14ac:dyDescent="0.2">
      <c r="A1426" s="23"/>
      <c r="G1426" s="17"/>
      <c r="H1426" s="17"/>
      <c r="I1426" s="28"/>
      <c r="J1426" s="21"/>
      <c r="K1426" s="10"/>
      <c r="L1426" s="10"/>
      <c r="M1426" s="38"/>
      <c r="N1426" s="23"/>
      <c r="O1426" s="23"/>
      <c r="P1426" s="23"/>
    </row>
    <row r="1427" spans="1:16" x14ac:dyDescent="0.2">
      <c r="A1427" s="23"/>
      <c r="G1427" s="17"/>
      <c r="H1427" s="17"/>
      <c r="I1427" s="28"/>
      <c r="J1427" s="21"/>
      <c r="K1427" s="10"/>
      <c r="L1427" s="10"/>
      <c r="M1427" s="38"/>
      <c r="N1427" s="23"/>
      <c r="O1427" s="23"/>
      <c r="P1427" s="23"/>
    </row>
    <row r="1428" spans="1:16" x14ac:dyDescent="0.2">
      <c r="A1428" s="23"/>
      <c r="G1428" s="17"/>
      <c r="H1428" s="17"/>
      <c r="I1428" s="28"/>
      <c r="J1428" s="21"/>
      <c r="K1428" s="10"/>
      <c r="L1428" s="10"/>
      <c r="M1428" s="38"/>
      <c r="N1428" s="23"/>
      <c r="O1428" s="23"/>
      <c r="P1428" s="23"/>
    </row>
    <row r="1429" spans="1:16" x14ac:dyDescent="0.2">
      <c r="A1429" s="23"/>
      <c r="G1429" s="17"/>
      <c r="H1429" s="17"/>
      <c r="I1429" s="28"/>
      <c r="J1429" s="21"/>
      <c r="K1429" s="10"/>
      <c r="L1429" s="10"/>
      <c r="M1429" s="38"/>
      <c r="N1429" s="23"/>
      <c r="O1429" s="23"/>
      <c r="P1429" s="23"/>
    </row>
    <row r="1430" spans="1:16" x14ac:dyDescent="0.2">
      <c r="A1430" s="23"/>
      <c r="G1430" s="17"/>
      <c r="H1430" s="17"/>
      <c r="I1430" s="28"/>
      <c r="J1430" s="21"/>
      <c r="K1430" s="10"/>
      <c r="L1430" s="10"/>
      <c r="M1430" s="38"/>
      <c r="N1430" s="23"/>
      <c r="O1430" s="23"/>
      <c r="P1430" s="23"/>
    </row>
    <row r="1431" spans="1:16" x14ac:dyDescent="0.2">
      <c r="A1431" s="23"/>
      <c r="G1431" s="17"/>
      <c r="H1431" s="17"/>
      <c r="I1431" s="28"/>
      <c r="J1431" s="21"/>
      <c r="K1431" s="10"/>
      <c r="L1431" s="10"/>
      <c r="M1431" s="38"/>
      <c r="N1431" s="23"/>
      <c r="O1431" s="23"/>
      <c r="P1431" s="23"/>
    </row>
    <row r="1432" spans="1:16" x14ac:dyDescent="0.2">
      <c r="A1432" s="23"/>
      <c r="G1432" s="17"/>
      <c r="H1432" s="17"/>
      <c r="I1432" s="28"/>
      <c r="J1432" s="21"/>
      <c r="K1432" s="10"/>
      <c r="L1432" s="10"/>
      <c r="M1432" s="38"/>
      <c r="N1432" s="23"/>
      <c r="O1432" s="23"/>
      <c r="P1432" s="23"/>
    </row>
    <row r="1433" spans="1:16" x14ac:dyDescent="0.2">
      <c r="A1433" s="23"/>
      <c r="G1433" s="17"/>
      <c r="H1433" s="17"/>
      <c r="I1433" s="28"/>
      <c r="J1433" s="21"/>
      <c r="K1433" s="10"/>
      <c r="L1433" s="10"/>
      <c r="M1433" s="38"/>
      <c r="N1433" s="23"/>
      <c r="O1433" s="23"/>
      <c r="P1433" s="23"/>
    </row>
    <row r="1434" spans="1:16" x14ac:dyDescent="0.2">
      <c r="A1434" s="23"/>
      <c r="G1434" s="17"/>
      <c r="H1434" s="17"/>
      <c r="I1434" s="28"/>
      <c r="J1434" s="21"/>
      <c r="K1434" s="10"/>
      <c r="L1434" s="10"/>
      <c r="M1434" s="38"/>
      <c r="N1434" s="23"/>
      <c r="O1434" s="23"/>
      <c r="P1434" s="23"/>
    </row>
    <row r="1435" spans="1:16" x14ac:dyDescent="0.2">
      <c r="A1435" s="23"/>
      <c r="G1435" s="17"/>
      <c r="H1435" s="17"/>
      <c r="I1435" s="28"/>
      <c r="J1435" s="21"/>
      <c r="K1435" s="10"/>
      <c r="L1435" s="10"/>
      <c r="M1435" s="38"/>
      <c r="N1435" s="23"/>
      <c r="O1435" s="23"/>
      <c r="P1435" s="23"/>
    </row>
    <row r="1436" spans="1:16" x14ac:dyDescent="0.2">
      <c r="A1436" s="23"/>
      <c r="G1436" s="17"/>
      <c r="H1436" s="17"/>
      <c r="I1436" s="28"/>
      <c r="J1436" s="21"/>
      <c r="K1436" s="10"/>
      <c r="L1436" s="10"/>
      <c r="M1436" s="38"/>
      <c r="N1436" s="23"/>
      <c r="O1436" s="23"/>
      <c r="P1436" s="23"/>
    </row>
    <row r="1437" spans="1:16" x14ac:dyDescent="0.2">
      <c r="A1437" s="23"/>
      <c r="G1437" s="17"/>
      <c r="H1437" s="17"/>
      <c r="I1437" s="28"/>
      <c r="J1437" s="21"/>
      <c r="K1437" s="10"/>
      <c r="L1437" s="10"/>
      <c r="M1437" s="38"/>
      <c r="N1437" s="23"/>
      <c r="O1437" s="23"/>
      <c r="P1437" s="23"/>
    </row>
    <row r="1438" spans="1:16" x14ac:dyDescent="0.2">
      <c r="A1438" s="23"/>
      <c r="G1438" s="17"/>
      <c r="H1438" s="17"/>
      <c r="I1438" s="28"/>
      <c r="J1438" s="21"/>
      <c r="K1438" s="10"/>
      <c r="L1438" s="10"/>
      <c r="M1438" s="38"/>
      <c r="N1438" s="23"/>
      <c r="O1438" s="23"/>
      <c r="P1438" s="23"/>
    </row>
    <row r="1439" spans="1:16" x14ac:dyDescent="0.2">
      <c r="A1439" s="23"/>
      <c r="G1439" s="17"/>
      <c r="H1439" s="17"/>
      <c r="I1439" s="28"/>
      <c r="J1439" s="21"/>
      <c r="K1439" s="10"/>
      <c r="L1439" s="10"/>
      <c r="M1439" s="38"/>
      <c r="N1439" s="23"/>
      <c r="O1439" s="23"/>
      <c r="P1439" s="23"/>
    </row>
    <row r="1440" spans="1:16" x14ac:dyDescent="0.2">
      <c r="A1440" s="23"/>
      <c r="G1440" s="17"/>
      <c r="H1440" s="17"/>
      <c r="I1440" s="28"/>
      <c r="J1440" s="21"/>
      <c r="K1440" s="10"/>
      <c r="L1440" s="10"/>
      <c r="M1440" s="38"/>
      <c r="N1440" s="23"/>
      <c r="O1440" s="23"/>
      <c r="P1440" s="23"/>
    </row>
    <row r="1441" spans="1:16" x14ac:dyDescent="0.2">
      <c r="A1441" s="23"/>
      <c r="G1441" s="17"/>
      <c r="H1441" s="17"/>
      <c r="I1441" s="28"/>
      <c r="J1441" s="21"/>
      <c r="K1441" s="10"/>
      <c r="L1441" s="10"/>
      <c r="M1441" s="38"/>
      <c r="N1441" s="23"/>
      <c r="O1441" s="23"/>
      <c r="P1441" s="23"/>
    </row>
    <row r="1442" spans="1:16" x14ac:dyDescent="0.2">
      <c r="A1442" s="23"/>
      <c r="G1442" s="17"/>
      <c r="H1442" s="17"/>
      <c r="I1442" s="28"/>
      <c r="J1442" s="21"/>
      <c r="K1442" s="10"/>
      <c r="L1442" s="10"/>
      <c r="M1442" s="38"/>
      <c r="N1442" s="23"/>
      <c r="O1442" s="23"/>
      <c r="P1442" s="23"/>
    </row>
    <row r="1443" spans="1:16" x14ac:dyDescent="0.2">
      <c r="A1443" s="23"/>
      <c r="G1443" s="17"/>
      <c r="H1443" s="17"/>
      <c r="I1443" s="28"/>
      <c r="J1443" s="21"/>
      <c r="K1443" s="10"/>
      <c r="L1443" s="10"/>
      <c r="M1443" s="38"/>
      <c r="N1443" s="23"/>
      <c r="O1443" s="23"/>
      <c r="P1443" s="23"/>
    </row>
    <row r="1444" spans="1:16" x14ac:dyDescent="0.2">
      <c r="A1444" s="23"/>
      <c r="G1444" s="17"/>
      <c r="H1444" s="17"/>
      <c r="I1444" s="28"/>
      <c r="J1444" s="21"/>
      <c r="K1444" s="10"/>
      <c r="L1444" s="10"/>
      <c r="M1444" s="38"/>
      <c r="N1444" s="23"/>
      <c r="O1444" s="23"/>
      <c r="P1444" s="23"/>
    </row>
    <row r="1445" spans="1:16" x14ac:dyDescent="0.2">
      <c r="A1445" s="23"/>
      <c r="G1445" s="17"/>
      <c r="H1445" s="17"/>
      <c r="I1445" s="28"/>
      <c r="J1445" s="21"/>
      <c r="K1445" s="10"/>
      <c r="L1445" s="10"/>
      <c r="M1445" s="38"/>
      <c r="N1445" s="23"/>
      <c r="O1445" s="23"/>
      <c r="P1445" s="23"/>
    </row>
    <row r="1446" spans="1:16" x14ac:dyDescent="0.2">
      <c r="A1446" s="23"/>
      <c r="G1446" s="17"/>
      <c r="H1446" s="17"/>
      <c r="I1446" s="28"/>
      <c r="J1446" s="21"/>
      <c r="K1446" s="10"/>
      <c r="L1446" s="10"/>
      <c r="M1446" s="38"/>
      <c r="N1446" s="23"/>
      <c r="O1446" s="23"/>
      <c r="P1446" s="23"/>
    </row>
    <row r="1447" spans="1:16" x14ac:dyDescent="0.2">
      <c r="A1447" s="23"/>
      <c r="G1447" s="17"/>
      <c r="H1447" s="17"/>
      <c r="I1447" s="28"/>
      <c r="J1447" s="21"/>
      <c r="K1447" s="10"/>
      <c r="L1447" s="10"/>
      <c r="M1447" s="38"/>
      <c r="N1447" s="23"/>
      <c r="O1447" s="23"/>
      <c r="P1447" s="23"/>
    </row>
    <row r="1448" spans="1:16" x14ac:dyDescent="0.2">
      <c r="A1448" s="23"/>
      <c r="G1448" s="17"/>
      <c r="H1448" s="17"/>
      <c r="I1448" s="28"/>
      <c r="J1448" s="21"/>
      <c r="K1448" s="10"/>
      <c r="L1448" s="10"/>
      <c r="M1448" s="38"/>
      <c r="N1448" s="23"/>
      <c r="O1448" s="23"/>
      <c r="P1448" s="23"/>
    </row>
    <row r="1449" spans="1:16" x14ac:dyDescent="0.2">
      <c r="A1449" s="23"/>
      <c r="G1449" s="17"/>
      <c r="H1449" s="17"/>
      <c r="I1449" s="28"/>
      <c r="J1449" s="21"/>
      <c r="K1449" s="10"/>
      <c r="L1449" s="10"/>
      <c r="M1449" s="38"/>
      <c r="N1449" s="23"/>
      <c r="O1449" s="23"/>
      <c r="P1449" s="23"/>
    </row>
    <row r="1450" spans="1:16" x14ac:dyDescent="0.2">
      <c r="A1450" s="23"/>
      <c r="G1450" s="17"/>
      <c r="H1450" s="17"/>
      <c r="I1450" s="28"/>
      <c r="J1450" s="21"/>
      <c r="K1450" s="10"/>
      <c r="L1450" s="10"/>
      <c r="M1450" s="38"/>
      <c r="N1450" s="23"/>
      <c r="O1450" s="23"/>
      <c r="P1450" s="23"/>
    </row>
    <row r="1451" spans="1:16" x14ac:dyDescent="0.2">
      <c r="A1451" s="23"/>
      <c r="G1451" s="17"/>
      <c r="H1451" s="17"/>
      <c r="I1451" s="28"/>
      <c r="J1451" s="21"/>
      <c r="K1451" s="10"/>
      <c r="L1451" s="10"/>
      <c r="M1451" s="38"/>
      <c r="N1451" s="23"/>
      <c r="O1451" s="23"/>
      <c r="P1451" s="23"/>
    </row>
    <row r="1452" spans="1:16" x14ac:dyDescent="0.2">
      <c r="A1452" s="23"/>
      <c r="G1452" s="17"/>
      <c r="H1452" s="17"/>
      <c r="I1452" s="28"/>
      <c r="J1452" s="21"/>
      <c r="K1452" s="10"/>
      <c r="L1452" s="10"/>
      <c r="M1452" s="38"/>
      <c r="N1452" s="23"/>
      <c r="O1452" s="23"/>
      <c r="P1452" s="23"/>
    </row>
    <row r="1453" spans="1:16" x14ac:dyDescent="0.2">
      <c r="A1453" s="23"/>
      <c r="G1453" s="17"/>
      <c r="H1453" s="17"/>
      <c r="I1453" s="28"/>
      <c r="J1453" s="21"/>
      <c r="K1453" s="10"/>
      <c r="L1453" s="10"/>
      <c r="M1453" s="38"/>
      <c r="N1453" s="23"/>
      <c r="O1453" s="23"/>
      <c r="P1453" s="23"/>
    </row>
    <row r="1454" spans="1:16" x14ac:dyDescent="0.2">
      <c r="A1454" s="23"/>
      <c r="G1454" s="17"/>
      <c r="H1454" s="17"/>
      <c r="I1454" s="28"/>
      <c r="J1454" s="21"/>
      <c r="K1454" s="10"/>
      <c r="L1454" s="10"/>
      <c r="M1454" s="38"/>
      <c r="N1454" s="23"/>
      <c r="O1454" s="23"/>
      <c r="P1454" s="23"/>
    </row>
    <row r="1455" spans="1:16" x14ac:dyDescent="0.2">
      <c r="A1455" s="23"/>
      <c r="G1455" s="17"/>
      <c r="H1455" s="17"/>
      <c r="I1455" s="28"/>
      <c r="J1455" s="21"/>
      <c r="K1455" s="10"/>
      <c r="L1455" s="10"/>
      <c r="M1455" s="38"/>
      <c r="N1455" s="23"/>
      <c r="O1455" s="23"/>
      <c r="P1455" s="23"/>
    </row>
    <row r="1456" spans="1:16" x14ac:dyDescent="0.2">
      <c r="A1456" s="23"/>
      <c r="G1456" s="17"/>
      <c r="H1456" s="17"/>
      <c r="I1456" s="28"/>
      <c r="J1456" s="21"/>
      <c r="K1456" s="10"/>
      <c r="L1456" s="10"/>
      <c r="M1456" s="38"/>
      <c r="N1456" s="23"/>
      <c r="O1456" s="23"/>
      <c r="P1456" s="23"/>
    </row>
    <row r="1457" spans="1:16" x14ac:dyDescent="0.2">
      <c r="A1457" s="23"/>
      <c r="G1457" s="17"/>
      <c r="H1457" s="17"/>
      <c r="I1457" s="28"/>
      <c r="J1457" s="21"/>
      <c r="K1457" s="10"/>
      <c r="L1457" s="10"/>
      <c r="M1457" s="38"/>
      <c r="N1457" s="23"/>
      <c r="O1457" s="23"/>
      <c r="P1457" s="23"/>
    </row>
    <row r="1458" spans="1:16" x14ac:dyDescent="0.2">
      <c r="A1458" s="23"/>
      <c r="G1458" s="17"/>
      <c r="H1458" s="17"/>
      <c r="I1458" s="28"/>
      <c r="J1458" s="21"/>
      <c r="K1458" s="10"/>
      <c r="L1458" s="10"/>
      <c r="M1458" s="38"/>
      <c r="N1458" s="23"/>
      <c r="O1458" s="23"/>
      <c r="P1458" s="23"/>
    </row>
    <row r="1459" spans="1:16" x14ac:dyDescent="0.2">
      <c r="A1459" s="23"/>
      <c r="G1459" s="17"/>
      <c r="H1459" s="17"/>
      <c r="I1459" s="28"/>
      <c r="J1459" s="21"/>
      <c r="K1459" s="10"/>
      <c r="L1459" s="10"/>
      <c r="M1459" s="38"/>
      <c r="N1459" s="23"/>
      <c r="O1459" s="23"/>
      <c r="P1459" s="23"/>
    </row>
    <row r="1460" spans="1:16" x14ac:dyDescent="0.2">
      <c r="A1460" s="23"/>
      <c r="G1460" s="17"/>
      <c r="H1460" s="17"/>
      <c r="I1460" s="28"/>
      <c r="J1460" s="21"/>
      <c r="K1460" s="10"/>
      <c r="L1460" s="10"/>
      <c r="M1460" s="38"/>
      <c r="N1460" s="23"/>
      <c r="O1460" s="23"/>
      <c r="P1460" s="23"/>
    </row>
    <row r="1461" spans="1:16" x14ac:dyDescent="0.2">
      <c r="A1461" s="23"/>
      <c r="G1461" s="17"/>
      <c r="H1461" s="17"/>
      <c r="I1461" s="28"/>
      <c r="J1461" s="21"/>
      <c r="K1461" s="10"/>
      <c r="L1461" s="10"/>
      <c r="M1461" s="38"/>
      <c r="N1461" s="23"/>
      <c r="O1461" s="23"/>
      <c r="P1461" s="23"/>
    </row>
    <row r="1462" spans="1:16" x14ac:dyDescent="0.2">
      <c r="A1462" s="23"/>
      <c r="G1462" s="17"/>
      <c r="H1462" s="17"/>
      <c r="I1462" s="28"/>
      <c r="J1462" s="21"/>
      <c r="K1462" s="10"/>
      <c r="L1462" s="10"/>
      <c r="M1462" s="38"/>
      <c r="N1462" s="23"/>
      <c r="O1462" s="23"/>
      <c r="P1462" s="23"/>
    </row>
    <row r="1463" spans="1:16" x14ac:dyDescent="0.2">
      <c r="A1463" s="23"/>
      <c r="G1463" s="17"/>
      <c r="H1463" s="17"/>
      <c r="I1463" s="28"/>
      <c r="J1463" s="21"/>
      <c r="K1463" s="10"/>
      <c r="L1463" s="10"/>
      <c r="M1463" s="38"/>
      <c r="N1463" s="23"/>
      <c r="O1463" s="23"/>
      <c r="P1463" s="23"/>
    </row>
    <row r="1464" spans="1:16" x14ac:dyDescent="0.2">
      <c r="A1464" s="23"/>
      <c r="G1464" s="17"/>
      <c r="H1464" s="17"/>
      <c r="I1464" s="28"/>
      <c r="J1464" s="21"/>
      <c r="K1464" s="10"/>
      <c r="L1464" s="10"/>
      <c r="M1464" s="38"/>
      <c r="N1464" s="23"/>
      <c r="O1464" s="23"/>
      <c r="P1464" s="23"/>
    </row>
    <row r="1465" spans="1:16" x14ac:dyDescent="0.2">
      <c r="A1465" s="23"/>
      <c r="G1465" s="17"/>
      <c r="H1465" s="17"/>
      <c r="I1465" s="28"/>
      <c r="J1465" s="21"/>
      <c r="K1465" s="10"/>
      <c r="L1465" s="10"/>
      <c r="M1465" s="38"/>
      <c r="N1465" s="23"/>
      <c r="O1465" s="23"/>
      <c r="P1465" s="23"/>
    </row>
    <row r="1466" spans="1:16" x14ac:dyDescent="0.2">
      <c r="A1466" s="23"/>
      <c r="G1466" s="17"/>
      <c r="H1466" s="17"/>
      <c r="I1466" s="28"/>
      <c r="J1466" s="21"/>
      <c r="K1466" s="10"/>
      <c r="L1466" s="10"/>
      <c r="M1466" s="38"/>
      <c r="N1466" s="23"/>
      <c r="O1466" s="23"/>
      <c r="P1466" s="23"/>
    </row>
    <row r="1467" spans="1:16" x14ac:dyDescent="0.2">
      <c r="A1467" s="23"/>
      <c r="G1467" s="17"/>
      <c r="H1467" s="17"/>
      <c r="I1467" s="28"/>
      <c r="J1467" s="21"/>
      <c r="K1467" s="10"/>
      <c r="L1467" s="10"/>
      <c r="M1467" s="38"/>
      <c r="N1467" s="23"/>
      <c r="O1467" s="23"/>
      <c r="P1467" s="23"/>
    </row>
    <row r="1468" spans="1:16" x14ac:dyDescent="0.2">
      <c r="A1468" s="23"/>
      <c r="G1468" s="17"/>
      <c r="H1468" s="17"/>
      <c r="I1468" s="28"/>
      <c r="J1468" s="21"/>
      <c r="K1468" s="10"/>
      <c r="L1468" s="10"/>
      <c r="M1468" s="38"/>
      <c r="N1468" s="23"/>
      <c r="O1468" s="23"/>
      <c r="P1468" s="23"/>
    </row>
    <row r="1469" spans="1:16" x14ac:dyDescent="0.2">
      <c r="A1469" s="23"/>
      <c r="G1469" s="17"/>
      <c r="H1469" s="17"/>
      <c r="I1469" s="28"/>
      <c r="J1469" s="21"/>
      <c r="K1469" s="10"/>
      <c r="L1469" s="10"/>
      <c r="M1469" s="38"/>
      <c r="N1469" s="23"/>
      <c r="O1469" s="23"/>
      <c r="P1469" s="23"/>
    </row>
    <row r="1470" spans="1:16" x14ac:dyDescent="0.2">
      <c r="A1470" s="23"/>
      <c r="G1470" s="17"/>
      <c r="H1470" s="17"/>
      <c r="I1470" s="28"/>
      <c r="J1470" s="21"/>
      <c r="K1470" s="10"/>
      <c r="L1470" s="10"/>
      <c r="M1470" s="38"/>
      <c r="N1470" s="23"/>
      <c r="O1470" s="23"/>
      <c r="P1470" s="23"/>
    </row>
    <row r="1471" spans="1:16" x14ac:dyDescent="0.2">
      <c r="A1471" s="23"/>
      <c r="G1471" s="17"/>
      <c r="H1471" s="17"/>
      <c r="I1471" s="28"/>
      <c r="J1471" s="21"/>
      <c r="K1471" s="10"/>
      <c r="L1471" s="10"/>
      <c r="M1471" s="38"/>
      <c r="N1471" s="23"/>
      <c r="O1471" s="23"/>
      <c r="P1471" s="23"/>
    </row>
    <row r="1472" spans="1:16" x14ac:dyDescent="0.2">
      <c r="A1472" s="23"/>
      <c r="G1472" s="17"/>
      <c r="H1472" s="17"/>
      <c r="I1472" s="28"/>
      <c r="J1472" s="21"/>
      <c r="K1472" s="10"/>
      <c r="L1472" s="10"/>
      <c r="M1472" s="38"/>
      <c r="N1472" s="23"/>
      <c r="O1472" s="23"/>
      <c r="P1472" s="23"/>
    </row>
    <row r="1473" spans="1:16" x14ac:dyDescent="0.2">
      <c r="A1473" s="23"/>
      <c r="G1473" s="17"/>
      <c r="H1473" s="17"/>
      <c r="I1473" s="28"/>
      <c r="J1473" s="21"/>
      <c r="K1473" s="10"/>
      <c r="L1473" s="10"/>
      <c r="M1473" s="38"/>
      <c r="N1473" s="23"/>
      <c r="O1473" s="23"/>
      <c r="P1473" s="23"/>
    </row>
    <row r="1474" spans="1:16" x14ac:dyDescent="0.2">
      <c r="A1474" s="23"/>
      <c r="G1474" s="17"/>
      <c r="H1474" s="17"/>
      <c r="I1474" s="28"/>
      <c r="J1474" s="21"/>
      <c r="K1474" s="10"/>
      <c r="L1474" s="10"/>
      <c r="M1474" s="38"/>
      <c r="N1474" s="23"/>
      <c r="O1474" s="23"/>
      <c r="P1474" s="23"/>
    </row>
    <row r="1475" spans="1:16" x14ac:dyDescent="0.2">
      <c r="A1475" s="23"/>
      <c r="G1475" s="17"/>
      <c r="H1475" s="17"/>
      <c r="I1475" s="28"/>
      <c r="J1475" s="21"/>
      <c r="K1475" s="10"/>
      <c r="L1475" s="10"/>
      <c r="M1475" s="38"/>
      <c r="N1475" s="23"/>
      <c r="O1475" s="23"/>
      <c r="P1475" s="23"/>
    </row>
    <row r="1476" spans="1:16" x14ac:dyDescent="0.2">
      <c r="A1476" s="23"/>
      <c r="G1476" s="17"/>
      <c r="H1476" s="17"/>
      <c r="I1476" s="28"/>
      <c r="J1476" s="21"/>
      <c r="K1476" s="10"/>
      <c r="L1476" s="10"/>
      <c r="M1476" s="38"/>
      <c r="N1476" s="23"/>
      <c r="O1476" s="23"/>
      <c r="P1476" s="23"/>
    </row>
    <row r="1477" spans="1:16" x14ac:dyDescent="0.2">
      <c r="A1477" s="23"/>
      <c r="G1477" s="17"/>
      <c r="H1477" s="17"/>
      <c r="I1477" s="28"/>
      <c r="J1477" s="21"/>
      <c r="K1477" s="10"/>
      <c r="L1477" s="10"/>
      <c r="M1477" s="38"/>
      <c r="N1477" s="23"/>
      <c r="O1477" s="23"/>
      <c r="P1477" s="23"/>
    </row>
    <row r="1478" spans="1:16" x14ac:dyDescent="0.2">
      <c r="A1478" s="23"/>
      <c r="G1478" s="17"/>
      <c r="H1478" s="17"/>
      <c r="I1478" s="28"/>
      <c r="J1478" s="21"/>
      <c r="K1478" s="10"/>
      <c r="L1478" s="10"/>
      <c r="M1478" s="38"/>
      <c r="N1478" s="23"/>
      <c r="O1478" s="23"/>
      <c r="P1478" s="23"/>
    </row>
    <row r="1479" spans="1:16" x14ac:dyDescent="0.2">
      <c r="A1479" s="23"/>
      <c r="G1479" s="17"/>
      <c r="H1479" s="17"/>
      <c r="I1479" s="28"/>
      <c r="J1479" s="21"/>
      <c r="K1479" s="10"/>
      <c r="L1479" s="10"/>
      <c r="M1479" s="38"/>
      <c r="N1479" s="23"/>
      <c r="O1479" s="23"/>
      <c r="P1479" s="23"/>
    </row>
    <row r="1480" spans="1:16" x14ac:dyDescent="0.2">
      <c r="A1480" s="23"/>
      <c r="G1480" s="17"/>
      <c r="H1480" s="17"/>
      <c r="I1480" s="28"/>
      <c r="J1480" s="21"/>
      <c r="K1480" s="10"/>
      <c r="L1480" s="10"/>
      <c r="M1480" s="38"/>
      <c r="N1480" s="23"/>
      <c r="O1480" s="23"/>
      <c r="P1480" s="23"/>
    </row>
    <row r="1481" spans="1:16" x14ac:dyDescent="0.2">
      <c r="A1481" s="23"/>
      <c r="G1481" s="17"/>
      <c r="H1481" s="17"/>
      <c r="I1481" s="28"/>
      <c r="J1481" s="21"/>
      <c r="K1481" s="10"/>
      <c r="L1481" s="10"/>
      <c r="M1481" s="38"/>
      <c r="N1481" s="23"/>
      <c r="O1481" s="23"/>
      <c r="P1481" s="23"/>
    </row>
    <row r="1482" spans="1:16" x14ac:dyDescent="0.2">
      <c r="A1482" s="23"/>
      <c r="G1482" s="17"/>
      <c r="H1482" s="17"/>
      <c r="I1482" s="28"/>
      <c r="J1482" s="21"/>
      <c r="K1482" s="10"/>
      <c r="L1482" s="10"/>
      <c r="M1482" s="38"/>
      <c r="N1482" s="23"/>
      <c r="O1482" s="23"/>
      <c r="P1482" s="23"/>
    </row>
    <row r="1483" spans="1:16" x14ac:dyDescent="0.2">
      <c r="A1483" s="23"/>
      <c r="G1483" s="17"/>
      <c r="H1483" s="17"/>
      <c r="I1483" s="28"/>
      <c r="J1483" s="21"/>
      <c r="K1483" s="10"/>
      <c r="L1483" s="10"/>
      <c r="M1483" s="38"/>
      <c r="N1483" s="23"/>
      <c r="O1483" s="23"/>
      <c r="P1483" s="23"/>
    </row>
    <row r="1484" spans="1:16" x14ac:dyDescent="0.2">
      <c r="A1484" s="23"/>
      <c r="G1484" s="17"/>
      <c r="H1484" s="17"/>
      <c r="I1484" s="28"/>
      <c r="J1484" s="21"/>
      <c r="K1484" s="10"/>
      <c r="L1484" s="10"/>
      <c r="M1484" s="38"/>
      <c r="N1484" s="23"/>
      <c r="O1484" s="23"/>
      <c r="P1484" s="23"/>
    </row>
    <row r="1485" spans="1:16" x14ac:dyDescent="0.2">
      <c r="A1485" s="23"/>
      <c r="G1485" s="17"/>
      <c r="H1485" s="17"/>
      <c r="I1485" s="28"/>
      <c r="J1485" s="21"/>
      <c r="K1485" s="10"/>
      <c r="L1485" s="10"/>
      <c r="M1485" s="38"/>
      <c r="N1485" s="23"/>
      <c r="O1485" s="23"/>
      <c r="P1485" s="23"/>
    </row>
    <row r="1486" spans="1:16" x14ac:dyDescent="0.2">
      <c r="A1486" s="23"/>
      <c r="G1486" s="17"/>
      <c r="H1486" s="17"/>
      <c r="I1486" s="28"/>
      <c r="J1486" s="21"/>
      <c r="K1486" s="10"/>
      <c r="L1486" s="10"/>
      <c r="M1486" s="38"/>
      <c r="N1486" s="23"/>
      <c r="O1486" s="23"/>
      <c r="P1486" s="23"/>
    </row>
    <row r="1487" spans="1:16" x14ac:dyDescent="0.2">
      <c r="A1487" s="23"/>
      <c r="G1487" s="17"/>
      <c r="H1487" s="17"/>
      <c r="I1487" s="28"/>
      <c r="J1487" s="21"/>
      <c r="K1487" s="10"/>
      <c r="L1487" s="10"/>
      <c r="M1487" s="38"/>
      <c r="N1487" s="23"/>
      <c r="O1487" s="23"/>
      <c r="P1487" s="23"/>
    </row>
    <row r="1488" spans="1:16" x14ac:dyDescent="0.2">
      <c r="A1488" s="23"/>
      <c r="G1488" s="17"/>
      <c r="H1488" s="17"/>
      <c r="I1488" s="28"/>
      <c r="J1488" s="21"/>
      <c r="K1488" s="10"/>
      <c r="L1488" s="10"/>
      <c r="M1488" s="38"/>
      <c r="N1488" s="23"/>
      <c r="O1488" s="23"/>
      <c r="P1488" s="23"/>
    </row>
    <row r="1489" spans="1:16" x14ac:dyDescent="0.2">
      <c r="A1489" s="23"/>
      <c r="G1489" s="17"/>
      <c r="H1489" s="17"/>
      <c r="I1489" s="28"/>
      <c r="J1489" s="21"/>
      <c r="K1489" s="10"/>
      <c r="L1489" s="10"/>
      <c r="M1489" s="38"/>
      <c r="N1489" s="23"/>
      <c r="O1489" s="23"/>
      <c r="P1489" s="23"/>
    </row>
    <row r="1490" spans="1:16" x14ac:dyDescent="0.2">
      <c r="A1490" s="23"/>
      <c r="G1490" s="17"/>
      <c r="H1490" s="17"/>
      <c r="I1490" s="28"/>
      <c r="J1490" s="21"/>
      <c r="K1490" s="10"/>
      <c r="L1490" s="10"/>
      <c r="M1490" s="38"/>
      <c r="N1490" s="23"/>
      <c r="O1490" s="23"/>
      <c r="P1490" s="23"/>
    </row>
    <row r="1491" spans="1:16" x14ac:dyDescent="0.2">
      <c r="A1491" s="23"/>
      <c r="G1491" s="17"/>
      <c r="H1491" s="17"/>
      <c r="I1491" s="28"/>
      <c r="J1491" s="21"/>
      <c r="K1491" s="10"/>
      <c r="L1491" s="10"/>
      <c r="M1491" s="38"/>
      <c r="N1491" s="23"/>
      <c r="O1491" s="23"/>
      <c r="P1491" s="23"/>
    </row>
    <row r="1492" spans="1:16" x14ac:dyDescent="0.2">
      <c r="A1492" s="23"/>
      <c r="G1492" s="17"/>
      <c r="H1492" s="17"/>
      <c r="I1492" s="28"/>
      <c r="J1492" s="21"/>
      <c r="K1492" s="10"/>
      <c r="L1492" s="10"/>
      <c r="M1492" s="38"/>
      <c r="N1492" s="23"/>
      <c r="O1492" s="23"/>
      <c r="P1492" s="23"/>
    </row>
    <row r="1493" spans="1:16" x14ac:dyDescent="0.2">
      <c r="A1493" s="23"/>
      <c r="G1493" s="17"/>
      <c r="H1493" s="17"/>
      <c r="I1493" s="28"/>
      <c r="J1493" s="21"/>
      <c r="K1493" s="10"/>
      <c r="L1493" s="10"/>
      <c r="M1493" s="38"/>
      <c r="N1493" s="23"/>
      <c r="O1493" s="23"/>
      <c r="P1493" s="23"/>
    </row>
    <row r="1494" spans="1:16" x14ac:dyDescent="0.2">
      <c r="A1494" s="23"/>
      <c r="G1494" s="17"/>
      <c r="H1494" s="17"/>
      <c r="I1494" s="28"/>
      <c r="J1494" s="21"/>
      <c r="K1494" s="10"/>
      <c r="L1494" s="10"/>
      <c r="M1494" s="38"/>
      <c r="N1494" s="23"/>
      <c r="O1494" s="23"/>
      <c r="P1494" s="23"/>
    </row>
    <row r="1495" spans="1:16" x14ac:dyDescent="0.2">
      <c r="A1495" s="23"/>
      <c r="G1495" s="17"/>
      <c r="H1495" s="17"/>
      <c r="I1495" s="28"/>
      <c r="J1495" s="21"/>
      <c r="K1495" s="10"/>
      <c r="L1495" s="10"/>
      <c r="M1495" s="38"/>
      <c r="N1495" s="23"/>
      <c r="O1495" s="23"/>
      <c r="P1495" s="23"/>
    </row>
    <row r="1496" spans="1:16" x14ac:dyDescent="0.2">
      <c r="A1496" s="23"/>
      <c r="G1496" s="17"/>
      <c r="H1496" s="17"/>
      <c r="I1496" s="28"/>
      <c r="J1496" s="21"/>
      <c r="K1496" s="10"/>
      <c r="L1496" s="10"/>
      <c r="M1496" s="38"/>
      <c r="N1496" s="23"/>
      <c r="O1496" s="23"/>
      <c r="P1496" s="23"/>
    </row>
    <row r="1497" spans="1:16" x14ac:dyDescent="0.2">
      <c r="A1497" s="23"/>
      <c r="G1497" s="17"/>
      <c r="H1497" s="17"/>
      <c r="I1497" s="28"/>
      <c r="J1497" s="21"/>
      <c r="K1497" s="10"/>
      <c r="L1497" s="10"/>
      <c r="M1497" s="38"/>
      <c r="N1497" s="23"/>
      <c r="O1497" s="23"/>
      <c r="P1497" s="23"/>
    </row>
    <row r="1498" spans="1:16" x14ac:dyDescent="0.2">
      <c r="A1498" s="23"/>
      <c r="G1498" s="17"/>
      <c r="H1498" s="17"/>
      <c r="I1498" s="28"/>
      <c r="J1498" s="21"/>
      <c r="K1498" s="10"/>
      <c r="L1498" s="10"/>
      <c r="M1498" s="38"/>
      <c r="N1498" s="23"/>
      <c r="O1498" s="23"/>
      <c r="P1498" s="23"/>
    </row>
    <row r="1499" spans="1:16" x14ac:dyDescent="0.2">
      <c r="A1499" s="23"/>
      <c r="G1499" s="17"/>
      <c r="H1499" s="17"/>
      <c r="I1499" s="28"/>
      <c r="J1499" s="21"/>
      <c r="K1499" s="10"/>
      <c r="L1499" s="10"/>
      <c r="M1499" s="38"/>
      <c r="N1499" s="23"/>
      <c r="O1499" s="23"/>
      <c r="P1499" s="23"/>
    </row>
    <row r="1500" spans="1:16" x14ac:dyDescent="0.2">
      <c r="A1500" s="23"/>
      <c r="G1500" s="17"/>
      <c r="H1500" s="17"/>
      <c r="I1500" s="28"/>
      <c r="J1500" s="21"/>
      <c r="K1500" s="10"/>
      <c r="L1500" s="10"/>
      <c r="M1500" s="38"/>
      <c r="N1500" s="23"/>
      <c r="O1500" s="23"/>
      <c r="P1500" s="23"/>
    </row>
    <row r="1501" spans="1:16" x14ac:dyDescent="0.2">
      <c r="A1501" s="23"/>
      <c r="G1501" s="17"/>
      <c r="H1501" s="17"/>
      <c r="I1501" s="28"/>
      <c r="J1501" s="21"/>
      <c r="K1501" s="10"/>
      <c r="L1501" s="10"/>
      <c r="M1501" s="38"/>
      <c r="N1501" s="23"/>
      <c r="O1501" s="23"/>
      <c r="P1501" s="23"/>
    </row>
    <row r="1502" spans="1:16" x14ac:dyDescent="0.2">
      <c r="A1502" s="23"/>
      <c r="G1502" s="17"/>
      <c r="H1502" s="17"/>
      <c r="I1502" s="28"/>
      <c r="J1502" s="21"/>
      <c r="K1502" s="10"/>
      <c r="L1502" s="10"/>
      <c r="M1502" s="38"/>
      <c r="N1502" s="23"/>
      <c r="O1502" s="23"/>
      <c r="P1502" s="23"/>
    </row>
    <row r="1503" spans="1:16" x14ac:dyDescent="0.2">
      <c r="A1503" s="23"/>
      <c r="G1503" s="17"/>
      <c r="H1503" s="17"/>
      <c r="I1503" s="28"/>
      <c r="J1503" s="21"/>
      <c r="K1503" s="10"/>
      <c r="L1503" s="10"/>
      <c r="M1503" s="38"/>
      <c r="N1503" s="23"/>
      <c r="O1503" s="23"/>
      <c r="P1503" s="23"/>
    </row>
    <row r="1504" spans="1:16" x14ac:dyDescent="0.2">
      <c r="A1504" s="23"/>
      <c r="G1504" s="17"/>
      <c r="H1504" s="17"/>
      <c r="I1504" s="28"/>
      <c r="J1504" s="21"/>
      <c r="K1504" s="10"/>
      <c r="L1504" s="10"/>
      <c r="M1504" s="38"/>
      <c r="N1504" s="23"/>
      <c r="O1504" s="23"/>
      <c r="P1504" s="23"/>
    </row>
    <row r="1505" spans="1:16" x14ac:dyDescent="0.2">
      <c r="A1505" s="23"/>
      <c r="G1505" s="17"/>
      <c r="H1505" s="17"/>
      <c r="I1505" s="28"/>
      <c r="J1505" s="21"/>
      <c r="K1505" s="10"/>
      <c r="L1505" s="10"/>
      <c r="M1505" s="38"/>
      <c r="N1505" s="23"/>
      <c r="O1505" s="23"/>
      <c r="P1505" s="23"/>
    </row>
    <row r="1506" spans="1:16" x14ac:dyDescent="0.2">
      <c r="A1506" s="23"/>
      <c r="G1506" s="17"/>
      <c r="H1506" s="17"/>
      <c r="I1506" s="28"/>
      <c r="J1506" s="21"/>
      <c r="K1506" s="10"/>
      <c r="L1506" s="10"/>
      <c r="M1506" s="38"/>
      <c r="N1506" s="23"/>
      <c r="O1506" s="23"/>
      <c r="P1506" s="23"/>
    </row>
    <row r="1507" spans="1:16" x14ac:dyDescent="0.2">
      <c r="A1507" s="23"/>
      <c r="G1507" s="17"/>
      <c r="H1507" s="17"/>
      <c r="I1507" s="28"/>
      <c r="J1507" s="21"/>
      <c r="K1507" s="10"/>
      <c r="L1507" s="10"/>
      <c r="M1507" s="38"/>
      <c r="N1507" s="23"/>
      <c r="O1507" s="23"/>
      <c r="P1507" s="23"/>
    </row>
    <row r="1508" spans="1:16" x14ac:dyDescent="0.2">
      <c r="A1508" s="23"/>
      <c r="G1508" s="17"/>
      <c r="H1508" s="17"/>
      <c r="I1508" s="28"/>
      <c r="J1508" s="21"/>
      <c r="K1508" s="10"/>
      <c r="L1508" s="10"/>
      <c r="M1508" s="38"/>
      <c r="N1508" s="23"/>
      <c r="O1508" s="23"/>
      <c r="P1508" s="23"/>
    </row>
    <row r="1509" spans="1:16" x14ac:dyDescent="0.2">
      <c r="A1509" s="23"/>
      <c r="G1509" s="17"/>
      <c r="H1509" s="17"/>
      <c r="I1509" s="28"/>
      <c r="J1509" s="21"/>
      <c r="K1509" s="10"/>
      <c r="L1509" s="10"/>
      <c r="M1509" s="38"/>
      <c r="N1509" s="23"/>
      <c r="O1509" s="23"/>
      <c r="P1509" s="23"/>
    </row>
    <row r="1510" spans="1:16" x14ac:dyDescent="0.2">
      <c r="A1510" s="23"/>
      <c r="G1510" s="17"/>
      <c r="H1510" s="17"/>
      <c r="I1510" s="28"/>
      <c r="J1510" s="21"/>
      <c r="K1510" s="10"/>
      <c r="L1510" s="10"/>
      <c r="M1510" s="38"/>
      <c r="N1510" s="23"/>
      <c r="O1510" s="23"/>
      <c r="P1510" s="23"/>
    </row>
    <row r="1511" spans="1:16" x14ac:dyDescent="0.2">
      <c r="A1511" s="23"/>
      <c r="G1511" s="17"/>
      <c r="H1511" s="17"/>
      <c r="I1511" s="28"/>
      <c r="J1511" s="21"/>
      <c r="K1511" s="10"/>
      <c r="L1511" s="10"/>
      <c r="M1511" s="38"/>
      <c r="N1511" s="23"/>
      <c r="O1511" s="23"/>
      <c r="P1511" s="23"/>
    </row>
    <row r="1512" spans="1:16" x14ac:dyDescent="0.2">
      <c r="A1512" s="23"/>
      <c r="G1512" s="17"/>
      <c r="H1512" s="17"/>
      <c r="I1512" s="28"/>
      <c r="J1512" s="21"/>
      <c r="K1512" s="10"/>
      <c r="L1512" s="10"/>
      <c r="M1512" s="38"/>
      <c r="N1512" s="23"/>
      <c r="O1512" s="23"/>
      <c r="P1512" s="23"/>
    </row>
    <row r="1513" spans="1:16" x14ac:dyDescent="0.2">
      <c r="A1513" s="23"/>
      <c r="G1513" s="17"/>
      <c r="H1513" s="17"/>
      <c r="I1513" s="28"/>
      <c r="J1513" s="21"/>
      <c r="K1513" s="10"/>
      <c r="L1513" s="10"/>
      <c r="M1513" s="38"/>
      <c r="N1513" s="23"/>
      <c r="O1513" s="23"/>
      <c r="P1513" s="23"/>
    </row>
    <row r="1514" spans="1:16" x14ac:dyDescent="0.2">
      <c r="A1514" s="23"/>
      <c r="G1514" s="17"/>
      <c r="H1514" s="17"/>
      <c r="I1514" s="28"/>
      <c r="J1514" s="21"/>
      <c r="K1514" s="10"/>
      <c r="L1514" s="10"/>
      <c r="M1514" s="38"/>
      <c r="N1514" s="23"/>
      <c r="O1514" s="23"/>
      <c r="P1514" s="23"/>
    </row>
    <row r="1515" spans="1:16" x14ac:dyDescent="0.2">
      <c r="A1515" s="23"/>
      <c r="G1515" s="17"/>
      <c r="H1515" s="17"/>
      <c r="I1515" s="28"/>
      <c r="J1515" s="21"/>
      <c r="K1515" s="10"/>
      <c r="L1515" s="10"/>
      <c r="M1515" s="38"/>
      <c r="N1515" s="23"/>
      <c r="O1515" s="23"/>
      <c r="P1515" s="23"/>
    </row>
    <row r="1516" spans="1:16" x14ac:dyDescent="0.2">
      <c r="A1516" s="23"/>
      <c r="G1516" s="17"/>
      <c r="H1516" s="17"/>
      <c r="I1516" s="28"/>
      <c r="J1516" s="21"/>
      <c r="K1516" s="10"/>
      <c r="L1516" s="10"/>
      <c r="M1516" s="38"/>
      <c r="N1516" s="23"/>
      <c r="O1516" s="23"/>
      <c r="P1516" s="23"/>
    </row>
    <row r="1517" spans="1:16" x14ac:dyDescent="0.2">
      <c r="A1517" s="23"/>
      <c r="G1517" s="17"/>
      <c r="H1517" s="17"/>
      <c r="I1517" s="28"/>
      <c r="J1517" s="21"/>
      <c r="K1517" s="10"/>
      <c r="L1517" s="10"/>
      <c r="M1517" s="38"/>
      <c r="N1517" s="23"/>
      <c r="O1517" s="23"/>
      <c r="P1517" s="23"/>
    </row>
    <row r="1518" spans="1:16" x14ac:dyDescent="0.2">
      <c r="A1518" s="23"/>
      <c r="G1518" s="17"/>
      <c r="H1518" s="17"/>
      <c r="I1518" s="28"/>
      <c r="J1518" s="21"/>
      <c r="K1518" s="10"/>
      <c r="L1518" s="10"/>
      <c r="M1518" s="38"/>
      <c r="N1518" s="23"/>
      <c r="O1518" s="23"/>
      <c r="P1518" s="23"/>
    </row>
    <row r="1519" spans="1:16" x14ac:dyDescent="0.2">
      <c r="A1519" s="23"/>
      <c r="G1519" s="17"/>
      <c r="H1519" s="17"/>
      <c r="I1519" s="28"/>
      <c r="J1519" s="21"/>
      <c r="K1519" s="10"/>
      <c r="L1519" s="10"/>
      <c r="M1519" s="38"/>
      <c r="N1519" s="23"/>
      <c r="O1519" s="23"/>
      <c r="P1519" s="23"/>
    </row>
    <row r="1520" spans="1:16" x14ac:dyDescent="0.2">
      <c r="A1520" s="23"/>
      <c r="G1520" s="17"/>
      <c r="H1520" s="17"/>
      <c r="I1520" s="28"/>
      <c r="J1520" s="21"/>
      <c r="K1520" s="10"/>
      <c r="L1520" s="10"/>
      <c r="M1520" s="38"/>
      <c r="N1520" s="23"/>
      <c r="O1520" s="23"/>
      <c r="P1520" s="23"/>
    </row>
    <row r="1521" spans="1:16" x14ac:dyDescent="0.2">
      <c r="A1521" s="23"/>
      <c r="G1521" s="17"/>
      <c r="H1521" s="17"/>
      <c r="I1521" s="28"/>
      <c r="J1521" s="21"/>
      <c r="K1521" s="10"/>
      <c r="L1521" s="10"/>
      <c r="M1521" s="38"/>
      <c r="N1521" s="23"/>
      <c r="O1521" s="23"/>
      <c r="P1521" s="23"/>
    </row>
    <row r="1522" spans="1:16" x14ac:dyDescent="0.2">
      <c r="A1522" s="23"/>
      <c r="G1522" s="17"/>
      <c r="H1522" s="17"/>
      <c r="I1522" s="28"/>
      <c r="J1522" s="21"/>
      <c r="K1522" s="10"/>
      <c r="L1522" s="10"/>
      <c r="M1522" s="38"/>
      <c r="N1522" s="23"/>
      <c r="O1522" s="23"/>
      <c r="P1522" s="23"/>
    </row>
    <row r="1523" spans="1:16" x14ac:dyDescent="0.2">
      <c r="A1523" s="23"/>
      <c r="G1523" s="17"/>
      <c r="H1523" s="17"/>
      <c r="I1523" s="28"/>
      <c r="J1523" s="21"/>
      <c r="K1523" s="10"/>
      <c r="L1523" s="10"/>
      <c r="M1523" s="38"/>
      <c r="N1523" s="23"/>
      <c r="O1523" s="23"/>
      <c r="P1523" s="23"/>
    </row>
    <row r="1524" spans="1:16" x14ac:dyDescent="0.2">
      <c r="A1524" s="23"/>
      <c r="G1524" s="17"/>
      <c r="H1524" s="17"/>
      <c r="I1524" s="28"/>
      <c r="J1524" s="21"/>
      <c r="K1524" s="10"/>
      <c r="L1524" s="10"/>
      <c r="M1524" s="38"/>
      <c r="N1524" s="23"/>
      <c r="O1524" s="23"/>
      <c r="P1524" s="23"/>
    </row>
    <row r="1525" spans="1:16" x14ac:dyDescent="0.2">
      <c r="A1525" s="23"/>
      <c r="G1525" s="17"/>
      <c r="H1525" s="17"/>
      <c r="I1525" s="28"/>
      <c r="J1525" s="21"/>
      <c r="K1525" s="10"/>
      <c r="L1525" s="10"/>
      <c r="M1525" s="38"/>
      <c r="N1525" s="23"/>
      <c r="O1525" s="23"/>
      <c r="P1525" s="23"/>
    </row>
    <row r="1526" spans="1:16" x14ac:dyDescent="0.2">
      <c r="A1526" s="23"/>
      <c r="G1526" s="17"/>
      <c r="H1526" s="17"/>
      <c r="I1526" s="28"/>
      <c r="J1526" s="21"/>
      <c r="K1526" s="10"/>
      <c r="L1526" s="10"/>
      <c r="M1526" s="38"/>
      <c r="N1526" s="23"/>
      <c r="O1526" s="23"/>
      <c r="P1526" s="23"/>
    </row>
    <row r="1527" spans="1:16" x14ac:dyDescent="0.2">
      <c r="A1527" s="23"/>
      <c r="G1527" s="17"/>
      <c r="H1527" s="17"/>
      <c r="I1527" s="28"/>
      <c r="J1527" s="21"/>
      <c r="K1527" s="10"/>
      <c r="L1527" s="10"/>
      <c r="M1527" s="38"/>
      <c r="N1527" s="23"/>
      <c r="O1527" s="23"/>
      <c r="P1527" s="23"/>
    </row>
    <row r="1528" spans="1:16" x14ac:dyDescent="0.2">
      <c r="A1528" s="23"/>
      <c r="G1528" s="17"/>
      <c r="H1528" s="17"/>
      <c r="I1528" s="28"/>
      <c r="J1528" s="21"/>
      <c r="K1528" s="10"/>
      <c r="L1528" s="10"/>
      <c r="M1528" s="38"/>
      <c r="N1528" s="23"/>
      <c r="O1528" s="23"/>
      <c r="P1528" s="23"/>
    </row>
    <row r="1529" spans="1:16" x14ac:dyDescent="0.2">
      <c r="A1529" s="23"/>
      <c r="G1529" s="17"/>
      <c r="H1529" s="17"/>
      <c r="I1529" s="28"/>
      <c r="J1529" s="21"/>
      <c r="K1529" s="10"/>
      <c r="L1529" s="10"/>
      <c r="M1529" s="38"/>
      <c r="N1529" s="23"/>
      <c r="O1529" s="23"/>
      <c r="P1529" s="23"/>
    </row>
    <row r="1530" spans="1:16" x14ac:dyDescent="0.2">
      <c r="A1530" s="23"/>
      <c r="G1530" s="17"/>
      <c r="H1530" s="17"/>
      <c r="I1530" s="28"/>
      <c r="J1530" s="21"/>
      <c r="K1530" s="10"/>
      <c r="L1530" s="10"/>
      <c r="M1530" s="38"/>
      <c r="N1530" s="23"/>
      <c r="O1530" s="23"/>
      <c r="P1530" s="23"/>
    </row>
    <row r="1531" spans="1:16" x14ac:dyDescent="0.2">
      <c r="A1531" s="23"/>
      <c r="G1531" s="17"/>
      <c r="H1531" s="17"/>
      <c r="I1531" s="28"/>
      <c r="J1531" s="21"/>
      <c r="K1531" s="10"/>
      <c r="L1531" s="10"/>
      <c r="M1531" s="38"/>
      <c r="N1531" s="23"/>
      <c r="O1531" s="23"/>
      <c r="P1531" s="23"/>
    </row>
    <row r="1532" spans="1:16" x14ac:dyDescent="0.2">
      <c r="A1532" s="23"/>
      <c r="G1532" s="17"/>
      <c r="H1532" s="17"/>
      <c r="I1532" s="28"/>
      <c r="J1532" s="21"/>
      <c r="K1532" s="10"/>
      <c r="L1532" s="10"/>
      <c r="M1532" s="38"/>
      <c r="N1532" s="23"/>
      <c r="O1532" s="23"/>
      <c r="P1532" s="23"/>
    </row>
    <row r="1533" spans="1:16" x14ac:dyDescent="0.2">
      <c r="A1533" s="23"/>
      <c r="G1533" s="17"/>
      <c r="H1533" s="17"/>
      <c r="I1533" s="28"/>
      <c r="J1533" s="21"/>
      <c r="K1533" s="10"/>
      <c r="L1533" s="10"/>
      <c r="M1533" s="38"/>
      <c r="N1533" s="23"/>
      <c r="O1533" s="23"/>
      <c r="P1533" s="23"/>
    </row>
    <row r="1534" spans="1:16" x14ac:dyDescent="0.2">
      <c r="A1534" s="23"/>
      <c r="G1534" s="17"/>
      <c r="H1534" s="17"/>
      <c r="I1534" s="28"/>
      <c r="J1534" s="21"/>
      <c r="K1534" s="10"/>
      <c r="L1534" s="10"/>
      <c r="M1534" s="38"/>
      <c r="N1534" s="23"/>
      <c r="O1534" s="23"/>
      <c r="P1534" s="23"/>
    </row>
    <row r="1535" spans="1:16" x14ac:dyDescent="0.2">
      <c r="A1535" s="23"/>
      <c r="G1535" s="17"/>
      <c r="H1535" s="17"/>
      <c r="I1535" s="28"/>
      <c r="J1535" s="21"/>
      <c r="K1535" s="10"/>
      <c r="L1535" s="10"/>
      <c r="M1535" s="38"/>
      <c r="N1535" s="23"/>
      <c r="O1535" s="23"/>
      <c r="P1535" s="23"/>
    </row>
    <row r="1536" spans="1:16" x14ac:dyDescent="0.2">
      <c r="A1536" s="23"/>
      <c r="G1536" s="17"/>
      <c r="H1536" s="17"/>
      <c r="I1536" s="28"/>
      <c r="J1536" s="21"/>
      <c r="K1536" s="10"/>
      <c r="L1536" s="10"/>
      <c r="M1536" s="38"/>
      <c r="N1536" s="23"/>
      <c r="O1536" s="23"/>
      <c r="P1536" s="23"/>
    </row>
    <row r="1537" spans="1:16" x14ac:dyDescent="0.2">
      <c r="A1537" s="23"/>
      <c r="G1537" s="17"/>
      <c r="H1537" s="17"/>
      <c r="I1537" s="28"/>
      <c r="J1537" s="21"/>
      <c r="K1537" s="10"/>
      <c r="L1537" s="10"/>
      <c r="M1537" s="38"/>
      <c r="N1537" s="23"/>
      <c r="O1537" s="23"/>
      <c r="P1537" s="23"/>
    </row>
    <row r="1538" spans="1:16" x14ac:dyDescent="0.2">
      <c r="A1538" s="23"/>
      <c r="G1538" s="17"/>
      <c r="H1538" s="17"/>
      <c r="I1538" s="28"/>
      <c r="J1538" s="21"/>
      <c r="K1538" s="10"/>
      <c r="L1538" s="10"/>
      <c r="M1538" s="38"/>
      <c r="N1538" s="23"/>
      <c r="O1538" s="23"/>
      <c r="P1538" s="23"/>
    </row>
    <row r="1539" spans="1:16" x14ac:dyDescent="0.2">
      <c r="A1539" s="23"/>
      <c r="G1539" s="17"/>
      <c r="H1539" s="17"/>
      <c r="I1539" s="28"/>
      <c r="J1539" s="21"/>
      <c r="K1539" s="10"/>
      <c r="L1539" s="10"/>
      <c r="M1539" s="38"/>
      <c r="N1539" s="23"/>
      <c r="O1539" s="23"/>
      <c r="P1539" s="23"/>
    </row>
    <row r="1540" spans="1:16" x14ac:dyDescent="0.2">
      <c r="A1540" s="23"/>
      <c r="G1540" s="17"/>
      <c r="H1540" s="17"/>
      <c r="I1540" s="28"/>
      <c r="J1540" s="21"/>
      <c r="K1540" s="10"/>
      <c r="L1540" s="10"/>
      <c r="M1540" s="38"/>
      <c r="N1540" s="23"/>
      <c r="O1540" s="23"/>
      <c r="P1540" s="23"/>
    </row>
    <row r="1541" spans="1:16" x14ac:dyDescent="0.2">
      <c r="A1541" s="23"/>
      <c r="G1541" s="17"/>
      <c r="H1541" s="17"/>
      <c r="I1541" s="28"/>
      <c r="J1541" s="21"/>
      <c r="K1541" s="10"/>
      <c r="L1541" s="10"/>
      <c r="M1541" s="38"/>
      <c r="N1541" s="23"/>
      <c r="O1541" s="23"/>
      <c r="P1541" s="23"/>
    </row>
    <row r="1542" spans="1:16" x14ac:dyDescent="0.2">
      <c r="A1542" s="23"/>
      <c r="G1542" s="17"/>
      <c r="H1542" s="17"/>
      <c r="I1542" s="28"/>
      <c r="J1542" s="21"/>
      <c r="K1542" s="10"/>
      <c r="L1542" s="10"/>
      <c r="M1542" s="38"/>
      <c r="N1542" s="23"/>
      <c r="O1542" s="23"/>
      <c r="P1542" s="23"/>
    </row>
    <row r="1543" spans="1:16" x14ac:dyDescent="0.2">
      <c r="A1543" s="23"/>
      <c r="G1543" s="17"/>
      <c r="H1543" s="17"/>
      <c r="I1543" s="28"/>
      <c r="J1543" s="21"/>
      <c r="K1543" s="10"/>
      <c r="L1543" s="10"/>
      <c r="M1543" s="38"/>
      <c r="N1543" s="23"/>
      <c r="O1543" s="23"/>
      <c r="P1543" s="23"/>
    </row>
    <row r="1544" spans="1:16" x14ac:dyDescent="0.2">
      <c r="A1544" s="23"/>
      <c r="G1544" s="17"/>
      <c r="H1544" s="17"/>
      <c r="I1544" s="28"/>
      <c r="J1544" s="21"/>
      <c r="K1544" s="10"/>
      <c r="L1544" s="10"/>
      <c r="M1544" s="38"/>
      <c r="N1544" s="23"/>
      <c r="O1544" s="23"/>
      <c r="P1544" s="23"/>
    </row>
    <row r="1545" spans="1:16" x14ac:dyDescent="0.2">
      <c r="A1545" s="23"/>
      <c r="G1545" s="17"/>
      <c r="H1545" s="17"/>
      <c r="I1545" s="28"/>
      <c r="J1545" s="21"/>
      <c r="K1545" s="10"/>
      <c r="L1545" s="10"/>
      <c r="M1545" s="38"/>
      <c r="N1545" s="23"/>
      <c r="O1545" s="23"/>
      <c r="P1545" s="23"/>
    </row>
    <row r="1546" spans="1:16" x14ac:dyDescent="0.2">
      <c r="A1546" s="23"/>
      <c r="G1546" s="17"/>
      <c r="H1546" s="17"/>
      <c r="I1546" s="28"/>
      <c r="J1546" s="21"/>
      <c r="K1546" s="10"/>
      <c r="L1546" s="10"/>
      <c r="M1546" s="38"/>
      <c r="N1546" s="23"/>
      <c r="O1546" s="23"/>
      <c r="P1546" s="23"/>
    </row>
    <row r="1547" spans="1:16" x14ac:dyDescent="0.2">
      <c r="A1547" s="23"/>
      <c r="G1547" s="17"/>
      <c r="H1547" s="17"/>
      <c r="I1547" s="28"/>
      <c r="J1547" s="21"/>
      <c r="K1547" s="10"/>
      <c r="L1547" s="10"/>
      <c r="M1547" s="38"/>
      <c r="N1547" s="23"/>
      <c r="O1547" s="23"/>
      <c r="P1547" s="23"/>
    </row>
    <row r="1548" spans="1:16" x14ac:dyDescent="0.2">
      <c r="A1548" s="23"/>
      <c r="G1548" s="17"/>
      <c r="H1548" s="17"/>
      <c r="I1548" s="28"/>
      <c r="J1548" s="21"/>
      <c r="K1548" s="10"/>
      <c r="L1548" s="10"/>
      <c r="M1548" s="38"/>
      <c r="N1548" s="23"/>
      <c r="O1548" s="23"/>
      <c r="P1548" s="23"/>
    </row>
    <row r="1549" spans="1:16" x14ac:dyDescent="0.2">
      <c r="A1549" s="23"/>
      <c r="G1549" s="17"/>
      <c r="H1549" s="17"/>
      <c r="I1549" s="28"/>
      <c r="J1549" s="21"/>
      <c r="K1549" s="10"/>
      <c r="L1549" s="10"/>
      <c r="M1549" s="38"/>
      <c r="N1549" s="23"/>
      <c r="O1549" s="23"/>
      <c r="P1549" s="23"/>
    </row>
    <row r="1550" spans="1:16" x14ac:dyDescent="0.2">
      <c r="A1550" s="23"/>
      <c r="G1550" s="17"/>
      <c r="H1550" s="17"/>
      <c r="I1550" s="28"/>
      <c r="J1550" s="21"/>
      <c r="K1550" s="10"/>
      <c r="L1550" s="10"/>
      <c r="M1550" s="38"/>
      <c r="N1550" s="23"/>
      <c r="O1550" s="23"/>
      <c r="P1550" s="23"/>
    </row>
    <row r="1551" spans="1:16" x14ac:dyDescent="0.2">
      <c r="A1551" s="23"/>
      <c r="G1551" s="17"/>
      <c r="H1551" s="17"/>
      <c r="I1551" s="28"/>
      <c r="J1551" s="21"/>
      <c r="K1551" s="10"/>
      <c r="L1551" s="10"/>
      <c r="M1551" s="38"/>
      <c r="N1551" s="23"/>
      <c r="O1551" s="23"/>
      <c r="P1551" s="23"/>
    </row>
    <row r="1552" spans="1:16" x14ac:dyDescent="0.2">
      <c r="A1552" s="23"/>
      <c r="G1552" s="17"/>
      <c r="H1552" s="17"/>
      <c r="I1552" s="28"/>
      <c r="J1552" s="21"/>
      <c r="K1552" s="10"/>
      <c r="L1552" s="10"/>
      <c r="M1552" s="38"/>
      <c r="N1552" s="23"/>
      <c r="O1552" s="23"/>
      <c r="P1552" s="23"/>
    </row>
    <row r="1553" spans="1:16" x14ac:dyDescent="0.2">
      <c r="A1553" s="23"/>
      <c r="G1553" s="17"/>
      <c r="H1553" s="17"/>
      <c r="I1553" s="28"/>
      <c r="J1553" s="21"/>
      <c r="K1553" s="10"/>
      <c r="L1553" s="10"/>
      <c r="M1553" s="38"/>
      <c r="N1553" s="23"/>
      <c r="O1553" s="23"/>
      <c r="P1553" s="23"/>
    </row>
    <row r="1554" spans="1:16" x14ac:dyDescent="0.2">
      <c r="A1554" s="23"/>
      <c r="G1554" s="17"/>
      <c r="H1554" s="17"/>
      <c r="I1554" s="28"/>
      <c r="J1554" s="21"/>
      <c r="K1554" s="10"/>
      <c r="L1554" s="10"/>
      <c r="M1554" s="38"/>
      <c r="N1554" s="23"/>
      <c r="O1554" s="23"/>
      <c r="P1554" s="23"/>
    </row>
    <row r="1555" spans="1:16" x14ac:dyDescent="0.2">
      <c r="A1555" s="23"/>
      <c r="G1555" s="17"/>
      <c r="H1555" s="17"/>
      <c r="I1555" s="28"/>
      <c r="J1555" s="21"/>
      <c r="K1555" s="10"/>
      <c r="L1555" s="10"/>
      <c r="M1555" s="38"/>
      <c r="N1555" s="23"/>
      <c r="O1555" s="23"/>
      <c r="P1555" s="23"/>
    </row>
    <row r="1556" spans="1:16" x14ac:dyDescent="0.2">
      <c r="A1556" s="23"/>
      <c r="G1556" s="17"/>
      <c r="H1556" s="17"/>
      <c r="I1556" s="28"/>
      <c r="J1556" s="21"/>
      <c r="K1556" s="10"/>
      <c r="L1556" s="10"/>
      <c r="M1556" s="38"/>
      <c r="N1556" s="23"/>
      <c r="O1556" s="23"/>
      <c r="P1556" s="23"/>
    </row>
    <row r="1557" spans="1:16" x14ac:dyDescent="0.2">
      <c r="A1557" s="23"/>
      <c r="G1557" s="17"/>
      <c r="H1557" s="17"/>
      <c r="I1557" s="28"/>
      <c r="J1557" s="21"/>
      <c r="K1557" s="10"/>
      <c r="L1557" s="10"/>
      <c r="M1557" s="38"/>
      <c r="N1557" s="23"/>
      <c r="O1557" s="23"/>
      <c r="P1557" s="23"/>
    </row>
    <row r="1558" spans="1:16" x14ac:dyDescent="0.2">
      <c r="A1558" s="23"/>
      <c r="G1558" s="17"/>
      <c r="H1558" s="17"/>
      <c r="I1558" s="28"/>
      <c r="J1558" s="21"/>
      <c r="K1558" s="10"/>
      <c r="L1558" s="10"/>
      <c r="M1558" s="38"/>
      <c r="N1558" s="23"/>
      <c r="O1558" s="23"/>
      <c r="P1558" s="23"/>
    </row>
    <row r="1559" spans="1:16" x14ac:dyDescent="0.2">
      <c r="A1559" s="23"/>
      <c r="G1559" s="17"/>
      <c r="H1559" s="17"/>
      <c r="I1559" s="28"/>
      <c r="J1559" s="21"/>
      <c r="K1559" s="10"/>
      <c r="L1559" s="10"/>
      <c r="M1559" s="38"/>
      <c r="N1559" s="23"/>
      <c r="O1559" s="23"/>
      <c r="P1559" s="23"/>
    </row>
    <row r="1560" spans="1:16" x14ac:dyDescent="0.2">
      <c r="A1560" s="23"/>
      <c r="G1560" s="17"/>
      <c r="H1560" s="17"/>
      <c r="I1560" s="28"/>
      <c r="J1560" s="21"/>
      <c r="K1560" s="10"/>
      <c r="L1560" s="10"/>
      <c r="M1560" s="38"/>
      <c r="N1560" s="23"/>
      <c r="O1560" s="23"/>
      <c r="P1560" s="23"/>
    </row>
    <row r="1561" spans="1:16" x14ac:dyDescent="0.2">
      <c r="A1561" s="23"/>
      <c r="G1561" s="17"/>
      <c r="H1561" s="17"/>
      <c r="I1561" s="28"/>
      <c r="J1561" s="21"/>
      <c r="K1561" s="10"/>
      <c r="L1561" s="10"/>
      <c r="M1561" s="38"/>
      <c r="N1561" s="23"/>
      <c r="O1561" s="23"/>
      <c r="P1561" s="23"/>
    </row>
    <row r="1562" spans="1:16" x14ac:dyDescent="0.2">
      <c r="A1562" s="23"/>
      <c r="G1562" s="17"/>
      <c r="H1562" s="17"/>
      <c r="I1562" s="28"/>
      <c r="J1562" s="21"/>
      <c r="K1562" s="10"/>
      <c r="L1562" s="10"/>
      <c r="M1562" s="38"/>
      <c r="N1562" s="23"/>
      <c r="O1562" s="23"/>
      <c r="P1562" s="23"/>
    </row>
    <row r="1563" spans="1:16" x14ac:dyDescent="0.2">
      <c r="A1563" s="23"/>
      <c r="G1563" s="17"/>
      <c r="H1563" s="17"/>
      <c r="I1563" s="28"/>
      <c r="J1563" s="21"/>
      <c r="K1563" s="10"/>
      <c r="L1563" s="10"/>
      <c r="M1563" s="38"/>
      <c r="N1563" s="23"/>
      <c r="O1563" s="23"/>
      <c r="P1563" s="23"/>
    </row>
    <row r="1564" spans="1:16" x14ac:dyDescent="0.2">
      <c r="A1564" s="23"/>
      <c r="G1564" s="17"/>
      <c r="H1564" s="17"/>
      <c r="I1564" s="28"/>
      <c r="J1564" s="21"/>
      <c r="K1564" s="10"/>
      <c r="L1564" s="10"/>
      <c r="M1564" s="38"/>
      <c r="N1564" s="23"/>
      <c r="O1564" s="23"/>
      <c r="P1564" s="23"/>
    </row>
    <row r="1565" spans="1:16" x14ac:dyDescent="0.2">
      <c r="A1565" s="23"/>
      <c r="G1565" s="17"/>
      <c r="H1565" s="17"/>
      <c r="I1565" s="28"/>
      <c r="J1565" s="21"/>
      <c r="K1565" s="10"/>
      <c r="L1565" s="10"/>
      <c r="M1565" s="38"/>
      <c r="N1565" s="23"/>
      <c r="O1565" s="23"/>
      <c r="P1565" s="23"/>
    </row>
    <row r="1566" spans="1:16" x14ac:dyDescent="0.2">
      <c r="A1566" s="23"/>
      <c r="G1566" s="17"/>
      <c r="H1566" s="17"/>
      <c r="I1566" s="28"/>
      <c r="J1566" s="21"/>
      <c r="K1566" s="10"/>
      <c r="L1566" s="10"/>
      <c r="M1566" s="38"/>
      <c r="N1566" s="23"/>
      <c r="O1566" s="23"/>
      <c r="P1566" s="23"/>
    </row>
    <row r="1567" spans="1:16" x14ac:dyDescent="0.2">
      <c r="A1567" s="23"/>
      <c r="G1567" s="17"/>
      <c r="H1567" s="17"/>
      <c r="I1567" s="28"/>
      <c r="J1567" s="21"/>
      <c r="K1567" s="10"/>
      <c r="L1567" s="10"/>
      <c r="M1567" s="38"/>
      <c r="N1567" s="23"/>
      <c r="O1567" s="23"/>
      <c r="P1567" s="23"/>
    </row>
    <row r="1568" spans="1:16" x14ac:dyDescent="0.2">
      <c r="A1568" s="23"/>
      <c r="G1568" s="17"/>
      <c r="H1568" s="17"/>
      <c r="I1568" s="28"/>
      <c r="J1568" s="21"/>
      <c r="K1568" s="10"/>
      <c r="L1568" s="10"/>
      <c r="M1568" s="38"/>
      <c r="N1568" s="23"/>
      <c r="O1568" s="23"/>
      <c r="P1568" s="23"/>
    </row>
    <row r="1569" spans="1:16" x14ac:dyDescent="0.2">
      <c r="A1569" s="23"/>
      <c r="G1569" s="17"/>
      <c r="H1569" s="17"/>
      <c r="I1569" s="28"/>
      <c r="J1569" s="21"/>
      <c r="K1569" s="10"/>
      <c r="L1569" s="10"/>
      <c r="M1569" s="38"/>
      <c r="N1569" s="23"/>
      <c r="O1569" s="23"/>
      <c r="P1569" s="23"/>
    </row>
    <row r="1570" spans="1:16" x14ac:dyDescent="0.2">
      <c r="A1570" s="23"/>
      <c r="G1570" s="17"/>
      <c r="H1570" s="17"/>
      <c r="I1570" s="28"/>
      <c r="J1570" s="21"/>
      <c r="K1570" s="10"/>
      <c r="L1570" s="10"/>
      <c r="M1570" s="38"/>
      <c r="N1570" s="23"/>
      <c r="O1570" s="23"/>
      <c r="P1570" s="23"/>
    </row>
    <row r="1571" spans="1:16" x14ac:dyDescent="0.2">
      <c r="A1571" s="23"/>
      <c r="G1571" s="17"/>
      <c r="H1571" s="17"/>
      <c r="I1571" s="28"/>
      <c r="J1571" s="21"/>
      <c r="K1571" s="10"/>
      <c r="L1571" s="10"/>
      <c r="M1571" s="38"/>
      <c r="N1571" s="23"/>
      <c r="O1571" s="23"/>
      <c r="P1571" s="23"/>
    </row>
    <row r="1572" spans="1:16" x14ac:dyDescent="0.2">
      <c r="A1572" s="23"/>
      <c r="G1572" s="17"/>
      <c r="H1572" s="17"/>
      <c r="I1572" s="28"/>
      <c r="J1572" s="21"/>
      <c r="K1572" s="10"/>
      <c r="L1572" s="10"/>
      <c r="M1572" s="38"/>
      <c r="N1572" s="23"/>
      <c r="O1572" s="23"/>
      <c r="P1572" s="23"/>
    </row>
    <row r="1573" spans="1:16" x14ac:dyDescent="0.2">
      <c r="A1573" s="23"/>
      <c r="G1573" s="17"/>
      <c r="H1573" s="17"/>
      <c r="I1573" s="28"/>
      <c r="J1573" s="21"/>
      <c r="K1573" s="10"/>
      <c r="L1573" s="10"/>
      <c r="M1573" s="38"/>
      <c r="N1573" s="23"/>
      <c r="O1573" s="23"/>
      <c r="P1573" s="23"/>
    </row>
    <row r="1574" spans="1:16" x14ac:dyDescent="0.2">
      <c r="A1574" s="23"/>
      <c r="G1574" s="17"/>
      <c r="H1574" s="17"/>
      <c r="I1574" s="28"/>
      <c r="J1574" s="21"/>
      <c r="K1574" s="10"/>
      <c r="L1574" s="10"/>
      <c r="M1574" s="38"/>
      <c r="N1574" s="23"/>
      <c r="O1574" s="23"/>
      <c r="P1574" s="23"/>
    </row>
    <row r="1575" spans="1:16" x14ac:dyDescent="0.2">
      <c r="A1575" s="23"/>
      <c r="G1575" s="17"/>
      <c r="H1575" s="17"/>
      <c r="I1575" s="28"/>
      <c r="J1575" s="21"/>
      <c r="K1575" s="10"/>
      <c r="L1575" s="10"/>
      <c r="M1575" s="38"/>
      <c r="N1575" s="23"/>
      <c r="O1575" s="23"/>
      <c r="P1575" s="23"/>
    </row>
    <row r="1576" spans="1:16" x14ac:dyDescent="0.2">
      <c r="A1576" s="23"/>
      <c r="G1576" s="17"/>
      <c r="H1576" s="17"/>
      <c r="I1576" s="28"/>
      <c r="J1576" s="21"/>
      <c r="K1576" s="10"/>
      <c r="L1576" s="10"/>
      <c r="M1576" s="38"/>
      <c r="N1576" s="23"/>
      <c r="O1576" s="23"/>
      <c r="P1576" s="23"/>
    </row>
    <row r="1577" spans="1:16" x14ac:dyDescent="0.2">
      <c r="A1577" s="23"/>
      <c r="G1577" s="17"/>
      <c r="H1577" s="17"/>
      <c r="I1577" s="28"/>
      <c r="J1577" s="21"/>
      <c r="K1577" s="10"/>
      <c r="L1577" s="10"/>
      <c r="M1577" s="38"/>
      <c r="N1577" s="23"/>
      <c r="O1577" s="23"/>
      <c r="P1577" s="23"/>
    </row>
    <row r="1578" spans="1:16" x14ac:dyDescent="0.2">
      <c r="A1578" s="23"/>
      <c r="G1578" s="17"/>
      <c r="H1578" s="17"/>
      <c r="I1578" s="28"/>
      <c r="J1578" s="21"/>
      <c r="K1578" s="10"/>
      <c r="L1578" s="10"/>
      <c r="M1578" s="38"/>
      <c r="N1578" s="23"/>
      <c r="O1578" s="23"/>
      <c r="P1578" s="23"/>
    </row>
    <row r="1579" spans="1:16" x14ac:dyDescent="0.2">
      <c r="A1579" s="23"/>
      <c r="G1579" s="17"/>
      <c r="H1579" s="17"/>
      <c r="I1579" s="28"/>
      <c r="J1579" s="21"/>
      <c r="K1579" s="10"/>
      <c r="L1579" s="10"/>
      <c r="M1579" s="38"/>
      <c r="N1579" s="23"/>
      <c r="O1579" s="23"/>
      <c r="P1579" s="23"/>
    </row>
    <row r="1580" spans="1:16" x14ac:dyDescent="0.2">
      <c r="A1580" s="23"/>
      <c r="G1580" s="17"/>
      <c r="H1580" s="17"/>
      <c r="I1580" s="28"/>
      <c r="J1580" s="21"/>
      <c r="K1580" s="10"/>
      <c r="L1580" s="10"/>
      <c r="M1580" s="38"/>
      <c r="N1580" s="23"/>
      <c r="O1580" s="23"/>
      <c r="P1580" s="23"/>
    </row>
    <row r="1581" spans="1:16" x14ac:dyDescent="0.2">
      <c r="A1581" s="23"/>
      <c r="G1581" s="17"/>
      <c r="H1581" s="17"/>
      <c r="I1581" s="28"/>
      <c r="J1581" s="21"/>
      <c r="K1581" s="10"/>
      <c r="L1581" s="10"/>
      <c r="M1581" s="38"/>
      <c r="N1581" s="23"/>
      <c r="O1581" s="23"/>
      <c r="P1581" s="23"/>
    </row>
    <row r="1582" spans="1:16" x14ac:dyDescent="0.2">
      <c r="A1582" s="23"/>
      <c r="G1582" s="17"/>
      <c r="H1582" s="17"/>
      <c r="I1582" s="28"/>
      <c r="J1582" s="21"/>
      <c r="K1582" s="10"/>
      <c r="L1582" s="10"/>
      <c r="M1582" s="38"/>
      <c r="N1582" s="23"/>
      <c r="O1582" s="23"/>
      <c r="P1582" s="23"/>
    </row>
    <row r="1583" spans="1:16" x14ac:dyDescent="0.2">
      <c r="A1583" s="23"/>
      <c r="G1583" s="17"/>
      <c r="H1583" s="17"/>
      <c r="I1583" s="28"/>
      <c r="J1583" s="21"/>
      <c r="K1583" s="10"/>
      <c r="L1583" s="10"/>
      <c r="M1583" s="38"/>
      <c r="N1583" s="23"/>
      <c r="O1583" s="23"/>
      <c r="P1583" s="23"/>
    </row>
    <row r="1584" spans="1:16" x14ac:dyDescent="0.2">
      <c r="A1584" s="23"/>
      <c r="G1584" s="17"/>
      <c r="H1584" s="17"/>
      <c r="I1584" s="28"/>
      <c r="J1584" s="21"/>
      <c r="K1584" s="10"/>
      <c r="L1584" s="10"/>
      <c r="M1584" s="38"/>
      <c r="N1584" s="23"/>
      <c r="O1584" s="23"/>
      <c r="P1584" s="23"/>
    </row>
    <row r="1585" spans="1:16" x14ac:dyDescent="0.2">
      <c r="A1585" s="23"/>
      <c r="G1585" s="17"/>
      <c r="H1585" s="17"/>
      <c r="I1585" s="28"/>
      <c r="J1585" s="21"/>
      <c r="K1585" s="10"/>
      <c r="L1585" s="10"/>
      <c r="M1585" s="38"/>
      <c r="N1585" s="23"/>
      <c r="O1585" s="23"/>
      <c r="P1585" s="23"/>
    </row>
    <row r="1586" spans="1:16" x14ac:dyDescent="0.2">
      <c r="A1586" s="23"/>
      <c r="G1586" s="17"/>
      <c r="H1586" s="17"/>
      <c r="I1586" s="28"/>
      <c r="J1586" s="21"/>
      <c r="K1586" s="10"/>
      <c r="L1586" s="10"/>
      <c r="M1586" s="38"/>
      <c r="N1586" s="23"/>
      <c r="O1586" s="23"/>
      <c r="P1586" s="23"/>
    </row>
    <row r="1587" spans="1:16" x14ac:dyDescent="0.2">
      <c r="A1587" s="23"/>
      <c r="G1587" s="17"/>
      <c r="H1587" s="17"/>
      <c r="I1587" s="28"/>
      <c r="J1587" s="21"/>
      <c r="K1587" s="10"/>
      <c r="L1587" s="10"/>
      <c r="M1587" s="38"/>
      <c r="N1587" s="23"/>
      <c r="O1587" s="23"/>
      <c r="P1587" s="23"/>
    </row>
    <row r="1588" spans="1:16" x14ac:dyDescent="0.2">
      <c r="A1588" s="23"/>
      <c r="G1588" s="17"/>
      <c r="H1588" s="17"/>
      <c r="I1588" s="28"/>
      <c r="J1588" s="21"/>
      <c r="K1588" s="10"/>
      <c r="L1588" s="10"/>
      <c r="M1588" s="38"/>
      <c r="N1588" s="23"/>
      <c r="O1588" s="23"/>
      <c r="P1588" s="23"/>
    </row>
    <row r="1589" spans="1:16" x14ac:dyDescent="0.2">
      <c r="A1589" s="23"/>
      <c r="G1589" s="17"/>
      <c r="H1589" s="17"/>
      <c r="I1589" s="28"/>
      <c r="J1589" s="21"/>
      <c r="K1589" s="10"/>
      <c r="L1589" s="10"/>
      <c r="M1589" s="38"/>
      <c r="N1589" s="23"/>
      <c r="O1589" s="23"/>
      <c r="P1589" s="23"/>
    </row>
    <row r="1590" spans="1:16" x14ac:dyDescent="0.2">
      <c r="A1590" s="23"/>
      <c r="G1590" s="17"/>
      <c r="H1590" s="17"/>
      <c r="I1590" s="28"/>
      <c r="J1590" s="21"/>
      <c r="K1590" s="10"/>
      <c r="L1590" s="10"/>
      <c r="M1590" s="38"/>
      <c r="N1590" s="23"/>
      <c r="O1590" s="23"/>
      <c r="P1590" s="23"/>
    </row>
    <row r="1591" spans="1:16" x14ac:dyDescent="0.2">
      <c r="A1591" s="23"/>
      <c r="G1591" s="17"/>
      <c r="H1591" s="17"/>
      <c r="I1591" s="28"/>
      <c r="J1591" s="21"/>
      <c r="K1591" s="10"/>
      <c r="L1591" s="10"/>
      <c r="M1591" s="38"/>
      <c r="N1591" s="23"/>
      <c r="O1591" s="23"/>
      <c r="P1591" s="23"/>
    </row>
    <row r="1592" spans="1:16" x14ac:dyDescent="0.2">
      <c r="A1592" s="23"/>
      <c r="G1592" s="17"/>
      <c r="H1592" s="17"/>
      <c r="I1592" s="28"/>
      <c r="J1592" s="21"/>
      <c r="K1592" s="10"/>
      <c r="L1592" s="10"/>
      <c r="M1592" s="38"/>
      <c r="N1592" s="23"/>
      <c r="O1592" s="23"/>
      <c r="P1592" s="23"/>
    </row>
    <row r="1593" spans="1:16" x14ac:dyDescent="0.2">
      <c r="A1593" s="23"/>
      <c r="G1593" s="17"/>
      <c r="H1593" s="17"/>
      <c r="I1593" s="28"/>
      <c r="J1593" s="21"/>
      <c r="K1593" s="10"/>
      <c r="L1593" s="10"/>
      <c r="M1593" s="38"/>
      <c r="N1593" s="23"/>
      <c r="O1593" s="23"/>
      <c r="P1593" s="23"/>
    </row>
    <row r="1594" spans="1:16" x14ac:dyDescent="0.2">
      <c r="A1594" s="23"/>
      <c r="G1594" s="17"/>
      <c r="H1594" s="17"/>
      <c r="I1594" s="28"/>
      <c r="J1594" s="21"/>
      <c r="K1594" s="10"/>
      <c r="L1594" s="10"/>
      <c r="M1594" s="38"/>
      <c r="N1594" s="23"/>
      <c r="O1594" s="23"/>
      <c r="P1594" s="23"/>
    </row>
    <row r="1595" spans="1:16" x14ac:dyDescent="0.2">
      <c r="A1595" s="23"/>
      <c r="G1595" s="17"/>
      <c r="H1595" s="17"/>
      <c r="I1595" s="28"/>
      <c r="J1595" s="21"/>
      <c r="K1595" s="10"/>
      <c r="L1595" s="10"/>
      <c r="M1595" s="38"/>
      <c r="N1595" s="23"/>
      <c r="O1595" s="23"/>
      <c r="P1595" s="23"/>
    </row>
    <row r="1596" spans="1:16" x14ac:dyDescent="0.2">
      <c r="A1596" s="23"/>
      <c r="G1596" s="17"/>
      <c r="H1596" s="17"/>
      <c r="I1596" s="28"/>
      <c r="J1596" s="21"/>
      <c r="K1596" s="10"/>
      <c r="L1596" s="10"/>
      <c r="M1596" s="38"/>
      <c r="N1596" s="23"/>
      <c r="O1596" s="23"/>
      <c r="P1596" s="23"/>
    </row>
    <row r="1597" spans="1:16" x14ac:dyDescent="0.2">
      <c r="A1597" s="23"/>
      <c r="G1597" s="17"/>
      <c r="H1597" s="17"/>
      <c r="I1597" s="28"/>
      <c r="J1597" s="21"/>
      <c r="K1597" s="10"/>
      <c r="L1597" s="10"/>
      <c r="M1597" s="38"/>
      <c r="N1597" s="23"/>
      <c r="O1597" s="23"/>
      <c r="P1597" s="23"/>
    </row>
    <row r="1598" spans="1:16" x14ac:dyDescent="0.2">
      <c r="A1598" s="23"/>
      <c r="G1598" s="17"/>
      <c r="H1598" s="17"/>
      <c r="I1598" s="28"/>
      <c r="J1598" s="21"/>
      <c r="K1598" s="10"/>
      <c r="L1598" s="10"/>
      <c r="M1598" s="38"/>
      <c r="N1598" s="23"/>
      <c r="O1598" s="23"/>
      <c r="P1598" s="23"/>
    </row>
    <row r="1599" spans="1:16" x14ac:dyDescent="0.2">
      <c r="A1599" s="23"/>
      <c r="G1599" s="17"/>
      <c r="H1599" s="17"/>
      <c r="I1599" s="28"/>
      <c r="J1599" s="21"/>
      <c r="K1599" s="10"/>
      <c r="L1599" s="10"/>
      <c r="M1599" s="38"/>
      <c r="N1599" s="23"/>
      <c r="O1599" s="23"/>
      <c r="P1599" s="23"/>
    </row>
    <row r="1600" spans="1:16" x14ac:dyDescent="0.2">
      <c r="A1600" s="23"/>
      <c r="G1600" s="17"/>
      <c r="H1600" s="17"/>
      <c r="I1600" s="28"/>
      <c r="J1600" s="21"/>
      <c r="K1600" s="10"/>
      <c r="L1600" s="10"/>
      <c r="M1600" s="38"/>
      <c r="N1600" s="23"/>
      <c r="O1600" s="23"/>
      <c r="P1600" s="23"/>
    </row>
    <row r="1601" spans="1:16" x14ac:dyDescent="0.2">
      <c r="A1601" s="23"/>
      <c r="G1601" s="17"/>
      <c r="H1601" s="17"/>
      <c r="I1601" s="28"/>
      <c r="J1601" s="21"/>
      <c r="K1601" s="10"/>
      <c r="L1601" s="10"/>
      <c r="M1601" s="38"/>
      <c r="N1601" s="23"/>
      <c r="O1601" s="23"/>
      <c r="P1601" s="23"/>
    </row>
    <row r="1602" spans="1:16" x14ac:dyDescent="0.2">
      <c r="A1602" s="23"/>
      <c r="G1602" s="17"/>
      <c r="H1602" s="17"/>
      <c r="I1602" s="28"/>
      <c r="J1602" s="21"/>
      <c r="K1602" s="10"/>
      <c r="L1602" s="10"/>
      <c r="M1602" s="38"/>
      <c r="N1602" s="23"/>
      <c r="O1602" s="23"/>
      <c r="P1602" s="23"/>
    </row>
    <row r="1603" spans="1:16" x14ac:dyDescent="0.2">
      <c r="A1603" s="23"/>
      <c r="G1603" s="17"/>
      <c r="H1603" s="17"/>
      <c r="I1603" s="28"/>
      <c r="J1603" s="21"/>
      <c r="K1603" s="10"/>
      <c r="L1603" s="10"/>
      <c r="M1603" s="38"/>
      <c r="N1603" s="23"/>
      <c r="O1603" s="23"/>
      <c r="P1603" s="23"/>
    </row>
    <row r="1604" spans="1:16" x14ac:dyDescent="0.2">
      <c r="A1604" s="23"/>
      <c r="G1604" s="17"/>
      <c r="H1604" s="17"/>
      <c r="I1604" s="28"/>
      <c r="J1604" s="21"/>
      <c r="K1604" s="10"/>
      <c r="L1604" s="10"/>
      <c r="M1604" s="38"/>
      <c r="N1604" s="23"/>
      <c r="O1604" s="23"/>
      <c r="P1604" s="23"/>
    </row>
    <row r="1605" spans="1:16" x14ac:dyDescent="0.2">
      <c r="A1605" s="23"/>
      <c r="G1605" s="17"/>
      <c r="H1605" s="17"/>
      <c r="I1605" s="28"/>
      <c r="J1605" s="21"/>
      <c r="K1605" s="10"/>
      <c r="L1605" s="10"/>
      <c r="M1605" s="38"/>
      <c r="N1605" s="23"/>
      <c r="O1605" s="23"/>
      <c r="P1605" s="23"/>
    </row>
    <row r="1606" spans="1:16" x14ac:dyDescent="0.2">
      <c r="A1606" s="23"/>
      <c r="G1606" s="17"/>
      <c r="H1606" s="17"/>
      <c r="I1606" s="28"/>
      <c r="J1606" s="21"/>
      <c r="K1606" s="10"/>
      <c r="L1606" s="10"/>
      <c r="M1606" s="38"/>
      <c r="N1606" s="23"/>
      <c r="O1606" s="23"/>
      <c r="P1606" s="23"/>
    </row>
    <row r="1607" spans="1:16" x14ac:dyDescent="0.2">
      <c r="A1607" s="23"/>
      <c r="G1607" s="17"/>
      <c r="H1607" s="17"/>
      <c r="I1607" s="28"/>
      <c r="J1607" s="21"/>
      <c r="K1607" s="10"/>
      <c r="L1607" s="10"/>
      <c r="M1607" s="38"/>
      <c r="N1607" s="23"/>
      <c r="O1607" s="23"/>
      <c r="P1607" s="23"/>
    </row>
    <row r="1608" spans="1:16" x14ac:dyDescent="0.2">
      <c r="A1608" s="23"/>
      <c r="G1608" s="17"/>
      <c r="H1608" s="17"/>
      <c r="I1608" s="28"/>
      <c r="J1608" s="21"/>
      <c r="K1608" s="10"/>
      <c r="L1608" s="10"/>
      <c r="M1608" s="38"/>
      <c r="N1608" s="23"/>
      <c r="O1608" s="23"/>
      <c r="P1608" s="23"/>
    </row>
    <row r="1609" spans="1:16" x14ac:dyDescent="0.2">
      <c r="A1609" s="23"/>
      <c r="G1609" s="17"/>
      <c r="H1609" s="17"/>
      <c r="I1609" s="28"/>
      <c r="J1609" s="21"/>
      <c r="K1609" s="10"/>
      <c r="L1609" s="10"/>
      <c r="M1609" s="38"/>
      <c r="N1609" s="23"/>
      <c r="O1609" s="23"/>
      <c r="P1609" s="23"/>
    </row>
    <row r="1610" spans="1:16" x14ac:dyDescent="0.2">
      <c r="A1610" s="23"/>
      <c r="G1610" s="17"/>
      <c r="H1610" s="17"/>
      <c r="I1610" s="28"/>
      <c r="J1610" s="21"/>
      <c r="K1610" s="10"/>
      <c r="L1610" s="10"/>
      <c r="M1610" s="38"/>
      <c r="N1610" s="23"/>
      <c r="O1610" s="23"/>
      <c r="P1610" s="23"/>
    </row>
    <row r="1611" spans="1:16" x14ac:dyDescent="0.2">
      <c r="A1611" s="23"/>
      <c r="G1611" s="17"/>
      <c r="H1611" s="17"/>
      <c r="I1611" s="28"/>
      <c r="J1611" s="21"/>
      <c r="K1611" s="10"/>
      <c r="L1611" s="10"/>
      <c r="M1611" s="38"/>
      <c r="N1611" s="23"/>
      <c r="O1611" s="23"/>
      <c r="P1611" s="23"/>
    </row>
    <row r="1612" spans="1:16" x14ac:dyDescent="0.2">
      <c r="A1612" s="23"/>
      <c r="G1612" s="17"/>
      <c r="H1612" s="17"/>
      <c r="I1612" s="28"/>
      <c r="J1612" s="21"/>
      <c r="K1612" s="10"/>
      <c r="L1612" s="10"/>
      <c r="M1612" s="38"/>
      <c r="N1612" s="23"/>
      <c r="O1612" s="23"/>
      <c r="P1612" s="23"/>
    </row>
    <row r="1613" spans="1:16" x14ac:dyDescent="0.2">
      <c r="A1613" s="23"/>
      <c r="G1613" s="17"/>
      <c r="H1613" s="17"/>
      <c r="I1613" s="28"/>
      <c r="J1613" s="21"/>
      <c r="K1613" s="10"/>
      <c r="L1613" s="10"/>
      <c r="M1613" s="38"/>
      <c r="N1613" s="23"/>
      <c r="O1613" s="23"/>
      <c r="P1613" s="23"/>
    </row>
    <row r="1614" spans="1:16" x14ac:dyDescent="0.2">
      <c r="A1614" s="23"/>
      <c r="G1614" s="17"/>
      <c r="H1614" s="17"/>
      <c r="I1614" s="28"/>
      <c r="J1614" s="21"/>
      <c r="K1614" s="10"/>
      <c r="L1614" s="10"/>
      <c r="M1614" s="38"/>
      <c r="N1614" s="23"/>
      <c r="O1614" s="23"/>
      <c r="P1614" s="23"/>
    </row>
    <row r="1615" spans="1:16" x14ac:dyDescent="0.2">
      <c r="A1615" s="23"/>
      <c r="G1615" s="17"/>
      <c r="H1615" s="17"/>
      <c r="I1615" s="28"/>
      <c r="J1615" s="21"/>
      <c r="K1615" s="10"/>
      <c r="L1615" s="10"/>
      <c r="M1615" s="38"/>
      <c r="N1615" s="23"/>
      <c r="O1615" s="23"/>
      <c r="P1615" s="23"/>
    </row>
    <row r="1616" spans="1:16" x14ac:dyDescent="0.2">
      <c r="A1616" s="23"/>
      <c r="G1616" s="17"/>
      <c r="H1616" s="17"/>
      <c r="I1616" s="28"/>
      <c r="J1616" s="21"/>
      <c r="K1616" s="10"/>
      <c r="L1616" s="10"/>
      <c r="M1616" s="38"/>
      <c r="N1616" s="23"/>
      <c r="O1616" s="23"/>
      <c r="P1616" s="23"/>
    </row>
    <row r="1617" spans="1:16" x14ac:dyDescent="0.2">
      <c r="A1617" s="23"/>
      <c r="G1617" s="17"/>
      <c r="H1617" s="17"/>
      <c r="I1617" s="28"/>
      <c r="J1617" s="21"/>
      <c r="K1617" s="10"/>
      <c r="L1617" s="10"/>
      <c r="M1617" s="38"/>
      <c r="N1617" s="23"/>
      <c r="O1617" s="23"/>
      <c r="P1617" s="23"/>
    </row>
    <row r="1618" spans="1:16" x14ac:dyDescent="0.2">
      <c r="A1618" s="23"/>
      <c r="G1618" s="17"/>
      <c r="H1618" s="17"/>
      <c r="I1618" s="28"/>
      <c r="J1618" s="21"/>
      <c r="K1618" s="10"/>
      <c r="L1618" s="10"/>
      <c r="M1618" s="38"/>
      <c r="N1618" s="23"/>
      <c r="O1618" s="23"/>
      <c r="P1618" s="23"/>
    </row>
    <row r="1619" spans="1:16" x14ac:dyDescent="0.2">
      <c r="A1619" s="23"/>
      <c r="G1619" s="17"/>
      <c r="H1619" s="17"/>
      <c r="I1619" s="28"/>
      <c r="J1619" s="21"/>
      <c r="K1619" s="10"/>
      <c r="L1619" s="10"/>
      <c r="M1619" s="38"/>
      <c r="N1619" s="23"/>
      <c r="O1619" s="23"/>
      <c r="P1619" s="23"/>
    </row>
    <row r="1620" spans="1:16" x14ac:dyDescent="0.2">
      <c r="A1620" s="23"/>
      <c r="G1620" s="17"/>
      <c r="H1620" s="17"/>
      <c r="I1620" s="28"/>
      <c r="J1620" s="21"/>
      <c r="K1620" s="10"/>
      <c r="L1620" s="10"/>
      <c r="M1620" s="38"/>
      <c r="N1620" s="23"/>
      <c r="O1620" s="23"/>
      <c r="P1620" s="23"/>
    </row>
    <row r="1621" spans="1:16" x14ac:dyDescent="0.2">
      <c r="A1621" s="23"/>
      <c r="G1621" s="17"/>
      <c r="H1621" s="17"/>
      <c r="I1621" s="28"/>
      <c r="J1621" s="21"/>
      <c r="K1621" s="10"/>
      <c r="L1621" s="10"/>
      <c r="M1621" s="38"/>
      <c r="N1621" s="23"/>
      <c r="O1621" s="23"/>
      <c r="P1621" s="23"/>
    </row>
    <row r="1622" spans="1:16" x14ac:dyDescent="0.2">
      <c r="A1622" s="23"/>
      <c r="G1622" s="17"/>
      <c r="H1622" s="17"/>
      <c r="I1622" s="28"/>
      <c r="J1622" s="21"/>
      <c r="K1622" s="10"/>
      <c r="L1622" s="10"/>
      <c r="M1622" s="38"/>
      <c r="N1622" s="23"/>
      <c r="O1622" s="23"/>
      <c r="P1622" s="23"/>
    </row>
    <row r="1623" spans="1:16" x14ac:dyDescent="0.2">
      <c r="A1623" s="23"/>
      <c r="G1623" s="17"/>
      <c r="H1623" s="17"/>
      <c r="I1623" s="28"/>
      <c r="J1623" s="21"/>
      <c r="K1623" s="10"/>
      <c r="L1623" s="10"/>
      <c r="M1623" s="38"/>
      <c r="N1623" s="23"/>
      <c r="O1623" s="23"/>
      <c r="P1623" s="23"/>
    </row>
    <row r="1624" spans="1:16" x14ac:dyDescent="0.2">
      <c r="A1624" s="23"/>
      <c r="G1624" s="17"/>
      <c r="H1624" s="17"/>
      <c r="I1624" s="28"/>
      <c r="J1624" s="21"/>
      <c r="K1624" s="10"/>
      <c r="L1624" s="10"/>
      <c r="M1624" s="38"/>
      <c r="N1624" s="23"/>
      <c r="O1624" s="23"/>
      <c r="P1624" s="23"/>
    </row>
    <row r="1625" spans="1:16" x14ac:dyDescent="0.2">
      <c r="A1625" s="23"/>
      <c r="G1625" s="17"/>
      <c r="H1625" s="17"/>
      <c r="I1625" s="28"/>
      <c r="J1625" s="21"/>
      <c r="K1625" s="10"/>
      <c r="L1625" s="10"/>
      <c r="M1625" s="38"/>
      <c r="N1625" s="23"/>
      <c r="O1625" s="23"/>
      <c r="P1625" s="23"/>
    </row>
    <row r="1626" spans="1:16" x14ac:dyDescent="0.2">
      <c r="A1626" s="23"/>
      <c r="G1626" s="17"/>
      <c r="H1626" s="17"/>
      <c r="I1626" s="28"/>
      <c r="J1626" s="21"/>
      <c r="K1626" s="10"/>
      <c r="L1626" s="10"/>
      <c r="M1626" s="38"/>
      <c r="N1626" s="23"/>
      <c r="O1626" s="23"/>
      <c r="P1626" s="23"/>
    </row>
    <row r="1627" spans="1:16" x14ac:dyDescent="0.2">
      <c r="A1627" s="23"/>
      <c r="G1627" s="17"/>
      <c r="H1627" s="17"/>
      <c r="I1627" s="28"/>
      <c r="J1627" s="21"/>
      <c r="K1627" s="10"/>
      <c r="L1627" s="10"/>
      <c r="M1627" s="38"/>
      <c r="N1627" s="23"/>
      <c r="O1627" s="23"/>
      <c r="P1627" s="23"/>
    </row>
    <row r="1628" spans="1:16" x14ac:dyDescent="0.2">
      <c r="A1628" s="23"/>
      <c r="G1628" s="17"/>
      <c r="H1628" s="17"/>
      <c r="I1628" s="28"/>
      <c r="J1628" s="21"/>
      <c r="K1628" s="10"/>
      <c r="L1628" s="10"/>
      <c r="M1628" s="38"/>
      <c r="N1628" s="23"/>
      <c r="O1628" s="23"/>
      <c r="P1628" s="23"/>
    </row>
    <row r="1629" spans="1:16" x14ac:dyDescent="0.2">
      <c r="A1629" s="23"/>
      <c r="G1629" s="17"/>
      <c r="H1629" s="17"/>
      <c r="I1629" s="28"/>
      <c r="J1629" s="21"/>
      <c r="K1629" s="10"/>
      <c r="L1629" s="10"/>
      <c r="M1629" s="38"/>
      <c r="N1629" s="23"/>
      <c r="O1629" s="23"/>
      <c r="P1629" s="23"/>
    </row>
    <row r="1630" spans="1:16" x14ac:dyDescent="0.2">
      <c r="A1630" s="23"/>
      <c r="G1630" s="17"/>
      <c r="H1630" s="17"/>
      <c r="I1630" s="28"/>
      <c r="J1630" s="21"/>
      <c r="K1630" s="10"/>
      <c r="L1630" s="10"/>
      <c r="M1630" s="38"/>
      <c r="N1630" s="23"/>
      <c r="O1630" s="23"/>
      <c r="P1630" s="23"/>
    </row>
    <row r="1631" spans="1:16" x14ac:dyDescent="0.2">
      <c r="A1631" s="23"/>
      <c r="G1631" s="17"/>
      <c r="H1631" s="17"/>
      <c r="I1631" s="28"/>
      <c r="J1631" s="21"/>
      <c r="K1631" s="10"/>
      <c r="L1631" s="10"/>
      <c r="M1631" s="38"/>
      <c r="N1631" s="23"/>
      <c r="O1631" s="23"/>
      <c r="P1631" s="23"/>
    </row>
    <row r="1632" spans="1:16" x14ac:dyDescent="0.2">
      <c r="A1632" s="23"/>
      <c r="G1632" s="17"/>
      <c r="H1632" s="17"/>
      <c r="I1632" s="28"/>
      <c r="J1632" s="21"/>
      <c r="K1632" s="10"/>
      <c r="L1632" s="10"/>
      <c r="M1632" s="38"/>
      <c r="N1632" s="23"/>
      <c r="O1632" s="23"/>
      <c r="P1632" s="23"/>
    </row>
    <row r="1633" spans="1:16" x14ac:dyDescent="0.2">
      <c r="A1633" s="23"/>
      <c r="G1633" s="17"/>
      <c r="H1633" s="17"/>
      <c r="I1633" s="28"/>
      <c r="J1633" s="21"/>
      <c r="K1633" s="10"/>
      <c r="L1633" s="10"/>
      <c r="M1633" s="38"/>
      <c r="N1633" s="23"/>
      <c r="O1633" s="23"/>
      <c r="P1633" s="23"/>
    </row>
    <row r="1634" spans="1:16" x14ac:dyDescent="0.2">
      <c r="A1634" s="23"/>
      <c r="G1634" s="17"/>
      <c r="H1634" s="17"/>
      <c r="I1634" s="28"/>
      <c r="J1634" s="21"/>
      <c r="K1634" s="10"/>
      <c r="L1634" s="10"/>
      <c r="M1634" s="38"/>
      <c r="N1634" s="23"/>
      <c r="O1634" s="23"/>
      <c r="P1634" s="23"/>
    </row>
    <row r="1635" spans="1:16" x14ac:dyDescent="0.2">
      <c r="A1635" s="23"/>
      <c r="G1635" s="17"/>
      <c r="H1635" s="17"/>
      <c r="I1635" s="28"/>
      <c r="J1635" s="21"/>
      <c r="K1635" s="10"/>
      <c r="L1635" s="10"/>
      <c r="M1635" s="38"/>
      <c r="N1635" s="23"/>
      <c r="O1635" s="23"/>
      <c r="P1635" s="23"/>
    </row>
    <row r="1636" spans="1:16" x14ac:dyDescent="0.2">
      <c r="A1636" s="23"/>
      <c r="G1636" s="17"/>
      <c r="H1636" s="17"/>
      <c r="I1636" s="28"/>
      <c r="J1636" s="21"/>
      <c r="K1636" s="10"/>
      <c r="L1636" s="10"/>
      <c r="M1636" s="38"/>
      <c r="N1636" s="23"/>
      <c r="O1636" s="23"/>
      <c r="P1636" s="23"/>
    </row>
    <row r="1637" spans="1:16" x14ac:dyDescent="0.2">
      <c r="A1637" s="23"/>
      <c r="G1637" s="17"/>
      <c r="H1637" s="17"/>
      <c r="I1637" s="28"/>
      <c r="J1637" s="21"/>
      <c r="K1637" s="10"/>
      <c r="L1637" s="10"/>
      <c r="M1637" s="38"/>
      <c r="N1637" s="23"/>
      <c r="O1637" s="23"/>
      <c r="P1637" s="23"/>
    </row>
    <row r="1638" spans="1:16" x14ac:dyDescent="0.2">
      <c r="A1638" s="23"/>
      <c r="G1638" s="17"/>
      <c r="H1638" s="17"/>
      <c r="I1638" s="28"/>
      <c r="J1638" s="21"/>
      <c r="K1638" s="10"/>
      <c r="L1638" s="10"/>
      <c r="M1638" s="38"/>
      <c r="N1638" s="23"/>
      <c r="O1638" s="23"/>
      <c r="P1638" s="23"/>
    </row>
    <row r="1639" spans="1:16" x14ac:dyDescent="0.2">
      <c r="A1639" s="23"/>
      <c r="G1639" s="17"/>
      <c r="H1639" s="17"/>
      <c r="I1639" s="28"/>
      <c r="J1639" s="21"/>
      <c r="K1639" s="10"/>
      <c r="L1639" s="10"/>
      <c r="M1639" s="38"/>
      <c r="N1639" s="23"/>
      <c r="O1639" s="23"/>
      <c r="P1639" s="23"/>
    </row>
    <row r="1640" spans="1:16" x14ac:dyDescent="0.2">
      <c r="A1640" s="23"/>
      <c r="G1640" s="17"/>
      <c r="H1640" s="17"/>
      <c r="I1640" s="28"/>
      <c r="J1640" s="21"/>
      <c r="K1640" s="10"/>
      <c r="L1640" s="10"/>
      <c r="M1640" s="38"/>
      <c r="N1640" s="23"/>
      <c r="O1640" s="23"/>
      <c r="P1640" s="23"/>
    </row>
    <row r="1641" spans="1:16" x14ac:dyDescent="0.2">
      <c r="A1641" s="23"/>
      <c r="G1641" s="17"/>
      <c r="H1641" s="17"/>
      <c r="I1641" s="28"/>
      <c r="J1641" s="21"/>
      <c r="K1641" s="10"/>
      <c r="L1641" s="10"/>
      <c r="M1641" s="38"/>
      <c r="N1641" s="23"/>
      <c r="O1641" s="23"/>
      <c r="P1641" s="23"/>
    </row>
    <row r="1642" spans="1:16" x14ac:dyDescent="0.2">
      <c r="A1642" s="23"/>
      <c r="G1642" s="17"/>
      <c r="H1642" s="17"/>
      <c r="I1642" s="28"/>
      <c r="J1642" s="21"/>
      <c r="K1642" s="10"/>
      <c r="L1642" s="10"/>
      <c r="M1642" s="38"/>
      <c r="N1642" s="23"/>
      <c r="O1642" s="23"/>
      <c r="P1642" s="23"/>
    </row>
    <row r="1643" spans="1:16" x14ac:dyDescent="0.2">
      <c r="A1643" s="23"/>
      <c r="G1643" s="17"/>
      <c r="H1643" s="17"/>
      <c r="I1643" s="28"/>
      <c r="J1643" s="21"/>
      <c r="K1643" s="10"/>
      <c r="L1643" s="10"/>
      <c r="M1643" s="38"/>
      <c r="N1643" s="23"/>
      <c r="O1643" s="23"/>
      <c r="P1643" s="23"/>
    </row>
    <row r="1644" spans="1:16" x14ac:dyDescent="0.2">
      <c r="A1644" s="23"/>
      <c r="G1644" s="17"/>
      <c r="H1644" s="17"/>
      <c r="I1644" s="28"/>
      <c r="J1644" s="21"/>
      <c r="K1644" s="10"/>
      <c r="L1644" s="10"/>
      <c r="M1644" s="38"/>
      <c r="N1644" s="23"/>
      <c r="O1644" s="23"/>
      <c r="P1644" s="23"/>
    </row>
    <row r="1645" spans="1:16" x14ac:dyDescent="0.2">
      <c r="A1645" s="23"/>
      <c r="G1645" s="17"/>
      <c r="H1645" s="17"/>
      <c r="I1645" s="28"/>
      <c r="J1645" s="21"/>
      <c r="K1645" s="10"/>
      <c r="L1645" s="10"/>
      <c r="M1645" s="38"/>
      <c r="N1645" s="23"/>
      <c r="O1645" s="23"/>
      <c r="P1645" s="23"/>
    </row>
    <row r="1646" spans="1:16" x14ac:dyDescent="0.2">
      <c r="A1646" s="23"/>
      <c r="G1646" s="17"/>
      <c r="H1646" s="17"/>
      <c r="I1646" s="28"/>
      <c r="J1646" s="21"/>
      <c r="K1646" s="10"/>
      <c r="L1646" s="10"/>
      <c r="M1646" s="38"/>
      <c r="N1646" s="23"/>
      <c r="O1646" s="23"/>
      <c r="P1646" s="23"/>
    </row>
    <row r="1647" spans="1:16" x14ac:dyDescent="0.2">
      <c r="A1647" s="23"/>
      <c r="G1647" s="17"/>
      <c r="H1647" s="17"/>
      <c r="I1647" s="28"/>
      <c r="J1647" s="21"/>
      <c r="K1647" s="10"/>
      <c r="L1647" s="10"/>
      <c r="M1647" s="38"/>
      <c r="N1647" s="23"/>
      <c r="O1647" s="23"/>
      <c r="P1647" s="23"/>
    </row>
    <row r="1648" spans="1:16" x14ac:dyDescent="0.2">
      <c r="A1648" s="23"/>
      <c r="G1648" s="17"/>
      <c r="H1648" s="17"/>
      <c r="I1648" s="28"/>
      <c r="J1648" s="21"/>
      <c r="K1648" s="10"/>
      <c r="L1648" s="10"/>
      <c r="M1648" s="38"/>
      <c r="N1648" s="23"/>
      <c r="O1648" s="23"/>
      <c r="P1648" s="23"/>
    </row>
    <row r="1649" spans="1:16" x14ac:dyDescent="0.2">
      <c r="A1649" s="23"/>
      <c r="G1649" s="17"/>
      <c r="H1649" s="17"/>
      <c r="I1649" s="28"/>
      <c r="J1649" s="21"/>
      <c r="K1649" s="10"/>
      <c r="L1649" s="10"/>
      <c r="M1649" s="38"/>
      <c r="N1649" s="23"/>
      <c r="O1649" s="23"/>
      <c r="P1649" s="23"/>
    </row>
    <row r="1650" spans="1:16" x14ac:dyDescent="0.2">
      <c r="A1650" s="23"/>
      <c r="G1650" s="17"/>
      <c r="H1650" s="17"/>
      <c r="I1650" s="28"/>
      <c r="J1650" s="21"/>
      <c r="K1650" s="10"/>
      <c r="L1650" s="10"/>
      <c r="M1650" s="38"/>
      <c r="N1650" s="23"/>
      <c r="O1650" s="23"/>
      <c r="P1650" s="23"/>
    </row>
    <row r="1651" spans="1:16" x14ac:dyDescent="0.2">
      <c r="A1651" s="23"/>
      <c r="G1651" s="17"/>
      <c r="H1651" s="17"/>
      <c r="I1651" s="28"/>
      <c r="J1651" s="21"/>
      <c r="K1651" s="10"/>
      <c r="L1651" s="10"/>
      <c r="M1651" s="38"/>
      <c r="N1651" s="23"/>
      <c r="O1651" s="23"/>
      <c r="P1651" s="23"/>
    </row>
    <row r="1652" spans="1:16" x14ac:dyDescent="0.2">
      <c r="A1652" s="23"/>
      <c r="G1652" s="17"/>
      <c r="H1652" s="17"/>
      <c r="I1652" s="28"/>
      <c r="J1652" s="21"/>
      <c r="K1652" s="10"/>
      <c r="L1652" s="10"/>
      <c r="M1652" s="38"/>
      <c r="N1652" s="23"/>
      <c r="O1652" s="23"/>
      <c r="P1652" s="23"/>
    </row>
    <row r="1653" spans="1:16" x14ac:dyDescent="0.2">
      <c r="A1653" s="23"/>
      <c r="G1653" s="17"/>
      <c r="H1653" s="17"/>
      <c r="I1653" s="28"/>
      <c r="J1653" s="21"/>
      <c r="K1653" s="10"/>
      <c r="L1653" s="10"/>
      <c r="M1653" s="38"/>
      <c r="N1653" s="23"/>
      <c r="O1653" s="23"/>
      <c r="P1653" s="23"/>
    </row>
    <row r="1654" spans="1:16" x14ac:dyDescent="0.2">
      <c r="A1654" s="23"/>
      <c r="G1654" s="17"/>
      <c r="H1654" s="17"/>
      <c r="I1654" s="28"/>
      <c r="J1654" s="21"/>
      <c r="K1654" s="10"/>
      <c r="L1654" s="10"/>
      <c r="M1654" s="38"/>
      <c r="N1654" s="23"/>
      <c r="O1654" s="23"/>
      <c r="P1654" s="23"/>
    </row>
    <row r="1655" spans="1:16" x14ac:dyDescent="0.2">
      <c r="A1655" s="23"/>
      <c r="G1655" s="17"/>
      <c r="H1655" s="17"/>
      <c r="I1655" s="28"/>
      <c r="J1655" s="21"/>
      <c r="K1655" s="10"/>
      <c r="L1655" s="10"/>
      <c r="M1655" s="38"/>
      <c r="N1655" s="23"/>
      <c r="O1655" s="23"/>
      <c r="P1655" s="23"/>
    </row>
    <row r="1656" spans="1:16" x14ac:dyDescent="0.2">
      <c r="A1656" s="23"/>
      <c r="G1656" s="17"/>
      <c r="H1656" s="17"/>
      <c r="I1656" s="28"/>
      <c r="J1656" s="21"/>
      <c r="K1656" s="10"/>
      <c r="L1656" s="10"/>
      <c r="M1656" s="38"/>
      <c r="N1656" s="23"/>
      <c r="O1656" s="23"/>
      <c r="P1656" s="23"/>
    </row>
    <row r="1657" spans="1:16" x14ac:dyDescent="0.2">
      <c r="A1657" s="23"/>
      <c r="G1657" s="17"/>
      <c r="H1657" s="17"/>
      <c r="I1657" s="28"/>
      <c r="J1657" s="21"/>
      <c r="K1657" s="10"/>
      <c r="L1657" s="10"/>
      <c r="M1657" s="38"/>
      <c r="N1657" s="23"/>
      <c r="O1657" s="23"/>
      <c r="P1657" s="23"/>
    </row>
    <row r="1658" spans="1:16" x14ac:dyDescent="0.2">
      <c r="A1658" s="23"/>
      <c r="G1658" s="17"/>
      <c r="H1658" s="17"/>
      <c r="I1658" s="28"/>
      <c r="J1658" s="21"/>
      <c r="K1658" s="10"/>
      <c r="L1658" s="10"/>
      <c r="M1658" s="38"/>
      <c r="N1658" s="23"/>
      <c r="O1658" s="23"/>
      <c r="P1658" s="23"/>
    </row>
    <row r="1659" spans="1:16" x14ac:dyDescent="0.2">
      <c r="A1659" s="23"/>
      <c r="G1659" s="17"/>
      <c r="H1659" s="17"/>
      <c r="I1659" s="28"/>
      <c r="J1659" s="21"/>
      <c r="K1659" s="10"/>
      <c r="L1659" s="10"/>
      <c r="M1659" s="38"/>
      <c r="N1659" s="23"/>
      <c r="O1659" s="23"/>
      <c r="P1659" s="23"/>
    </row>
    <row r="1660" spans="1:16" x14ac:dyDescent="0.2">
      <c r="A1660" s="23"/>
      <c r="G1660" s="17"/>
      <c r="H1660" s="17"/>
      <c r="I1660" s="28"/>
      <c r="J1660" s="21"/>
      <c r="K1660" s="10"/>
      <c r="L1660" s="10"/>
      <c r="M1660" s="38"/>
      <c r="N1660" s="23"/>
      <c r="O1660" s="23"/>
      <c r="P1660" s="23"/>
    </row>
    <row r="1661" spans="1:16" x14ac:dyDescent="0.2">
      <c r="A1661" s="23"/>
      <c r="G1661" s="17"/>
      <c r="H1661" s="17"/>
      <c r="I1661" s="28"/>
      <c r="J1661" s="21"/>
      <c r="K1661" s="10"/>
      <c r="L1661" s="10"/>
      <c r="M1661" s="38"/>
      <c r="N1661" s="23"/>
      <c r="O1661" s="23"/>
      <c r="P1661" s="23"/>
    </row>
    <row r="1662" spans="1:16" x14ac:dyDescent="0.2">
      <c r="A1662" s="23"/>
      <c r="G1662" s="17"/>
      <c r="H1662" s="17"/>
      <c r="I1662" s="28"/>
      <c r="J1662" s="21"/>
      <c r="K1662" s="10"/>
      <c r="L1662" s="10"/>
      <c r="M1662" s="38"/>
      <c r="N1662" s="23"/>
      <c r="O1662" s="23"/>
      <c r="P1662" s="23"/>
    </row>
    <row r="1663" spans="1:16" x14ac:dyDescent="0.2">
      <c r="A1663" s="23"/>
      <c r="G1663" s="17"/>
      <c r="H1663" s="17"/>
      <c r="I1663" s="28"/>
      <c r="J1663" s="21"/>
      <c r="K1663" s="10"/>
      <c r="L1663" s="10"/>
      <c r="M1663" s="38"/>
      <c r="N1663" s="23"/>
      <c r="O1663" s="23"/>
      <c r="P1663" s="23"/>
    </row>
    <row r="1664" spans="1:16" x14ac:dyDescent="0.2">
      <c r="A1664" s="23"/>
      <c r="G1664" s="17"/>
      <c r="H1664" s="17"/>
      <c r="I1664" s="28"/>
      <c r="J1664" s="21"/>
      <c r="K1664" s="10"/>
      <c r="L1664" s="10"/>
      <c r="M1664" s="38"/>
      <c r="N1664" s="23"/>
      <c r="O1664" s="23"/>
      <c r="P1664" s="23"/>
    </row>
    <row r="1665" spans="1:16" x14ac:dyDescent="0.2">
      <c r="A1665" s="23"/>
      <c r="G1665" s="17"/>
      <c r="H1665" s="17"/>
      <c r="I1665" s="28"/>
      <c r="J1665" s="21"/>
      <c r="K1665" s="10"/>
      <c r="L1665" s="10"/>
      <c r="M1665" s="38"/>
      <c r="N1665" s="23"/>
      <c r="O1665" s="23"/>
      <c r="P1665" s="23"/>
    </row>
    <row r="1666" spans="1:16" x14ac:dyDescent="0.2">
      <c r="A1666" s="23"/>
      <c r="G1666" s="17"/>
      <c r="H1666" s="17"/>
      <c r="I1666" s="28"/>
      <c r="J1666" s="21"/>
      <c r="K1666" s="10"/>
      <c r="L1666" s="10"/>
      <c r="M1666" s="38"/>
      <c r="N1666" s="23"/>
      <c r="O1666" s="23"/>
      <c r="P1666" s="23"/>
    </row>
    <row r="1667" spans="1:16" x14ac:dyDescent="0.2">
      <c r="A1667" s="23"/>
      <c r="G1667" s="17"/>
      <c r="H1667" s="17"/>
      <c r="I1667" s="28"/>
      <c r="J1667" s="21"/>
      <c r="K1667" s="10"/>
      <c r="L1667" s="10"/>
      <c r="M1667" s="38"/>
      <c r="N1667" s="23"/>
      <c r="O1667" s="23"/>
      <c r="P1667" s="23"/>
    </row>
    <row r="1668" spans="1:16" x14ac:dyDescent="0.2">
      <c r="A1668" s="23"/>
      <c r="G1668" s="17"/>
      <c r="H1668" s="17"/>
      <c r="I1668" s="28"/>
      <c r="J1668" s="21"/>
      <c r="K1668" s="10"/>
      <c r="L1668" s="10"/>
      <c r="M1668" s="38"/>
      <c r="N1668" s="23"/>
      <c r="O1668" s="23"/>
      <c r="P1668" s="23"/>
    </row>
    <row r="1669" spans="1:16" x14ac:dyDescent="0.2">
      <c r="A1669" s="23"/>
      <c r="G1669" s="17"/>
      <c r="H1669" s="17"/>
      <c r="I1669" s="28"/>
      <c r="J1669" s="21"/>
      <c r="K1669" s="10"/>
      <c r="L1669" s="10"/>
      <c r="M1669" s="38"/>
      <c r="N1669" s="23"/>
      <c r="O1669" s="23"/>
      <c r="P1669" s="23"/>
    </row>
    <row r="1670" spans="1:16" x14ac:dyDescent="0.2">
      <c r="A1670" s="23"/>
      <c r="G1670" s="17"/>
      <c r="H1670" s="17"/>
      <c r="I1670" s="28"/>
      <c r="J1670" s="21"/>
      <c r="K1670" s="10"/>
      <c r="L1670" s="10"/>
      <c r="M1670" s="38"/>
      <c r="N1670" s="23"/>
      <c r="O1670" s="23"/>
      <c r="P1670" s="23"/>
    </row>
    <row r="1671" spans="1:16" x14ac:dyDescent="0.2">
      <c r="A1671" s="23"/>
      <c r="G1671" s="17"/>
      <c r="H1671" s="17"/>
      <c r="I1671" s="28"/>
      <c r="J1671" s="21"/>
      <c r="K1671" s="10"/>
      <c r="L1671" s="10"/>
      <c r="M1671" s="38"/>
      <c r="N1671" s="23"/>
      <c r="O1671" s="23"/>
      <c r="P1671" s="23"/>
    </row>
    <row r="1672" spans="1:16" x14ac:dyDescent="0.2">
      <c r="A1672" s="23"/>
      <c r="G1672" s="17"/>
      <c r="H1672" s="17"/>
      <c r="I1672" s="28"/>
      <c r="J1672" s="21"/>
      <c r="K1672" s="10"/>
      <c r="L1672" s="10"/>
      <c r="M1672" s="38"/>
      <c r="N1672" s="23"/>
      <c r="O1672" s="23"/>
      <c r="P1672" s="23"/>
    </row>
    <row r="1673" spans="1:16" x14ac:dyDescent="0.2">
      <c r="A1673" s="23"/>
      <c r="G1673" s="17"/>
      <c r="H1673" s="17"/>
      <c r="I1673" s="28"/>
      <c r="J1673" s="21"/>
      <c r="K1673" s="10"/>
      <c r="L1673" s="10"/>
      <c r="M1673" s="38"/>
      <c r="N1673" s="23"/>
      <c r="O1673" s="23"/>
      <c r="P1673" s="23"/>
    </row>
    <row r="1674" spans="1:16" x14ac:dyDescent="0.2">
      <c r="A1674" s="23"/>
      <c r="G1674" s="17"/>
      <c r="H1674" s="17"/>
      <c r="I1674" s="28"/>
      <c r="J1674" s="21"/>
      <c r="K1674" s="10"/>
      <c r="L1674" s="10"/>
      <c r="M1674" s="38"/>
      <c r="N1674" s="23"/>
      <c r="O1674" s="23"/>
      <c r="P1674" s="23"/>
    </row>
    <row r="1675" spans="1:16" x14ac:dyDescent="0.2">
      <c r="A1675" s="23"/>
      <c r="G1675" s="17"/>
      <c r="H1675" s="17"/>
      <c r="I1675" s="28"/>
      <c r="J1675" s="21"/>
      <c r="K1675" s="10"/>
      <c r="L1675" s="10"/>
      <c r="M1675" s="38"/>
      <c r="N1675" s="23"/>
      <c r="O1675" s="23"/>
      <c r="P1675" s="23"/>
    </row>
    <row r="1676" spans="1:16" x14ac:dyDescent="0.2">
      <c r="A1676" s="23"/>
      <c r="G1676" s="17"/>
      <c r="H1676" s="17"/>
      <c r="I1676" s="28"/>
      <c r="J1676" s="21"/>
      <c r="K1676" s="10"/>
      <c r="L1676" s="10"/>
      <c r="M1676" s="38"/>
      <c r="N1676" s="23"/>
      <c r="O1676" s="23"/>
      <c r="P1676" s="23"/>
    </row>
    <row r="1677" spans="1:16" x14ac:dyDescent="0.2">
      <c r="A1677" s="23"/>
      <c r="G1677" s="17"/>
      <c r="H1677" s="17"/>
      <c r="I1677" s="28"/>
      <c r="J1677" s="21"/>
      <c r="K1677" s="10"/>
      <c r="L1677" s="10"/>
      <c r="M1677" s="38"/>
      <c r="N1677" s="23"/>
      <c r="O1677" s="23"/>
      <c r="P1677" s="23"/>
    </row>
    <row r="1678" spans="1:16" x14ac:dyDescent="0.2">
      <c r="A1678" s="23"/>
      <c r="G1678" s="17"/>
      <c r="H1678" s="17"/>
      <c r="I1678" s="28"/>
      <c r="J1678" s="21"/>
      <c r="K1678" s="10"/>
      <c r="L1678" s="10"/>
      <c r="M1678" s="38"/>
      <c r="N1678" s="23"/>
      <c r="O1678" s="23"/>
      <c r="P1678" s="23"/>
    </row>
    <row r="1679" spans="1:16" x14ac:dyDescent="0.2">
      <c r="A1679" s="23"/>
      <c r="G1679" s="17"/>
      <c r="H1679" s="17"/>
      <c r="I1679" s="28"/>
      <c r="J1679" s="21"/>
      <c r="K1679" s="10"/>
      <c r="L1679" s="10"/>
      <c r="M1679" s="38"/>
      <c r="N1679" s="23"/>
      <c r="O1679" s="23"/>
      <c r="P1679" s="23"/>
    </row>
    <row r="1680" spans="1:16" x14ac:dyDescent="0.2">
      <c r="A1680" s="23"/>
      <c r="G1680" s="17"/>
      <c r="H1680" s="17"/>
      <c r="I1680" s="28"/>
      <c r="J1680" s="21"/>
      <c r="K1680" s="10"/>
      <c r="L1680" s="10"/>
      <c r="M1680" s="38"/>
      <c r="N1680" s="23"/>
      <c r="O1680" s="23"/>
      <c r="P1680" s="23"/>
    </row>
    <row r="1681" spans="1:16" x14ac:dyDescent="0.2">
      <c r="A1681" s="23"/>
      <c r="G1681" s="17"/>
      <c r="H1681" s="17"/>
      <c r="I1681" s="28"/>
      <c r="J1681" s="21"/>
      <c r="K1681" s="10"/>
      <c r="L1681" s="10"/>
      <c r="M1681" s="38"/>
      <c r="N1681" s="23"/>
      <c r="O1681" s="23"/>
      <c r="P1681" s="23"/>
    </row>
    <row r="1682" spans="1:16" x14ac:dyDescent="0.2">
      <c r="A1682" s="23"/>
      <c r="G1682" s="17"/>
      <c r="H1682" s="17"/>
      <c r="I1682" s="28"/>
      <c r="J1682" s="21"/>
      <c r="K1682" s="10"/>
      <c r="L1682" s="10"/>
      <c r="M1682" s="38"/>
      <c r="N1682" s="23"/>
      <c r="O1682" s="23"/>
      <c r="P1682" s="23"/>
    </row>
    <row r="1683" spans="1:16" x14ac:dyDescent="0.2">
      <c r="A1683" s="23"/>
      <c r="G1683" s="17"/>
      <c r="H1683" s="17"/>
      <c r="I1683" s="28"/>
      <c r="J1683" s="21"/>
      <c r="K1683" s="10"/>
      <c r="L1683" s="10"/>
      <c r="M1683" s="38"/>
      <c r="N1683" s="23"/>
      <c r="O1683" s="23"/>
      <c r="P1683" s="23"/>
    </row>
    <row r="1684" spans="1:16" x14ac:dyDescent="0.2">
      <c r="A1684" s="23"/>
      <c r="G1684" s="17"/>
      <c r="H1684" s="17"/>
      <c r="I1684" s="28"/>
      <c r="J1684" s="21"/>
      <c r="K1684" s="10"/>
      <c r="L1684" s="10"/>
      <c r="M1684" s="38"/>
      <c r="N1684" s="23"/>
      <c r="O1684" s="23"/>
      <c r="P1684" s="23"/>
    </row>
    <row r="1685" spans="1:16" x14ac:dyDescent="0.2">
      <c r="A1685" s="23"/>
      <c r="G1685" s="17"/>
      <c r="H1685" s="17"/>
      <c r="I1685" s="28"/>
      <c r="J1685" s="21"/>
      <c r="K1685" s="10"/>
      <c r="L1685" s="10"/>
      <c r="M1685" s="38"/>
      <c r="N1685" s="23"/>
      <c r="O1685" s="23"/>
      <c r="P1685" s="23"/>
    </row>
    <row r="1686" spans="1:16" x14ac:dyDescent="0.2">
      <c r="A1686" s="23"/>
      <c r="G1686" s="17"/>
      <c r="H1686" s="17"/>
      <c r="I1686" s="28"/>
      <c r="J1686" s="21"/>
      <c r="K1686" s="10"/>
      <c r="L1686" s="10"/>
      <c r="M1686" s="38"/>
      <c r="N1686" s="23"/>
      <c r="O1686" s="23"/>
      <c r="P1686" s="23"/>
    </row>
    <row r="1687" spans="1:16" x14ac:dyDescent="0.2">
      <c r="A1687" s="23"/>
      <c r="G1687" s="17"/>
      <c r="H1687" s="17"/>
      <c r="I1687" s="28"/>
      <c r="J1687" s="21"/>
      <c r="K1687" s="10"/>
      <c r="L1687" s="10"/>
      <c r="M1687" s="38"/>
      <c r="N1687" s="23"/>
      <c r="O1687" s="23"/>
      <c r="P1687" s="23"/>
    </row>
    <row r="1688" spans="1:16" x14ac:dyDescent="0.2">
      <c r="A1688" s="23"/>
      <c r="G1688" s="17"/>
      <c r="H1688" s="17"/>
      <c r="I1688" s="28"/>
      <c r="J1688" s="21"/>
      <c r="K1688" s="10"/>
      <c r="L1688" s="10"/>
      <c r="M1688" s="38"/>
      <c r="N1688" s="23"/>
      <c r="O1688" s="23"/>
      <c r="P1688" s="23"/>
    </row>
    <row r="1689" spans="1:16" x14ac:dyDescent="0.2">
      <c r="A1689" s="23"/>
      <c r="G1689" s="17"/>
      <c r="H1689" s="17"/>
      <c r="I1689" s="28"/>
      <c r="J1689" s="21"/>
      <c r="K1689" s="10"/>
      <c r="L1689" s="10"/>
      <c r="M1689" s="38"/>
      <c r="N1689" s="23"/>
      <c r="O1689" s="23"/>
      <c r="P1689" s="23"/>
    </row>
    <row r="1690" spans="1:16" x14ac:dyDescent="0.2">
      <c r="A1690" s="23"/>
      <c r="G1690" s="17"/>
      <c r="H1690" s="17"/>
      <c r="I1690" s="28"/>
      <c r="J1690" s="21"/>
      <c r="K1690" s="10"/>
      <c r="L1690" s="10"/>
      <c r="M1690" s="38"/>
      <c r="N1690" s="23"/>
      <c r="O1690" s="23"/>
      <c r="P1690" s="23"/>
    </row>
    <row r="1691" spans="1:16" x14ac:dyDescent="0.2">
      <c r="A1691" s="23"/>
      <c r="G1691" s="17"/>
      <c r="H1691" s="17"/>
      <c r="I1691" s="28"/>
      <c r="J1691" s="21"/>
      <c r="K1691" s="10"/>
      <c r="L1691" s="10"/>
      <c r="M1691" s="38"/>
      <c r="N1691" s="23"/>
      <c r="O1691" s="23"/>
      <c r="P1691" s="23"/>
    </row>
    <row r="1692" spans="1:16" x14ac:dyDescent="0.2">
      <c r="A1692" s="23"/>
      <c r="G1692" s="17"/>
      <c r="H1692" s="17"/>
      <c r="I1692" s="28"/>
      <c r="J1692" s="21"/>
      <c r="K1692" s="10"/>
      <c r="L1692" s="10"/>
      <c r="M1692" s="38"/>
      <c r="N1692" s="23"/>
      <c r="O1692" s="23"/>
      <c r="P1692" s="23"/>
    </row>
    <row r="1693" spans="1:16" x14ac:dyDescent="0.2">
      <c r="A1693" s="23"/>
      <c r="G1693" s="17"/>
      <c r="H1693" s="17"/>
      <c r="I1693" s="28"/>
      <c r="J1693" s="21"/>
      <c r="K1693" s="10"/>
      <c r="L1693" s="10"/>
      <c r="M1693" s="38"/>
      <c r="N1693" s="23"/>
      <c r="O1693" s="23"/>
      <c r="P1693" s="23"/>
    </row>
    <row r="1694" spans="1:16" x14ac:dyDescent="0.2">
      <c r="A1694" s="23"/>
      <c r="G1694" s="17"/>
      <c r="H1694" s="17"/>
      <c r="I1694" s="28"/>
      <c r="J1694" s="21"/>
      <c r="K1694" s="10"/>
      <c r="L1694" s="10"/>
      <c r="M1694" s="38"/>
      <c r="N1694" s="23"/>
      <c r="O1694" s="23"/>
      <c r="P1694" s="23"/>
    </row>
    <row r="1695" spans="1:16" x14ac:dyDescent="0.2">
      <c r="A1695" s="23"/>
      <c r="G1695" s="17"/>
      <c r="H1695" s="17"/>
      <c r="I1695" s="28"/>
      <c r="J1695" s="21"/>
      <c r="K1695" s="10"/>
      <c r="L1695" s="10"/>
      <c r="M1695" s="38"/>
      <c r="N1695" s="23"/>
      <c r="O1695" s="23"/>
      <c r="P1695" s="23"/>
    </row>
    <row r="1696" spans="1:16" x14ac:dyDescent="0.2">
      <c r="A1696" s="23"/>
      <c r="G1696" s="17"/>
      <c r="H1696" s="17"/>
      <c r="I1696" s="28"/>
      <c r="J1696" s="21"/>
      <c r="K1696" s="10"/>
      <c r="L1696" s="10"/>
      <c r="M1696" s="38"/>
      <c r="N1696" s="23"/>
      <c r="O1696" s="23"/>
      <c r="P1696" s="23"/>
    </row>
    <row r="1697" spans="1:16" x14ac:dyDescent="0.2">
      <c r="A1697" s="23"/>
      <c r="G1697" s="17"/>
      <c r="H1697" s="17"/>
      <c r="I1697" s="28"/>
      <c r="J1697" s="21"/>
      <c r="K1697" s="10"/>
      <c r="L1697" s="10"/>
      <c r="M1697" s="38"/>
      <c r="N1697" s="23"/>
      <c r="O1697" s="23"/>
      <c r="P1697" s="23"/>
    </row>
    <row r="1698" spans="1:16" x14ac:dyDescent="0.2">
      <c r="A1698" s="23"/>
      <c r="G1698" s="17"/>
      <c r="H1698" s="17"/>
      <c r="I1698" s="28"/>
      <c r="J1698" s="21"/>
      <c r="K1698" s="10"/>
      <c r="L1698" s="10"/>
      <c r="M1698" s="38"/>
      <c r="N1698" s="23"/>
      <c r="O1698" s="23"/>
      <c r="P1698" s="23"/>
    </row>
    <row r="1699" spans="1:16" x14ac:dyDescent="0.2">
      <c r="A1699" s="23"/>
      <c r="G1699" s="17"/>
      <c r="H1699" s="17"/>
      <c r="I1699" s="28"/>
      <c r="J1699" s="21"/>
      <c r="K1699" s="10"/>
      <c r="L1699" s="10"/>
      <c r="M1699" s="38"/>
      <c r="N1699" s="23"/>
      <c r="O1699" s="23"/>
      <c r="P1699" s="23"/>
    </row>
    <row r="1700" spans="1:16" x14ac:dyDescent="0.2">
      <c r="A1700" s="23"/>
      <c r="G1700" s="17"/>
      <c r="H1700" s="17"/>
      <c r="I1700" s="28"/>
      <c r="J1700" s="21"/>
      <c r="K1700" s="10"/>
      <c r="L1700" s="10"/>
      <c r="M1700" s="38"/>
      <c r="N1700" s="23"/>
      <c r="O1700" s="23"/>
      <c r="P1700" s="23"/>
    </row>
    <row r="1701" spans="1:16" x14ac:dyDescent="0.2">
      <c r="A1701" s="23"/>
      <c r="G1701" s="17"/>
      <c r="H1701" s="17"/>
      <c r="I1701" s="28"/>
      <c r="J1701" s="21"/>
      <c r="K1701" s="10"/>
      <c r="L1701" s="10"/>
      <c r="M1701" s="38"/>
      <c r="N1701" s="23"/>
      <c r="O1701" s="23"/>
      <c r="P1701" s="23"/>
    </row>
    <row r="1702" spans="1:16" x14ac:dyDescent="0.2">
      <c r="A1702" s="23"/>
      <c r="G1702" s="17"/>
      <c r="H1702" s="17"/>
      <c r="I1702" s="28"/>
      <c r="J1702" s="21"/>
      <c r="K1702" s="10"/>
      <c r="L1702" s="10"/>
      <c r="M1702" s="38"/>
      <c r="N1702" s="23"/>
      <c r="O1702" s="23"/>
      <c r="P1702" s="23"/>
    </row>
    <row r="1703" spans="1:16" x14ac:dyDescent="0.2">
      <c r="A1703" s="23"/>
      <c r="G1703" s="17"/>
      <c r="H1703" s="17"/>
      <c r="I1703" s="28"/>
      <c r="J1703" s="21"/>
      <c r="K1703" s="10"/>
      <c r="L1703" s="10"/>
      <c r="M1703" s="38"/>
      <c r="N1703" s="23"/>
      <c r="O1703" s="23"/>
      <c r="P1703" s="23"/>
    </row>
    <row r="1704" spans="1:16" x14ac:dyDescent="0.2">
      <c r="A1704" s="23"/>
      <c r="G1704" s="17"/>
      <c r="H1704" s="17"/>
      <c r="I1704" s="28"/>
      <c r="J1704" s="21"/>
      <c r="K1704" s="10"/>
      <c r="L1704" s="10"/>
      <c r="M1704" s="38"/>
      <c r="N1704" s="23"/>
      <c r="O1704" s="23"/>
      <c r="P1704" s="23"/>
    </row>
    <row r="1705" spans="1:16" x14ac:dyDescent="0.2">
      <c r="A1705" s="23"/>
      <c r="G1705" s="17"/>
      <c r="H1705" s="17"/>
      <c r="I1705" s="28"/>
      <c r="J1705" s="21"/>
      <c r="K1705" s="10"/>
      <c r="L1705" s="10"/>
      <c r="M1705" s="38"/>
      <c r="N1705" s="23"/>
      <c r="O1705" s="23"/>
      <c r="P1705" s="23"/>
    </row>
    <row r="1706" spans="1:16" x14ac:dyDescent="0.2">
      <c r="A1706" s="23"/>
      <c r="G1706" s="17"/>
      <c r="H1706" s="17"/>
      <c r="I1706" s="28"/>
      <c r="J1706" s="21"/>
      <c r="K1706" s="10"/>
      <c r="L1706" s="10"/>
      <c r="M1706" s="38"/>
      <c r="N1706" s="23"/>
      <c r="O1706" s="23"/>
      <c r="P1706" s="23"/>
    </row>
    <row r="1707" spans="1:16" x14ac:dyDescent="0.2">
      <c r="A1707" s="23"/>
      <c r="G1707" s="17"/>
      <c r="H1707" s="17"/>
      <c r="I1707" s="28"/>
      <c r="J1707" s="21"/>
      <c r="K1707" s="10"/>
      <c r="L1707" s="10"/>
      <c r="M1707" s="38"/>
      <c r="N1707" s="23"/>
      <c r="O1707" s="23"/>
      <c r="P1707" s="23"/>
    </row>
    <row r="1708" spans="1:16" x14ac:dyDescent="0.2">
      <c r="A1708" s="23"/>
      <c r="G1708" s="17"/>
      <c r="H1708" s="17"/>
      <c r="I1708" s="28"/>
      <c r="J1708" s="21"/>
      <c r="K1708" s="10"/>
      <c r="L1708" s="10"/>
      <c r="M1708" s="38"/>
      <c r="N1708" s="23"/>
      <c r="O1708" s="23"/>
      <c r="P1708" s="23"/>
    </row>
    <row r="1709" spans="1:16" x14ac:dyDescent="0.2">
      <c r="A1709" s="23"/>
      <c r="G1709" s="17"/>
      <c r="H1709" s="17"/>
      <c r="I1709" s="28"/>
      <c r="J1709" s="21"/>
      <c r="K1709" s="10"/>
      <c r="L1709" s="10"/>
      <c r="M1709" s="38"/>
      <c r="N1709" s="23"/>
      <c r="O1709" s="23"/>
      <c r="P1709" s="23"/>
    </row>
    <row r="1710" spans="1:16" x14ac:dyDescent="0.2">
      <c r="A1710" s="23"/>
      <c r="G1710" s="17"/>
      <c r="H1710" s="17"/>
      <c r="I1710" s="28"/>
      <c r="J1710" s="21"/>
      <c r="K1710" s="10"/>
      <c r="L1710" s="10"/>
      <c r="M1710" s="38"/>
      <c r="N1710" s="23"/>
      <c r="O1710" s="23"/>
      <c r="P1710" s="23"/>
    </row>
    <row r="1711" spans="1:16" x14ac:dyDescent="0.2">
      <c r="A1711" s="23"/>
      <c r="G1711" s="17"/>
      <c r="H1711" s="17"/>
      <c r="I1711" s="28"/>
      <c r="J1711" s="21"/>
      <c r="K1711" s="10"/>
      <c r="L1711" s="10"/>
      <c r="M1711" s="38"/>
      <c r="N1711" s="23"/>
      <c r="O1711" s="23"/>
      <c r="P1711" s="23"/>
    </row>
    <row r="1712" spans="1:16" x14ac:dyDescent="0.2">
      <c r="A1712" s="23"/>
      <c r="G1712" s="17"/>
      <c r="H1712" s="17"/>
      <c r="I1712" s="28"/>
      <c r="J1712" s="21"/>
      <c r="K1712" s="10"/>
      <c r="L1712" s="10"/>
      <c r="M1712" s="38"/>
      <c r="N1712" s="23"/>
      <c r="O1712" s="23"/>
      <c r="P1712" s="23"/>
    </row>
    <row r="1713" spans="1:16" x14ac:dyDescent="0.2">
      <c r="A1713" s="23"/>
      <c r="G1713" s="17"/>
      <c r="H1713" s="17"/>
      <c r="I1713" s="28"/>
      <c r="J1713" s="21"/>
      <c r="K1713" s="10"/>
      <c r="L1713" s="10"/>
      <c r="M1713" s="38"/>
      <c r="N1713" s="23"/>
      <c r="O1713" s="23"/>
      <c r="P1713" s="23"/>
    </row>
    <row r="1714" spans="1:16" x14ac:dyDescent="0.2">
      <c r="A1714" s="23"/>
      <c r="G1714" s="17"/>
      <c r="H1714" s="17"/>
      <c r="I1714" s="28"/>
      <c r="J1714" s="21"/>
      <c r="K1714" s="10"/>
      <c r="L1714" s="10"/>
      <c r="M1714" s="38"/>
      <c r="N1714" s="23"/>
      <c r="O1714" s="23"/>
      <c r="P1714" s="23"/>
    </row>
    <row r="1715" spans="1:16" x14ac:dyDescent="0.2">
      <c r="A1715" s="23"/>
      <c r="G1715" s="17"/>
      <c r="H1715" s="17"/>
      <c r="I1715" s="28"/>
      <c r="J1715" s="21"/>
      <c r="K1715" s="10"/>
      <c r="L1715" s="10"/>
      <c r="M1715" s="38"/>
      <c r="N1715" s="23"/>
      <c r="O1715" s="23"/>
      <c r="P1715" s="23"/>
    </row>
    <row r="1716" spans="1:16" x14ac:dyDescent="0.2">
      <c r="A1716" s="23"/>
      <c r="G1716" s="17"/>
      <c r="H1716" s="17"/>
      <c r="I1716" s="28"/>
      <c r="J1716" s="21"/>
      <c r="K1716" s="10"/>
      <c r="L1716" s="10"/>
      <c r="M1716" s="38"/>
      <c r="N1716" s="23"/>
      <c r="O1716" s="23"/>
      <c r="P1716" s="23"/>
    </row>
    <row r="1717" spans="1:16" x14ac:dyDescent="0.2">
      <c r="A1717" s="23"/>
      <c r="G1717" s="17"/>
      <c r="H1717" s="17"/>
      <c r="I1717" s="28"/>
      <c r="J1717" s="21"/>
      <c r="K1717" s="10"/>
      <c r="L1717" s="10"/>
      <c r="M1717" s="38"/>
      <c r="N1717" s="23"/>
      <c r="O1717" s="23"/>
      <c r="P1717" s="23"/>
    </row>
    <row r="1718" spans="1:16" x14ac:dyDescent="0.2">
      <c r="A1718" s="23"/>
      <c r="G1718" s="17"/>
      <c r="H1718" s="17"/>
      <c r="I1718" s="28"/>
      <c r="J1718" s="21"/>
      <c r="K1718" s="10"/>
      <c r="L1718" s="10"/>
      <c r="M1718" s="38"/>
      <c r="N1718" s="23"/>
      <c r="O1718" s="23"/>
      <c r="P1718" s="23"/>
    </row>
    <row r="1719" spans="1:16" x14ac:dyDescent="0.2">
      <c r="A1719" s="23"/>
      <c r="G1719" s="17"/>
      <c r="H1719" s="17"/>
      <c r="I1719" s="28"/>
      <c r="J1719" s="21"/>
      <c r="K1719" s="10"/>
      <c r="L1719" s="10"/>
      <c r="M1719" s="38"/>
      <c r="N1719" s="23"/>
      <c r="O1719" s="23"/>
      <c r="P1719" s="23"/>
    </row>
    <row r="1720" spans="1:16" x14ac:dyDescent="0.2">
      <c r="A1720" s="23"/>
      <c r="G1720" s="17"/>
      <c r="H1720" s="17"/>
      <c r="I1720" s="28"/>
      <c r="J1720" s="21"/>
      <c r="K1720" s="10"/>
      <c r="L1720" s="10"/>
      <c r="M1720" s="38"/>
      <c r="N1720" s="23"/>
      <c r="O1720" s="23"/>
      <c r="P1720" s="23"/>
    </row>
    <row r="1721" spans="1:16" x14ac:dyDescent="0.2">
      <c r="A1721" s="23"/>
      <c r="G1721" s="17"/>
      <c r="H1721" s="17"/>
      <c r="I1721" s="28"/>
      <c r="J1721" s="21"/>
      <c r="K1721" s="10"/>
      <c r="L1721" s="10"/>
      <c r="M1721" s="38"/>
      <c r="N1721" s="23"/>
      <c r="O1721" s="23"/>
      <c r="P1721" s="23"/>
    </row>
    <row r="1722" spans="1:16" x14ac:dyDescent="0.2">
      <c r="A1722" s="23"/>
      <c r="G1722" s="17"/>
      <c r="H1722" s="17"/>
      <c r="I1722" s="28"/>
      <c r="J1722" s="21"/>
      <c r="K1722" s="10"/>
      <c r="L1722" s="10"/>
      <c r="M1722" s="38"/>
      <c r="N1722" s="23"/>
      <c r="O1722" s="23"/>
      <c r="P1722" s="23"/>
    </row>
    <row r="1723" spans="1:16" x14ac:dyDescent="0.2">
      <c r="A1723" s="23"/>
      <c r="G1723" s="17"/>
      <c r="H1723" s="17"/>
      <c r="I1723" s="28"/>
      <c r="J1723" s="21"/>
      <c r="K1723" s="10"/>
      <c r="L1723" s="10"/>
      <c r="M1723" s="38"/>
      <c r="N1723" s="23"/>
      <c r="O1723" s="23"/>
      <c r="P1723" s="23"/>
    </row>
    <row r="1724" spans="1:16" x14ac:dyDescent="0.2">
      <c r="A1724" s="23"/>
      <c r="G1724" s="17"/>
      <c r="H1724" s="17"/>
      <c r="I1724" s="28"/>
      <c r="J1724" s="21"/>
      <c r="K1724" s="10"/>
      <c r="L1724" s="10"/>
      <c r="M1724" s="38"/>
      <c r="N1724" s="23"/>
      <c r="O1724" s="23"/>
      <c r="P1724" s="23"/>
    </row>
    <row r="1725" spans="1:16" x14ac:dyDescent="0.2">
      <c r="A1725" s="23"/>
      <c r="G1725" s="17"/>
      <c r="H1725" s="17"/>
      <c r="I1725" s="28"/>
      <c r="J1725" s="21"/>
      <c r="K1725" s="10"/>
      <c r="L1725" s="10"/>
      <c r="M1725" s="38"/>
      <c r="N1725" s="23"/>
      <c r="O1725" s="23"/>
      <c r="P1725" s="23"/>
    </row>
    <row r="1726" spans="1:16" x14ac:dyDescent="0.2">
      <c r="A1726" s="23"/>
      <c r="G1726" s="17"/>
      <c r="H1726" s="17"/>
      <c r="I1726" s="28"/>
      <c r="J1726" s="21"/>
      <c r="K1726" s="10"/>
      <c r="L1726" s="10"/>
      <c r="M1726" s="38"/>
      <c r="N1726" s="23"/>
      <c r="O1726" s="23"/>
      <c r="P1726" s="23"/>
    </row>
    <row r="1727" spans="1:16" x14ac:dyDescent="0.2">
      <c r="A1727" s="23"/>
      <c r="G1727" s="17"/>
      <c r="H1727" s="17"/>
      <c r="I1727" s="28"/>
      <c r="J1727" s="21"/>
      <c r="K1727" s="10"/>
      <c r="L1727" s="10"/>
      <c r="M1727" s="38"/>
      <c r="N1727" s="23"/>
      <c r="O1727" s="23"/>
      <c r="P1727" s="23"/>
    </row>
    <row r="1728" spans="1:16" x14ac:dyDescent="0.2">
      <c r="A1728" s="23"/>
      <c r="G1728" s="17"/>
      <c r="H1728" s="17"/>
      <c r="I1728" s="28"/>
      <c r="J1728" s="21"/>
      <c r="K1728" s="10"/>
      <c r="L1728" s="10"/>
      <c r="M1728" s="38"/>
      <c r="N1728" s="23"/>
      <c r="O1728" s="23"/>
      <c r="P1728" s="23"/>
    </row>
    <row r="1729" spans="1:16" x14ac:dyDescent="0.2">
      <c r="A1729" s="23"/>
      <c r="G1729" s="17"/>
      <c r="H1729" s="17"/>
      <c r="I1729" s="28"/>
      <c r="J1729" s="21"/>
      <c r="K1729" s="10"/>
      <c r="L1729" s="10"/>
      <c r="M1729" s="38"/>
      <c r="N1729" s="23"/>
      <c r="O1729" s="23"/>
      <c r="P1729" s="23"/>
    </row>
    <row r="1730" spans="1:16" x14ac:dyDescent="0.2">
      <c r="A1730" s="23"/>
      <c r="G1730" s="17"/>
      <c r="H1730" s="17"/>
      <c r="I1730" s="28"/>
      <c r="J1730" s="21"/>
      <c r="K1730" s="10"/>
      <c r="L1730" s="10"/>
      <c r="M1730" s="38"/>
      <c r="N1730" s="23"/>
      <c r="O1730" s="23"/>
      <c r="P1730" s="23"/>
    </row>
    <row r="1731" spans="1:16" x14ac:dyDescent="0.2">
      <c r="A1731" s="23"/>
      <c r="G1731" s="17"/>
      <c r="H1731" s="17"/>
      <c r="I1731" s="28"/>
      <c r="J1731" s="21"/>
      <c r="K1731" s="10"/>
      <c r="L1731" s="10"/>
      <c r="M1731" s="38"/>
      <c r="N1731" s="23"/>
      <c r="O1731" s="23"/>
      <c r="P1731" s="23"/>
    </row>
    <row r="1732" spans="1:16" x14ac:dyDescent="0.2">
      <c r="A1732" s="23"/>
      <c r="G1732" s="17"/>
      <c r="H1732" s="17"/>
      <c r="I1732" s="28"/>
      <c r="J1732" s="21"/>
      <c r="K1732" s="10"/>
      <c r="L1732" s="10"/>
      <c r="M1732" s="38"/>
      <c r="N1732" s="23"/>
      <c r="O1732" s="23"/>
      <c r="P1732" s="23"/>
    </row>
    <row r="1733" spans="1:16" x14ac:dyDescent="0.2">
      <c r="A1733" s="23"/>
      <c r="G1733" s="17"/>
      <c r="H1733" s="17"/>
      <c r="I1733" s="28"/>
      <c r="J1733" s="21"/>
      <c r="K1733" s="10"/>
      <c r="L1733" s="10"/>
      <c r="M1733" s="38"/>
      <c r="N1733" s="23"/>
      <c r="O1733" s="23"/>
      <c r="P1733" s="23"/>
    </row>
    <row r="1734" spans="1:16" x14ac:dyDescent="0.2">
      <c r="A1734" s="23"/>
      <c r="G1734" s="17"/>
      <c r="H1734" s="17"/>
      <c r="I1734" s="28"/>
      <c r="J1734" s="21"/>
      <c r="K1734" s="10"/>
      <c r="L1734" s="10"/>
      <c r="M1734" s="38"/>
      <c r="N1734" s="23"/>
      <c r="O1734" s="23"/>
      <c r="P1734" s="23"/>
    </row>
    <row r="1735" spans="1:16" x14ac:dyDescent="0.2">
      <c r="A1735" s="23"/>
      <c r="G1735" s="17"/>
      <c r="H1735" s="17"/>
      <c r="I1735" s="28"/>
      <c r="J1735" s="21"/>
      <c r="K1735" s="10"/>
      <c r="L1735" s="10"/>
      <c r="M1735" s="38"/>
      <c r="N1735" s="23"/>
      <c r="O1735" s="23"/>
      <c r="P1735" s="23"/>
    </row>
    <row r="1736" spans="1:16" x14ac:dyDescent="0.2">
      <c r="A1736" s="23"/>
      <c r="G1736" s="17"/>
      <c r="H1736" s="17"/>
      <c r="I1736" s="28"/>
      <c r="J1736" s="21"/>
      <c r="K1736" s="10"/>
      <c r="L1736" s="10"/>
      <c r="M1736" s="38"/>
      <c r="N1736" s="23"/>
      <c r="O1736" s="23"/>
      <c r="P1736" s="23"/>
    </row>
    <row r="1737" spans="1:16" x14ac:dyDescent="0.2">
      <c r="A1737" s="23"/>
      <c r="G1737" s="17"/>
      <c r="H1737" s="17"/>
      <c r="I1737" s="28"/>
      <c r="J1737" s="21"/>
      <c r="K1737" s="10"/>
      <c r="L1737" s="10"/>
      <c r="M1737" s="38"/>
      <c r="N1737" s="23"/>
      <c r="O1737" s="23"/>
      <c r="P1737" s="23"/>
    </row>
    <row r="1738" spans="1:16" x14ac:dyDescent="0.2">
      <c r="A1738" s="23"/>
      <c r="G1738" s="17"/>
      <c r="H1738" s="17"/>
      <c r="I1738" s="28"/>
      <c r="J1738" s="21"/>
      <c r="K1738" s="10"/>
      <c r="L1738" s="10"/>
      <c r="M1738" s="38"/>
      <c r="N1738" s="23"/>
      <c r="O1738" s="23"/>
      <c r="P1738" s="23"/>
    </row>
    <row r="1739" spans="1:16" x14ac:dyDescent="0.2">
      <c r="A1739" s="23"/>
      <c r="G1739" s="17"/>
      <c r="H1739" s="17"/>
      <c r="I1739" s="28"/>
      <c r="J1739" s="21"/>
      <c r="K1739" s="10"/>
      <c r="L1739" s="10"/>
      <c r="M1739" s="38"/>
      <c r="N1739" s="23"/>
      <c r="O1739" s="23"/>
      <c r="P1739" s="23"/>
    </row>
    <row r="1740" spans="1:16" x14ac:dyDescent="0.2">
      <c r="A1740" s="23"/>
      <c r="G1740" s="17"/>
      <c r="H1740" s="17"/>
      <c r="I1740" s="28"/>
      <c r="J1740" s="21"/>
      <c r="K1740" s="10"/>
      <c r="L1740" s="10"/>
      <c r="M1740" s="38"/>
      <c r="N1740" s="23"/>
      <c r="O1740" s="23"/>
      <c r="P1740" s="23"/>
    </row>
    <row r="1741" spans="1:16" x14ac:dyDescent="0.2">
      <c r="A1741" s="23"/>
      <c r="G1741" s="17"/>
      <c r="H1741" s="17"/>
      <c r="I1741" s="28"/>
      <c r="J1741" s="21"/>
      <c r="K1741" s="10"/>
      <c r="L1741" s="10"/>
      <c r="M1741" s="38"/>
      <c r="N1741" s="23"/>
      <c r="O1741" s="23"/>
      <c r="P1741" s="23"/>
    </row>
    <row r="1742" spans="1:16" x14ac:dyDescent="0.2">
      <c r="A1742" s="23"/>
      <c r="G1742" s="17"/>
      <c r="H1742" s="17"/>
      <c r="I1742" s="28"/>
      <c r="J1742" s="21"/>
      <c r="K1742" s="10"/>
      <c r="L1742" s="10"/>
      <c r="M1742" s="38"/>
      <c r="N1742" s="23"/>
      <c r="O1742" s="23"/>
      <c r="P1742" s="23"/>
    </row>
    <row r="1743" spans="1:16" x14ac:dyDescent="0.2">
      <c r="A1743" s="23"/>
      <c r="G1743" s="17"/>
      <c r="H1743" s="17"/>
      <c r="I1743" s="28"/>
      <c r="J1743" s="21"/>
      <c r="K1743" s="10"/>
      <c r="L1743" s="10"/>
      <c r="M1743" s="38"/>
      <c r="N1743" s="23"/>
      <c r="O1743" s="23"/>
      <c r="P1743" s="23"/>
    </row>
    <row r="1744" spans="1:16" x14ac:dyDescent="0.2">
      <c r="A1744" s="23"/>
      <c r="G1744" s="17"/>
      <c r="H1744" s="17"/>
      <c r="I1744" s="28"/>
      <c r="J1744" s="21"/>
      <c r="K1744" s="10"/>
      <c r="L1744" s="10"/>
      <c r="M1744" s="38"/>
      <c r="N1744" s="23"/>
      <c r="O1744" s="23"/>
      <c r="P1744" s="23"/>
    </row>
    <row r="1745" spans="1:16" x14ac:dyDescent="0.2">
      <c r="A1745" s="23"/>
      <c r="G1745" s="17"/>
      <c r="H1745" s="17"/>
      <c r="I1745" s="28"/>
      <c r="J1745" s="21"/>
      <c r="K1745" s="10"/>
      <c r="L1745" s="10"/>
      <c r="M1745" s="38"/>
      <c r="N1745" s="23"/>
      <c r="O1745" s="23"/>
      <c r="P1745" s="23"/>
    </row>
    <row r="1746" spans="1:16" x14ac:dyDescent="0.2">
      <c r="A1746" s="23"/>
      <c r="G1746" s="17"/>
      <c r="H1746" s="17"/>
      <c r="I1746" s="28"/>
      <c r="J1746" s="21"/>
      <c r="K1746" s="10"/>
      <c r="L1746" s="10"/>
      <c r="M1746" s="38"/>
      <c r="N1746" s="23"/>
      <c r="O1746" s="23"/>
      <c r="P1746" s="23"/>
    </row>
    <row r="1747" spans="1:16" x14ac:dyDescent="0.2">
      <c r="A1747" s="23"/>
      <c r="G1747" s="17"/>
      <c r="H1747" s="17"/>
      <c r="I1747" s="28"/>
      <c r="J1747" s="21"/>
      <c r="K1747" s="10"/>
      <c r="L1747" s="10"/>
      <c r="M1747" s="38"/>
      <c r="N1747" s="23"/>
      <c r="O1747" s="23"/>
      <c r="P1747" s="23"/>
    </row>
    <row r="1748" spans="1:16" x14ac:dyDescent="0.2">
      <c r="A1748" s="23"/>
      <c r="G1748" s="17"/>
      <c r="H1748" s="17"/>
      <c r="I1748" s="28"/>
      <c r="J1748" s="21"/>
      <c r="K1748" s="10"/>
      <c r="L1748" s="10"/>
      <c r="M1748" s="38"/>
      <c r="N1748" s="23"/>
      <c r="O1748" s="23"/>
      <c r="P1748" s="23"/>
    </row>
    <row r="1749" spans="1:16" x14ac:dyDescent="0.2">
      <c r="A1749" s="23"/>
      <c r="G1749" s="17"/>
      <c r="H1749" s="17"/>
      <c r="I1749" s="28"/>
      <c r="J1749" s="21"/>
      <c r="K1749" s="10"/>
      <c r="L1749" s="10"/>
      <c r="M1749" s="38"/>
      <c r="N1749" s="23"/>
      <c r="O1749" s="23"/>
      <c r="P1749" s="23"/>
    </row>
    <row r="1750" spans="1:16" x14ac:dyDescent="0.2">
      <c r="A1750" s="23"/>
      <c r="G1750" s="17"/>
      <c r="H1750" s="17"/>
      <c r="I1750" s="28"/>
      <c r="J1750" s="21"/>
      <c r="K1750" s="10"/>
      <c r="L1750" s="10"/>
      <c r="M1750" s="38"/>
      <c r="N1750" s="23"/>
      <c r="O1750" s="23"/>
      <c r="P1750" s="23"/>
    </row>
    <row r="1751" spans="1:16" x14ac:dyDescent="0.2">
      <c r="A1751" s="23"/>
      <c r="G1751" s="17"/>
      <c r="H1751" s="17"/>
      <c r="I1751" s="28"/>
      <c r="J1751" s="21"/>
      <c r="K1751" s="10"/>
      <c r="L1751" s="10"/>
      <c r="M1751" s="38"/>
      <c r="N1751" s="23"/>
      <c r="O1751" s="23"/>
      <c r="P1751" s="23"/>
    </row>
    <row r="1752" spans="1:16" x14ac:dyDescent="0.2">
      <c r="A1752" s="23"/>
      <c r="G1752" s="17"/>
      <c r="H1752" s="17"/>
      <c r="I1752" s="28"/>
      <c r="J1752" s="21"/>
      <c r="K1752" s="10"/>
      <c r="L1752" s="10"/>
      <c r="M1752" s="38"/>
      <c r="N1752" s="23"/>
      <c r="O1752" s="23"/>
      <c r="P1752" s="23"/>
    </row>
    <row r="1753" spans="1:16" x14ac:dyDescent="0.2">
      <c r="A1753" s="23"/>
      <c r="G1753" s="17"/>
      <c r="H1753" s="17"/>
      <c r="I1753" s="28"/>
      <c r="J1753" s="21"/>
      <c r="K1753" s="10"/>
      <c r="L1753" s="10"/>
      <c r="M1753" s="38"/>
      <c r="N1753" s="23"/>
      <c r="O1753" s="23"/>
      <c r="P1753" s="23"/>
    </row>
    <row r="1754" spans="1:16" x14ac:dyDescent="0.2">
      <c r="A1754" s="23"/>
      <c r="G1754" s="17"/>
      <c r="H1754" s="17"/>
      <c r="I1754" s="28"/>
      <c r="J1754" s="21"/>
      <c r="K1754" s="10"/>
      <c r="L1754" s="10"/>
      <c r="M1754" s="38"/>
      <c r="N1754" s="23"/>
      <c r="O1754" s="23"/>
      <c r="P1754" s="23"/>
    </row>
    <row r="1755" spans="1:16" x14ac:dyDescent="0.2">
      <c r="A1755" s="23"/>
      <c r="G1755" s="17"/>
      <c r="H1755" s="17"/>
      <c r="I1755" s="28"/>
      <c r="J1755" s="21"/>
      <c r="K1755" s="10"/>
      <c r="L1755" s="10"/>
      <c r="M1755" s="38"/>
      <c r="N1755" s="23"/>
      <c r="O1755" s="23"/>
      <c r="P1755" s="23"/>
    </row>
    <row r="1756" spans="1:16" x14ac:dyDescent="0.2">
      <c r="A1756" s="23"/>
      <c r="G1756" s="17"/>
      <c r="H1756" s="17"/>
      <c r="I1756" s="28"/>
      <c r="J1756" s="21"/>
      <c r="K1756" s="10"/>
      <c r="L1756" s="10"/>
      <c r="M1756" s="38"/>
      <c r="N1756" s="23"/>
      <c r="O1756" s="23"/>
      <c r="P1756" s="23"/>
    </row>
    <row r="1757" spans="1:16" x14ac:dyDescent="0.2">
      <c r="A1757" s="23"/>
      <c r="G1757" s="17"/>
      <c r="H1757" s="17"/>
      <c r="I1757" s="28"/>
      <c r="J1757" s="21"/>
      <c r="K1757" s="10"/>
      <c r="L1757" s="10"/>
      <c r="M1757" s="38"/>
      <c r="N1757" s="23"/>
      <c r="O1757" s="23"/>
      <c r="P1757" s="23"/>
    </row>
    <row r="1758" spans="1:16" x14ac:dyDescent="0.2">
      <c r="A1758" s="23"/>
      <c r="G1758" s="17"/>
      <c r="H1758" s="17"/>
      <c r="I1758" s="28"/>
      <c r="J1758" s="21"/>
      <c r="K1758" s="10"/>
      <c r="L1758" s="10"/>
      <c r="M1758" s="38"/>
      <c r="N1758" s="23"/>
      <c r="O1758" s="23"/>
      <c r="P1758" s="23"/>
    </row>
    <row r="1759" spans="1:16" x14ac:dyDescent="0.2">
      <c r="A1759" s="23"/>
      <c r="G1759" s="17"/>
      <c r="H1759" s="17"/>
      <c r="I1759" s="28"/>
      <c r="J1759" s="21"/>
      <c r="K1759" s="10"/>
      <c r="L1759" s="10"/>
      <c r="M1759" s="38"/>
      <c r="N1759" s="23"/>
      <c r="O1759" s="23"/>
      <c r="P1759" s="23"/>
    </row>
    <row r="1760" spans="1:16" x14ac:dyDescent="0.2">
      <c r="A1760" s="23"/>
      <c r="G1760" s="17"/>
      <c r="H1760" s="17"/>
      <c r="I1760" s="28"/>
      <c r="J1760" s="21"/>
      <c r="K1760" s="10"/>
      <c r="L1760" s="10"/>
      <c r="M1760" s="38"/>
      <c r="N1760" s="23"/>
      <c r="O1760" s="23"/>
      <c r="P1760" s="23"/>
    </row>
    <row r="1761" spans="1:16" x14ac:dyDescent="0.2">
      <c r="A1761" s="23"/>
      <c r="G1761" s="17"/>
      <c r="H1761" s="17"/>
      <c r="I1761" s="28"/>
      <c r="J1761" s="21"/>
      <c r="K1761" s="10"/>
      <c r="L1761" s="10"/>
      <c r="M1761" s="38"/>
      <c r="N1761" s="23"/>
      <c r="O1761" s="23"/>
      <c r="P1761" s="23"/>
    </row>
    <row r="1762" spans="1:16" x14ac:dyDescent="0.2">
      <c r="A1762" s="23"/>
      <c r="G1762" s="17"/>
      <c r="H1762" s="17"/>
      <c r="I1762" s="28"/>
      <c r="J1762" s="21"/>
      <c r="K1762" s="10"/>
      <c r="L1762" s="10"/>
      <c r="M1762" s="38"/>
      <c r="N1762" s="23"/>
      <c r="O1762" s="23"/>
      <c r="P1762" s="23"/>
    </row>
    <row r="1763" spans="1:16" x14ac:dyDescent="0.2">
      <c r="A1763" s="23"/>
      <c r="G1763" s="17"/>
      <c r="H1763" s="17"/>
      <c r="I1763" s="28"/>
      <c r="J1763" s="21"/>
      <c r="K1763" s="10"/>
      <c r="L1763" s="10"/>
      <c r="M1763" s="38"/>
      <c r="N1763" s="23"/>
      <c r="O1763" s="23"/>
      <c r="P1763" s="23"/>
    </row>
    <row r="1764" spans="1:16" x14ac:dyDescent="0.2">
      <c r="A1764" s="23"/>
      <c r="G1764" s="17"/>
      <c r="H1764" s="17"/>
      <c r="I1764" s="28"/>
      <c r="J1764" s="21"/>
      <c r="K1764" s="10"/>
      <c r="L1764" s="10"/>
      <c r="M1764" s="38"/>
      <c r="N1764" s="23"/>
      <c r="O1764" s="23"/>
      <c r="P1764" s="23"/>
    </row>
    <row r="1765" spans="1:16" x14ac:dyDescent="0.2">
      <c r="A1765" s="23"/>
      <c r="G1765" s="17"/>
      <c r="H1765" s="17"/>
      <c r="I1765" s="28"/>
      <c r="J1765" s="21"/>
      <c r="K1765" s="10"/>
      <c r="L1765" s="10"/>
      <c r="M1765" s="38"/>
      <c r="N1765" s="23"/>
      <c r="O1765" s="23"/>
      <c r="P1765" s="23"/>
    </row>
    <row r="1766" spans="1:16" x14ac:dyDescent="0.2">
      <c r="A1766" s="23"/>
      <c r="G1766" s="17"/>
      <c r="H1766" s="17"/>
      <c r="I1766" s="28"/>
      <c r="J1766" s="21"/>
      <c r="K1766" s="10"/>
      <c r="L1766" s="10"/>
      <c r="M1766" s="38"/>
      <c r="N1766" s="23"/>
      <c r="O1766" s="23"/>
      <c r="P1766" s="23"/>
    </row>
    <row r="1767" spans="1:16" x14ac:dyDescent="0.2">
      <c r="A1767" s="23"/>
      <c r="G1767" s="17"/>
      <c r="H1767" s="17"/>
      <c r="I1767" s="28"/>
      <c r="J1767" s="21"/>
      <c r="K1767" s="10"/>
      <c r="L1767" s="10"/>
      <c r="M1767" s="38"/>
      <c r="N1767" s="23"/>
      <c r="O1767" s="23"/>
      <c r="P1767" s="23"/>
    </row>
    <row r="1768" spans="1:16" x14ac:dyDescent="0.2">
      <c r="A1768" s="23"/>
      <c r="G1768" s="17"/>
      <c r="H1768" s="17"/>
      <c r="I1768" s="28"/>
      <c r="J1768" s="21"/>
      <c r="K1768" s="10"/>
      <c r="L1768" s="10"/>
      <c r="M1768" s="38"/>
      <c r="N1768" s="23"/>
      <c r="O1768" s="23"/>
      <c r="P1768" s="23"/>
    </row>
    <row r="1769" spans="1:16" x14ac:dyDescent="0.2">
      <c r="A1769" s="23"/>
      <c r="G1769" s="17"/>
      <c r="H1769" s="17"/>
      <c r="I1769" s="28"/>
      <c r="J1769" s="21"/>
      <c r="K1769" s="10"/>
      <c r="L1769" s="10"/>
      <c r="M1769" s="38"/>
      <c r="N1769" s="23"/>
      <c r="O1769" s="23"/>
      <c r="P1769" s="23"/>
    </row>
    <row r="1770" spans="1:16" x14ac:dyDescent="0.2">
      <c r="A1770" s="23"/>
      <c r="G1770" s="17"/>
      <c r="H1770" s="17"/>
      <c r="I1770" s="28"/>
      <c r="J1770" s="21"/>
      <c r="K1770" s="10"/>
      <c r="L1770" s="10"/>
      <c r="M1770" s="38"/>
      <c r="N1770" s="23"/>
      <c r="O1770" s="23"/>
      <c r="P1770" s="23"/>
    </row>
    <row r="1771" spans="1:16" x14ac:dyDescent="0.2">
      <c r="A1771" s="23"/>
      <c r="G1771" s="17"/>
      <c r="H1771" s="17"/>
      <c r="I1771" s="28"/>
      <c r="J1771" s="21"/>
      <c r="K1771" s="10"/>
      <c r="L1771" s="10"/>
      <c r="M1771" s="38"/>
      <c r="N1771" s="23"/>
      <c r="O1771" s="23"/>
      <c r="P1771" s="23"/>
    </row>
    <row r="1772" spans="1:16" x14ac:dyDescent="0.2">
      <c r="A1772" s="23"/>
      <c r="G1772" s="17"/>
      <c r="H1772" s="17"/>
      <c r="I1772" s="28"/>
      <c r="J1772" s="21"/>
      <c r="K1772" s="10"/>
      <c r="L1772" s="10"/>
      <c r="M1772" s="38"/>
      <c r="N1772" s="23"/>
      <c r="O1772" s="23"/>
      <c r="P1772" s="23"/>
    </row>
    <row r="1773" spans="1:16" x14ac:dyDescent="0.2">
      <c r="A1773" s="23"/>
      <c r="G1773" s="17"/>
      <c r="H1773" s="17"/>
      <c r="I1773" s="28"/>
      <c r="J1773" s="21"/>
      <c r="K1773" s="10"/>
      <c r="L1773" s="10"/>
      <c r="M1773" s="38"/>
      <c r="N1773" s="23"/>
      <c r="O1773" s="23"/>
      <c r="P1773" s="23"/>
    </row>
    <row r="1774" spans="1:16" x14ac:dyDescent="0.2">
      <c r="A1774" s="23"/>
      <c r="G1774" s="17"/>
      <c r="H1774" s="17"/>
      <c r="I1774" s="28"/>
      <c r="J1774" s="21"/>
      <c r="K1774" s="10"/>
      <c r="L1774" s="10"/>
      <c r="M1774" s="38"/>
      <c r="N1774" s="23"/>
      <c r="O1774" s="23"/>
      <c r="P1774" s="23"/>
    </row>
    <row r="1775" spans="1:16" x14ac:dyDescent="0.2">
      <c r="A1775" s="23"/>
      <c r="G1775" s="17"/>
      <c r="H1775" s="17"/>
      <c r="I1775" s="28"/>
      <c r="J1775" s="21"/>
      <c r="K1775" s="10"/>
      <c r="L1775" s="10"/>
      <c r="M1775" s="38"/>
      <c r="N1775" s="23"/>
      <c r="O1775" s="23"/>
      <c r="P1775" s="23"/>
    </row>
    <row r="1776" spans="1:16" x14ac:dyDescent="0.2">
      <c r="A1776" s="23"/>
      <c r="G1776" s="17"/>
      <c r="H1776" s="17"/>
      <c r="I1776" s="28"/>
      <c r="J1776" s="21"/>
      <c r="K1776" s="10"/>
      <c r="L1776" s="10"/>
      <c r="M1776" s="38"/>
      <c r="N1776" s="23"/>
      <c r="O1776" s="23"/>
      <c r="P1776" s="23"/>
    </row>
    <row r="1777" spans="1:16" x14ac:dyDescent="0.2">
      <c r="A1777" s="23"/>
      <c r="G1777" s="17"/>
      <c r="H1777" s="17"/>
      <c r="I1777" s="28"/>
      <c r="J1777" s="21"/>
      <c r="K1777" s="10"/>
      <c r="L1777" s="10"/>
      <c r="M1777" s="38"/>
      <c r="N1777" s="23"/>
      <c r="O1777" s="23"/>
      <c r="P1777" s="23"/>
    </row>
    <row r="1778" spans="1:16" x14ac:dyDescent="0.2">
      <c r="A1778" s="23"/>
      <c r="G1778" s="17"/>
      <c r="H1778" s="17"/>
      <c r="I1778" s="28"/>
      <c r="J1778" s="21"/>
      <c r="K1778" s="10"/>
      <c r="L1778" s="10"/>
      <c r="M1778" s="38"/>
      <c r="N1778" s="23"/>
      <c r="O1778" s="23"/>
      <c r="P1778" s="23"/>
    </row>
    <row r="1779" spans="1:16" x14ac:dyDescent="0.2">
      <c r="A1779" s="23"/>
      <c r="G1779" s="17"/>
      <c r="H1779" s="17"/>
      <c r="I1779" s="28"/>
      <c r="J1779" s="21"/>
      <c r="K1779" s="10"/>
      <c r="L1779" s="10"/>
      <c r="M1779" s="38"/>
      <c r="N1779" s="23"/>
      <c r="O1779" s="23"/>
      <c r="P1779" s="23"/>
    </row>
    <row r="1780" spans="1:16" x14ac:dyDescent="0.2">
      <c r="A1780" s="23"/>
      <c r="G1780" s="17"/>
      <c r="H1780" s="17"/>
      <c r="I1780" s="28"/>
      <c r="J1780" s="21"/>
      <c r="K1780" s="10"/>
      <c r="L1780" s="10"/>
      <c r="M1780" s="38"/>
      <c r="N1780" s="23"/>
      <c r="O1780" s="23"/>
      <c r="P1780" s="23"/>
    </row>
    <row r="1781" spans="1:16" x14ac:dyDescent="0.2">
      <c r="A1781" s="23"/>
      <c r="G1781" s="17"/>
      <c r="H1781" s="17"/>
      <c r="I1781" s="28"/>
      <c r="J1781" s="21"/>
      <c r="K1781" s="10"/>
      <c r="L1781" s="10"/>
      <c r="M1781" s="38"/>
      <c r="N1781" s="23"/>
      <c r="O1781" s="23"/>
      <c r="P1781" s="23"/>
    </row>
    <row r="1782" spans="1:16" x14ac:dyDescent="0.2">
      <c r="A1782" s="23"/>
      <c r="G1782" s="17"/>
      <c r="H1782" s="17"/>
      <c r="I1782" s="28"/>
      <c r="J1782" s="21"/>
      <c r="K1782" s="10"/>
      <c r="L1782" s="10"/>
      <c r="M1782" s="38"/>
      <c r="N1782" s="23"/>
      <c r="O1782" s="23"/>
      <c r="P1782" s="23"/>
    </row>
    <row r="1783" spans="1:16" x14ac:dyDescent="0.2">
      <c r="A1783" s="23"/>
      <c r="G1783" s="17"/>
      <c r="H1783" s="17"/>
      <c r="I1783" s="28"/>
      <c r="J1783" s="21"/>
      <c r="K1783" s="10"/>
      <c r="L1783" s="10"/>
      <c r="M1783" s="38"/>
      <c r="N1783" s="23"/>
      <c r="O1783" s="23"/>
      <c r="P1783" s="23"/>
    </row>
    <row r="1784" spans="1:16" x14ac:dyDescent="0.2">
      <c r="A1784" s="23"/>
      <c r="G1784" s="17"/>
      <c r="H1784" s="17"/>
      <c r="I1784" s="28"/>
      <c r="J1784" s="21"/>
      <c r="K1784" s="10"/>
      <c r="L1784" s="10"/>
      <c r="M1784" s="38"/>
      <c r="N1784" s="23"/>
      <c r="O1784" s="23"/>
      <c r="P1784" s="23"/>
    </row>
    <row r="1785" spans="1:16" x14ac:dyDescent="0.2">
      <c r="A1785" s="23"/>
      <c r="G1785" s="17"/>
      <c r="H1785" s="17"/>
      <c r="I1785" s="28"/>
      <c r="J1785" s="21"/>
      <c r="K1785" s="10"/>
      <c r="L1785" s="10"/>
      <c r="M1785" s="38"/>
      <c r="N1785" s="23"/>
      <c r="O1785" s="23"/>
      <c r="P1785" s="23"/>
    </row>
    <row r="1786" spans="1:16" x14ac:dyDescent="0.2">
      <c r="A1786" s="23"/>
      <c r="G1786" s="17"/>
      <c r="H1786" s="17"/>
      <c r="I1786" s="28"/>
      <c r="J1786" s="21"/>
      <c r="K1786" s="10"/>
      <c r="L1786" s="10"/>
      <c r="M1786" s="38"/>
      <c r="N1786" s="23"/>
      <c r="O1786" s="23"/>
      <c r="P1786" s="23"/>
    </row>
    <row r="1787" spans="1:16" x14ac:dyDescent="0.2">
      <c r="A1787" s="23"/>
      <c r="G1787" s="17"/>
      <c r="H1787" s="17"/>
      <c r="I1787" s="28"/>
      <c r="J1787" s="21"/>
      <c r="K1787" s="10"/>
      <c r="L1787" s="10"/>
      <c r="M1787" s="38"/>
      <c r="N1787" s="23"/>
      <c r="O1787" s="23"/>
      <c r="P1787" s="23"/>
    </row>
    <row r="1788" spans="1:16" x14ac:dyDescent="0.2">
      <c r="A1788" s="23"/>
      <c r="G1788" s="17"/>
      <c r="H1788" s="17"/>
      <c r="I1788" s="28"/>
      <c r="J1788" s="21"/>
      <c r="K1788" s="10"/>
      <c r="L1788" s="10"/>
      <c r="M1788" s="38"/>
      <c r="N1788" s="23"/>
      <c r="O1788" s="23"/>
      <c r="P1788" s="23"/>
    </row>
    <row r="1789" spans="1:16" x14ac:dyDescent="0.2">
      <c r="A1789" s="23"/>
      <c r="G1789" s="17"/>
      <c r="H1789" s="17"/>
      <c r="I1789" s="28"/>
      <c r="J1789" s="21"/>
      <c r="K1789" s="10"/>
      <c r="L1789" s="10"/>
      <c r="M1789" s="38"/>
      <c r="N1789" s="23"/>
      <c r="O1789" s="23"/>
      <c r="P1789" s="23"/>
    </row>
    <row r="1790" spans="1:16" x14ac:dyDescent="0.2">
      <c r="A1790" s="23"/>
      <c r="G1790" s="17"/>
      <c r="H1790" s="17"/>
      <c r="I1790" s="28"/>
      <c r="J1790" s="21"/>
      <c r="K1790" s="10"/>
      <c r="L1790" s="10"/>
      <c r="M1790" s="38"/>
      <c r="N1790" s="23"/>
      <c r="O1790" s="23"/>
      <c r="P1790" s="23"/>
    </row>
    <row r="1791" spans="1:16" x14ac:dyDescent="0.2">
      <c r="A1791" s="23"/>
      <c r="G1791" s="17"/>
      <c r="H1791" s="17"/>
      <c r="I1791" s="28"/>
      <c r="J1791" s="21"/>
      <c r="K1791" s="10"/>
      <c r="L1791" s="10"/>
      <c r="M1791" s="38"/>
      <c r="N1791" s="23"/>
      <c r="O1791" s="23"/>
      <c r="P1791" s="23"/>
    </row>
    <row r="1792" spans="1:16" x14ac:dyDescent="0.2">
      <c r="A1792" s="23"/>
      <c r="G1792" s="17"/>
      <c r="H1792" s="17"/>
      <c r="I1792" s="28"/>
      <c r="J1792" s="21"/>
      <c r="K1792" s="10"/>
      <c r="L1792" s="10"/>
      <c r="M1792" s="38"/>
      <c r="N1792" s="23"/>
      <c r="O1792" s="23"/>
      <c r="P1792" s="23"/>
    </row>
    <row r="1793" spans="1:16" x14ac:dyDescent="0.2">
      <c r="A1793" s="23"/>
      <c r="G1793" s="17"/>
      <c r="H1793" s="17"/>
      <c r="I1793" s="28"/>
      <c r="J1793" s="21"/>
      <c r="K1793" s="10"/>
      <c r="L1793" s="10"/>
      <c r="M1793" s="38"/>
      <c r="N1793" s="23"/>
      <c r="O1793" s="23"/>
      <c r="P1793" s="23"/>
    </row>
    <row r="1794" spans="1:16" x14ac:dyDescent="0.2">
      <c r="A1794" s="23"/>
      <c r="G1794" s="17"/>
      <c r="H1794" s="17"/>
      <c r="I1794" s="28"/>
      <c r="J1794" s="21"/>
      <c r="K1794" s="10"/>
      <c r="L1794" s="10"/>
      <c r="M1794" s="38"/>
      <c r="N1794" s="23"/>
      <c r="O1794" s="23"/>
      <c r="P1794" s="23"/>
    </row>
    <row r="1795" spans="1:16" x14ac:dyDescent="0.2">
      <c r="A1795" s="23"/>
      <c r="G1795" s="17"/>
      <c r="H1795" s="17"/>
      <c r="I1795" s="28"/>
      <c r="J1795" s="21"/>
      <c r="K1795" s="10"/>
      <c r="L1795" s="10"/>
      <c r="M1795" s="38"/>
      <c r="N1795" s="23"/>
      <c r="O1795" s="23"/>
      <c r="P1795" s="23"/>
    </row>
    <row r="1796" spans="1:16" x14ac:dyDescent="0.2">
      <c r="A1796" s="23"/>
      <c r="G1796" s="17"/>
      <c r="H1796" s="17"/>
      <c r="I1796" s="28"/>
      <c r="J1796" s="21"/>
      <c r="K1796" s="10"/>
      <c r="L1796" s="10"/>
      <c r="M1796" s="38"/>
      <c r="N1796" s="23"/>
      <c r="O1796" s="23"/>
      <c r="P1796" s="23"/>
    </row>
    <row r="1797" spans="1:16" x14ac:dyDescent="0.2">
      <c r="A1797" s="23"/>
      <c r="G1797" s="17"/>
      <c r="H1797" s="17"/>
      <c r="I1797" s="28"/>
      <c r="J1797" s="21"/>
      <c r="K1797" s="10"/>
      <c r="L1797" s="10"/>
      <c r="M1797" s="38"/>
      <c r="N1797" s="23"/>
      <c r="O1797" s="23"/>
      <c r="P1797" s="23"/>
    </row>
    <row r="1798" spans="1:16" x14ac:dyDescent="0.2">
      <c r="A1798" s="23"/>
      <c r="G1798" s="17"/>
      <c r="H1798" s="17"/>
      <c r="I1798" s="28"/>
      <c r="J1798" s="21"/>
      <c r="K1798" s="10"/>
      <c r="L1798" s="10"/>
      <c r="M1798" s="38"/>
      <c r="N1798" s="23"/>
      <c r="O1798" s="23"/>
      <c r="P1798" s="23"/>
    </row>
    <row r="1799" spans="1:16" x14ac:dyDescent="0.2">
      <c r="A1799" s="23"/>
      <c r="G1799" s="17"/>
      <c r="H1799" s="17"/>
      <c r="I1799" s="28"/>
      <c r="J1799" s="21"/>
      <c r="K1799" s="10"/>
      <c r="L1799" s="10"/>
      <c r="M1799" s="38"/>
      <c r="N1799" s="23"/>
      <c r="O1799" s="23"/>
      <c r="P1799" s="23"/>
    </row>
    <row r="1800" spans="1:16" x14ac:dyDescent="0.2">
      <c r="A1800" s="23"/>
      <c r="G1800" s="17"/>
      <c r="H1800" s="17"/>
      <c r="I1800" s="28"/>
      <c r="J1800" s="21"/>
      <c r="K1800" s="10"/>
      <c r="L1800" s="10"/>
      <c r="M1800" s="38"/>
      <c r="N1800" s="23"/>
      <c r="O1800" s="23"/>
      <c r="P1800" s="23"/>
    </row>
    <row r="1801" spans="1:16" x14ac:dyDescent="0.2">
      <c r="A1801" s="23"/>
      <c r="G1801" s="17"/>
      <c r="H1801" s="17"/>
      <c r="I1801" s="28"/>
      <c r="J1801" s="21"/>
      <c r="K1801" s="10"/>
      <c r="L1801" s="10"/>
      <c r="M1801" s="38"/>
      <c r="N1801" s="23"/>
      <c r="O1801" s="23"/>
      <c r="P1801" s="23"/>
    </row>
    <row r="1802" spans="1:16" x14ac:dyDescent="0.2">
      <c r="A1802" s="23"/>
      <c r="G1802" s="17"/>
      <c r="H1802" s="17"/>
      <c r="I1802" s="28"/>
      <c r="J1802" s="21"/>
      <c r="K1802" s="10"/>
      <c r="L1802" s="10"/>
      <c r="M1802" s="38"/>
      <c r="N1802" s="23"/>
      <c r="O1802" s="23"/>
      <c r="P1802" s="23"/>
    </row>
    <row r="1803" spans="1:16" x14ac:dyDescent="0.2">
      <c r="A1803" s="23"/>
      <c r="G1803" s="17"/>
      <c r="H1803" s="17"/>
      <c r="I1803" s="28"/>
      <c r="J1803" s="21"/>
      <c r="K1803" s="10"/>
      <c r="L1803" s="10"/>
      <c r="M1803" s="38"/>
      <c r="N1803" s="23"/>
      <c r="O1803" s="23"/>
      <c r="P1803" s="23"/>
    </row>
    <row r="1804" spans="1:16" x14ac:dyDescent="0.2">
      <c r="A1804" s="23"/>
      <c r="G1804" s="17"/>
      <c r="H1804" s="17"/>
      <c r="I1804" s="28"/>
      <c r="J1804" s="21"/>
      <c r="K1804" s="10"/>
      <c r="L1804" s="10"/>
      <c r="M1804" s="38"/>
      <c r="N1804" s="23"/>
      <c r="O1804" s="23"/>
      <c r="P1804" s="23"/>
    </row>
    <row r="1805" spans="1:16" x14ac:dyDescent="0.2">
      <c r="A1805" s="23"/>
      <c r="G1805" s="17"/>
      <c r="H1805" s="17"/>
      <c r="I1805" s="28"/>
      <c r="J1805" s="21"/>
      <c r="K1805" s="10"/>
      <c r="L1805" s="10"/>
      <c r="M1805" s="38"/>
      <c r="N1805" s="23"/>
      <c r="O1805" s="23"/>
      <c r="P1805" s="23"/>
    </row>
    <row r="1806" spans="1:16" x14ac:dyDescent="0.2">
      <c r="A1806" s="23"/>
      <c r="G1806" s="17"/>
      <c r="H1806" s="17"/>
      <c r="I1806" s="28"/>
      <c r="J1806" s="21"/>
      <c r="K1806" s="10"/>
      <c r="L1806" s="10"/>
      <c r="M1806" s="38"/>
      <c r="N1806" s="23"/>
      <c r="O1806" s="23"/>
      <c r="P1806" s="23"/>
    </row>
    <row r="1807" spans="1:16" x14ac:dyDescent="0.2">
      <c r="A1807" s="23"/>
      <c r="G1807" s="17"/>
      <c r="H1807" s="17"/>
      <c r="I1807" s="28"/>
      <c r="J1807" s="21"/>
      <c r="K1807" s="10"/>
      <c r="L1807" s="10"/>
      <c r="M1807" s="38"/>
      <c r="N1807" s="23"/>
      <c r="O1807" s="23"/>
      <c r="P1807" s="23"/>
    </row>
    <row r="1808" spans="1:16" x14ac:dyDescent="0.2">
      <c r="A1808" s="23"/>
      <c r="G1808" s="17"/>
      <c r="H1808" s="17"/>
      <c r="I1808" s="28"/>
      <c r="J1808" s="21"/>
      <c r="K1808" s="10"/>
      <c r="L1808" s="10"/>
      <c r="M1808" s="38"/>
      <c r="N1808" s="23"/>
      <c r="O1808" s="23"/>
      <c r="P1808" s="23"/>
    </row>
    <row r="1809" spans="1:16" x14ac:dyDescent="0.2">
      <c r="A1809" s="23"/>
      <c r="G1809" s="17"/>
      <c r="H1809" s="17"/>
      <c r="I1809" s="28"/>
      <c r="J1809" s="21"/>
      <c r="K1809" s="10"/>
      <c r="L1809" s="10"/>
      <c r="M1809" s="38"/>
      <c r="N1809" s="23"/>
      <c r="O1809" s="23"/>
      <c r="P1809" s="23"/>
    </row>
    <row r="1810" spans="1:16" x14ac:dyDescent="0.2">
      <c r="A1810" s="23"/>
      <c r="G1810" s="17"/>
      <c r="H1810" s="17"/>
      <c r="I1810" s="28"/>
      <c r="J1810" s="21"/>
      <c r="K1810" s="10"/>
      <c r="L1810" s="10"/>
      <c r="M1810" s="38"/>
      <c r="N1810" s="23"/>
      <c r="O1810" s="23"/>
      <c r="P1810" s="23"/>
    </row>
    <row r="1811" spans="1:16" x14ac:dyDescent="0.2">
      <c r="A1811" s="23"/>
      <c r="G1811" s="17"/>
      <c r="H1811" s="17"/>
      <c r="I1811" s="28"/>
      <c r="J1811" s="21"/>
      <c r="K1811" s="10"/>
      <c r="L1811" s="10"/>
      <c r="M1811" s="38"/>
      <c r="N1811" s="23"/>
      <c r="O1811" s="23"/>
      <c r="P1811" s="23"/>
    </row>
    <row r="1812" spans="1:16" x14ac:dyDescent="0.2">
      <c r="A1812" s="23"/>
      <c r="G1812" s="17"/>
      <c r="H1812" s="17"/>
      <c r="I1812" s="28"/>
      <c r="J1812" s="21"/>
      <c r="K1812" s="10"/>
      <c r="L1812" s="10"/>
      <c r="M1812" s="38"/>
      <c r="N1812" s="23"/>
      <c r="O1812" s="23"/>
      <c r="P1812" s="23"/>
    </row>
    <row r="1813" spans="1:16" x14ac:dyDescent="0.2">
      <c r="A1813" s="23"/>
      <c r="G1813" s="17"/>
      <c r="H1813" s="17"/>
      <c r="I1813" s="28"/>
      <c r="J1813" s="21"/>
      <c r="K1813" s="10"/>
      <c r="L1813" s="10"/>
      <c r="M1813" s="38"/>
      <c r="N1813" s="23"/>
      <c r="O1813" s="23"/>
      <c r="P1813" s="23"/>
    </row>
    <row r="1814" spans="1:16" x14ac:dyDescent="0.2">
      <c r="A1814" s="23"/>
      <c r="G1814" s="17"/>
      <c r="H1814" s="17"/>
      <c r="I1814" s="28"/>
      <c r="J1814" s="21"/>
      <c r="K1814" s="10"/>
      <c r="L1814" s="10"/>
      <c r="M1814" s="38"/>
      <c r="N1814" s="23"/>
      <c r="O1814" s="23"/>
      <c r="P1814" s="23"/>
    </row>
    <row r="1815" spans="1:16" x14ac:dyDescent="0.2">
      <c r="A1815" s="23"/>
      <c r="G1815" s="17"/>
      <c r="H1815" s="17"/>
      <c r="I1815" s="28"/>
      <c r="J1815" s="21"/>
      <c r="K1815" s="10"/>
      <c r="L1815" s="10"/>
      <c r="M1815" s="38"/>
      <c r="N1815" s="23"/>
      <c r="O1815" s="23"/>
      <c r="P1815" s="23"/>
    </row>
    <row r="1816" spans="1:16" x14ac:dyDescent="0.2">
      <c r="A1816" s="23"/>
      <c r="G1816" s="17"/>
      <c r="H1816" s="17"/>
      <c r="I1816" s="28"/>
      <c r="J1816" s="21"/>
      <c r="K1816" s="10"/>
      <c r="L1816" s="10"/>
      <c r="M1816" s="38"/>
      <c r="N1816" s="23"/>
      <c r="O1816" s="23"/>
      <c r="P1816" s="23"/>
    </row>
    <row r="1817" spans="1:16" x14ac:dyDescent="0.2">
      <c r="A1817" s="23"/>
      <c r="G1817" s="17"/>
      <c r="H1817" s="17"/>
      <c r="I1817" s="28"/>
      <c r="J1817" s="21"/>
      <c r="K1817" s="10"/>
      <c r="L1817" s="10"/>
      <c r="M1817" s="38"/>
      <c r="N1817" s="23"/>
      <c r="O1817" s="23"/>
      <c r="P1817" s="23"/>
    </row>
    <row r="1818" spans="1:16" x14ac:dyDescent="0.2">
      <c r="A1818" s="23"/>
      <c r="G1818" s="17"/>
      <c r="H1818" s="17"/>
      <c r="I1818" s="28"/>
      <c r="J1818" s="21"/>
      <c r="K1818" s="10"/>
      <c r="L1818" s="10"/>
      <c r="M1818" s="38"/>
      <c r="N1818" s="23"/>
      <c r="O1818" s="23"/>
      <c r="P1818" s="23"/>
    </row>
    <row r="1819" spans="1:16" x14ac:dyDescent="0.2">
      <c r="A1819" s="23"/>
      <c r="G1819" s="17"/>
      <c r="H1819" s="17"/>
      <c r="I1819" s="28"/>
      <c r="J1819" s="21"/>
      <c r="K1819" s="10"/>
      <c r="L1819" s="10"/>
      <c r="M1819" s="38"/>
      <c r="N1819" s="23"/>
      <c r="O1819" s="23"/>
      <c r="P1819" s="23"/>
    </row>
    <row r="1820" spans="1:16" x14ac:dyDescent="0.2">
      <c r="A1820" s="23"/>
      <c r="G1820" s="17"/>
      <c r="H1820" s="17"/>
      <c r="I1820" s="28"/>
      <c r="J1820" s="21"/>
      <c r="K1820" s="10"/>
      <c r="L1820" s="10"/>
      <c r="M1820" s="38"/>
      <c r="N1820" s="23"/>
      <c r="O1820" s="23"/>
      <c r="P1820" s="23"/>
    </row>
    <row r="1821" spans="1:16" x14ac:dyDescent="0.2">
      <c r="A1821" s="23"/>
      <c r="G1821" s="17"/>
      <c r="H1821" s="17"/>
      <c r="I1821" s="28"/>
      <c r="J1821" s="21"/>
      <c r="K1821" s="10"/>
      <c r="L1821" s="10"/>
      <c r="M1821" s="38"/>
      <c r="N1821" s="23"/>
      <c r="O1821" s="23"/>
      <c r="P1821" s="23"/>
    </row>
    <row r="1822" spans="1:16" x14ac:dyDescent="0.2">
      <c r="A1822" s="23"/>
      <c r="G1822" s="17"/>
      <c r="H1822" s="17"/>
      <c r="I1822" s="28"/>
      <c r="J1822" s="21"/>
      <c r="K1822" s="10"/>
      <c r="L1822" s="10"/>
      <c r="M1822" s="38"/>
      <c r="N1822" s="23"/>
      <c r="O1822" s="23"/>
      <c r="P1822" s="23"/>
    </row>
    <row r="1823" spans="1:16" x14ac:dyDescent="0.2">
      <c r="A1823" s="23"/>
      <c r="G1823" s="17"/>
      <c r="H1823" s="17"/>
      <c r="I1823" s="28"/>
      <c r="J1823" s="21"/>
      <c r="K1823" s="10"/>
      <c r="L1823" s="10"/>
      <c r="M1823" s="38"/>
      <c r="N1823" s="23"/>
      <c r="O1823" s="23"/>
      <c r="P1823" s="23"/>
    </row>
    <row r="1824" spans="1:16" x14ac:dyDescent="0.2">
      <c r="A1824" s="23"/>
      <c r="G1824" s="17"/>
      <c r="H1824" s="17"/>
      <c r="I1824" s="28"/>
      <c r="J1824" s="21"/>
      <c r="K1824" s="10"/>
      <c r="L1824" s="10"/>
      <c r="M1824" s="38"/>
      <c r="N1824" s="23"/>
      <c r="O1824" s="23"/>
      <c r="P1824" s="23"/>
    </row>
    <row r="1825" spans="1:16" x14ac:dyDescent="0.2">
      <c r="A1825" s="23"/>
      <c r="G1825" s="17"/>
      <c r="H1825" s="17"/>
      <c r="I1825" s="28"/>
      <c r="J1825" s="21"/>
      <c r="K1825" s="10"/>
      <c r="L1825" s="10"/>
      <c r="M1825" s="38"/>
      <c r="N1825" s="23"/>
      <c r="O1825" s="23"/>
      <c r="P1825" s="23"/>
    </row>
    <row r="1826" spans="1:16" x14ac:dyDescent="0.2">
      <c r="A1826" s="23"/>
      <c r="G1826" s="17"/>
      <c r="H1826" s="17"/>
      <c r="I1826" s="28"/>
      <c r="J1826" s="21"/>
      <c r="K1826" s="10"/>
      <c r="L1826" s="10"/>
      <c r="M1826" s="38"/>
      <c r="N1826" s="23"/>
      <c r="O1826" s="23"/>
      <c r="P1826" s="23"/>
    </row>
    <row r="1827" spans="1:16" x14ac:dyDescent="0.2">
      <c r="A1827" s="23"/>
      <c r="G1827" s="17"/>
      <c r="H1827" s="17"/>
      <c r="I1827" s="28"/>
      <c r="J1827" s="21"/>
      <c r="K1827" s="10"/>
      <c r="L1827" s="10"/>
      <c r="M1827" s="38"/>
      <c r="N1827" s="23"/>
      <c r="O1827" s="23"/>
      <c r="P1827" s="23"/>
    </row>
    <row r="1828" spans="1:16" x14ac:dyDescent="0.2">
      <c r="A1828" s="23"/>
      <c r="G1828" s="17"/>
      <c r="H1828" s="17"/>
      <c r="I1828" s="28"/>
      <c r="J1828" s="21"/>
      <c r="K1828" s="10"/>
      <c r="L1828" s="10"/>
      <c r="M1828" s="38"/>
      <c r="N1828" s="23"/>
      <c r="O1828" s="23"/>
      <c r="P1828" s="23"/>
    </row>
    <row r="1829" spans="1:16" x14ac:dyDescent="0.2">
      <c r="A1829" s="23"/>
      <c r="G1829" s="17"/>
      <c r="H1829" s="17"/>
      <c r="I1829" s="28"/>
      <c r="J1829" s="21"/>
      <c r="K1829" s="10"/>
      <c r="L1829" s="10"/>
      <c r="M1829" s="38"/>
      <c r="N1829" s="23"/>
      <c r="O1829" s="23"/>
      <c r="P1829" s="23"/>
    </row>
    <row r="1830" spans="1:16" x14ac:dyDescent="0.2">
      <c r="A1830" s="23"/>
      <c r="G1830" s="17"/>
      <c r="H1830" s="17"/>
      <c r="I1830" s="28"/>
      <c r="J1830" s="21"/>
      <c r="K1830" s="10"/>
      <c r="L1830" s="10"/>
      <c r="M1830" s="38"/>
      <c r="N1830" s="23"/>
      <c r="O1830" s="23"/>
      <c r="P1830" s="23"/>
    </row>
    <row r="1831" spans="1:16" x14ac:dyDescent="0.2">
      <c r="A1831" s="23"/>
      <c r="G1831" s="17"/>
      <c r="H1831" s="17"/>
      <c r="I1831" s="28"/>
      <c r="J1831" s="21"/>
      <c r="K1831" s="10"/>
      <c r="L1831" s="10"/>
      <c r="M1831" s="38"/>
      <c r="N1831" s="23"/>
      <c r="O1831" s="23"/>
      <c r="P1831" s="23"/>
    </row>
    <row r="1832" spans="1:16" x14ac:dyDescent="0.2">
      <c r="A1832" s="23"/>
      <c r="G1832" s="17"/>
      <c r="H1832" s="17"/>
      <c r="I1832" s="28"/>
      <c r="J1832" s="21"/>
      <c r="K1832" s="10"/>
      <c r="L1832" s="10"/>
      <c r="M1832" s="38"/>
      <c r="N1832" s="23"/>
      <c r="O1832" s="23"/>
      <c r="P1832" s="23"/>
    </row>
    <row r="1833" spans="1:16" x14ac:dyDescent="0.2">
      <c r="A1833" s="23"/>
      <c r="G1833" s="17"/>
      <c r="H1833" s="17"/>
      <c r="I1833" s="28"/>
      <c r="J1833" s="21"/>
      <c r="K1833" s="10"/>
      <c r="L1833" s="10"/>
      <c r="M1833" s="38"/>
      <c r="N1833" s="23"/>
      <c r="O1833" s="23"/>
      <c r="P1833" s="23"/>
    </row>
    <row r="1834" spans="1:16" x14ac:dyDescent="0.2">
      <c r="A1834" s="23"/>
      <c r="G1834" s="17"/>
      <c r="H1834" s="17"/>
      <c r="I1834" s="28"/>
      <c r="J1834" s="21"/>
      <c r="K1834" s="10"/>
      <c r="L1834" s="10"/>
      <c r="M1834" s="38"/>
      <c r="N1834" s="23"/>
      <c r="O1834" s="23"/>
      <c r="P1834" s="23"/>
    </row>
    <row r="1835" spans="1:16" x14ac:dyDescent="0.2">
      <c r="A1835" s="23"/>
      <c r="G1835" s="17"/>
      <c r="H1835" s="17"/>
      <c r="I1835" s="28"/>
      <c r="J1835" s="21"/>
      <c r="K1835" s="10"/>
      <c r="L1835" s="10"/>
      <c r="M1835" s="38"/>
      <c r="N1835" s="23"/>
      <c r="O1835" s="23"/>
      <c r="P1835" s="23"/>
    </row>
    <row r="1836" spans="1:16" x14ac:dyDescent="0.2">
      <c r="A1836" s="23"/>
      <c r="G1836" s="17"/>
      <c r="H1836" s="17"/>
      <c r="I1836" s="28"/>
      <c r="J1836" s="21"/>
      <c r="K1836" s="10"/>
      <c r="L1836" s="10"/>
      <c r="M1836" s="38"/>
      <c r="N1836" s="23"/>
      <c r="O1836" s="23"/>
      <c r="P1836" s="23"/>
    </row>
    <row r="1837" spans="1:16" x14ac:dyDescent="0.2">
      <c r="A1837" s="23"/>
      <c r="G1837" s="17"/>
      <c r="H1837" s="17"/>
      <c r="I1837" s="28"/>
      <c r="J1837" s="21"/>
      <c r="K1837" s="10"/>
      <c r="L1837" s="10"/>
      <c r="M1837" s="38"/>
      <c r="N1837" s="23"/>
      <c r="O1837" s="23"/>
      <c r="P1837" s="23"/>
    </row>
    <row r="1838" spans="1:16" x14ac:dyDescent="0.2">
      <c r="A1838" s="23"/>
      <c r="G1838" s="17"/>
      <c r="H1838" s="17"/>
      <c r="I1838" s="28"/>
      <c r="J1838" s="21"/>
      <c r="K1838" s="10"/>
      <c r="L1838" s="10"/>
      <c r="M1838" s="38"/>
      <c r="N1838" s="23"/>
      <c r="O1838" s="23"/>
      <c r="P1838" s="23"/>
    </row>
    <row r="1839" spans="1:16" x14ac:dyDescent="0.2">
      <c r="A1839" s="23"/>
      <c r="G1839" s="17"/>
      <c r="H1839" s="17"/>
      <c r="I1839" s="28"/>
      <c r="J1839" s="21"/>
      <c r="K1839" s="10"/>
      <c r="L1839" s="10"/>
      <c r="M1839" s="38"/>
      <c r="N1839" s="23"/>
      <c r="O1839" s="23"/>
      <c r="P1839" s="23"/>
    </row>
    <row r="1840" spans="1:16" x14ac:dyDescent="0.2">
      <c r="A1840" s="23"/>
      <c r="G1840" s="17"/>
      <c r="H1840" s="17"/>
      <c r="I1840" s="28"/>
      <c r="J1840" s="21"/>
      <c r="K1840" s="10"/>
      <c r="L1840" s="10"/>
      <c r="M1840" s="38"/>
      <c r="N1840" s="23"/>
      <c r="O1840" s="23"/>
      <c r="P1840" s="23"/>
    </row>
    <row r="1841" spans="1:16" x14ac:dyDescent="0.2">
      <c r="A1841" s="23"/>
      <c r="G1841" s="17"/>
      <c r="H1841" s="17"/>
      <c r="I1841" s="28"/>
      <c r="J1841" s="21"/>
      <c r="K1841" s="10"/>
      <c r="L1841" s="10"/>
      <c r="M1841" s="38"/>
      <c r="N1841" s="23"/>
      <c r="O1841" s="23"/>
      <c r="P1841" s="23"/>
    </row>
    <row r="1842" spans="1:16" x14ac:dyDescent="0.2">
      <c r="A1842" s="23"/>
      <c r="G1842" s="17"/>
      <c r="H1842" s="17"/>
      <c r="I1842" s="28"/>
      <c r="J1842" s="21"/>
      <c r="K1842" s="10"/>
      <c r="L1842" s="10"/>
      <c r="M1842" s="38"/>
      <c r="N1842" s="23"/>
      <c r="O1842" s="23"/>
      <c r="P1842" s="23"/>
    </row>
    <row r="1843" spans="1:16" x14ac:dyDescent="0.2">
      <c r="A1843" s="23"/>
      <c r="G1843" s="17"/>
      <c r="H1843" s="17"/>
      <c r="I1843" s="28"/>
      <c r="J1843" s="21"/>
      <c r="K1843" s="10"/>
      <c r="L1843" s="10"/>
      <c r="M1843" s="38"/>
      <c r="N1843" s="23"/>
      <c r="O1843" s="23"/>
      <c r="P1843" s="23"/>
    </row>
    <row r="1844" spans="1:16" x14ac:dyDescent="0.2">
      <c r="A1844" s="23"/>
      <c r="G1844" s="17"/>
      <c r="H1844" s="17"/>
      <c r="I1844" s="28"/>
      <c r="J1844" s="21"/>
      <c r="K1844" s="10"/>
      <c r="L1844" s="10"/>
      <c r="M1844" s="38"/>
      <c r="N1844" s="23"/>
      <c r="O1844" s="23"/>
      <c r="P1844" s="23"/>
    </row>
    <row r="1845" spans="1:16" x14ac:dyDescent="0.2">
      <c r="A1845" s="23"/>
      <c r="G1845" s="17"/>
      <c r="H1845" s="17"/>
      <c r="I1845" s="28"/>
      <c r="J1845" s="21"/>
      <c r="K1845" s="10"/>
      <c r="L1845" s="10"/>
      <c r="M1845" s="38"/>
      <c r="N1845" s="23"/>
      <c r="O1845" s="23"/>
      <c r="P1845" s="23"/>
    </row>
    <row r="1846" spans="1:16" x14ac:dyDescent="0.2">
      <c r="A1846" s="23"/>
      <c r="G1846" s="17"/>
      <c r="H1846" s="17"/>
      <c r="I1846" s="28"/>
      <c r="J1846" s="21"/>
      <c r="K1846" s="10"/>
      <c r="L1846" s="10"/>
      <c r="M1846" s="38"/>
      <c r="N1846" s="23"/>
      <c r="O1846" s="23"/>
      <c r="P1846" s="23"/>
    </row>
    <row r="1847" spans="1:16" x14ac:dyDescent="0.2">
      <c r="A1847" s="23"/>
      <c r="G1847" s="17"/>
      <c r="H1847" s="17"/>
      <c r="I1847" s="28"/>
      <c r="J1847" s="21"/>
      <c r="K1847" s="10"/>
      <c r="L1847" s="10"/>
      <c r="M1847" s="38"/>
      <c r="N1847" s="23"/>
      <c r="O1847" s="23"/>
      <c r="P1847" s="23"/>
    </row>
    <row r="1848" spans="1:16" x14ac:dyDescent="0.2">
      <c r="A1848" s="23"/>
      <c r="G1848" s="17"/>
      <c r="H1848" s="17"/>
      <c r="I1848" s="28"/>
      <c r="J1848" s="21"/>
      <c r="K1848" s="10"/>
      <c r="L1848" s="10"/>
      <c r="M1848" s="38"/>
      <c r="N1848" s="23"/>
      <c r="O1848" s="23"/>
      <c r="P1848" s="23"/>
    </row>
    <row r="1849" spans="1:16" x14ac:dyDescent="0.2">
      <c r="A1849" s="23"/>
      <c r="G1849" s="17"/>
      <c r="H1849" s="17"/>
      <c r="I1849" s="28"/>
      <c r="J1849" s="21"/>
      <c r="K1849" s="10"/>
      <c r="L1849" s="10"/>
      <c r="M1849" s="38"/>
      <c r="N1849" s="23"/>
      <c r="O1849" s="23"/>
      <c r="P1849" s="23"/>
    </row>
    <row r="1850" spans="1:16" x14ac:dyDescent="0.2">
      <c r="A1850" s="23"/>
      <c r="G1850" s="17"/>
      <c r="H1850" s="17"/>
      <c r="I1850" s="28"/>
      <c r="J1850" s="21"/>
      <c r="K1850" s="10"/>
      <c r="L1850" s="10"/>
      <c r="M1850" s="38"/>
      <c r="N1850" s="23"/>
      <c r="O1850" s="23"/>
      <c r="P1850" s="23"/>
    </row>
    <row r="1851" spans="1:16" x14ac:dyDescent="0.2">
      <c r="A1851" s="23"/>
      <c r="G1851" s="17"/>
      <c r="H1851" s="17"/>
      <c r="I1851" s="28"/>
      <c r="J1851" s="21"/>
      <c r="K1851" s="10"/>
      <c r="L1851" s="10"/>
      <c r="M1851" s="38"/>
      <c r="N1851" s="23"/>
      <c r="O1851" s="23"/>
      <c r="P1851" s="23"/>
    </row>
    <row r="1852" spans="1:16" x14ac:dyDescent="0.2">
      <c r="A1852" s="23"/>
      <c r="G1852" s="17"/>
      <c r="H1852" s="17"/>
      <c r="I1852" s="28"/>
      <c r="J1852" s="21"/>
      <c r="K1852" s="10"/>
      <c r="L1852" s="10"/>
      <c r="M1852" s="38"/>
      <c r="N1852" s="23"/>
      <c r="O1852" s="23"/>
      <c r="P1852" s="23"/>
    </row>
    <row r="1853" spans="1:16" x14ac:dyDescent="0.2">
      <c r="A1853" s="23"/>
      <c r="G1853" s="17"/>
      <c r="H1853" s="17"/>
      <c r="I1853" s="28"/>
      <c r="J1853" s="21"/>
      <c r="K1853" s="10"/>
      <c r="L1853" s="10"/>
      <c r="M1853" s="38"/>
      <c r="N1853" s="23"/>
      <c r="O1853" s="23"/>
      <c r="P1853" s="23"/>
    </row>
    <row r="1854" spans="1:16" x14ac:dyDescent="0.2">
      <c r="A1854" s="23"/>
      <c r="G1854" s="17"/>
      <c r="H1854" s="17"/>
      <c r="I1854" s="28"/>
      <c r="J1854" s="21"/>
      <c r="K1854" s="10"/>
      <c r="L1854" s="10"/>
      <c r="M1854" s="38"/>
      <c r="N1854" s="23"/>
      <c r="O1854" s="23"/>
      <c r="P1854" s="23"/>
    </row>
    <row r="1855" spans="1:16" x14ac:dyDescent="0.2">
      <c r="A1855" s="23"/>
      <c r="G1855" s="17"/>
      <c r="H1855" s="17"/>
      <c r="I1855" s="28"/>
      <c r="J1855" s="21"/>
      <c r="K1855" s="10"/>
      <c r="L1855" s="10"/>
      <c r="M1855" s="38"/>
      <c r="N1855" s="23"/>
      <c r="O1855" s="23"/>
      <c r="P1855" s="23"/>
    </row>
    <row r="1856" spans="1:16" x14ac:dyDescent="0.2">
      <c r="A1856" s="23"/>
      <c r="G1856" s="17"/>
      <c r="H1856" s="17"/>
      <c r="I1856" s="28"/>
      <c r="J1856" s="21"/>
      <c r="K1856" s="10"/>
      <c r="L1856" s="10"/>
      <c r="M1856" s="38"/>
      <c r="N1856" s="23"/>
      <c r="O1856" s="23"/>
      <c r="P1856" s="23"/>
    </row>
    <row r="1857" spans="1:16" x14ac:dyDescent="0.2">
      <c r="A1857" s="23"/>
      <c r="G1857" s="17"/>
      <c r="H1857" s="17"/>
      <c r="I1857" s="28"/>
      <c r="J1857" s="21"/>
      <c r="K1857" s="10"/>
      <c r="L1857" s="10"/>
      <c r="M1857" s="38"/>
      <c r="N1857" s="23"/>
      <c r="O1857" s="23"/>
      <c r="P1857" s="23"/>
    </row>
    <row r="1858" spans="1:16" x14ac:dyDescent="0.2">
      <c r="A1858" s="23"/>
      <c r="G1858" s="17"/>
      <c r="H1858" s="17"/>
      <c r="I1858" s="28"/>
      <c r="J1858" s="21"/>
      <c r="K1858" s="10"/>
      <c r="L1858" s="10"/>
      <c r="M1858" s="38"/>
      <c r="N1858" s="23"/>
      <c r="O1858" s="23"/>
      <c r="P1858" s="23"/>
    </row>
    <row r="1859" spans="1:16" x14ac:dyDescent="0.2">
      <c r="A1859" s="23"/>
      <c r="G1859" s="17"/>
      <c r="H1859" s="17"/>
      <c r="I1859" s="28"/>
      <c r="J1859" s="21"/>
      <c r="K1859" s="10"/>
      <c r="L1859" s="10"/>
      <c r="M1859" s="38"/>
      <c r="N1859" s="23"/>
      <c r="O1859" s="23"/>
      <c r="P1859" s="23"/>
    </row>
    <row r="1860" spans="1:16" x14ac:dyDescent="0.2">
      <c r="A1860" s="23"/>
      <c r="G1860" s="17"/>
      <c r="H1860" s="17"/>
      <c r="I1860" s="28"/>
      <c r="J1860" s="21"/>
      <c r="K1860" s="10"/>
      <c r="L1860" s="10"/>
      <c r="M1860" s="38"/>
      <c r="N1860" s="23"/>
      <c r="O1860" s="23"/>
      <c r="P1860" s="23"/>
    </row>
    <row r="1861" spans="1:16" x14ac:dyDescent="0.2">
      <c r="A1861" s="23"/>
      <c r="G1861" s="17"/>
      <c r="H1861" s="17"/>
      <c r="I1861" s="28"/>
      <c r="J1861" s="21"/>
      <c r="K1861" s="10"/>
      <c r="L1861" s="10"/>
      <c r="M1861" s="38"/>
      <c r="N1861" s="23"/>
      <c r="O1861" s="23"/>
      <c r="P1861" s="23"/>
    </row>
    <row r="1862" spans="1:16" x14ac:dyDescent="0.2">
      <c r="A1862" s="23"/>
      <c r="G1862" s="17"/>
      <c r="H1862" s="17"/>
      <c r="I1862" s="28"/>
      <c r="J1862" s="21"/>
      <c r="K1862" s="10"/>
      <c r="L1862" s="10"/>
      <c r="M1862" s="38"/>
      <c r="N1862" s="23"/>
      <c r="O1862" s="23"/>
      <c r="P1862" s="23"/>
    </row>
    <row r="1863" spans="1:16" x14ac:dyDescent="0.2">
      <c r="A1863" s="23"/>
      <c r="G1863" s="17"/>
      <c r="H1863" s="17"/>
      <c r="I1863" s="28"/>
      <c r="J1863" s="21"/>
      <c r="K1863" s="10"/>
      <c r="L1863" s="10"/>
      <c r="M1863" s="38"/>
      <c r="N1863" s="23"/>
      <c r="O1863" s="23"/>
      <c r="P1863" s="23"/>
    </row>
    <row r="1864" spans="1:16" x14ac:dyDescent="0.2">
      <c r="A1864" s="23"/>
      <c r="G1864" s="17"/>
      <c r="H1864" s="17"/>
      <c r="I1864" s="28"/>
      <c r="J1864" s="21"/>
      <c r="K1864" s="10"/>
      <c r="L1864" s="10"/>
      <c r="M1864" s="38"/>
      <c r="N1864" s="23"/>
      <c r="O1864" s="23"/>
      <c r="P1864" s="23"/>
    </row>
    <row r="1865" spans="1:16" x14ac:dyDescent="0.2">
      <c r="A1865" s="23"/>
      <c r="G1865" s="17"/>
      <c r="H1865" s="17"/>
      <c r="I1865" s="28"/>
      <c r="J1865" s="21"/>
      <c r="K1865" s="10"/>
      <c r="L1865" s="10"/>
      <c r="M1865" s="38"/>
      <c r="N1865" s="23"/>
      <c r="O1865" s="23"/>
      <c r="P1865" s="23"/>
    </row>
    <row r="1866" spans="1:16" x14ac:dyDescent="0.2">
      <c r="A1866" s="23"/>
      <c r="G1866" s="17"/>
      <c r="H1866" s="17"/>
      <c r="I1866" s="28"/>
      <c r="J1866" s="21"/>
      <c r="K1866" s="10"/>
      <c r="L1866" s="10"/>
      <c r="M1866" s="38"/>
      <c r="N1866" s="23"/>
      <c r="O1866" s="23"/>
      <c r="P1866" s="23"/>
    </row>
    <row r="1867" spans="1:16" x14ac:dyDescent="0.2">
      <c r="A1867" s="23"/>
      <c r="G1867" s="17"/>
      <c r="H1867" s="17"/>
      <c r="I1867" s="28"/>
      <c r="J1867" s="21"/>
      <c r="K1867" s="10"/>
      <c r="L1867" s="10"/>
      <c r="M1867" s="38"/>
      <c r="N1867" s="23"/>
      <c r="O1867" s="23"/>
      <c r="P1867" s="23"/>
    </row>
    <row r="1868" spans="1:16" x14ac:dyDescent="0.2">
      <c r="A1868" s="23"/>
      <c r="G1868" s="17"/>
      <c r="H1868" s="17"/>
      <c r="I1868" s="28"/>
      <c r="J1868" s="21"/>
      <c r="K1868" s="10"/>
      <c r="L1868" s="10"/>
      <c r="M1868" s="38"/>
      <c r="N1868" s="23"/>
      <c r="O1868" s="23"/>
      <c r="P1868" s="23"/>
    </row>
    <row r="1869" spans="1:16" x14ac:dyDescent="0.2">
      <c r="A1869" s="23"/>
      <c r="G1869" s="17"/>
      <c r="H1869" s="17"/>
      <c r="I1869" s="28"/>
      <c r="J1869" s="21"/>
      <c r="K1869" s="10"/>
      <c r="L1869" s="10"/>
      <c r="M1869" s="38"/>
      <c r="N1869" s="23"/>
      <c r="O1869" s="23"/>
      <c r="P1869" s="23"/>
    </row>
    <row r="1870" spans="1:16" x14ac:dyDescent="0.2">
      <c r="A1870" s="23"/>
      <c r="G1870" s="17"/>
      <c r="H1870" s="17"/>
      <c r="I1870" s="28"/>
      <c r="J1870" s="21"/>
      <c r="K1870" s="10"/>
      <c r="L1870" s="10"/>
      <c r="M1870" s="38"/>
      <c r="N1870" s="23"/>
      <c r="O1870" s="23"/>
      <c r="P1870" s="23"/>
    </row>
    <row r="1871" spans="1:16" x14ac:dyDescent="0.2">
      <c r="A1871" s="23"/>
      <c r="G1871" s="17"/>
      <c r="H1871" s="17"/>
      <c r="I1871" s="28"/>
      <c r="J1871" s="21"/>
      <c r="K1871" s="10"/>
      <c r="L1871" s="10"/>
      <c r="M1871" s="38"/>
      <c r="N1871" s="23"/>
      <c r="O1871" s="23"/>
      <c r="P1871" s="23"/>
    </row>
    <row r="1872" spans="1:16" x14ac:dyDescent="0.2">
      <c r="A1872" s="23"/>
      <c r="G1872" s="17"/>
      <c r="H1872" s="17"/>
      <c r="I1872" s="28"/>
      <c r="J1872" s="21"/>
      <c r="K1872" s="10"/>
      <c r="L1872" s="10"/>
      <c r="M1872" s="38"/>
      <c r="N1872" s="23"/>
      <c r="O1872" s="23"/>
      <c r="P1872" s="23"/>
    </row>
    <row r="1873" spans="1:16" x14ac:dyDescent="0.2">
      <c r="A1873" s="23"/>
      <c r="G1873" s="17"/>
      <c r="H1873" s="17"/>
      <c r="I1873" s="28"/>
      <c r="J1873" s="21"/>
      <c r="K1873" s="10"/>
      <c r="L1873" s="10"/>
      <c r="M1873" s="38"/>
      <c r="N1873" s="23"/>
      <c r="O1873" s="23"/>
      <c r="P1873" s="23"/>
    </row>
    <row r="1874" spans="1:16" x14ac:dyDescent="0.2">
      <c r="A1874" s="23"/>
      <c r="G1874" s="17"/>
      <c r="H1874" s="17"/>
      <c r="I1874" s="28"/>
      <c r="J1874" s="21"/>
      <c r="K1874" s="10"/>
      <c r="L1874" s="10"/>
      <c r="M1874" s="38"/>
      <c r="N1874" s="23"/>
      <c r="O1874" s="23"/>
      <c r="P1874" s="23"/>
    </row>
    <row r="1875" spans="1:16" x14ac:dyDescent="0.2">
      <c r="A1875" s="23"/>
      <c r="G1875" s="17"/>
      <c r="H1875" s="17"/>
      <c r="I1875" s="28"/>
      <c r="J1875" s="21"/>
      <c r="K1875" s="10"/>
      <c r="L1875" s="10"/>
      <c r="M1875" s="38"/>
      <c r="N1875" s="23"/>
      <c r="O1875" s="23"/>
      <c r="P1875" s="23"/>
    </row>
    <row r="1876" spans="1:16" x14ac:dyDescent="0.2">
      <c r="A1876" s="23"/>
      <c r="G1876" s="17"/>
      <c r="H1876" s="17"/>
      <c r="I1876" s="28"/>
      <c r="J1876" s="21"/>
      <c r="K1876" s="10"/>
      <c r="L1876" s="10"/>
      <c r="M1876" s="38"/>
      <c r="N1876" s="23"/>
      <c r="O1876" s="23"/>
      <c r="P1876" s="23"/>
    </row>
    <row r="1877" spans="1:16" x14ac:dyDescent="0.2">
      <c r="A1877" s="23"/>
      <c r="G1877" s="17"/>
      <c r="H1877" s="17"/>
      <c r="I1877" s="28"/>
      <c r="J1877" s="21"/>
      <c r="K1877" s="10"/>
      <c r="L1877" s="10"/>
      <c r="M1877" s="38"/>
      <c r="N1877" s="23"/>
      <c r="O1877" s="23"/>
      <c r="P1877" s="23"/>
    </row>
    <row r="1878" spans="1:16" x14ac:dyDescent="0.2">
      <c r="A1878" s="23"/>
      <c r="G1878" s="17"/>
      <c r="H1878" s="17"/>
      <c r="I1878" s="28"/>
      <c r="J1878" s="21"/>
      <c r="K1878" s="10"/>
      <c r="L1878" s="10"/>
      <c r="M1878" s="38"/>
      <c r="N1878" s="23"/>
      <c r="O1878" s="23"/>
      <c r="P1878" s="23"/>
    </row>
    <row r="1879" spans="1:16" x14ac:dyDescent="0.2">
      <c r="A1879" s="23"/>
      <c r="G1879" s="17"/>
      <c r="H1879" s="17"/>
      <c r="I1879" s="28"/>
      <c r="J1879" s="21"/>
      <c r="K1879" s="10"/>
      <c r="L1879" s="10"/>
      <c r="M1879" s="38"/>
      <c r="N1879" s="23"/>
      <c r="O1879" s="23"/>
      <c r="P1879" s="23"/>
    </row>
    <row r="1880" spans="1:16" x14ac:dyDescent="0.2">
      <c r="A1880" s="23"/>
      <c r="G1880" s="17"/>
      <c r="H1880" s="17"/>
      <c r="I1880" s="28"/>
      <c r="J1880" s="21"/>
      <c r="K1880" s="10"/>
      <c r="L1880" s="10"/>
      <c r="M1880" s="38"/>
      <c r="N1880" s="23"/>
      <c r="O1880" s="23"/>
      <c r="P1880" s="23"/>
    </row>
    <row r="1881" spans="1:16" x14ac:dyDescent="0.2">
      <c r="A1881" s="23"/>
      <c r="G1881" s="17"/>
      <c r="H1881" s="17"/>
      <c r="I1881" s="28"/>
      <c r="J1881" s="21"/>
      <c r="K1881" s="10"/>
      <c r="L1881" s="10"/>
      <c r="M1881" s="38"/>
      <c r="N1881" s="23"/>
      <c r="O1881" s="23"/>
      <c r="P1881" s="23"/>
    </row>
    <row r="1882" spans="1:16" x14ac:dyDescent="0.2">
      <c r="A1882" s="23"/>
      <c r="G1882" s="17"/>
      <c r="H1882" s="17"/>
      <c r="I1882" s="28"/>
      <c r="J1882" s="21"/>
      <c r="K1882" s="10"/>
      <c r="L1882" s="10"/>
      <c r="M1882" s="38"/>
      <c r="N1882" s="23"/>
      <c r="O1882" s="23"/>
      <c r="P1882" s="23"/>
    </row>
    <row r="1883" spans="1:16" x14ac:dyDescent="0.2">
      <c r="A1883" s="23"/>
      <c r="G1883" s="17"/>
      <c r="H1883" s="17"/>
      <c r="I1883" s="28"/>
      <c r="J1883" s="21"/>
      <c r="K1883" s="10"/>
      <c r="L1883" s="10"/>
      <c r="M1883" s="38"/>
      <c r="N1883" s="23"/>
      <c r="O1883" s="23"/>
      <c r="P1883" s="23"/>
    </row>
    <row r="1884" spans="1:16" x14ac:dyDescent="0.2">
      <c r="A1884" s="23"/>
      <c r="G1884" s="17"/>
      <c r="H1884" s="17"/>
      <c r="I1884" s="28"/>
      <c r="J1884" s="21"/>
      <c r="K1884" s="10"/>
      <c r="L1884" s="10"/>
      <c r="M1884" s="38"/>
      <c r="N1884" s="23"/>
      <c r="O1884" s="23"/>
      <c r="P1884" s="23"/>
    </row>
    <row r="1885" spans="1:16" x14ac:dyDescent="0.2">
      <c r="A1885" s="23"/>
      <c r="G1885" s="17"/>
      <c r="H1885" s="17"/>
      <c r="I1885" s="28"/>
      <c r="J1885" s="21"/>
      <c r="K1885" s="10"/>
      <c r="L1885" s="10"/>
      <c r="M1885" s="38"/>
      <c r="N1885" s="23"/>
      <c r="O1885" s="23"/>
      <c r="P1885" s="23"/>
    </row>
    <row r="1886" spans="1:16" x14ac:dyDescent="0.2">
      <c r="A1886" s="23"/>
      <c r="G1886" s="17"/>
      <c r="H1886" s="17"/>
      <c r="I1886" s="28"/>
      <c r="J1886" s="21"/>
      <c r="K1886" s="10"/>
      <c r="L1886" s="10"/>
      <c r="M1886" s="38"/>
      <c r="N1886" s="23"/>
      <c r="O1886" s="23"/>
      <c r="P1886" s="23"/>
    </row>
    <row r="1887" spans="1:16" x14ac:dyDescent="0.2">
      <c r="A1887" s="23"/>
      <c r="G1887" s="17"/>
      <c r="H1887" s="17"/>
      <c r="I1887" s="28"/>
      <c r="J1887" s="21"/>
      <c r="K1887" s="10"/>
      <c r="L1887" s="10"/>
      <c r="M1887" s="38"/>
      <c r="N1887" s="23"/>
      <c r="O1887" s="23"/>
      <c r="P1887" s="23"/>
    </row>
    <row r="1888" spans="1:16" x14ac:dyDescent="0.2">
      <c r="A1888" s="23"/>
      <c r="G1888" s="17"/>
      <c r="H1888" s="17"/>
      <c r="I1888" s="28"/>
      <c r="J1888" s="21"/>
      <c r="K1888" s="10"/>
      <c r="L1888" s="10"/>
      <c r="M1888" s="38"/>
      <c r="N1888" s="23"/>
      <c r="O1888" s="23"/>
      <c r="P1888" s="23"/>
    </row>
    <row r="1889" spans="1:16" x14ac:dyDescent="0.2">
      <c r="A1889" s="23"/>
      <c r="G1889" s="17"/>
      <c r="H1889" s="17"/>
      <c r="I1889" s="28"/>
      <c r="J1889" s="21"/>
      <c r="K1889" s="10"/>
      <c r="L1889" s="10"/>
      <c r="M1889" s="38"/>
      <c r="N1889" s="23"/>
      <c r="O1889" s="23"/>
      <c r="P1889" s="23"/>
    </row>
    <row r="1890" spans="1:16" x14ac:dyDescent="0.2">
      <c r="A1890" s="23"/>
      <c r="G1890" s="17"/>
      <c r="H1890" s="17"/>
      <c r="I1890" s="28"/>
      <c r="J1890" s="21"/>
      <c r="K1890" s="10"/>
      <c r="L1890" s="10"/>
      <c r="M1890" s="38"/>
      <c r="N1890" s="23"/>
      <c r="O1890" s="23"/>
      <c r="P1890" s="23"/>
    </row>
    <row r="1891" spans="1:16" x14ac:dyDescent="0.2">
      <c r="A1891" s="23"/>
      <c r="G1891" s="17"/>
      <c r="H1891" s="17"/>
      <c r="I1891" s="28"/>
      <c r="J1891" s="21"/>
      <c r="K1891" s="10"/>
      <c r="L1891" s="10"/>
      <c r="M1891" s="38"/>
      <c r="N1891" s="23"/>
      <c r="O1891" s="23"/>
      <c r="P1891" s="23"/>
    </row>
    <row r="1892" spans="1:16" x14ac:dyDescent="0.2">
      <c r="A1892" s="23"/>
      <c r="G1892" s="17"/>
      <c r="H1892" s="17"/>
      <c r="I1892" s="28"/>
      <c r="J1892" s="21"/>
      <c r="K1892" s="10"/>
      <c r="L1892" s="10"/>
      <c r="M1892" s="38"/>
      <c r="N1892" s="23"/>
      <c r="O1892" s="23"/>
      <c r="P1892" s="23"/>
    </row>
    <row r="1893" spans="1:16" x14ac:dyDescent="0.2">
      <c r="A1893" s="23"/>
      <c r="G1893" s="17"/>
      <c r="H1893" s="17"/>
      <c r="I1893" s="28"/>
      <c r="J1893" s="21"/>
      <c r="K1893" s="10"/>
      <c r="L1893" s="10"/>
      <c r="M1893" s="38"/>
      <c r="N1893" s="23"/>
      <c r="O1893" s="23"/>
      <c r="P1893" s="23"/>
    </row>
    <row r="1894" spans="1:16" x14ac:dyDescent="0.2">
      <c r="A1894" s="23"/>
      <c r="G1894" s="17"/>
      <c r="H1894" s="17"/>
      <c r="I1894" s="28"/>
      <c r="J1894" s="21"/>
      <c r="K1894" s="10"/>
      <c r="L1894" s="10"/>
      <c r="M1894" s="38"/>
      <c r="N1894" s="23"/>
      <c r="O1894" s="23"/>
      <c r="P1894" s="23"/>
    </row>
    <row r="1895" spans="1:16" x14ac:dyDescent="0.2">
      <c r="A1895" s="23"/>
      <c r="G1895" s="17"/>
      <c r="H1895" s="17"/>
      <c r="I1895" s="28"/>
      <c r="J1895" s="21"/>
      <c r="K1895" s="10"/>
      <c r="L1895" s="10"/>
      <c r="M1895" s="38"/>
      <c r="N1895" s="23"/>
      <c r="O1895" s="23"/>
      <c r="P1895" s="23"/>
    </row>
    <row r="1896" spans="1:16" x14ac:dyDescent="0.2">
      <c r="A1896" s="23"/>
      <c r="G1896" s="17"/>
      <c r="H1896" s="17"/>
      <c r="I1896" s="28"/>
      <c r="J1896" s="21"/>
      <c r="K1896" s="10"/>
      <c r="L1896" s="10"/>
      <c r="M1896" s="38"/>
      <c r="N1896" s="23"/>
      <c r="O1896" s="23"/>
      <c r="P1896" s="23"/>
    </row>
    <row r="1897" spans="1:16" x14ac:dyDescent="0.2">
      <c r="A1897" s="23"/>
      <c r="G1897" s="17"/>
      <c r="H1897" s="17"/>
      <c r="I1897" s="28"/>
      <c r="J1897" s="21"/>
      <c r="K1897" s="10"/>
      <c r="L1897" s="10"/>
      <c r="M1897" s="38"/>
      <c r="N1897" s="23"/>
      <c r="O1897" s="23"/>
      <c r="P1897" s="23"/>
    </row>
    <row r="1898" spans="1:16" x14ac:dyDescent="0.2">
      <c r="A1898" s="23"/>
      <c r="G1898" s="17"/>
      <c r="H1898" s="17"/>
      <c r="I1898" s="28"/>
      <c r="J1898" s="21"/>
      <c r="K1898" s="10"/>
      <c r="L1898" s="10"/>
      <c r="M1898" s="38"/>
      <c r="N1898" s="23"/>
      <c r="O1898" s="23"/>
      <c r="P1898" s="23"/>
    </row>
    <row r="1899" spans="1:16" x14ac:dyDescent="0.2">
      <c r="A1899" s="23"/>
      <c r="G1899" s="17"/>
      <c r="H1899" s="17"/>
      <c r="I1899" s="28"/>
      <c r="J1899" s="21"/>
      <c r="K1899" s="10"/>
      <c r="L1899" s="10"/>
      <c r="M1899" s="38"/>
      <c r="N1899" s="23"/>
      <c r="O1899" s="23"/>
      <c r="P1899" s="23"/>
    </row>
    <row r="1900" spans="1:16" x14ac:dyDescent="0.2">
      <c r="A1900" s="23"/>
      <c r="G1900" s="17"/>
      <c r="H1900" s="17"/>
      <c r="I1900" s="28"/>
      <c r="J1900" s="21"/>
      <c r="K1900" s="10"/>
      <c r="L1900" s="10"/>
      <c r="M1900" s="38"/>
      <c r="N1900" s="23"/>
      <c r="O1900" s="23"/>
      <c r="P1900" s="23"/>
    </row>
    <row r="1901" spans="1:16" x14ac:dyDescent="0.2">
      <c r="A1901" s="23"/>
      <c r="G1901" s="17"/>
      <c r="H1901" s="17"/>
      <c r="I1901" s="28"/>
      <c r="J1901" s="21"/>
      <c r="K1901" s="10"/>
      <c r="L1901" s="10"/>
      <c r="M1901" s="38"/>
      <c r="N1901" s="23"/>
      <c r="O1901" s="23"/>
      <c r="P1901" s="23"/>
    </row>
    <row r="1902" spans="1:16" x14ac:dyDescent="0.2">
      <c r="A1902" s="23"/>
      <c r="G1902" s="17"/>
      <c r="H1902" s="17"/>
      <c r="I1902" s="28"/>
      <c r="J1902" s="21"/>
      <c r="K1902" s="10"/>
      <c r="L1902" s="10"/>
      <c r="M1902" s="38"/>
      <c r="N1902" s="23"/>
      <c r="O1902" s="23"/>
      <c r="P1902" s="23"/>
    </row>
    <row r="1903" spans="1:16" x14ac:dyDescent="0.2">
      <c r="A1903" s="23"/>
      <c r="G1903" s="17"/>
      <c r="H1903" s="17"/>
      <c r="I1903" s="28"/>
      <c r="J1903" s="21"/>
      <c r="K1903" s="10"/>
      <c r="L1903" s="10"/>
      <c r="M1903" s="38"/>
      <c r="N1903" s="23"/>
      <c r="O1903" s="23"/>
      <c r="P1903" s="23"/>
    </row>
    <row r="1904" spans="1:16" x14ac:dyDescent="0.2">
      <c r="A1904" s="23"/>
      <c r="G1904" s="17"/>
      <c r="H1904" s="17"/>
      <c r="I1904" s="28"/>
      <c r="J1904" s="21"/>
      <c r="K1904" s="10"/>
      <c r="L1904" s="10"/>
      <c r="M1904" s="38"/>
      <c r="N1904" s="23"/>
      <c r="O1904" s="23"/>
      <c r="P1904" s="23"/>
    </row>
    <row r="1905" spans="1:16" x14ac:dyDescent="0.2">
      <c r="A1905" s="23"/>
      <c r="G1905" s="17"/>
      <c r="H1905" s="17"/>
      <c r="I1905" s="28"/>
      <c r="J1905" s="21"/>
      <c r="K1905" s="10"/>
      <c r="L1905" s="10"/>
      <c r="M1905" s="38"/>
      <c r="N1905" s="23"/>
      <c r="O1905" s="23"/>
      <c r="P1905" s="23"/>
    </row>
    <row r="1906" spans="1:16" x14ac:dyDescent="0.2">
      <c r="A1906" s="23"/>
      <c r="G1906" s="17"/>
      <c r="H1906" s="17"/>
      <c r="I1906" s="28"/>
      <c r="J1906" s="21"/>
      <c r="K1906" s="10"/>
      <c r="L1906" s="10"/>
      <c r="M1906" s="38"/>
      <c r="N1906" s="23"/>
      <c r="O1906" s="23"/>
      <c r="P1906" s="23"/>
    </row>
    <row r="1907" spans="1:16" x14ac:dyDescent="0.2">
      <c r="A1907" s="23"/>
      <c r="G1907" s="17"/>
      <c r="H1907" s="17"/>
      <c r="I1907" s="28"/>
      <c r="J1907" s="21"/>
      <c r="K1907" s="10"/>
      <c r="L1907" s="10"/>
      <c r="M1907" s="38"/>
      <c r="N1907" s="23"/>
      <c r="O1907" s="23"/>
      <c r="P1907" s="23"/>
    </row>
    <row r="1908" spans="1:16" x14ac:dyDescent="0.2">
      <c r="A1908" s="23"/>
      <c r="G1908" s="17"/>
      <c r="H1908" s="17"/>
      <c r="I1908" s="28"/>
      <c r="J1908" s="21"/>
      <c r="K1908" s="10"/>
      <c r="L1908" s="10"/>
      <c r="M1908" s="38"/>
      <c r="N1908" s="23"/>
      <c r="O1908" s="23"/>
      <c r="P1908" s="23"/>
    </row>
    <row r="1909" spans="1:16" x14ac:dyDescent="0.2">
      <c r="A1909" s="23"/>
      <c r="G1909" s="17"/>
      <c r="H1909" s="17"/>
      <c r="I1909" s="28"/>
      <c r="J1909" s="21"/>
      <c r="K1909" s="10"/>
      <c r="L1909" s="10"/>
      <c r="M1909" s="38"/>
      <c r="N1909" s="23"/>
      <c r="O1909" s="23"/>
      <c r="P1909" s="23"/>
    </row>
    <row r="1910" spans="1:16" x14ac:dyDescent="0.2">
      <c r="A1910" s="23"/>
      <c r="G1910" s="17"/>
      <c r="H1910" s="17"/>
      <c r="I1910" s="28"/>
      <c r="J1910" s="21"/>
      <c r="K1910" s="10"/>
      <c r="L1910" s="10"/>
      <c r="M1910" s="38"/>
      <c r="N1910" s="23"/>
      <c r="O1910" s="23"/>
      <c r="P1910" s="23"/>
    </row>
    <row r="1911" spans="1:16" x14ac:dyDescent="0.2">
      <c r="A1911" s="23"/>
      <c r="G1911" s="17"/>
      <c r="H1911" s="17"/>
      <c r="I1911" s="28"/>
      <c r="J1911" s="21"/>
      <c r="K1911" s="10"/>
      <c r="L1911" s="10"/>
      <c r="M1911" s="38"/>
      <c r="N1911" s="23"/>
      <c r="O1911" s="23"/>
      <c r="P1911" s="23"/>
    </row>
    <row r="1912" spans="1:16" x14ac:dyDescent="0.2">
      <c r="A1912" s="23"/>
      <c r="G1912" s="17"/>
      <c r="H1912" s="17"/>
      <c r="I1912" s="28"/>
      <c r="J1912" s="21"/>
      <c r="K1912" s="10"/>
      <c r="L1912" s="10"/>
      <c r="M1912" s="38"/>
      <c r="N1912" s="23"/>
      <c r="O1912" s="23"/>
      <c r="P1912" s="23"/>
    </row>
    <row r="1913" spans="1:16" x14ac:dyDescent="0.2">
      <c r="A1913" s="23"/>
      <c r="G1913" s="17"/>
      <c r="H1913" s="17"/>
      <c r="I1913" s="28"/>
      <c r="J1913" s="21"/>
      <c r="K1913" s="10"/>
      <c r="L1913" s="10"/>
      <c r="M1913" s="38"/>
      <c r="N1913" s="23"/>
      <c r="O1913" s="23"/>
      <c r="P1913" s="23"/>
    </row>
    <row r="1914" spans="1:16" x14ac:dyDescent="0.2">
      <c r="A1914" s="23"/>
      <c r="G1914" s="17"/>
      <c r="H1914" s="17"/>
      <c r="I1914" s="28"/>
      <c r="J1914" s="21"/>
      <c r="K1914" s="10"/>
      <c r="L1914" s="10"/>
      <c r="M1914" s="38"/>
      <c r="N1914" s="23"/>
      <c r="O1914" s="23"/>
      <c r="P1914" s="23"/>
    </row>
    <row r="1915" spans="1:16" x14ac:dyDescent="0.2">
      <c r="A1915" s="23"/>
      <c r="G1915" s="17"/>
      <c r="H1915" s="17"/>
      <c r="I1915" s="28"/>
      <c r="J1915" s="21"/>
      <c r="K1915" s="10"/>
      <c r="L1915" s="10"/>
      <c r="M1915" s="38"/>
      <c r="N1915" s="23"/>
      <c r="O1915" s="23"/>
      <c r="P1915" s="23"/>
    </row>
    <row r="1916" spans="1:16" x14ac:dyDescent="0.2">
      <c r="A1916" s="23"/>
      <c r="G1916" s="17"/>
      <c r="H1916" s="17"/>
      <c r="I1916" s="28"/>
      <c r="J1916" s="21"/>
      <c r="K1916" s="10"/>
      <c r="L1916" s="10"/>
      <c r="M1916" s="38"/>
      <c r="N1916" s="23"/>
      <c r="O1916" s="23"/>
      <c r="P1916" s="23"/>
    </row>
    <row r="1917" spans="1:16" x14ac:dyDescent="0.2">
      <c r="A1917" s="23"/>
      <c r="G1917" s="17"/>
      <c r="H1917" s="17"/>
      <c r="I1917" s="28"/>
      <c r="J1917" s="21"/>
      <c r="K1917" s="10"/>
      <c r="L1917" s="10"/>
      <c r="M1917" s="38"/>
      <c r="N1917" s="23"/>
      <c r="O1917" s="23"/>
      <c r="P1917" s="23"/>
    </row>
    <row r="1918" spans="1:16" x14ac:dyDescent="0.2">
      <c r="A1918" s="23"/>
      <c r="G1918" s="17"/>
      <c r="H1918" s="17"/>
      <c r="I1918" s="28"/>
      <c r="J1918" s="21"/>
      <c r="K1918" s="10"/>
      <c r="L1918" s="10"/>
      <c r="M1918" s="38"/>
      <c r="N1918" s="23"/>
      <c r="O1918" s="23"/>
      <c r="P1918" s="23"/>
    </row>
    <row r="1919" spans="1:16" x14ac:dyDescent="0.2">
      <c r="A1919" s="23"/>
      <c r="G1919" s="17"/>
      <c r="H1919" s="17"/>
      <c r="I1919" s="28"/>
      <c r="J1919" s="21"/>
      <c r="K1919" s="10"/>
      <c r="L1919" s="10"/>
      <c r="M1919" s="38"/>
      <c r="N1919" s="23"/>
      <c r="O1919" s="23"/>
      <c r="P1919" s="23"/>
    </row>
    <row r="1920" spans="1:16" x14ac:dyDescent="0.2">
      <c r="A1920" s="23"/>
      <c r="G1920" s="17"/>
      <c r="H1920" s="17"/>
      <c r="I1920" s="28"/>
      <c r="J1920" s="21"/>
      <c r="K1920" s="10"/>
      <c r="L1920" s="10"/>
      <c r="M1920" s="38"/>
      <c r="N1920" s="23"/>
      <c r="O1920" s="23"/>
      <c r="P1920" s="23"/>
    </row>
    <row r="1921" spans="1:16" x14ac:dyDescent="0.2">
      <c r="A1921" s="23"/>
      <c r="G1921" s="17"/>
      <c r="H1921" s="17"/>
      <c r="I1921" s="28"/>
      <c r="J1921" s="21"/>
      <c r="K1921" s="10"/>
      <c r="L1921" s="10"/>
      <c r="M1921" s="38"/>
      <c r="N1921" s="23"/>
      <c r="O1921" s="23"/>
      <c r="P1921" s="23"/>
    </row>
    <row r="1922" spans="1:16" x14ac:dyDescent="0.2">
      <c r="A1922" s="23"/>
      <c r="G1922" s="17"/>
      <c r="H1922" s="17"/>
      <c r="I1922" s="28"/>
      <c r="J1922" s="21"/>
      <c r="K1922" s="10"/>
      <c r="L1922" s="10"/>
      <c r="M1922" s="38"/>
      <c r="N1922" s="23"/>
      <c r="O1922" s="23"/>
      <c r="P1922" s="23"/>
    </row>
    <row r="1923" spans="1:16" x14ac:dyDescent="0.2">
      <c r="A1923" s="23"/>
      <c r="G1923" s="17"/>
      <c r="H1923" s="17"/>
      <c r="I1923" s="28"/>
      <c r="J1923" s="21"/>
      <c r="K1923" s="10"/>
      <c r="L1923" s="10"/>
      <c r="M1923" s="38"/>
      <c r="N1923" s="23"/>
      <c r="O1923" s="23"/>
      <c r="P1923" s="23"/>
    </row>
    <row r="1924" spans="1:16" x14ac:dyDescent="0.2">
      <c r="A1924" s="23"/>
      <c r="G1924" s="17"/>
      <c r="H1924" s="17"/>
      <c r="I1924" s="28"/>
      <c r="J1924" s="21"/>
      <c r="K1924" s="10"/>
      <c r="L1924" s="10"/>
      <c r="M1924" s="38"/>
      <c r="N1924" s="23"/>
      <c r="O1924" s="23"/>
      <c r="P1924" s="23"/>
    </row>
    <row r="1925" spans="1:16" x14ac:dyDescent="0.2">
      <c r="A1925" s="23"/>
      <c r="G1925" s="17"/>
      <c r="H1925" s="17"/>
      <c r="I1925" s="28"/>
      <c r="J1925" s="21"/>
      <c r="K1925" s="10"/>
      <c r="L1925" s="10"/>
      <c r="M1925" s="38"/>
      <c r="N1925" s="23"/>
      <c r="O1925" s="23"/>
      <c r="P1925" s="23"/>
    </row>
    <row r="1926" spans="1:16" x14ac:dyDescent="0.2">
      <c r="A1926" s="23"/>
      <c r="G1926" s="17"/>
      <c r="H1926" s="17"/>
      <c r="I1926" s="28"/>
      <c r="J1926" s="21"/>
      <c r="K1926" s="10"/>
      <c r="L1926" s="10"/>
      <c r="M1926" s="38"/>
      <c r="N1926" s="23"/>
      <c r="O1926" s="23"/>
      <c r="P1926" s="23"/>
    </row>
    <row r="1927" spans="1:16" x14ac:dyDescent="0.2">
      <c r="A1927" s="23"/>
      <c r="G1927" s="17"/>
      <c r="H1927" s="17"/>
      <c r="I1927" s="28"/>
      <c r="J1927" s="21"/>
      <c r="K1927" s="10"/>
      <c r="L1927" s="10"/>
      <c r="M1927" s="38"/>
      <c r="N1927" s="23"/>
      <c r="O1927" s="23"/>
      <c r="P1927" s="23"/>
    </row>
    <row r="1928" spans="1:16" x14ac:dyDescent="0.2">
      <c r="A1928" s="23"/>
      <c r="G1928" s="17"/>
      <c r="H1928" s="17"/>
      <c r="I1928" s="28"/>
      <c r="J1928" s="21"/>
      <c r="K1928" s="10"/>
      <c r="L1928" s="10"/>
      <c r="M1928" s="38"/>
      <c r="N1928" s="23"/>
      <c r="O1928" s="23"/>
      <c r="P1928" s="23"/>
    </row>
    <row r="1929" spans="1:16" x14ac:dyDescent="0.2">
      <c r="A1929" s="23"/>
      <c r="G1929" s="17"/>
      <c r="H1929" s="17"/>
      <c r="I1929" s="28"/>
      <c r="J1929" s="21"/>
      <c r="K1929" s="10"/>
      <c r="L1929" s="10"/>
      <c r="M1929" s="38"/>
      <c r="N1929" s="23"/>
      <c r="O1929" s="23"/>
      <c r="P1929" s="23"/>
    </row>
    <row r="1930" spans="1:16" x14ac:dyDescent="0.2">
      <c r="A1930" s="23"/>
      <c r="G1930" s="17"/>
      <c r="H1930" s="17"/>
      <c r="I1930" s="28"/>
      <c r="J1930" s="21"/>
      <c r="K1930" s="10"/>
      <c r="L1930" s="10"/>
      <c r="M1930" s="38"/>
      <c r="N1930" s="23"/>
      <c r="O1930" s="23"/>
      <c r="P1930" s="23"/>
    </row>
    <row r="1931" spans="1:16" x14ac:dyDescent="0.2">
      <c r="A1931" s="23"/>
      <c r="G1931" s="17"/>
      <c r="H1931" s="17"/>
      <c r="I1931" s="28"/>
      <c r="J1931" s="21"/>
      <c r="K1931" s="10"/>
      <c r="L1931" s="10"/>
      <c r="M1931" s="38"/>
      <c r="N1931" s="23"/>
      <c r="O1931" s="23"/>
      <c r="P1931" s="23"/>
    </row>
    <row r="1932" spans="1:16" x14ac:dyDescent="0.2">
      <c r="A1932" s="23"/>
      <c r="G1932" s="17"/>
      <c r="H1932" s="17"/>
      <c r="I1932" s="28"/>
      <c r="J1932" s="21"/>
      <c r="K1932" s="10"/>
      <c r="L1932" s="10"/>
      <c r="M1932" s="38"/>
      <c r="N1932" s="23"/>
      <c r="O1932" s="23"/>
      <c r="P1932" s="23"/>
    </row>
    <row r="1933" spans="1:16" x14ac:dyDescent="0.2">
      <c r="A1933" s="23"/>
      <c r="G1933" s="17"/>
      <c r="H1933" s="17"/>
      <c r="I1933" s="28"/>
      <c r="J1933" s="21"/>
      <c r="K1933" s="10"/>
      <c r="L1933" s="10"/>
      <c r="M1933" s="38"/>
      <c r="N1933" s="23"/>
      <c r="O1933" s="23"/>
      <c r="P1933" s="23"/>
    </row>
    <row r="1934" spans="1:16" x14ac:dyDescent="0.2">
      <c r="A1934" s="23"/>
      <c r="G1934" s="17"/>
      <c r="H1934" s="17"/>
      <c r="I1934" s="28"/>
      <c r="J1934" s="21"/>
      <c r="K1934" s="10"/>
      <c r="L1934" s="10"/>
      <c r="M1934" s="38"/>
      <c r="N1934" s="23"/>
      <c r="O1934" s="23"/>
      <c r="P1934" s="23"/>
    </row>
    <row r="1935" spans="1:16" x14ac:dyDescent="0.2">
      <c r="A1935" s="23"/>
      <c r="G1935" s="17"/>
      <c r="H1935" s="17"/>
      <c r="I1935" s="28"/>
      <c r="J1935" s="21"/>
      <c r="K1935" s="10"/>
      <c r="L1935" s="10"/>
      <c r="M1935" s="38"/>
      <c r="N1935" s="23"/>
      <c r="O1935" s="23"/>
      <c r="P1935" s="23"/>
    </row>
    <row r="1936" spans="1:16" x14ac:dyDescent="0.2">
      <c r="A1936" s="23"/>
      <c r="G1936" s="17"/>
      <c r="H1936" s="17"/>
      <c r="I1936" s="28"/>
      <c r="J1936" s="21"/>
      <c r="K1936" s="10"/>
      <c r="L1936" s="10"/>
      <c r="M1936" s="38"/>
      <c r="N1936" s="23"/>
      <c r="O1936" s="23"/>
      <c r="P1936" s="23"/>
    </row>
    <row r="1937" spans="1:16" x14ac:dyDescent="0.2">
      <c r="A1937" s="23"/>
      <c r="G1937" s="17"/>
      <c r="H1937" s="17"/>
      <c r="I1937" s="28"/>
      <c r="J1937" s="21"/>
      <c r="K1937" s="10"/>
      <c r="L1937" s="10"/>
      <c r="M1937" s="38"/>
      <c r="N1937" s="23"/>
      <c r="O1937" s="23"/>
      <c r="P1937" s="23"/>
    </row>
    <row r="1938" spans="1:16" x14ac:dyDescent="0.2">
      <c r="A1938" s="23"/>
      <c r="G1938" s="17"/>
      <c r="H1938" s="17"/>
      <c r="I1938" s="28"/>
      <c r="J1938" s="21"/>
      <c r="K1938" s="10"/>
      <c r="L1938" s="10"/>
      <c r="M1938" s="38"/>
      <c r="N1938" s="23"/>
      <c r="O1938" s="23"/>
      <c r="P1938" s="23"/>
    </row>
    <row r="1939" spans="1:16" x14ac:dyDescent="0.2">
      <c r="A1939" s="23"/>
      <c r="G1939" s="17"/>
      <c r="H1939" s="17"/>
      <c r="I1939" s="28"/>
      <c r="J1939" s="21"/>
      <c r="K1939" s="10"/>
      <c r="L1939" s="10"/>
      <c r="M1939" s="38"/>
      <c r="N1939" s="23"/>
      <c r="O1939" s="23"/>
      <c r="P1939" s="23"/>
    </row>
    <row r="1940" spans="1:16" x14ac:dyDescent="0.2">
      <c r="A1940" s="23"/>
      <c r="G1940" s="17"/>
      <c r="H1940" s="17"/>
      <c r="I1940" s="28"/>
      <c r="J1940" s="21"/>
      <c r="K1940" s="10"/>
      <c r="L1940" s="10"/>
      <c r="M1940" s="38"/>
      <c r="N1940" s="23"/>
      <c r="O1940" s="23"/>
      <c r="P1940" s="23"/>
    </row>
    <row r="1941" spans="1:16" x14ac:dyDescent="0.2">
      <c r="A1941" s="23"/>
      <c r="G1941" s="17"/>
      <c r="H1941" s="17"/>
      <c r="I1941" s="28"/>
      <c r="J1941" s="21"/>
      <c r="K1941" s="10"/>
      <c r="L1941" s="10"/>
      <c r="M1941" s="38"/>
      <c r="N1941" s="23"/>
      <c r="O1941" s="23"/>
      <c r="P1941" s="23"/>
    </row>
    <row r="1942" spans="1:16" x14ac:dyDescent="0.2">
      <c r="A1942" s="23"/>
      <c r="G1942" s="17"/>
      <c r="H1942" s="17"/>
      <c r="I1942" s="28"/>
      <c r="J1942" s="21"/>
      <c r="K1942" s="10"/>
      <c r="L1942" s="10"/>
      <c r="M1942" s="38"/>
      <c r="N1942" s="23"/>
      <c r="O1942" s="23"/>
      <c r="P1942" s="23"/>
    </row>
    <row r="1943" spans="1:16" x14ac:dyDescent="0.2">
      <c r="A1943" s="23"/>
      <c r="G1943" s="17"/>
      <c r="H1943" s="17"/>
      <c r="I1943" s="28"/>
      <c r="J1943" s="21"/>
      <c r="K1943" s="10"/>
      <c r="L1943" s="10"/>
      <c r="M1943" s="38"/>
      <c r="N1943" s="23"/>
      <c r="O1943" s="23"/>
      <c r="P1943" s="23"/>
    </row>
    <row r="1944" spans="1:16" x14ac:dyDescent="0.2">
      <c r="A1944" s="23"/>
      <c r="G1944" s="17"/>
      <c r="H1944" s="17"/>
      <c r="I1944" s="28"/>
      <c r="J1944" s="21"/>
      <c r="K1944" s="10"/>
      <c r="L1944" s="10"/>
      <c r="M1944" s="38"/>
      <c r="N1944" s="23"/>
      <c r="O1944" s="23"/>
      <c r="P1944" s="23"/>
    </row>
    <row r="1945" spans="1:16" x14ac:dyDescent="0.2">
      <c r="A1945" s="23"/>
      <c r="G1945" s="17"/>
      <c r="H1945" s="17"/>
      <c r="I1945" s="28"/>
      <c r="J1945" s="21"/>
      <c r="K1945" s="10"/>
      <c r="L1945" s="10"/>
      <c r="M1945" s="38"/>
      <c r="N1945" s="23"/>
      <c r="O1945" s="23"/>
      <c r="P1945" s="23"/>
    </row>
    <row r="1946" spans="1:16" x14ac:dyDescent="0.2">
      <c r="A1946" s="23"/>
      <c r="G1946" s="17"/>
      <c r="H1946" s="17"/>
      <c r="I1946" s="28"/>
      <c r="J1946" s="21"/>
      <c r="K1946" s="10"/>
      <c r="L1946" s="10"/>
      <c r="M1946" s="38"/>
      <c r="N1946" s="23"/>
      <c r="O1946" s="23"/>
      <c r="P1946" s="23"/>
    </row>
    <row r="1947" spans="1:16" x14ac:dyDescent="0.2">
      <c r="A1947" s="23"/>
      <c r="G1947" s="17"/>
      <c r="H1947" s="17"/>
      <c r="I1947" s="28"/>
      <c r="J1947" s="21"/>
      <c r="K1947" s="10"/>
      <c r="L1947" s="10"/>
      <c r="M1947" s="38"/>
      <c r="N1947" s="23"/>
      <c r="O1947" s="23"/>
      <c r="P1947" s="23"/>
    </row>
    <row r="1948" spans="1:16" x14ac:dyDescent="0.2">
      <c r="A1948" s="23"/>
      <c r="G1948" s="17"/>
      <c r="H1948" s="17"/>
      <c r="I1948" s="28"/>
      <c r="J1948" s="21"/>
      <c r="K1948" s="10"/>
      <c r="L1948" s="10"/>
      <c r="M1948" s="38"/>
      <c r="N1948" s="23"/>
      <c r="O1948" s="23"/>
      <c r="P1948" s="23"/>
    </row>
    <row r="1949" spans="1:16" x14ac:dyDescent="0.2">
      <c r="A1949" s="23"/>
      <c r="G1949" s="17"/>
      <c r="H1949" s="17"/>
      <c r="I1949" s="28"/>
      <c r="J1949" s="21"/>
      <c r="K1949" s="10"/>
      <c r="L1949" s="10"/>
      <c r="M1949" s="38"/>
      <c r="N1949" s="23"/>
      <c r="O1949" s="23"/>
      <c r="P1949" s="23"/>
    </row>
    <row r="1950" spans="1:16" x14ac:dyDescent="0.2">
      <c r="A1950" s="23"/>
      <c r="G1950" s="17"/>
      <c r="H1950" s="17"/>
      <c r="I1950" s="28"/>
      <c r="J1950" s="21"/>
      <c r="K1950" s="10"/>
      <c r="L1950" s="10"/>
      <c r="M1950" s="38"/>
      <c r="N1950" s="23"/>
      <c r="O1950" s="23"/>
      <c r="P1950" s="23"/>
    </row>
    <row r="1951" spans="1:16" x14ac:dyDescent="0.2">
      <c r="A1951" s="23"/>
      <c r="G1951" s="17"/>
      <c r="H1951" s="17"/>
      <c r="I1951" s="28"/>
      <c r="J1951" s="21"/>
      <c r="K1951" s="10"/>
      <c r="L1951" s="10"/>
      <c r="M1951" s="38"/>
      <c r="N1951" s="23"/>
      <c r="O1951" s="23"/>
      <c r="P1951" s="23"/>
    </row>
    <row r="1952" spans="1:16" x14ac:dyDescent="0.2">
      <c r="A1952" s="23"/>
      <c r="G1952" s="17"/>
      <c r="H1952" s="17"/>
      <c r="I1952" s="28"/>
      <c r="J1952" s="21"/>
      <c r="K1952" s="10"/>
      <c r="L1952" s="10"/>
      <c r="M1952" s="38"/>
      <c r="N1952" s="23"/>
      <c r="O1952" s="23"/>
      <c r="P1952" s="23"/>
    </row>
    <row r="1953" spans="1:16" x14ac:dyDescent="0.2">
      <c r="A1953" s="23"/>
      <c r="G1953" s="17"/>
      <c r="H1953" s="17"/>
      <c r="I1953" s="28"/>
      <c r="J1953" s="21"/>
      <c r="K1953" s="10"/>
      <c r="L1953" s="10"/>
      <c r="M1953" s="38"/>
      <c r="N1953" s="23"/>
      <c r="O1953" s="23"/>
      <c r="P1953" s="23"/>
    </row>
    <row r="1954" spans="1:16" x14ac:dyDescent="0.2">
      <c r="A1954" s="23"/>
      <c r="G1954" s="17"/>
      <c r="H1954" s="17"/>
      <c r="I1954" s="28"/>
      <c r="J1954" s="21"/>
      <c r="K1954" s="10"/>
      <c r="L1954" s="10"/>
      <c r="M1954" s="38"/>
      <c r="N1954" s="23"/>
      <c r="O1954" s="23"/>
      <c r="P1954" s="23"/>
    </row>
    <row r="1955" spans="1:16" x14ac:dyDescent="0.2">
      <c r="A1955" s="23"/>
      <c r="G1955" s="17"/>
      <c r="H1955" s="17"/>
      <c r="I1955" s="28"/>
      <c r="J1955" s="21"/>
      <c r="K1955" s="10"/>
      <c r="L1955" s="10"/>
      <c r="M1955" s="38"/>
      <c r="N1955" s="23"/>
      <c r="O1955" s="23"/>
      <c r="P1955" s="23"/>
    </row>
    <row r="1956" spans="1:16" x14ac:dyDescent="0.2">
      <c r="A1956" s="23"/>
      <c r="G1956" s="17"/>
      <c r="H1956" s="17"/>
      <c r="I1956" s="28"/>
      <c r="J1956" s="21"/>
      <c r="K1956" s="10"/>
      <c r="L1956" s="10"/>
      <c r="M1956" s="38"/>
      <c r="N1956" s="23"/>
      <c r="O1956" s="23"/>
      <c r="P1956" s="23"/>
    </row>
    <row r="1957" spans="1:16" x14ac:dyDescent="0.2">
      <c r="A1957" s="23"/>
      <c r="G1957" s="17"/>
      <c r="H1957" s="17"/>
      <c r="I1957" s="28"/>
      <c r="J1957" s="21"/>
      <c r="K1957" s="10"/>
      <c r="L1957" s="10"/>
      <c r="M1957" s="38"/>
      <c r="N1957" s="23"/>
      <c r="O1957" s="23"/>
      <c r="P1957" s="23"/>
    </row>
    <row r="1958" spans="1:16" x14ac:dyDescent="0.2">
      <c r="A1958" s="23"/>
      <c r="G1958" s="17"/>
      <c r="H1958" s="17"/>
      <c r="I1958" s="28"/>
      <c r="J1958" s="21"/>
      <c r="K1958" s="10"/>
      <c r="L1958" s="10"/>
      <c r="M1958" s="38"/>
      <c r="N1958" s="23"/>
      <c r="O1958" s="23"/>
      <c r="P1958" s="23"/>
    </row>
    <row r="1959" spans="1:16" x14ac:dyDescent="0.2">
      <c r="A1959" s="23"/>
      <c r="G1959" s="17"/>
      <c r="H1959" s="17"/>
      <c r="I1959" s="28"/>
      <c r="J1959" s="21"/>
      <c r="K1959" s="10"/>
      <c r="L1959" s="10"/>
      <c r="M1959" s="38"/>
      <c r="N1959" s="23"/>
      <c r="O1959" s="23"/>
      <c r="P1959" s="23"/>
    </row>
    <row r="1960" spans="1:16" x14ac:dyDescent="0.2">
      <c r="A1960" s="23"/>
      <c r="G1960" s="17"/>
      <c r="H1960" s="17"/>
      <c r="I1960" s="28"/>
      <c r="J1960" s="21"/>
      <c r="K1960" s="10"/>
      <c r="L1960" s="10"/>
      <c r="M1960" s="38"/>
      <c r="N1960" s="23"/>
      <c r="O1960" s="23"/>
      <c r="P1960" s="23"/>
    </row>
    <row r="1961" spans="1:16" x14ac:dyDescent="0.2">
      <c r="A1961" s="23"/>
      <c r="G1961" s="17"/>
      <c r="H1961" s="17"/>
      <c r="I1961" s="28"/>
      <c r="J1961" s="21"/>
      <c r="K1961" s="10"/>
      <c r="L1961" s="10"/>
      <c r="M1961" s="38"/>
      <c r="N1961" s="23"/>
      <c r="O1961" s="23"/>
      <c r="P1961" s="23"/>
    </row>
    <row r="1962" spans="1:16" x14ac:dyDescent="0.2">
      <c r="A1962" s="23"/>
      <c r="G1962" s="17"/>
      <c r="H1962" s="17"/>
      <c r="I1962" s="28"/>
      <c r="J1962" s="21"/>
      <c r="K1962" s="10"/>
      <c r="L1962" s="10"/>
      <c r="M1962" s="38"/>
      <c r="N1962" s="23"/>
      <c r="O1962" s="23"/>
      <c r="P1962" s="23"/>
    </row>
    <row r="1963" spans="1:16" x14ac:dyDescent="0.2">
      <c r="A1963" s="23"/>
      <c r="G1963" s="17"/>
      <c r="H1963" s="17"/>
      <c r="I1963" s="28"/>
      <c r="J1963" s="21"/>
      <c r="K1963" s="10"/>
      <c r="L1963" s="10"/>
      <c r="M1963" s="38"/>
      <c r="N1963" s="23"/>
      <c r="O1963" s="23"/>
      <c r="P1963" s="23"/>
    </row>
    <row r="1964" spans="1:16" x14ac:dyDescent="0.2">
      <c r="A1964" s="23"/>
      <c r="G1964" s="17"/>
      <c r="H1964" s="17"/>
      <c r="I1964" s="28"/>
      <c r="J1964" s="21"/>
      <c r="K1964" s="10"/>
      <c r="L1964" s="10"/>
      <c r="M1964" s="38"/>
      <c r="N1964" s="23"/>
      <c r="O1964" s="23"/>
      <c r="P1964" s="23"/>
    </row>
    <row r="1965" spans="1:16" x14ac:dyDescent="0.2">
      <c r="A1965" s="23"/>
      <c r="G1965" s="17"/>
      <c r="H1965" s="17"/>
      <c r="I1965" s="28"/>
      <c r="J1965" s="21"/>
      <c r="K1965" s="10"/>
      <c r="L1965" s="10"/>
      <c r="M1965" s="38"/>
      <c r="N1965" s="23"/>
      <c r="O1965" s="23"/>
      <c r="P1965" s="23"/>
    </row>
    <row r="1966" spans="1:16" x14ac:dyDescent="0.2">
      <c r="A1966" s="23"/>
      <c r="G1966" s="17"/>
      <c r="H1966" s="17"/>
      <c r="I1966" s="28"/>
      <c r="J1966" s="21"/>
      <c r="K1966" s="10"/>
      <c r="L1966" s="10"/>
      <c r="M1966" s="38"/>
      <c r="N1966" s="23"/>
      <c r="O1966" s="23"/>
      <c r="P1966" s="23"/>
    </row>
    <row r="1967" spans="1:16" x14ac:dyDescent="0.2">
      <c r="A1967" s="23"/>
      <c r="G1967" s="17"/>
      <c r="H1967" s="17"/>
      <c r="I1967" s="28"/>
      <c r="J1967" s="21"/>
      <c r="K1967" s="10"/>
      <c r="L1967" s="10"/>
      <c r="M1967" s="38"/>
      <c r="N1967" s="23"/>
      <c r="O1967" s="23"/>
      <c r="P1967" s="23"/>
    </row>
    <row r="1968" spans="1:16" x14ac:dyDescent="0.2">
      <c r="A1968" s="23"/>
      <c r="G1968" s="17"/>
      <c r="H1968" s="17"/>
      <c r="I1968" s="28"/>
      <c r="J1968" s="21"/>
      <c r="K1968" s="10"/>
      <c r="L1968" s="10"/>
      <c r="M1968" s="38"/>
      <c r="N1968" s="23"/>
      <c r="O1968" s="23"/>
      <c r="P1968" s="23"/>
    </row>
    <row r="1969" spans="1:16" x14ac:dyDescent="0.2">
      <c r="A1969" s="23"/>
      <c r="G1969" s="17"/>
      <c r="H1969" s="17"/>
      <c r="I1969" s="28"/>
      <c r="J1969" s="21"/>
      <c r="K1969" s="10"/>
      <c r="L1969" s="10"/>
      <c r="M1969" s="38"/>
      <c r="N1969" s="23"/>
      <c r="O1969" s="23"/>
      <c r="P1969" s="23"/>
    </row>
    <row r="1970" spans="1:16" x14ac:dyDescent="0.2">
      <c r="A1970" s="23"/>
      <c r="G1970" s="17"/>
      <c r="H1970" s="17"/>
      <c r="I1970" s="28"/>
      <c r="J1970" s="21"/>
      <c r="K1970" s="10"/>
      <c r="L1970" s="10"/>
      <c r="M1970" s="38"/>
      <c r="N1970" s="23"/>
      <c r="O1970" s="23"/>
      <c r="P1970" s="23"/>
    </row>
    <row r="1971" spans="1:16" x14ac:dyDescent="0.2">
      <c r="A1971" s="23"/>
      <c r="G1971" s="17"/>
      <c r="H1971" s="17"/>
      <c r="I1971" s="28"/>
      <c r="J1971" s="21"/>
      <c r="K1971" s="10"/>
      <c r="L1971" s="10"/>
      <c r="M1971" s="38"/>
      <c r="N1971" s="23"/>
      <c r="O1971" s="23"/>
      <c r="P1971" s="23"/>
    </row>
    <row r="1972" spans="1:16" x14ac:dyDescent="0.2">
      <c r="A1972" s="23"/>
      <c r="G1972" s="17"/>
      <c r="H1972" s="17"/>
      <c r="I1972" s="28"/>
      <c r="J1972" s="21"/>
      <c r="K1972" s="10"/>
      <c r="L1972" s="10"/>
      <c r="M1972" s="38"/>
      <c r="N1972" s="23"/>
      <c r="O1972" s="23"/>
      <c r="P1972" s="23"/>
    </row>
    <row r="1973" spans="1:16" x14ac:dyDescent="0.2">
      <c r="A1973" s="23"/>
      <c r="G1973" s="17"/>
      <c r="H1973" s="17"/>
      <c r="I1973" s="28"/>
      <c r="J1973" s="21"/>
      <c r="K1973" s="10"/>
      <c r="L1973" s="10"/>
      <c r="M1973" s="38"/>
      <c r="N1973" s="23"/>
      <c r="O1973" s="23"/>
      <c r="P1973" s="23"/>
    </row>
    <row r="1974" spans="1:16" x14ac:dyDescent="0.2">
      <c r="A1974" s="23"/>
      <c r="G1974" s="17"/>
      <c r="H1974" s="17"/>
      <c r="I1974" s="28"/>
      <c r="J1974" s="21"/>
      <c r="K1974" s="10"/>
      <c r="L1974" s="10"/>
      <c r="M1974" s="38"/>
      <c r="N1974" s="23"/>
      <c r="O1974" s="23"/>
      <c r="P1974" s="23"/>
    </row>
    <row r="1975" spans="1:16" x14ac:dyDescent="0.2">
      <c r="A1975" s="23"/>
      <c r="G1975" s="17"/>
      <c r="H1975" s="17"/>
      <c r="I1975" s="28"/>
      <c r="J1975" s="21"/>
      <c r="K1975" s="10"/>
      <c r="L1975" s="10"/>
      <c r="M1975" s="38"/>
      <c r="N1975" s="23"/>
      <c r="O1975" s="23"/>
      <c r="P1975" s="23"/>
    </row>
    <row r="1976" spans="1:16" x14ac:dyDescent="0.2">
      <c r="A1976" s="23"/>
      <c r="G1976" s="17"/>
      <c r="H1976" s="17"/>
      <c r="I1976" s="28"/>
      <c r="J1976" s="21"/>
      <c r="K1976" s="10"/>
      <c r="L1976" s="10"/>
      <c r="M1976" s="38"/>
      <c r="N1976" s="23"/>
      <c r="O1976" s="23"/>
      <c r="P1976" s="23"/>
    </row>
    <row r="1977" spans="1:16" x14ac:dyDescent="0.2">
      <c r="A1977" s="23"/>
      <c r="G1977" s="17"/>
      <c r="H1977" s="17"/>
      <c r="I1977" s="28"/>
      <c r="J1977" s="21"/>
      <c r="K1977" s="10"/>
      <c r="L1977" s="10"/>
      <c r="M1977" s="38"/>
      <c r="N1977" s="23"/>
      <c r="O1977" s="23"/>
      <c r="P1977" s="23"/>
    </row>
    <row r="1978" spans="1:16" x14ac:dyDescent="0.2">
      <c r="A1978" s="23"/>
      <c r="G1978" s="17"/>
      <c r="H1978" s="17"/>
      <c r="I1978" s="28"/>
      <c r="J1978" s="21"/>
      <c r="K1978" s="10"/>
      <c r="L1978" s="10"/>
      <c r="M1978" s="38"/>
      <c r="N1978" s="23"/>
      <c r="O1978" s="23"/>
      <c r="P1978" s="23"/>
    </row>
    <row r="1979" spans="1:16" x14ac:dyDescent="0.2">
      <c r="A1979" s="23"/>
      <c r="G1979" s="17"/>
      <c r="H1979" s="17"/>
      <c r="I1979" s="28"/>
      <c r="J1979" s="21"/>
      <c r="K1979" s="10"/>
      <c r="L1979" s="10"/>
      <c r="M1979" s="38"/>
      <c r="N1979" s="23"/>
      <c r="O1979" s="23"/>
      <c r="P1979" s="23"/>
    </row>
    <row r="1980" spans="1:16" x14ac:dyDescent="0.2">
      <c r="A1980" s="23"/>
      <c r="G1980" s="17"/>
      <c r="H1980" s="17"/>
      <c r="I1980" s="28"/>
      <c r="J1980" s="21"/>
      <c r="K1980" s="10"/>
      <c r="L1980" s="10"/>
      <c r="M1980" s="38"/>
      <c r="N1980" s="23"/>
      <c r="O1980" s="23"/>
      <c r="P1980" s="23"/>
    </row>
    <row r="1981" spans="1:16" x14ac:dyDescent="0.2">
      <c r="A1981" s="23"/>
      <c r="G1981" s="17"/>
      <c r="H1981" s="17"/>
      <c r="I1981" s="28"/>
      <c r="J1981" s="21"/>
      <c r="K1981" s="10"/>
      <c r="L1981" s="10"/>
      <c r="M1981" s="38"/>
      <c r="N1981" s="23"/>
      <c r="O1981" s="23"/>
      <c r="P1981" s="23"/>
    </row>
    <row r="1982" spans="1:16" x14ac:dyDescent="0.2">
      <c r="A1982" s="23"/>
      <c r="G1982" s="17"/>
      <c r="H1982" s="17"/>
      <c r="I1982" s="28"/>
      <c r="J1982" s="21"/>
      <c r="K1982" s="10"/>
      <c r="L1982" s="10"/>
      <c r="M1982" s="38"/>
      <c r="N1982" s="23"/>
      <c r="O1982" s="23"/>
      <c r="P1982" s="23"/>
    </row>
    <row r="1983" spans="1:16" x14ac:dyDescent="0.2">
      <c r="A1983" s="23"/>
      <c r="G1983" s="17"/>
      <c r="H1983" s="17"/>
      <c r="I1983" s="28"/>
      <c r="J1983" s="21"/>
      <c r="K1983" s="10"/>
      <c r="L1983" s="10"/>
      <c r="M1983" s="38"/>
      <c r="N1983" s="23"/>
      <c r="O1983" s="23"/>
      <c r="P1983" s="23"/>
    </row>
    <row r="1984" spans="1:16" x14ac:dyDescent="0.2">
      <c r="A1984" s="23"/>
      <c r="G1984" s="17"/>
      <c r="H1984" s="17"/>
      <c r="I1984" s="28"/>
      <c r="J1984" s="21"/>
      <c r="K1984" s="10"/>
      <c r="L1984" s="10"/>
      <c r="M1984" s="38"/>
      <c r="N1984" s="23"/>
      <c r="O1984" s="23"/>
      <c r="P1984" s="23"/>
    </row>
    <row r="1985" spans="1:16" x14ac:dyDescent="0.2">
      <c r="A1985" s="23"/>
      <c r="G1985" s="17"/>
      <c r="H1985" s="17"/>
      <c r="I1985" s="28"/>
      <c r="J1985" s="21"/>
      <c r="K1985" s="10"/>
      <c r="L1985" s="10"/>
      <c r="M1985" s="38"/>
      <c r="N1985" s="23"/>
      <c r="O1985" s="23"/>
      <c r="P1985" s="23"/>
    </row>
    <row r="1986" spans="1:16" x14ac:dyDescent="0.2">
      <c r="A1986" s="23"/>
      <c r="G1986" s="17"/>
      <c r="H1986" s="17"/>
      <c r="I1986" s="28"/>
      <c r="J1986" s="21"/>
      <c r="K1986" s="10"/>
      <c r="L1986" s="10"/>
      <c r="M1986" s="38"/>
      <c r="N1986" s="23"/>
      <c r="O1986" s="23"/>
      <c r="P1986" s="23"/>
    </row>
    <row r="1987" spans="1:16" x14ac:dyDescent="0.2">
      <c r="A1987" s="23"/>
      <c r="G1987" s="17"/>
      <c r="H1987" s="17"/>
      <c r="I1987" s="28"/>
      <c r="J1987" s="21"/>
      <c r="K1987" s="10"/>
      <c r="L1987" s="10"/>
      <c r="M1987" s="38"/>
      <c r="N1987" s="23"/>
      <c r="O1987" s="23"/>
      <c r="P1987" s="23"/>
    </row>
    <row r="1988" spans="1:16" x14ac:dyDescent="0.2">
      <c r="A1988" s="23"/>
      <c r="G1988" s="17"/>
      <c r="H1988" s="17"/>
      <c r="I1988" s="28"/>
      <c r="J1988" s="21"/>
      <c r="K1988" s="10"/>
      <c r="L1988" s="10"/>
      <c r="M1988" s="38"/>
      <c r="N1988" s="23"/>
      <c r="O1988" s="23"/>
      <c r="P1988" s="23"/>
    </row>
    <row r="1989" spans="1:16" x14ac:dyDescent="0.2">
      <c r="A1989" s="23"/>
      <c r="G1989" s="17"/>
      <c r="H1989" s="17"/>
      <c r="I1989" s="28"/>
      <c r="J1989" s="21"/>
      <c r="K1989" s="10"/>
      <c r="L1989" s="10"/>
      <c r="M1989" s="38"/>
      <c r="N1989" s="23"/>
      <c r="O1989" s="23"/>
      <c r="P1989" s="23"/>
    </row>
    <row r="1990" spans="1:16" x14ac:dyDescent="0.2">
      <c r="A1990" s="23"/>
      <c r="G1990" s="17"/>
      <c r="H1990" s="17"/>
      <c r="I1990" s="28"/>
      <c r="J1990" s="21"/>
      <c r="K1990" s="10"/>
      <c r="L1990" s="10"/>
      <c r="M1990" s="38"/>
      <c r="N1990" s="23"/>
      <c r="O1990" s="23"/>
      <c r="P1990" s="23"/>
    </row>
    <row r="1991" spans="1:16" x14ac:dyDescent="0.2">
      <c r="A1991" s="23"/>
      <c r="G1991" s="17"/>
      <c r="H1991" s="17"/>
      <c r="I1991" s="28"/>
      <c r="J1991" s="21"/>
      <c r="K1991" s="10"/>
      <c r="L1991" s="10"/>
      <c r="M1991" s="38"/>
      <c r="N1991" s="23"/>
      <c r="O1991" s="23"/>
      <c r="P1991" s="23"/>
    </row>
    <row r="1992" spans="1:16" x14ac:dyDescent="0.2">
      <c r="A1992" s="23"/>
      <c r="G1992" s="17"/>
      <c r="H1992" s="17"/>
      <c r="I1992" s="28"/>
      <c r="J1992" s="21"/>
      <c r="K1992" s="10"/>
      <c r="L1992" s="10"/>
      <c r="M1992" s="38"/>
      <c r="N1992" s="23"/>
      <c r="O1992" s="23"/>
      <c r="P1992" s="23"/>
    </row>
    <row r="1993" spans="1:16" x14ac:dyDescent="0.2">
      <c r="A1993" s="23"/>
      <c r="G1993" s="17"/>
      <c r="H1993" s="17"/>
      <c r="I1993" s="28"/>
      <c r="J1993" s="21"/>
      <c r="K1993" s="10"/>
      <c r="L1993" s="10"/>
      <c r="M1993" s="38"/>
      <c r="N1993" s="23"/>
      <c r="O1993" s="23"/>
      <c r="P1993" s="23"/>
    </row>
    <row r="1994" spans="1:16" x14ac:dyDescent="0.2">
      <c r="A1994" s="23"/>
      <c r="G1994" s="17"/>
      <c r="H1994" s="17"/>
      <c r="I1994" s="28"/>
      <c r="J1994" s="21"/>
      <c r="K1994" s="10"/>
      <c r="L1994" s="10"/>
      <c r="M1994" s="38"/>
      <c r="N1994" s="23"/>
      <c r="O1994" s="23"/>
      <c r="P1994" s="23"/>
    </row>
    <row r="1995" spans="1:16" x14ac:dyDescent="0.2">
      <c r="A1995" s="23"/>
      <c r="G1995" s="17"/>
      <c r="H1995" s="17"/>
      <c r="I1995" s="28"/>
      <c r="J1995" s="21"/>
      <c r="K1995" s="10"/>
      <c r="L1995" s="10"/>
      <c r="M1995" s="38"/>
      <c r="N1995" s="23"/>
      <c r="O1995" s="23"/>
      <c r="P1995" s="23"/>
    </row>
    <row r="1996" spans="1:16" x14ac:dyDescent="0.2">
      <c r="A1996" s="23"/>
      <c r="G1996" s="17"/>
      <c r="H1996" s="17"/>
      <c r="I1996" s="28"/>
      <c r="J1996" s="21"/>
      <c r="K1996" s="10"/>
      <c r="L1996" s="10"/>
      <c r="M1996" s="38"/>
      <c r="N1996" s="23"/>
      <c r="O1996" s="23"/>
      <c r="P1996" s="23"/>
    </row>
    <row r="1997" spans="1:16" x14ac:dyDescent="0.2">
      <c r="A1997" s="23"/>
      <c r="G1997" s="17"/>
      <c r="H1997" s="17"/>
      <c r="I1997" s="28"/>
      <c r="J1997" s="21"/>
      <c r="K1997" s="10"/>
      <c r="L1997" s="10"/>
      <c r="M1997" s="38"/>
      <c r="N1997" s="23"/>
      <c r="O1997" s="23"/>
      <c r="P1997" s="23"/>
    </row>
    <row r="1998" spans="1:16" x14ac:dyDescent="0.2">
      <c r="A1998" s="23"/>
      <c r="G1998" s="17"/>
      <c r="H1998" s="17"/>
      <c r="I1998" s="28"/>
      <c r="J1998" s="21"/>
      <c r="K1998" s="10"/>
      <c r="L1998" s="10"/>
      <c r="M1998" s="38"/>
      <c r="N1998" s="23"/>
      <c r="O1998" s="23"/>
      <c r="P1998" s="23"/>
    </row>
    <row r="1999" spans="1:16" x14ac:dyDescent="0.2">
      <c r="A1999" s="23"/>
      <c r="G1999" s="17"/>
      <c r="H1999" s="17"/>
      <c r="I1999" s="28"/>
      <c r="J1999" s="21"/>
      <c r="K1999" s="10"/>
      <c r="L1999" s="10"/>
      <c r="M1999" s="38"/>
      <c r="N1999" s="23"/>
      <c r="O1999" s="23"/>
      <c r="P1999" s="23"/>
    </row>
    <row r="2000" spans="1:16" x14ac:dyDescent="0.2">
      <c r="A2000" s="23"/>
      <c r="G2000" s="17"/>
      <c r="H2000" s="17"/>
      <c r="I2000" s="28"/>
      <c r="J2000" s="21"/>
      <c r="K2000" s="10"/>
      <c r="L2000" s="10"/>
      <c r="M2000" s="38"/>
      <c r="N2000" s="23"/>
      <c r="O2000" s="23"/>
      <c r="P2000" s="23"/>
    </row>
    <row r="2001" spans="1:16" x14ac:dyDescent="0.2">
      <c r="A2001" s="23"/>
      <c r="G2001" s="17"/>
      <c r="H2001" s="17"/>
      <c r="I2001" s="28"/>
      <c r="J2001" s="21"/>
      <c r="K2001" s="10"/>
      <c r="L2001" s="10"/>
      <c r="M2001" s="38"/>
      <c r="N2001" s="23"/>
      <c r="O2001" s="23"/>
      <c r="P2001" s="23"/>
    </row>
    <row r="2002" spans="1:16" x14ac:dyDescent="0.2">
      <c r="A2002" s="23"/>
      <c r="G2002" s="17"/>
      <c r="H2002" s="17"/>
      <c r="I2002" s="28"/>
      <c r="J2002" s="21"/>
      <c r="K2002" s="10"/>
      <c r="L2002" s="10"/>
      <c r="M2002" s="38"/>
      <c r="N2002" s="23"/>
      <c r="O2002" s="23"/>
      <c r="P2002" s="23"/>
    </row>
    <row r="2003" spans="1:16" x14ac:dyDescent="0.2">
      <c r="A2003" s="23"/>
      <c r="G2003" s="17"/>
      <c r="H2003" s="17"/>
      <c r="I2003" s="28"/>
      <c r="J2003" s="21"/>
      <c r="K2003" s="10"/>
      <c r="L2003" s="10"/>
      <c r="M2003" s="38"/>
      <c r="N2003" s="23"/>
      <c r="O2003" s="23"/>
      <c r="P2003" s="23"/>
    </row>
    <row r="2004" spans="1:16" x14ac:dyDescent="0.2">
      <c r="A2004" s="23"/>
      <c r="G2004" s="17"/>
      <c r="H2004" s="17"/>
      <c r="I2004" s="28"/>
      <c r="J2004" s="21"/>
      <c r="K2004" s="10"/>
      <c r="L2004" s="10"/>
      <c r="M2004" s="38"/>
      <c r="N2004" s="23"/>
      <c r="O2004" s="23"/>
      <c r="P2004" s="23"/>
    </row>
    <row r="2005" spans="1:16" x14ac:dyDescent="0.2">
      <c r="A2005" s="23"/>
      <c r="G2005" s="17"/>
      <c r="H2005" s="17"/>
      <c r="I2005" s="28"/>
      <c r="J2005" s="21"/>
      <c r="K2005" s="10"/>
      <c r="L2005" s="10"/>
      <c r="M2005" s="38"/>
      <c r="N2005" s="23"/>
      <c r="O2005" s="23"/>
      <c r="P2005" s="23"/>
    </row>
    <row r="2006" spans="1:16" x14ac:dyDescent="0.2">
      <c r="A2006" s="23"/>
      <c r="G2006" s="17"/>
      <c r="H2006" s="17"/>
      <c r="I2006" s="28"/>
      <c r="J2006" s="21"/>
      <c r="K2006" s="10"/>
      <c r="L2006" s="10"/>
      <c r="M2006" s="38"/>
      <c r="N2006" s="23"/>
      <c r="O2006" s="23"/>
      <c r="P2006" s="23"/>
    </row>
    <row r="2007" spans="1:16" x14ac:dyDescent="0.2">
      <c r="A2007" s="23"/>
      <c r="G2007" s="17"/>
      <c r="H2007" s="17"/>
      <c r="I2007" s="28"/>
      <c r="J2007" s="21"/>
      <c r="K2007" s="10"/>
      <c r="L2007" s="10"/>
      <c r="M2007" s="38"/>
      <c r="N2007" s="23"/>
      <c r="O2007" s="23"/>
      <c r="P2007" s="23"/>
    </row>
    <row r="2008" spans="1:16" x14ac:dyDescent="0.2">
      <c r="A2008" s="23"/>
      <c r="G2008" s="17"/>
      <c r="H2008" s="17"/>
      <c r="I2008" s="28"/>
      <c r="J2008" s="21"/>
      <c r="K2008" s="10"/>
      <c r="L2008" s="10"/>
      <c r="M2008" s="38"/>
      <c r="N2008" s="23"/>
      <c r="O2008" s="23"/>
      <c r="P2008" s="23"/>
    </row>
    <row r="2009" spans="1:16" x14ac:dyDescent="0.2">
      <c r="A2009" s="23"/>
      <c r="G2009" s="17"/>
      <c r="H2009" s="17"/>
      <c r="I2009" s="28"/>
      <c r="J2009" s="21"/>
      <c r="K2009" s="10"/>
      <c r="L2009" s="10"/>
      <c r="M2009" s="38"/>
      <c r="N2009" s="23"/>
      <c r="O2009" s="23"/>
      <c r="P2009" s="23"/>
    </row>
    <row r="2010" spans="1:16" x14ac:dyDescent="0.2">
      <c r="A2010" s="23"/>
      <c r="G2010" s="17"/>
      <c r="H2010" s="17"/>
      <c r="I2010" s="28"/>
      <c r="J2010" s="21"/>
      <c r="K2010" s="10"/>
      <c r="L2010" s="10"/>
      <c r="M2010" s="38"/>
      <c r="N2010" s="23"/>
      <c r="O2010" s="23"/>
      <c r="P2010" s="23"/>
    </row>
    <row r="2011" spans="1:16" x14ac:dyDescent="0.2">
      <c r="A2011" s="23"/>
      <c r="G2011" s="17"/>
      <c r="H2011" s="17"/>
      <c r="I2011" s="28"/>
      <c r="J2011" s="21"/>
      <c r="K2011" s="10"/>
      <c r="L2011" s="10"/>
      <c r="M2011" s="38"/>
      <c r="N2011" s="23"/>
      <c r="O2011" s="23"/>
      <c r="P2011" s="23"/>
    </row>
    <row r="2012" spans="1:16" x14ac:dyDescent="0.2">
      <c r="A2012" s="23"/>
      <c r="G2012" s="17"/>
      <c r="H2012" s="17"/>
      <c r="I2012" s="28"/>
      <c r="J2012" s="21"/>
      <c r="K2012" s="10"/>
      <c r="L2012" s="10"/>
      <c r="M2012" s="38"/>
      <c r="N2012" s="23"/>
      <c r="O2012" s="23"/>
      <c r="P2012" s="23"/>
    </row>
    <row r="2013" spans="1:16" x14ac:dyDescent="0.2">
      <c r="A2013" s="23"/>
      <c r="G2013" s="17"/>
      <c r="H2013" s="17"/>
      <c r="I2013" s="28"/>
      <c r="J2013" s="21"/>
      <c r="K2013" s="10"/>
      <c r="L2013" s="10"/>
      <c r="M2013" s="38"/>
      <c r="N2013" s="23"/>
      <c r="O2013" s="23"/>
      <c r="P2013" s="23"/>
    </row>
    <row r="2014" spans="1:16" x14ac:dyDescent="0.2">
      <c r="A2014" s="23"/>
      <c r="G2014" s="17"/>
      <c r="H2014" s="17"/>
      <c r="I2014" s="28"/>
      <c r="J2014" s="21"/>
      <c r="K2014" s="10"/>
      <c r="L2014" s="10"/>
      <c r="M2014" s="38"/>
      <c r="N2014" s="23"/>
      <c r="O2014" s="23"/>
      <c r="P2014" s="23"/>
    </row>
    <row r="2015" spans="1:16" x14ac:dyDescent="0.2">
      <c r="A2015" s="23"/>
      <c r="G2015" s="17"/>
      <c r="H2015" s="17"/>
      <c r="I2015" s="28"/>
      <c r="J2015" s="21"/>
      <c r="K2015" s="10"/>
      <c r="L2015" s="10"/>
      <c r="M2015" s="38"/>
      <c r="N2015" s="23"/>
      <c r="O2015" s="23"/>
      <c r="P2015" s="23"/>
    </row>
    <row r="2016" spans="1:16" x14ac:dyDescent="0.2">
      <c r="A2016" s="23"/>
      <c r="G2016" s="17"/>
      <c r="H2016" s="17"/>
      <c r="I2016" s="28"/>
      <c r="J2016" s="21"/>
      <c r="K2016" s="10"/>
      <c r="L2016" s="10"/>
      <c r="M2016" s="38"/>
      <c r="N2016" s="23"/>
      <c r="O2016" s="23"/>
      <c r="P2016" s="23"/>
    </row>
    <row r="2017" spans="1:16" x14ac:dyDescent="0.2">
      <c r="A2017" s="23"/>
      <c r="G2017" s="17"/>
      <c r="H2017" s="17"/>
      <c r="I2017" s="28"/>
      <c r="J2017" s="21"/>
      <c r="K2017" s="10"/>
      <c r="L2017" s="10"/>
      <c r="M2017" s="38"/>
      <c r="N2017" s="23"/>
      <c r="O2017" s="23"/>
      <c r="P2017" s="23"/>
    </row>
    <row r="2018" spans="1:16" x14ac:dyDescent="0.2">
      <c r="A2018" s="23"/>
      <c r="G2018" s="17"/>
      <c r="H2018" s="17"/>
      <c r="I2018" s="28"/>
      <c r="J2018" s="21"/>
      <c r="K2018" s="10"/>
      <c r="L2018" s="10"/>
      <c r="M2018" s="38"/>
      <c r="N2018" s="23"/>
      <c r="O2018" s="23"/>
      <c r="P2018" s="23"/>
    </row>
    <row r="2019" spans="1:16" x14ac:dyDescent="0.2">
      <c r="A2019" s="23"/>
      <c r="G2019" s="17"/>
      <c r="H2019" s="17"/>
      <c r="I2019" s="28"/>
      <c r="J2019" s="21"/>
      <c r="K2019" s="10"/>
      <c r="L2019" s="10"/>
      <c r="M2019" s="38"/>
      <c r="N2019" s="23"/>
      <c r="O2019" s="23"/>
      <c r="P2019" s="23"/>
    </row>
    <row r="2020" spans="1:16" x14ac:dyDescent="0.2">
      <c r="A2020" s="23"/>
      <c r="G2020" s="17"/>
      <c r="H2020" s="17"/>
      <c r="I2020" s="28"/>
      <c r="J2020" s="21"/>
      <c r="K2020" s="10"/>
      <c r="L2020" s="10"/>
      <c r="M2020" s="38"/>
      <c r="N2020" s="23"/>
      <c r="O2020" s="23"/>
      <c r="P2020" s="23"/>
    </row>
    <row r="2021" spans="1:16" x14ac:dyDescent="0.2">
      <c r="A2021" s="23"/>
      <c r="G2021" s="17"/>
      <c r="H2021" s="17"/>
      <c r="I2021" s="28"/>
      <c r="J2021" s="21"/>
      <c r="K2021" s="10"/>
      <c r="L2021" s="10"/>
      <c r="M2021" s="38"/>
      <c r="N2021" s="23"/>
      <c r="O2021" s="23"/>
      <c r="P2021" s="23"/>
    </row>
    <row r="2022" spans="1:16" x14ac:dyDescent="0.2">
      <c r="A2022" s="23"/>
      <c r="G2022" s="17"/>
      <c r="H2022" s="17"/>
      <c r="I2022" s="28"/>
      <c r="J2022" s="21"/>
      <c r="K2022" s="10"/>
      <c r="L2022" s="10"/>
      <c r="M2022" s="38"/>
      <c r="N2022" s="23"/>
      <c r="O2022" s="23"/>
      <c r="P2022" s="23"/>
    </row>
    <row r="2023" spans="1:16" x14ac:dyDescent="0.2">
      <c r="A2023" s="23"/>
      <c r="G2023" s="17"/>
      <c r="H2023" s="17"/>
      <c r="I2023" s="28"/>
      <c r="J2023" s="21"/>
      <c r="K2023" s="10"/>
      <c r="L2023" s="10"/>
      <c r="M2023" s="38"/>
      <c r="N2023" s="23"/>
      <c r="O2023" s="23"/>
      <c r="P2023" s="23"/>
    </row>
    <row r="2024" spans="1:16" x14ac:dyDescent="0.2">
      <c r="A2024" s="23"/>
      <c r="G2024" s="17"/>
      <c r="H2024" s="17"/>
      <c r="I2024" s="28"/>
      <c r="J2024" s="21"/>
      <c r="K2024" s="10"/>
      <c r="L2024" s="10"/>
      <c r="M2024" s="38"/>
      <c r="N2024" s="23"/>
      <c r="O2024" s="23"/>
      <c r="P2024" s="23"/>
    </row>
    <row r="2025" spans="1:16" x14ac:dyDescent="0.2">
      <c r="A2025" s="23"/>
      <c r="G2025" s="17"/>
      <c r="H2025" s="17"/>
      <c r="I2025" s="28"/>
      <c r="J2025" s="21"/>
      <c r="K2025" s="10"/>
      <c r="L2025" s="10"/>
      <c r="M2025" s="38"/>
      <c r="N2025" s="23"/>
      <c r="O2025" s="23"/>
      <c r="P2025" s="23"/>
    </row>
    <row r="2026" spans="1:16" x14ac:dyDescent="0.2">
      <c r="A2026" s="23"/>
      <c r="G2026" s="17"/>
      <c r="H2026" s="17"/>
      <c r="I2026" s="28"/>
      <c r="J2026" s="21"/>
      <c r="K2026" s="10"/>
      <c r="L2026" s="10"/>
      <c r="M2026" s="38"/>
      <c r="N2026" s="23"/>
      <c r="O2026" s="23"/>
      <c r="P2026" s="23"/>
    </row>
    <row r="2027" spans="1:16" x14ac:dyDescent="0.2">
      <c r="A2027" s="23"/>
      <c r="G2027" s="17"/>
      <c r="H2027" s="17"/>
      <c r="I2027" s="28"/>
      <c r="J2027" s="21"/>
      <c r="K2027" s="10"/>
      <c r="L2027" s="10"/>
      <c r="M2027" s="38"/>
      <c r="N2027" s="23"/>
      <c r="O2027" s="23"/>
      <c r="P2027" s="23"/>
    </row>
    <row r="2028" spans="1:16" x14ac:dyDescent="0.2">
      <c r="A2028" s="23"/>
      <c r="G2028" s="17"/>
      <c r="H2028" s="17"/>
      <c r="I2028" s="28"/>
      <c r="J2028" s="21"/>
      <c r="K2028" s="10"/>
      <c r="L2028" s="10"/>
      <c r="M2028" s="38"/>
      <c r="N2028" s="23"/>
      <c r="O2028" s="23"/>
      <c r="P2028" s="23"/>
    </row>
    <row r="2029" spans="1:16" x14ac:dyDescent="0.2">
      <c r="A2029" s="23"/>
      <c r="G2029" s="17"/>
      <c r="H2029" s="17"/>
      <c r="I2029" s="28"/>
      <c r="J2029" s="21"/>
      <c r="K2029" s="10"/>
      <c r="L2029" s="10"/>
      <c r="M2029" s="38"/>
      <c r="N2029" s="23"/>
      <c r="O2029" s="23"/>
      <c r="P2029" s="23"/>
    </row>
    <row r="2030" spans="1:16" x14ac:dyDescent="0.2">
      <c r="A2030" s="23"/>
      <c r="G2030" s="17"/>
      <c r="H2030" s="17"/>
      <c r="I2030" s="28"/>
      <c r="J2030" s="21"/>
      <c r="K2030" s="10"/>
      <c r="L2030" s="10"/>
      <c r="M2030" s="38"/>
      <c r="N2030" s="23"/>
      <c r="O2030" s="23"/>
      <c r="P2030" s="23"/>
    </row>
    <row r="2031" spans="1:16" x14ac:dyDescent="0.2">
      <c r="A2031" s="23"/>
      <c r="G2031" s="17"/>
      <c r="H2031" s="17"/>
      <c r="I2031" s="28"/>
      <c r="J2031" s="21"/>
      <c r="K2031" s="10"/>
      <c r="L2031" s="10"/>
      <c r="M2031" s="38"/>
      <c r="N2031" s="23"/>
      <c r="O2031" s="23"/>
      <c r="P2031" s="23"/>
    </row>
    <row r="2032" spans="1:16" x14ac:dyDescent="0.2">
      <c r="A2032" s="23"/>
      <c r="G2032" s="17"/>
      <c r="H2032" s="17"/>
      <c r="I2032" s="28"/>
      <c r="J2032" s="21"/>
      <c r="K2032" s="10"/>
      <c r="L2032" s="10"/>
      <c r="M2032" s="38"/>
      <c r="N2032" s="23"/>
      <c r="O2032" s="23"/>
      <c r="P2032" s="23"/>
    </row>
    <row r="2033" spans="1:16" x14ac:dyDescent="0.2">
      <c r="A2033" s="23"/>
      <c r="G2033" s="17"/>
      <c r="H2033" s="17"/>
      <c r="I2033" s="28"/>
      <c r="J2033" s="21"/>
      <c r="K2033" s="10"/>
      <c r="L2033" s="10"/>
      <c r="M2033" s="38"/>
      <c r="N2033" s="23"/>
      <c r="O2033" s="23"/>
      <c r="P2033" s="23"/>
    </row>
    <row r="2034" spans="1:16" x14ac:dyDescent="0.2">
      <c r="A2034" s="23"/>
      <c r="G2034" s="17"/>
      <c r="H2034" s="17"/>
      <c r="I2034" s="28"/>
      <c r="J2034" s="21"/>
      <c r="K2034" s="10"/>
      <c r="L2034" s="10"/>
      <c r="M2034" s="38"/>
      <c r="N2034" s="23"/>
      <c r="O2034" s="23"/>
      <c r="P2034" s="23"/>
    </row>
    <row r="2035" spans="1:16" x14ac:dyDescent="0.2">
      <c r="A2035" s="23"/>
      <c r="G2035" s="17"/>
      <c r="H2035" s="17"/>
      <c r="I2035" s="28"/>
      <c r="J2035" s="21"/>
      <c r="K2035" s="10"/>
      <c r="L2035" s="10"/>
      <c r="M2035" s="38"/>
      <c r="N2035" s="23"/>
      <c r="O2035" s="23"/>
      <c r="P2035" s="23"/>
    </row>
    <row r="2036" spans="1:16" x14ac:dyDescent="0.2">
      <c r="A2036" s="23"/>
      <c r="G2036" s="17"/>
      <c r="H2036" s="17"/>
      <c r="I2036" s="28"/>
      <c r="J2036" s="21"/>
      <c r="K2036" s="10"/>
      <c r="L2036" s="10"/>
      <c r="M2036" s="38"/>
      <c r="N2036" s="23"/>
      <c r="O2036" s="23"/>
      <c r="P2036" s="23"/>
    </row>
    <row r="2037" spans="1:16" x14ac:dyDescent="0.2">
      <c r="A2037" s="23"/>
      <c r="G2037" s="17"/>
      <c r="H2037" s="17"/>
      <c r="I2037" s="28"/>
      <c r="J2037" s="21"/>
      <c r="K2037" s="10"/>
      <c r="L2037" s="10"/>
      <c r="M2037" s="38"/>
      <c r="N2037" s="23"/>
      <c r="O2037" s="23"/>
      <c r="P2037" s="23"/>
    </row>
    <row r="2038" spans="1:16" x14ac:dyDescent="0.2">
      <c r="A2038" s="23"/>
      <c r="G2038" s="17"/>
      <c r="H2038" s="17"/>
      <c r="I2038" s="28"/>
      <c r="J2038" s="21"/>
      <c r="K2038" s="10"/>
      <c r="L2038" s="10"/>
      <c r="M2038" s="38"/>
      <c r="N2038" s="23"/>
      <c r="O2038" s="23"/>
      <c r="P2038" s="23"/>
    </row>
    <row r="2039" spans="1:16" x14ac:dyDescent="0.2">
      <c r="A2039" s="23"/>
      <c r="G2039" s="17"/>
      <c r="H2039" s="17"/>
      <c r="I2039" s="28"/>
      <c r="J2039" s="21"/>
      <c r="K2039" s="10"/>
      <c r="L2039" s="10"/>
      <c r="M2039" s="38"/>
      <c r="N2039" s="23"/>
      <c r="O2039" s="23"/>
      <c r="P2039" s="23"/>
    </row>
    <row r="2040" spans="1:16" x14ac:dyDescent="0.2">
      <c r="A2040" s="23"/>
      <c r="G2040" s="17"/>
      <c r="H2040" s="17"/>
      <c r="I2040" s="28"/>
      <c r="J2040" s="21"/>
      <c r="K2040" s="10"/>
      <c r="L2040" s="10"/>
      <c r="M2040" s="38"/>
      <c r="N2040" s="23"/>
      <c r="O2040" s="23"/>
      <c r="P2040" s="23"/>
    </row>
    <row r="2041" spans="1:16" x14ac:dyDescent="0.2">
      <c r="A2041" s="23"/>
      <c r="G2041" s="17"/>
      <c r="H2041" s="17"/>
      <c r="I2041" s="28"/>
      <c r="J2041" s="21"/>
      <c r="K2041" s="10"/>
      <c r="L2041" s="10"/>
      <c r="M2041" s="38"/>
      <c r="N2041" s="23"/>
      <c r="O2041" s="23"/>
      <c r="P2041" s="23"/>
    </row>
    <row r="2042" spans="1:16" x14ac:dyDescent="0.2">
      <c r="A2042" s="23"/>
      <c r="G2042" s="17"/>
      <c r="H2042" s="17"/>
      <c r="I2042" s="28"/>
      <c r="J2042" s="21"/>
      <c r="K2042" s="10"/>
      <c r="L2042" s="10"/>
      <c r="M2042" s="38"/>
      <c r="N2042" s="23"/>
      <c r="O2042" s="23"/>
      <c r="P2042" s="23"/>
    </row>
    <row r="2043" spans="1:16" x14ac:dyDescent="0.2">
      <c r="A2043" s="23"/>
      <c r="G2043" s="17"/>
      <c r="H2043" s="17"/>
      <c r="I2043" s="28"/>
      <c r="J2043" s="21"/>
      <c r="K2043" s="10"/>
      <c r="L2043" s="10"/>
      <c r="M2043" s="38"/>
      <c r="N2043" s="23"/>
      <c r="O2043" s="23"/>
      <c r="P2043" s="23"/>
    </row>
    <row r="2044" spans="1:16" x14ac:dyDescent="0.2">
      <c r="A2044" s="23"/>
      <c r="G2044" s="17"/>
      <c r="H2044" s="17"/>
      <c r="I2044" s="28"/>
      <c r="J2044" s="21"/>
      <c r="K2044" s="10"/>
      <c r="L2044" s="10"/>
      <c r="M2044" s="38"/>
      <c r="N2044" s="23"/>
      <c r="O2044" s="23"/>
      <c r="P2044" s="23"/>
    </row>
    <row r="2045" spans="1:16" x14ac:dyDescent="0.2">
      <c r="A2045" s="23"/>
      <c r="G2045" s="17"/>
      <c r="H2045" s="17"/>
      <c r="I2045" s="28"/>
      <c r="J2045" s="21"/>
      <c r="K2045" s="10"/>
      <c r="L2045" s="10"/>
      <c r="M2045" s="38"/>
      <c r="N2045" s="23"/>
      <c r="O2045" s="23"/>
      <c r="P2045" s="23"/>
    </row>
    <row r="2046" spans="1:16" x14ac:dyDescent="0.2">
      <c r="A2046" s="23"/>
      <c r="G2046" s="17"/>
      <c r="H2046" s="17"/>
      <c r="I2046" s="28"/>
      <c r="J2046" s="21"/>
      <c r="K2046" s="10"/>
      <c r="L2046" s="10"/>
      <c r="M2046" s="38"/>
      <c r="N2046" s="23"/>
      <c r="O2046" s="23"/>
      <c r="P2046" s="23"/>
    </row>
    <row r="2047" spans="1:16" x14ac:dyDescent="0.2">
      <c r="A2047" s="23"/>
      <c r="G2047" s="17"/>
      <c r="H2047" s="17"/>
      <c r="I2047" s="28"/>
      <c r="J2047" s="21"/>
      <c r="K2047" s="10"/>
      <c r="L2047" s="10"/>
      <c r="M2047" s="38"/>
      <c r="N2047" s="23"/>
      <c r="O2047" s="23"/>
      <c r="P2047" s="23"/>
    </row>
    <row r="2048" spans="1:16" x14ac:dyDescent="0.2">
      <c r="A2048" s="23"/>
      <c r="G2048" s="17"/>
      <c r="H2048" s="17"/>
      <c r="I2048" s="28"/>
      <c r="J2048" s="21"/>
      <c r="K2048" s="10"/>
      <c r="L2048" s="10"/>
      <c r="M2048" s="38"/>
      <c r="N2048" s="23"/>
      <c r="O2048" s="23"/>
      <c r="P2048" s="23"/>
    </row>
    <row r="2049" spans="1:16" x14ac:dyDescent="0.2">
      <c r="A2049" s="23"/>
      <c r="G2049" s="17"/>
      <c r="H2049" s="17"/>
      <c r="I2049" s="28"/>
      <c r="J2049" s="21"/>
      <c r="K2049" s="10"/>
      <c r="L2049" s="10"/>
      <c r="M2049" s="38"/>
      <c r="N2049" s="23"/>
      <c r="O2049" s="23"/>
      <c r="P2049" s="23"/>
    </row>
    <row r="2050" spans="1:16" x14ac:dyDescent="0.2">
      <c r="A2050" s="23"/>
      <c r="G2050" s="17"/>
      <c r="H2050" s="17"/>
      <c r="I2050" s="28"/>
      <c r="J2050" s="21"/>
      <c r="K2050" s="10"/>
      <c r="L2050" s="10"/>
      <c r="M2050" s="38"/>
      <c r="N2050" s="23"/>
      <c r="O2050" s="23"/>
      <c r="P2050" s="23"/>
    </row>
    <row r="2051" spans="1:16" x14ac:dyDescent="0.2">
      <c r="A2051" s="23"/>
      <c r="G2051" s="17"/>
      <c r="H2051" s="17"/>
      <c r="I2051" s="28"/>
      <c r="J2051" s="21"/>
      <c r="K2051" s="10"/>
      <c r="L2051" s="10"/>
      <c r="M2051" s="38"/>
      <c r="N2051" s="23"/>
      <c r="O2051" s="23"/>
      <c r="P2051" s="23"/>
    </row>
    <row r="2052" spans="1:16" x14ac:dyDescent="0.2">
      <c r="A2052" s="23"/>
      <c r="G2052" s="17"/>
      <c r="H2052" s="17"/>
      <c r="I2052" s="28"/>
      <c r="J2052" s="21"/>
      <c r="K2052" s="10"/>
      <c r="L2052" s="10"/>
      <c r="M2052" s="38"/>
      <c r="N2052" s="23"/>
      <c r="O2052" s="23"/>
      <c r="P2052" s="23"/>
    </row>
    <row r="2053" spans="1:16" x14ac:dyDescent="0.2">
      <c r="A2053" s="23"/>
      <c r="G2053" s="17"/>
      <c r="H2053" s="17"/>
      <c r="I2053" s="28"/>
      <c r="J2053" s="21"/>
      <c r="K2053" s="10"/>
      <c r="L2053" s="10"/>
      <c r="M2053" s="38"/>
      <c r="N2053" s="23"/>
      <c r="O2053" s="23"/>
      <c r="P2053" s="23"/>
    </row>
    <row r="2054" spans="1:16" x14ac:dyDescent="0.2">
      <c r="A2054" s="23"/>
      <c r="G2054" s="17"/>
      <c r="H2054" s="17"/>
      <c r="I2054" s="28"/>
      <c r="J2054" s="21"/>
      <c r="K2054" s="10"/>
      <c r="L2054" s="10"/>
      <c r="M2054" s="38"/>
      <c r="N2054" s="23"/>
      <c r="O2054" s="23"/>
      <c r="P2054" s="23"/>
    </row>
    <row r="2055" spans="1:16" x14ac:dyDescent="0.2">
      <c r="A2055" s="23"/>
      <c r="G2055" s="17"/>
      <c r="H2055" s="17"/>
      <c r="I2055" s="28"/>
      <c r="J2055" s="21"/>
      <c r="K2055" s="10"/>
      <c r="L2055" s="10"/>
      <c r="M2055" s="38"/>
      <c r="N2055" s="23"/>
      <c r="O2055" s="23"/>
      <c r="P2055" s="23"/>
    </row>
    <row r="2056" spans="1:16" x14ac:dyDescent="0.2">
      <c r="A2056" s="23"/>
      <c r="G2056" s="17"/>
      <c r="H2056" s="17"/>
      <c r="I2056" s="28"/>
      <c r="J2056" s="21"/>
      <c r="K2056" s="10"/>
      <c r="L2056" s="10"/>
      <c r="M2056" s="38"/>
      <c r="N2056" s="23"/>
      <c r="O2056" s="23"/>
      <c r="P2056" s="23"/>
    </row>
    <row r="2057" spans="1:16" x14ac:dyDescent="0.2">
      <c r="A2057" s="23"/>
      <c r="G2057" s="17"/>
      <c r="H2057" s="17"/>
      <c r="I2057" s="28"/>
      <c r="J2057" s="21"/>
      <c r="K2057" s="10"/>
      <c r="L2057" s="10"/>
      <c r="M2057" s="38"/>
      <c r="N2057" s="23"/>
      <c r="O2057" s="23"/>
      <c r="P2057" s="23"/>
    </row>
    <row r="2058" spans="1:16" x14ac:dyDescent="0.2">
      <c r="A2058" s="23"/>
      <c r="G2058" s="17"/>
      <c r="H2058" s="17"/>
      <c r="I2058" s="28"/>
      <c r="J2058" s="21"/>
      <c r="K2058" s="10"/>
      <c r="L2058" s="10"/>
      <c r="M2058" s="38"/>
      <c r="N2058" s="23"/>
      <c r="O2058" s="23"/>
      <c r="P2058" s="23"/>
    </row>
    <row r="2059" spans="1:16" x14ac:dyDescent="0.2">
      <c r="A2059" s="23"/>
      <c r="G2059" s="17"/>
      <c r="H2059" s="17"/>
      <c r="I2059" s="28"/>
      <c r="J2059" s="21"/>
      <c r="K2059" s="10"/>
      <c r="L2059" s="10"/>
      <c r="M2059" s="38"/>
      <c r="N2059" s="23"/>
      <c r="O2059" s="23"/>
      <c r="P2059" s="23"/>
    </row>
    <row r="2060" spans="1:16" x14ac:dyDescent="0.2">
      <c r="A2060" s="23"/>
      <c r="G2060" s="17"/>
      <c r="H2060" s="17"/>
      <c r="I2060" s="28"/>
      <c r="J2060" s="21"/>
      <c r="K2060" s="10"/>
      <c r="L2060" s="10"/>
      <c r="M2060" s="38"/>
      <c r="N2060" s="23"/>
      <c r="O2060" s="23"/>
      <c r="P2060" s="23"/>
    </row>
    <row r="2061" spans="1:16" x14ac:dyDescent="0.2">
      <c r="A2061" s="23"/>
      <c r="G2061" s="17"/>
      <c r="H2061" s="17"/>
      <c r="I2061" s="28"/>
      <c r="J2061" s="21"/>
      <c r="K2061" s="10"/>
      <c r="L2061" s="10"/>
      <c r="M2061" s="38"/>
      <c r="N2061" s="23"/>
      <c r="O2061" s="23"/>
      <c r="P2061" s="23"/>
    </row>
    <row r="2062" spans="1:16" x14ac:dyDescent="0.2">
      <c r="A2062" s="23"/>
      <c r="G2062" s="17"/>
      <c r="H2062" s="17"/>
      <c r="I2062" s="28"/>
      <c r="J2062" s="21"/>
      <c r="K2062" s="10"/>
      <c r="L2062" s="10"/>
      <c r="M2062" s="38"/>
      <c r="N2062" s="23"/>
      <c r="O2062" s="23"/>
      <c r="P2062" s="23"/>
    </row>
    <row r="2063" spans="1:16" x14ac:dyDescent="0.2">
      <c r="A2063" s="23"/>
      <c r="G2063" s="17"/>
      <c r="H2063" s="17"/>
      <c r="I2063" s="28"/>
      <c r="J2063" s="21"/>
      <c r="K2063" s="10"/>
      <c r="L2063" s="10"/>
      <c r="M2063" s="38"/>
      <c r="N2063" s="23"/>
      <c r="O2063" s="23"/>
      <c r="P2063" s="23"/>
    </row>
    <row r="2064" spans="1:16" x14ac:dyDescent="0.2">
      <c r="A2064" s="23"/>
      <c r="G2064" s="17"/>
      <c r="H2064" s="17"/>
      <c r="I2064" s="28"/>
      <c r="J2064" s="21"/>
      <c r="K2064" s="10"/>
      <c r="L2064" s="10"/>
      <c r="M2064" s="38"/>
      <c r="N2064" s="23"/>
      <c r="O2064" s="23"/>
      <c r="P2064" s="23"/>
    </row>
    <row r="2065" spans="1:16" x14ac:dyDescent="0.2">
      <c r="A2065" s="23"/>
      <c r="G2065" s="17"/>
      <c r="H2065" s="17"/>
      <c r="I2065" s="28"/>
      <c r="J2065" s="21"/>
      <c r="K2065" s="10"/>
      <c r="L2065" s="10"/>
      <c r="M2065" s="38"/>
      <c r="N2065" s="23"/>
      <c r="O2065" s="23"/>
      <c r="P2065" s="23"/>
    </row>
    <row r="2066" spans="1:16" x14ac:dyDescent="0.2">
      <c r="A2066" s="23"/>
      <c r="G2066" s="17"/>
      <c r="H2066" s="17"/>
      <c r="I2066" s="28"/>
      <c r="J2066" s="21"/>
      <c r="K2066" s="10"/>
      <c r="L2066" s="10"/>
      <c r="M2066" s="38"/>
      <c r="N2066" s="23"/>
      <c r="O2066" s="23"/>
      <c r="P2066" s="23"/>
    </row>
    <row r="2067" spans="1:16" x14ac:dyDescent="0.2">
      <c r="A2067" s="23"/>
      <c r="G2067" s="17"/>
      <c r="H2067" s="17"/>
      <c r="I2067" s="28"/>
      <c r="J2067" s="21"/>
      <c r="K2067" s="10"/>
      <c r="L2067" s="10"/>
      <c r="M2067" s="38"/>
      <c r="N2067" s="23"/>
      <c r="O2067" s="23"/>
      <c r="P2067" s="23"/>
    </row>
    <row r="2068" spans="1:16" x14ac:dyDescent="0.2">
      <c r="A2068" s="23"/>
      <c r="G2068" s="17"/>
      <c r="H2068" s="17"/>
      <c r="I2068" s="28"/>
      <c r="J2068" s="21"/>
      <c r="K2068" s="10"/>
      <c r="L2068" s="10"/>
      <c r="M2068" s="38"/>
      <c r="N2068" s="23"/>
      <c r="O2068" s="23"/>
      <c r="P2068" s="23"/>
    </row>
    <row r="2069" spans="1:16" x14ac:dyDescent="0.2">
      <c r="A2069" s="23"/>
      <c r="G2069" s="17"/>
      <c r="H2069" s="17"/>
      <c r="I2069" s="28"/>
      <c r="J2069" s="21"/>
      <c r="K2069" s="10"/>
      <c r="L2069" s="10"/>
      <c r="M2069" s="38"/>
      <c r="N2069" s="23"/>
      <c r="O2069" s="23"/>
      <c r="P2069" s="23"/>
    </row>
    <row r="2070" spans="1:16" x14ac:dyDescent="0.2">
      <c r="A2070" s="23"/>
      <c r="G2070" s="17"/>
      <c r="H2070" s="17"/>
      <c r="I2070" s="28"/>
      <c r="J2070" s="21"/>
      <c r="K2070" s="10"/>
      <c r="L2070" s="10"/>
      <c r="M2070" s="38"/>
      <c r="N2070" s="23"/>
      <c r="O2070" s="23"/>
      <c r="P2070" s="23"/>
    </row>
    <row r="2071" spans="1:16" x14ac:dyDescent="0.2">
      <c r="A2071" s="23"/>
      <c r="G2071" s="17"/>
      <c r="H2071" s="17"/>
      <c r="I2071" s="28"/>
      <c r="J2071" s="21"/>
      <c r="K2071" s="10"/>
      <c r="L2071" s="10"/>
      <c r="M2071" s="38"/>
      <c r="N2071" s="23"/>
      <c r="O2071" s="23"/>
      <c r="P2071" s="23"/>
    </row>
    <row r="2072" spans="1:16" x14ac:dyDescent="0.2">
      <c r="A2072" s="23"/>
      <c r="G2072" s="17"/>
      <c r="H2072" s="17"/>
      <c r="I2072" s="28"/>
      <c r="J2072" s="21"/>
      <c r="K2072" s="10"/>
      <c r="L2072" s="10"/>
      <c r="M2072" s="38"/>
      <c r="N2072" s="23"/>
      <c r="O2072" s="23"/>
      <c r="P2072" s="23"/>
    </row>
    <row r="2073" spans="1:16" x14ac:dyDescent="0.2">
      <c r="A2073" s="23"/>
      <c r="G2073" s="17"/>
      <c r="H2073" s="17"/>
      <c r="I2073" s="28"/>
      <c r="J2073" s="21"/>
      <c r="K2073" s="10"/>
      <c r="L2073" s="10"/>
      <c r="M2073" s="38"/>
      <c r="N2073" s="23"/>
      <c r="O2073" s="23"/>
      <c r="P2073" s="23"/>
    </row>
    <row r="2074" spans="1:16" x14ac:dyDescent="0.2">
      <c r="A2074" s="23"/>
      <c r="G2074" s="17"/>
      <c r="H2074" s="17"/>
      <c r="I2074" s="28"/>
      <c r="J2074" s="21"/>
      <c r="K2074" s="10"/>
      <c r="L2074" s="10"/>
      <c r="M2074" s="38"/>
      <c r="N2074" s="23"/>
      <c r="O2074" s="23"/>
      <c r="P2074" s="23"/>
    </row>
    <row r="2075" spans="1:16" x14ac:dyDescent="0.2">
      <c r="A2075" s="23"/>
      <c r="G2075" s="17"/>
      <c r="H2075" s="17"/>
      <c r="I2075" s="28"/>
      <c r="J2075" s="21"/>
      <c r="K2075" s="10"/>
      <c r="L2075" s="10"/>
      <c r="M2075" s="38"/>
      <c r="N2075" s="23"/>
      <c r="O2075" s="23"/>
      <c r="P2075" s="23"/>
    </row>
    <row r="2076" spans="1:16" x14ac:dyDescent="0.2">
      <c r="A2076" s="23"/>
      <c r="G2076" s="17"/>
      <c r="H2076" s="17"/>
      <c r="I2076" s="28"/>
      <c r="J2076" s="21"/>
      <c r="K2076" s="10"/>
      <c r="L2076" s="10"/>
      <c r="M2076" s="38"/>
      <c r="N2076" s="23"/>
      <c r="O2076" s="23"/>
      <c r="P2076" s="23"/>
    </row>
    <row r="2077" spans="1:16" x14ac:dyDescent="0.2">
      <c r="A2077" s="23"/>
      <c r="G2077" s="17"/>
      <c r="H2077" s="17"/>
      <c r="I2077" s="28"/>
      <c r="J2077" s="21"/>
      <c r="K2077" s="10"/>
      <c r="L2077" s="10"/>
      <c r="M2077" s="38"/>
      <c r="N2077" s="23"/>
      <c r="O2077" s="23"/>
      <c r="P2077" s="23"/>
    </row>
    <row r="2078" spans="1:16" x14ac:dyDescent="0.2">
      <c r="A2078" s="23"/>
      <c r="G2078" s="17"/>
      <c r="H2078" s="17"/>
      <c r="I2078" s="28"/>
      <c r="J2078" s="21"/>
      <c r="K2078" s="10"/>
      <c r="L2078" s="10"/>
      <c r="M2078" s="38"/>
      <c r="N2078" s="23"/>
      <c r="O2078" s="23"/>
      <c r="P2078" s="23"/>
    </row>
    <row r="2079" spans="1:16" x14ac:dyDescent="0.2">
      <c r="A2079" s="23"/>
      <c r="G2079" s="17"/>
      <c r="H2079" s="17"/>
      <c r="I2079" s="28"/>
      <c r="J2079" s="21"/>
      <c r="K2079" s="10"/>
      <c r="L2079" s="10"/>
      <c r="M2079" s="38"/>
      <c r="N2079" s="23"/>
      <c r="O2079" s="23"/>
      <c r="P2079" s="23"/>
    </row>
    <row r="2080" spans="1:16" x14ac:dyDescent="0.2">
      <c r="A2080" s="23"/>
      <c r="G2080" s="17"/>
      <c r="H2080" s="17"/>
      <c r="I2080" s="28"/>
      <c r="J2080" s="21"/>
      <c r="K2080" s="10"/>
      <c r="L2080" s="10"/>
      <c r="M2080" s="38"/>
      <c r="N2080" s="23"/>
      <c r="O2080" s="23"/>
      <c r="P2080" s="23"/>
    </row>
    <row r="2081" spans="1:16" x14ac:dyDescent="0.2">
      <c r="A2081" s="23"/>
      <c r="G2081" s="17"/>
      <c r="H2081" s="17"/>
      <c r="I2081" s="28"/>
      <c r="J2081" s="21"/>
      <c r="K2081" s="10"/>
      <c r="L2081" s="10"/>
      <c r="M2081" s="38"/>
      <c r="N2081" s="23"/>
      <c r="O2081" s="23"/>
      <c r="P2081" s="23"/>
    </row>
    <row r="2082" spans="1:16" x14ac:dyDescent="0.2">
      <c r="A2082" s="23"/>
      <c r="G2082" s="17"/>
      <c r="H2082" s="17"/>
      <c r="I2082" s="28"/>
      <c r="J2082" s="21"/>
      <c r="K2082" s="10"/>
      <c r="L2082" s="10"/>
      <c r="M2082" s="38"/>
      <c r="N2082" s="23"/>
      <c r="O2082" s="23"/>
      <c r="P2082" s="23"/>
    </row>
    <row r="2083" spans="1:16" x14ac:dyDescent="0.2">
      <c r="A2083" s="23"/>
      <c r="G2083" s="17"/>
      <c r="H2083" s="17"/>
      <c r="I2083" s="28"/>
      <c r="J2083" s="21"/>
      <c r="K2083" s="10"/>
      <c r="L2083" s="10"/>
      <c r="M2083" s="38"/>
      <c r="N2083" s="23"/>
      <c r="O2083" s="23"/>
      <c r="P2083" s="23"/>
    </row>
    <row r="2084" spans="1:16" x14ac:dyDescent="0.2">
      <c r="A2084" s="23"/>
      <c r="G2084" s="17"/>
      <c r="H2084" s="17"/>
      <c r="I2084" s="28"/>
      <c r="J2084" s="21"/>
      <c r="K2084" s="10"/>
      <c r="L2084" s="10"/>
      <c r="M2084" s="38"/>
      <c r="N2084" s="23"/>
      <c r="O2084" s="23"/>
      <c r="P2084" s="23"/>
    </row>
    <row r="2085" spans="1:16" x14ac:dyDescent="0.2">
      <c r="A2085" s="23"/>
      <c r="G2085" s="17"/>
      <c r="H2085" s="17"/>
      <c r="I2085" s="28"/>
      <c r="J2085" s="21"/>
      <c r="K2085" s="10"/>
      <c r="L2085" s="10"/>
      <c r="M2085" s="38"/>
      <c r="N2085" s="23"/>
      <c r="O2085" s="23"/>
      <c r="P2085" s="23"/>
    </row>
    <row r="2086" spans="1:16" x14ac:dyDescent="0.2">
      <c r="A2086" s="23"/>
      <c r="G2086" s="17"/>
      <c r="H2086" s="17"/>
      <c r="I2086" s="28"/>
      <c r="J2086" s="21"/>
      <c r="K2086" s="10"/>
      <c r="L2086" s="10"/>
      <c r="M2086" s="38"/>
      <c r="N2086" s="23"/>
      <c r="O2086" s="23"/>
      <c r="P2086" s="23"/>
    </row>
    <row r="2087" spans="1:16" x14ac:dyDescent="0.2">
      <c r="A2087" s="23"/>
      <c r="G2087" s="17"/>
      <c r="H2087" s="17"/>
      <c r="I2087" s="28"/>
      <c r="J2087" s="21"/>
      <c r="K2087" s="10"/>
      <c r="L2087" s="10"/>
      <c r="M2087" s="38"/>
      <c r="N2087" s="23"/>
      <c r="O2087" s="23"/>
      <c r="P2087" s="23"/>
    </row>
    <row r="2088" spans="1:16" x14ac:dyDescent="0.2">
      <c r="A2088" s="23"/>
      <c r="G2088" s="17"/>
      <c r="H2088" s="17"/>
      <c r="I2088" s="28"/>
      <c r="J2088" s="21"/>
      <c r="K2088" s="10"/>
      <c r="L2088" s="10"/>
      <c r="M2088" s="38"/>
      <c r="N2088" s="23"/>
      <c r="O2088" s="23"/>
      <c r="P2088" s="23"/>
    </row>
    <row r="2089" spans="1:16" x14ac:dyDescent="0.2">
      <c r="A2089" s="23"/>
      <c r="G2089" s="17"/>
      <c r="H2089" s="17"/>
      <c r="I2089" s="28"/>
      <c r="J2089" s="21"/>
      <c r="K2089" s="10"/>
      <c r="L2089" s="10"/>
      <c r="M2089" s="38"/>
      <c r="N2089" s="23"/>
      <c r="O2089" s="23"/>
      <c r="P2089" s="23"/>
    </row>
    <row r="2090" spans="1:16" x14ac:dyDescent="0.2">
      <c r="A2090" s="23"/>
      <c r="G2090" s="17"/>
      <c r="H2090" s="17"/>
      <c r="I2090" s="28"/>
      <c r="J2090" s="21"/>
      <c r="K2090" s="10"/>
      <c r="L2090" s="10"/>
      <c r="M2090" s="38"/>
      <c r="N2090" s="23"/>
      <c r="O2090" s="23"/>
      <c r="P2090" s="23"/>
    </row>
    <row r="2091" spans="1:16" x14ac:dyDescent="0.2">
      <c r="A2091" s="23"/>
      <c r="G2091" s="17"/>
      <c r="H2091" s="17"/>
      <c r="I2091" s="28"/>
      <c r="J2091" s="21"/>
      <c r="K2091" s="10"/>
      <c r="L2091" s="10"/>
      <c r="M2091" s="38"/>
      <c r="N2091" s="23"/>
      <c r="O2091" s="23"/>
      <c r="P2091" s="23"/>
    </row>
    <row r="2092" spans="1:16" x14ac:dyDescent="0.2">
      <c r="A2092" s="23"/>
      <c r="G2092" s="17"/>
      <c r="H2092" s="17"/>
      <c r="I2092" s="28"/>
      <c r="J2092" s="21"/>
      <c r="K2092" s="10"/>
      <c r="L2092" s="10"/>
      <c r="M2092" s="38"/>
      <c r="N2092" s="23"/>
      <c r="O2092" s="23"/>
      <c r="P2092" s="23"/>
    </row>
    <row r="2093" spans="1:16" x14ac:dyDescent="0.2">
      <c r="A2093" s="23"/>
      <c r="G2093" s="17"/>
      <c r="H2093" s="17"/>
      <c r="I2093" s="28"/>
      <c r="J2093" s="21"/>
      <c r="K2093" s="10"/>
      <c r="L2093" s="10"/>
      <c r="M2093" s="38"/>
      <c r="N2093" s="23"/>
      <c r="O2093" s="23"/>
      <c r="P2093" s="23"/>
    </row>
    <row r="2094" spans="1:16" x14ac:dyDescent="0.2">
      <c r="A2094" s="23"/>
      <c r="G2094" s="17"/>
      <c r="H2094" s="17"/>
      <c r="I2094" s="28"/>
      <c r="J2094" s="21"/>
      <c r="K2094" s="10"/>
      <c r="L2094" s="10"/>
      <c r="M2094" s="38"/>
      <c r="N2094" s="23"/>
      <c r="O2094" s="23"/>
      <c r="P2094" s="23"/>
    </row>
    <row r="2095" spans="1:16" x14ac:dyDescent="0.2">
      <c r="A2095" s="23"/>
      <c r="G2095" s="17"/>
      <c r="H2095" s="17"/>
      <c r="I2095" s="28"/>
      <c r="J2095" s="21"/>
      <c r="K2095" s="10"/>
      <c r="L2095" s="10"/>
      <c r="M2095" s="38"/>
      <c r="N2095" s="23"/>
      <c r="O2095" s="23"/>
      <c r="P2095" s="23"/>
    </row>
    <row r="2096" spans="1:16" x14ac:dyDescent="0.2">
      <c r="A2096" s="23"/>
      <c r="G2096" s="17"/>
      <c r="H2096" s="17"/>
      <c r="I2096" s="28"/>
      <c r="J2096" s="21"/>
      <c r="K2096" s="10"/>
      <c r="L2096" s="10"/>
      <c r="M2096" s="38"/>
      <c r="N2096" s="23"/>
      <c r="O2096" s="23"/>
      <c r="P2096" s="23"/>
    </row>
    <row r="2097" spans="1:16" x14ac:dyDescent="0.2">
      <c r="A2097" s="23"/>
      <c r="G2097" s="17"/>
      <c r="H2097" s="17"/>
      <c r="I2097" s="28"/>
      <c r="J2097" s="21"/>
      <c r="K2097" s="10"/>
      <c r="L2097" s="10"/>
      <c r="M2097" s="38"/>
      <c r="N2097" s="23"/>
      <c r="O2097" s="23"/>
      <c r="P2097" s="23"/>
    </row>
    <row r="2098" spans="1:16" x14ac:dyDescent="0.2">
      <c r="A2098" s="23"/>
      <c r="G2098" s="17"/>
      <c r="H2098" s="17"/>
      <c r="I2098" s="28"/>
      <c r="J2098" s="21"/>
      <c r="K2098" s="10"/>
      <c r="L2098" s="10"/>
      <c r="M2098" s="38"/>
      <c r="N2098" s="23"/>
      <c r="O2098" s="23"/>
      <c r="P2098" s="23"/>
    </row>
    <row r="2099" spans="1:16" x14ac:dyDescent="0.2">
      <c r="A2099" s="23"/>
      <c r="G2099" s="17"/>
      <c r="H2099" s="17"/>
      <c r="I2099" s="28"/>
      <c r="J2099" s="21"/>
      <c r="K2099" s="10"/>
      <c r="L2099" s="10"/>
      <c r="M2099" s="38"/>
      <c r="N2099" s="23"/>
      <c r="O2099" s="23"/>
      <c r="P2099" s="23"/>
    </row>
    <row r="2100" spans="1:16" x14ac:dyDescent="0.2">
      <c r="A2100" s="23"/>
      <c r="G2100" s="17"/>
      <c r="H2100" s="17"/>
      <c r="I2100" s="28"/>
      <c r="J2100" s="21"/>
      <c r="K2100" s="10"/>
      <c r="L2100" s="10"/>
      <c r="M2100" s="38"/>
      <c r="N2100" s="23"/>
      <c r="O2100" s="23"/>
      <c r="P2100" s="23"/>
    </row>
    <row r="2101" spans="1:16" x14ac:dyDescent="0.2">
      <c r="A2101" s="23"/>
      <c r="G2101" s="17"/>
      <c r="H2101" s="17"/>
      <c r="I2101" s="28"/>
      <c r="J2101" s="21"/>
      <c r="K2101" s="10"/>
      <c r="L2101" s="10"/>
      <c r="M2101" s="38"/>
      <c r="N2101" s="23"/>
      <c r="O2101" s="23"/>
      <c r="P2101" s="23"/>
    </row>
    <row r="2102" spans="1:16" x14ac:dyDescent="0.2">
      <c r="A2102" s="23"/>
      <c r="G2102" s="17"/>
      <c r="H2102" s="17"/>
      <c r="I2102" s="28"/>
      <c r="J2102" s="21"/>
      <c r="K2102" s="10"/>
      <c r="L2102" s="10"/>
      <c r="M2102" s="38"/>
      <c r="N2102" s="23"/>
      <c r="O2102" s="23"/>
      <c r="P2102" s="23"/>
    </row>
    <row r="2103" spans="1:16" x14ac:dyDescent="0.2">
      <c r="A2103" s="23"/>
      <c r="G2103" s="17"/>
      <c r="H2103" s="17"/>
      <c r="I2103" s="28"/>
      <c r="J2103" s="21"/>
      <c r="K2103" s="10"/>
      <c r="L2103" s="10"/>
      <c r="M2103" s="38"/>
      <c r="N2103" s="23"/>
      <c r="O2103" s="23"/>
      <c r="P2103" s="23"/>
    </row>
    <row r="2104" spans="1:16" x14ac:dyDescent="0.2">
      <c r="A2104" s="23"/>
      <c r="G2104" s="17"/>
      <c r="H2104" s="17"/>
      <c r="I2104" s="28"/>
      <c r="J2104" s="21"/>
      <c r="K2104" s="10"/>
      <c r="L2104" s="10"/>
      <c r="M2104" s="38"/>
      <c r="N2104" s="23"/>
      <c r="O2104" s="23"/>
      <c r="P2104" s="23"/>
    </row>
    <row r="2105" spans="1:16" x14ac:dyDescent="0.2">
      <c r="A2105" s="23"/>
      <c r="G2105" s="17"/>
      <c r="H2105" s="17"/>
      <c r="I2105" s="28"/>
      <c r="J2105" s="21"/>
      <c r="K2105" s="10"/>
      <c r="L2105" s="10"/>
      <c r="M2105" s="38"/>
      <c r="N2105" s="23"/>
      <c r="O2105" s="23"/>
      <c r="P2105" s="23"/>
    </row>
    <row r="2106" spans="1:16" x14ac:dyDescent="0.2">
      <c r="A2106" s="23"/>
      <c r="G2106" s="17"/>
      <c r="H2106" s="17"/>
      <c r="I2106" s="28"/>
      <c r="J2106" s="21"/>
      <c r="K2106" s="10"/>
      <c r="L2106" s="10"/>
      <c r="M2106" s="38"/>
      <c r="N2106" s="23"/>
      <c r="O2106" s="23"/>
      <c r="P2106" s="23"/>
    </row>
    <row r="2107" spans="1:16" x14ac:dyDescent="0.2">
      <c r="A2107" s="23"/>
      <c r="G2107" s="17"/>
      <c r="H2107" s="17"/>
      <c r="I2107" s="28"/>
      <c r="J2107" s="21"/>
      <c r="K2107" s="10"/>
      <c r="L2107" s="10"/>
      <c r="M2107" s="38"/>
      <c r="N2107" s="23"/>
      <c r="O2107" s="23"/>
      <c r="P2107" s="23"/>
    </row>
    <row r="2108" spans="1:16" x14ac:dyDescent="0.2">
      <c r="A2108" s="23"/>
      <c r="G2108" s="17"/>
      <c r="H2108" s="17"/>
      <c r="I2108" s="28"/>
      <c r="J2108" s="21"/>
      <c r="K2108" s="10"/>
      <c r="L2108" s="10"/>
      <c r="M2108" s="38"/>
      <c r="N2108" s="23"/>
      <c r="O2108" s="23"/>
      <c r="P2108" s="23"/>
    </row>
    <row r="2109" spans="1:16" x14ac:dyDescent="0.2">
      <c r="A2109" s="23"/>
      <c r="G2109" s="17"/>
      <c r="H2109" s="17"/>
      <c r="I2109" s="28"/>
      <c r="J2109" s="21"/>
      <c r="K2109" s="10"/>
      <c r="L2109" s="10"/>
      <c r="M2109" s="38"/>
      <c r="N2109" s="23"/>
      <c r="O2109" s="23"/>
      <c r="P2109" s="23"/>
    </row>
    <row r="2110" spans="1:16" x14ac:dyDescent="0.2">
      <c r="A2110" s="23"/>
      <c r="G2110" s="17"/>
      <c r="H2110" s="17"/>
      <c r="I2110" s="28"/>
      <c r="J2110" s="21"/>
      <c r="K2110" s="10"/>
      <c r="L2110" s="10"/>
      <c r="M2110" s="38"/>
      <c r="N2110" s="23"/>
      <c r="O2110" s="23"/>
      <c r="P2110" s="23"/>
    </row>
    <row r="2111" spans="1:16" x14ac:dyDescent="0.2">
      <c r="A2111" s="23"/>
      <c r="G2111" s="17"/>
      <c r="H2111" s="17"/>
      <c r="I2111" s="28"/>
      <c r="J2111" s="21"/>
      <c r="K2111" s="10"/>
      <c r="L2111" s="10"/>
      <c r="M2111" s="38"/>
      <c r="N2111" s="23"/>
      <c r="O2111" s="23"/>
      <c r="P2111" s="23"/>
    </row>
    <row r="2112" spans="1:16" x14ac:dyDescent="0.2">
      <c r="A2112" s="23"/>
      <c r="G2112" s="17"/>
      <c r="H2112" s="17"/>
      <c r="I2112" s="28"/>
      <c r="J2112" s="21"/>
      <c r="K2112" s="10"/>
      <c r="L2112" s="10"/>
      <c r="M2112" s="38"/>
      <c r="N2112" s="23"/>
      <c r="O2112" s="23"/>
      <c r="P2112" s="23"/>
    </row>
    <row r="2113" spans="1:16" x14ac:dyDescent="0.2">
      <c r="A2113" s="23"/>
      <c r="G2113" s="17"/>
      <c r="H2113" s="17"/>
      <c r="I2113" s="28"/>
      <c r="J2113" s="21"/>
      <c r="K2113" s="10"/>
      <c r="L2113" s="10"/>
      <c r="M2113" s="38"/>
      <c r="N2113" s="23"/>
      <c r="O2113" s="23"/>
      <c r="P2113" s="23"/>
    </row>
    <row r="2114" spans="1:16" x14ac:dyDescent="0.2">
      <c r="A2114" s="23"/>
      <c r="G2114" s="17"/>
      <c r="H2114" s="17"/>
      <c r="I2114" s="28"/>
      <c r="J2114" s="21"/>
      <c r="K2114" s="10"/>
      <c r="L2114" s="10"/>
      <c r="M2114" s="38"/>
      <c r="N2114" s="23"/>
      <c r="O2114" s="23"/>
      <c r="P2114" s="23"/>
    </row>
    <row r="2115" spans="1:16" x14ac:dyDescent="0.2">
      <c r="A2115" s="23"/>
      <c r="G2115" s="17"/>
      <c r="H2115" s="17"/>
      <c r="I2115" s="28"/>
      <c r="J2115" s="21"/>
      <c r="K2115" s="10"/>
      <c r="L2115" s="10"/>
      <c r="M2115" s="38"/>
      <c r="N2115" s="23"/>
      <c r="O2115" s="23"/>
      <c r="P2115" s="23"/>
    </row>
    <row r="2116" spans="1:16" x14ac:dyDescent="0.2">
      <c r="A2116" s="23"/>
      <c r="G2116" s="17"/>
      <c r="H2116" s="17"/>
      <c r="I2116" s="28"/>
      <c r="J2116" s="21"/>
      <c r="K2116" s="10"/>
      <c r="L2116" s="10"/>
      <c r="M2116" s="38"/>
      <c r="N2116" s="23"/>
      <c r="O2116" s="23"/>
      <c r="P2116" s="23"/>
    </row>
    <row r="2117" spans="1:16" x14ac:dyDescent="0.2">
      <c r="A2117" s="23"/>
      <c r="G2117" s="17"/>
      <c r="H2117" s="17"/>
      <c r="I2117" s="28"/>
      <c r="J2117" s="21"/>
      <c r="K2117" s="10"/>
      <c r="L2117" s="10"/>
      <c r="M2117" s="38"/>
      <c r="N2117" s="23"/>
      <c r="O2117" s="23"/>
      <c r="P2117" s="23"/>
    </row>
    <row r="2118" spans="1:16" x14ac:dyDescent="0.2">
      <c r="A2118" s="23"/>
      <c r="G2118" s="17"/>
      <c r="H2118" s="17"/>
      <c r="I2118" s="28"/>
      <c r="J2118" s="21"/>
      <c r="K2118" s="10"/>
      <c r="L2118" s="10"/>
      <c r="M2118" s="38"/>
      <c r="N2118" s="23"/>
      <c r="O2118" s="23"/>
      <c r="P2118" s="23"/>
    </row>
    <row r="2119" spans="1:16" x14ac:dyDescent="0.2">
      <c r="A2119" s="23"/>
      <c r="G2119" s="17"/>
      <c r="H2119" s="17"/>
      <c r="I2119" s="28"/>
      <c r="J2119" s="21"/>
      <c r="K2119" s="10"/>
      <c r="L2119" s="10"/>
      <c r="M2119" s="38"/>
      <c r="N2119" s="23"/>
      <c r="O2119" s="23"/>
      <c r="P2119" s="23"/>
    </row>
    <row r="2120" spans="1:16" x14ac:dyDescent="0.2">
      <c r="A2120" s="23"/>
      <c r="G2120" s="17"/>
      <c r="H2120" s="17"/>
      <c r="I2120" s="28"/>
      <c r="J2120" s="21"/>
      <c r="K2120" s="10"/>
      <c r="L2120" s="10"/>
      <c r="M2120" s="38"/>
      <c r="N2120" s="23"/>
      <c r="O2120" s="23"/>
      <c r="P2120" s="23"/>
    </row>
    <row r="2121" spans="1:16" x14ac:dyDescent="0.2">
      <c r="A2121" s="23"/>
      <c r="G2121" s="17"/>
      <c r="H2121" s="17"/>
      <c r="I2121" s="28"/>
      <c r="J2121" s="21"/>
      <c r="K2121" s="10"/>
      <c r="L2121" s="10"/>
      <c r="M2121" s="38"/>
      <c r="N2121" s="23"/>
      <c r="O2121" s="23"/>
      <c r="P2121" s="23"/>
    </row>
    <row r="2122" spans="1:16" x14ac:dyDescent="0.2">
      <c r="A2122" s="23"/>
      <c r="G2122" s="17"/>
      <c r="H2122" s="17"/>
      <c r="I2122" s="28"/>
      <c r="J2122" s="21"/>
      <c r="K2122" s="10"/>
      <c r="L2122" s="10"/>
      <c r="M2122" s="38"/>
      <c r="N2122" s="23"/>
      <c r="O2122" s="23"/>
      <c r="P2122" s="23"/>
    </row>
    <row r="2123" spans="1:16" x14ac:dyDescent="0.2">
      <c r="A2123" s="23"/>
      <c r="G2123" s="17"/>
      <c r="H2123" s="17"/>
      <c r="I2123" s="28"/>
      <c r="J2123" s="21"/>
      <c r="K2123" s="10"/>
      <c r="L2123" s="10"/>
      <c r="M2123" s="38"/>
      <c r="N2123" s="23"/>
      <c r="O2123" s="23"/>
      <c r="P2123" s="23"/>
    </row>
    <row r="2124" spans="1:16" x14ac:dyDescent="0.2">
      <c r="A2124" s="23"/>
      <c r="G2124" s="17"/>
      <c r="H2124" s="17"/>
      <c r="I2124" s="28"/>
      <c r="J2124" s="21"/>
      <c r="K2124" s="10"/>
      <c r="L2124" s="10"/>
      <c r="M2124" s="38"/>
      <c r="N2124" s="23"/>
      <c r="O2124" s="23"/>
      <c r="P2124" s="23"/>
    </row>
    <row r="2125" spans="1:16" x14ac:dyDescent="0.2">
      <c r="A2125" s="23"/>
      <c r="G2125" s="17"/>
      <c r="H2125" s="17"/>
      <c r="I2125" s="28"/>
      <c r="J2125" s="21"/>
      <c r="K2125" s="10"/>
      <c r="L2125" s="10"/>
      <c r="M2125" s="38"/>
      <c r="N2125" s="23"/>
      <c r="O2125" s="23"/>
      <c r="P2125" s="23"/>
    </row>
    <row r="2126" spans="1:16" x14ac:dyDescent="0.2">
      <c r="A2126" s="23"/>
      <c r="G2126" s="17"/>
      <c r="H2126" s="17"/>
      <c r="I2126" s="28"/>
      <c r="J2126" s="21"/>
      <c r="K2126" s="10"/>
      <c r="L2126" s="10"/>
      <c r="M2126" s="38"/>
      <c r="N2126" s="23"/>
      <c r="O2126" s="23"/>
      <c r="P2126" s="23"/>
    </row>
    <row r="2127" spans="1:16" x14ac:dyDescent="0.2">
      <c r="A2127" s="23"/>
      <c r="G2127" s="17"/>
      <c r="H2127" s="17"/>
      <c r="I2127" s="28"/>
      <c r="J2127" s="21"/>
      <c r="K2127" s="10"/>
      <c r="L2127" s="10"/>
      <c r="M2127" s="38"/>
      <c r="N2127" s="23"/>
      <c r="O2127" s="23"/>
      <c r="P2127" s="23"/>
    </row>
    <row r="2128" spans="1:16" x14ac:dyDescent="0.2">
      <c r="A2128" s="23"/>
      <c r="G2128" s="17"/>
      <c r="H2128" s="17"/>
      <c r="I2128" s="28"/>
      <c r="J2128" s="21"/>
      <c r="K2128" s="10"/>
      <c r="L2128" s="10"/>
      <c r="M2128" s="38"/>
      <c r="N2128" s="23"/>
      <c r="O2128" s="23"/>
      <c r="P2128" s="23"/>
    </row>
    <row r="2129" spans="1:16" x14ac:dyDescent="0.2">
      <c r="A2129" s="23"/>
      <c r="G2129" s="17"/>
      <c r="H2129" s="17"/>
      <c r="I2129" s="28"/>
      <c r="J2129" s="21"/>
      <c r="K2129" s="10"/>
      <c r="L2129" s="10"/>
      <c r="M2129" s="38"/>
      <c r="N2129" s="23"/>
      <c r="O2129" s="23"/>
      <c r="P2129" s="23"/>
    </row>
    <row r="2130" spans="1:16" x14ac:dyDescent="0.2">
      <c r="A2130" s="23"/>
      <c r="G2130" s="17"/>
      <c r="H2130" s="17"/>
      <c r="I2130" s="28"/>
      <c r="J2130" s="21"/>
      <c r="K2130" s="10"/>
      <c r="L2130" s="10"/>
      <c r="M2130" s="38"/>
      <c r="N2130" s="23"/>
      <c r="O2130" s="23"/>
      <c r="P2130" s="23"/>
    </row>
    <row r="2131" spans="1:16" x14ac:dyDescent="0.2">
      <c r="A2131" s="23"/>
      <c r="G2131" s="17"/>
      <c r="H2131" s="17"/>
      <c r="I2131" s="28"/>
      <c r="J2131" s="21"/>
      <c r="K2131" s="10"/>
      <c r="L2131" s="10"/>
      <c r="M2131" s="38"/>
      <c r="N2131" s="23"/>
      <c r="O2131" s="23"/>
      <c r="P2131" s="23"/>
    </row>
    <row r="2132" spans="1:16" x14ac:dyDescent="0.2">
      <c r="A2132" s="23"/>
      <c r="G2132" s="17"/>
      <c r="H2132" s="17"/>
      <c r="I2132" s="28"/>
      <c r="J2132" s="21"/>
      <c r="K2132" s="10"/>
      <c r="L2132" s="10"/>
      <c r="M2132" s="38"/>
      <c r="N2132" s="23"/>
      <c r="O2132" s="23"/>
      <c r="P2132" s="23"/>
    </row>
    <row r="2133" spans="1:16" x14ac:dyDescent="0.2">
      <c r="A2133" s="23"/>
      <c r="G2133" s="17"/>
      <c r="H2133" s="17"/>
      <c r="I2133" s="28"/>
      <c r="J2133" s="21"/>
      <c r="K2133" s="10"/>
      <c r="L2133" s="10"/>
      <c r="M2133" s="38"/>
      <c r="N2133" s="23"/>
      <c r="O2133" s="23"/>
      <c r="P2133" s="23"/>
    </row>
    <row r="2134" spans="1:16" x14ac:dyDescent="0.2">
      <c r="A2134" s="23"/>
      <c r="G2134" s="17"/>
      <c r="H2134" s="17"/>
      <c r="I2134" s="28"/>
      <c r="J2134" s="21"/>
      <c r="K2134" s="10"/>
      <c r="L2134" s="10"/>
      <c r="M2134" s="38"/>
      <c r="N2134" s="23"/>
      <c r="O2134" s="23"/>
      <c r="P2134" s="23"/>
    </row>
    <row r="2135" spans="1:16" x14ac:dyDescent="0.2">
      <c r="A2135" s="23"/>
      <c r="G2135" s="17"/>
      <c r="H2135" s="17"/>
      <c r="I2135" s="28"/>
      <c r="J2135" s="21"/>
      <c r="K2135" s="10"/>
      <c r="L2135" s="10"/>
      <c r="M2135" s="38"/>
      <c r="N2135" s="23"/>
      <c r="O2135" s="23"/>
      <c r="P2135" s="23"/>
    </row>
    <row r="2136" spans="1:16" x14ac:dyDescent="0.2">
      <c r="A2136" s="23"/>
      <c r="G2136" s="17"/>
      <c r="H2136" s="17"/>
      <c r="I2136" s="28"/>
      <c r="J2136" s="21"/>
      <c r="K2136" s="10"/>
      <c r="L2136" s="10"/>
      <c r="M2136" s="38"/>
      <c r="N2136" s="23"/>
      <c r="O2136" s="23"/>
      <c r="P2136" s="23"/>
    </row>
    <row r="2137" spans="1:16" x14ac:dyDescent="0.2">
      <c r="A2137" s="23"/>
      <c r="G2137" s="17"/>
      <c r="H2137" s="17"/>
      <c r="I2137" s="28"/>
      <c r="J2137" s="21"/>
      <c r="K2137" s="10"/>
      <c r="L2137" s="10"/>
      <c r="M2137" s="38"/>
      <c r="N2137" s="23"/>
      <c r="O2137" s="23"/>
      <c r="P2137" s="23"/>
    </row>
    <row r="2138" spans="1:16" x14ac:dyDescent="0.2">
      <c r="A2138" s="23"/>
      <c r="G2138" s="17"/>
      <c r="H2138" s="17"/>
      <c r="I2138" s="28"/>
      <c r="J2138" s="21"/>
      <c r="K2138" s="10"/>
      <c r="L2138" s="10"/>
      <c r="M2138" s="38"/>
      <c r="N2138" s="23"/>
      <c r="O2138" s="23"/>
      <c r="P2138" s="23"/>
    </row>
    <row r="2139" spans="1:16" x14ac:dyDescent="0.2">
      <c r="A2139" s="23"/>
      <c r="G2139" s="17"/>
      <c r="H2139" s="17"/>
      <c r="I2139" s="28"/>
      <c r="J2139" s="21"/>
      <c r="K2139" s="10"/>
      <c r="L2139" s="10"/>
      <c r="M2139" s="38"/>
      <c r="N2139" s="23"/>
      <c r="O2139" s="23"/>
      <c r="P2139" s="23"/>
    </row>
    <row r="2140" spans="1:16" x14ac:dyDescent="0.2">
      <c r="A2140" s="23"/>
      <c r="G2140" s="17"/>
      <c r="H2140" s="17"/>
      <c r="I2140" s="28"/>
      <c r="J2140" s="21"/>
      <c r="K2140" s="10"/>
      <c r="L2140" s="10"/>
      <c r="M2140" s="38"/>
      <c r="N2140" s="23"/>
      <c r="O2140" s="23"/>
      <c r="P2140" s="23"/>
    </row>
    <row r="2141" spans="1:16" x14ac:dyDescent="0.2">
      <c r="A2141" s="23"/>
      <c r="G2141" s="17"/>
      <c r="H2141" s="17"/>
      <c r="I2141" s="28"/>
      <c r="J2141" s="21"/>
      <c r="K2141" s="10"/>
      <c r="L2141" s="10"/>
      <c r="M2141" s="38"/>
      <c r="N2141" s="23"/>
      <c r="O2141" s="23"/>
      <c r="P2141" s="23"/>
    </row>
    <row r="2142" spans="1:16" x14ac:dyDescent="0.2">
      <c r="A2142" s="23"/>
      <c r="G2142" s="17"/>
      <c r="H2142" s="17"/>
      <c r="I2142" s="28"/>
      <c r="J2142" s="21"/>
      <c r="K2142" s="10"/>
      <c r="L2142" s="10"/>
      <c r="M2142" s="38"/>
      <c r="N2142" s="23"/>
      <c r="O2142" s="23"/>
      <c r="P2142" s="23"/>
    </row>
    <row r="2143" spans="1:16" x14ac:dyDescent="0.2">
      <c r="A2143" s="23"/>
      <c r="G2143" s="17"/>
      <c r="H2143" s="17"/>
      <c r="I2143" s="28"/>
      <c r="J2143" s="21"/>
      <c r="K2143" s="10"/>
      <c r="L2143" s="10"/>
      <c r="M2143" s="38"/>
      <c r="N2143" s="23"/>
      <c r="O2143" s="23"/>
      <c r="P2143" s="23"/>
    </row>
    <row r="2144" spans="1:16" x14ac:dyDescent="0.2">
      <c r="A2144" s="23"/>
      <c r="G2144" s="17"/>
      <c r="H2144" s="17"/>
      <c r="I2144" s="28"/>
      <c r="J2144" s="21"/>
      <c r="K2144" s="10"/>
      <c r="L2144" s="10"/>
      <c r="M2144" s="38"/>
      <c r="N2144" s="23"/>
      <c r="O2144" s="23"/>
      <c r="P2144" s="23"/>
    </row>
    <row r="2145" spans="1:16" x14ac:dyDescent="0.2">
      <c r="A2145" s="23"/>
      <c r="G2145" s="17"/>
      <c r="H2145" s="17"/>
      <c r="I2145" s="28"/>
      <c r="J2145" s="21"/>
      <c r="K2145" s="10"/>
      <c r="L2145" s="10"/>
      <c r="M2145" s="38"/>
      <c r="N2145" s="23"/>
      <c r="O2145" s="23"/>
      <c r="P2145" s="23"/>
    </row>
    <row r="2146" spans="1:16" x14ac:dyDescent="0.2">
      <c r="A2146" s="23"/>
      <c r="G2146" s="17"/>
      <c r="H2146" s="17"/>
      <c r="I2146" s="28"/>
      <c r="J2146" s="21"/>
      <c r="K2146" s="10"/>
      <c r="L2146" s="10"/>
      <c r="M2146" s="38"/>
      <c r="N2146" s="23"/>
      <c r="O2146" s="23"/>
      <c r="P2146" s="23"/>
    </row>
    <row r="2147" spans="1:16" x14ac:dyDescent="0.2">
      <c r="A2147" s="23"/>
      <c r="G2147" s="17"/>
      <c r="H2147" s="17"/>
      <c r="I2147" s="28"/>
      <c r="J2147" s="21"/>
      <c r="K2147" s="10"/>
      <c r="L2147" s="10"/>
      <c r="M2147" s="38"/>
      <c r="N2147" s="23"/>
      <c r="O2147" s="23"/>
      <c r="P2147" s="23"/>
    </row>
    <row r="2148" spans="1:16" x14ac:dyDescent="0.2">
      <c r="A2148" s="23"/>
      <c r="G2148" s="17"/>
      <c r="H2148" s="17"/>
      <c r="I2148" s="28"/>
      <c r="J2148" s="21"/>
      <c r="K2148" s="10"/>
      <c r="L2148" s="10"/>
      <c r="M2148" s="38"/>
      <c r="N2148" s="23"/>
      <c r="O2148" s="23"/>
      <c r="P2148" s="23"/>
    </row>
    <row r="2149" spans="1:16" x14ac:dyDescent="0.2">
      <c r="A2149" s="23"/>
      <c r="G2149" s="17"/>
      <c r="H2149" s="17"/>
      <c r="I2149" s="28"/>
      <c r="J2149" s="21"/>
      <c r="K2149" s="10"/>
      <c r="L2149" s="10"/>
      <c r="M2149" s="38"/>
      <c r="N2149" s="23"/>
      <c r="O2149" s="23"/>
      <c r="P2149" s="23"/>
    </row>
    <row r="2150" spans="1:16" x14ac:dyDescent="0.2">
      <c r="A2150" s="23"/>
      <c r="G2150" s="17"/>
      <c r="H2150" s="17"/>
      <c r="I2150" s="28"/>
      <c r="J2150" s="21"/>
      <c r="K2150" s="10"/>
      <c r="L2150" s="10"/>
      <c r="M2150" s="38"/>
      <c r="N2150" s="23"/>
      <c r="O2150" s="23"/>
      <c r="P2150" s="23"/>
    </row>
    <row r="2151" spans="1:16" x14ac:dyDescent="0.2">
      <c r="A2151" s="23"/>
      <c r="G2151" s="17"/>
      <c r="H2151" s="17"/>
      <c r="I2151" s="28"/>
      <c r="J2151" s="21"/>
      <c r="K2151" s="10"/>
      <c r="L2151" s="10"/>
      <c r="M2151" s="38"/>
      <c r="N2151" s="23"/>
      <c r="O2151" s="23"/>
      <c r="P2151" s="23"/>
    </row>
    <row r="2152" spans="1:16" x14ac:dyDescent="0.2">
      <c r="A2152" s="23"/>
      <c r="G2152" s="17"/>
      <c r="H2152" s="17"/>
      <c r="I2152" s="28"/>
      <c r="J2152" s="21"/>
      <c r="K2152" s="10"/>
      <c r="L2152" s="10"/>
      <c r="M2152" s="38"/>
      <c r="N2152" s="23"/>
      <c r="O2152" s="23"/>
      <c r="P2152" s="23"/>
    </row>
    <row r="2153" spans="1:16" x14ac:dyDescent="0.2">
      <c r="A2153" s="23"/>
      <c r="G2153" s="17"/>
      <c r="H2153" s="17"/>
      <c r="I2153" s="28"/>
      <c r="J2153" s="21"/>
      <c r="K2153" s="10"/>
      <c r="L2153" s="10"/>
      <c r="M2153" s="38"/>
      <c r="N2153" s="23"/>
      <c r="O2153" s="23"/>
      <c r="P2153" s="23"/>
    </row>
    <row r="2154" spans="1:16" x14ac:dyDescent="0.2">
      <c r="A2154" s="23"/>
      <c r="G2154" s="17"/>
      <c r="H2154" s="17"/>
      <c r="I2154" s="28"/>
      <c r="J2154" s="21"/>
      <c r="K2154" s="10"/>
      <c r="L2154" s="10"/>
      <c r="M2154" s="38"/>
      <c r="N2154" s="23"/>
      <c r="O2154" s="23"/>
      <c r="P2154" s="23"/>
    </row>
    <row r="2155" spans="1:16" x14ac:dyDescent="0.2">
      <c r="A2155" s="23"/>
      <c r="G2155" s="17"/>
      <c r="H2155" s="17"/>
      <c r="I2155" s="28"/>
      <c r="J2155" s="21"/>
      <c r="K2155" s="10"/>
      <c r="L2155" s="10"/>
      <c r="M2155" s="38"/>
      <c r="N2155" s="23"/>
      <c r="O2155" s="23"/>
      <c r="P2155" s="23"/>
    </row>
    <row r="2156" spans="1:16" x14ac:dyDescent="0.2">
      <c r="A2156" s="23"/>
      <c r="G2156" s="17"/>
      <c r="H2156" s="17"/>
      <c r="I2156" s="28"/>
      <c r="J2156" s="21"/>
      <c r="K2156" s="10"/>
      <c r="L2156" s="10"/>
      <c r="M2156" s="38"/>
      <c r="N2156" s="23"/>
      <c r="O2156" s="23"/>
      <c r="P2156" s="23"/>
    </row>
    <row r="2157" spans="1:16" x14ac:dyDescent="0.2">
      <c r="A2157" s="23"/>
      <c r="G2157" s="17"/>
      <c r="H2157" s="17"/>
      <c r="I2157" s="28"/>
      <c r="J2157" s="21"/>
      <c r="K2157" s="10"/>
      <c r="L2157" s="10"/>
      <c r="M2157" s="38"/>
      <c r="N2157" s="23"/>
      <c r="O2157" s="23"/>
      <c r="P2157" s="23"/>
    </row>
    <row r="2158" spans="1:16" x14ac:dyDescent="0.2">
      <c r="A2158" s="23"/>
      <c r="G2158" s="17"/>
      <c r="H2158" s="17"/>
      <c r="I2158" s="28"/>
      <c r="J2158" s="21"/>
      <c r="K2158" s="10"/>
      <c r="L2158" s="10"/>
      <c r="M2158" s="38"/>
      <c r="N2158" s="23"/>
      <c r="O2158" s="23"/>
      <c r="P2158" s="23"/>
    </row>
    <row r="2159" spans="1:16" x14ac:dyDescent="0.2">
      <c r="A2159" s="23"/>
      <c r="G2159" s="17"/>
      <c r="H2159" s="17"/>
      <c r="I2159" s="28"/>
      <c r="J2159" s="21"/>
      <c r="K2159" s="10"/>
      <c r="L2159" s="10"/>
      <c r="M2159" s="38"/>
      <c r="N2159" s="23"/>
      <c r="O2159" s="23"/>
      <c r="P2159" s="23"/>
    </row>
    <row r="2160" spans="1:16" x14ac:dyDescent="0.2">
      <c r="A2160" s="23"/>
      <c r="G2160" s="17"/>
      <c r="H2160" s="17"/>
      <c r="I2160" s="28"/>
      <c r="J2160" s="21"/>
      <c r="K2160" s="10"/>
      <c r="L2160" s="10"/>
      <c r="M2160" s="38"/>
      <c r="N2160" s="23"/>
      <c r="O2160" s="23"/>
      <c r="P2160" s="23"/>
    </row>
    <row r="2161" spans="1:16" x14ac:dyDescent="0.2">
      <c r="A2161" s="23"/>
      <c r="G2161" s="17"/>
      <c r="H2161" s="17"/>
      <c r="I2161" s="28"/>
      <c r="J2161" s="21"/>
      <c r="K2161" s="10"/>
      <c r="L2161" s="10"/>
      <c r="M2161" s="38"/>
      <c r="N2161" s="23"/>
      <c r="O2161" s="23"/>
      <c r="P2161" s="23"/>
    </row>
    <row r="2162" spans="1:16" x14ac:dyDescent="0.2">
      <c r="A2162" s="23"/>
      <c r="G2162" s="17"/>
      <c r="H2162" s="17"/>
      <c r="I2162" s="28"/>
      <c r="J2162" s="21"/>
      <c r="K2162" s="10"/>
      <c r="L2162" s="10"/>
      <c r="M2162" s="38"/>
      <c r="N2162" s="23"/>
      <c r="O2162" s="23"/>
      <c r="P2162" s="23"/>
    </row>
    <row r="2163" spans="1:16" x14ac:dyDescent="0.2">
      <c r="A2163" s="23"/>
      <c r="G2163" s="17"/>
      <c r="H2163" s="17"/>
      <c r="I2163" s="28"/>
      <c r="J2163" s="21"/>
      <c r="K2163" s="10"/>
      <c r="L2163" s="10"/>
      <c r="M2163" s="38"/>
      <c r="N2163" s="23"/>
      <c r="O2163" s="23"/>
      <c r="P2163" s="23"/>
    </row>
    <row r="2164" spans="1:16" x14ac:dyDescent="0.2">
      <c r="A2164" s="23"/>
      <c r="G2164" s="17"/>
      <c r="H2164" s="17"/>
      <c r="I2164" s="28"/>
      <c r="J2164" s="21"/>
      <c r="K2164" s="10"/>
      <c r="L2164" s="10"/>
      <c r="M2164" s="38"/>
      <c r="N2164" s="23"/>
      <c r="O2164" s="23"/>
      <c r="P2164" s="23"/>
    </row>
    <row r="2165" spans="1:16" x14ac:dyDescent="0.2">
      <c r="A2165" s="23"/>
      <c r="G2165" s="17"/>
      <c r="H2165" s="17"/>
      <c r="I2165" s="28"/>
      <c r="J2165" s="21"/>
      <c r="K2165" s="10"/>
      <c r="L2165" s="10"/>
      <c r="M2165" s="38"/>
      <c r="N2165" s="23"/>
      <c r="O2165" s="23"/>
      <c r="P2165" s="23"/>
    </row>
    <row r="2166" spans="1:16" x14ac:dyDescent="0.2">
      <c r="A2166" s="23"/>
      <c r="G2166" s="17"/>
      <c r="H2166" s="17"/>
      <c r="I2166" s="28"/>
      <c r="J2166" s="21"/>
      <c r="K2166" s="10"/>
      <c r="L2166" s="10"/>
      <c r="M2166" s="38"/>
      <c r="N2166" s="23"/>
      <c r="O2166" s="23"/>
      <c r="P2166" s="23"/>
    </row>
    <row r="2167" spans="1:16" x14ac:dyDescent="0.2">
      <c r="A2167" s="23"/>
      <c r="G2167" s="17"/>
      <c r="H2167" s="17"/>
      <c r="I2167" s="28"/>
      <c r="J2167" s="21"/>
      <c r="K2167" s="10"/>
      <c r="L2167" s="10"/>
      <c r="M2167" s="38"/>
      <c r="N2167" s="23"/>
      <c r="O2167" s="23"/>
      <c r="P2167" s="23"/>
    </row>
    <row r="2168" spans="1:16" x14ac:dyDescent="0.2">
      <c r="A2168" s="23"/>
      <c r="G2168" s="17"/>
      <c r="H2168" s="17"/>
      <c r="I2168" s="28"/>
      <c r="J2168" s="21"/>
      <c r="K2168" s="10"/>
      <c r="L2168" s="10"/>
      <c r="M2168" s="38"/>
      <c r="N2168" s="23"/>
      <c r="O2168" s="23"/>
      <c r="P2168" s="23"/>
    </row>
    <row r="2169" spans="1:16" x14ac:dyDescent="0.2">
      <c r="A2169" s="23"/>
      <c r="G2169" s="17"/>
      <c r="H2169" s="17"/>
      <c r="I2169" s="28"/>
      <c r="J2169" s="21"/>
      <c r="K2169" s="10"/>
      <c r="L2169" s="10"/>
      <c r="M2169" s="38"/>
      <c r="N2169" s="23"/>
      <c r="O2169" s="23"/>
      <c r="P2169" s="23"/>
    </row>
    <row r="2170" spans="1:16" x14ac:dyDescent="0.2">
      <c r="A2170" s="23"/>
      <c r="G2170" s="17"/>
      <c r="H2170" s="17"/>
      <c r="I2170" s="28"/>
      <c r="J2170" s="21"/>
      <c r="K2170" s="10"/>
      <c r="L2170" s="10"/>
      <c r="M2170" s="38"/>
      <c r="N2170" s="23"/>
      <c r="O2170" s="23"/>
      <c r="P2170" s="23"/>
    </row>
    <row r="2171" spans="1:16" x14ac:dyDescent="0.2">
      <c r="A2171" s="23"/>
      <c r="G2171" s="17"/>
      <c r="H2171" s="17"/>
      <c r="I2171" s="28"/>
      <c r="J2171" s="21"/>
      <c r="K2171" s="10"/>
      <c r="L2171" s="10"/>
      <c r="M2171" s="38"/>
      <c r="N2171" s="23"/>
      <c r="O2171" s="23"/>
      <c r="P2171" s="23"/>
    </row>
    <row r="2172" spans="1:16" x14ac:dyDescent="0.2">
      <c r="A2172" s="23"/>
      <c r="G2172" s="17"/>
      <c r="H2172" s="17"/>
      <c r="I2172" s="28"/>
      <c r="J2172" s="21"/>
      <c r="K2172" s="10"/>
      <c r="L2172" s="10"/>
      <c r="M2172" s="38"/>
      <c r="N2172" s="23"/>
      <c r="O2172" s="23"/>
      <c r="P2172" s="23"/>
    </row>
    <row r="2173" spans="1:16" x14ac:dyDescent="0.2">
      <c r="A2173" s="23"/>
      <c r="G2173" s="17"/>
      <c r="H2173" s="17"/>
      <c r="I2173" s="28"/>
      <c r="J2173" s="21"/>
      <c r="K2173" s="10"/>
      <c r="L2173" s="10"/>
      <c r="M2173" s="38"/>
      <c r="N2173" s="23"/>
      <c r="O2173" s="23"/>
      <c r="P2173" s="23"/>
    </row>
    <row r="2174" spans="1:16" x14ac:dyDescent="0.2">
      <c r="A2174" s="23"/>
      <c r="G2174" s="17"/>
      <c r="H2174" s="17"/>
      <c r="I2174" s="28"/>
      <c r="J2174" s="21"/>
      <c r="K2174" s="10"/>
      <c r="L2174" s="10"/>
      <c r="M2174" s="38"/>
      <c r="N2174" s="23"/>
      <c r="O2174" s="23"/>
      <c r="P2174" s="23"/>
    </row>
    <row r="2175" spans="1:16" x14ac:dyDescent="0.2">
      <c r="A2175" s="23"/>
      <c r="G2175" s="17"/>
      <c r="H2175" s="17"/>
      <c r="I2175" s="28"/>
      <c r="J2175" s="21"/>
      <c r="K2175" s="10"/>
      <c r="L2175" s="10"/>
      <c r="M2175" s="38"/>
      <c r="N2175" s="23"/>
      <c r="O2175" s="23"/>
      <c r="P2175" s="23"/>
    </row>
    <row r="2176" spans="1:16" x14ac:dyDescent="0.2">
      <c r="A2176" s="23"/>
      <c r="G2176" s="17"/>
      <c r="H2176" s="17"/>
      <c r="I2176" s="28"/>
      <c r="J2176" s="21"/>
      <c r="K2176" s="10"/>
      <c r="L2176" s="10"/>
      <c r="M2176" s="38"/>
      <c r="N2176" s="23"/>
      <c r="O2176" s="23"/>
      <c r="P2176" s="23"/>
    </row>
    <row r="2177" spans="1:16" x14ac:dyDescent="0.2">
      <c r="A2177" s="23"/>
      <c r="G2177" s="17"/>
      <c r="H2177" s="17"/>
      <c r="I2177" s="28"/>
      <c r="J2177" s="21"/>
      <c r="K2177" s="10"/>
      <c r="L2177" s="10"/>
      <c r="M2177" s="38"/>
      <c r="N2177" s="23"/>
      <c r="O2177" s="23"/>
      <c r="P2177" s="23"/>
    </row>
    <row r="2178" spans="1:16" x14ac:dyDescent="0.2">
      <c r="A2178" s="23"/>
      <c r="G2178" s="17"/>
      <c r="H2178" s="17"/>
      <c r="I2178" s="28"/>
      <c r="J2178" s="21"/>
      <c r="K2178" s="10"/>
      <c r="L2178" s="10"/>
      <c r="M2178" s="38"/>
      <c r="N2178" s="23"/>
      <c r="O2178" s="23"/>
      <c r="P2178" s="23"/>
    </row>
    <row r="2179" spans="1:16" x14ac:dyDescent="0.2">
      <c r="A2179" s="23"/>
      <c r="G2179" s="17"/>
      <c r="H2179" s="17"/>
      <c r="I2179" s="28"/>
      <c r="J2179" s="21"/>
      <c r="K2179" s="10"/>
      <c r="L2179" s="10"/>
      <c r="M2179" s="38"/>
      <c r="N2179" s="23"/>
      <c r="O2179" s="23"/>
      <c r="P2179" s="23"/>
    </row>
    <row r="2180" spans="1:16" x14ac:dyDescent="0.2">
      <c r="A2180" s="23"/>
      <c r="G2180" s="17"/>
      <c r="H2180" s="17"/>
      <c r="I2180" s="28"/>
      <c r="J2180" s="21"/>
      <c r="K2180" s="10"/>
      <c r="L2180" s="10"/>
      <c r="M2180" s="38"/>
      <c r="N2180" s="23"/>
      <c r="O2180" s="23"/>
      <c r="P2180" s="23"/>
    </row>
    <row r="2181" spans="1:16" x14ac:dyDescent="0.2">
      <c r="A2181" s="23"/>
      <c r="G2181" s="17"/>
      <c r="H2181" s="17"/>
      <c r="I2181" s="28"/>
      <c r="J2181" s="21"/>
      <c r="K2181" s="10"/>
      <c r="L2181" s="10"/>
      <c r="M2181" s="38"/>
      <c r="N2181" s="23"/>
      <c r="O2181" s="23"/>
      <c r="P2181" s="23"/>
    </row>
    <row r="2182" spans="1:16" x14ac:dyDescent="0.2">
      <c r="A2182" s="23"/>
      <c r="G2182" s="17"/>
      <c r="H2182" s="17"/>
      <c r="I2182" s="28"/>
      <c r="J2182" s="21"/>
      <c r="K2182" s="10"/>
      <c r="L2182" s="10"/>
      <c r="M2182" s="38"/>
      <c r="N2182" s="23"/>
      <c r="O2182" s="23"/>
      <c r="P2182" s="23"/>
    </row>
    <row r="2183" spans="1:16" x14ac:dyDescent="0.2">
      <c r="A2183" s="23"/>
      <c r="G2183" s="17"/>
      <c r="H2183" s="17"/>
      <c r="I2183" s="28"/>
      <c r="J2183" s="21"/>
      <c r="K2183" s="10"/>
      <c r="L2183" s="10"/>
      <c r="M2183" s="38"/>
      <c r="N2183" s="23"/>
      <c r="O2183" s="23"/>
      <c r="P2183" s="23"/>
    </row>
    <row r="2184" spans="1:16" x14ac:dyDescent="0.2">
      <c r="A2184" s="23"/>
      <c r="G2184" s="17"/>
      <c r="H2184" s="17"/>
      <c r="I2184" s="28"/>
      <c r="J2184" s="21"/>
      <c r="K2184" s="10"/>
      <c r="L2184" s="10"/>
      <c r="M2184" s="38"/>
      <c r="N2184" s="23"/>
      <c r="O2184" s="23"/>
      <c r="P2184" s="23"/>
    </row>
    <row r="2185" spans="1:16" x14ac:dyDescent="0.2">
      <c r="A2185" s="23"/>
      <c r="G2185" s="17"/>
      <c r="H2185" s="17"/>
      <c r="I2185" s="28"/>
      <c r="J2185" s="21"/>
      <c r="K2185" s="10"/>
      <c r="L2185" s="10"/>
      <c r="M2185" s="38"/>
      <c r="N2185" s="23"/>
      <c r="O2185" s="23"/>
      <c r="P2185" s="23"/>
    </row>
    <row r="2186" spans="1:16" x14ac:dyDescent="0.2">
      <c r="A2186" s="23"/>
      <c r="G2186" s="17"/>
      <c r="H2186" s="17"/>
      <c r="I2186" s="28"/>
      <c r="J2186" s="21"/>
      <c r="K2186" s="10"/>
      <c r="L2186" s="10"/>
      <c r="M2186" s="38"/>
      <c r="N2186" s="23"/>
      <c r="O2186" s="23"/>
      <c r="P2186" s="23"/>
    </row>
    <row r="2187" spans="1:16" x14ac:dyDescent="0.2">
      <c r="A2187" s="23"/>
      <c r="G2187" s="17"/>
      <c r="H2187" s="17"/>
      <c r="I2187" s="28"/>
      <c r="J2187" s="21"/>
      <c r="K2187" s="10"/>
      <c r="L2187" s="10"/>
      <c r="M2187" s="38"/>
      <c r="N2187" s="23"/>
      <c r="O2187" s="23"/>
      <c r="P2187" s="23"/>
    </row>
    <row r="2188" spans="1:16" x14ac:dyDescent="0.2">
      <c r="A2188" s="23"/>
      <c r="G2188" s="17"/>
      <c r="H2188" s="17"/>
      <c r="I2188" s="28"/>
      <c r="J2188" s="21"/>
      <c r="K2188" s="10"/>
      <c r="L2188" s="10"/>
      <c r="M2188" s="38"/>
      <c r="N2188" s="23"/>
      <c r="O2188" s="23"/>
      <c r="P2188" s="23"/>
    </row>
    <row r="2189" spans="1:16" x14ac:dyDescent="0.2">
      <c r="A2189" s="23"/>
      <c r="G2189" s="17"/>
      <c r="H2189" s="17"/>
      <c r="I2189" s="28"/>
      <c r="J2189" s="21"/>
      <c r="K2189" s="10"/>
      <c r="L2189" s="10"/>
      <c r="M2189" s="38"/>
      <c r="N2189" s="23"/>
      <c r="O2189" s="23"/>
      <c r="P2189" s="23"/>
    </row>
    <row r="2190" spans="1:16" x14ac:dyDescent="0.2">
      <c r="A2190" s="23"/>
      <c r="G2190" s="17"/>
      <c r="H2190" s="17"/>
      <c r="I2190" s="28"/>
      <c r="J2190" s="21"/>
      <c r="K2190" s="10"/>
      <c r="L2190" s="10"/>
      <c r="M2190" s="38"/>
      <c r="N2190" s="23"/>
      <c r="O2190" s="23"/>
      <c r="P2190" s="23"/>
    </row>
    <row r="2191" spans="1:16" x14ac:dyDescent="0.2">
      <c r="A2191" s="23"/>
      <c r="G2191" s="17"/>
      <c r="H2191" s="17"/>
      <c r="I2191" s="28"/>
      <c r="J2191" s="21"/>
      <c r="K2191" s="10"/>
      <c r="L2191" s="10"/>
      <c r="M2191" s="38"/>
      <c r="N2191" s="23"/>
      <c r="O2191" s="23"/>
      <c r="P2191" s="23"/>
    </row>
    <row r="2192" spans="1:16" x14ac:dyDescent="0.2">
      <c r="A2192" s="23"/>
      <c r="G2192" s="17"/>
      <c r="H2192" s="17"/>
      <c r="I2192" s="28"/>
      <c r="J2192" s="21"/>
      <c r="K2192" s="10"/>
      <c r="L2192" s="10"/>
      <c r="M2192" s="38"/>
      <c r="N2192" s="23"/>
      <c r="O2192" s="23"/>
      <c r="P2192" s="23"/>
    </row>
    <row r="2193" spans="1:16" x14ac:dyDescent="0.2">
      <c r="A2193" s="23"/>
      <c r="G2193" s="17"/>
      <c r="H2193" s="17"/>
      <c r="I2193" s="28"/>
      <c r="J2193" s="21"/>
      <c r="K2193" s="10"/>
      <c r="L2193" s="10"/>
      <c r="M2193" s="38"/>
      <c r="N2193" s="23"/>
      <c r="O2193" s="23"/>
      <c r="P2193" s="23"/>
    </row>
    <row r="2194" spans="1:16" x14ac:dyDescent="0.2">
      <c r="A2194" s="23"/>
      <c r="G2194" s="17"/>
      <c r="H2194" s="17"/>
      <c r="I2194" s="28"/>
      <c r="J2194" s="21"/>
      <c r="K2194" s="10"/>
      <c r="L2194" s="10"/>
      <c r="M2194" s="38"/>
      <c r="N2194" s="23"/>
      <c r="O2194" s="23"/>
      <c r="P2194" s="23"/>
    </row>
    <row r="2195" spans="1:16" x14ac:dyDescent="0.2">
      <c r="A2195" s="23"/>
      <c r="G2195" s="17"/>
      <c r="H2195" s="17"/>
      <c r="I2195" s="28"/>
      <c r="J2195" s="21"/>
      <c r="K2195" s="10"/>
      <c r="L2195" s="10"/>
      <c r="M2195" s="38"/>
      <c r="N2195" s="23"/>
      <c r="O2195" s="23"/>
      <c r="P2195" s="23"/>
    </row>
    <row r="2196" spans="1:16" x14ac:dyDescent="0.2">
      <c r="A2196" s="23"/>
      <c r="G2196" s="17"/>
      <c r="H2196" s="17"/>
      <c r="I2196" s="28"/>
      <c r="J2196" s="21"/>
      <c r="K2196" s="10"/>
      <c r="L2196" s="10"/>
      <c r="M2196" s="38"/>
      <c r="N2196" s="23"/>
      <c r="O2196" s="23"/>
      <c r="P2196" s="23"/>
    </row>
    <row r="2197" spans="1:16" x14ac:dyDescent="0.2">
      <c r="A2197" s="23"/>
      <c r="G2197" s="17"/>
      <c r="H2197" s="17"/>
      <c r="I2197" s="28"/>
      <c r="J2197" s="21"/>
      <c r="K2197" s="10"/>
      <c r="L2197" s="10"/>
      <c r="M2197" s="38"/>
      <c r="N2197" s="23"/>
      <c r="O2197" s="23"/>
      <c r="P2197" s="23"/>
    </row>
    <row r="2198" spans="1:16" x14ac:dyDescent="0.2">
      <c r="A2198" s="23"/>
      <c r="G2198" s="17"/>
      <c r="H2198" s="17"/>
      <c r="I2198" s="28"/>
      <c r="J2198" s="21"/>
      <c r="K2198" s="10"/>
      <c r="L2198" s="10"/>
      <c r="M2198" s="38"/>
      <c r="N2198" s="23"/>
      <c r="O2198" s="23"/>
      <c r="P2198" s="23"/>
    </row>
    <row r="2199" spans="1:16" x14ac:dyDescent="0.2">
      <c r="A2199" s="23"/>
      <c r="G2199" s="17"/>
      <c r="H2199" s="17"/>
      <c r="I2199" s="28"/>
      <c r="J2199" s="21"/>
      <c r="K2199" s="10"/>
      <c r="L2199" s="10"/>
      <c r="M2199" s="38"/>
      <c r="N2199" s="23"/>
      <c r="O2199" s="23"/>
      <c r="P2199" s="23"/>
    </row>
    <row r="2200" spans="1:16" x14ac:dyDescent="0.2">
      <c r="A2200" s="23"/>
      <c r="G2200" s="17"/>
      <c r="H2200" s="17"/>
      <c r="I2200" s="28"/>
      <c r="J2200" s="21"/>
      <c r="K2200" s="10"/>
      <c r="L2200" s="10"/>
      <c r="M2200" s="38"/>
      <c r="N2200" s="23"/>
      <c r="O2200" s="23"/>
      <c r="P2200" s="23"/>
    </row>
    <row r="2201" spans="1:16" x14ac:dyDescent="0.2">
      <c r="A2201" s="23"/>
      <c r="G2201" s="17"/>
      <c r="H2201" s="17"/>
      <c r="I2201" s="28"/>
      <c r="J2201" s="21"/>
      <c r="K2201" s="10"/>
      <c r="L2201" s="10"/>
      <c r="M2201" s="38"/>
      <c r="N2201" s="23"/>
      <c r="O2201" s="23"/>
      <c r="P2201" s="23"/>
    </row>
    <row r="2202" spans="1:16" x14ac:dyDescent="0.2">
      <c r="A2202" s="23"/>
      <c r="G2202" s="17"/>
      <c r="H2202" s="17"/>
      <c r="I2202" s="28"/>
      <c r="J2202" s="21"/>
      <c r="K2202" s="10"/>
      <c r="L2202" s="10"/>
      <c r="M2202" s="38"/>
      <c r="N2202" s="23"/>
      <c r="O2202" s="23"/>
      <c r="P2202" s="23"/>
    </row>
    <row r="2203" spans="1:16" x14ac:dyDescent="0.2">
      <c r="A2203" s="23"/>
      <c r="G2203" s="17"/>
      <c r="H2203" s="17"/>
      <c r="I2203" s="28"/>
      <c r="J2203" s="21"/>
      <c r="K2203" s="10"/>
      <c r="L2203" s="10"/>
      <c r="M2203" s="38"/>
      <c r="N2203" s="23"/>
      <c r="O2203" s="23"/>
      <c r="P2203" s="23"/>
    </row>
    <row r="2204" spans="1:16" x14ac:dyDescent="0.2">
      <c r="A2204" s="23"/>
      <c r="G2204" s="17"/>
      <c r="H2204" s="17"/>
      <c r="I2204" s="28"/>
      <c r="J2204" s="21"/>
      <c r="K2204" s="10"/>
      <c r="L2204" s="10"/>
      <c r="M2204" s="38"/>
      <c r="N2204" s="23"/>
      <c r="O2204" s="23"/>
      <c r="P2204" s="23"/>
    </row>
    <row r="2205" spans="1:16" x14ac:dyDescent="0.2">
      <c r="A2205" s="23"/>
      <c r="G2205" s="17"/>
      <c r="H2205" s="17"/>
      <c r="I2205" s="28"/>
      <c r="J2205" s="21"/>
      <c r="K2205" s="10"/>
      <c r="L2205" s="10"/>
      <c r="M2205" s="38"/>
      <c r="N2205" s="23"/>
      <c r="O2205" s="23"/>
      <c r="P2205" s="23"/>
    </row>
    <row r="2206" spans="1:16" x14ac:dyDescent="0.2">
      <c r="A2206" s="23"/>
      <c r="G2206" s="17"/>
      <c r="H2206" s="17"/>
      <c r="I2206" s="28"/>
      <c r="J2206" s="21"/>
      <c r="K2206" s="10"/>
      <c r="L2206" s="10"/>
      <c r="M2206" s="38"/>
      <c r="N2206" s="23"/>
      <c r="O2206" s="23"/>
      <c r="P2206" s="23"/>
    </row>
    <row r="2207" spans="1:16" x14ac:dyDescent="0.2">
      <c r="A2207" s="23"/>
      <c r="G2207" s="17"/>
      <c r="H2207" s="17"/>
      <c r="I2207" s="28"/>
      <c r="J2207" s="21"/>
      <c r="K2207" s="10"/>
      <c r="L2207" s="10"/>
      <c r="M2207" s="38"/>
      <c r="N2207" s="23"/>
      <c r="O2207" s="23"/>
      <c r="P2207" s="23"/>
    </row>
    <row r="2208" spans="1:16" x14ac:dyDescent="0.2">
      <c r="A2208" s="23"/>
      <c r="G2208" s="17"/>
      <c r="H2208" s="17"/>
      <c r="I2208" s="28"/>
      <c r="J2208" s="21"/>
      <c r="K2208" s="10"/>
      <c r="L2208" s="10"/>
      <c r="M2208" s="38"/>
      <c r="N2208" s="23"/>
      <c r="O2208" s="23"/>
      <c r="P2208" s="23"/>
    </row>
    <row r="2209" spans="1:16" x14ac:dyDescent="0.2">
      <c r="A2209" s="23"/>
      <c r="G2209" s="17"/>
      <c r="H2209" s="17"/>
      <c r="I2209" s="28"/>
      <c r="J2209" s="21"/>
      <c r="K2209" s="10"/>
      <c r="L2209" s="10"/>
      <c r="M2209" s="38"/>
      <c r="N2209" s="23"/>
      <c r="O2209" s="23"/>
      <c r="P2209" s="23"/>
    </row>
    <row r="2210" spans="1:16" x14ac:dyDescent="0.2">
      <c r="A2210" s="23"/>
      <c r="G2210" s="17"/>
      <c r="H2210" s="17"/>
      <c r="I2210" s="28"/>
      <c r="J2210" s="21"/>
      <c r="K2210" s="10"/>
      <c r="L2210" s="10"/>
      <c r="M2210" s="38"/>
      <c r="N2210" s="23"/>
      <c r="O2210" s="23"/>
      <c r="P2210" s="23"/>
    </row>
    <row r="2211" spans="1:16" x14ac:dyDescent="0.2">
      <c r="A2211" s="23"/>
      <c r="G2211" s="17"/>
      <c r="H2211" s="17"/>
      <c r="I2211" s="28"/>
      <c r="J2211" s="21"/>
      <c r="K2211" s="10"/>
      <c r="L2211" s="10"/>
      <c r="M2211" s="38"/>
      <c r="N2211" s="23"/>
      <c r="O2211" s="23"/>
      <c r="P2211" s="23"/>
    </row>
    <row r="2212" spans="1:16" x14ac:dyDescent="0.2">
      <c r="A2212" s="23"/>
      <c r="G2212" s="17"/>
      <c r="H2212" s="17"/>
      <c r="I2212" s="28"/>
      <c r="J2212" s="21"/>
      <c r="K2212" s="10"/>
      <c r="L2212" s="10"/>
      <c r="M2212" s="38"/>
      <c r="N2212" s="23"/>
      <c r="O2212" s="23"/>
      <c r="P2212" s="23"/>
    </row>
    <row r="2213" spans="1:16" x14ac:dyDescent="0.2">
      <c r="A2213" s="23"/>
      <c r="G2213" s="17"/>
      <c r="H2213" s="17"/>
      <c r="I2213" s="28"/>
      <c r="J2213" s="21"/>
      <c r="K2213" s="10"/>
      <c r="L2213" s="10"/>
      <c r="M2213" s="38"/>
      <c r="N2213" s="23"/>
      <c r="O2213" s="23"/>
      <c r="P2213" s="23"/>
    </row>
    <row r="2214" spans="1:16" x14ac:dyDescent="0.2">
      <c r="A2214" s="23"/>
      <c r="G2214" s="17"/>
      <c r="H2214" s="17"/>
      <c r="I2214" s="28"/>
      <c r="J2214" s="21"/>
      <c r="K2214" s="10"/>
      <c r="L2214" s="10"/>
      <c r="M2214" s="38"/>
      <c r="N2214" s="23"/>
      <c r="O2214" s="23"/>
      <c r="P2214" s="23"/>
    </row>
    <row r="2215" spans="1:16" x14ac:dyDescent="0.2">
      <c r="A2215" s="23"/>
      <c r="G2215" s="17"/>
      <c r="H2215" s="17"/>
      <c r="I2215" s="28"/>
      <c r="J2215" s="21"/>
      <c r="K2215" s="10"/>
      <c r="L2215" s="10"/>
      <c r="M2215" s="38"/>
      <c r="N2215" s="23"/>
      <c r="O2215" s="23"/>
      <c r="P2215" s="23"/>
    </row>
    <row r="2216" spans="1:16" x14ac:dyDescent="0.2">
      <c r="A2216" s="23"/>
      <c r="G2216" s="17"/>
      <c r="H2216" s="17"/>
      <c r="I2216" s="28"/>
      <c r="J2216" s="21"/>
      <c r="K2216" s="10"/>
      <c r="L2216" s="10"/>
      <c r="M2216" s="38"/>
      <c r="N2216" s="23"/>
      <c r="O2216" s="23"/>
      <c r="P2216" s="23"/>
    </row>
    <row r="2217" spans="1:16" x14ac:dyDescent="0.2">
      <c r="A2217" s="23"/>
      <c r="G2217" s="17"/>
      <c r="H2217" s="17"/>
      <c r="I2217" s="28"/>
      <c r="J2217" s="21"/>
      <c r="K2217" s="10"/>
      <c r="L2217" s="10"/>
      <c r="M2217" s="38"/>
      <c r="N2217" s="23"/>
      <c r="O2217" s="23"/>
      <c r="P2217" s="23"/>
    </row>
    <row r="2218" spans="1:16" x14ac:dyDescent="0.2">
      <c r="A2218" s="23"/>
      <c r="G2218" s="17"/>
      <c r="H2218" s="17"/>
      <c r="I2218" s="28"/>
      <c r="J2218" s="21"/>
      <c r="K2218" s="10"/>
      <c r="L2218" s="10"/>
      <c r="M2218" s="38"/>
      <c r="N2218" s="23"/>
      <c r="O2218" s="23"/>
      <c r="P2218" s="23"/>
    </row>
    <row r="2219" spans="1:16" x14ac:dyDescent="0.2">
      <c r="A2219" s="23"/>
      <c r="G2219" s="17"/>
      <c r="H2219" s="17"/>
      <c r="I2219" s="28"/>
      <c r="J2219" s="21"/>
      <c r="K2219" s="10"/>
      <c r="L2219" s="10"/>
      <c r="M2219" s="38"/>
      <c r="N2219" s="23"/>
      <c r="O2219" s="23"/>
      <c r="P2219" s="23"/>
    </row>
    <row r="2220" spans="1:16" x14ac:dyDescent="0.2">
      <c r="A2220" s="23"/>
      <c r="G2220" s="17"/>
      <c r="H2220" s="17"/>
      <c r="I2220" s="28"/>
      <c r="J2220" s="21"/>
      <c r="K2220" s="10"/>
      <c r="L2220" s="10"/>
      <c r="M2220" s="38"/>
      <c r="N2220" s="23"/>
      <c r="O2220" s="23"/>
      <c r="P2220" s="23"/>
    </row>
    <row r="2221" spans="1:16" x14ac:dyDescent="0.2">
      <c r="A2221" s="23"/>
      <c r="G2221" s="17"/>
      <c r="H2221" s="17"/>
      <c r="I2221" s="28"/>
      <c r="J2221" s="21"/>
      <c r="K2221" s="10"/>
      <c r="L2221" s="10"/>
      <c r="M2221" s="38"/>
      <c r="N2221" s="23"/>
      <c r="O2221" s="23"/>
      <c r="P2221" s="23"/>
    </row>
    <row r="2222" spans="1:16" x14ac:dyDescent="0.2">
      <c r="A2222" s="23"/>
      <c r="G2222" s="17"/>
      <c r="H2222" s="17"/>
      <c r="I2222" s="28"/>
      <c r="J2222" s="21"/>
      <c r="K2222" s="10"/>
      <c r="L2222" s="10"/>
      <c r="M2222" s="38"/>
      <c r="N2222" s="23"/>
      <c r="O2222" s="23"/>
      <c r="P2222" s="23"/>
    </row>
    <row r="2223" spans="1:16" x14ac:dyDescent="0.2">
      <c r="A2223" s="23"/>
      <c r="G2223" s="17"/>
      <c r="H2223" s="17"/>
      <c r="I2223" s="28"/>
      <c r="J2223" s="21"/>
      <c r="K2223" s="10"/>
      <c r="L2223" s="10"/>
      <c r="M2223" s="38"/>
      <c r="N2223" s="23"/>
      <c r="O2223" s="23"/>
      <c r="P2223" s="23"/>
    </row>
    <row r="2224" spans="1:16" x14ac:dyDescent="0.2">
      <c r="A2224" s="23"/>
      <c r="G2224" s="17"/>
      <c r="H2224" s="17"/>
      <c r="I2224" s="28"/>
      <c r="J2224" s="21"/>
      <c r="K2224" s="10"/>
      <c r="L2224" s="10"/>
      <c r="M2224" s="38"/>
      <c r="N2224" s="23"/>
      <c r="O2224" s="23"/>
      <c r="P2224" s="23"/>
    </row>
    <row r="2225" spans="1:16" x14ac:dyDescent="0.2">
      <c r="A2225" s="23"/>
      <c r="G2225" s="17"/>
      <c r="H2225" s="17"/>
      <c r="I2225" s="28"/>
      <c r="J2225" s="21"/>
      <c r="K2225" s="10"/>
      <c r="L2225" s="10"/>
      <c r="M2225" s="38"/>
      <c r="N2225" s="23"/>
      <c r="O2225" s="23"/>
      <c r="P2225" s="23"/>
    </row>
    <row r="2226" spans="1:16" x14ac:dyDescent="0.2">
      <c r="A2226" s="23"/>
      <c r="G2226" s="17"/>
      <c r="H2226" s="17"/>
      <c r="I2226" s="28"/>
      <c r="J2226" s="21"/>
      <c r="K2226" s="10"/>
      <c r="L2226" s="10"/>
      <c r="M2226" s="38"/>
      <c r="N2226" s="23"/>
      <c r="O2226" s="23"/>
      <c r="P2226" s="23"/>
    </row>
    <row r="2227" spans="1:16" x14ac:dyDescent="0.2">
      <c r="A2227" s="23"/>
      <c r="G2227" s="17"/>
      <c r="H2227" s="17"/>
      <c r="I2227" s="28"/>
      <c r="J2227" s="21"/>
      <c r="K2227" s="10"/>
      <c r="L2227" s="10"/>
      <c r="M2227" s="38"/>
      <c r="N2227" s="23"/>
      <c r="O2227" s="23"/>
      <c r="P2227" s="23"/>
    </row>
    <row r="2228" spans="1:16" x14ac:dyDescent="0.2">
      <c r="A2228" s="23"/>
      <c r="G2228" s="17"/>
      <c r="H2228" s="17"/>
      <c r="I2228" s="28"/>
      <c r="J2228" s="21"/>
      <c r="K2228" s="10"/>
      <c r="L2228" s="10"/>
      <c r="M2228" s="38"/>
      <c r="N2228" s="23"/>
      <c r="O2228" s="23"/>
      <c r="P2228" s="23"/>
    </row>
    <row r="2229" spans="1:16" x14ac:dyDescent="0.2">
      <c r="A2229" s="23"/>
      <c r="G2229" s="17"/>
      <c r="H2229" s="17"/>
      <c r="I2229" s="28"/>
      <c r="J2229" s="21"/>
      <c r="K2229" s="10"/>
      <c r="L2229" s="10"/>
      <c r="M2229" s="38"/>
      <c r="N2229" s="23"/>
      <c r="O2229" s="23"/>
      <c r="P2229" s="23"/>
    </row>
    <row r="2230" spans="1:16" x14ac:dyDescent="0.2">
      <c r="A2230" s="23"/>
      <c r="G2230" s="17"/>
      <c r="H2230" s="17"/>
      <c r="I2230" s="28"/>
      <c r="J2230" s="21"/>
      <c r="K2230" s="10"/>
      <c r="L2230" s="10"/>
      <c r="M2230" s="38"/>
      <c r="N2230" s="23"/>
      <c r="O2230" s="23"/>
      <c r="P2230" s="23"/>
    </row>
    <row r="2231" spans="1:16" x14ac:dyDescent="0.2">
      <c r="A2231" s="23"/>
      <c r="G2231" s="17"/>
      <c r="H2231" s="17"/>
      <c r="I2231" s="28"/>
      <c r="J2231" s="21"/>
      <c r="K2231" s="10"/>
      <c r="L2231" s="10"/>
      <c r="M2231" s="38"/>
      <c r="N2231" s="23"/>
      <c r="O2231" s="23"/>
      <c r="P2231" s="23"/>
    </row>
    <row r="2232" spans="1:16" x14ac:dyDescent="0.2">
      <c r="A2232" s="23"/>
      <c r="G2232" s="17"/>
      <c r="H2232" s="17"/>
      <c r="I2232" s="28"/>
      <c r="J2232" s="21"/>
      <c r="K2232" s="10"/>
      <c r="L2232" s="10"/>
      <c r="M2232" s="38"/>
      <c r="N2232" s="23"/>
      <c r="O2232" s="23"/>
      <c r="P2232" s="23"/>
    </row>
    <row r="2233" spans="1:16" x14ac:dyDescent="0.2">
      <c r="A2233" s="23"/>
      <c r="G2233" s="17"/>
      <c r="H2233" s="17"/>
      <c r="I2233" s="28"/>
      <c r="J2233" s="21"/>
      <c r="K2233" s="10"/>
      <c r="L2233" s="10"/>
      <c r="M2233" s="38"/>
      <c r="N2233" s="23"/>
      <c r="O2233" s="23"/>
      <c r="P2233" s="23"/>
    </row>
    <row r="2234" spans="1:16" x14ac:dyDescent="0.2">
      <c r="A2234" s="23"/>
      <c r="G2234" s="17"/>
      <c r="H2234" s="17"/>
      <c r="I2234" s="28"/>
      <c r="J2234" s="21"/>
      <c r="K2234" s="10"/>
      <c r="L2234" s="10"/>
      <c r="M2234" s="38"/>
      <c r="N2234" s="23"/>
      <c r="O2234" s="23"/>
      <c r="P2234" s="23"/>
    </row>
    <row r="2235" spans="1:16" x14ac:dyDescent="0.2">
      <c r="A2235" s="23"/>
      <c r="G2235" s="17"/>
      <c r="H2235" s="17"/>
      <c r="I2235" s="28"/>
      <c r="J2235" s="21"/>
      <c r="K2235" s="10"/>
      <c r="L2235" s="10"/>
      <c r="M2235" s="38"/>
      <c r="N2235" s="23"/>
      <c r="O2235" s="23"/>
      <c r="P2235" s="23"/>
    </row>
    <row r="2236" spans="1:16" x14ac:dyDescent="0.2">
      <c r="A2236" s="23"/>
      <c r="G2236" s="17"/>
      <c r="H2236" s="17"/>
      <c r="I2236" s="28"/>
      <c r="J2236" s="21"/>
      <c r="K2236" s="10"/>
      <c r="L2236" s="10"/>
      <c r="M2236" s="38"/>
      <c r="N2236" s="23"/>
      <c r="O2236" s="23"/>
      <c r="P2236" s="23"/>
    </row>
    <row r="2237" spans="1:16" x14ac:dyDescent="0.2">
      <c r="A2237" s="23"/>
      <c r="G2237" s="17"/>
      <c r="H2237" s="17"/>
      <c r="I2237" s="28"/>
      <c r="J2237" s="21"/>
      <c r="K2237" s="10"/>
      <c r="L2237" s="10"/>
      <c r="M2237" s="38"/>
      <c r="N2237" s="23"/>
      <c r="O2237" s="23"/>
      <c r="P2237" s="23"/>
    </row>
    <row r="2238" spans="1:16" x14ac:dyDescent="0.2">
      <c r="A2238" s="23"/>
      <c r="G2238" s="17"/>
      <c r="H2238" s="17"/>
      <c r="I2238" s="28"/>
      <c r="J2238" s="21"/>
      <c r="K2238" s="10"/>
      <c r="L2238" s="10"/>
      <c r="M2238" s="38"/>
      <c r="N2238" s="23"/>
      <c r="O2238" s="23"/>
      <c r="P2238" s="23"/>
    </row>
    <row r="2239" spans="1:16" x14ac:dyDescent="0.2">
      <c r="A2239" s="23"/>
      <c r="G2239" s="17"/>
      <c r="H2239" s="17"/>
      <c r="I2239" s="28"/>
      <c r="J2239" s="21"/>
      <c r="K2239" s="10"/>
      <c r="L2239" s="10"/>
      <c r="M2239" s="38"/>
      <c r="N2239" s="23"/>
      <c r="O2239" s="23"/>
      <c r="P2239" s="23"/>
    </row>
    <row r="2240" spans="1:16" x14ac:dyDescent="0.2">
      <c r="A2240" s="23"/>
      <c r="G2240" s="17"/>
      <c r="H2240" s="17"/>
      <c r="I2240" s="28"/>
      <c r="J2240" s="21"/>
      <c r="K2240" s="10"/>
      <c r="L2240" s="10"/>
      <c r="M2240" s="38"/>
      <c r="N2240" s="23"/>
      <c r="O2240" s="23"/>
      <c r="P2240" s="23"/>
    </row>
    <row r="2241" spans="1:16" x14ac:dyDescent="0.2">
      <c r="A2241" s="23"/>
      <c r="G2241" s="17"/>
      <c r="H2241" s="17"/>
      <c r="I2241" s="28"/>
      <c r="J2241" s="21"/>
      <c r="K2241" s="10"/>
      <c r="L2241" s="10"/>
      <c r="M2241" s="38"/>
      <c r="N2241" s="23"/>
      <c r="O2241" s="23"/>
      <c r="P2241" s="23"/>
    </row>
    <row r="2242" spans="1:16" x14ac:dyDescent="0.2">
      <c r="A2242" s="23"/>
      <c r="G2242" s="17"/>
      <c r="H2242" s="17"/>
      <c r="I2242" s="28"/>
      <c r="J2242" s="21"/>
      <c r="K2242" s="10"/>
      <c r="L2242" s="10"/>
      <c r="M2242" s="38"/>
      <c r="N2242" s="23"/>
      <c r="O2242" s="23"/>
      <c r="P2242" s="23"/>
    </row>
    <row r="2243" spans="1:16" x14ac:dyDescent="0.2">
      <c r="A2243" s="23"/>
      <c r="G2243" s="17"/>
      <c r="H2243" s="17"/>
      <c r="I2243" s="28"/>
      <c r="J2243" s="21"/>
      <c r="K2243" s="10"/>
      <c r="L2243" s="10"/>
      <c r="M2243" s="38"/>
      <c r="N2243" s="23"/>
      <c r="O2243" s="23"/>
      <c r="P2243" s="23"/>
    </row>
    <row r="2244" spans="1:16" x14ac:dyDescent="0.2">
      <c r="A2244" s="23"/>
      <c r="G2244" s="17"/>
      <c r="H2244" s="17"/>
      <c r="I2244" s="28"/>
      <c r="J2244" s="21"/>
      <c r="K2244" s="10"/>
      <c r="L2244" s="10"/>
      <c r="M2244" s="38"/>
      <c r="N2244" s="23"/>
      <c r="O2244" s="23"/>
      <c r="P2244" s="23"/>
    </row>
    <row r="2245" spans="1:16" x14ac:dyDescent="0.2">
      <c r="A2245" s="23"/>
      <c r="G2245" s="17"/>
      <c r="H2245" s="17"/>
      <c r="I2245" s="28"/>
      <c r="J2245" s="21"/>
      <c r="K2245" s="10"/>
      <c r="L2245" s="10"/>
      <c r="M2245" s="38"/>
      <c r="N2245" s="23"/>
      <c r="O2245" s="23"/>
      <c r="P2245" s="23"/>
    </row>
    <row r="2246" spans="1:16" x14ac:dyDescent="0.2">
      <c r="A2246" s="23"/>
      <c r="G2246" s="17"/>
      <c r="H2246" s="17"/>
      <c r="I2246" s="28"/>
      <c r="J2246" s="21"/>
      <c r="K2246" s="10"/>
      <c r="L2246" s="10"/>
      <c r="M2246" s="38"/>
      <c r="N2246" s="23"/>
      <c r="O2246" s="23"/>
      <c r="P2246" s="23"/>
    </row>
    <row r="2247" spans="1:16" x14ac:dyDescent="0.2">
      <c r="A2247" s="23"/>
      <c r="G2247" s="17"/>
      <c r="H2247" s="17"/>
      <c r="I2247" s="28"/>
      <c r="J2247" s="21"/>
      <c r="K2247" s="10"/>
      <c r="L2247" s="10"/>
      <c r="M2247" s="38"/>
      <c r="N2247" s="23"/>
      <c r="O2247" s="23"/>
      <c r="P2247" s="23"/>
    </row>
    <row r="2248" spans="1:16" x14ac:dyDescent="0.2">
      <c r="A2248" s="23"/>
      <c r="G2248" s="17"/>
      <c r="H2248" s="17"/>
      <c r="I2248" s="28"/>
      <c r="J2248" s="21"/>
      <c r="K2248" s="10"/>
      <c r="L2248" s="10"/>
      <c r="M2248" s="38"/>
      <c r="N2248" s="23"/>
      <c r="O2248" s="23"/>
      <c r="P2248" s="23"/>
    </row>
    <row r="2249" spans="1:16" x14ac:dyDescent="0.2">
      <c r="A2249" s="23"/>
      <c r="G2249" s="17"/>
      <c r="H2249" s="17"/>
      <c r="I2249" s="28"/>
      <c r="J2249" s="21"/>
      <c r="K2249" s="10"/>
      <c r="L2249" s="10"/>
      <c r="M2249" s="38"/>
      <c r="N2249" s="23"/>
      <c r="O2249" s="23"/>
      <c r="P2249" s="23"/>
    </row>
    <row r="2250" spans="1:16" x14ac:dyDescent="0.2">
      <c r="A2250" s="23"/>
      <c r="G2250" s="17"/>
      <c r="H2250" s="17"/>
      <c r="I2250" s="28"/>
      <c r="J2250" s="21"/>
      <c r="K2250" s="10"/>
      <c r="L2250" s="10"/>
      <c r="M2250" s="38"/>
      <c r="N2250" s="23"/>
      <c r="O2250" s="23"/>
      <c r="P2250" s="23"/>
    </row>
    <row r="2251" spans="1:16" x14ac:dyDescent="0.2">
      <c r="A2251" s="23"/>
      <c r="G2251" s="17"/>
      <c r="H2251" s="17"/>
      <c r="I2251" s="28"/>
      <c r="J2251" s="21"/>
      <c r="K2251" s="10"/>
      <c r="L2251" s="10"/>
      <c r="M2251" s="38"/>
      <c r="N2251" s="23"/>
      <c r="O2251" s="23"/>
      <c r="P2251" s="23"/>
    </row>
    <row r="2252" spans="1:16" x14ac:dyDescent="0.2">
      <c r="A2252" s="23"/>
      <c r="G2252" s="17"/>
      <c r="H2252" s="17"/>
      <c r="I2252" s="28"/>
      <c r="J2252" s="21"/>
      <c r="K2252" s="10"/>
      <c r="L2252" s="10"/>
      <c r="M2252" s="38"/>
      <c r="N2252" s="23"/>
      <c r="O2252" s="23"/>
      <c r="P2252" s="23"/>
    </row>
    <row r="2253" spans="1:16" x14ac:dyDescent="0.2">
      <c r="A2253" s="23"/>
      <c r="G2253" s="17"/>
      <c r="H2253" s="17"/>
      <c r="I2253" s="28"/>
      <c r="J2253" s="21"/>
      <c r="K2253" s="10"/>
      <c r="L2253" s="10"/>
      <c r="M2253" s="38"/>
      <c r="N2253" s="23"/>
      <c r="O2253" s="23"/>
      <c r="P2253" s="23"/>
    </row>
    <row r="2254" spans="1:16" x14ac:dyDescent="0.2">
      <c r="A2254" s="23"/>
      <c r="G2254" s="17"/>
      <c r="H2254" s="17"/>
      <c r="I2254" s="28"/>
      <c r="J2254" s="21"/>
      <c r="K2254" s="10"/>
      <c r="L2254" s="10"/>
      <c r="M2254" s="38"/>
      <c r="N2254" s="23"/>
      <c r="O2254" s="23"/>
      <c r="P2254" s="23"/>
    </row>
    <row r="2255" spans="1:16" x14ac:dyDescent="0.2">
      <c r="A2255" s="23"/>
      <c r="G2255" s="17"/>
      <c r="H2255" s="17"/>
      <c r="I2255" s="28"/>
      <c r="J2255" s="21"/>
      <c r="K2255" s="10"/>
      <c r="L2255" s="10"/>
      <c r="M2255" s="38"/>
      <c r="N2255" s="23"/>
      <c r="O2255" s="23"/>
      <c r="P2255" s="23"/>
    </row>
    <row r="2256" spans="1:16" x14ac:dyDescent="0.2">
      <c r="A2256" s="23"/>
      <c r="G2256" s="17"/>
      <c r="H2256" s="17"/>
      <c r="I2256" s="28"/>
      <c r="J2256" s="21"/>
      <c r="K2256" s="10"/>
      <c r="L2256" s="10"/>
      <c r="M2256" s="38"/>
      <c r="N2256" s="23"/>
      <c r="O2256" s="23"/>
      <c r="P2256" s="23"/>
    </row>
    <row r="2257" spans="1:16" x14ac:dyDescent="0.2">
      <c r="A2257" s="23"/>
      <c r="G2257" s="17"/>
      <c r="H2257" s="17"/>
      <c r="I2257" s="28"/>
      <c r="J2257" s="21"/>
      <c r="K2257" s="10"/>
      <c r="L2257" s="10"/>
      <c r="M2257" s="38"/>
      <c r="N2257" s="23"/>
      <c r="O2257" s="23"/>
      <c r="P2257" s="23"/>
    </row>
    <row r="2258" spans="1:16" x14ac:dyDescent="0.2">
      <c r="A2258" s="23"/>
      <c r="G2258" s="17"/>
      <c r="H2258" s="17"/>
      <c r="I2258" s="28"/>
      <c r="J2258" s="21"/>
      <c r="K2258" s="10"/>
      <c r="L2258" s="10"/>
      <c r="M2258" s="38"/>
      <c r="N2258" s="23"/>
      <c r="O2258" s="23"/>
      <c r="P2258" s="23"/>
    </row>
    <row r="2259" spans="1:16" x14ac:dyDescent="0.2">
      <c r="A2259" s="23"/>
      <c r="G2259" s="17"/>
      <c r="H2259" s="17"/>
      <c r="I2259" s="28"/>
      <c r="J2259" s="21"/>
      <c r="K2259" s="10"/>
      <c r="L2259" s="10"/>
      <c r="M2259" s="38"/>
      <c r="N2259" s="23"/>
      <c r="O2259" s="23"/>
      <c r="P2259" s="23"/>
    </row>
    <row r="2260" spans="1:16" x14ac:dyDescent="0.2">
      <c r="A2260" s="23"/>
      <c r="G2260" s="17"/>
      <c r="H2260" s="17"/>
      <c r="I2260" s="28"/>
      <c r="J2260" s="21"/>
      <c r="K2260" s="10"/>
      <c r="L2260" s="10"/>
      <c r="M2260" s="38"/>
      <c r="N2260" s="23"/>
      <c r="O2260" s="23"/>
      <c r="P2260" s="23"/>
    </row>
    <row r="2261" spans="1:16" x14ac:dyDescent="0.2">
      <c r="A2261" s="23"/>
      <c r="G2261" s="17"/>
      <c r="H2261" s="17"/>
      <c r="I2261" s="28"/>
      <c r="J2261" s="21"/>
      <c r="K2261" s="10"/>
      <c r="L2261" s="10"/>
      <c r="M2261" s="38"/>
      <c r="N2261" s="23"/>
      <c r="O2261" s="23"/>
      <c r="P2261" s="23"/>
    </row>
    <row r="2262" spans="1:16" x14ac:dyDescent="0.2">
      <c r="A2262" s="23"/>
      <c r="G2262" s="17"/>
      <c r="H2262" s="17"/>
      <c r="I2262" s="28"/>
      <c r="J2262" s="21"/>
      <c r="K2262" s="10"/>
      <c r="L2262" s="10"/>
      <c r="M2262" s="38"/>
      <c r="N2262" s="23"/>
      <c r="O2262" s="23"/>
      <c r="P2262" s="23"/>
    </row>
    <row r="2263" spans="1:16" x14ac:dyDescent="0.2">
      <c r="A2263" s="23"/>
      <c r="G2263" s="17"/>
      <c r="H2263" s="17"/>
      <c r="I2263" s="28"/>
      <c r="J2263" s="21"/>
      <c r="K2263" s="10"/>
      <c r="L2263" s="10"/>
      <c r="M2263" s="38"/>
      <c r="N2263" s="23"/>
      <c r="O2263" s="23"/>
      <c r="P2263" s="23"/>
    </row>
    <row r="2264" spans="1:16" x14ac:dyDescent="0.2">
      <c r="A2264" s="23"/>
      <c r="G2264" s="17"/>
      <c r="H2264" s="17"/>
      <c r="I2264" s="28"/>
      <c r="J2264" s="21"/>
      <c r="K2264" s="10"/>
      <c r="L2264" s="10"/>
      <c r="M2264" s="38"/>
      <c r="N2264" s="23"/>
      <c r="O2264" s="23"/>
      <c r="P2264" s="23"/>
    </row>
    <row r="2265" spans="1:16" x14ac:dyDescent="0.2">
      <c r="A2265" s="23"/>
      <c r="G2265" s="17"/>
      <c r="H2265" s="17"/>
      <c r="I2265" s="28"/>
      <c r="J2265" s="21"/>
      <c r="K2265" s="10"/>
      <c r="L2265" s="10"/>
      <c r="M2265" s="38"/>
      <c r="N2265" s="23"/>
      <c r="O2265" s="23"/>
      <c r="P2265" s="23"/>
    </row>
    <row r="2266" spans="1:16" x14ac:dyDescent="0.2">
      <c r="A2266" s="23"/>
      <c r="G2266" s="17"/>
      <c r="H2266" s="17"/>
      <c r="I2266" s="28"/>
      <c r="J2266" s="21"/>
      <c r="K2266" s="10"/>
      <c r="L2266" s="10"/>
      <c r="M2266" s="38"/>
      <c r="N2266" s="23"/>
      <c r="O2266" s="23"/>
      <c r="P2266" s="23"/>
    </row>
    <row r="2267" spans="1:16" x14ac:dyDescent="0.2">
      <c r="A2267" s="23"/>
      <c r="G2267" s="17"/>
      <c r="H2267" s="17"/>
      <c r="I2267" s="28"/>
      <c r="J2267" s="21"/>
      <c r="K2267" s="10"/>
      <c r="L2267" s="10"/>
      <c r="M2267" s="38"/>
      <c r="N2267" s="23"/>
      <c r="O2267" s="23"/>
      <c r="P2267" s="23"/>
    </row>
    <row r="2268" spans="1:16" x14ac:dyDescent="0.2">
      <c r="A2268" s="23"/>
      <c r="G2268" s="17"/>
      <c r="H2268" s="17"/>
      <c r="I2268" s="28"/>
      <c r="J2268" s="21"/>
      <c r="K2268" s="10"/>
      <c r="L2268" s="10"/>
      <c r="M2268" s="38"/>
      <c r="N2268" s="23"/>
      <c r="O2268" s="23"/>
      <c r="P2268" s="23"/>
    </row>
    <row r="2269" spans="1:16" x14ac:dyDescent="0.2">
      <c r="A2269" s="23"/>
      <c r="G2269" s="17"/>
      <c r="H2269" s="17"/>
      <c r="I2269" s="28"/>
      <c r="J2269" s="21"/>
      <c r="K2269" s="10"/>
      <c r="L2269" s="10"/>
      <c r="M2269" s="38"/>
      <c r="N2269" s="23"/>
      <c r="O2269" s="23"/>
      <c r="P2269" s="23"/>
    </row>
    <row r="2270" spans="1:16" x14ac:dyDescent="0.2">
      <c r="A2270" s="23"/>
      <c r="G2270" s="17"/>
      <c r="H2270" s="17"/>
      <c r="I2270" s="28"/>
      <c r="J2270" s="21"/>
      <c r="K2270" s="10"/>
      <c r="L2270" s="10"/>
      <c r="M2270" s="38"/>
      <c r="N2270" s="23"/>
      <c r="O2270" s="23"/>
      <c r="P2270" s="23"/>
    </row>
    <row r="2271" spans="1:16" x14ac:dyDescent="0.2">
      <c r="A2271" s="23"/>
      <c r="G2271" s="17"/>
      <c r="H2271" s="17"/>
      <c r="I2271" s="28"/>
      <c r="J2271" s="21"/>
      <c r="K2271" s="10"/>
      <c r="L2271" s="10"/>
      <c r="M2271" s="38"/>
      <c r="N2271" s="23"/>
      <c r="O2271" s="23"/>
      <c r="P2271" s="23"/>
    </row>
    <row r="2272" spans="1:16" x14ac:dyDescent="0.2">
      <c r="A2272" s="23"/>
      <c r="G2272" s="17"/>
      <c r="H2272" s="17"/>
      <c r="I2272" s="28"/>
      <c r="J2272" s="21"/>
      <c r="K2272" s="10"/>
      <c r="L2272" s="10"/>
      <c r="M2272" s="38"/>
      <c r="N2272" s="23"/>
      <c r="O2272" s="23"/>
      <c r="P2272" s="23"/>
    </row>
    <row r="2273" spans="1:16" x14ac:dyDescent="0.2">
      <c r="A2273" s="23"/>
      <c r="G2273" s="17"/>
      <c r="H2273" s="17"/>
      <c r="I2273" s="28"/>
      <c r="J2273" s="21"/>
      <c r="K2273" s="10"/>
      <c r="L2273" s="10"/>
      <c r="M2273" s="38"/>
      <c r="N2273" s="23"/>
      <c r="O2273" s="23"/>
      <c r="P2273" s="23"/>
    </row>
    <row r="2274" spans="1:16" x14ac:dyDescent="0.2">
      <c r="A2274" s="23"/>
      <c r="G2274" s="17"/>
      <c r="H2274" s="17"/>
      <c r="I2274" s="28"/>
      <c r="J2274" s="21"/>
      <c r="K2274" s="10"/>
      <c r="L2274" s="10"/>
      <c r="M2274" s="38"/>
      <c r="N2274" s="23"/>
      <c r="O2274" s="23"/>
      <c r="P2274" s="23"/>
    </row>
    <row r="2275" spans="1:16" x14ac:dyDescent="0.2">
      <c r="A2275" s="23"/>
      <c r="G2275" s="17"/>
      <c r="H2275" s="17"/>
      <c r="I2275" s="28"/>
      <c r="J2275" s="21"/>
      <c r="K2275" s="10"/>
      <c r="L2275" s="10"/>
      <c r="M2275" s="38"/>
      <c r="N2275" s="23"/>
      <c r="O2275" s="23"/>
      <c r="P2275" s="23"/>
    </row>
    <row r="2276" spans="1:16" x14ac:dyDescent="0.2">
      <c r="A2276" s="23"/>
      <c r="G2276" s="17"/>
      <c r="H2276" s="17"/>
      <c r="I2276" s="28"/>
      <c r="J2276" s="21"/>
      <c r="K2276" s="10"/>
      <c r="L2276" s="10"/>
      <c r="M2276" s="38"/>
      <c r="N2276" s="23"/>
      <c r="O2276" s="23"/>
      <c r="P2276" s="23"/>
    </row>
    <row r="2277" spans="1:16" x14ac:dyDescent="0.2">
      <c r="A2277" s="23"/>
      <c r="G2277" s="17"/>
      <c r="H2277" s="17"/>
      <c r="I2277" s="28"/>
      <c r="J2277" s="21"/>
      <c r="K2277" s="10"/>
      <c r="L2277" s="10"/>
      <c r="M2277" s="38"/>
      <c r="N2277" s="23"/>
      <c r="O2277" s="23"/>
      <c r="P2277" s="23"/>
    </row>
    <row r="2278" spans="1:16" x14ac:dyDescent="0.2">
      <c r="A2278" s="23"/>
      <c r="G2278" s="17"/>
      <c r="H2278" s="17"/>
      <c r="I2278" s="28"/>
      <c r="J2278" s="21"/>
      <c r="K2278" s="10"/>
      <c r="L2278" s="10"/>
      <c r="M2278" s="38"/>
      <c r="N2278" s="23"/>
      <c r="O2278" s="23"/>
      <c r="P2278" s="23"/>
    </row>
    <row r="2279" spans="1:16" x14ac:dyDescent="0.2">
      <c r="A2279" s="23"/>
      <c r="G2279" s="17"/>
      <c r="H2279" s="17"/>
      <c r="I2279" s="28"/>
      <c r="J2279" s="21"/>
      <c r="K2279" s="10"/>
      <c r="L2279" s="10"/>
      <c r="M2279" s="38"/>
      <c r="N2279" s="23"/>
      <c r="O2279" s="23"/>
      <c r="P2279" s="23"/>
    </row>
    <row r="2280" spans="1:16" x14ac:dyDescent="0.2">
      <c r="A2280" s="23"/>
      <c r="G2280" s="17"/>
      <c r="H2280" s="17"/>
      <c r="I2280" s="28"/>
      <c r="J2280" s="21"/>
      <c r="K2280" s="10"/>
      <c r="L2280" s="10"/>
      <c r="M2280" s="38"/>
      <c r="N2280" s="23"/>
      <c r="O2280" s="23"/>
      <c r="P2280" s="23"/>
    </row>
    <row r="2281" spans="1:16" x14ac:dyDescent="0.2">
      <c r="A2281" s="23"/>
      <c r="G2281" s="17"/>
      <c r="H2281" s="17"/>
      <c r="I2281" s="28"/>
      <c r="J2281" s="21"/>
      <c r="K2281" s="10"/>
      <c r="L2281" s="10"/>
      <c r="M2281" s="38"/>
      <c r="N2281" s="23"/>
      <c r="O2281" s="23"/>
      <c r="P2281" s="23"/>
    </row>
    <row r="2282" spans="1:16" x14ac:dyDescent="0.2">
      <c r="A2282" s="23"/>
      <c r="G2282" s="17"/>
      <c r="H2282" s="17"/>
      <c r="I2282" s="28"/>
      <c r="J2282" s="21"/>
      <c r="K2282" s="10"/>
      <c r="L2282" s="10"/>
      <c r="M2282" s="38"/>
      <c r="N2282" s="23"/>
      <c r="O2282" s="23"/>
      <c r="P2282" s="23"/>
    </row>
    <row r="2283" spans="1:16" x14ac:dyDescent="0.2">
      <c r="A2283" s="23"/>
      <c r="G2283" s="17"/>
      <c r="H2283" s="17"/>
      <c r="I2283" s="28"/>
      <c r="J2283" s="21"/>
      <c r="K2283" s="10"/>
      <c r="L2283" s="10"/>
      <c r="M2283" s="38"/>
      <c r="N2283" s="23"/>
      <c r="O2283" s="23"/>
      <c r="P2283" s="23"/>
    </row>
    <row r="2284" spans="1:16" x14ac:dyDescent="0.2">
      <c r="A2284" s="23"/>
      <c r="G2284" s="17"/>
      <c r="H2284" s="17"/>
      <c r="I2284" s="28"/>
      <c r="J2284" s="21"/>
      <c r="K2284" s="10"/>
      <c r="L2284" s="10"/>
      <c r="M2284" s="38"/>
      <c r="N2284" s="23"/>
      <c r="O2284" s="23"/>
      <c r="P2284" s="23"/>
    </row>
    <row r="2285" spans="1:16" x14ac:dyDescent="0.2">
      <c r="A2285" s="23"/>
      <c r="G2285" s="17"/>
      <c r="H2285" s="17"/>
      <c r="I2285" s="28"/>
      <c r="J2285" s="21"/>
      <c r="K2285" s="10"/>
      <c r="L2285" s="10"/>
      <c r="M2285" s="38"/>
      <c r="N2285" s="23"/>
      <c r="O2285" s="23"/>
      <c r="P2285" s="23"/>
    </row>
    <row r="2286" spans="1:16" x14ac:dyDescent="0.2">
      <c r="A2286" s="23"/>
      <c r="G2286" s="17"/>
      <c r="H2286" s="17"/>
      <c r="I2286" s="28"/>
      <c r="J2286" s="21"/>
      <c r="K2286" s="10"/>
      <c r="L2286" s="10"/>
      <c r="M2286" s="38"/>
      <c r="N2286" s="23"/>
      <c r="O2286" s="23"/>
      <c r="P2286" s="23"/>
    </row>
    <row r="2287" spans="1:16" x14ac:dyDescent="0.2">
      <c r="A2287" s="23"/>
      <c r="G2287" s="17"/>
      <c r="H2287" s="17"/>
      <c r="I2287" s="28"/>
      <c r="J2287" s="21"/>
      <c r="K2287" s="10"/>
      <c r="L2287" s="10"/>
      <c r="M2287" s="38"/>
      <c r="N2287" s="23"/>
      <c r="O2287" s="23"/>
      <c r="P2287" s="23"/>
    </row>
    <row r="2288" spans="1:16" x14ac:dyDescent="0.2">
      <c r="A2288" s="23"/>
      <c r="G2288" s="17"/>
      <c r="H2288" s="17"/>
      <c r="I2288" s="28"/>
      <c r="J2288" s="21"/>
      <c r="K2288" s="10"/>
      <c r="L2288" s="10"/>
      <c r="M2288" s="38"/>
      <c r="N2288" s="23"/>
      <c r="O2288" s="23"/>
      <c r="P2288" s="23"/>
    </row>
    <row r="2289" spans="1:16" x14ac:dyDescent="0.2">
      <c r="A2289" s="23"/>
      <c r="G2289" s="17"/>
      <c r="H2289" s="17"/>
      <c r="I2289" s="28"/>
      <c r="J2289" s="21"/>
      <c r="K2289" s="10"/>
      <c r="L2289" s="10"/>
      <c r="M2289" s="38"/>
      <c r="N2289" s="23"/>
      <c r="O2289" s="23"/>
      <c r="P2289" s="23"/>
    </row>
    <row r="2290" spans="1:16" x14ac:dyDescent="0.2">
      <c r="A2290" s="23"/>
      <c r="G2290" s="17"/>
      <c r="H2290" s="17"/>
      <c r="I2290" s="28"/>
      <c r="J2290" s="21"/>
      <c r="K2290" s="10"/>
      <c r="L2290" s="10"/>
      <c r="M2290" s="38"/>
      <c r="N2290" s="23"/>
      <c r="O2290" s="23"/>
      <c r="P2290" s="23"/>
    </row>
    <row r="2291" spans="1:16" x14ac:dyDescent="0.2">
      <c r="A2291" s="23"/>
      <c r="G2291" s="17"/>
      <c r="H2291" s="17"/>
      <c r="I2291" s="28"/>
      <c r="J2291" s="21"/>
      <c r="K2291" s="10"/>
      <c r="L2291" s="10"/>
      <c r="M2291" s="38"/>
      <c r="N2291" s="23"/>
      <c r="O2291" s="23"/>
      <c r="P2291" s="23"/>
    </row>
    <row r="2292" spans="1:16" x14ac:dyDescent="0.2">
      <c r="A2292" s="23"/>
      <c r="G2292" s="17"/>
      <c r="H2292" s="17"/>
      <c r="I2292" s="28"/>
      <c r="J2292" s="21"/>
      <c r="K2292" s="10"/>
      <c r="L2292" s="10"/>
      <c r="M2292" s="38"/>
      <c r="N2292" s="23"/>
      <c r="O2292" s="23"/>
      <c r="P2292" s="23"/>
    </row>
    <row r="2293" spans="1:16" x14ac:dyDescent="0.2">
      <c r="A2293" s="23"/>
      <c r="G2293" s="17"/>
      <c r="H2293" s="17"/>
      <c r="I2293" s="28"/>
      <c r="J2293" s="21"/>
      <c r="K2293" s="10"/>
      <c r="L2293" s="10"/>
      <c r="M2293" s="38"/>
      <c r="N2293" s="23"/>
      <c r="O2293" s="23"/>
      <c r="P2293" s="23"/>
    </row>
    <row r="2294" spans="1:16" x14ac:dyDescent="0.2">
      <c r="A2294" s="23"/>
      <c r="G2294" s="17"/>
      <c r="H2294" s="17"/>
      <c r="I2294" s="28"/>
      <c r="J2294" s="21"/>
      <c r="K2294" s="10"/>
      <c r="L2294" s="10"/>
      <c r="M2294" s="38"/>
      <c r="N2294" s="23"/>
      <c r="O2294" s="23"/>
      <c r="P2294" s="23"/>
    </row>
    <row r="2295" spans="1:16" x14ac:dyDescent="0.2">
      <c r="A2295" s="23"/>
      <c r="G2295" s="17"/>
      <c r="H2295" s="17"/>
      <c r="I2295" s="28"/>
      <c r="J2295" s="21"/>
      <c r="K2295" s="10"/>
      <c r="L2295" s="10"/>
      <c r="M2295" s="38"/>
      <c r="N2295" s="23"/>
      <c r="O2295" s="23"/>
      <c r="P2295" s="23"/>
    </row>
    <row r="2296" spans="1:16" x14ac:dyDescent="0.2">
      <c r="A2296" s="23"/>
      <c r="G2296" s="17"/>
      <c r="H2296" s="17"/>
      <c r="I2296" s="28"/>
      <c r="J2296" s="21"/>
      <c r="K2296" s="10"/>
      <c r="L2296" s="10"/>
      <c r="M2296" s="38"/>
      <c r="N2296" s="23"/>
      <c r="O2296" s="23"/>
      <c r="P2296" s="23"/>
    </row>
    <row r="2297" spans="1:16" x14ac:dyDescent="0.2">
      <c r="A2297" s="23"/>
      <c r="G2297" s="17"/>
      <c r="H2297" s="17"/>
      <c r="I2297" s="28"/>
      <c r="J2297" s="21"/>
      <c r="K2297" s="10"/>
      <c r="L2297" s="10"/>
      <c r="M2297" s="38"/>
      <c r="N2297" s="23"/>
      <c r="O2297" s="23"/>
      <c r="P2297" s="23"/>
    </row>
    <row r="2298" spans="1:16" x14ac:dyDescent="0.2">
      <c r="A2298" s="23"/>
      <c r="G2298" s="17"/>
      <c r="H2298" s="17"/>
      <c r="I2298" s="28"/>
      <c r="J2298" s="21"/>
      <c r="K2298" s="10"/>
      <c r="L2298" s="10"/>
      <c r="M2298" s="38"/>
      <c r="N2298" s="23"/>
      <c r="O2298" s="23"/>
      <c r="P2298" s="23"/>
    </row>
    <row r="2299" spans="1:16" x14ac:dyDescent="0.2">
      <c r="A2299" s="23"/>
      <c r="G2299" s="17"/>
      <c r="H2299" s="17"/>
      <c r="I2299" s="28"/>
      <c r="J2299" s="21"/>
      <c r="K2299" s="10"/>
      <c r="L2299" s="10"/>
      <c r="M2299" s="38"/>
      <c r="N2299" s="23"/>
      <c r="O2299" s="23"/>
      <c r="P2299" s="23"/>
    </row>
    <row r="2300" spans="1:16" x14ac:dyDescent="0.2">
      <c r="A2300" s="23"/>
      <c r="G2300" s="17"/>
      <c r="H2300" s="17"/>
      <c r="I2300" s="28"/>
      <c r="J2300" s="21"/>
      <c r="K2300" s="10"/>
      <c r="L2300" s="10"/>
      <c r="M2300" s="38"/>
      <c r="N2300" s="23"/>
      <c r="O2300" s="23"/>
      <c r="P2300" s="23"/>
    </row>
    <row r="2301" spans="1:16" x14ac:dyDescent="0.2">
      <c r="A2301" s="23"/>
      <c r="G2301" s="17"/>
      <c r="H2301" s="17"/>
      <c r="I2301" s="28"/>
      <c r="J2301" s="21"/>
      <c r="K2301" s="10"/>
      <c r="L2301" s="10"/>
      <c r="M2301" s="38"/>
      <c r="N2301" s="23"/>
      <c r="O2301" s="23"/>
      <c r="P2301" s="23"/>
    </row>
    <row r="2302" spans="1:16" x14ac:dyDescent="0.2">
      <c r="A2302" s="23"/>
      <c r="G2302" s="17"/>
      <c r="H2302" s="17"/>
      <c r="I2302" s="28"/>
      <c r="J2302" s="21"/>
      <c r="K2302" s="10"/>
      <c r="L2302" s="10"/>
      <c r="M2302" s="38"/>
      <c r="N2302" s="23"/>
      <c r="O2302" s="23"/>
      <c r="P2302" s="23"/>
    </row>
    <row r="2303" spans="1:16" x14ac:dyDescent="0.2">
      <c r="A2303" s="23"/>
      <c r="G2303" s="17"/>
      <c r="H2303" s="17"/>
      <c r="I2303" s="28"/>
      <c r="J2303" s="21"/>
      <c r="K2303" s="10"/>
      <c r="L2303" s="10"/>
      <c r="M2303" s="38"/>
      <c r="N2303" s="23"/>
      <c r="O2303" s="23"/>
      <c r="P2303" s="23"/>
    </row>
    <row r="2304" spans="1:16" x14ac:dyDescent="0.2">
      <c r="A2304" s="23"/>
      <c r="G2304" s="17"/>
      <c r="H2304" s="17"/>
      <c r="I2304" s="28"/>
      <c r="J2304" s="21"/>
      <c r="K2304" s="10"/>
      <c r="L2304" s="10"/>
      <c r="M2304" s="38"/>
      <c r="N2304" s="23"/>
      <c r="O2304" s="23"/>
      <c r="P2304" s="23"/>
    </row>
    <row r="2305" spans="1:16" x14ac:dyDescent="0.2">
      <c r="A2305" s="23"/>
      <c r="G2305" s="17"/>
      <c r="H2305" s="17"/>
      <c r="I2305" s="28"/>
      <c r="J2305" s="21"/>
      <c r="K2305" s="10"/>
      <c r="L2305" s="10"/>
      <c r="M2305" s="38"/>
      <c r="N2305" s="23"/>
      <c r="O2305" s="23"/>
      <c r="P2305" s="23"/>
    </row>
    <row r="2306" spans="1:16" x14ac:dyDescent="0.2">
      <c r="A2306" s="23"/>
      <c r="G2306" s="17"/>
      <c r="H2306" s="17"/>
      <c r="I2306" s="28"/>
      <c r="J2306" s="21"/>
      <c r="K2306" s="10"/>
      <c r="L2306" s="10"/>
      <c r="M2306" s="38"/>
      <c r="N2306" s="23"/>
      <c r="O2306" s="23"/>
      <c r="P2306" s="23"/>
    </row>
    <row r="2307" spans="1:16" x14ac:dyDescent="0.2">
      <c r="A2307" s="23"/>
      <c r="G2307" s="17"/>
      <c r="H2307" s="17"/>
      <c r="I2307" s="28"/>
      <c r="J2307" s="21"/>
      <c r="K2307" s="10"/>
      <c r="L2307" s="10"/>
      <c r="M2307" s="38"/>
      <c r="N2307" s="23"/>
      <c r="O2307" s="23"/>
      <c r="P2307" s="23"/>
    </row>
    <row r="2308" spans="1:16" x14ac:dyDescent="0.2">
      <c r="A2308" s="23"/>
      <c r="G2308" s="17"/>
      <c r="H2308" s="17"/>
      <c r="I2308" s="28"/>
      <c r="J2308" s="21"/>
      <c r="K2308" s="10"/>
      <c r="L2308" s="10"/>
      <c r="M2308" s="38"/>
      <c r="N2308" s="23"/>
      <c r="O2308" s="23"/>
      <c r="P2308" s="23"/>
    </row>
    <row r="2309" spans="1:16" x14ac:dyDescent="0.2">
      <c r="A2309" s="23"/>
      <c r="G2309" s="17"/>
      <c r="H2309" s="17"/>
      <c r="I2309" s="28"/>
      <c r="J2309" s="21"/>
      <c r="K2309" s="10"/>
      <c r="L2309" s="10"/>
      <c r="M2309" s="38"/>
      <c r="N2309" s="23"/>
      <c r="O2309" s="23"/>
      <c r="P2309" s="23"/>
    </row>
    <row r="2310" spans="1:16" x14ac:dyDescent="0.2">
      <c r="A2310" s="23"/>
      <c r="G2310" s="17"/>
      <c r="H2310" s="17"/>
      <c r="I2310" s="28"/>
      <c r="J2310" s="21"/>
      <c r="K2310" s="10"/>
      <c r="L2310" s="10"/>
      <c r="M2310" s="38"/>
      <c r="N2310" s="23"/>
      <c r="O2310" s="23"/>
      <c r="P2310" s="23"/>
    </row>
    <row r="2311" spans="1:16" x14ac:dyDescent="0.2">
      <c r="A2311" s="23"/>
      <c r="G2311" s="17"/>
      <c r="H2311" s="17"/>
      <c r="I2311" s="28"/>
      <c r="J2311" s="21"/>
      <c r="K2311" s="10"/>
      <c r="L2311" s="10"/>
      <c r="M2311" s="38"/>
      <c r="N2311" s="23"/>
      <c r="O2311" s="23"/>
      <c r="P2311" s="23"/>
    </row>
    <row r="2312" spans="1:16" x14ac:dyDescent="0.2">
      <c r="A2312" s="23"/>
      <c r="G2312" s="17"/>
      <c r="H2312" s="17"/>
      <c r="I2312" s="28"/>
      <c r="J2312" s="21"/>
      <c r="K2312" s="10"/>
      <c r="L2312" s="10"/>
      <c r="M2312" s="38"/>
      <c r="N2312" s="23"/>
      <c r="O2312" s="23"/>
      <c r="P2312" s="23"/>
    </row>
    <row r="2313" spans="1:16" x14ac:dyDescent="0.2">
      <c r="A2313" s="23"/>
      <c r="G2313" s="17"/>
      <c r="H2313" s="17"/>
      <c r="I2313" s="28"/>
      <c r="J2313" s="21"/>
      <c r="K2313" s="10"/>
      <c r="L2313" s="10"/>
      <c r="M2313" s="38"/>
      <c r="N2313" s="23"/>
      <c r="O2313" s="23"/>
      <c r="P2313" s="23"/>
    </row>
    <row r="2314" spans="1:16" x14ac:dyDescent="0.2">
      <c r="A2314" s="23"/>
      <c r="G2314" s="17"/>
      <c r="H2314" s="17"/>
      <c r="I2314" s="28"/>
      <c r="J2314" s="21"/>
      <c r="K2314" s="10"/>
      <c r="L2314" s="10"/>
      <c r="M2314" s="38"/>
      <c r="N2314" s="23"/>
      <c r="O2314" s="23"/>
      <c r="P2314" s="23"/>
    </row>
    <row r="2315" spans="1:16" x14ac:dyDescent="0.2">
      <c r="A2315" s="23"/>
      <c r="G2315" s="17"/>
      <c r="H2315" s="17"/>
      <c r="I2315" s="28"/>
      <c r="J2315" s="21"/>
      <c r="K2315" s="10"/>
      <c r="L2315" s="10"/>
      <c r="M2315" s="38"/>
      <c r="N2315" s="23"/>
      <c r="O2315" s="23"/>
      <c r="P2315" s="23"/>
    </row>
    <row r="2316" spans="1:16" x14ac:dyDescent="0.2">
      <c r="A2316" s="23"/>
      <c r="G2316" s="17"/>
      <c r="H2316" s="17"/>
      <c r="I2316" s="28"/>
      <c r="J2316" s="21"/>
      <c r="K2316" s="10"/>
      <c r="L2316" s="10"/>
      <c r="M2316" s="38"/>
      <c r="N2316" s="23"/>
      <c r="O2316" s="23"/>
      <c r="P2316" s="23"/>
    </row>
    <row r="2317" spans="1:16" x14ac:dyDescent="0.2">
      <c r="A2317" s="23"/>
      <c r="G2317" s="17"/>
      <c r="H2317" s="17"/>
      <c r="I2317" s="28"/>
      <c r="J2317" s="21"/>
      <c r="K2317" s="10"/>
      <c r="L2317" s="10"/>
      <c r="M2317" s="38"/>
      <c r="N2317" s="23"/>
      <c r="O2317" s="23"/>
      <c r="P2317" s="23"/>
    </row>
    <row r="2318" spans="1:16" x14ac:dyDescent="0.2">
      <c r="A2318" s="23"/>
      <c r="G2318" s="17"/>
      <c r="H2318" s="17"/>
      <c r="I2318" s="28"/>
      <c r="J2318" s="21"/>
      <c r="K2318" s="10"/>
      <c r="L2318" s="10"/>
      <c r="M2318" s="38"/>
      <c r="N2318" s="23"/>
      <c r="O2318" s="23"/>
      <c r="P2318" s="23"/>
    </row>
    <row r="2319" spans="1:16" x14ac:dyDescent="0.2">
      <c r="A2319" s="23"/>
      <c r="G2319" s="17"/>
      <c r="H2319" s="17"/>
      <c r="I2319" s="28"/>
      <c r="J2319" s="21"/>
      <c r="K2319" s="10"/>
      <c r="L2319" s="10"/>
      <c r="M2319" s="38"/>
      <c r="N2319" s="23"/>
      <c r="O2319" s="23"/>
      <c r="P2319" s="23"/>
    </row>
    <row r="2320" spans="1:16" x14ac:dyDescent="0.2">
      <c r="A2320" s="23"/>
      <c r="G2320" s="17"/>
      <c r="H2320" s="17"/>
      <c r="I2320" s="28"/>
      <c r="J2320" s="21"/>
      <c r="K2320" s="10"/>
      <c r="L2320" s="10"/>
      <c r="M2320" s="38"/>
      <c r="N2320" s="23"/>
      <c r="O2320" s="23"/>
      <c r="P2320" s="23"/>
    </row>
    <row r="2321" spans="1:16" x14ac:dyDescent="0.2">
      <c r="A2321" s="23"/>
      <c r="G2321" s="17"/>
      <c r="H2321" s="17"/>
      <c r="I2321" s="28"/>
      <c r="J2321" s="21"/>
      <c r="K2321" s="10"/>
      <c r="L2321" s="10"/>
      <c r="M2321" s="38"/>
      <c r="N2321" s="23"/>
      <c r="O2321" s="23"/>
      <c r="P2321" s="23"/>
    </row>
    <row r="2322" spans="1:16" x14ac:dyDescent="0.2">
      <c r="A2322" s="23"/>
      <c r="G2322" s="17"/>
      <c r="H2322" s="17"/>
      <c r="I2322" s="28"/>
      <c r="J2322" s="21"/>
      <c r="K2322" s="10"/>
      <c r="L2322" s="10"/>
      <c r="M2322" s="38"/>
      <c r="N2322" s="23"/>
      <c r="O2322" s="23"/>
      <c r="P2322" s="23"/>
    </row>
    <row r="2323" spans="1:16" x14ac:dyDescent="0.2">
      <c r="A2323" s="23"/>
      <c r="G2323" s="17"/>
      <c r="H2323" s="17"/>
      <c r="I2323" s="28"/>
      <c r="J2323" s="21"/>
      <c r="K2323" s="10"/>
      <c r="L2323" s="10"/>
      <c r="M2323" s="38"/>
      <c r="N2323" s="23"/>
      <c r="O2323" s="23"/>
      <c r="P2323" s="23"/>
    </row>
    <row r="2324" spans="1:16" x14ac:dyDescent="0.2">
      <c r="A2324" s="23"/>
      <c r="G2324" s="17"/>
      <c r="H2324" s="17"/>
      <c r="I2324" s="28"/>
      <c r="J2324" s="21"/>
      <c r="K2324" s="10"/>
      <c r="L2324" s="10"/>
      <c r="M2324" s="38"/>
      <c r="N2324" s="23"/>
      <c r="O2324" s="23"/>
      <c r="P2324" s="23"/>
    </row>
    <row r="2325" spans="1:16" x14ac:dyDescent="0.2">
      <c r="A2325" s="23"/>
      <c r="G2325" s="17"/>
      <c r="H2325" s="17"/>
      <c r="I2325" s="28"/>
      <c r="J2325" s="21"/>
      <c r="K2325" s="10"/>
      <c r="L2325" s="10"/>
      <c r="M2325" s="38"/>
      <c r="N2325" s="23"/>
      <c r="O2325" s="23"/>
      <c r="P2325" s="23"/>
    </row>
    <row r="2326" spans="1:16" x14ac:dyDescent="0.2">
      <c r="A2326" s="23"/>
      <c r="G2326" s="17"/>
      <c r="H2326" s="17"/>
      <c r="I2326" s="28"/>
      <c r="J2326" s="21"/>
      <c r="K2326" s="10"/>
      <c r="L2326" s="10"/>
      <c r="M2326" s="38"/>
      <c r="N2326" s="23"/>
      <c r="O2326" s="23"/>
      <c r="P2326" s="23"/>
    </row>
    <row r="2327" spans="1:16" x14ac:dyDescent="0.2">
      <c r="A2327" s="23"/>
      <c r="G2327" s="17"/>
      <c r="H2327" s="17"/>
      <c r="I2327" s="28"/>
      <c r="J2327" s="21"/>
      <c r="K2327" s="10"/>
      <c r="L2327" s="10"/>
      <c r="M2327" s="38"/>
      <c r="N2327" s="23"/>
      <c r="O2327" s="23"/>
      <c r="P2327" s="23"/>
    </row>
    <row r="2328" spans="1:16" x14ac:dyDescent="0.2">
      <c r="A2328" s="23"/>
      <c r="G2328" s="17"/>
      <c r="H2328" s="17"/>
      <c r="I2328" s="28"/>
      <c r="J2328" s="21"/>
      <c r="K2328" s="10"/>
      <c r="L2328" s="10"/>
      <c r="M2328" s="38"/>
      <c r="N2328" s="23"/>
      <c r="O2328" s="23"/>
      <c r="P2328" s="23"/>
    </row>
    <row r="2329" spans="1:16" x14ac:dyDescent="0.2">
      <c r="A2329" s="23"/>
      <c r="G2329" s="17"/>
      <c r="H2329" s="17"/>
      <c r="I2329" s="28"/>
      <c r="J2329" s="21"/>
      <c r="K2329" s="10"/>
      <c r="L2329" s="10"/>
      <c r="M2329" s="38"/>
      <c r="N2329" s="23"/>
      <c r="O2329" s="23"/>
      <c r="P2329" s="23"/>
    </row>
    <row r="2330" spans="1:16" x14ac:dyDescent="0.2">
      <c r="A2330" s="23"/>
      <c r="G2330" s="17"/>
      <c r="H2330" s="17"/>
      <c r="I2330" s="28"/>
      <c r="J2330" s="21"/>
      <c r="K2330" s="10"/>
      <c r="L2330" s="10"/>
      <c r="M2330" s="38"/>
      <c r="N2330" s="23"/>
      <c r="O2330" s="23"/>
      <c r="P2330" s="23"/>
    </row>
    <row r="2331" spans="1:16" x14ac:dyDescent="0.2">
      <c r="A2331" s="23"/>
      <c r="G2331" s="17"/>
      <c r="H2331" s="17"/>
      <c r="I2331" s="28"/>
      <c r="J2331" s="21"/>
      <c r="K2331" s="10"/>
      <c r="L2331" s="10"/>
      <c r="M2331" s="38"/>
      <c r="N2331" s="23"/>
      <c r="O2331" s="23"/>
      <c r="P2331" s="23"/>
    </row>
    <row r="2332" spans="1:16" x14ac:dyDescent="0.2">
      <c r="A2332" s="23"/>
      <c r="G2332" s="17"/>
      <c r="H2332" s="17"/>
      <c r="I2332" s="28"/>
      <c r="J2332" s="21"/>
      <c r="K2332" s="10"/>
      <c r="L2332" s="10"/>
      <c r="M2332" s="38"/>
      <c r="N2332" s="23"/>
      <c r="O2332" s="23"/>
      <c r="P2332" s="23"/>
    </row>
    <row r="2333" spans="1:16" x14ac:dyDescent="0.2">
      <c r="A2333" s="23"/>
      <c r="G2333" s="17"/>
      <c r="H2333" s="17"/>
      <c r="I2333" s="28"/>
      <c r="J2333" s="21"/>
      <c r="K2333" s="10"/>
      <c r="L2333" s="10"/>
      <c r="M2333" s="38"/>
      <c r="N2333" s="23"/>
      <c r="O2333" s="23"/>
      <c r="P2333" s="23"/>
    </row>
    <row r="2334" spans="1:16" x14ac:dyDescent="0.2">
      <c r="A2334" s="23"/>
      <c r="G2334" s="17"/>
      <c r="H2334" s="17"/>
      <c r="I2334" s="28"/>
      <c r="J2334" s="21"/>
      <c r="K2334" s="10"/>
      <c r="L2334" s="10"/>
      <c r="M2334" s="38"/>
      <c r="N2334" s="23"/>
      <c r="O2334" s="23"/>
      <c r="P2334" s="23"/>
    </row>
    <row r="2335" spans="1:16" x14ac:dyDescent="0.2">
      <c r="A2335" s="23"/>
      <c r="G2335" s="17"/>
      <c r="H2335" s="17"/>
      <c r="I2335" s="28"/>
      <c r="J2335" s="21"/>
      <c r="K2335" s="10"/>
      <c r="L2335" s="10"/>
      <c r="M2335" s="38"/>
      <c r="N2335" s="23"/>
      <c r="O2335" s="23"/>
      <c r="P2335" s="23"/>
    </row>
    <row r="2336" spans="1:16" x14ac:dyDescent="0.2">
      <c r="A2336" s="23"/>
      <c r="G2336" s="17"/>
      <c r="H2336" s="17"/>
      <c r="I2336" s="28"/>
      <c r="J2336" s="21"/>
      <c r="K2336" s="10"/>
      <c r="L2336" s="10"/>
      <c r="M2336" s="38"/>
      <c r="N2336" s="23"/>
      <c r="O2336" s="23"/>
      <c r="P2336" s="23"/>
    </row>
    <row r="2337" spans="1:16" x14ac:dyDescent="0.2">
      <c r="A2337" s="23"/>
      <c r="G2337" s="17"/>
      <c r="H2337" s="17"/>
      <c r="I2337" s="28"/>
      <c r="J2337" s="21"/>
      <c r="K2337" s="10"/>
      <c r="L2337" s="10"/>
      <c r="M2337" s="38"/>
      <c r="N2337" s="23"/>
      <c r="O2337" s="23"/>
      <c r="P2337" s="23"/>
    </row>
    <row r="2338" spans="1:16" x14ac:dyDescent="0.2">
      <c r="A2338" s="23"/>
      <c r="G2338" s="17"/>
      <c r="H2338" s="17"/>
      <c r="I2338" s="28"/>
      <c r="J2338" s="21"/>
      <c r="K2338" s="10"/>
      <c r="L2338" s="10"/>
      <c r="M2338" s="38"/>
      <c r="N2338" s="23"/>
      <c r="O2338" s="23"/>
      <c r="P2338" s="23"/>
    </row>
    <row r="2339" spans="1:16" x14ac:dyDescent="0.2">
      <c r="A2339" s="23"/>
      <c r="G2339" s="17"/>
      <c r="H2339" s="17"/>
      <c r="I2339" s="28"/>
      <c r="J2339" s="21"/>
      <c r="K2339" s="10"/>
      <c r="L2339" s="10"/>
      <c r="M2339" s="38"/>
      <c r="N2339" s="23"/>
      <c r="O2339" s="23"/>
      <c r="P2339" s="23"/>
    </row>
    <row r="2340" spans="1:16" x14ac:dyDescent="0.2">
      <c r="A2340" s="23"/>
      <c r="G2340" s="17"/>
      <c r="H2340" s="17"/>
      <c r="I2340" s="28"/>
      <c r="J2340" s="21"/>
      <c r="K2340" s="10"/>
      <c r="L2340" s="10"/>
      <c r="M2340" s="38"/>
      <c r="N2340" s="23"/>
      <c r="O2340" s="23"/>
      <c r="P2340" s="23"/>
    </row>
    <row r="2341" spans="1:16" x14ac:dyDescent="0.2">
      <c r="A2341" s="23"/>
      <c r="G2341" s="17"/>
      <c r="H2341" s="17"/>
      <c r="I2341" s="28"/>
      <c r="J2341" s="21"/>
      <c r="K2341" s="10"/>
      <c r="L2341" s="10"/>
      <c r="M2341" s="38"/>
      <c r="N2341" s="23"/>
      <c r="O2341" s="23"/>
      <c r="P2341" s="23"/>
    </row>
    <row r="2342" spans="1:16" x14ac:dyDescent="0.2">
      <c r="A2342" s="23"/>
      <c r="G2342" s="17"/>
      <c r="H2342" s="17"/>
      <c r="I2342" s="28"/>
      <c r="J2342" s="21"/>
      <c r="K2342" s="10"/>
      <c r="L2342" s="10"/>
      <c r="M2342" s="38"/>
      <c r="N2342" s="23"/>
      <c r="O2342" s="23"/>
      <c r="P2342" s="23"/>
    </row>
    <row r="2343" spans="1:16" x14ac:dyDescent="0.2">
      <c r="A2343" s="23"/>
      <c r="G2343" s="17"/>
      <c r="H2343" s="17"/>
      <c r="I2343" s="28"/>
      <c r="J2343" s="21"/>
      <c r="K2343" s="10"/>
      <c r="L2343" s="10"/>
      <c r="M2343" s="38"/>
      <c r="N2343" s="23"/>
      <c r="O2343" s="23"/>
      <c r="P2343" s="23"/>
    </row>
    <row r="2344" spans="1:16" x14ac:dyDescent="0.2">
      <c r="A2344" s="23"/>
      <c r="G2344" s="17"/>
      <c r="H2344" s="17"/>
      <c r="I2344" s="28"/>
      <c r="J2344" s="21"/>
      <c r="K2344" s="10"/>
      <c r="L2344" s="10"/>
      <c r="M2344" s="38"/>
      <c r="N2344" s="23"/>
      <c r="O2344" s="23"/>
      <c r="P2344" s="23"/>
    </row>
    <row r="2345" spans="1:16" x14ac:dyDescent="0.2">
      <c r="A2345" s="23"/>
      <c r="G2345" s="17"/>
      <c r="H2345" s="17"/>
      <c r="I2345" s="28"/>
      <c r="J2345" s="21"/>
      <c r="K2345" s="10"/>
      <c r="L2345" s="10"/>
      <c r="M2345" s="38"/>
      <c r="N2345" s="23"/>
      <c r="O2345" s="23"/>
      <c r="P2345" s="23"/>
    </row>
    <row r="2346" spans="1:16" x14ac:dyDescent="0.2">
      <c r="A2346" s="23"/>
      <c r="G2346" s="17"/>
      <c r="H2346" s="17"/>
      <c r="I2346" s="28"/>
      <c r="J2346" s="21"/>
      <c r="K2346" s="10"/>
      <c r="L2346" s="10"/>
      <c r="M2346" s="38"/>
      <c r="N2346" s="23"/>
      <c r="O2346" s="23"/>
      <c r="P2346" s="23"/>
    </row>
    <row r="2347" spans="1:16" x14ac:dyDescent="0.2">
      <c r="A2347" s="23"/>
      <c r="G2347" s="17"/>
      <c r="H2347" s="17"/>
      <c r="I2347" s="28"/>
      <c r="J2347" s="21"/>
      <c r="K2347" s="10"/>
      <c r="L2347" s="10"/>
      <c r="M2347" s="38"/>
      <c r="N2347" s="23"/>
      <c r="O2347" s="23"/>
      <c r="P2347" s="23"/>
    </row>
    <row r="2348" spans="1:16" x14ac:dyDescent="0.2">
      <c r="A2348" s="23"/>
      <c r="G2348" s="17"/>
      <c r="H2348" s="17"/>
      <c r="I2348" s="28"/>
      <c r="J2348" s="21"/>
      <c r="K2348" s="10"/>
      <c r="L2348" s="10"/>
      <c r="M2348" s="38"/>
      <c r="N2348" s="23"/>
      <c r="O2348" s="23"/>
      <c r="P2348" s="23"/>
    </row>
    <row r="2349" spans="1:16" x14ac:dyDescent="0.2">
      <c r="A2349" s="23"/>
      <c r="G2349" s="17"/>
      <c r="H2349" s="17"/>
      <c r="I2349" s="28"/>
      <c r="J2349" s="21"/>
      <c r="K2349" s="10"/>
      <c r="L2349" s="10"/>
      <c r="M2349" s="38"/>
      <c r="N2349" s="23"/>
      <c r="O2349" s="23"/>
      <c r="P2349" s="23"/>
    </row>
    <row r="2350" spans="1:16" x14ac:dyDescent="0.2">
      <c r="A2350" s="23"/>
      <c r="G2350" s="17"/>
      <c r="H2350" s="17"/>
      <c r="I2350" s="28"/>
      <c r="J2350" s="21"/>
      <c r="K2350" s="10"/>
      <c r="L2350" s="10"/>
      <c r="M2350" s="38"/>
      <c r="N2350" s="23"/>
      <c r="O2350" s="23"/>
      <c r="P2350" s="23"/>
    </row>
    <row r="2351" spans="1:16" x14ac:dyDescent="0.2">
      <c r="A2351" s="23"/>
      <c r="G2351" s="17"/>
      <c r="H2351" s="17"/>
      <c r="I2351" s="28"/>
      <c r="J2351" s="21"/>
      <c r="K2351" s="10"/>
      <c r="L2351" s="10"/>
      <c r="M2351" s="38"/>
      <c r="N2351" s="23"/>
      <c r="O2351" s="23"/>
      <c r="P2351" s="23"/>
    </row>
    <row r="2352" spans="1:16" x14ac:dyDescent="0.2">
      <c r="A2352" s="23"/>
      <c r="G2352" s="17"/>
      <c r="H2352" s="17"/>
      <c r="I2352" s="28"/>
      <c r="J2352" s="21"/>
      <c r="K2352" s="10"/>
      <c r="L2352" s="10"/>
      <c r="M2352" s="38"/>
      <c r="N2352" s="23"/>
      <c r="O2352" s="23"/>
      <c r="P2352" s="23"/>
    </row>
    <row r="2353" spans="1:16" x14ac:dyDescent="0.2">
      <c r="A2353" s="23"/>
      <c r="G2353" s="17"/>
      <c r="H2353" s="17"/>
      <c r="I2353" s="28"/>
      <c r="J2353" s="21"/>
      <c r="K2353" s="10"/>
      <c r="L2353" s="10"/>
      <c r="M2353" s="38"/>
      <c r="N2353" s="23"/>
      <c r="O2353" s="23"/>
      <c r="P2353" s="23"/>
    </row>
    <row r="2354" spans="1:16" x14ac:dyDescent="0.2">
      <c r="A2354" s="23"/>
      <c r="G2354" s="17"/>
      <c r="H2354" s="17"/>
      <c r="I2354" s="28"/>
      <c r="J2354" s="21"/>
      <c r="K2354" s="10"/>
      <c r="L2354" s="10"/>
      <c r="M2354" s="38"/>
      <c r="N2354" s="23"/>
      <c r="O2354" s="23"/>
      <c r="P2354" s="23"/>
    </row>
    <row r="2355" spans="1:16" x14ac:dyDescent="0.2">
      <c r="A2355" s="23"/>
      <c r="G2355" s="17"/>
      <c r="H2355" s="17"/>
      <c r="I2355" s="28"/>
      <c r="J2355" s="21"/>
      <c r="K2355" s="10"/>
      <c r="L2355" s="10"/>
      <c r="M2355" s="38"/>
      <c r="N2355" s="23"/>
      <c r="O2355" s="23"/>
      <c r="P2355" s="23"/>
    </row>
    <row r="2356" spans="1:16" x14ac:dyDescent="0.2">
      <c r="A2356" s="23"/>
      <c r="G2356" s="17"/>
      <c r="H2356" s="17"/>
      <c r="I2356" s="28"/>
      <c r="J2356" s="21"/>
      <c r="K2356" s="10"/>
      <c r="L2356" s="10"/>
      <c r="M2356" s="38"/>
      <c r="N2356" s="23"/>
      <c r="O2356" s="23"/>
      <c r="P2356" s="23"/>
    </row>
    <row r="2357" spans="1:16" x14ac:dyDescent="0.2">
      <c r="A2357" s="23"/>
      <c r="G2357" s="17"/>
      <c r="H2357" s="17"/>
      <c r="I2357" s="28"/>
      <c r="J2357" s="21"/>
      <c r="K2357" s="10"/>
      <c r="L2357" s="10"/>
      <c r="M2357" s="38"/>
      <c r="N2357" s="23"/>
      <c r="O2357" s="23"/>
      <c r="P2357" s="23"/>
    </row>
    <row r="2358" spans="1:16" x14ac:dyDescent="0.2">
      <c r="A2358" s="23"/>
      <c r="G2358" s="17"/>
      <c r="H2358" s="17"/>
      <c r="I2358" s="28"/>
      <c r="J2358" s="21"/>
      <c r="K2358" s="10"/>
      <c r="L2358" s="10"/>
      <c r="M2358" s="38"/>
      <c r="N2358" s="23"/>
      <c r="O2358" s="23"/>
      <c r="P2358" s="23"/>
    </row>
    <row r="2359" spans="1:16" x14ac:dyDescent="0.2">
      <c r="A2359" s="23"/>
      <c r="G2359" s="17"/>
      <c r="H2359" s="17"/>
      <c r="I2359" s="28"/>
      <c r="J2359" s="21"/>
      <c r="K2359" s="10"/>
      <c r="L2359" s="10"/>
      <c r="M2359" s="38"/>
      <c r="N2359" s="23"/>
      <c r="O2359" s="23"/>
      <c r="P2359" s="23"/>
    </row>
    <row r="2360" spans="1:16" x14ac:dyDescent="0.2">
      <c r="A2360" s="23"/>
      <c r="G2360" s="17"/>
      <c r="H2360" s="17"/>
      <c r="I2360" s="28"/>
      <c r="J2360" s="21"/>
      <c r="K2360" s="10"/>
      <c r="L2360" s="10"/>
      <c r="M2360" s="38"/>
      <c r="N2360" s="23"/>
      <c r="O2360" s="23"/>
      <c r="P2360" s="23"/>
    </row>
    <row r="2361" spans="1:16" x14ac:dyDescent="0.2">
      <c r="A2361" s="23"/>
      <c r="G2361" s="17"/>
      <c r="H2361" s="17"/>
      <c r="I2361" s="28"/>
      <c r="J2361" s="21"/>
      <c r="K2361" s="10"/>
      <c r="L2361" s="10"/>
      <c r="M2361" s="38"/>
      <c r="N2361" s="23"/>
      <c r="O2361" s="23"/>
      <c r="P2361" s="23"/>
    </row>
    <row r="2362" spans="1:16" x14ac:dyDescent="0.2">
      <c r="A2362" s="23"/>
      <c r="G2362" s="17"/>
      <c r="H2362" s="17"/>
      <c r="I2362" s="28"/>
      <c r="J2362" s="21"/>
      <c r="K2362" s="10"/>
      <c r="L2362" s="10"/>
      <c r="M2362" s="38"/>
      <c r="N2362" s="23"/>
      <c r="O2362" s="23"/>
      <c r="P2362" s="23"/>
    </row>
    <row r="2363" spans="1:16" x14ac:dyDescent="0.2">
      <c r="A2363" s="23"/>
      <c r="G2363" s="17"/>
      <c r="H2363" s="17"/>
      <c r="I2363" s="28"/>
      <c r="J2363" s="21"/>
      <c r="K2363" s="10"/>
      <c r="L2363" s="10"/>
      <c r="M2363" s="38"/>
      <c r="N2363" s="23"/>
      <c r="O2363" s="23"/>
      <c r="P2363" s="23"/>
    </row>
    <row r="2364" spans="1:16" x14ac:dyDescent="0.2">
      <c r="A2364" s="23"/>
      <c r="G2364" s="17"/>
      <c r="H2364" s="17"/>
      <c r="I2364" s="28"/>
      <c r="J2364" s="21"/>
      <c r="K2364" s="10"/>
      <c r="L2364" s="10"/>
      <c r="M2364" s="38"/>
      <c r="N2364" s="23"/>
      <c r="O2364" s="23"/>
      <c r="P2364" s="23"/>
    </row>
    <row r="2365" spans="1:16" x14ac:dyDescent="0.2">
      <c r="A2365" s="23"/>
      <c r="G2365" s="17"/>
      <c r="H2365" s="17"/>
      <c r="I2365" s="28"/>
      <c r="J2365" s="21"/>
      <c r="K2365" s="10"/>
      <c r="L2365" s="10"/>
      <c r="M2365" s="38"/>
      <c r="N2365" s="23"/>
      <c r="O2365" s="23"/>
      <c r="P2365" s="23"/>
    </row>
    <row r="2366" spans="1:16" x14ac:dyDescent="0.2">
      <c r="A2366" s="23"/>
      <c r="G2366" s="17"/>
      <c r="H2366" s="17"/>
      <c r="I2366" s="28"/>
      <c r="J2366" s="21"/>
      <c r="K2366" s="10"/>
      <c r="L2366" s="10"/>
      <c r="M2366" s="38"/>
      <c r="N2366" s="23"/>
      <c r="O2366" s="23"/>
      <c r="P2366" s="23"/>
    </row>
    <row r="2367" spans="1:16" x14ac:dyDescent="0.2">
      <c r="A2367" s="23"/>
      <c r="G2367" s="17"/>
      <c r="H2367" s="17"/>
      <c r="I2367" s="28"/>
      <c r="J2367" s="21"/>
      <c r="K2367" s="10"/>
      <c r="L2367" s="10"/>
      <c r="M2367" s="38"/>
      <c r="N2367" s="23"/>
      <c r="O2367" s="23"/>
      <c r="P2367" s="23"/>
    </row>
    <row r="2368" spans="1:16" x14ac:dyDescent="0.2">
      <c r="A2368" s="23"/>
      <c r="G2368" s="17"/>
      <c r="H2368" s="17"/>
      <c r="I2368" s="28"/>
      <c r="J2368" s="21"/>
      <c r="K2368" s="10"/>
      <c r="L2368" s="10"/>
      <c r="M2368" s="38"/>
      <c r="N2368" s="23"/>
      <c r="O2368" s="23"/>
      <c r="P2368" s="23"/>
    </row>
    <row r="2369" spans="1:16" x14ac:dyDescent="0.2">
      <c r="A2369" s="23"/>
      <c r="G2369" s="17"/>
      <c r="H2369" s="17"/>
      <c r="I2369" s="28"/>
      <c r="J2369" s="21"/>
      <c r="K2369" s="10"/>
      <c r="L2369" s="10"/>
      <c r="M2369" s="38"/>
      <c r="N2369" s="23"/>
      <c r="O2369" s="23"/>
      <c r="P2369" s="23"/>
    </row>
    <row r="2370" spans="1:16" x14ac:dyDescent="0.2">
      <c r="A2370" s="23"/>
      <c r="G2370" s="17"/>
      <c r="H2370" s="17"/>
      <c r="I2370" s="28"/>
      <c r="J2370" s="21"/>
      <c r="K2370" s="10"/>
      <c r="L2370" s="10"/>
      <c r="M2370" s="38"/>
      <c r="N2370" s="23"/>
      <c r="O2370" s="23"/>
      <c r="P2370" s="23"/>
    </row>
    <row r="2371" spans="1:16" x14ac:dyDescent="0.2">
      <c r="A2371" s="23"/>
      <c r="G2371" s="17"/>
      <c r="H2371" s="17"/>
      <c r="I2371" s="28"/>
      <c r="J2371" s="21"/>
      <c r="K2371" s="10"/>
      <c r="L2371" s="10"/>
      <c r="M2371" s="38"/>
      <c r="N2371" s="23"/>
      <c r="O2371" s="23"/>
      <c r="P2371" s="23"/>
    </row>
    <row r="2372" spans="1:16" x14ac:dyDescent="0.2">
      <c r="A2372" s="23"/>
      <c r="G2372" s="17"/>
      <c r="H2372" s="17"/>
      <c r="I2372" s="28"/>
      <c r="J2372" s="21"/>
      <c r="K2372" s="10"/>
      <c r="L2372" s="10"/>
      <c r="M2372" s="38"/>
      <c r="N2372" s="23"/>
      <c r="O2372" s="23"/>
      <c r="P2372" s="23"/>
    </row>
    <row r="2373" spans="1:16" x14ac:dyDescent="0.2">
      <c r="A2373" s="23"/>
      <c r="G2373" s="17"/>
      <c r="H2373" s="17"/>
      <c r="I2373" s="28"/>
      <c r="J2373" s="21"/>
      <c r="K2373" s="10"/>
      <c r="L2373" s="10"/>
      <c r="M2373" s="38"/>
      <c r="N2373" s="23"/>
      <c r="O2373" s="23"/>
      <c r="P2373" s="23"/>
    </row>
    <row r="2374" spans="1:16" x14ac:dyDescent="0.2">
      <c r="A2374" s="23"/>
      <c r="G2374" s="17"/>
      <c r="H2374" s="17"/>
      <c r="I2374" s="28"/>
      <c r="J2374" s="21"/>
      <c r="K2374" s="10"/>
      <c r="L2374" s="10"/>
      <c r="M2374" s="38"/>
      <c r="N2374" s="23"/>
      <c r="O2374" s="23"/>
      <c r="P2374" s="23"/>
    </row>
    <row r="2375" spans="1:16" x14ac:dyDescent="0.2">
      <c r="A2375" s="23"/>
      <c r="G2375" s="17"/>
      <c r="H2375" s="17"/>
      <c r="I2375" s="28"/>
      <c r="J2375" s="21"/>
      <c r="K2375" s="10"/>
      <c r="L2375" s="10"/>
      <c r="M2375" s="38"/>
      <c r="N2375" s="23"/>
      <c r="O2375" s="23"/>
      <c r="P2375" s="23"/>
    </row>
    <row r="2376" spans="1:16" x14ac:dyDescent="0.2">
      <c r="A2376" s="23"/>
      <c r="G2376" s="17"/>
      <c r="H2376" s="17"/>
      <c r="I2376" s="28"/>
      <c r="J2376" s="21"/>
      <c r="K2376" s="10"/>
      <c r="L2376" s="10"/>
      <c r="M2376" s="38"/>
      <c r="N2376" s="23"/>
      <c r="O2376" s="23"/>
      <c r="P2376" s="23"/>
    </row>
    <row r="2377" spans="1:16" x14ac:dyDescent="0.2">
      <c r="A2377" s="23"/>
      <c r="G2377" s="17"/>
      <c r="H2377" s="17"/>
      <c r="I2377" s="28"/>
      <c r="J2377" s="21"/>
      <c r="K2377" s="10"/>
      <c r="L2377" s="10"/>
      <c r="M2377" s="38"/>
      <c r="N2377" s="23"/>
      <c r="O2377" s="23"/>
      <c r="P2377" s="23"/>
    </row>
    <row r="2378" spans="1:16" x14ac:dyDescent="0.2">
      <c r="A2378" s="23"/>
      <c r="G2378" s="17"/>
      <c r="H2378" s="17"/>
      <c r="I2378" s="28"/>
      <c r="J2378" s="21"/>
      <c r="K2378" s="10"/>
      <c r="L2378" s="10"/>
      <c r="M2378" s="38"/>
      <c r="N2378" s="23"/>
      <c r="O2378" s="23"/>
      <c r="P2378" s="23"/>
    </row>
    <row r="2379" spans="1:16" x14ac:dyDescent="0.2">
      <c r="A2379" s="23"/>
      <c r="G2379" s="17"/>
      <c r="H2379" s="17"/>
      <c r="I2379" s="28"/>
      <c r="J2379" s="21"/>
      <c r="K2379" s="10"/>
      <c r="L2379" s="10"/>
      <c r="M2379" s="38"/>
      <c r="N2379" s="23"/>
      <c r="O2379" s="23"/>
      <c r="P2379" s="23"/>
    </row>
    <row r="2380" spans="1:16" x14ac:dyDescent="0.2">
      <c r="A2380" s="23"/>
      <c r="G2380" s="17"/>
      <c r="H2380" s="17"/>
      <c r="I2380" s="28"/>
      <c r="J2380" s="21"/>
      <c r="K2380" s="10"/>
      <c r="L2380" s="10"/>
      <c r="M2380" s="38"/>
      <c r="N2380" s="23"/>
      <c r="O2380" s="23"/>
      <c r="P2380" s="23"/>
    </row>
    <row r="2381" spans="1:16" x14ac:dyDescent="0.2">
      <c r="A2381" s="23"/>
      <c r="G2381" s="17"/>
      <c r="H2381" s="17"/>
      <c r="I2381" s="28"/>
      <c r="J2381" s="21"/>
      <c r="K2381" s="10"/>
      <c r="L2381" s="10"/>
      <c r="M2381" s="38"/>
      <c r="N2381" s="23"/>
      <c r="O2381" s="23"/>
      <c r="P2381" s="23"/>
    </row>
    <row r="2382" spans="1:16" x14ac:dyDescent="0.2">
      <c r="A2382" s="23"/>
      <c r="G2382" s="17"/>
      <c r="H2382" s="17"/>
      <c r="I2382" s="28"/>
      <c r="J2382" s="21"/>
      <c r="K2382" s="10"/>
      <c r="L2382" s="10"/>
      <c r="M2382" s="38"/>
      <c r="N2382" s="23"/>
      <c r="O2382" s="23"/>
      <c r="P2382" s="23"/>
    </row>
    <row r="2383" spans="1:16" x14ac:dyDescent="0.2">
      <c r="A2383" s="23"/>
      <c r="G2383" s="17"/>
      <c r="H2383" s="17"/>
      <c r="I2383" s="28"/>
      <c r="J2383" s="21"/>
      <c r="K2383" s="10"/>
      <c r="L2383" s="10"/>
      <c r="M2383" s="38"/>
      <c r="N2383" s="23"/>
      <c r="O2383" s="23"/>
      <c r="P2383" s="23"/>
    </row>
    <row r="2384" spans="1:16" x14ac:dyDescent="0.2">
      <c r="A2384" s="23"/>
      <c r="G2384" s="17"/>
      <c r="H2384" s="17"/>
      <c r="I2384" s="28"/>
      <c r="J2384" s="21"/>
      <c r="K2384" s="10"/>
      <c r="L2384" s="10"/>
      <c r="M2384" s="38"/>
      <c r="N2384" s="23"/>
      <c r="O2384" s="23"/>
      <c r="P2384" s="23"/>
    </row>
    <row r="2385" spans="1:16" x14ac:dyDescent="0.2">
      <c r="A2385" s="23"/>
      <c r="G2385" s="17"/>
      <c r="H2385" s="17"/>
      <c r="I2385" s="28"/>
      <c r="J2385" s="21"/>
      <c r="K2385" s="10"/>
      <c r="L2385" s="10"/>
      <c r="M2385" s="38"/>
      <c r="N2385" s="23"/>
      <c r="O2385" s="23"/>
      <c r="P2385" s="23"/>
    </row>
    <row r="2386" spans="1:16" x14ac:dyDescent="0.2">
      <c r="A2386" s="23"/>
      <c r="G2386" s="17"/>
      <c r="H2386" s="17"/>
      <c r="I2386" s="28"/>
      <c r="J2386" s="21"/>
      <c r="K2386" s="10"/>
      <c r="L2386" s="10"/>
      <c r="M2386" s="38"/>
      <c r="N2386" s="23"/>
      <c r="O2386" s="23"/>
      <c r="P2386" s="23"/>
    </row>
    <row r="2387" spans="1:16" x14ac:dyDescent="0.2">
      <c r="A2387" s="23"/>
      <c r="G2387" s="17"/>
      <c r="H2387" s="17"/>
      <c r="I2387" s="28"/>
      <c r="J2387" s="21"/>
      <c r="K2387" s="10"/>
      <c r="L2387" s="10"/>
      <c r="M2387" s="38"/>
      <c r="N2387" s="23"/>
      <c r="O2387" s="23"/>
      <c r="P2387" s="23"/>
    </row>
    <row r="2388" spans="1:16" x14ac:dyDescent="0.2">
      <c r="A2388" s="23"/>
      <c r="G2388" s="17"/>
      <c r="H2388" s="17"/>
      <c r="I2388" s="28"/>
      <c r="J2388" s="21"/>
      <c r="K2388" s="10"/>
      <c r="L2388" s="10"/>
      <c r="M2388" s="38"/>
      <c r="N2388" s="23"/>
      <c r="O2388" s="23"/>
      <c r="P2388" s="23"/>
    </row>
    <row r="2389" spans="1:16" x14ac:dyDescent="0.2">
      <c r="A2389" s="23"/>
      <c r="G2389" s="17"/>
      <c r="H2389" s="17"/>
      <c r="I2389" s="28"/>
      <c r="J2389" s="21"/>
      <c r="K2389" s="10"/>
      <c r="L2389" s="10"/>
      <c r="M2389" s="38"/>
      <c r="N2389" s="23"/>
      <c r="O2389" s="23"/>
      <c r="P2389" s="23"/>
    </row>
    <row r="2390" spans="1:16" x14ac:dyDescent="0.2">
      <c r="A2390" s="23"/>
      <c r="G2390" s="17"/>
      <c r="H2390" s="17"/>
      <c r="I2390" s="28"/>
      <c r="J2390" s="21"/>
      <c r="K2390" s="10"/>
      <c r="L2390" s="10"/>
      <c r="M2390" s="38"/>
      <c r="N2390" s="23"/>
      <c r="O2390" s="23"/>
      <c r="P2390" s="23"/>
    </row>
    <row r="2391" spans="1:16" x14ac:dyDescent="0.2">
      <c r="A2391" s="23"/>
      <c r="G2391" s="17"/>
      <c r="H2391" s="17"/>
      <c r="I2391" s="28"/>
      <c r="J2391" s="21"/>
      <c r="K2391" s="10"/>
      <c r="L2391" s="10"/>
      <c r="M2391" s="38"/>
      <c r="N2391" s="23"/>
      <c r="O2391" s="23"/>
      <c r="P2391" s="23"/>
    </row>
    <row r="2392" spans="1:16" x14ac:dyDescent="0.2">
      <c r="A2392" s="23"/>
      <c r="G2392" s="17"/>
      <c r="H2392" s="17"/>
      <c r="I2392" s="28"/>
      <c r="J2392" s="21"/>
      <c r="K2392" s="10"/>
      <c r="L2392" s="10"/>
      <c r="M2392" s="38"/>
      <c r="N2392" s="23"/>
      <c r="O2392" s="23"/>
      <c r="P2392" s="23"/>
    </row>
    <row r="2393" spans="1:16" x14ac:dyDescent="0.2">
      <c r="A2393" s="23"/>
      <c r="G2393" s="17"/>
      <c r="H2393" s="17"/>
      <c r="I2393" s="28"/>
      <c r="J2393" s="21"/>
      <c r="K2393" s="10"/>
      <c r="L2393" s="10"/>
      <c r="M2393" s="38"/>
      <c r="N2393" s="23"/>
      <c r="O2393" s="23"/>
      <c r="P2393" s="23"/>
    </row>
    <row r="2394" spans="1:16" x14ac:dyDescent="0.2">
      <c r="A2394" s="23"/>
      <c r="G2394" s="17"/>
      <c r="H2394" s="17"/>
      <c r="I2394" s="28"/>
      <c r="J2394" s="21"/>
      <c r="K2394" s="10"/>
      <c r="L2394" s="10"/>
      <c r="M2394" s="38"/>
      <c r="N2394" s="23"/>
      <c r="O2394" s="23"/>
      <c r="P2394" s="23"/>
    </row>
    <row r="2395" spans="1:16" x14ac:dyDescent="0.2">
      <c r="A2395" s="23"/>
      <c r="G2395" s="17"/>
      <c r="H2395" s="17"/>
      <c r="I2395" s="28"/>
      <c r="J2395" s="21"/>
      <c r="K2395" s="10"/>
      <c r="L2395" s="10"/>
      <c r="M2395" s="38"/>
      <c r="N2395" s="23"/>
      <c r="O2395" s="23"/>
      <c r="P2395" s="23"/>
    </row>
    <row r="2396" spans="1:16" x14ac:dyDescent="0.2">
      <c r="A2396" s="23"/>
      <c r="G2396" s="17"/>
      <c r="H2396" s="17"/>
      <c r="I2396" s="28"/>
      <c r="J2396" s="21"/>
      <c r="K2396" s="10"/>
      <c r="L2396" s="10"/>
      <c r="M2396" s="38"/>
      <c r="N2396" s="23"/>
      <c r="O2396" s="23"/>
      <c r="P2396" s="23"/>
    </row>
    <row r="2397" spans="1:16" x14ac:dyDescent="0.2">
      <c r="A2397" s="23"/>
      <c r="G2397" s="17"/>
      <c r="H2397" s="17"/>
      <c r="I2397" s="28"/>
      <c r="J2397" s="21"/>
      <c r="K2397" s="10"/>
      <c r="L2397" s="10"/>
      <c r="M2397" s="38"/>
      <c r="N2397" s="23"/>
      <c r="O2397" s="23"/>
      <c r="P2397" s="23"/>
    </row>
    <row r="2398" spans="1:16" x14ac:dyDescent="0.2">
      <c r="A2398" s="23"/>
      <c r="G2398" s="17"/>
      <c r="H2398" s="17"/>
      <c r="I2398" s="28"/>
      <c r="J2398" s="21"/>
      <c r="K2398" s="10"/>
      <c r="L2398" s="10"/>
      <c r="M2398" s="38"/>
      <c r="N2398" s="23"/>
      <c r="O2398" s="23"/>
      <c r="P2398" s="23"/>
    </row>
    <row r="2399" spans="1:16" x14ac:dyDescent="0.2">
      <c r="A2399" s="23"/>
      <c r="G2399" s="17"/>
      <c r="H2399" s="17"/>
      <c r="I2399" s="28"/>
      <c r="J2399" s="21"/>
      <c r="K2399" s="10"/>
      <c r="L2399" s="10"/>
      <c r="M2399" s="38"/>
      <c r="N2399" s="23"/>
      <c r="O2399" s="23"/>
      <c r="P2399" s="23"/>
    </row>
    <row r="2400" spans="1:16" x14ac:dyDescent="0.2">
      <c r="A2400" s="23"/>
      <c r="G2400" s="17"/>
      <c r="H2400" s="17"/>
      <c r="I2400" s="28"/>
      <c r="J2400" s="21"/>
      <c r="K2400" s="10"/>
      <c r="L2400" s="10"/>
      <c r="M2400" s="38"/>
      <c r="N2400" s="23"/>
      <c r="O2400" s="23"/>
      <c r="P2400" s="23"/>
    </row>
    <row r="2401" spans="1:16" x14ac:dyDescent="0.2">
      <c r="A2401" s="23"/>
      <c r="G2401" s="17"/>
      <c r="H2401" s="17"/>
      <c r="I2401" s="28"/>
      <c r="J2401" s="21"/>
      <c r="K2401" s="10"/>
      <c r="L2401" s="10"/>
      <c r="M2401" s="38"/>
      <c r="N2401" s="23"/>
      <c r="O2401" s="23"/>
      <c r="P2401" s="23"/>
    </row>
    <row r="2402" spans="1:16" x14ac:dyDescent="0.2">
      <c r="A2402" s="23"/>
      <c r="G2402" s="17"/>
      <c r="H2402" s="17"/>
      <c r="I2402" s="28"/>
      <c r="J2402" s="21"/>
      <c r="K2402" s="10"/>
      <c r="L2402" s="10"/>
      <c r="M2402" s="38"/>
      <c r="N2402" s="23"/>
      <c r="O2402" s="23"/>
      <c r="P2402" s="23"/>
    </row>
    <row r="2403" spans="1:16" x14ac:dyDescent="0.2">
      <c r="A2403" s="23"/>
      <c r="G2403" s="17"/>
      <c r="H2403" s="17"/>
      <c r="I2403" s="28"/>
      <c r="J2403" s="21"/>
      <c r="K2403" s="10"/>
      <c r="L2403" s="10"/>
      <c r="M2403" s="38"/>
      <c r="N2403" s="23"/>
      <c r="O2403" s="23"/>
      <c r="P2403" s="23"/>
    </row>
    <row r="2404" spans="1:16" x14ac:dyDescent="0.2">
      <c r="A2404" s="23"/>
      <c r="G2404" s="17"/>
      <c r="H2404" s="17"/>
      <c r="I2404" s="28"/>
      <c r="J2404" s="21"/>
      <c r="K2404" s="10"/>
      <c r="L2404" s="10"/>
      <c r="M2404" s="38"/>
      <c r="N2404" s="23"/>
      <c r="O2404" s="23"/>
      <c r="P2404" s="23"/>
    </row>
    <row r="2405" spans="1:16" x14ac:dyDescent="0.2">
      <c r="A2405" s="23"/>
      <c r="G2405" s="17"/>
      <c r="H2405" s="17"/>
      <c r="I2405" s="28"/>
      <c r="J2405" s="21"/>
      <c r="K2405" s="10"/>
      <c r="L2405" s="10"/>
      <c r="M2405" s="38"/>
      <c r="N2405" s="23"/>
      <c r="O2405" s="23"/>
      <c r="P2405" s="23"/>
    </row>
    <row r="2406" spans="1:16" x14ac:dyDescent="0.2">
      <c r="A2406" s="23"/>
      <c r="G2406" s="17"/>
      <c r="H2406" s="17"/>
      <c r="I2406" s="28"/>
      <c r="J2406" s="21"/>
      <c r="K2406" s="10"/>
      <c r="L2406" s="10"/>
      <c r="M2406" s="38"/>
      <c r="N2406" s="23"/>
      <c r="O2406" s="23"/>
      <c r="P2406" s="23"/>
    </row>
    <row r="2407" spans="1:16" x14ac:dyDescent="0.2">
      <c r="A2407" s="23"/>
      <c r="G2407" s="17"/>
      <c r="H2407" s="17"/>
      <c r="I2407" s="28"/>
      <c r="J2407" s="21"/>
      <c r="K2407" s="10"/>
      <c r="L2407" s="10"/>
      <c r="M2407" s="38"/>
      <c r="N2407" s="23"/>
      <c r="O2407" s="23"/>
      <c r="P2407" s="23"/>
    </row>
    <row r="2408" spans="1:16" x14ac:dyDescent="0.2">
      <c r="A2408" s="23"/>
      <c r="G2408" s="17"/>
      <c r="H2408" s="17"/>
      <c r="I2408" s="28"/>
      <c r="J2408" s="21"/>
      <c r="K2408" s="10"/>
      <c r="L2408" s="10"/>
      <c r="M2408" s="38"/>
      <c r="N2408" s="23"/>
      <c r="O2408" s="23"/>
      <c r="P2408" s="23"/>
    </row>
    <row r="2409" spans="1:16" x14ac:dyDescent="0.2">
      <c r="A2409" s="23"/>
      <c r="G2409" s="17"/>
      <c r="H2409" s="17"/>
      <c r="I2409" s="28"/>
      <c r="J2409" s="21"/>
      <c r="K2409" s="10"/>
      <c r="L2409" s="10"/>
      <c r="M2409" s="38"/>
      <c r="N2409" s="23"/>
      <c r="O2409" s="23"/>
      <c r="P2409" s="23"/>
    </row>
    <row r="2410" spans="1:16" x14ac:dyDescent="0.2">
      <c r="A2410" s="23"/>
      <c r="G2410" s="17"/>
      <c r="H2410" s="17"/>
      <c r="I2410" s="28"/>
      <c r="J2410" s="21"/>
      <c r="K2410" s="10"/>
      <c r="L2410" s="10"/>
      <c r="M2410" s="38"/>
      <c r="N2410" s="23"/>
      <c r="O2410" s="23"/>
      <c r="P2410" s="23"/>
    </row>
    <row r="2411" spans="1:16" x14ac:dyDescent="0.2">
      <c r="A2411" s="23"/>
      <c r="G2411" s="17"/>
      <c r="H2411" s="17"/>
      <c r="I2411" s="28"/>
      <c r="J2411" s="21"/>
      <c r="K2411" s="10"/>
      <c r="L2411" s="10"/>
      <c r="M2411" s="38"/>
      <c r="N2411" s="23"/>
      <c r="O2411" s="23"/>
      <c r="P2411" s="23"/>
    </row>
    <row r="2412" spans="1:16" x14ac:dyDescent="0.2">
      <c r="A2412" s="23"/>
      <c r="G2412" s="17"/>
      <c r="H2412" s="17"/>
      <c r="I2412" s="28"/>
      <c r="J2412" s="21"/>
      <c r="K2412" s="10"/>
      <c r="L2412" s="10"/>
      <c r="M2412" s="38"/>
      <c r="N2412" s="23"/>
      <c r="O2412" s="23"/>
      <c r="P2412" s="23"/>
    </row>
    <row r="2413" spans="1:16" x14ac:dyDescent="0.2">
      <c r="A2413" s="23"/>
      <c r="G2413" s="17"/>
      <c r="H2413" s="17"/>
      <c r="I2413" s="28"/>
      <c r="J2413" s="21"/>
      <c r="K2413" s="10"/>
      <c r="L2413" s="10"/>
      <c r="M2413" s="38"/>
      <c r="N2413" s="23"/>
      <c r="O2413" s="23"/>
      <c r="P2413" s="23"/>
    </row>
    <row r="2414" spans="1:16" x14ac:dyDescent="0.2">
      <c r="A2414" s="23"/>
      <c r="G2414" s="17"/>
      <c r="H2414" s="17"/>
      <c r="I2414" s="28"/>
      <c r="J2414" s="21"/>
      <c r="K2414" s="10"/>
      <c r="L2414" s="10"/>
      <c r="M2414" s="38"/>
      <c r="N2414" s="23"/>
      <c r="O2414" s="23"/>
      <c r="P2414" s="23"/>
    </row>
    <row r="2415" spans="1:16" x14ac:dyDescent="0.2">
      <c r="A2415" s="23"/>
      <c r="G2415" s="17"/>
      <c r="H2415" s="17"/>
      <c r="I2415" s="28"/>
      <c r="J2415" s="21"/>
      <c r="K2415" s="10"/>
      <c r="L2415" s="10"/>
      <c r="M2415" s="38"/>
      <c r="N2415" s="23"/>
      <c r="O2415" s="23"/>
      <c r="P2415" s="23"/>
    </row>
    <row r="2416" spans="1:16" x14ac:dyDescent="0.2">
      <c r="A2416" s="23"/>
      <c r="G2416" s="17"/>
      <c r="H2416" s="17"/>
      <c r="I2416" s="28"/>
      <c r="J2416" s="21"/>
      <c r="K2416" s="10"/>
      <c r="L2416" s="10"/>
      <c r="M2416" s="38"/>
      <c r="N2416" s="23"/>
      <c r="O2416" s="23"/>
      <c r="P2416" s="23"/>
    </row>
    <row r="2417" spans="1:16" x14ac:dyDescent="0.2">
      <c r="A2417" s="23"/>
      <c r="G2417" s="17"/>
      <c r="H2417" s="17"/>
      <c r="I2417" s="28"/>
      <c r="J2417" s="21"/>
      <c r="K2417" s="10"/>
      <c r="L2417" s="10"/>
      <c r="M2417" s="38"/>
      <c r="N2417" s="23"/>
      <c r="O2417" s="23"/>
      <c r="P2417" s="23"/>
    </row>
    <row r="2418" spans="1:16" x14ac:dyDescent="0.2">
      <c r="A2418" s="23"/>
      <c r="G2418" s="17"/>
      <c r="H2418" s="17"/>
      <c r="I2418" s="28"/>
      <c r="J2418" s="21"/>
      <c r="K2418" s="10"/>
      <c r="L2418" s="10"/>
      <c r="M2418" s="38"/>
      <c r="N2418" s="23"/>
      <c r="O2418" s="23"/>
      <c r="P2418" s="23"/>
    </row>
    <row r="2419" spans="1:16" x14ac:dyDescent="0.2">
      <c r="A2419" s="23"/>
      <c r="G2419" s="17"/>
      <c r="H2419" s="17"/>
      <c r="I2419" s="28"/>
      <c r="J2419" s="21"/>
      <c r="K2419" s="10"/>
      <c r="L2419" s="10"/>
      <c r="M2419" s="38"/>
      <c r="N2419" s="23"/>
      <c r="O2419" s="23"/>
      <c r="P2419" s="23"/>
    </row>
    <row r="2420" spans="1:16" x14ac:dyDescent="0.2">
      <c r="A2420" s="23"/>
      <c r="G2420" s="17"/>
      <c r="H2420" s="17"/>
      <c r="I2420" s="28"/>
      <c r="J2420" s="21"/>
      <c r="K2420" s="10"/>
      <c r="L2420" s="10"/>
      <c r="M2420" s="38"/>
      <c r="N2420" s="23"/>
      <c r="O2420" s="23"/>
      <c r="P2420" s="23"/>
    </row>
    <row r="2421" spans="1:16" x14ac:dyDescent="0.2">
      <c r="A2421" s="23"/>
      <c r="G2421" s="17"/>
      <c r="H2421" s="17"/>
      <c r="I2421" s="28"/>
      <c r="J2421" s="21"/>
      <c r="K2421" s="10"/>
      <c r="L2421" s="10"/>
      <c r="M2421" s="38"/>
      <c r="N2421" s="23"/>
      <c r="O2421" s="23"/>
      <c r="P2421" s="23"/>
    </row>
    <row r="2422" spans="1:16" x14ac:dyDescent="0.2">
      <c r="A2422" s="23"/>
      <c r="G2422" s="17"/>
      <c r="H2422" s="17"/>
      <c r="I2422" s="28"/>
      <c r="J2422" s="21"/>
      <c r="K2422" s="10"/>
      <c r="L2422" s="10"/>
      <c r="M2422" s="38"/>
      <c r="N2422" s="23"/>
      <c r="O2422" s="23"/>
      <c r="P2422" s="23"/>
    </row>
    <row r="2423" spans="1:16" x14ac:dyDescent="0.2">
      <c r="A2423" s="23"/>
      <c r="G2423" s="17"/>
      <c r="H2423" s="17"/>
      <c r="I2423" s="28"/>
      <c r="J2423" s="21"/>
      <c r="K2423" s="10"/>
      <c r="L2423" s="10"/>
      <c r="M2423" s="38"/>
      <c r="N2423" s="23"/>
      <c r="O2423" s="23"/>
      <c r="P2423" s="23"/>
    </row>
    <row r="2424" spans="1:16" x14ac:dyDescent="0.2">
      <c r="A2424" s="23"/>
      <c r="G2424" s="17"/>
      <c r="H2424" s="17"/>
      <c r="I2424" s="28"/>
      <c r="J2424" s="21"/>
      <c r="K2424" s="10"/>
      <c r="L2424" s="10"/>
      <c r="M2424" s="38"/>
      <c r="N2424" s="23"/>
      <c r="O2424" s="23"/>
      <c r="P2424" s="23"/>
    </row>
    <row r="2425" spans="1:16" x14ac:dyDescent="0.2">
      <c r="A2425" s="23"/>
      <c r="G2425" s="17"/>
      <c r="H2425" s="17"/>
      <c r="I2425" s="28"/>
      <c r="J2425" s="21"/>
      <c r="K2425" s="10"/>
      <c r="L2425" s="10"/>
      <c r="M2425" s="38"/>
      <c r="N2425" s="23"/>
      <c r="O2425" s="23"/>
      <c r="P2425" s="23"/>
    </row>
    <row r="2426" spans="1:16" x14ac:dyDescent="0.2">
      <c r="A2426" s="23"/>
      <c r="G2426" s="17"/>
      <c r="H2426" s="17"/>
      <c r="I2426" s="28"/>
      <c r="J2426" s="21"/>
      <c r="K2426" s="10"/>
      <c r="L2426" s="10"/>
      <c r="M2426" s="38"/>
      <c r="N2426" s="23"/>
      <c r="O2426" s="23"/>
      <c r="P2426" s="23"/>
    </row>
    <row r="2427" spans="1:16" x14ac:dyDescent="0.2">
      <c r="A2427" s="23"/>
      <c r="G2427" s="17"/>
      <c r="H2427" s="17"/>
      <c r="I2427" s="28"/>
      <c r="J2427" s="21"/>
      <c r="K2427" s="10"/>
      <c r="L2427" s="10"/>
      <c r="M2427" s="38"/>
      <c r="N2427" s="23"/>
      <c r="O2427" s="23"/>
      <c r="P2427" s="23"/>
    </row>
    <row r="2428" spans="1:16" x14ac:dyDescent="0.2">
      <c r="A2428" s="23"/>
      <c r="G2428" s="17"/>
      <c r="H2428" s="17"/>
      <c r="I2428" s="28"/>
      <c r="J2428" s="21"/>
      <c r="K2428" s="10"/>
      <c r="L2428" s="10"/>
      <c r="M2428" s="38"/>
      <c r="N2428" s="23"/>
      <c r="O2428" s="23"/>
      <c r="P2428" s="23"/>
    </row>
    <row r="2429" spans="1:16" x14ac:dyDescent="0.2">
      <c r="A2429" s="23"/>
      <c r="G2429" s="17"/>
      <c r="H2429" s="17"/>
      <c r="I2429" s="28"/>
      <c r="J2429" s="21"/>
      <c r="K2429" s="10"/>
      <c r="L2429" s="10"/>
      <c r="M2429" s="38"/>
      <c r="N2429" s="23"/>
      <c r="O2429" s="23"/>
      <c r="P2429" s="23"/>
    </row>
    <row r="2430" spans="1:16" x14ac:dyDescent="0.2">
      <c r="A2430" s="23"/>
      <c r="G2430" s="17"/>
      <c r="H2430" s="17"/>
      <c r="I2430" s="28"/>
      <c r="J2430" s="21"/>
      <c r="K2430" s="10"/>
      <c r="L2430" s="10"/>
      <c r="M2430" s="38"/>
      <c r="N2430" s="23"/>
      <c r="O2430" s="23"/>
      <c r="P2430" s="23"/>
    </row>
    <row r="2431" spans="1:16" x14ac:dyDescent="0.2">
      <c r="A2431" s="23"/>
      <c r="G2431" s="17"/>
      <c r="H2431" s="17"/>
      <c r="I2431" s="28"/>
      <c r="J2431" s="21"/>
      <c r="K2431" s="10"/>
      <c r="L2431" s="10"/>
      <c r="M2431" s="38"/>
      <c r="N2431" s="23"/>
      <c r="O2431" s="23"/>
      <c r="P2431" s="23"/>
    </row>
    <row r="2432" spans="1:16" x14ac:dyDescent="0.2">
      <c r="A2432" s="23"/>
      <c r="G2432" s="17"/>
      <c r="H2432" s="17"/>
      <c r="I2432" s="28"/>
      <c r="J2432" s="21"/>
      <c r="K2432" s="10"/>
      <c r="L2432" s="10"/>
      <c r="M2432" s="38"/>
      <c r="N2432" s="23"/>
      <c r="O2432" s="23"/>
      <c r="P2432" s="23"/>
    </row>
    <row r="2433" spans="1:16" x14ac:dyDescent="0.2">
      <c r="A2433" s="23"/>
      <c r="G2433" s="17"/>
      <c r="H2433" s="17"/>
      <c r="I2433" s="28"/>
      <c r="J2433" s="21"/>
      <c r="K2433" s="10"/>
      <c r="L2433" s="10"/>
      <c r="M2433" s="38"/>
      <c r="N2433" s="23"/>
      <c r="O2433" s="23"/>
      <c r="P2433" s="23"/>
    </row>
    <row r="2434" spans="1:16" x14ac:dyDescent="0.2">
      <c r="A2434" s="23"/>
      <c r="G2434" s="17"/>
      <c r="H2434" s="17"/>
      <c r="I2434" s="28"/>
      <c r="J2434" s="21"/>
      <c r="K2434" s="10"/>
      <c r="L2434" s="10"/>
      <c r="M2434" s="38"/>
      <c r="N2434" s="23"/>
      <c r="O2434" s="23"/>
      <c r="P2434" s="23"/>
    </row>
    <row r="2435" spans="1:16" x14ac:dyDescent="0.2">
      <c r="A2435" s="23"/>
      <c r="G2435" s="17"/>
      <c r="H2435" s="17"/>
      <c r="I2435" s="28"/>
      <c r="J2435" s="21"/>
      <c r="K2435" s="10"/>
      <c r="L2435" s="10"/>
      <c r="M2435" s="38"/>
      <c r="N2435" s="23"/>
      <c r="O2435" s="23"/>
      <c r="P2435" s="23"/>
    </row>
    <row r="2436" spans="1:16" x14ac:dyDescent="0.2">
      <c r="A2436" s="23"/>
      <c r="G2436" s="17"/>
      <c r="H2436" s="17"/>
      <c r="I2436" s="28"/>
      <c r="J2436" s="21"/>
      <c r="K2436" s="10"/>
      <c r="L2436" s="10"/>
      <c r="M2436" s="38"/>
      <c r="N2436" s="23"/>
      <c r="O2436" s="23"/>
      <c r="P2436" s="23"/>
    </row>
    <row r="2437" spans="1:16" x14ac:dyDescent="0.2">
      <c r="A2437" s="23"/>
      <c r="G2437" s="17"/>
      <c r="H2437" s="17"/>
      <c r="I2437" s="28"/>
      <c r="J2437" s="21"/>
      <c r="K2437" s="10"/>
      <c r="L2437" s="10"/>
      <c r="M2437" s="38"/>
      <c r="N2437" s="23"/>
      <c r="O2437" s="23"/>
      <c r="P2437" s="23"/>
    </row>
    <row r="2438" spans="1:16" x14ac:dyDescent="0.2">
      <c r="A2438" s="23"/>
      <c r="G2438" s="17"/>
      <c r="H2438" s="17"/>
      <c r="I2438" s="28"/>
      <c r="J2438" s="21"/>
      <c r="K2438" s="10"/>
      <c r="L2438" s="10"/>
      <c r="M2438" s="38"/>
      <c r="N2438" s="23"/>
      <c r="O2438" s="23"/>
      <c r="P2438" s="23"/>
    </row>
    <row r="2439" spans="1:16" x14ac:dyDescent="0.2">
      <c r="A2439" s="23"/>
      <c r="G2439" s="17"/>
      <c r="H2439" s="17"/>
      <c r="I2439" s="28"/>
      <c r="J2439" s="21"/>
      <c r="K2439" s="10"/>
      <c r="L2439" s="10"/>
      <c r="M2439" s="38"/>
      <c r="N2439" s="23"/>
      <c r="O2439" s="23"/>
      <c r="P2439" s="23"/>
    </row>
    <row r="2440" spans="1:16" x14ac:dyDescent="0.2">
      <c r="A2440" s="23"/>
      <c r="G2440" s="17"/>
      <c r="H2440" s="17"/>
      <c r="I2440" s="28"/>
      <c r="J2440" s="21"/>
      <c r="K2440" s="10"/>
      <c r="L2440" s="10"/>
      <c r="M2440" s="38"/>
      <c r="N2440" s="23"/>
      <c r="O2440" s="23"/>
      <c r="P2440" s="23"/>
    </row>
    <row r="2441" spans="1:16" x14ac:dyDescent="0.2">
      <c r="A2441" s="23"/>
      <c r="G2441" s="17"/>
      <c r="H2441" s="17"/>
      <c r="I2441" s="28"/>
      <c r="J2441" s="21"/>
      <c r="K2441" s="10"/>
      <c r="L2441" s="10"/>
      <c r="M2441" s="38"/>
      <c r="N2441" s="23"/>
      <c r="O2441" s="23"/>
      <c r="P2441" s="23"/>
    </row>
    <row r="2442" spans="1:16" x14ac:dyDescent="0.2">
      <c r="A2442" s="23"/>
      <c r="G2442" s="17"/>
      <c r="H2442" s="17"/>
      <c r="I2442" s="28"/>
      <c r="J2442" s="21"/>
      <c r="K2442" s="10"/>
      <c r="L2442" s="10"/>
      <c r="M2442" s="38"/>
      <c r="N2442" s="23"/>
      <c r="O2442" s="23"/>
      <c r="P2442" s="23"/>
    </row>
    <row r="2443" spans="1:16" x14ac:dyDescent="0.2">
      <c r="A2443" s="23"/>
      <c r="G2443" s="17"/>
      <c r="H2443" s="17"/>
      <c r="I2443" s="28"/>
      <c r="J2443" s="21"/>
      <c r="K2443" s="10"/>
      <c r="L2443" s="10"/>
      <c r="M2443" s="38"/>
      <c r="N2443" s="23"/>
      <c r="O2443" s="23"/>
      <c r="P2443" s="23"/>
    </row>
    <row r="2444" spans="1:16" x14ac:dyDescent="0.2">
      <c r="A2444" s="23"/>
      <c r="G2444" s="17"/>
      <c r="H2444" s="17"/>
      <c r="I2444" s="28"/>
      <c r="J2444" s="21"/>
      <c r="K2444" s="10"/>
      <c r="L2444" s="10"/>
      <c r="M2444" s="38"/>
      <c r="N2444" s="23"/>
      <c r="O2444" s="23"/>
      <c r="P2444" s="23"/>
    </row>
    <row r="2445" spans="1:16" x14ac:dyDescent="0.2">
      <c r="A2445" s="23"/>
      <c r="G2445" s="17"/>
      <c r="H2445" s="17"/>
      <c r="I2445" s="28"/>
      <c r="J2445" s="21"/>
      <c r="K2445" s="10"/>
      <c r="L2445" s="10"/>
      <c r="M2445" s="38"/>
      <c r="N2445" s="23"/>
      <c r="O2445" s="23"/>
      <c r="P2445" s="23"/>
    </row>
    <row r="2446" spans="1:16" x14ac:dyDescent="0.2">
      <c r="A2446" s="23"/>
      <c r="G2446" s="17"/>
      <c r="H2446" s="17"/>
      <c r="I2446" s="28"/>
      <c r="J2446" s="21"/>
      <c r="K2446" s="10"/>
      <c r="L2446" s="10"/>
      <c r="M2446" s="38"/>
      <c r="N2446" s="23"/>
      <c r="O2446" s="23"/>
      <c r="P2446" s="23"/>
    </row>
    <row r="2447" spans="1:16" x14ac:dyDescent="0.2">
      <c r="A2447" s="23"/>
      <c r="G2447" s="17"/>
      <c r="H2447" s="17"/>
      <c r="I2447" s="28"/>
      <c r="J2447" s="21"/>
      <c r="K2447" s="10"/>
      <c r="L2447" s="10"/>
      <c r="M2447" s="38"/>
      <c r="N2447" s="23"/>
      <c r="O2447" s="23"/>
      <c r="P2447" s="23"/>
    </row>
    <row r="2448" spans="1:16" x14ac:dyDescent="0.2">
      <c r="A2448" s="23"/>
      <c r="G2448" s="17"/>
      <c r="H2448" s="17"/>
      <c r="I2448" s="28"/>
      <c r="J2448" s="21"/>
      <c r="K2448" s="10"/>
      <c r="L2448" s="10"/>
      <c r="M2448" s="38"/>
      <c r="N2448" s="23"/>
      <c r="O2448" s="23"/>
      <c r="P2448" s="23"/>
    </row>
    <row r="2449" spans="1:16" x14ac:dyDescent="0.2">
      <c r="A2449" s="23"/>
      <c r="G2449" s="17"/>
      <c r="H2449" s="17"/>
      <c r="I2449" s="28"/>
      <c r="J2449" s="21"/>
      <c r="K2449" s="10"/>
      <c r="L2449" s="10"/>
      <c r="M2449" s="38"/>
      <c r="N2449" s="23"/>
      <c r="O2449" s="23"/>
      <c r="P2449" s="23"/>
    </row>
    <row r="2450" spans="1:16" x14ac:dyDescent="0.2">
      <c r="A2450" s="23"/>
      <c r="G2450" s="17"/>
      <c r="H2450" s="17"/>
      <c r="I2450" s="28"/>
      <c r="J2450" s="21"/>
      <c r="K2450" s="10"/>
      <c r="L2450" s="10"/>
      <c r="M2450" s="38"/>
      <c r="N2450" s="23"/>
      <c r="O2450" s="23"/>
      <c r="P2450" s="23"/>
    </row>
    <row r="2451" spans="1:16" x14ac:dyDescent="0.2">
      <c r="A2451" s="23"/>
      <c r="G2451" s="17"/>
      <c r="H2451" s="17"/>
      <c r="I2451" s="28"/>
      <c r="J2451" s="21"/>
      <c r="K2451" s="10"/>
      <c r="L2451" s="10"/>
      <c r="M2451" s="38"/>
      <c r="N2451" s="23"/>
      <c r="O2451" s="23"/>
      <c r="P2451" s="23"/>
    </row>
    <row r="2452" spans="1:16" x14ac:dyDescent="0.2">
      <c r="A2452" s="23"/>
      <c r="G2452" s="17"/>
      <c r="H2452" s="17"/>
      <c r="I2452" s="28"/>
      <c r="J2452" s="21"/>
      <c r="K2452" s="10"/>
      <c r="L2452" s="10"/>
      <c r="M2452" s="38"/>
      <c r="N2452" s="23"/>
      <c r="O2452" s="23"/>
      <c r="P2452" s="23"/>
    </row>
    <row r="2453" spans="1:16" x14ac:dyDescent="0.2">
      <c r="A2453" s="23"/>
      <c r="G2453" s="17"/>
      <c r="H2453" s="17"/>
      <c r="I2453" s="28"/>
      <c r="J2453" s="21"/>
      <c r="K2453" s="10"/>
      <c r="L2453" s="10"/>
      <c r="M2453" s="38"/>
      <c r="N2453" s="23"/>
      <c r="O2453" s="23"/>
      <c r="P2453" s="23"/>
    </row>
    <row r="2454" spans="1:16" x14ac:dyDescent="0.2">
      <c r="A2454" s="23"/>
      <c r="G2454" s="17"/>
      <c r="H2454" s="17"/>
      <c r="I2454" s="28"/>
      <c r="J2454" s="21"/>
      <c r="K2454" s="10"/>
      <c r="L2454" s="10"/>
      <c r="M2454" s="38"/>
      <c r="N2454" s="23"/>
      <c r="O2454" s="23"/>
      <c r="P2454" s="23"/>
    </row>
    <row r="2455" spans="1:16" x14ac:dyDescent="0.2">
      <c r="A2455" s="23"/>
      <c r="G2455" s="17"/>
      <c r="H2455" s="17"/>
      <c r="I2455" s="28"/>
      <c r="J2455" s="21"/>
      <c r="K2455" s="10"/>
      <c r="L2455" s="10"/>
      <c r="M2455" s="38"/>
      <c r="N2455" s="23"/>
      <c r="O2455" s="23"/>
      <c r="P2455" s="23"/>
    </row>
    <row r="2456" spans="1:16" x14ac:dyDescent="0.2">
      <c r="A2456" s="23"/>
      <c r="G2456" s="17"/>
      <c r="H2456" s="17"/>
      <c r="I2456" s="28"/>
      <c r="J2456" s="21"/>
      <c r="K2456" s="10"/>
      <c r="L2456" s="10"/>
      <c r="M2456" s="38"/>
      <c r="N2456" s="23"/>
      <c r="O2456" s="23"/>
      <c r="P2456" s="23"/>
    </row>
    <row r="2457" spans="1:16" x14ac:dyDescent="0.2">
      <c r="A2457" s="23"/>
      <c r="G2457" s="17"/>
      <c r="H2457" s="17"/>
      <c r="I2457" s="28"/>
      <c r="J2457" s="21"/>
      <c r="K2457" s="10"/>
      <c r="L2457" s="10"/>
      <c r="M2457" s="38"/>
      <c r="N2457" s="23"/>
      <c r="O2457" s="23"/>
      <c r="P2457" s="23"/>
    </row>
    <row r="2458" spans="1:16" x14ac:dyDescent="0.2">
      <c r="A2458" s="23"/>
      <c r="G2458" s="17"/>
      <c r="H2458" s="17"/>
      <c r="I2458" s="28"/>
      <c r="J2458" s="21"/>
      <c r="K2458" s="10"/>
      <c r="L2458" s="10"/>
      <c r="M2458" s="38"/>
      <c r="N2458" s="23"/>
      <c r="O2458" s="23"/>
      <c r="P2458" s="23"/>
    </row>
    <row r="2459" spans="1:16" x14ac:dyDescent="0.2">
      <c r="A2459" s="23"/>
      <c r="G2459" s="17"/>
      <c r="H2459" s="17"/>
      <c r="I2459" s="28"/>
      <c r="J2459" s="21"/>
      <c r="K2459" s="10"/>
      <c r="L2459" s="10"/>
      <c r="M2459" s="38"/>
      <c r="N2459" s="23"/>
      <c r="O2459" s="23"/>
      <c r="P2459" s="23"/>
    </row>
    <row r="2460" spans="1:16" x14ac:dyDescent="0.2">
      <c r="A2460" s="23"/>
      <c r="G2460" s="17"/>
      <c r="H2460" s="17"/>
      <c r="I2460" s="28"/>
      <c r="J2460" s="21"/>
      <c r="K2460" s="10"/>
      <c r="L2460" s="10"/>
      <c r="M2460" s="38"/>
      <c r="N2460" s="23"/>
      <c r="O2460" s="23"/>
      <c r="P2460" s="23"/>
    </row>
    <row r="2461" spans="1:16" x14ac:dyDescent="0.2">
      <c r="A2461" s="23"/>
      <c r="G2461" s="17"/>
      <c r="H2461" s="17"/>
      <c r="I2461" s="28"/>
      <c r="J2461" s="21"/>
      <c r="K2461" s="10"/>
      <c r="L2461" s="10"/>
      <c r="M2461" s="38"/>
      <c r="N2461" s="23"/>
      <c r="O2461" s="23"/>
      <c r="P2461" s="23"/>
    </row>
    <row r="2462" spans="1:16" x14ac:dyDescent="0.2">
      <c r="A2462" s="23"/>
      <c r="G2462" s="17"/>
      <c r="H2462" s="17"/>
      <c r="I2462" s="28"/>
      <c r="J2462" s="21"/>
      <c r="K2462" s="10"/>
      <c r="L2462" s="10"/>
      <c r="M2462" s="38"/>
      <c r="N2462" s="23"/>
      <c r="O2462" s="23"/>
      <c r="P2462" s="23"/>
    </row>
    <row r="2463" spans="1:16" x14ac:dyDescent="0.2">
      <c r="A2463" s="23"/>
      <c r="G2463" s="17"/>
      <c r="H2463" s="17"/>
      <c r="I2463" s="28"/>
      <c r="J2463" s="21"/>
      <c r="K2463" s="10"/>
      <c r="L2463" s="10"/>
      <c r="M2463" s="38"/>
      <c r="N2463" s="23"/>
      <c r="O2463" s="23"/>
      <c r="P2463" s="23"/>
    </row>
    <row r="2464" spans="1:16" x14ac:dyDescent="0.2">
      <c r="A2464" s="23"/>
      <c r="G2464" s="17"/>
      <c r="H2464" s="17"/>
      <c r="I2464" s="28"/>
      <c r="J2464" s="21"/>
      <c r="K2464" s="10"/>
      <c r="L2464" s="10"/>
      <c r="M2464" s="38"/>
      <c r="N2464" s="23"/>
      <c r="O2464" s="23"/>
      <c r="P2464" s="23"/>
    </row>
    <row r="2465" spans="1:16" x14ac:dyDescent="0.2">
      <c r="A2465" s="23"/>
      <c r="G2465" s="17"/>
      <c r="H2465" s="17"/>
      <c r="I2465" s="28"/>
      <c r="J2465" s="21"/>
      <c r="K2465" s="10"/>
      <c r="L2465" s="10"/>
      <c r="M2465" s="38"/>
      <c r="N2465" s="23"/>
      <c r="O2465" s="23"/>
      <c r="P2465" s="23"/>
    </row>
    <row r="2466" spans="1:16" x14ac:dyDescent="0.2">
      <c r="A2466" s="23"/>
      <c r="G2466" s="17"/>
      <c r="H2466" s="17"/>
      <c r="I2466" s="28"/>
      <c r="J2466" s="21"/>
      <c r="K2466" s="10"/>
      <c r="L2466" s="10"/>
      <c r="M2466" s="38"/>
      <c r="N2466" s="23"/>
      <c r="O2466" s="23"/>
      <c r="P2466" s="23"/>
    </row>
    <row r="2467" spans="1:16" x14ac:dyDescent="0.2">
      <c r="A2467" s="23"/>
      <c r="G2467" s="17"/>
      <c r="H2467" s="17"/>
      <c r="I2467" s="28"/>
      <c r="J2467" s="21"/>
      <c r="K2467" s="10"/>
      <c r="L2467" s="10"/>
      <c r="M2467" s="38"/>
      <c r="N2467" s="23"/>
      <c r="O2467" s="23"/>
      <c r="P2467" s="23"/>
    </row>
    <row r="2468" spans="1:16" x14ac:dyDescent="0.2">
      <c r="A2468" s="23"/>
      <c r="G2468" s="17"/>
      <c r="H2468" s="17"/>
      <c r="I2468" s="28"/>
      <c r="J2468" s="21"/>
      <c r="K2468" s="10"/>
      <c r="L2468" s="10"/>
      <c r="M2468" s="38"/>
      <c r="N2468" s="23"/>
      <c r="O2468" s="23"/>
      <c r="P2468" s="23"/>
    </row>
    <row r="2469" spans="1:16" x14ac:dyDescent="0.2">
      <c r="A2469" s="23"/>
      <c r="G2469" s="17"/>
      <c r="H2469" s="17"/>
      <c r="I2469" s="28"/>
      <c r="J2469" s="21"/>
      <c r="K2469" s="10"/>
      <c r="L2469" s="10"/>
      <c r="M2469" s="38"/>
      <c r="N2469" s="23"/>
      <c r="O2469" s="23"/>
      <c r="P2469" s="23"/>
    </row>
    <row r="2470" spans="1:16" x14ac:dyDescent="0.2">
      <c r="A2470" s="23"/>
      <c r="G2470" s="17"/>
      <c r="H2470" s="17"/>
      <c r="I2470" s="28"/>
      <c r="J2470" s="21"/>
      <c r="K2470" s="10"/>
      <c r="L2470" s="10"/>
      <c r="M2470" s="38"/>
      <c r="N2470" s="23"/>
      <c r="O2470" s="23"/>
      <c r="P2470" s="23"/>
    </row>
    <row r="2471" spans="1:16" x14ac:dyDescent="0.2">
      <c r="A2471" s="23"/>
      <c r="G2471" s="17"/>
      <c r="H2471" s="17"/>
      <c r="I2471" s="28"/>
      <c r="J2471" s="21"/>
      <c r="K2471" s="10"/>
      <c r="L2471" s="10"/>
      <c r="M2471" s="38"/>
      <c r="N2471" s="23"/>
      <c r="O2471" s="23"/>
      <c r="P2471" s="23"/>
    </row>
    <row r="2472" spans="1:16" x14ac:dyDescent="0.2">
      <c r="A2472" s="23"/>
      <c r="G2472" s="17"/>
      <c r="H2472" s="17"/>
      <c r="I2472" s="28"/>
      <c r="J2472" s="21"/>
      <c r="K2472" s="10"/>
      <c r="L2472" s="10"/>
      <c r="M2472" s="38"/>
      <c r="N2472" s="23"/>
      <c r="O2472" s="23"/>
      <c r="P2472" s="23"/>
    </row>
    <row r="2473" spans="1:16" x14ac:dyDescent="0.2">
      <c r="A2473" s="23"/>
      <c r="G2473" s="17"/>
      <c r="H2473" s="17"/>
      <c r="I2473" s="28"/>
      <c r="J2473" s="21"/>
      <c r="K2473" s="10"/>
      <c r="L2473" s="10"/>
      <c r="M2473" s="38"/>
      <c r="N2473" s="23"/>
      <c r="O2473" s="23"/>
      <c r="P2473" s="23"/>
    </row>
    <row r="2474" spans="1:16" x14ac:dyDescent="0.2">
      <c r="A2474" s="23"/>
      <c r="G2474" s="17"/>
      <c r="H2474" s="17"/>
      <c r="I2474" s="28"/>
      <c r="J2474" s="21"/>
      <c r="K2474" s="10"/>
      <c r="L2474" s="10"/>
      <c r="M2474" s="38"/>
      <c r="N2474" s="23"/>
      <c r="O2474" s="23"/>
      <c r="P2474" s="23"/>
    </row>
    <row r="2475" spans="1:16" x14ac:dyDescent="0.2">
      <c r="A2475" s="23"/>
      <c r="G2475" s="17"/>
      <c r="H2475" s="17"/>
      <c r="I2475" s="28"/>
      <c r="J2475" s="21"/>
      <c r="K2475" s="10"/>
      <c r="L2475" s="10"/>
      <c r="M2475" s="38"/>
      <c r="N2475" s="23"/>
      <c r="O2475" s="23"/>
      <c r="P2475" s="23"/>
    </row>
    <row r="2476" spans="1:16" x14ac:dyDescent="0.2">
      <c r="A2476" s="23"/>
      <c r="G2476" s="17"/>
      <c r="H2476" s="17"/>
      <c r="I2476" s="28"/>
      <c r="J2476" s="21"/>
      <c r="K2476" s="10"/>
      <c r="L2476" s="10"/>
      <c r="M2476" s="38"/>
      <c r="N2476" s="23"/>
      <c r="O2476" s="23"/>
      <c r="P2476" s="23"/>
    </row>
    <row r="2477" spans="1:16" x14ac:dyDescent="0.2">
      <c r="A2477" s="23"/>
      <c r="G2477" s="17"/>
      <c r="H2477" s="17"/>
      <c r="I2477" s="28"/>
      <c r="J2477" s="21"/>
      <c r="K2477" s="10"/>
      <c r="L2477" s="10"/>
      <c r="M2477" s="38"/>
      <c r="N2477" s="23"/>
      <c r="O2477" s="23"/>
      <c r="P2477" s="23"/>
    </row>
    <row r="2478" spans="1:16" x14ac:dyDescent="0.2">
      <c r="A2478" s="23"/>
      <c r="G2478" s="17"/>
      <c r="H2478" s="17"/>
      <c r="I2478" s="28"/>
      <c r="J2478" s="21"/>
      <c r="K2478" s="10"/>
      <c r="L2478" s="10"/>
      <c r="M2478" s="38"/>
      <c r="N2478" s="23"/>
      <c r="O2478" s="23"/>
      <c r="P2478" s="23"/>
    </row>
    <row r="2479" spans="1:16" x14ac:dyDescent="0.2">
      <c r="A2479" s="23"/>
      <c r="G2479" s="17"/>
      <c r="H2479" s="17"/>
      <c r="I2479" s="28"/>
      <c r="J2479" s="21"/>
      <c r="K2479" s="10"/>
      <c r="L2479" s="10"/>
      <c r="M2479" s="38"/>
      <c r="N2479" s="23"/>
      <c r="O2479" s="23"/>
      <c r="P2479" s="23"/>
    </row>
    <row r="2480" spans="1:16" x14ac:dyDescent="0.2">
      <c r="A2480" s="23"/>
      <c r="G2480" s="17"/>
      <c r="H2480" s="17"/>
      <c r="I2480" s="28"/>
      <c r="J2480" s="21"/>
      <c r="K2480" s="10"/>
      <c r="L2480" s="10"/>
      <c r="M2480" s="38"/>
      <c r="N2480" s="23"/>
      <c r="O2480" s="23"/>
      <c r="P2480" s="23"/>
    </row>
    <row r="2481" spans="1:16" x14ac:dyDescent="0.2">
      <c r="A2481" s="23"/>
      <c r="G2481" s="17"/>
      <c r="H2481" s="17"/>
      <c r="I2481" s="28"/>
      <c r="J2481" s="21"/>
      <c r="K2481" s="10"/>
      <c r="L2481" s="10"/>
      <c r="M2481" s="38"/>
      <c r="N2481" s="23"/>
      <c r="O2481" s="23"/>
      <c r="P2481" s="23"/>
    </row>
    <row r="2482" spans="1:16" x14ac:dyDescent="0.2">
      <c r="A2482" s="23"/>
      <c r="G2482" s="17"/>
      <c r="H2482" s="17"/>
      <c r="I2482" s="28"/>
      <c r="J2482" s="21"/>
      <c r="K2482" s="10"/>
      <c r="L2482" s="10"/>
      <c r="M2482" s="38"/>
      <c r="N2482" s="23"/>
      <c r="O2482" s="23"/>
      <c r="P2482" s="23"/>
    </row>
    <row r="2483" spans="1:16" x14ac:dyDescent="0.2">
      <c r="A2483" s="23"/>
      <c r="G2483" s="17"/>
      <c r="H2483" s="17"/>
      <c r="I2483" s="28"/>
      <c r="J2483" s="21"/>
      <c r="K2483" s="10"/>
      <c r="L2483" s="10"/>
      <c r="M2483" s="38"/>
      <c r="N2483" s="23"/>
      <c r="O2483" s="23"/>
      <c r="P2483" s="23"/>
    </row>
    <row r="2484" spans="1:16" x14ac:dyDescent="0.2">
      <c r="A2484" s="23"/>
      <c r="G2484" s="17"/>
      <c r="H2484" s="17"/>
      <c r="I2484" s="28"/>
      <c r="J2484" s="21"/>
      <c r="K2484" s="10"/>
      <c r="L2484" s="10"/>
      <c r="M2484" s="38"/>
      <c r="N2484" s="23"/>
      <c r="O2484" s="23"/>
      <c r="P2484" s="23"/>
    </row>
    <row r="2485" spans="1:16" x14ac:dyDescent="0.2">
      <c r="A2485" s="23"/>
      <c r="G2485" s="17"/>
      <c r="H2485" s="17"/>
      <c r="I2485" s="28"/>
      <c r="J2485" s="21"/>
      <c r="K2485" s="10"/>
      <c r="L2485" s="10"/>
      <c r="M2485" s="38"/>
      <c r="N2485" s="23"/>
      <c r="O2485" s="23"/>
      <c r="P2485" s="23"/>
    </row>
    <row r="2486" spans="1:16" x14ac:dyDescent="0.2">
      <c r="A2486" s="23"/>
      <c r="G2486" s="17"/>
      <c r="H2486" s="17"/>
      <c r="I2486" s="28"/>
      <c r="J2486" s="21"/>
      <c r="K2486" s="10"/>
      <c r="L2486" s="10"/>
      <c r="M2486" s="38"/>
      <c r="N2486" s="23"/>
      <c r="O2486" s="23"/>
      <c r="P2486" s="23"/>
    </row>
    <row r="2487" spans="1:16" x14ac:dyDescent="0.2">
      <c r="A2487" s="23"/>
      <c r="G2487" s="17"/>
      <c r="H2487" s="17"/>
      <c r="I2487" s="28"/>
      <c r="J2487" s="21"/>
      <c r="K2487" s="10"/>
      <c r="L2487" s="10"/>
      <c r="M2487" s="38"/>
      <c r="N2487" s="23"/>
      <c r="O2487" s="23"/>
      <c r="P2487" s="23"/>
    </row>
    <row r="2488" spans="1:16" x14ac:dyDescent="0.2">
      <c r="A2488" s="23"/>
      <c r="G2488" s="17"/>
      <c r="H2488" s="17"/>
      <c r="I2488" s="28"/>
      <c r="J2488" s="21"/>
      <c r="K2488" s="10"/>
      <c r="L2488" s="10"/>
      <c r="M2488" s="38"/>
      <c r="N2488" s="23"/>
      <c r="O2488" s="23"/>
      <c r="P2488" s="23"/>
    </row>
    <row r="2489" spans="1:16" x14ac:dyDescent="0.2">
      <c r="A2489" s="23"/>
      <c r="G2489" s="17"/>
      <c r="H2489" s="17"/>
      <c r="I2489" s="28"/>
      <c r="J2489" s="21"/>
      <c r="K2489" s="10"/>
      <c r="L2489" s="10"/>
      <c r="M2489" s="38"/>
      <c r="N2489" s="23"/>
      <c r="O2489" s="23"/>
      <c r="P2489" s="23"/>
    </row>
    <row r="2490" spans="1:16" x14ac:dyDescent="0.2">
      <c r="A2490" s="23"/>
      <c r="G2490" s="17"/>
      <c r="H2490" s="17"/>
      <c r="I2490" s="28"/>
      <c r="J2490" s="21"/>
      <c r="K2490" s="10"/>
      <c r="L2490" s="10"/>
      <c r="M2490" s="38"/>
      <c r="N2490" s="23"/>
      <c r="O2490" s="23"/>
      <c r="P2490" s="23"/>
    </row>
    <row r="2491" spans="1:16" x14ac:dyDescent="0.2">
      <c r="A2491" s="23"/>
      <c r="G2491" s="17"/>
      <c r="H2491" s="17"/>
      <c r="I2491" s="28"/>
      <c r="J2491" s="21"/>
      <c r="K2491" s="10"/>
      <c r="L2491" s="10"/>
      <c r="M2491" s="38"/>
      <c r="N2491" s="23"/>
      <c r="O2491" s="23"/>
      <c r="P2491" s="23"/>
    </row>
    <row r="2492" spans="1:16" x14ac:dyDescent="0.2">
      <c r="A2492" s="23"/>
      <c r="G2492" s="17"/>
      <c r="H2492" s="17"/>
      <c r="I2492" s="28"/>
      <c r="J2492" s="21"/>
      <c r="K2492" s="10"/>
      <c r="L2492" s="10"/>
      <c r="M2492" s="38"/>
      <c r="N2492" s="23"/>
      <c r="O2492" s="23"/>
      <c r="P2492" s="23"/>
    </row>
    <row r="2493" spans="1:16" x14ac:dyDescent="0.2">
      <c r="A2493" s="23"/>
      <c r="G2493" s="17"/>
      <c r="H2493" s="17"/>
      <c r="I2493" s="28"/>
      <c r="J2493" s="21"/>
      <c r="K2493" s="10"/>
      <c r="L2493" s="10"/>
      <c r="M2493" s="38"/>
      <c r="N2493" s="23"/>
      <c r="O2493" s="23"/>
      <c r="P2493" s="23"/>
    </row>
    <row r="2494" spans="1:16" x14ac:dyDescent="0.2">
      <c r="A2494" s="23"/>
      <c r="G2494" s="17"/>
      <c r="H2494" s="17"/>
      <c r="I2494" s="28"/>
      <c r="J2494" s="21"/>
      <c r="K2494" s="10"/>
      <c r="L2494" s="10"/>
      <c r="M2494" s="38"/>
      <c r="N2494" s="23"/>
      <c r="O2494" s="23"/>
      <c r="P2494" s="23"/>
    </row>
    <row r="2495" spans="1:16" x14ac:dyDescent="0.2">
      <c r="A2495" s="23"/>
      <c r="G2495" s="17"/>
      <c r="H2495" s="17"/>
      <c r="I2495" s="28"/>
      <c r="J2495" s="21"/>
      <c r="K2495" s="10"/>
      <c r="L2495" s="10"/>
      <c r="M2495" s="38"/>
      <c r="N2495" s="23"/>
      <c r="O2495" s="23"/>
      <c r="P2495" s="23"/>
    </row>
    <row r="2496" spans="1:16" x14ac:dyDescent="0.2">
      <c r="A2496" s="23"/>
      <c r="G2496" s="17"/>
      <c r="H2496" s="17"/>
      <c r="I2496" s="28"/>
      <c r="J2496" s="21"/>
      <c r="K2496" s="10"/>
      <c r="L2496" s="10"/>
      <c r="M2496" s="38"/>
      <c r="N2496" s="23"/>
      <c r="O2496" s="23"/>
      <c r="P2496" s="23"/>
    </row>
    <row r="2497" spans="1:16" x14ac:dyDescent="0.2">
      <c r="A2497" s="23"/>
      <c r="G2497" s="17"/>
      <c r="H2497" s="17"/>
      <c r="I2497" s="28"/>
      <c r="J2497" s="21"/>
      <c r="K2497" s="10"/>
      <c r="L2497" s="10"/>
      <c r="M2497" s="38"/>
      <c r="N2497" s="23"/>
      <c r="O2497" s="23"/>
      <c r="P2497" s="23"/>
    </row>
    <row r="2498" spans="1:16" x14ac:dyDescent="0.2">
      <c r="A2498" s="23"/>
      <c r="G2498" s="17"/>
      <c r="H2498" s="17"/>
      <c r="I2498" s="28"/>
      <c r="J2498" s="21"/>
      <c r="K2498" s="10"/>
      <c r="L2498" s="10"/>
      <c r="M2498" s="38"/>
      <c r="N2498" s="23"/>
      <c r="O2498" s="23"/>
      <c r="P2498" s="23"/>
    </row>
    <row r="2499" spans="1:16" x14ac:dyDescent="0.2">
      <c r="A2499" s="23"/>
      <c r="G2499" s="17"/>
      <c r="H2499" s="17"/>
      <c r="I2499" s="28"/>
      <c r="J2499" s="21"/>
      <c r="K2499" s="10"/>
      <c r="L2499" s="10"/>
      <c r="M2499" s="38"/>
      <c r="N2499" s="23"/>
      <c r="O2499" s="23"/>
      <c r="P2499" s="23"/>
    </row>
    <row r="2500" spans="1:16" x14ac:dyDescent="0.2">
      <c r="A2500" s="23"/>
      <c r="G2500" s="17"/>
      <c r="H2500" s="17"/>
      <c r="I2500" s="28"/>
      <c r="J2500" s="21"/>
      <c r="K2500" s="10"/>
      <c r="L2500" s="10"/>
      <c r="M2500" s="38"/>
      <c r="N2500" s="23"/>
      <c r="O2500" s="23"/>
      <c r="P2500" s="23"/>
    </row>
    <row r="2501" spans="1:16" x14ac:dyDescent="0.2">
      <c r="A2501" s="23"/>
      <c r="G2501" s="17"/>
      <c r="H2501" s="17"/>
      <c r="I2501" s="28"/>
      <c r="J2501" s="21"/>
      <c r="K2501" s="10"/>
      <c r="L2501" s="10"/>
      <c r="M2501" s="38"/>
      <c r="N2501" s="23"/>
      <c r="O2501" s="23"/>
      <c r="P2501" s="23"/>
    </row>
    <row r="2502" spans="1:16" x14ac:dyDescent="0.2">
      <c r="A2502" s="23"/>
      <c r="G2502" s="17"/>
      <c r="H2502" s="17"/>
      <c r="I2502" s="28"/>
      <c r="J2502" s="21"/>
      <c r="K2502" s="10"/>
      <c r="L2502" s="10"/>
      <c r="M2502" s="38"/>
      <c r="N2502" s="23"/>
      <c r="O2502" s="23"/>
      <c r="P2502" s="23"/>
    </row>
    <row r="2503" spans="1:16" x14ac:dyDescent="0.2">
      <c r="A2503" s="23"/>
      <c r="G2503" s="17"/>
      <c r="H2503" s="17"/>
      <c r="I2503" s="28"/>
      <c r="J2503" s="21"/>
      <c r="K2503" s="10"/>
      <c r="L2503" s="10"/>
      <c r="M2503" s="38"/>
      <c r="N2503" s="23"/>
      <c r="O2503" s="23"/>
      <c r="P2503" s="23"/>
    </row>
    <row r="2504" spans="1:16" x14ac:dyDescent="0.2">
      <c r="A2504" s="23"/>
      <c r="G2504" s="17"/>
      <c r="H2504" s="17"/>
      <c r="I2504" s="28"/>
      <c r="J2504" s="21"/>
      <c r="K2504" s="10"/>
      <c r="L2504" s="10"/>
      <c r="M2504" s="38"/>
      <c r="N2504" s="23"/>
      <c r="O2504" s="23"/>
      <c r="P2504" s="23"/>
    </row>
    <row r="2505" spans="1:16" x14ac:dyDescent="0.2">
      <c r="A2505" s="23"/>
      <c r="G2505" s="17"/>
      <c r="H2505" s="17"/>
      <c r="I2505" s="28"/>
      <c r="J2505" s="21"/>
      <c r="K2505" s="10"/>
      <c r="L2505" s="10"/>
      <c r="M2505" s="38"/>
      <c r="N2505" s="23"/>
      <c r="O2505" s="23"/>
      <c r="P2505" s="23"/>
    </row>
    <row r="2506" spans="1:16" x14ac:dyDescent="0.2">
      <c r="A2506" s="23"/>
      <c r="G2506" s="17"/>
      <c r="H2506" s="17"/>
      <c r="I2506" s="28"/>
      <c r="J2506" s="21"/>
      <c r="K2506" s="10"/>
      <c r="L2506" s="10"/>
      <c r="M2506" s="38"/>
      <c r="N2506" s="23"/>
      <c r="O2506" s="23"/>
      <c r="P2506" s="23"/>
    </row>
    <row r="2507" spans="1:16" x14ac:dyDescent="0.2">
      <c r="A2507" s="23"/>
      <c r="G2507" s="17"/>
      <c r="H2507" s="17"/>
      <c r="I2507" s="28"/>
      <c r="J2507" s="21"/>
      <c r="K2507" s="10"/>
      <c r="L2507" s="10"/>
      <c r="M2507" s="38"/>
      <c r="N2507" s="23"/>
      <c r="O2507" s="23"/>
      <c r="P2507" s="23"/>
    </row>
    <row r="2508" spans="1:16" x14ac:dyDescent="0.2">
      <c r="A2508" s="23"/>
      <c r="G2508" s="17"/>
      <c r="H2508" s="17"/>
      <c r="I2508" s="28"/>
      <c r="J2508" s="21"/>
      <c r="K2508" s="10"/>
      <c r="L2508" s="10"/>
      <c r="M2508" s="38"/>
      <c r="N2508" s="23"/>
      <c r="O2508" s="23"/>
      <c r="P2508" s="23"/>
    </row>
    <row r="2509" spans="1:16" x14ac:dyDescent="0.2">
      <c r="A2509" s="23"/>
      <c r="G2509" s="17"/>
      <c r="H2509" s="17"/>
      <c r="I2509" s="28"/>
      <c r="J2509" s="21"/>
      <c r="K2509" s="10"/>
      <c r="L2509" s="10"/>
      <c r="M2509" s="38"/>
      <c r="N2509" s="23"/>
      <c r="O2509" s="23"/>
      <c r="P2509" s="23"/>
    </row>
    <row r="2510" spans="1:16" x14ac:dyDescent="0.2">
      <c r="A2510" s="23"/>
      <c r="G2510" s="17"/>
      <c r="H2510" s="17"/>
      <c r="I2510" s="28"/>
      <c r="J2510" s="21"/>
      <c r="K2510" s="10"/>
      <c r="L2510" s="10"/>
      <c r="M2510" s="38"/>
      <c r="N2510" s="23"/>
      <c r="O2510" s="23"/>
      <c r="P2510" s="23"/>
    </row>
    <row r="2511" spans="1:16" x14ac:dyDescent="0.2">
      <c r="A2511" s="23"/>
      <c r="G2511" s="17"/>
      <c r="H2511" s="17"/>
      <c r="I2511" s="28"/>
      <c r="J2511" s="21"/>
      <c r="K2511" s="10"/>
      <c r="L2511" s="10"/>
      <c r="M2511" s="38"/>
      <c r="N2511" s="23"/>
      <c r="O2511" s="23"/>
      <c r="P2511" s="23"/>
    </row>
    <row r="2512" spans="1:16" x14ac:dyDescent="0.2">
      <c r="A2512" s="23"/>
      <c r="G2512" s="17"/>
      <c r="H2512" s="17"/>
      <c r="I2512" s="28"/>
      <c r="J2512" s="21"/>
      <c r="K2512" s="10"/>
      <c r="L2512" s="10"/>
      <c r="M2512" s="38"/>
      <c r="N2512" s="23"/>
      <c r="O2512" s="23"/>
      <c r="P2512" s="23"/>
    </row>
    <row r="2513" spans="1:16" x14ac:dyDescent="0.2">
      <c r="A2513" s="23"/>
      <c r="G2513" s="17"/>
      <c r="H2513" s="17"/>
      <c r="I2513" s="28"/>
      <c r="J2513" s="21"/>
      <c r="K2513" s="10"/>
      <c r="L2513" s="10"/>
      <c r="M2513" s="38"/>
      <c r="N2513" s="23"/>
      <c r="O2513" s="23"/>
      <c r="P2513" s="23"/>
    </row>
    <row r="2514" spans="1:16" x14ac:dyDescent="0.2">
      <c r="A2514" s="23"/>
      <c r="G2514" s="17"/>
      <c r="H2514" s="17"/>
      <c r="I2514" s="28"/>
      <c r="J2514" s="21"/>
      <c r="K2514" s="10"/>
      <c r="L2514" s="10"/>
      <c r="M2514" s="38"/>
      <c r="N2514" s="23"/>
      <c r="O2514" s="23"/>
      <c r="P2514" s="23"/>
    </row>
    <row r="2515" spans="1:16" x14ac:dyDescent="0.2">
      <c r="A2515" s="23"/>
      <c r="G2515" s="17"/>
      <c r="H2515" s="17"/>
      <c r="I2515" s="28"/>
      <c r="J2515" s="21"/>
      <c r="K2515" s="10"/>
      <c r="L2515" s="10"/>
      <c r="M2515" s="38"/>
      <c r="N2515" s="23"/>
      <c r="O2515" s="23"/>
      <c r="P2515" s="23"/>
    </row>
    <row r="2516" spans="1:16" x14ac:dyDescent="0.2">
      <c r="A2516" s="23"/>
      <c r="G2516" s="17"/>
      <c r="H2516" s="17"/>
      <c r="I2516" s="28"/>
      <c r="J2516" s="21"/>
      <c r="K2516" s="10"/>
      <c r="L2516" s="10"/>
      <c r="M2516" s="38"/>
      <c r="N2516" s="23"/>
      <c r="O2516" s="23"/>
      <c r="P2516" s="23"/>
    </row>
    <row r="2517" spans="1:16" x14ac:dyDescent="0.2">
      <c r="A2517" s="23"/>
      <c r="G2517" s="17"/>
      <c r="H2517" s="17"/>
      <c r="I2517" s="28"/>
      <c r="J2517" s="21"/>
      <c r="K2517" s="10"/>
      <c r="L2517" s="10"/>
      <c r="M2517" s="38"/>
      <c r="N2517" s="23"/>
      <c r="O2517" s="23"/>
      <c r="P2517" s="23"/>
    </row>
    <row r="2518" spans="1:16" x14ac:dyDescent="0.2">
      <c r="A2518" s="23"/>
      <c r="G2518" s="17"/>
      <c r="H2518" s="17"/>
      <c r="I2518" s="28"/>
      <c r="J2518" s="21"/>
      <c r="K2518" s="10"/>
      <c r="L2518" s="10"/>
      <c r="M2518" s="38"/>
      <c r="N2518" s="23"/>
      <c r="O2518" s="23"/>
      <c r="P2518" s="23"/>
    </row>
    <row r="2519" spans="1:16" x14ac:dyDescent="0.2">
      <c r="A2519" s="23"/>
      <c r="G2519" s="17"/>
      <c r="H2519" s="17"/>
      <c r="I2519" s="28"/>
      <c r="J2519" s="21"/>
      <c r="K2519" s="10"/>
      <c r="L2519" s="10"/>
      <c r="M2519" s="38"/>
      <c r="N2519" s="23"/>
      <c r="O2519" s="23"/>
      <c r="P2519" s="23"/>
    </row>
    <row r="2520" spans="1:16" x14ac:dyDescent="0.2">
      <c r="A2520" s="23"/>
      <c r="G2520" s="17"/>
      <c r="H2520" s="17"/>
      <c r="I2520" s="28"/>
      <c r="J2520" s="21"/>
      <c r="K2520" s="10"/>
      <c r="L2520" s="10"/>
      <c r="M2520" s="38"/>
      <c r="N2520" s="23"/>
      <c r="O2520" s="23"/>
      <c r="P2520" s="23"/>
    </row>
    <row r="2521" spans="1:16" x14ac:dyDescent="0.2">
      <c r="A2521" s="23"/>
      <c r="G2521" s="17"/>
      <c r="H2521" s="17"/>
      <c r="I2521" s="28"/>
      <c r="J2521" s="21"/>
      <c r="K2521" s="10"/>
      <c r="L2521" s="10"/>
      <c r="M2521" s="38"/>
      <c r="N2521" s="23"/>
      <c r="O2521" s="23"/>
      <c r="P2521" s="23"/>
    </row>
    <row r="2522" spans="1:16" x14ac:dyDescent="0.2">
      <c r="A2522" s="23"/>
      <c r="G2522" s="17"/>
      <c r="H2522" s="17"/>
      <c r="I2522" s="28"/>
      <c r="J2522" s="21"/>
      <c r="K2522" s="10"/>
      <c r="L2522" s="10"/>
      <c r="M2522" s="38"/>
      <c r="N2522" s="23"/>
      <c r="O2522" s="23"/>
      <c r="P2522" s="23"/>
    </row>
    <row r="2523" spans="1:16" x14ac:dyDescent="0.2">
      <c r="A2523" s="23"/>
      <c r="G2523" s="17"/>
      <c r="H2523" s="17"/>
      <c r="I2523" s="28"/>
      <c r="J2523" s="21"/>
      <c r="K2523" s="10"/>
      <c r="L2523" s="10"/>
      <c r="M2523" s="38"/>
      <c r="N2523" s="23"/>
      <c r="O2523" s="23"/>
      <c r="P2523" s="23"/>
    </row>
    <row r="2524" spans="1:16" x14ac:dyDescent="0.2">
      <c r="A2524" s="23"/>
      <c r="G2524" s="17"/>
      <c r="H2524" s="17"/>
      <c r="I2524" s="28"/>
      <c r="J2524" s="21"/>
      <c r="K2524" s="10"/>
      <c r="L2524" s="10"/>
      <c r="M2524" s="38"/>
      <c r="N2524" s="23"/>
      <c r="O2524" s="23"/>
      <c r="P2524" s="23"/>
    </row>
    <row r="2525" spans="1:16" x14ac:dyDescent="0.2">
      <c r="A2525" s="23"/>
      <c r="G2525" s="17"/>
      <c r="H2525" s="17"/>
      <c r="I2525" s="28"/>
      <c r="J2525" s="21"/>
      <c r="K2525" s="10"/>
      <c r="L2525" s="10"/>
      <c r="M2525" s="38"/>
      <c r="N2525" s="23"/>
      <c r="O2525" s="23"/>
      <c r="P2525" s="23"/>
    </row>
    <row r="2526" spans="1:16" x14ac:dyDescent="0.2">
      <c r="A2526" s="23"/>
      <c r="G2526" s="17"/>
      <c r="H2526" s="17"/>
      <c r="I2526" s="28"/>
      <c r="J2526" s="21"/>
      <c r="K2526" s="10"/>
      <c r="L2526" s="10"/>
      <c r="M2526" s="38"/>
      <c r="N2526" s="23"/>
      <c r="O2526" s="23"/>
      <c r="P2526" s="23"/>
    </row>
    <row r="2527" spans="1:16" x14ac:dyDescent="0.2">
      <c r="A2527" s="23"/>
      <c r="G2527" s="17"/>
      <c r="H2527" s="17"/>
      <c r="I2527" s="28"/>
      <c r="J2527" s="21"/>
      <c r="K2527" s="10"/>
      <c r="L2527" s="10"/>
      <c r="M2527" s="38"/>
      <c r="N2527" s="23"/>
      <c r="O2527" s="23"/>
      <c r="P2527" s="23"/>
    </row>
    <row r="2528" spans="1:16" x14ac:dyDescent="0.2">
      <c r="A2528" s="23"/>
      <c r="G2528" s="17"/>
      <c r="H2528" s="17"/>
      <c r="I2528" s="28"/>
      <c r="J2528" s="21"/>
      <c r="K2528" s="10"/>
      <c r="L2528" s="10"/>
      <c r="M2528" s="38"/>
      <c r="N2528" s="23"/>
      <c r="O2528" s="23"/>
      <c r="P2528" s="23"/>
    </row>
    <row r="2529" spans="1:16" x14ac:dyDescent="0.2">
      <c r="A2529" s="23"/>
      <c r="G2529" s="17"/>
      <c r="H2529" s="17"/>
      <c r="I2529" s="28"/>
      <c r="J2529" s="21"/>
      <c r="K2529" s="10"/>
      <c r="L2529" s="10"/>
      <c r="M2529" s="38"/>
      <c r="N2529" s="23"/>
      <c r="O2529" s="23"/>
      <c r="P2529" s="23"/>
    </row>
    <row r="2530" spans="1:16" x14ac:dyDescent="0.2">
      <c r="A2530" s="23"/>
      <c r="G2530" s="17"/>
      <c r="H2530" s="17"/>
      <c r="I2530" s="28"/>
      <c r="J2530" s="21"/>
      <c r="K2530" s="10"/>
      <c r="L2530" s="10"/>
      <c r="M2530" s="38"/>
      <c r="N2530" s="23"/>
      <c r="O2530" s="23"/>
      <c r="P2530" s="23"/>
    </row>
    <row r="2531" spans="1:16" x14ac:dyDescent="0.2">
      <c r="A2531" s="23"/>
      <c r="G2531" s="17"/>
      <c r="H2531" s="17"/>
      <c r="I2531" s="28"/>
      <c r="J2531" s="21"/>
      <c r="K2531" s="10"/>
      <c r="L2531" s="10"/>
      <c r="M2531" s="38"/>
      <c r="N2531" s="23"/>
      <c r="O2531" s="23"/>
      <c r="P2531" s="23"/>
    </row>
    <row r="2532" spans="1:16" x14ac:dyDescent="0.2">
      <c r="A2532" s="23"/>
      <c r="G2532" s="17"/>
      <c r="H2532" s="17"/>
      <c r="I2532" s="28"/>
      <c r="J2532" s="21"/>
      <c r="K2532" s="10"/>
      <c r="L2532" s="10"/>
      <c r="M2532" s="38"/>
      <c r="N2532" s="23"/>
      <c r="O2532" s="23"/>
      <c r="P2532" s="23"/>
    </row>
    <row r="2533" spans="1:16" x14ac:dyDescent="0.2">
      <c r="A2533" s="23"/>
      <c r="G2533" s="17"/>
      <c r="H2533" s="17"/>
      <c r="I2533" s="28"/>
      <c r="J2533" s="21"/>
      <c r="K2533" s="10"/>
      <c r="L2533" s="10"/>
      <c r="M2533" s="38"/>
      <c r="N2533" s="23"/>
      <c r="O2533" s="23"/>
      <c r="P2533" s="23"/>
    </row>
    <row r="2534" spans="1:16" x14ac:dyDescent="0.2">
      <c r="A2534" s="23"/>
      <c r="G2534" s="17"/>
      <c r="H2534" s="17"/>
      <c r="I2534" s="28"/>
      <c r="J2534" s="21"/>
      <c r="K2534" s="10"/>
      <c r="L2534" s="10"/>
      <c r="M2534" s="38"/>
      <c r="N2534" s="23"/>
      <c r="O2534" s="23"/>
      <c r="P2534" s="23"/>
    </row>
    <row r="2535" spans="1:16" x14ac:dyDescent="0.2">
      <c r="A2535" s="23"/>
      <c r="G2535" s="17"/>
      <c r="H2535" s="17"/>
      <c r="I2535" s="28"/>
      <c r="J2535" s="21"/>
      <c r="K2535" s="10"/>
      <c r="L2535" s="10"/>
      <c r="M2535" s="38"/>
      <c r="N2535" s="23"/>
      <c r="O2535" s="23"/>
      <c r="P2535" s="23"/>
    </row>
    <row r="2536" spans="1:16" x14ac:dyDescent="0.2">
      <c r="A2536" s="23"/>
      <c r="G2536" s="17"/>
      <c r="H2536" s="17"/>
      <c r="I2536" s="28"/>
      <c r="J2536" s="21"/>
      <c r="K2536" s="10"/>
      <c r="L2536" s="10"/>
      <c r="M2536" s="38"/>
      <c r="N2536" s="23"/>
      <c r="O2536" s="23"/>
      <c r="P2536" s="23"/>
    </row>
    <row r="2537" spans="1:16" x14ac:dyDescent="0.2">
      <c r="A2537" s="23"/>
      <c r="G2537" s="17"/>
      <c r="H2537" s="17"/>
      <c r="I2537" s="28"/>
      <c r="J2537" s="21"/>
      <c r="K2537" s="10"/>
      <c r="L2537" s="10"/>
      <c r="M2537" s="38"/>
      <c r="N2537" s="23"/>
      <c r="O2537" s="23"/>
      <c r="P2537" s="23"/>
    </row>
    <row r="2538" spans="1:16" x14ac:dyDescent="0.2">
      <c r="A2538" s="23"/>
      <c r="G2538" s="17"/>
      <c r="H2538" s="17"/>
      <c r="I2538" s="28"/>
      <c r="J2538" s="21"/>
      <c r="K2538" s="10"/>
      <c r="L2538" s="10"/>
      <c r="M2538" s="38"/>
      <c r="N2538" s="23"/>
      <c r="O2538" s="23"/>
      <c r="P2538" s="23"/>
    </row>
    <row r="2539" spans="1:16" x14ac:dyDescent="0.2">
      <c r="A2539" s="23"/>
      <c r="G2539" s="17"/>
      <c r="H2539" s="17"/>
      <c r="I2539" s="28"/>
      <c r="J2539" s="21"/>
      <c r="K2539" s="10"/>
      <c r="L2539" s="10"/>
      <c r="M2539" s="38"/>
      <c r="N2539" s="23"/>
      <c r="O2539" s="23"/>
      <c r="P2539" s="23"/>
    </row>
    <row r="2540" spans="1:16" x14ac:dyDescent="0.2">
      <c r="A2540" s="23"/>
      <c r="G2540" s="17"/>
      <c r="H2540" s="17"/>
      <c r="I2540" s="28"/>
      <c r="J2540" s="21"/>
      <c r="K2540" s="10"/>
      <c r="L2540" s="10"/>
      <c r="M2540" s="38"/>
      <c r="N2540" s="23"/>
      <c r="O2540" s="23"/>
      <c r="P2540" s="23"/>
    </row>
    <row r="2541" spans="1:16" x14ac:dyDescent="0.2">
      <c r="A2541" s="23"/>
      <c r="G2541" s="17"/>
      <c r="H2541" s="17"/>
      <c r="I2541" s="28"/>
      <c r="J2541" s="21"/>
      <c r="K2541" s="10"/>
      <c r="L2541" s="10"/>
      <c r="M2541" s="38"/>
      <c r="N2541" s="23"/>
      <c r="O2541" s="23"/>
      <c r="P2541" s="23"/>
    </row>
    <row r="2542" spans="1:16" x14ac:dyDescent="0.2">
      <c r="A2542" s="23"/>
      <c r="G2542" s="17"/>
      <c r="H2542" s="17"/>
      <c r="I2542" s="28"/>
      <c r="J2542" s="21"/>
      <c r="K2542" s="10"/>
      <c r="L2542" s="10"/>
      <c r="M2542" s="38"/>
      <c r="N2542" s="23"/>
      <c r="O2542" s="23"/>
      <c r="P2542" s="23"/>
    </row>
    <row r="2543" spans="1:16" x14ac:dyDescent="0.2">
      <c r="A2543" s="23"/>
      <c r="G2543" s="17"/>
      <c r="H2543" s="17"/>
      <c r="I2543" s="28"/>
      <c r="J2543" s="21"/>
      <c r="K2543" s="10"/>
      <c r="L2543" s="10"/>
      <c r="M2543" s="38"/>
      <c r="N2543" s="23"/>
      <c r="O2543" s="23"/>
      <c r="P2543" s="23"/>
    </row>
    <row r="2544" spans="1:16" x14ac:dyDescent="0.2">
      <c r="A2544" s="23"/>
      <c r="G2544" s="17"/>
      <c r="H2544" s="17"/>
      <c r="I2544" s="28"/>
      <c r="J2544" s="21"/>
      <c r="K2544" s="10"/>
      <c r="L2544" s="10"/>
      <c r="M2544" s="38"/>
      <c r="N2544" s="23"/>
      <c r="O2544" s="23"/>
      <c r="P2544" s="23"/>
    </row>
    <row r="2545" spans="1:16" x14ac:dyDescent="0.2">
      <c r="A2545" s="23"/>
      <c r="G2545" s="17"/>
      <c r="H2545" s="17"/>
      <c r="I2545" s="28"/>
      <c r="J2545" s="21"/>
      <c r="K2545" s="10"/>
      <c r="L2545" s="10"/>
      <c r="M2545" s="38"/>
      <c r="N2545" s="23"/>
      <c r="O2545" s="23"/>
      <c r="P2545" s="23"/>
    </row>
    <row r="2546" spans="1:16" x14ac:dyDescent="0.2">
      <c r="A2546" s="23"/>
      <c r="G2546" s="17"/>
      <c r="H2546" s="17"/>
      <c r="I2546" s="28"/>
      <c r="J2546" s="21"/>
      <c r="K2546" s="10"/>
      <c r="L2546" s="10"/>
      <c r="M2546" s="38"/>
      <c r="N2546" s="23"/>
      <c r="O2546" s="23"/>
      <c r="P2546" s="23"/>
    </row>
    <row r="2547" spans="1:16" x14ac:dyDescent="0.2">
      <c r="A2547" s="23"/>
      <c r="G2547" s="17"/>
      <c r="H2547" s="17"/>
      <c r="I2547" s="28"/>
      <c r="J2547" s="21"/>
      <c r="K2547" s="10"/>
      <c r="L2547" s="10"/>
      <c r="M2547" s="38"/>
      <c r="N2547" s="23"/>
      <c r="O2547" s="23"/>
      <c r="P2547" s="23"/>
    </row>
    <row r="2548" spans="1:16" x14ac:dyDescent="0.2">
      <c r="A2548" s="23"/>
      <c r="G2548" s="17"/>
      <c r="H2548" s="17"/>
      <c r="I2548" s="28"/>
      <c r="J2548" s="21"/>
      <c r="K2548" s="10"/>
      <c r="L2548" s="10"/>
      <c r="M2548" s="38"/>
      <c r="N2548" s="23"/>
      <c r="O2548" s="23"/>
      <c r="P2548" s="23"/>
    </row>
    <row r="2549" spans="1:16" x14ac:dyDescent="0.2">
      <c r="A2549" s="23"/>
      <c r="G2549" s="17"/>
      <c r="H2549" s="17"/>
      <c r="I2549" s="28"/>
      <c r="J2549" s="21"/>
      <c r="K2549" s="10"/>
      <c r="L2549" s="10"/>
      <c r="M2549" s="38"/>
      <c r="N2549" s="23"/>
      <c r="O2549" s="23"/>
      <c r="P2549" s="23"/>
    </row>
    <row r="2550" spans="1:16" x14ac:dyDescent="0.2">
      <c r="A2550" s="23"/>
      <c r="G2550" s="17"/>
      <c r="H2550" s="17"/>
      <c r="I2550" s="28"/>
      <c r="J2550" s="21"/>
      <c r="K2550" s="10"/>
      <c r="L2550" s="10"/>
      <c r="M2550" s="38"/>
      <c r="N2550" s="23"/>
      <c r="O2550" s="23"/>
      <c r="P2550" s="23"/>
    </row>
    <row r="2551" spans="1:16" x14ac:dyDescent="0.2">
      <c r="A2551" s="23"/>
      <c r="G2551" s="17"/>
      <c r="H2551" s="17"/>
      <c r="I2551" s="28"/>
      <c r="J2551" s="21"/>
      <c r="K2551" s="10"/>
      <c r="L2551" s="10"/>
      <c r="M2551" s="38"/>
      <c r="N2551" s="23"/>
      <c r="O2551" s="23"/>
      <c r="P2551" s="23"/>
    </row>
    <row r="2552" spans="1:16" x14ac:dyDescent="0.2">
      <c r="A2552" s="23"/>
      <c r="G2552" s="17"/>
      <c r="H2552" s="17"/>
      <c r="I2552" s="28"/>
      <c r="J2552" s="21"/>
      <c r="K2552" s="10"/>
      <c r="L2552" s="10"/>
      <c r="M2552" s="38"/>
      <c r="N2552" s="23"/>
      <c r="O2552" s="23"/>
      <c r="P2552" s="23"/>
    </row>
    <row r="2553" spans="1:16" x14ac:dyDescent="0.2">
      <c r="A2553" s="23"/>
      <c r="G2553" s="17"/>
      <c r="H2553" s="17"/>
      <c r="I2553" s="28"/>
      <c r="J2553" s="21"/>
      <c r="K2553" s="10"/>
      <c r="L2553" s="10"/>
      <c r="M2553" s="38"/>
      <c r="N2553" s="23"/>
      <c r="O2553" s="23"/>
      <c r="P2553" s="23"/>
    </row>
    <row r="2554" spans="1:16" x14ac:dyDescent="0.2">
      <c r="A2554" s="23"/>
      <c r="G2554" s="17"/>
      <c r="H2554" s="17"/>
      <c r="I2554" s="28"/>
      <c r="J2554" s="21"/>
      <c r="K2554" s="10"/>
      <c r="L2554" s="10"/>
      <c r="M2554" s="38"/>
      <c r="N2554" s="23"/>
      <c r="O2554" s="23"/>
      <c r="P2554" s="23"/>
    </row>
    <row r="2555" spans="1:16" x14ac:dyDescent="0.2">
      <c r="A2555" s="23"/>
      <c r="G2555" s="17"/>
      <c r="H2555" s="17"/>
      <c r="I2555" s="28"/>
      <c r="J2555" s="21"/>
      <c r="K2555" s="10"/>
      <c r="L2555" s="10"/>
      <c r="M2555" s="38"/>
      <c r="N2555" s="23"/>
      <c r="O2555" s="23"/>
      <c r="P2555" s="23"/>
    </row>
    <row r="2556" spans="1:16" x14ac:dyDescent="0.2">
      <c r="A2556" s="23"/>
      <c r="G2556" s="17"/>
      <c r="H2556" s="17"/>
      <c r="I2556" s="28"/>
      <c r="J2556" s="21"/>
      <c r="K2556" s="10"/>
      <c r="L2556" s="10"/>
      <c r="M2556" s="38"/>
      <c r="N2556" s="23"/>
      <c r="O2556" s="23"/>
      <c r="P2556" s="23"/>
    </row>
    <row r="2557" spans="1:16" x14ac:dyDescent="0.2">
      <c r="A2557" s="23"/>
      <c r="G2557" s="17"/>
      <c r="H2557" s="17"/>
      <c r="I2557" s="28"/>
      <c r="J2557" s="21"/>
      <c r="K2557" s="10"/>
      <c r="L2557" s="10"/>
      <c r="M2557" s="38"/>
      <c r="N2557" s="23"/>
      <c r="O2557" s="23"/>
      <c r="P2557" s="23"/>
    </row>
    <row r="2558" spans="1:16" x14ac:dyDescent="0.2">
      <c r="A2558" s="23"/>
      <c r="G2558" s="17"/>
      <c r="H2558" s="17"/>
      <c r="I2558" s="28"/>
      <c r="J2558" s="21"/>
      <c r="K2558" s="10"/>
      <c r="L2558" s="10"/>
      <c r="M2558" s="38"/>
      <c r="N2558" s="23"/>
      <c r="O2558" s="23"/>
      <c r="P2558" s="23"/>
    </row>
    <row r="2559" spans="1:16" x14ac:dyDescent="0.2">
      <c r="A2559" s="23"/>
      <c r="G2559" s="17"/>
      <c r="H2559" s="17"/>
      <c r="I2559" s="28"/>
      <c r="J2559" s="21"/>
      <c r="K2559" s="10"/>
      <c r="L2559" s="10"/>
      <c r="M2559" s="38"/>
      <c r="N2559" s="23"/>
      <c r="O2559" s="23"/>
      <c r="P2559" s="23"/>
    </row>
    <row r="2560" spans="1:16" x14ac:dyDescent="0.2">
      <c r="A2560" s="23"/>
      <c r="G2560" s="17"/>
      <c r="H2560" s="17"/>
      <c r="I2560" s="28"/>
      <c r="J2560" s="21"/>
      <c r="K2560" s="10"/>
      <c r="L2560" s="10"/>
      <c r="M2560" s="38"/>
      <c r="N2560" s="23"/>
      <c r="O2560" s="23"/>
      <c r="P2560" s="23"/>
    </row>
    <row r="2561" spans="1:16" x14ac:dyDescent="0.2">
      <c r="A2561" s="23"/>
      <c r="G2561" s="17"/>
      <c r="H2561" s="17"/>
      <c r="I2561" s="28"/>
      <c r="J2561" s="21"/>
      <c r="K2561" s="10"/>
      <c r="L2561" s="10"/>
      <c r="M2561" s="38"/>
      <c r="N2561" s="23"/>
      <c r="O2561" s="23"/>
      <c r="P2561" s="23"/>
    </row>
    <row r="2562" spans="1:16" x14ac:dyDescent="0.2">
      <c r="A2562" s="23"/>
      <c r="G2562" s="17"/>
      <c r="H2562" s="17"/>
      <c r="I2562" s="28"/>
      <c r="J2562" s="21"/>
      <c r="K2562" s="10"/>
      <c r="L2562" s="10"/>
      <c r="M2562" s="38"/>
      <c r="N2562" s="23"/>
      <c r="O2562" s="23"/>
      <c r="P2562" s="23"/>
    </row>
    <row r="2563" spans="1:16" x14ac:dyDescent="0.2">
      <c r="A2563" s="23"/>
      <c r="G2563" s="17"/>
      <c r="H2563" s="17"/>
      <c r="I2563" s="28"/>
      <c r="J2563" s="21"/>
      <c r="K2563" s="10"/>
      <c r="L2563" s="10"/>
      <c r="M2563" s="38"/>
      <c r="N2563" s="23"/>
      <c r="O2563" s="23"/>
      <c r="P2563" s="23"/>
    </row>
    <row r="2564" spans="1:16" x14ac:dyDescent="0.2">
      <c r="A2564" s="23"/>
      <c r="G2564" s="17"/>
      <c r="H2564" s="17"/>
      <c r="I2564" s="28"/>
      <c r="J2564" s="21"/>
      <c r="K2564" s="10"/>
      <c r="L2564" s="10"/>
      <c r="M2564" s="38"/>
      <c r="N2564" s="23"/>
      <c r="O2564" s="23"/>
      <c r="P2564" s="23"/>
    </row>
    <row r="2565" spans="1:16" x14ac:dyDescent="0.2">
      <c r="A2565" s="23"/>
      <c r="G2565" s="17"/>
      <c r="H2565" s="17"/>
      <c r="I2565" s="28"/>
      <c r="J2565" s="21"/>
      <c r="K2565" s="10"/>
      <c r="L2565" s="10"/>
      <c r="M2565" s="38"/>
      <c r="N2565" s="23"/>
      <c r="O2565" s="23"/>
      <c r="P2565" s="23"/>
    </row>
    <row r="2566" spans="1:16" x14ac:dyDescent="0.2">
      <c r="A2566" s="23"/>
      <c r="G2566" s="17"/>
      <c r="H2566" s="17"/>
      <c r="I2566" s="28"/>
      <c r="J2566" s="21"/>
      <c r="K2566" s="10"/>
      <c r="L2566" s="10"/>
      <c r="M2566" s="38"/>
      <c r="N2566" s="23"/>
      <c r="O2566" s="23"/>
      <c r="P2566" s="23"/>
    </row>
    <row r="2567" spans="1:16" x14ac:dyDescent="0.2">
      <c r="A2567" s="23"/>
      <c r="G2567" s="17"/>
      <c r="H2567" s="17"/>
      <c r="I2567" s="28"/>
      <c r="J2567" s="21"/>
      <c r="K2567" s="10"/>
      <c r="L2567" s="10"/>
      <c r="M2567" s="38"/>
      <c r="N2567" s="23"/>
      <c r="O2567" s="23"/>
      <c r="P2567" s="23"/>
    </row>
    <row r="2568" spans="1:16" x14ac:dyDescent="0.2">
      <c r="A2568" s="23"/>
      <c r="G2568" s="17"/>
      <c r="H2568" s="17"/>
      <c r="I2568" s="28"/>
      <c r="J2568" s="21"/>
      <c r="K2568" s="10"/>
      <c r="L2568" s="10"/>
      <c r="M2568" s="38"/>
      <c r="N2568" s="23"/>
      <c r="O2568" s="23"/>
      <c r="P2568" s="23"/>
    </row>
    <row r="2569" spans="1:16" x14ac:dyDescent="0.2">
      <c r="A2569" s="23"/>
      <c r="G2569" s="17"/>
      <c r="H2569" s="17"/>
      <c r="I2569" s="28"/>
      <c r="J2569" s="21"/>
      <c r="K2569" s="10"/>
      <c r="L2569" s="10"/>
      <c r="M2569" s="38"/>
      <c r="N2569" s="23"/>
      <c r="O2569" s="23"/>
      <c r="P2569" s="23"/>
    </row>
    <row r="2570" spans="1:16" x14ac:dyDescent="0.2">
      <c r="A2570" s="23"/>
      <c r="G2570" s="17"/>
      <c r="H2570" s="17"/>
      <c r="I2570" s="28"/>
      <c r="J2570" s="21"/>
      <c r="K2570" s="10"/>
      <c r="L2570" s="10"/>
      <c r="M2570" s="38"/>
      <c r="N2570" s="23"/>
      <c r="O2570" s="23"/>
      <c r="P2570" s="23"/>
    </row>
    <row r="2571" spans="1:16" x14ac:dyDescent="0.2">
      <c r="A2571" s="23"/>
      <c r="G2571" s="17"/>
      <c r="H2571" s="17"/>
      <c r="I2571" s="28"/>
      <c r="J2571" s="21"/>
      <c r="K2571" s="10"/>
      <c r="L2571" s="10"/>
      <c r="M2571" s="38"/>
      <c r="N2571" s="23"/>
      <c r="O2571" s="23"/>
      <c r="P2571" s="23"/>
    </row>
    <row r="2572" spans="1:16" x14ac:dyDescent="0.2">
      <c r="A2572" s="23"/>
      <c r="G2572" s="17"/>
      <c r="H2572" s="17"/>
      <c r="I2572" s="28"/>
      <c r="J2572" s="21"/>
      <c r="K2572" s="10"/>
      <c r="L2572" s="10"/>
      <c r="M2572" s="38"/>
      <c r="N2572" s="23"/>
      <c r="O2572" s="23"/>
      <c r="P2572" s="23"/>
    </row>
    <row r="2573" spans="1:16" x14ac:dyDescent="0.2">
      <c r="A2573" s="23"/>
      <c r="G2573" s="17"/>
      <c r="H2573" s="17"/>
      <c r="I2573" s="28"/>
      <c r="J2573" s="21"/>
      <c r="K2573" s="10"/>
      <c r="L2573" s="10"/>
      <c r="M2573" s="38"/>
      <c r="N2573" s="23"/>
      <c r="O2573" s="23"/>
      <c r="P2573" s="23"/>
    </row>
    <row r="2574" spans="1:16" x14ac:dyDescent="0.2">
      <c r="A2574" s="23"/>
      <c r="G2574" s="17"/>
      <c r="H2574" s="17"/>
      <c r="I2574" s="28"/>
      <c r="J2574" s="21"/>
      <c r="K2574" s="10"/>
      <c r="L2574" s="10"/>
      <c r="M2574" s="38"/>
      <c r="N2574" s="23"/>
      <c r="O2574" s="23"/>
      <c r="P2574" s="23"/>
    </row>
    <row r="2575" spans="1:16" x14ac:dyDescent="0.2">
      <c r="A2575" s="23"/>
      <c r="G2575" s="17"/>
      <c r="H2575" s="17"/>
      <c r="I2575" s="28"/>
      <c r="J2575" s="21"/>
      <c r="K2575" s="10"/>
      <c r="L2575" s="10"/>
      <c r="M2575" s="38"/>
      <c r="N2575" s="23"/>
      <c r="O2575" s="23"/>
      <c r="P2575" s="23"/>
    </row>
    <row r="2576" spans="1:16" x14ac:dyDescent="0.2">
      <c r="A2576" s="23"/>
      <c r="G2576" s="17"/>
      <c r="H2576" s="17"/>
      <c r="I2576" s="28"/>
      <c r="J2576" s="21"/>
      <c r="K2576" s="10"/>
      <c r="L2576" s="10"/>
      <c r="M2576" s="38"/>
      <c r="N2576" s="23"/>
      <c r="O2576" s="23"/>
      <c r="P2576" s="23"/>
    </row>
    <row r="2577" spans="1:16" x14ac:dyDescent="0.2">
      <c r="A2577" s="23"/>
      <c r="G2577" s="17"/>
      <c r="H2577" s="17"/>
      <c r="I2577" s="28"/>
      <c r="J2577" s="21"/>
      <c r="K2577" s="10"/>
      <c r="L2577" s="10"/>
      <c r="M2577" s="38"/>
      <c r="N2577" s="23"/>
      <c r="O2577" s="23"/>
      <c r="P2577" s="23"/>
    </row>
    <row r="2578" spans="1:16" x14ac:dyDescent="0.2">
      <c r="A2578" s="23"/>
      <c r="G2578" s="17"/>
      <c r="H2578" s="17"/>
      <c r="I2578" s="28"/>
      <c r="J2578" s="21"/>
      <c r="K2578" s="10"/>
      <c r="L2578" s="10"/>
      <c r="M2578" s="38"/>
      <c r="N2578" s="23"/>
      <c r="O2578" s="23"/>
      <c r="P2578" s="23"/>
    </row>
    <row r="2579" spans="1:16" x14ac:dyDescent="0.2">
      <c r="A2579" s="23"/>
      <c r="G2579" s="17"/>
      <c r="H2579" s="17"/>
      <c r="I2579" s="28"/>
      <c r="J2579" s="21"/>
      <c r="K2579" s="10"/>
      <c r="L2579" s="10"/>
      <c r="M2579" s="38"/>
      <c r="N2579" s="23"/>
      <c r="O2579" s="23"/>
      <c r="P2579" s="23"/>
    </row>
    <row r="2580" spans="1:16" x14ac:dyDescent="0.2">
      <c r="A2580" s="23"/>
      <c r="G2580" s="17"/>
      <c r="H2580" s="17"/>
      <c r="I2580" s="28"/>
      <c r="J2580" s="21"/>
      <c r="K2580" s="10"/>
      <c r="L2580" s="10"/>
      <c r="M2580" s="38"/>
      <c r="N2580" s="23"/>
      <c r="O2580" s="23"/>
      <c r="P2580" s="23"/>
    </row>
    <row r="2581" spans="1:16" x14ac:dyDescent="0.2">
      <c r="A2581" s="23"/>
      <c r="G2581" s="17"/>
      <c r="H2581" s="17"/>
      <c r="I2581" s="28"/>
      <c r="J2581" s="21"/>
      <c r="K2581" s="10"/>
      <c r="L2581" s="10"/>
      <c r="M2581" s="38"/>
      <c r="N2581" s="23"/>
      <c r="O2581" s="23"/>
      <c r="P2581" s="23"/>
    </row>
    <row r="2582" spans="1:16" x14ac:dyDescent="0.2">
      <c r="A2582" s="23"/>
      <c r="G2582" s="17"/>
      <c r="H2582" s="17"/>
      <c r="I2582" s="28"/>
      <c r="J2582" s="21"/>
      <c r="K2582" s="10"/>
      <c r="L2582" s="10"/>
      <c r="M2582" s="38"/>
      <c r="N2582" s="23"/>
      <c r="O2582" s="23"/>
      <c r="P2582" s="23"/>
    </row>
    <row r="2583" spans="1:16" x14ac:dyDescent="0.2">
      <c r="A2583" s="23"/>
      <c r="G2583" s="17"/>
      <c r="H2583" s="17"/>
      <c r="I2583" s="28"/>
      <c r="J2583" s="21"/>
      <c r="K2583" s="10"/>
      <c r="L2583" s="10"/>
      <c r="M2583" s="38"/>
      <c r="N2583" s="23"/>
      <c r="O2583" s="23"/>
      <c r="P2583" s="23"/>
    </row>
    <row r="2584" spans="1:16" x14ac:dyDescent="0.2">
      <c r="A2584" s="23"/>
      <c r="G2584" s="17"/>
      <c r="H2584" s="17"/>
      <c r="I2584" s="28"/>
      <c r="J2584" s="21"/>
      <c r="K2584" s="10"/>
      <c r="L2584" s="10"/>
      <c r="M2584" s="38"/>
      <c r="N2584" s="23"/>
      <c r="O2584" s="23"/>
      <c r="P2584" s="23"/>
    </row>
    <row r="2585" spans="1:16" x14ac:dyDescent="0.2">
      <c r="A2585" s="23"/>
      <c r="G2585" s="17"/>
      <c r="H2585" s="17"/>
      <c r="I2585" s="28"/>
      <c r="J2585" s="21"/>
      <c r="K2585" s="10"/>
      <c r="L2585" s="10"/>
      <c r="M2585" s="38"/>
      <c r="N2585" s="23"/>
      <c r="O2585" s="23"/>
      <c r="P2585" s="23"/>
    </row>
    <row r="2586" spans="1:16" x14ac:dyDescent="0.2">
      <c r="A2586" s="23"/>
      <c r="G2586" s="17"/>
      <c r="H2586" s="17"/>
      <c r="I2586" s="28"/>
      <c r="J2586" s="21"/>
      <c r="K2586" s="10"/>
      <c r="L2586" s="10"/>
      <c r="M2586" s="38"/>
      <c r="N2586" s="23"/>
      <c r="O2586" s="23"/>
      <c r="P2586" s="23"/>
    </row>
    <row r="2587" spans="1:16" x14ac:dyDescent="0.2">
      <c r="A2587" s="23"/>
      <c r="G2587" s="17"/>
      <c r="H2587" s="17"/>
      <c r="I2587" s="28"/>
      <c r="J2587" s="21"/>
      <c r="K2587" s="10"/>
      <c r="L2587" s="10"/>
      <c r="M2587" s="38"/>
      <c r="N2587" s="23"/>
      <c r="O2587" s="23"/>
      <c r="P2587" s="23"/>
    </row>
    <row r="2588" spans="1:16" x14ac:dyDescent="0.2">
      <c r="A2588" s="23"/>
      <c r="G2588" s="17"/>
      <c r="H2588" s="17"/>
      <c r="I2588" s="28"/>
      <c r="J2588" s="21"/>
      <c r="K2588" s="10"/>
      <c r="L2588" s="10"/>
      <c r="M2588" s="38"/>
      <c r="N2588" s="23"/>
      <c r="O2588" s="23"/>
      <c r="P2588" s="23"/>
    </row>
    <row r="2589" spans="1:16" x14ac:dyDescent="0.2">
      <c r="A2589" s="23"/>
      <c r="G2589" s="17"/>
      <c r="H2589" s="17"/>
      <c r="I2589" s="28"/>
      <c r="J2589" s="21"/>
      <c r="K2589" s="10"/>
      <c r="L2589" s="10"/>
      <c r="M2589" s="38"/>
      <c r="N2589" s="23"/>
      <c r="O2589" s="23"/>
      <c r="P2589" s="23"/>
    </row>
    <row r="2590" spans="1:16" x14ac:dyDescent="0.2">
      <c r="A2590" s="23"/>
      <c r="G2590" s="17"/>
      <c r="H2590" s="17"/>
      <c r="I2590" s="28"/>
      <c r="J2590" s="21"/>
      <c r="K2590" s="10"/>
      <c r="L2590" s="10"/>
      <c r="M2590" s="38"/>
      <c r="N2590" s="23"/>
      <c r="O2590" s="23"/>
      <c r="P2590" s="23"/>
    </row>
    <row r="2591" spans="1:16" x14ac:dyDescent="0.2">
      <c r="A2591" s="23"/>
      <c r="G2591" s="17"/>
      <c r="H2591" s="17"/>
      <c r="I2591" s="28"/>
      <c r="J2591" s="21"/>
      <c r="K2591" s="10"/>
      <c r="L2591" s="10"/>
      <c r="M2591" s="38"/>
      <c r="N2591" s="23"/>
      <c r="O2591" s="23"/>
      <c r="P2591" s="23"/>
    </row>
    <row r="2592" spans="1:16" x14ac:dyDescent="0.2">
      <c r="A2592" s="23"/>
      <c r="G2592" s="17"/>
      <c r="H2592" s="17"/>
      <c r="I2592" s="28"/>
      <c r="J2592" s="21"/>
      <c r="K2592" s="10"/>
      <c r="L2592" s="10"/>
      <c r="M2592" s="38"/>
      <c r="N2592" s="23"/>
      <c r="O2592" s="23"/>
      <c r="P2592" s="23"/>
    </row>
    <row r="2593" spans="1:16" x14ac:dyDescent="0.2">
      <c r="A2593" s="23"/>
      <c r="G2593" s="17"/>
      <c r="H2593" s="17"/>
      <c r="I2593" s="28"/>
      <c r="J2593" s="21"/>
      <c r="K2593" s="10"/>
      <c r="L2593" s="10"/>
      <c r="M2593" s="38"/>
      <c r="N2593" s="23"/>
      <c r="O2593" s="23"/>
      <c r="P2593" s="23"/>
    </row>
    <row r="2594" spans="1:16" x14ac:dyDescent="0.2">
      <c r="A2594" s="23"/>
      <c r="G2594" s="17"/>
      <c r="H2594" s="17"/>
      <c r="I2594" s="28"/>
      <c r="J2594" s="21"/>
      <c r="K2594" s="10"/>
      <c r="L2594" s="10"/>
      <c r="M2594" s="38"/>
      <c r="N2594" s="23"/>
      <c r="O2594" s="23"/>
      <c r="P2594" s="23"/>
    </row>
    <row r="2595" spans="1:16" x14ac:dyDescent="0.2">
      <c r="A2595" s="23"/>
      <c r="G2595" s="17"/>
      <c r="H2595" s="17"/>
      <c r="I2595" s="28"/>
      <c r="J2595" s="21"/>
      <c r="K2595" s="10"/>
      <c r="L2595" s="10"/>
      <c r="M2595" s="38"/>
      <c r="N2595" s="23"/>
      <c r="O2595" s="23"/>
      <c r="P2595" s="23"/>
    </row>
    <row r="2596" spans="1:16" x14ac:dyDescent="0.2">
      <c r="A2596" s="23"/>
      <c r="G2596" s="17"/>
      <c r="H2596" s="17"/>
      <c r="I2596" s="28"/>
      <c r="J2596" s="21"/>
      <c r="K2596" s="10"/>
      <c r="L2596" s="10"/>
      <c r="M2596" s="38"/>
      <c r="N2596" s="23"/>
      <c r="O2596" s="23"/>
      <c r="P2596" s="23"/>
    </row>
    <row r="2597" spans="1:16" x14ac:dyDescent="0.2">
      <c r="A2597" s="23"/>
      <c r="G2597" s="17"/>
      <c r="H2597" s="17"/>
      <c r="I2597" s="28"/>
      <c r="J2597" s="21"/>
      <c r="K2597" s="10"/>
      <c r="L2597" s="10"/>
      <c r="M2597" s="38"/>
      <c r="N2597" s="23"/>
      <c r="O2597" s="23"/>
      <c r="P2597" s="23"/>
    </row>
    <row r="2598" spans="1:16" x14ac:dyDescent="0.2">
      <c r="A2598" s="23"/>
      <c r="G2598" s="17"/>
      <c r="H2598" s="17"/>
      <c r="I2598" s="28"/>
      <c r="J2598" s="21"/>
      <c r="K2598" s="10"/>
      <c r="L2598" s="10"/>
      <c r="M2598" s="38"/>
      <c r="N2598" s="23"/>
      <c r="O2598" s="23"/>
      <c r="P2598" s="23"/>
    </row>
    <row r="2599" spans="1:16" x14ac:dyDescent="0.2">
      <c r="A2599" s="23"/>
      <c r="G2599" s="17"/>
      <c r="H2599" s="17"/>
      <c r="I2599" s="28"/>
      <c r="J2599" s="21"/>
      <c r="K2599" s="10"/>
      <c r="L2599" s="10"/>
      <c r="M2599" s="38"/>
      <c r="N2599" s="23"/>
      <c r="O2599" s="23"/>
      <c r="P2599" s="23"/>
    </row>
    <row r="2600" spans="1:16" x14ac:dyDescent="0.2">
      <c r="A2600" s="23"/>
      <c r="G2600" s="17"/>
      <c r="H2600" s="17"/>
      <c r="I2600" s="28"/>
      <c r="J2600" s="21"/>
      <c r="K2600" s="10"/>
      <c r="L2600" s="10"/>
      <c r="M2600" s="38"/>
      <c r="N2600" s="23"/>
      <c r="O2600" s="23"/>
      <c r="P2600" s="23"/>
    </row>
    <row r="2601" spans="1:16" x14ac:dyDescent="0.2">
      <c r="A2601" s="23"/>
      <c r="G2601" s="17"/>
      <c r="H2601" s="17"/>
      <c r="I2601" s="28"/>
      <c r="J2601" s="21"/>
      <c r="K2601" s="10"/>
      <c r="L2601" s="10"/>
      <c r="M2601" s="38"/>
      <c r="N2601" s="23"/>
      <c r="O2601" s="23"/>
      <c r="P2601" s="23"/>
    </row>
    <row r="2602" spans="1:16" x14ac:dyDescent="0.2">
      <c r="A2602" s="23"/>
      <c r="G2602" s="17"/>
      <c r="H2602" s="17"/>
      <c r="I2602" s="28"/>
      <c r="J2602" s="21"/>
      <c r="K2602" s="10"/>
      <c r="L2602" s="10"/>
      <c r="M2602" s="38"/>
      <c r="N2602" s="23"/>
      <c r="O2602" s="23"/>
      <c r="P2602" s="23"/>
    </row>
    <row r="2603" spans="1:16" x14ac:dyDescent="0.2">
      <c r="A2603" s="23"/>
      <c r="G2603" s="17"/>
      <c r="H2603" s="17"/>
      <c r="I2603" s="28"/>
      <c r="J2603" s="21"/>
      <c r="K2603" s="10"/>
      <c r="L2603" s="10"/>
      <c r="M2603" s="38"/>
      <c r="N2603" s="23"/>
      <c r="O2603" s="23"/>
      <c r="P2603" s="23"/>
    </row>
    <row r="2604" spans="1:16" x14ac:dyDescent="0.2">
      <c r="A2604" s="23"/>
      <c r="G2604" s="17"/>
      <c r="H2604" s="17"/>
      <c r="I2604" s="28"/>
      <c r="J2604" s="21"/>
      <c r="K2604" s="10"/>
      <c r="L2604" s="10"/>
      <c r="M2604" s="38"/>
      <c r="N2604" s="23"/>
      <c r="O2604" s="23"/>
      <c r="P2604" s="23"/>
    </row>
    <row r="2605" spans="1:16" x14ac:dyDescent="0.2">
      <c r="A2605" s="23"/>
      <c r="G2605" s="17"/>
      <c r="H2605" s="17"/>
      <c r="I2605" s="28"/>
      <c r="J2605" s="21"/>
      <c r="K2605" s="10"/>
      <c r="L2605" s="10"/>
      <c r="M2605" s="38"/>
      <c r="N2605" s="23"/>
      <c r="O2605" s="23"/>
      <c r="P2605" s="23"/>
    </row>
    <row r="2606" spans="1:16" x14ac:dyDescent="0.2">
      <c r="A2606" s="23"/>
      <c r="G2606" s="17"/>
      <c r="H2606" s="17"/>
      <c r="I2606" s="28"/>
      <c r="J2606" s="21"/>
      <c r="K2606" s="10"/>
      <c r="L2606" s="10"/>
      <c r="M2606" s="38"/>
      <c r="N2606" s="23"/>
      <c r="O2606" s="23"/>
      <c r="P2606" s="23"/>
    </row>
    <row r="2607" spans="1:16" x14ac:dyDescent="0.2">
      <c r="A2607" s="23"/>
      <c r="G2607" s="17"/>
      <c r="H2607" s="17"/>
      <c r="I2607" s="28"/>
      <c r="J2607" s="21"/>
      <c r="K2607" s="10"/>
      <c r="L2607" s="10"/>
      <c r="M2607" s="38"/>
      <c r="N2607" s="23"/>
      <c r="O2607" s="23"/>
      <c r="P2607" s="23"/>
    </row>
    <row r="2608" spans="1:16" x14ac:dyDescent="0.2">
      <c r="A2608" s="23"/>
      <c r="G2608" s="17"/>
      <c r="H2608" s="17"/>
      <c r="I2608" s="28"/>
      <c r="J2608" s="21"/>
      <c r="K2608" s="10"/>
      <c r="L2608" s="10"/>
      <c r="M2608" s="38"/>
      <c r="N2608" s="23"/>
      <c r="O2608" s="23"/>
      <c r="P2608" s="23"/>
    </row>
    <row r="2609" spans="1:16" x14ac:dyDescent="0.2">
      <c r="A2609" s="23"/>
      <c r="G2609" s="17"/>
      <c r="H2609" s="17"/>
      <c r="I2609" s="28"/>
      <c r="J2609" s="21"/>
      <c r="K2609" s="10"/>
      <c r="L2609" s="10"/>
      <c r="M2609" s="38"/>
      <c r="N2609" s="23"/>
      <c r="O2609" s="23"/>
      <c r="P2609" s="23"/>
    </row>
    <row r="2610" spans="1:16" x14ac:dyDescent="0.2">
      <c r="A2610" s="23"/>
      <c r="G2610" s="17"/>
      <c r="H2610" s="17"/>
      <c r="I2610" s="28"/>
      <c r="J2610" s="21"/>
      <c r="K2610" s="10"/>
      <c r="L2610" s="10"/>
      <c r="M2610" s="38"/>
      <c r="N2610" s="23"/>
      <c r="O2610" s="23"/>
      <c r="P2610" s="23"/>
    </row>
    <row r="2611" spans="1:16" x14ac:dyDescent="0.2">
      <c r="A2611" s="23"/>
      <c r="G2611" s="17"/>
      <c r="H2611" s="17"/>
      <c r="I2611" s="28"/>
      <c r="J2611" s="21"/>
      <c r="K2611" s="10"/>
      <c r="L2611" s="10"/>
      <c r="M2611" s="38"/>
      <c r="N2611" s="23"/>
      <c r="O2611" s="23"/>
      <c r="P2611" s="23"/>
    </row>
    <row r="2612" spans="1:16" x14ac:dyDescent="0.2">
      <c r="A2612" s="23"/>
      <c r="G2612" s="17"/>
      <c r="H2612" s="17"/>
      <c r="I2612" s="28"/>
      <c r="J2612" s="21"/>
      <c r="K2612" s="10"/>
      <c r="L2612" s="10"/>
      <c r="M2612" s="38"/>
      <c r="N2612" s="23"/>
      <c r="O2612" s="23"/>
      <c r="P2612" s="23"/>
    </row>
    <row r="2613" spans="1:16" x14ac:dyDescent="0.2">
      <c r="A2613" s="23"/>
      <c r="G2613" s="17"/>
      <c r="H2613" s="17"/>
      <c r="I2613" s="28"/>
      <c r="J2613" s="21"/>
      <c r="K2613" s="10"/>
      <c r="L2613" s="10"/>
      <c r="M2613" s="38"/>
      <c r="N2613" s="23"/>
      <c r="O2613" s="23"/>
      <c r="P2613" s="23"/>
    </row>
    <row r="2614" spans="1:16" x14ac:dyDescent="0.2">
      <c r="A2614" s="23"/>
      <c r="G2614" s="17"/>
      <c r="H2614" s="17"/>
      <c r="I2614" s="28"/>
      <c r="J2614" s="21"/>
      <c r="K2614" s="10"/>
      <c r="L2614" s="10"/>
      <c r="M2614" s="38"/>
      <c r="N2614" s="23"/>
      <c r="O2614" s="23"/>
      <c r="P2614" s="23"/>
    </row>
    <row r="2615" spans="1:16" x14ac:dyDescent="0.2">
      <c r="A2615" s="23"/>
      <c r="G2615" s="17"/>
      <c r="H2615" s="17"/>
      <c r="I2615" s="28"/>
      <c r="J2615" s="21"/>
      <c r="K2615" s="10"/>
      <c r="L2615" s="10"/>
      <c r="M2615" s="38"/>
      <c r="N2615" s="23"/>
      <c r="O2615" s="23"/>
      <c r="P2615" s="23"/>
    </row>
    <row r="2616" spans="1:16" x14ac:dyDescent="0.2">
      <c r="A2616" s="23"/>
      <c r="G2616" s="17"/>
      <c r="H2616" s="17"/>
      <c r="I2616" s="28"/>
      <c r="J2616" s="21"/>
      <c r="K2616" s="10"/>
      <c r="L2616" s="10"/>
      <c r="M2616" s="38"/>
      <c r="N2616" s="23"/>
      <c r="O2616" s="23"/>
      <c r="P2616" s="23"/>
    </row>
    <row r="2617" spans="1:16" x14ac:dyDescent="0.2">
      <c r="A2617" s="23"/>
      <c r="G2617" s="17"/>
      <c r="H2617" s="17"/>
      <c r="I2617" s="28"/>
      <c r="J2617" s="21"/>
      <c r="K2617" s="10"/>
      <c r="L2617" s="10"/>
      <c r="M2617" s="38"/>
      <c r="N2617" s="23"/>
      <c r="O2617" s="23"/>
      <c r="P2617" s="23"/>
    </row>
    <row r="2618" spans="1:16" x14ac:dyDescent="0.2">
      <c r="A2618" s="23"/>
      <c r="G2618" s="17"/>
      <c r="H2618" s="17"/>
      <c r="I2618" s="28"/>
      <c r="J2618" s="21"/>
      <c r="K2618" s="10"/>
      <c r="L2618" s="10"/>
      <c r="M2618" s="38"/>
      <c r="N2618" s="23"/>
      <c r="O2618" s="23"/>
      <c r="P2618" s="23"/>
    </row>
    <row r="2619" spans="1:16" x14ac:dyDescent="0.2">
      <c r="A2619" s="23"/>
      <c r="G2619" s="17"/>
      <c r="H2619" s="17"/>
      <c r="I2619" s="28"/>
      <c r="J2619" s="21"/>
      <c r="K2619" s="10"/>
      <c r="L2619" s="10"/>
      <c r="M2619" s="38"/>
      <c r="N2619" s="23"/>
      <c r="O2619" s="23"/>
      <c r="P2619" s="23"/>
    </row>
    <row r="2620" spans="1:16" x14ac:dyDescent="0.2">
      <c r="A2620" s="23"/>
      <c r="G2620" s="17"/>
      <c r="H2620" s="17"/>
      <c r="I2620" s="28"/>
      <c r="J2620" s="21"/>
      <c r="K2620" s="10"/>
      <c r="L2620" s="10"/>
      <c r="M2620" s="38"/>
      <c r="N2620" s="23"/>
      <c r="O2620" s="23"/>
      <c r="P2620" s="23"/>
    </row>
    <row r="2621" spans="1:16" x14ac:dyDescent="0.2">
      <c r="A2621" s="23"/>
      <c r="G2621" s="17"/>
      <c r="H2621" s="17"/>
      <c r="I2621" s="28"/>
      <c r="J2621" s="21"/>
      <c r="K2621" s="10"/>
      <c r="L2621" s="10"/>
      <c r="M2621" s="38"/>
      <c r="N2621" s="23"/>
      <c r="O2621" s="23"/>
      <c r="P2621" s="23"/>
    </row>
    <row r="2622" spans="1:16" x14ac:dyDescent="0.2">
      <c r="A2622" s="23"/>
      <c r="G2622" s="17"/>
      <c r="H2622" s="17"/>
      <c r="I2622" s="28"/>
      <c r="J2622" s="21"/>
      <c r="K2622" s="10"/>
      <c r="L2622" s="10"/>
      <c r="M2622" s="38"/>
      <c r="N2622" s="23"/>
      <c r="O2622" s="23"/>
      <c r="P2622" s="23"/>
    </row>
    <row r="2623" spans="1:16" x14ac:dyDescent="0.2">
      <c r="A2623" s="23"/>
      <c r="G2623" s="17"/>
      <c r="H2623" s="17"/>
      <c r="I2623" s="28"/>
      <c r="J2623" s="21"/>
      <c r="K2623" s="10"/>
      <c r="L2623" s="10"/>
      <c r="M2623" s="38"/>
      <c r="N2623" s="23"/>
      <c r="O2623" s="23"/>
      <c r="P2623" s="23"/>
    </row>
    <row r="2624" spans="1:16" x14ac:dyDescent="0.2">
      <c r="A2624" s="23"/>
      <c r="G2624" s="17"/>
      <c r="H2624" s="17"/>
      <c r="I2624" s="28"/>
      <c r="J2624" s="21"/>
      <c r="K2624" s="10"/>
      <c r="L2624" s="10"/>
      <c r="M2624" s="38"/>
      <c r="N2624" s="23"/>
      <c r="O2624" s="23"/>
      <c r="P2624" s="23"/>
    </row>
    <row r="2625" spans="1:16" x14ac:dyDescent="0.2">
      <c r="A2625" s="23"/>
      <c r="G2625" s="17"/>
      <c r="H2625" s="17"/>
      <c r="I2625" s="28"/>
      <c r="J2625" s="21"/>
      <c r="K2625" s="10"/>
      <c r="L2625" s="10"/>
      <c r="M2625" s="38"/>
      <c r="N2625" s="23"/>
      <c r="O2625" s="23"/>
      <c r="P2625" s="23"/>
    </row>
    <row r="2626" spans="1:16" x14ac:dyDescent="0.2">
      <c r="A2626" s="23"/>
      <c r="G2626" s="17"/>
      <c r="H2626" s="17"/>
      <c r="I2626" s="28"/>
      <c r="J2626" s="21"/>
      <c r="K2626" s="10"/>
      <c r="L2626" s="10"/>
      <c r="M2626" s="38"/>
      <c r="N2626" s="23"/>
      <c r="O2626" s="23"/>
      <c r="P2626" s="23"/>
    </row>
    <row r="2627" spans="1:16" x14ac:dyDescent="0.2">
      <c r="A2627" s="23"/>
      <c r="G2627" s="17"/>
      <c r="H2627" s="17"/>
      <c r="I2627" s="28"/>
      <c r="J2627" s="21"/>
      <c r="K2627" s="10"/>
      <c r="L2627" s="10"/>
      <c r="M2627" s="38"/>
      <c r="N2627" s="23"/>
      <c r="O2627" s="23"/>
      <c r="P2627" s="23"/>
    </row>
    <row r="2628" spans="1:16" x14ac:dyDescent="0.2">
      <c r="A2628" s="23"/>
      <c r="G2628" s="17"/>
      <c r="H2628" s="17"/>
      <c r="I2628" s="28"/>
      <c r="J2628" s="21"/>
      <c r="K2628" s="10"/>
      <c r="L2628" s="10"/>
      <c r="M2628" s="38"/>
      <c r="N2628" s="23"/>
      <c r="O2628" s="23"/>
      <c r="P2628" s="23"/>
    </row>
    <row r="2629" spans="1:16" x14ac:dyDescent="0.2">
      <c r="A2629" s="23"/>
      <c r="G2629" s="17"/>
      <c r="H2629" s="17"/>
      <c r="I2629" s="28"/>
      <c r="J2629" s="21"/>
      <c r="K2629" s="10"/>
      <c r="L2629" s="10"/>
      <c r="M2629" s="38"/>
      <c r="N2629" s="23"/>
      <c r="O2629" s="23"/>
      <c r="P2629" s="23"/>
    </row>
    <row r="2630" spans="1:16" x14ac:dyDescent="0.2">
      <c r="A2630" s="23"/>
      <c r="G2630" s="17"/>
      <c r="H2630" s="17"/>
      <c r="I2630" s="28"/>
      <c r="J2630" s="21"/>
      <c r="K2630" s="10"/>
      <c r="L2630" s="10"/>
      <c r="M2630" s="38"/>
      <c r="N2630" s="23"/>
      <c r="O2630" s="23"/>
      <c r="P2630" s="23"/>
    </row>
    <row r="2631" spans="1:16" x14ac:dyDescent="0.2">
      <c r="A2631" s="23"/>
      <c r="G2631" s="17"/>
      <c r="H2631" s="17"/>
      <c r="I2631" s="28"/>
      <c r="J2631" s="21"/>
      <c r="K2631" s="10"/>
      <c r="L2631" s="10"/>
      <c r="M2631" s="38"/>
      <c r="N2631" s="23"/>
      <c r="O2631" s="23"/>
      <c r="P2631" s="23"/>
    </row>
    <row r="2632" spans="1:16" x14ac:dyDescent="0.2">
      <c r="A2632" s="23"/>
      <c r="G2632" s="17"/>
      <c r="H2632" s="17"/>
      <c r="I2632" s="28"/>
      <c r="J2632" s="21"/>
      <c r="K2632" s="10"/>
      <c r="L2632" s="10"/>
      <c r="M2632" s="38"/>
      <c r="N2632" s="23"/>
      <c r="O2632" s="23"/>
      <c r="P2632" s="23"/>
    </row>
    <row r="2633" spans="1:16" x14ac:dyDescent="0.2">
      <c r="A2633" s="23"/>
      <c r="G2633" s="17"/>
      <c r="H2633" s="17"/>
      <c r="I2633" s="28"/>
      <c r="J2633" s="21"/>
      <c r="K2633" s="10"/>
      <c r="L2633" s="10"/>
      <c r="M2633" s="38"/>
      <c r="N2633" s="23"/>
      <c r="O2633" s="23"/>
      <c r="P2633" s="23"/>
    </row>
    <row r="2634" spans="1:16" x14ac:dyDescent="0.2">
      <c r="A2634" s="23"/>
      <c r="G2634" s="17"/>
      <c r="H2634" s="17"/>
      <c r="I2634" s="28"/>
      <c r="J2634" s="21"/>
      <c r="K2634" s="10"/>
      <c r="L2634" s="10"/>
      <c r="M2634" s="38"/>
      <c r="N2634" s="23"/>
      <c r="O2634" s="23"/>
      <c r="P2634" s="23"/>
    </row>
    <row r="2635" spans="1:16" x14ac:dyDescent="0.2">
      <c r="A2635" s="23"/>
      <c r="G2635" s="17"/>
      <c r="H2635" s="17"/>
      <c r="I2635" s="28"/>
      <c r="J2635" s="21"/>
      <c r="K2635" s="10"/>
      <c r="L2635" s="10"/>
      <c r="M2635" s="38"/>
      <c r="N2635" s="23"/>
      <c r="O2635" s="23"/>
      <c r="P2635" s="23"/>
    </row>
    <row r="2636" spans="1:16" x14ac:dyDescent="0.2">
      <c r="A2636" s="23"/>
      <c r="G2636" s="17"/>
      <c r="H2636" s="17"/>
      <c r="I2636" s="28"/>
      <c r="J2636" s="21"/>
      <c r="K2636" s="10"/>
      <c r="L2636" s="10"/>
      <c r="M2636" s="38"/>
      <c r="N2636" s="23"/>
      <c r="O2636" s="23"/>
      <c r="P2636" s="23"/>
    </row>
    <row r="2637" spans="1:16" x14ac:dyDescent="0.2">
      <c r="A2637" s="23"/>
      <c r="G2637" s="17"/>
      <c r="H2637" s="17"/>
      <c r="I2637" s="28"/>
      <c r="J2637" s="21"/>
      <c r="K2637" s="10"/>
      <c r="L2637" s="10"/>
      <c r="M2637" s="38"/>
      <c r="N2637" s="23"/>
      <c r="O2637" s="23"/>
      <c r="P2637" s="23"/>
    </row>
    <row r="2638" spans="1:16" x14ac:dyDescent="0.2">
      <c r="A2638" s="23"/>
      <c r="G2638" s="17"/>
      <c r="H2638" s="17"/>
      <c r="I2638" s="28"/>
      <c r="J2638" s="21"/>
      <c r="K2638" s="10"/>
      <c r="L2638" s="10"/>
      <c r="M2638" s="38"/>
      <c r="N2638" s="23"/>
      <c r="O2638" s="23"/>
      <c r="P2638" s="23"/>
    </row>
    <row r="2639" spans="1:16" x14ac:dyDescent="0.2">
      <c r="A2639" s="23"/>
      <c r="G2639" s="17"/>
      <c r="H2639" s="17"/>
      <c r="I2639" s="28"/>
      <c r="J2639" s="21"/>
      <c r="K2639" s="10"/>
      <c r="L2639" s="10"/>
      <c r="M2639" s="38"/>
      <c r="N2639" s="23"/>
      <c r="O2639" s="23"/>
      <c r="P2639" s="23"/>
    </row>
    <row r="2640" spans="1:16" x14ac:dyDescent="0.2">
      <c r="A2640" s="23"/>
      <c r="G2640" s="17"/>
      <c r="H2640" s="17"/>
      <c r="I2640" s="28"/>
      <c r="J2640" s="21"/>
      <c r="K2640" s="10"/>
      <c r="L2640" s="10"/>
      <c r="M2640" s="38"/>
      <c r="N2640" s="23"/>
      <c r="O2640" s="23"/>
      <c r="P2640" s="23"/>
    </row>
    <row r="2641" spans="1:16" x14ac:dyDescent="0.2">
      <c r="A2641" s="23"/>
      <c r="G2641" s="17"/>
      <c r="H2641" s="17"/>
      <c r="I2641" s="28"/>
      <c r="J2641" s="21"/>
      <c r="K2641" s="10"/>
      <c r="L2641" s="10"/>
      <c r="M2641" s="38"/>
      <c r="N2641" s="23"/>
      <c r="O2641" s="23"/>
      <c r="P2641" s="23"/>
    </row>
    <row r="2642" spans="1:16" x14ac:dyDescent="0.2">
      <c r="A2642" s="23"/>
      <c r="G2642" s="17"/>
      <c r="H2642" s="17"/>
      <c r="I2642" s="28"/>
      <c r="J2642" s="21"/>
      <c r="K2642" s="10"/>
      <c r="L2642" s="10"/>
      <c r="M2642" s="38"/>
      <c r="N2642" s="23"/>
      <c r="O2642" s="23"/>
      <c r="P2642" s="23"/>
    </row>
    <row r="2643" spans="1:16" x14ac:dyDescent="0.2">
      <c r="A2643" s="23"/>
      <c r="G2643" s="17"/>
      <c r="H2643" s="17"/>
      <c r="I2643" s="28"/>
      <c r="J2643" s="21"/>
      <c r="K2643" s="10"/>
      <c r="L2643" s="10"/>
      <c r="M2643" s="38"/>
      <c r="N2643" s="23"/>
      <c r="O2643" s="23"/>
      <c r="P2643" s="23"/>
    </row>
    <row r="2644" spans="1:16" x14ac:dyDescent="0.2">
      <c r="A2644" s="23"/>
      <c r="G2644" s="17"/>
      <c r="H2644" s="17"/>
      <c r="I2644" s="28"/>
      <c r="J2644" s="21"/>
      <c r="K2644" s="10"/>
      <c r="L2644" s="10"/>
      <c r="M2644" s="38"/>
      <c r="N2644" s="23"/>
      <c r="O2644" s="23"/>
      <c r="P2644" s="23"/>
    </row>
    <row r="2645" spans="1:16" x14ac:dyDescent="0.2">
      <c r="A2645" s="23"/>
      <c r="G2645" s="17"/>
      <c r="H2645" s="17"/>
      <c r="I2645" s="28"/>
      <c r="J2645" s="21"/>
      <c r="K2645" s="10"/>
      <c r="L2645" s="10"/>
      <c r="M2645" s="38"/>
      <c r="N2645" s="23"/>
      <c r="O2645" s="23"/>
      <c r="P2645" s="23"/>
    </row>
    <row r="2646" spans="1:16" x14ac:dyDescent="0.2">
      <c r="A2646" s="23"/>
      <c r="G2646" s="17"/>
      <c r="H2646" s="17"/>
      <c r="I2646" s="28"/>
      <c r="J2646" s="21"/>
      <c r="K2646" s="10"/>
      <c r="L2646" s="10"/>
      <c r="M2646" s="38"/>
      <c r="N2646" s="23"/>
      <c r="O2646" s="23"/>
      <c r="P2646" s="23"/>
    </row>
    <row r="2647" spans="1:16" x14ac:dyDescent="0.2">
      <c r="A2647" s="23"/>
      <c r="G2647" s="17"/>
      <c r="H2647" s="17"/>
      <c r="I2647" s="28"/>
      <c r="J2647" s="21"/>
      <c r="K2647" s="10"/>
      <c r="L2647" s="10"/>
      <c r="M2647" s="38"/>
      <c r="N2647" s="23"/>
      <c r="O2647" s="23"/>
      <c r="P2647" s="23"/>
    </row>
    <row r="2648" spans="1:16" x14ac:dyDescent="0.2">
      <c r="A2648" s="23"/>
      <c r="G2648" s="17"/>
      <c r="H2648" s="17"/>
      <c r="I2648" s="28"/>
      <c r="J2648" s="21"/>
      <c r="K2648" s="10"/>
      <c r="L2648" s="10"/>
      <c r="M2648" s="38"/>
      <c r="N2648" s="23"/>
      <c r="O2648" s="23"/>
      <c r="P2648" s="23"/>
    </row>
    <row r="2649" spans="1:16" x14ac:dyDescent="0.2">
      <c r="A2649" s="23"/>
      <c r="G2649" s="17"/>
      <c r="H2649" s="17"/>
      <c r="I2649" s="28"/>
      <c r="J2649" s="21"/>
      <c r="K2649" s="10"/>
      <c r="L2649" s="10"/>
      <c r="M2649" s="38"/>
      <c r="N2649" s="23"/>
      <c r="O2649" s="23"/>
      <c r="P2649" s="23"/>
    </row>
    <row r="2650" spans="1:16" x14ac:dyDescent="0.2">
      <c r="A2650" s="23"/>
      <c r="G2650" s="17"/>
      <c r="H2650" s="17"/>
      <c r="I2650" s="28"/>
      <c r="J2650" s="21"/>
      <c r="K2650" s="10"/>
      <c r="L2650" s="10"/>
      <c r="M2650" s="38"/>
      <c r="N2650" s="23"/>
      <c r="O2650" s="23"/>
      <c r="P2650" s="23"/>
    </row>
    <row r="2651" spans="1:16" x14ac:dyDescent="0.2">
      <c r="A2651" s="23"/>
      <c r="G2651" s="17"/>
      <c r="H2651" s="17"/>
      <c r="I2651" s="28"/>
      <c r="J2651" s="21"/>
      <c r="K2651" s="10"/>
      <c r="L2651" s="10"/>
      <c r="M2651" s="38"/>
      <c r="N2651" s="23"/>
      <c r="O2651" s="23"/>
      <c r="P2651" s="23"/>
    </row>
    <row r="2652" spans="1:16" x14ac:dyDescent="0.2">
      <c r="A2652" s="23"/>
      <c r="G2652" s="17"/>
      <c r="H2652" s="17"/>
      <c r="I2652" s="28"/>
      <c r="J2652" s="21"/>
      <c r="K2652" s="10"/>
      <c r="L2652" s="10"/>
      <c r="M2652" s="38"/>
      <c r="N2652" s="23"/>
      <c r="O2652" s="23"/>
      <c r="P2652" s="23"/>
    </row>
    <row r="2653" spans="1:16" x14ac:dyDescent="0.2">
      <c r="A2653" s="23"/>
      <c r="G2653" s="17"/>
      <c r="H2653" s="17"/>
      <c r="I2653" s="28"/>
      <c r="J2653" s="21"/>
      <c r="K2653" s="10"/>
      <c r="L2653" s="10"/>
      <c r="M2653" s="38"/>
      <c r="N2653" s="23"/>
      <c r="O2653" s="23"/>
      <c r="P2653" s="23"/>
    </row>
    <row r="2654" spans="1:16" x14ac:dyDescent="0.2">
      <c r="A2654" s="23"/>
      <c r="G2654" s="17"/>
      <c r="H2654" s="17"/>
      <c r="I2654" s="28"/>
      <c r="J2654" s="21"/>
      <c r="K2654" s="10"/>
      <c r="L2654" s="10"/>
      <c r="M2654" s="38"/>
      <c r="N2654" s="23"/>
      <c r="O2654" s="23"/>
      <c r="P2654" s="23"/>
    </row>
    <row r="2655" spans="1:16" x14ac:dyDescent="0.2">
      <c r="A2655" s="23"/>
      <c r="G2655" s="17"/>
      <c r="H2655" s="17"/>
      <c r="I2655" s="28"/>
      <c r="J2655" s="21"/>
      <c r="K2655" s="10"/>
      <c r="L2655" s="10"/>
      <c r="M2655" s="38"/>
      <c r="N2655" s="23"/>
      <c r="O2655" s="23"/>
      <c r="P2655" s="23"/>
    </row>
    <row r="2656" spans="1:16" x14ac:dyDescent="0.2">
      <c r="A2656" s="23"/>
      <c r="G2656" s="17"/>
      <c r="H2656" s="17"/>
      <c r="I2656" s="28"/>
      <c r="J2656" s="21"/>
      <c r="K2656" s="10"/>
      <c r="L2656" s="10"/>
      <c r="M2656" s="38"/>
      <c r="N2656" s="23"/>
      <c r="O2656" s="23"/>
      <c r="P2656" s="23"/>
    </row>
    <row r="2657" spans="1:16" x14ac:dyDescent="0.2">
      <c r="A2657" s="23"/>
      <c r="G2657" s="17"/>
      <c r="H2657" s="17"/>
      <c r="I2657" s="28"/>
      <c r="J2657" s="21"/>
      <c r="K2657" s="10"/>
      <c r="L2657" s="10"/>
      <c r="M2657" s="38"/>
      <c r="N2657" s="23"/>
      <c r="O2657" s="23"/>
      <c r="P2657" s="23"/>
    </row>
    <row r="2658" spans="1:16" x14ac:dyDescent="0.2">
      <c r="A2658" s="23"/>
      <c r="G2658" s="17"/>
      <c r="H2658" s="17"/>
      <c r="I2658" s="28"/>
      <c r="J2658" s="21"/>
      <c r="K2658" s="10"/>
      <c r="L2658" s="10"/>
      <c r="M2658" s="38"/>
      <c r="N2658" s="23"/>
      <c r="O2658" s="23"/>
      <c r="P2658" s="23"/>
    </row>
    <row r="2659" spans="1:16" x14ac:dyDescent="0.2">
      <c r="A2659" s="23"/>
      <c r="G2659" s="17"/>
      <c r="H2659" s="17"/>
      <c r="I2659" s="28"/>
      <c r="J2659" s="21"/>
      <c r="K2659" s="10"/>
      <c r="L2659" s="10"/>
      <c r="M2659" s="38"/>
      <c r="N2659" s="23"/>
      <c r="O2659" s="23"/>
      <c r="P2659" s="23"/>
    </row>
    <row r="2660" spans="1:16" x14ac:dyDescent="0.2">
      <c r="A2660" s="23"/>
      <c r="G2660" s="17"/>
      <c r="H2660" s="17"/>
      <c r="I2660" s="28"/>
      <c r="J2660" s="21"/>
      <c r="K2660" s="10"/>
      <c r="L2660" s="10"/>
      <c r="M2660" s="38"/>
      <c r="N2660" s="23"/>
      <c r="O2660" s="23"/>
      <c r="P2660" s="23"/>
    </row>
    <row r="2661" spans="1:16" x14ac:dyDescent="0.2">
      <c r="A2661" s="23"/>
      <c r="G2661" s="17"/>
      <c r="H2661" s="17"/>
      <c r="I2661" s="28"/>
      <c r="J2661" s="21"/>
      <c r="K2661" s="10"/>
      <c r="L2661" s="10"/>
      <c r="M2661" s="38"/>
      <c r="N2661" s="23"/>
      <c r="O2661" s="23"/>
      <c r="P2661" s="23"/>
    </row>
    <row r="2662" spans="1:16" x14ac:dyDescent="0.2">
      <c r="A2662" s="23"/>
      <c r="G2662" s="17"/>
      <c r="H2662" s="17"/>
      <c r="I2662" s="28"/>
      <c r="J2662" s="21"/>
      <c r="K2662" s="10"/>
      <c r="L2662" s="10"/>
      <c r="M2662" s="38"/>
      <c r="N2662" s="23"/>
      <c r="O2662" s="23"/>
      <c r="P2662" s="23"/>
    </row>
    <row r="2663" spans="1:16" x14ac:dyDescent="0.2">
      <c r="A2663" s="23"/>
      <c r="G2663" s="17"/>
      <c r="H2663" s="17"/>
      <c r="I2663" s="28"/>
      <c r="J2663" s="21"/>
      <c r="K2663" s="10"/>
      <c r="L2663" s="10"/>
      <c r="M2663" s="38"/>
      <c r="N2663" s="23"/>
      <c r="O2663" s="23"/>
      <c r="P2663" s="23"/>
    </row>
    <row r="2664" spans="1:16" x14ac:dyDescent="0.2">
      <c r="A2664" s="23"/>
      <c r="G2664" s="17"/>
      <c r="H2664" s="17"/>
      <c r="I2664" s="28"/>
      <c r="J2664" s="21"/>
      <c r="K2664" s="10"/>
      <c r="L2664" s="10"/>
      <c r="M2664" s="38"/>
      <c r="N2664" s="23"/>
      <c r="O2664" s="23"/>
      <c r="P2664" s="23"/>
    </row>
    <row r="2665" spans="1:16" x14ac:dyDescent="0.2">
      <c r="A2665" s="23"/>
      <c r="G2665" s="17"/>
      <c r="H2665" s="17"/>
      <c r="I2665" s="28"/>
      <c r="J2665" s="21"/>
      <c r="K2665" s="10"/>
      <c r="L2665" s="10"/>
      <c r="M2665" s="38"/>
      <c r="N2665" s="23"/>
      <c r="O2665" s="23"/>
      <c r="P2665" s="23"/>
    </row>
    <row r="2666" spans="1:16" x14ac:dyDescent="0.2">
      <c r="A2666" s="23"/>
      <c r="G2666" s="17"/>
      <c r="H2666" s="17"/>
      <c r="I2666" s="28"/>
      <c r="J2666" s="21"/>
      <c r="K2666" s="10"/>
      <c r="L2666" s="10"/>
      <c r="M2666" s="38"/>
      <c r="N2666" s="23"/>
      <c r="O2666" s="23"/>
      <c r="P2666" s="23"/>
    </row>
    <row r="2667" spans="1:16" x14ac:dyDescent="0.2">
      <c r="A2667" s="23"/>
      <c r="G2667" s="17"/>
      <c r="H2667" s="17"/>
      <c r="I2667" s="28"/>
      <c r="J2667" s="21"/>
      <c r="K2667" s="10"/>
      <c r="L2667" s="10"/>
      <c r="M2667" s="38"/>
      <c r="N2667" s="23"/>
      <c r="O2667" s="23"/>
      <c r="P2667" s="23"/>
    </row>
    <row r="2668" spans="1:16" x14ac:dyDescent="0.2">
      <c r="A2668" s="23"/>
      <c r="G2668" s="17"/>
      <c r="H2668" s="17"/>
      <c r="I2668" s="28"/>
      <c r="J2668" s="21"/>
      <c r="K2668" s="10"/>
      <c r="L2668" s="10"/>
      <c r="M2668" s="38"/>
      <c r="N2668" s="23"/>
      <c r="O2668" s="23"/>
      <c r="P2668" s="23"/>
    </row>
    <row r="2669" spans="1:16" x14ac:dyDescent="0.2">
      <c r="A2669" s="23"/>
      <c r="G2669" s="17"/>
      <c r="H2669" s="17"/>
      <c r="I2669" s="28"/>
      <c r="J2669" s="21"/>
      <c r="K2669" s="10"/>
      <c r="L2669" s="10"/>
      <c r="M2669" s="38"/>
      <c r="N2669" s="23"/>
      <c r="O2669" s="23"/>
      <c r="P2669" s="23"/>
    </row>
    <row r="2670" spans="1:16" x14ac:dyDescent="0.2">
      <c r="A2670" s="23"/>
      <c r="G2670" s="17"/>
      <c r="H2670" s="17"/>
      <c r="I2670" s="28"/>
      <c r="J2670" s="21"/>
      <c r="K2670" s="10"/>
      <c r="L2670" s="10"/>
      <c r="M2670" s="38"/>
      <c r="N2670" s="23"/>
      <c r="O2670" s="23"/>
      <c r="P2670" s="23"/>
    </row>
    <row r="2671" spans="1:16" x14ac:dyDescent="0.2">
      <c r="A2671" s="23"/>
      <c r="G2671" s="17"/>
      <c r="H2671" s="17"/>
      <c r="I2671" s="28"/>
      <c r="J2671" s="21"/>
      <c r="K2671" s="10"/>
      <c r="L2671" s="10"/>
      <c r="M2671" s="38"/>
      <c r="N2671" s="23"/>
      <c r="O2671" s="23"/>
      <c r="P2671" s="23"/>
    </row>
    <row r="2672" spans="1:16" x14ac:dyDescent="0.2">
      <c r="A2672" s="23"/>
      <c r="G2672" s="17"/>
      <c r="H2672" s="17"/>
      <c r="I2672" s="28"/>
      <c r="J2672" s="21"/>
      <c r="K2672" s="10"/>
      <c r="L2672" s="10"/>
      <c r="M2672" s="38"/>
      <c r="N2672" s="23"/>
      <c r="O2672" s="23"/>
      <c r="P2672" s="23"/>
    </row>
    <row r="2673" spans="1:16" x14ac:dyDescent="0.2">
      <c r="A2673" s="23"/>
      <c r="G2673" s="17"/>
      <c r="H2673" s="17"/>
      <c r="I2673" s="28"/>
      <c r="J2673" s="21"/>
      <c r="K2673" s="10"/>
      <c r="L2673" s="10"/>
      <c r="M2673" s="38"/>
      <c r="N2673" s="23"/>
      <c r="O2673" s="23"/>
      <c r="P2673" s="23"/>
    </row>
    <row r="2674" spans="1:16" x14ac:dyDescent="0.2">
      <c r="A2674" s="23"/>
      <c r="G2674" s="17"/>
      <c r="H2674" s="17"/>
      <c r="I2674" s="28"/>
      <c r="J2674" s="21"/>
      <c r="K2674" s="10"/>
      <c r="L2674" s="10"/>
      <c r="M2674" s="38"/>
      <c r="N2674" s="23"/>
      <c r="O2674" s="23"/>
      <c r="P2674" s="23"/>
    </row>
    <row r="2675" spans="1:16" x14ac:dyDescent="0.2">
      <c r="A2675" s="23"/>
      <c r="G2675" s="17"/>
      <c r="H2675" s="17"/>
      <c r="I2675" s="28"/>
      <c r="J2675" s="21"/>
      <c r="K2675" s="10"/>
      <c r="L2675" s="10"/>
      <c r="M2675" s="38"/>
      <c r="N2675" s="23"/>
      <c r="O2675" s="23"/>
      <c r="P2675" s="23"/>
    </row>
    <row r="2676" spans="1:16" x14ac:dyDescent="0.2">
      <c r="A2676" s="23"/>
      <c r="G2676" s="17"/>
      <c r="H2676" s="17"/>
      <c r="I2676" s="28"/>
      <c r="J2676" s="21"/>
      <c r="K2676" s="10"/>
      <c r="L2676" s="10"/>
      <c r="M2676" s="38"/>
      <c r="N2676" s="23"/>
      <c r="O2676" s="23"/>
      <c r="P2676" s="23"/>
    </row>
    <row r="2677" spans="1:16" x14ac:dyDescent="0.2">
      <c r="A2677" s="23"/>
      <c r="G2677" s="17"/>
      <c r="H2677" s="17"/>
      <c r="I2677" s="28"/>
      <c r="J2677" s="21"/>
      <c r="K2677" s="10"/>
      <c r="L2677" s="10"/>
      <c r="M2677" s="38"/>
      <c r="N2677" s="23"/>
      <c r="O2677" s="23"/>
      <c r="P2677" s="23"/>
    </row>
    <row r="2678" spans="1:16" x14ac:dyDescent="0.2">
      <c r="A2678" s="23"/>
      <c r="G2678" s="17"/>
      <c r="H2678" s="17"/>
      <c r="I2678" s="28"/>
      <c r="J2678" s="21"/>
      <c r="K2678" s="10"/>
      <c r="L2678" s="10"/>
      <c r="M2678" s="38"/>
      <c r="N2678" s="23"/>
      <c r="O2678" s="23"/>
      <c r="P2678" s="23"/>
    </row>
    <row r="2679" spans="1:16" x14ac:dyDescent="0.2">
      <c r="A2679" s="23"/>
      <c r="G2679" s="17"/>
      <c r="H2679" s="17"/>
      <c r="I2679" s="28"/>
      <c r="J2679" s="21"/>
      <c r="K2679" s="10"/>
      <c r="L2679" s="10"/>
      <c r="M2679" s="38"/>
      <c r="N2679" s="23"/>
      <c r="O2679" s="23"/>
      <c r="P2679" s="23"/>
    </row>
    <row r="2680" spans="1:16" x14ac:dyDescent="0.2">
      <c r="A2680" s="23"/>
      <c r="G2680" s="17"/>
      <c r="H2680" s="17"/>
      <c r="I2680" s="28"/>
      <c r="J2680" s="21"/>
      <c r="K2680" s="10"/>
      <c r="L2680" s="10"/>
      <c r="M2680" s="38"/>
      <c r="N2680" s="23"/>
      <c r="O2680" s="23"/>
      <c r="P2680" s="23"/>
    </row>
    <row r="2681" spans="1:16" x14ac:dyDescent="0.2">
      <c r="A2681" s="23"/>
      <c r="G2681" s="17"/>
      <c r="H2681" s="17"/>
      <c r="I2681" s="28"/>
      <c r="J2681" s="21"/>
      <c r="K2681" s="10"/>
      <c r="L2681" s="10"/>
      <c r="M2681" s="38"/>
      <c r="N2681" s="23"/>
      <c r="O2681" s="23"/>
      <c r="P2681" s="23"/>
    </row>
    <row r="2682" spans="1:16" x14ac:dyDescent="0.2">
      <c r="A2682" s="23"/>
      <c r="G2682" s="17"/>
      <c r="H2682" s="17"/>
      <c r="I2682" s="28"/>
      <c r="J2682" s="21"/>
      <c r="K2682" s="10"/>
      <c r="L2682" s="10"/>
      <c r="M2682" s="38"/>
      <c r="N2682" s="23"/>
      <c r="O2682" s="23"/>
      <c r="P2682" s="23"/>
    </row>
    <row r="2683" spans="1:16" x14ac:dyDescent="0.2">
      <c r="A2683" s="23"/>
      <c r="G2683" s="17"/>
      <c r="H2683" s="17"/>
      <c r="I2683" s="28"/>
      <c r="J2683" s="21"/>
      <c r="K2683" s="10"/>
      <c r="L2683" s="10"/>
      <c r="M2683" s="38"/>
      <c r="N2683" s="23"/>
      <c r="O2683" s="23"/>
      <c r="P2683" s="23"/>
    </row>
    <row r="2684" spans="1:16" x14ac:dyDescent="0.2">
      <c r="A2684" s="23"/>
      <c r="G2684" s="17"/>
      <c r="H2684" s="17"/>
      <c r="I2684" s="28"/>
      <c r="J2684" s="21"/>
      <c r="K2684" s="10"/>
      <c r="L2684" s="10"/>
      <c r="M2684" s="38"/>
      <c r="N2684" s="23"/>
      <c r="O2684" s="23"/>
      <c r="P2684" s="23"/>
    </row>
    <row r="2685" spans="1:16" x14ac:dyDescent="0.2">
      <c r="A2685" s="23"/>
      <c r="G2685" s="17"/>
      <c r="H2685" s="17"/>
      <c r="I2685" s="28"/>
      <c r="J2685" s="21"/>
      <c r="K2685" s="10"/>
      <c r="L2685" s="10"/>
      <c r="M2685" s="38"/>
      <c r="N2685" s="23"/>
      <c r="O2685" s="23"/>
      <c r="P2685" s="23"/>
    </row>
    <row r="2686" spans="1:16" x14ac:dyDescent="0.2">
      <c r="A2686" s="23"/>
      <c r="G2686" s="17"/>
      <c r="H2686" s="17"/>
      <c r="I2686" s="28"/>
      <c r="J2686" s="21"/>
      <c r="K2686" s="10"/>
      <c r="L2686" s="10"/>
      <c r="M2686" s="38"/>
      <c r="N2686" s="23"/>
      <c r="O2686" s="23"/>
      <c r="P2686" s="23"/>
    </row>
    <row r="2687" spans="1:16" x14ac:dyDescent="0.2">
      <c r="A2687" s="23"/>
      <c r="G2687" s="17"/>
      <c r="H2687" s="17"/>
      <c r="I2687" s="28"/>
      <c r="J2687" s="21"/>
      <c r="K2687" s="10"/>
      <c r="L2687" s="10"/>
      <c r="M2687" s="38"/>
      <c r="N2687" s="23"/>
      <c r="O2687" s="23"/>
      <c r="P2687" s="23"/>
    </row>
    <row r="2688" spans="1:16" x14ac:dyDescent="0.2">
      <c r="A2688" s="23"/>
      <c r="G2688" s="17"/>
      <c r="H2688" s="17"/>
      <c r="I2688" s="28"/>
      <c r="J2688" s="21"/>
      <c r="K2688" s="10"/>
      <c r="L2688" s="10"/>
      <c r="M2688" s="38"/>
      <c r="N2688" s="23"/>
      <c r="O2688" s="23"/>
      <c r="P2688" s="23"/>
    </row>
    <row r="2689" spans="1:16" x14ac:dyDescent="0.2">
      <c r="A2689" s="23"/>
      <c r="G2689" s="17"/>
      <c r="H2689" s="17"/>
      <c r="I2689" s="28"/>
      <c r="J2689" s="21"/>
      <c r="K2689" s="10"/>
      <c r="L2689" s="10"/>
      <c r="M2689" s="38"/>
      <c r="N2689" s="23"/>
      <c r="O2689" s="23"/>
      <c r="P2689" s="23"/>
    </row>
    <row r="2690" spans="1:16" x14ac:dyDescent="0.2">
      <c r="A2690" s="23"/>
      <c r="G2690" s="17"/>
      <c r="H2690" s="17"/>
      <c r="I2690" s="28"/>
      <c r="J2690" s="21"/>
      <c r="K2690" s="10"/>
      <c r="L2690" s="10"/>
      <c r="M2690" s="38"/>
      <c r="N2690" s="23"/>
      <c r="O2690" s="23"/>
      <c r="P2690" s="23"/>
    </row>
    <row r="2691" spans="1:16" x14ac:dyDescent="0.2">
      <c r="A2691" s="23"/>
      <c r="G2691" s="17"/>
      <c r="H2691" s="17"/>
      <c r="I2691" s="28"/>
      <c r="J2691" s="21"/>
      <c r="K2691" s="10"/>
      <c r="L2691" s="10"/>
      <c r="M2691" s="38"/>
      <c r="N2691" s="23"/>
      <c r="O2691" s="23"/>
      <c r="P2691" s="23"/>
    </row>
    <row r="2692" spans="1:16" x14ac:dyDescent="0.2">
      <c r="A2692" s="23"/>
      <c r="G2692" s="17"/>
      <c r="H2692" s="17"/>
      <c r="I2692" s="28"/>
      <c r="J2692" s="21"/>
      <c r="K2692" s="10"/>
      <c r="L2692" s="10"/>
      <c r="M2692" s="38"/>
      <c r="N2692" s="23"/>
      <c r="O2692" s="23"/>
      <c r="P2692" s="23"/>
    </row>
    <row r="2693" spans="1:16" x14ac:dyDescent="0.2">
      <c r="A2693" s="23"/>
      <c r="G2693" s="17"/>
      <c r="H2693" s="17"/>
      <c r="I2693" s="28"/>
      <c r="J2693" s="21"/>
      <c r="K2693" s="10"/>
      <c r="L2693" s="10"/>
      <c r="M2693" s="38"/>
      <c r="N2693" s="23"/>
      <c r="O2693" s="23"/>
      <c r="P2693" s="23"/>
    </row>
    <row r="2694" spans="1:16" x14ac:dyDescent="0.2">
      <c r="A2694" s="23"/>
      <c r="G2694" s="17"/>
      <c r="H2694" s="17"/>
      <c r="I2694" s="28"/>
      <c r="J2694" s="21"/>
      <c r="K2694" s="10"/>
      <c r="L2694" s="10"/>
      <c r="M2694" s="38"/>
      <c r="N2694" s="23"/>
      <c r="O2694" s="23"/>
      <c r="P2694" s="23"/>
    </row>
    <row r="2695" spans="1:16" x14ac:dyDescent="0.2">
      <c r="A2695" s="23"/>
      <c r="G2695" s="17"/>
      <c r="H2695" s="17"/>
      <c r="I2695" s="28"/>
      <c r="J2695" s="21"/>
      <c r="K2695" s="10"/>
      <c r="L2695" s="10"/>
      <c r="M2695" s="38"/>
      <c r="N2695" s="23"/>
      <c r="O2695" s="23"/>
      <c r="P2695" s="23"/>
    </row>
    <row r="2696" spans="1:16" x14ac:dyDescent="0.2">
      <c r="A2696" s="23"/>
      <c r="G2696" s="17"/>
      <c r="H2696" s="17"/>
      <c r="I2696" s="28"/>
      <c r="J2696" s="21"/>
      <c r="K2696" s="10"/>
      <c r="L2696" s="10"/>
      <c r="M2696" s="38"/>
      <c r="N2696" s="23"/>
      <c r="O2696" s="23"/>
      <c r="P2696" s="23"/>
    </row>
    <row r="2697" spans="1:16" x14ac:dyDescent="0.2">
      <c r="A2697" s="23"/>
      <c r="G2697" s="17"/>
      <c r="H2697" s="17"/>
      <c r="I2697" s="28"/>
      <c r="J2697" s="21"/>
      <c r="K2697" s="10"/>
      <c r="L2697" s="10"/>
      <c r="M2697" s="38"/>
      <c r="N2697" s="23"/>
      <c r="O2697" s="23"/>
      <c r="P2697" s="23"/>
    </row>
    <row r="2698" spans="1:16" x14ac:dyDescent="0.2">
      <c r="A2698" s="23"/>
      <c r="G2698" s="17"/>
      <c r="H2698" s="17"/>
      <c r="I2698" s="28"/>
      <c r="J2698" s="21"/>
      <c r="K2698" s="10"/>
      <c r="L2698" s="10"/>
      <c r="M2698" s="38"/>
      <c r="N2698" s="23"/>
      <c r="O2698" s="23"/>
      <c r="P2698" s="23"/>
    </row>
    <row r="2699" spans="1:16" x14ac:dyDescent="0.2">
      <c r="A2699" s="23"/>
      <c r="G2699" s="17"/>
      <c r="H2699" s="17"/>
      <c r="I2699" s="28"/>
      <c r="J2699" s="21"/>
      <c r="K2699" s="10"/>
      <c r="L2699" s="10"/>
      <c r="M2699" s="38"/>
      <c r="N2699" s="23"/>
      <c r="O2699" s="23"/>
      <c r="P2699" s="23"/>
    </row>
    <row r="2700" spans="1:16" x14ac:dyDescent="0.2">
      <c r="A2700" s="23"/>
      <c r="G2700" s="17"/>
      <c r="H2700" s="17"/>
      <c r="I2700" s="28"/>
      <c r="J2700" s="21"/>
      <c r="K2700" s="10"/>
      <c r="L2700" s="10"/>
      <c r="M2700" s="38"/>
      <c r="N2700" s="23"/>
      <c r="O2700" s="23"/>
      <c r="P2700" s="23"/>
    </row>
    <row r="2701" spans="1:16" x14ac:dyDescent="0.2">
      <c r="A2701" s="23"/>
      <c r="G2701" s="17"/>
      <c r="H2701" s="17"/>
      <c r="I2701" s="28"/>
      <c r="J2701" s="21"/>
      <c r="K2701" s="10"/>
      <c r="L2701" s="10"/>
      <c r="M2701" s="38"/>
      <c r="N2701" s="23"/>
      <c r="O2701" s="23"/>
      <c r="P2701" s="23"/>
    </row>
    <row r="2702" spans="1:16" x14ac:dyDescent="0.2">
      <c r="A2702" s="23"/>
      <c r="G2702" s="17"/>
      <c r="H2702" s="17"/>
      <c r="I2702" s="28"/>
      <c r="J2702" s="21"/>
      <c r="K2702" s="10"/>
      <c r="L2702" s="10"/>
      <c r="M2702" s="38"/>
      <c r="N2702" s="23"/>
      <c r="O2702" s="23"/>
      <c r="P2702" s="23"/>
    </row>
    <row r="2703" spans="1:16" x14ac:dyDescent="0.2">
      <c r="A2703" s="23"/>
      <c r="G2703" s="17"/>
      <c r="H2703" s="17"/>
      <c r="I2703" s="28"/>
      <c r="J2703" s="21"/>
      <c r="K2703" s="10"/>
      <c r="L2703" s="10"/>
      <c r="M2703" s="38"/>
      <c r="N2703" s="23"/>
      <c r="O2703" s="23"/>
      <c r="P2703" s="23"/>
    </row>
    <row r="2704" spans="1:16" x14ac:dyDescent="0.2">
      <c r="A2704" s="23"/>
      <c r="G2704" s="17"/>
      <c r="H2704" s="17"/>
      <c r="I2704" s="28"/>
      <c r="J2704" s="21"/>
      <c r="K2704" s="10"/>
      <c r="L2704" s="10"/>
      <c r="M2704" s="38"/>
      <c r="N2704" s="23"/>
      <c r="O2704" s="23"/>
      <c r="P2704" s="23"/>
    </row>
    <row r="2705" spans="1:16" x14ac:dyDescent="0.2">
      <c r="A2705" s="23"/>
      <c r="G2705" s="17"/>
      <c r="H2705" s="17"/>
      <c r="I2705" s="28"/>
      <c r="J2705" s="21"/>
      <c r="K2705" s="10"/>
      <c r="L2705" s="10"/>
      <c r="M2705" s="38"/>
      <c r="N2705" s="23"/>
      <c r="O2705" s="23"/>
      <c r="P2705" s="23"/>
    </row>
    <row r="2706" spans="1:16" x14ac:dyDescent="0.2">
      <c r="A2706" s="23"/>
      <c r="G2706" s="17"/>
      <c r="H2706" s="17"/>
      <c r="I2706" s="28"/>
      <c r="J2706" s="21"/>
      <c r="K2706" s="10"/>
      <c r="L2706" s="10"/>
      <c r="M2706" s="38"/>
      <c r="N2706" s="23"/>
      <c r="O2706" s="23"/>
      <c r="P2706" s="23"/>
    </row>
    <row r="2707" spans="1:16" x14ac:dyDescent="0.2">
      <c r="A2707" s="23"/>
      <c r="G2707" s="17"/>
      <c r="H2707" s="17"/>
      <c r="I2707" s="28"/>
      <c r="J2707" s="21"/>
      <c r="K2707" s="10"/>
      <c r="L2707" s="10"/>
      <c r="M2707" s="38"/>
      <c r="N2707" s="23"/>
      <c r="O2707" s="23"/>
      <c r="P2707" s="23"/>
    </row>
    <row r="2708" spans="1:16" x14ac:dyDescent="0.2">
      <c r="A2708" s="23"/>
      <c r="G2708" s="17"/>
      <c r="H2708" s="17"/>
      <c r="I2708" s="28"/>
      <c r="J2708" s="21"/>
      <c r="K2708" s="10"/>
      <c r="L2708" s="10"/>
      <c r="M2708" s="38"/>
      <c r="N2708" s="23"/>
      <c r="O2708" s="23"/>
      <c r="P2708" s="23"/>
    </row>
    <row r="2709" spans="1:16" x14ac:dyDescent="0.2">
      <c r="A2709" s="23"/>
      <c r="G2709" s="17"/>
      <c r="H2709" s="17"/>
      <c r="I2709" s="28"/>
      <c r="J2709" s="21"/>
      <c r="K2709" s="10"/>
      <c r="L2709" s="10"/>
      <c r="M2709" s="38"/>
      <c r="N2709" s="23"/>
      <c r="O2709" s="23"/>
      <c r="P2709" s="23"/>
    </row>
    <row r="2710" spans="1:16" x14ac:dyDescent="0.2">
      <c r="A2710" s="23"/>
      <c r="G2710" s="17"/>
      <c r="H2710" s="17"/>
      <c r="I2710" s="28"/>
      <c r="J2710" s="21"/>
      <c r="K2710" s="10"/>
      <c r="L2710" s="10"/>
      <c r="M2710" s="38"/>
      <c r="N2710" s="23"/>
      <c r="O2710" s="23"/>
      <c r="P2710" s="23"/>
    </row>
    <row r="2711" spans="1:16" x14ac:dyDescent="0.2">
      <c r="A2711" s="23"/>
      <c r="G2711" s="17"/>
      <c r="H2711" s="17"/>
      <c r="I2711" s="28"/>
      <c r="J2711" s="21"/>
      <c r="K2711" s="10"/>
      <c r="L2711" s="10"/>
      <c r="M2711" s="38"/>
      <c r="N2711" s="23"/>
      <c r="O2711" s="23"/>
      <c r="P2711" s="23"/>
    </row>
    <row r="2712" spans="1:16" x14ac:dyDescent="0.2">
      <c r="A2712" s="23"/>
      <c r="G2712" s="17"/>
      <c r="H2712" s="17"/>
      <c r="I2712" s="28"/>
      <c r="J2712" s="21"/>
      <c r="K2712" s="10"/>
      <c r="L2712" s="10"/>
      <c r="M2712" s="38"/>
      <c r="N2712" s="23"/>
      <c r="O2712" s="23"/>
      <c r="P2712" s="23"/>
    </row>
    <row r="2713" spans="1:16" x14ac:dyDescent="0.2">
      <c r="A2713" s="23"/>
      <c r="G2713" s="17"/>
      <c r="H2713" s="17"/>
      <c r="I2713" s="28"/>
      <c r="J2713" s="21"/>
      <c r="K2713" s="10"/>
      <c r="L2713" s="10"/>
      <c r="M2713" s="38"/>
      <c r="N2713" s="23"/>
      <c r="O2713" s="23"/>
      <c r="P2713" s="23"/>
    </row>
    <row r="2714" spans="1:16" x14ac:dyDescent="0.2">
      <c r="A2714" s="23"/>
      <c r="G2714" s="17"/>
      <c r="H2714" s="17"/>
      <c r="I2714" s="28"/>
      <c r="J2714" s="21"/>
      <c r="K2714" s="10"/>
      <c r="L2714" s="10"/>
      <c r="M2714" s="38"/>
      <c r="N2714" s="23"/>
      <c r="O2714" s="23"/>
      <c r="P2714" s="23"/>
    </row>
    <row r="2715" spans="1:16" x14ac:dyDescent="0.2">
      <c r="A2715" s="23"/>
      <c r="G2715" s="17"/>
      <c r="H2715" s="17"/>
      <c r="I2715" s="28"/>
      <c r="J2715" s="21"/>
      <c r="K2715" s="10"/>
      <c r="L2715" s="10"/>
      <c r="M2715" s="38"/>
      <c r="N2715" s="23"/>
      <c r="O2715" s="23"/>
      <c r="P2715" s="23"/>
    </row>
    <row r="2716" spans="1:16" x14ac:dyDescent="0.2">
      <c r="A2716" s="23"/>
      <c r="G2716" s="17"/>
      <c r="H2716" s="17"/>
      <c r="I2716" s="28"/>
      <c r="J2716" s="21"/>
      <c r="K2716" s="10"/>
      <c r="L2716" s="10"/>
      <c r="M2716" s="38"/>
      <c r="N2716" s="23"/>
      <c r="O2716" s="23"/>
      <c r="P2716" s="23"/>
    </row>
    <row r="2717" spans="1:16" x14ac:dyDescent="0.2">
      <c r="A2717" s="23"/>
      <c r="G2717" s="17"/>
      <c r="H2717" s="17"/>
      <c r="I2717" s="28"/>
      <c r="J2717" s="21"/>
      <c r="K2717" s="10"/>
      <c r="L2717" s="10"/>
      <c r="M2717" s="38"/>
      <c r="N2717" s="23"/>
      <c r="O2717" s="23"/>
      <c r="P2717" s="23"/>
    </row>
    <row r="2718" spans="1:16" x14ac:dyDescent="0.2">
      <c r="A2718" s="23"/>
      <c r="G2718" s="17"/>
      <c r="H2718" s="17"/>
      <c r="I2718" s="28"/>
      <c r="J2718" s="21"/>
      <c r="K2718" s="10"/>
      <c r="L2718" s="10"/>
      <c r="M2718" s="38"/>
      <c r="N2718" s="23"/>
      <c r="O2718" s="23"/>
      <c r="P2718" s="23"/>
    </row>
    <row r="2719" spans="1:16" x14ac:dyDescent="0.2">
      <c r="A2719" s="23"/>
      <c r="G2719" s="17"/>
      <c r="H2719" s="17"/>
      <c r="I2719" s="28"/>
      <c r="J2719" s="21"/>
      <c r="K2719" s="10"/>
      <c r="L2719" s="10"/>
      <c r="M2719" s="38"/>
      <c r="N2719" s="23"/>
      <c r="O2719" s="23"/>
      <c r="P2719" s="23"/>
    </row>
    <row r="2720" spans="1:16" x14ac:dyDescent="0.2">
      <c r="A2720" s="23"/>
      <c r="G2720" s="17"/>
      <c r="H2720" s="17"/>
      <c r="I2720" s="28"/>
      <c r="J2720" s="21"/>
      <c r="K2720" s="10"/>
      <c r="L2720" s="10"/>
      <c r="M2720" s="38"/>
      <c r="N2720" s="23"/>
      <c r="O2720" s="23"/>
      <c r="P2720" s="23"/>
    </row>
    <row r="2721" spans="1:16" x14ac:dyDescent="0.2">
      <c r="A2721" s="23"/>
      <c r="G2721" s="17"/>
      <c r="H2721" s="17"/>
      <c r="I2721" s="28"/>
      <c r="J2721" s="21"/>
      <c r="K2721" s="10"/>
      <c r="L2721" s="10"/>
      <c r="M2721" s="38"/>
      <c r="N2721" s="23"/>
      <c r="O2721" s="23"/>
      <c r="P2721" s="23"/>
    </row>
    <row r="2722" spans="1:16" x14ac:dyDescent="0.2">
      <c r="A2722" s="23"/>
      <c r="G2722" s="17"/>
      <c r="H2722" s="17"/>
      <c r="I2722" s="28"/>
      <c r="J2722" s="21"/>
      <c r="K2722" s="10"/>
      <c r="L2722" s="10"/>
      <c r="M2722" s="38"/>
      <c r="N2722" s="23"/>
      <c r="O2722" s="23"/>
      <c r="P2722" s="23"/>
    </row>
    <row r="2723" spans="1:16" x14ac:dyDescent="0.2">
      <c r="A2723" s="23"/>
      <c r="G2723" s="17"/>
      <c r="H2723" s="17"/>
      <c r="I2723" s="28"/>
      <c r="J2723" s="21"/>
      <c r="K2723" s="10"/>
      <c r="L2723" s="10"/>
      <c r="M2723" s="38"/>
      <c r="N2723" s="23"/>
      <c r="O2723" s="23"/>
      <c r="P2723" s="23"/>
    </row>
    <row r="2724" spans="1:16" x14ac:dyDescent="0.2">
      <c r="A2724" s="23"/>
      <c r="G2724" s="17"/>
      <c r="H2724" s="17"/>
      <c r="I2724" s="28"/>
      <c r="J2724" s="21"/>
      <c r="K2724" s="10"/>
      <c r="L2724" s="10"/>
      <c r="M2724" s="38"/>
      <c r="N2724" s="23"/>
      <c r="O2724" s="23"/>
      <c r="P2724" s="23"/>
    </row>
    <row r="2725" spans="1:16" x14ac:dyDescent="0.2">
      <c r="A2725" s="23"/>
      <c r="G2725" s="17"/>
      <c r="H2725" s="17"/>
      <c r="I2725" s="28"/>
      <c r="J2725" s="21"/>
      <c r="K2725" s="10"/>
      <c r="L2725" s="10"/>
      <c r="M2725" s="38"/>
      <c r="N2725" s="23"/>
      <c r="O2725" s="23"/>
      <c r="P2725" s="23"/>
    </row>
    <row r="2726" spans="1:16" x14ac:dyDescent="0.2">
      <c r="A2726" s="23"/>
      <c r="G2726" s="17"/>
      <c r="H2726" s="17"/>
      <c r="I2726" s="28"/>
      <c r="J2726" s="21"/>
      <c r="K2726" s="10"/>
      <c r="L2726" s="10"/>
      <c r="M2726" s="38"/>
      <c r="N2726" s="23"/>
      <c r="O2726" s="23"/>
      <c r="P2726" s="23"/>
    </row>
    <row r="2727" spans="1:16" x14ac:dyDescent="0.2">
      <c r="A2727" s="23"/>
      <c r="G2727" s="17"/>
      <c r="H2727" s="17"/>
      <c r="I2727" s="28"/>
      <c r="J2727" s="21"/>
      <c r="K2727" s="10"/>
      <c r="L2727" s="10"/>
      <c r="M2727" s="38"/>
      <c r="N2727" s="23"/>
      <c r="O2727" s="23"/>
      <c r="P2727" s="23"/>
    </row>
    <row r="2728" spans="1:16" x14ac:dyDescent="0.2">
      <c r="A2728" s="23"/>
      <c r="G2728" s="17"/>
      <c r="H2728" s="17"/>
      <c r="I2728" s="28"/>
      <c r="J2728" s="21"/>
      <c r="K2728" s="10"/>
      <c r="L2728" s="10"/>
      <c r="M2728" s="38"/>
      <c r="N2728" s="23"/>
      <c r="O2728" s="23"/>
      <c r="P2728" s="23"/>
    </row>
    <row r="2729" spans="1:16" x14ac:dyDescent="0.2">
      <c r="A2729" s="23"/>
      <c r="G2729" s="17"/>
      <c r="H2729" s="17"/>
      <c r="I2729" s="28"/>
      <c r="J2729" s="21"/>
      <c r="K2729" s="10"/>
      <c r="L2729" s="10"/>
      <c r="M2729" s="38"/>
      <c r="N2729" s="23"/>
      <c r="O2729" s="23"/>
      <c r="P2729" s="23"/>
    </row>
    <row r="2730" spans="1:16" x14ac:dyDescent="0.2">
      <c r="A2730" s="23"/>
      <c r="G2730" s="17"/>
      <c r="H2730" s="17"/>
      <c r="I2730" s="28"/>
      <c r="J2730" s="21"/>
      <c r="K2730" s="10"/>
      <c r="L2730" s="10"/>
      <c r="M2730" s="38"/>
      <c r="N2730" s="23"/>
      <c r="O2730" s="23"/>
      <c r="P2730" s="23"/>
    </row>
    <row r="2731" spans="1:16" x14ac:dyDescent="0.2">
      <c r="A2731" s="23"/>
      <c r="G2731" s="17"/>
      <c r="H2731" s="17"/>
      <c r="I2731" s="28"/>
      <c r="J2731" s="21"/>
      <c r="K2731" s="10"/>
      <c r="L2731" s="10"/>
      <c r="M2731" s="38"/>
      <c r="N2731" s="23"/>
      <c r="O2731" s="23"/>
      <c r="P2731" s="23"/>
    </row>
    <row r="2732" spans="1:16" x14ac:dyDescent="0.2">
      <c r="A2732" s="23"/>
      <c r="G2732" s="17"/>
      <c r="H2732" s="17"/>
      <c r="I2732" s="28"/>
      <c r="J2732" s="21"/>
      <c r="K2732" s="10"/>
      <c r="L2732" s="10"/>
      <c r="M2732" s="38"/>
      <c r="N2732" s="23"/>
      <c r="O2732" s="23"/>
      <c r="P2732" s="23"/>
    </row>
    <row r="2733" spans="1:16" x14ac:dyDescent="0.2">
      <c r="A2733" s="23"/>
      <c r="G2733" s="17"/>
      <c r="H2733" s="17"/>
      <c r="I2733" s="28"/>
      <c r="J2733" s="21"/>
      <c r="K2733" s="10"/>
      <c r="L2733" s="10"/>
      <c r="M2733" s="38"/>
      <c r="N2733" s="23"/>
      <c r="O2733" s="23"/>
      <c r="P2733" s="23"/>
    </row>
    <row r="2734" spans="1:16" x14ac:dyDescent="0.2">
      <c r="A2734" s="23"/>
      <c r="G2734" s="17"/>
      <c r="H2734" s="17"/>
      <c r="I2734" s="28"/>
      <c r="J2734" s="21"/>
      <c r="K2734" s="10"/>
      <c r="L2734" s="10"/>
      <c r="M2734" s="38"/>
      <c r="N2734" s="23"/>
      <c r="O2734" s="23"/>
      <c r="P2734" s="23"/>
    </row>
    <row r="2735" spans="1:16" x14ac:dyDescent="0.2">
      <c r="A2735" s="23"/>
      <c r="G2735" s="17"/>
      <c r="H2735" s="17"/>
      <c r="I2735" s="28"/>
      <c r="J2735" s="21"/>
      <c r="K2735" s="10"/>
      <c r="L2735" s="10"/>
      <c r="M2735" s="38"/>
      <c r="N2735" s="23"/>
      <c r="O2735" s="23"/>
      <c r="P2735" s="23"/>
    </row>
    <row r="2736" spans="1:16" x14ac:dyDescent="0.2">
      <c r="A2736" s="23"/>
      <c r="G2736" s="17"/>
      <c r="H2736" s="17"/>
      <c r="I2736" s="28"/>
      <c r="J2736" s="21"/>
      <c r="K2736" s="10"/>
      <c r="L2736" s="10"/>
      <c r="M2736" s="38"/>
      <c r="N2736" s="23"/>
      <c r="O2736" s="23"/>
      <c r="P2736" s="23"/>
    </row>
    <row r="2737" spans="1:16" x14ac:dyDescent="0.2">
      <c r="A2737" s="23"/>
      <c r="G2737" s="17"/>
      <c r="H2737" s="17"/>
      <c r="I2737" s="28"/>
      <c r="J2737" s="21"/>
      <c r="K2737" s="10"/>
      <c r="L2737" s="10"/>
      <c r="M2737" s="38"/>
      <c r="N2737" s="23"/>
      <c r="O2737" s="23"/>
      <c r="P2737" s="23"/>
    </row>
    <row r="2738" spans="1:16" x14ac:dyDescent="0.2">
      <c r="A2738" s="23"/>
      <c r="G2738" s="17"/>
      <c r="H2738" s="17"/>
      <c r="I2738" s="28"/>
      <c r="J2738" s="21"/>
      <c r="K2738" s="10"/>
      <c r="L2738" s="10"/>
      <c r="M2738" s="38"/>
      <c r="N2738" s="23"/>
      <c r="O2738" s="23"/>
      <c r="P2738" s="23"/>
    </row>
    <row r="2739" spans="1:16" x14ac:dyDescent="0.2">
      <c r="A2739" s="23"/>
      <c r="G2739" s="17"/>
      <c r="H2739" s="17"/>
      <c r="I2739" s="28"/>
      <c r="J2739" s="21"/>
      <c r="K2739" s="10"/>
      <c r="L2739" s="10"/>
      <c r="M2739" s="38"/>
      <c r="N2739" s="23"/>
      <c r="O2739" s="23"/>
      <c r="P2739" s="23"/>
    </row>
    <row r="2740" spans="1:16" x14ac:dyDescent="0.2">
      <c r="A2740" s="23"/>
      <c r="G2740" s="17"/>
      <c r="H2740" s="17"/>
      <c r="I2740" s="28"/>
      <c r="J2740" s="21"/>
      <c r="K2740" s="10"/>
      <c r="L2740" s="10"/>
      <c r="M2740" s="38"/>
      <c r="N2740" s="23"/>
      <c r="O2740" s="23"/>
      <c r="P2740" s="23"/>
    </row>
    <row r="2741" spans="1:16" x14ac:dyDescent="0.2">
      <c r="A2741" s="23"/>
      <c r="G2741" s="17"/>
      <c r="H2741" s="17"/>
      <c r="I2741" s="28"/>
      <c r="J2741" s="21"/>
      <c r="K2741" s="10"/>
      <c r="L2741" s="10"/>
      <c r="M2741" s="38"/>
      <c r="N2741" s="23"/>
      <c r="O2741" s="23"/>
      <c r="P2741" s="23"/>
    </row>
    <row r="2742" spans="1:16" x14ac:dyDescent="0.2">
      <c r="A2742" s="23"/>
      <c r="G2742" s="17"/>
      <c r="H2742" s="17"/>
      <c r="I2742" s="28"/>
      <c r="J2742" s="21"/>
      <c r="K2742" s="10"/>
      <c r="L2742" s="10"/>
      <c r="M2742" s="38"/>
      <c r="N2742" s="23"/>
      <c r="O2742" s="23"/>
      <c r="P2742" s="23"/>
    </row>
    <row r="2743" spans="1:16" x14ac:dyDescent="0.2">
      <c r="A2743" s="23"/>
      <c r="G2743" s="17"/>
      <c r="H2743" s="17"/>
      <c r="I2743" s="28"/>
      <c r="J2743" s="21"/>
      <c r="K2743" s="10"/>
      <c r="L2743" s="10"/>
      <c r="M2743" s="38"/>
      <c r="N2743" s="23"/>
      <c r="O2743" s="23"/>
      <c r="P2743" s="23"/>
    </row>
    <row r="2744" spans="1:16" x14ac:dyDescent="0.2">
      <c r="A2744" s="23"/>
      <c r="G2744" s="17"/>
      <c r="H2744" s="17"/>
      <c r="I2744" s="28"/>
      <c r="J2744" s="21"/>
      <c r="K2744" s="10"/>
      <c r="L2744" s="10"/>
      <c r="M2744" s="38"/>
      <c r="N2744" s="23"/>
      <c r="O2744" s="23"/>
      <c r="P2744" s="23"/>
    </row>
    <row r="2745" spans="1:16" x14ac:dyDescent="0.2">
      <c r="A2745" s="23"/>
      <c r="G2745" s="17"/>
      <c r="H2745" s="17"/>
      <c r="I2745" s="28"/>
      <c r="J2745" s="21"/>
      <c r="K2745" s="10"/>
      <c r="L2745" s="10"/>
      <c r="M2745" s="38"/>
      <c r="N2745" s="23"/>
      <c r="O2745" s="23"/>
      <c r="P2745" s="23"/>
    </row>
    <row r="2746" spans="1:16" x14ac:dyDescent="0.2">
      <c r="A2746" s="23"/>
      <c r="G2746" s="17"/>
      <c r="H2746" s="17"/>
      <c r="I2746" s="28"/>
      <c r="J2746" s="21"/>
      <c r="K2746" s="10"/>
      <c r="L2746" s="10"/>
      <c r="M2746" s="38"/>
      <c r="N2746" s="23"/>
      <c r="O2746" s="23"/>
      <c r="P2746" s="23"/>
    </row>
    <row r="2747" spans="1:16" x14ac:dyDescent="0.2">
      <c r="A2747" s="23"/>
      <c r="G2747" s="17"/>
      <c r="H2747" s="17"/>
      <c r="I2747" s="28"/>
      <c r="J2747" s="21"/>
      <c r="K2747" s="10"/>
      <c r="L2747" s="10"/>
      <c r="M2747" s="38"/>
      <c r="N2747" s="23"/>
      <c r="O2747" s="23"/>
      <c r="P2747" s="23"/>
    </row>
    <row r="2748" spans="1:16" x14ac:dyDescent="0.2">
      <c r="A2748" s="23"/>
      <c r="G2748" s="17"/>
      <c r="H2748" s="17"/>
      <c r="I2748" s="28"/>
      <c r="J2748" s="21"/>
      <c r="K2748" s="10"/>
      <c r="L2748" s="10"/>
      <c r="M2748" s="38"/>
      <c r="N2748" s="23"/>
      <c r="O2748" s="23"/>
      <c r="P2748" s="23"/>
    </row>
    <row r="2749" spans="1:16" x14ac:dyDescent="0.2">
      <c r="A2749" s="23"/>
      <c r="G2749" s="17"/>
      <c r="H2749" s="17"/>
      <c r="I2749" s="28"/>
      <c r="J2749" s="21"/>
      <c r="K2749" s="10"/>
      <c r="L2749" s="10"/>
      <c r="M2749" s="38"/>
      <c r="N2749" s="23"/>
      <c r="O2749" s="23"/>
      <c r="P2749" s="23"/>
    </row>
    <row r="2750" spans="1:16" x14ac:dyDescent="0.2">
      <c r="A2750" s="23"/>
      <c r="G2750" s="17"/>
      <c r="H2750" s="17"/>
      <c r="I2750" s="28"/>
      <c r="J2750" s="21"/>
      <c r="K2750" s="10"/>
      <c r="L2750" s="10"/>
      <c r="M2750" s="38"/>
      <c r="N2750" s="23"/>
      <c r="O2750" s="23"/>
      <c r="P2750" s="23"/>
    </row>
    <row r="2751" spans="1:16" x14ac:dyDescent="0.2">
      <c r="A2751" s="23"/>
      <c r="G2751" s="17"/>
      <c r="H2751" s="17"/>
      <c r="I2751" s="28"/>
      <c r="J2751" s="21"/>
      <c r="K2751" s="10"/>
      <c r="L2751" s="10"/>
      <c r="M2751" s="38"/>
      <c r="N2751" s="23"/>
      <c r="O2751" s="23"/>
      <c r="P2751" s="23"/>
    </row>
    <row r="2752" spans="1:16" x14ac:dyDescent="0.2">
      <c r="A2752" s="23"/>
      <c r="G2752" s="17"/>
      <c r="H2752" s="17"/>
      <c r="I2752" s="28"/>
      <c r="J2752" s="21"/>
      <c r="K2752" s="10"/>
      <c r="L2752" s="10"/>
      <c r="M2752" s="38"/>
      <c r="N2752" s="23"/>
      <c r="O2752" s="23"/>
      <c r="P2752" s="23"/>
    </row>
    <row r="2753" spans="1:16" x14ac:dyDescent="0.2">
      <c r="A2753" s="23"/>
      <c r="G2753" s="17"/>
      <c r="H2753" s="17"/>
      <c r="I2753" s="28"/>
      <c r="J2753" s="21"/>
      <c r="K2753" s="10"/>
      <c r="L2753" s="10"/>
      <c r="M2753" s="38"/>
      <c r="N2753" s="23"/>
      <c r="O2753" s="23"/>
      <c r="P2753" s="23"/>
    </row>
    <row r="2754" spans="1:16" x14ac:dyDescent="0.2">
      <c r="A2754" s="23"/>
      <c r="G2754" s="17"/>
      <c r="H2754" s="17"/>
      <c r="I2754" s="28"/>
      <c r="J2754" s="21"/>
      <c r="K2754" s="10"/>
      <c r="L2754" s="10"/>
      <c r="M2754" s="38"/>
      <c r="N2754" s="23"/>
      <c r="O2754" s="23"/>
      <c r="P2754" s="23"/>
    </row>
    <row r="2755" spans="1:16" x14ac:dyDescent="0.2">
      <c r="A2755" s="23"/>
      <c r="G2755" s="17"/>
      <c r="H2755" s="17"/>
      <c r="I2755" s="28"/>
      <c r="J2755" s="21"/>
      <c r="K2755" s="10"/>
      <c r="L2755" s="10"/>
      <c r="M2755" s="38"/>
      <c r="N2755" s="23"/>
      <c r="O2755" s="23"/>
      <c r="P2755" s="23"/>
    </row>
    <row r="2756" spans="1:16" x14ac:dyDescent="0.2">
      <c r="A2756" s="23"/>
      <c r="G2756" s="17"/>
      <c r="H2756" s="17"/>
      <c r="I2756" s="28"/>
      <c r="J2756" s="21"/>
      <c r="K2756" s="10"/>
      <c r="L2756" s="10"/>
      <c r="M2756" s="38"/>
      <c r="N2756" s="23"/>
      <c r="O2756" s="23"/>
      <c r="P2756" s="23"/>
    </row>
    <row r="2757" spans="1:16" x14ac:dyDescent="0.2">
      <c r="A2757" s="23"/>
      <c r="G2757" s="17"/>
      <c r="H2757" s="17"/>
      <c r="I2757" s="28"/>
      <c r="J2757" s="21"/>
      <c r="K2757" s="10"/>
      <c r="L2757" s="10"/>
      <c r="M2757" s="38"/>
      <c r="N2757" s="23"/>
      <c r="O2757" s="23"/>
      <c r="P2757" s="23"/>
    </row>
    <row r="2758" spans="1:16" x14ac:dyDescent="0.2">
      <c r="A2758" s="23"/>
      <c r="G2758" s="17"/>
      <c r="H2758" s="17"/>
      <c r="I2758" s="28"/>
      <c r="J2758" s="21"/>
      <c r="K2758" s="10"/>
      <c r="L2758" s="10"/>
      <c r="M2758" s="38"/>
      <c r="N2758" s="23"/>
      <c r="O2758" s="23"/>
      <c r="P2758" s="23"/>
    </row>
    <row r="2759" spans="1:16" x14ac:dyDescent="0.2">
      <c r="A2759" s="23"/>
      <c r="G2759" s="17"/>
      <c r="H2759" s="17"/>
      <c r="I2759" s="28"/>
      <c r="J2759" s="21"/>
      <c r="K2759" s="10"/>
      <c r="L2759" s="10"/>
      <c r="M2759" s="38"/>
      <c r="N2759" s="23"/>
      <c r="O2759" s="23"/>
      <c r="P2759" s="23"/>
    </row>
    <row r="2760" spans="1:16" x14ac:dyDescent="0.2">
      <c r="A2760" s="23"/>
      <c r="G2760" s="17"/>
      <c r="H2760" s="17"/>
      <c r="I2760" s="28"/>
      <c r="J2760" s="21"/>
      <c r="K2760" s="10"/>
      <c r="L2760" s="10"/>
      <c r="M2760" s="38"/>
      <c r="N2760" s="23"/>
      <c r="O2760" s="23"/>
      <c r="P2760" s="23"/>
    </row>
    <row r="2761" spans="1:16" x14ac:dyDescent="0.2">
      <c r="A2761" s="23"/>
      <c r="G2761" s="17"/>
      <c r="H2761" s="17"/>
      <c r="I2761" s="28"/>
      <c r="J2761" s="21"/>
      <c r="K2761" s="10"/>
      <c r="L2761" s="10"/>
      <c r="M2761" s="38"/>
      <c r="N2761" s="23"/>
      <c r="O2761" s="23"/>
      <c r="P2761" s="23"/>
    </row>
    <row r="2762" spans="1:16" x14ac:dyDescent="0.2">
      <c r="A2762" s="23"/>
      <c r="G2762" s="17"/>
      <c r="H2762" s="17"/>
      <c r="I2762" s="28"/>
      <c r="J2762" s="21"/>
      <c r="K2762" s="10"/>
      <c r="L2762" s="10"/>
      <c r="M2762" s="38"/>
      <c r="N2762" s="23"/>
      <c r="O2762" s="23"/>
      <c r="P2762" s="23"/>
    </row>
    <row r="2763" spans="1:16" x14ac:dyDescent="0.2">
      <c r="A2763" s="23"/>
      <c r="G2763" s="17"/>
      <c r="H2763" s="17"/>
      <c r="I2763" s="28"/>
      <c r="J2763" s="21"/>
      <c r="K2763" s="10"/>
      <c r="L2763" s="10"/>
      <c r="M2763" s="38"/>
      <c r="N2763" s="23"/>
      <c r="O2763" s="23"/>
      <c r="P2763" s="23"/>
    </row>
    <row r="2764" spans="1:16" x14ac:dyDescent="0.2">
      <c r="A2764" s="23"/>
      <c r="G2764" s="17"/>
      <c r="H2764" s="17"/>
      <c r="I2764" s="28"/>
      <c r="J2764" s="21"/>
      <c r="K2764" s="10"/>
      <c r="L2764" s="10"/>
      <c r="M2764" s="38"/>
      <c r="N2764" s="23"/>
      <c r="O2764" s="23"/>
      <c r="P2764" s="23"/>
    </row>
    <row r="2765" spans="1:16" x14ac:dyDescent="0.2">
      <c r="A2765" s="23"/>
      <c r="G2765" s="17"/>
      <c r="H2765" s="17"/>
      <c r="I2765" s="28"/>
      <c r="J2765" s="21"/>
      <c r="K2765" s="10"/>
      <c r="L2765" s="10"/>
      <c r="M2765" s="38"/>
      <c r="N2765" s="23"/>
      <c r="O2765" s="23"/>
      <c r="P2765" s="23"/>
    </row>
    <row r="2766" spans="1:16" x14ac:dyDescent="0.2">
      <c r="A2766" s="23"/>
      <c r="G2766" s="17"/>
      <c r="H2766" s="17"/>
      <c r="I2766" s="28"/>
      <c r="J2766" s="21"/>
      <c r="K2766" s="10"/>
      <c r="L2766" s="10"/>
      <c r="M2766" s="38"/>
      <c r="N2766" s="23"/>
      <c r="O2766" s="23"/>
      <c r="P2766" s="23"/>
    </row>
    <row r="2767" spans="1:16" x14ac:dyDescent="0.2">
      <c r="A2767" s="23"/>
      <c r="G2767" s="17"/>
      <c r="H2767" s="17"/>
      <c r="I2767" s="28"/>
      <c r="J2767" s="21"/>
      <c r="K2767" s="10"/>
      <c r="L2767" s="10"/>
      <c r="M2767" s="38"/>
      <c r="N2767" s="23"/>
      <c r="O2767" s="23"/>
      <c r="P2767" s="23"/>
    </row>
    <row r="2768" spans="1:16" x14ac:dyDescent="0.2">
      <c r="A2768" s="23"/>
      <c r="G2768" s="17"/>
      <c r="H2768" s="17"/>
      <c r="I2768" s="28"/>
      <c r="J2768" s="21"/>
      <c r="K2768" s="10"/>
      <c r="L2768" s="10"/>
      <c r="M2768" s="38"/>
      <c r="N2768" s="23"/>
      <c r="O2768" s="23"/>
      <c r="P2768" s="23"/>
    </row>
    <row r="2769" spans="1:16" x14ac:dyDescent="0.2">
      <c r="A2769" s="23"/>
      <c r="G2769" s="17"/>
      <c r="H2769" s="17"/>
      <c r="I2769" s="28"/>
      <c r="J2769" s="21"/>
      <c r="K2769" s="10"/>
      <c r="L2769" s="10"/>
      <c r="M2769" s="38"/>
      <c r="N2769" s="23"/>
      <c r="O2769" s="23"/>
      <c r="P2769" s="23"/>
    </row>
    <row r="2770" spans="1:16" x14ac:dyDescent="0.2">
      <c r="A2770" s="23"/>
      <c r="G2770" s="17"/>
      <c r="H2770" s="17"/>
      <c r="I2770" s="28"/>
      <c r="J2770" s="21"/>
      <c r="K2770" s="10"/>
      <c r="L2770" s="10"/>
      <c r="M2770" s="38"/>
      <c r="N2770" s="23"/>
      <c r="O2770" s="23"/>
      <c r="P2770" s="23"/>
    </row>
    <row r="2771" spans="1:16" x14ac:dyDescent="0.2">
      <c r="A2771" s="23"/>
      <c r="G2771" s="17"/>
      <c r="H2771" s="17"/>
      <c r="I2771" s="28"/>
      <c r="J2771" s="21"/>
      <c r="K2771" s="10"/>
      <c r="L2771" s="10"/>
      <c r="M2771" s="38"/>
      <c r="N2771" s="23"/>
      <c r="O2771" s="23"/>
      <c r="P2771" s="23"/>
    </row>
    <row r="2772" spans="1:16" x14ac:dyDescent="0.2">
      <c r="A2772" s="23"/>
      <c r="G2772" s="17"/>
      <c r="H2772" s="17"/>
      <c r="I2772" s="28"/>
      <c r="J2772" s="21"/>
      <c r="K2772" s="10"/>
      <c r="L2772" s="10"/>
      <c r="M2772" s="38"/>
      <c r="N2772" s="23"/>
      <c r="O2772" s="23"/>
      <c r="P2772" s="23"/>
    </row>
    <row r="2773" spans="1:16" x14ac:dyDescent="0.2">
      <c r="A2773" s="23"/>
      <c r="G2773" s="17"/>
      <c r="H2773" s="17"/>
      <c r="I2773" s="28"/>
      <c r="J2773" s="21"/>
      <c r="K2773" s="10"/>
      <c r="L2773" s="10"/>
      <c r="M2773" s="38"/>
      <c r="N2773" s="23"/>
      <c r="O2773" s="23"/>
      <c r="P2773" s="23"/>
    </row>
    <row r="2774" spans="1:16" x14ac:dyDescent="0.2">
      <c r="A2774" s="23"/>
      <c r="G2774" s="17"/>
      <c r="H2774" s="17"/>
      <c r="I2774" s="28"/>
      <c r="J2774" s="21"/>
      <c r="K2774" s="10"/>
      <c r="L2774" s="10"/>
      <c r="M2774" s="38"/>
      <c r="N2774" s="23"/>
      <c r="O2774" s="23"/>
      <c r="P2774" s="23"/>
    </row>
    <row r="2775" spans="1:16" x14ac:dyDescent="0.2">
      <c r="A2775" s="23"/>
      <c r="G2775" s="17"/>
      <c r="H2775" s="17"/>
      <c r="I2775" s="28"/>
      <c r="J2775" s="21"/>
      <c r="K2775" s="10"/>
      <c r="L2775" s="10"/>
      <c r="M2775" s="38"/>
      <c r="N2775" s="23"/>
      <c r="O2775" s="23"/>
      <c r="P2775" s="23"/>
    </row>
    <row r="2776" spans="1:16" x14ac:dyDescent="0.2">
      <c r="A2776" s="23"/>
      <c r="G2776" s="17"/>
      <c r="H2776" s="17"/>
      <c r="I2776" s="28"/>
      <c r="J2776" s="21"/>
      <c r="K2776" s="10"/>
      <c r="L2776" s="10"/>
      <c r="M2776" s="38"/>
      <c r="N2776" s="23"/>
      <c r="O2776" s="23"/>
      <c r="P2776" s="23"/>
    </row>
    <row r="2777" spans="1:16" x14ac:dyDescent="0.2">
      <c r="A2777" s="23"/>
      <c r="G2777" s="17"/>
      <c r="H2777" s="17"/>
      <c r="I2777" s="28"/>
      <c r="J2777" s="21"/>
      <c r="K2777" s="10"/>
      <c r="L2777" s="10"/>
      <c r="M2777" s="38"/>
      <c r="N2777" s="23"/>
      <c r="O2777" s="23"/>
      <c r="P2777" s="23"/>
    </row>
    <row r="2778" spans="1:16" x14ac:dyDescent="0.2">
      <c r="A2778" s="23"/>
      <c r="G2778" s="17"/>
      <c r="H2778" s="17"/>
      <c r="I2778" s="28"/>
      <c r="J2778" s="21"/>
      <c r="K2778" s="10"/>
      <c r="L2778" s="10"/>
      <c r="M2778" s="38"/>
      <c r="N2778" s="23"/>
      <c r="O2778" s="23"/>
      <c r="P2778" s="23"/>
    </row>
    <row r="2779" spans="1:16" x14ac:dyDescent="0.2">
      <c r="A2779" s="23"/>
      <c r="G2779" s="17"/>
      <c r="H2779" s="17"/>
      <c r="I2779" s="28"/>
      <c r="J2779" s="21"/>
      <c r="K2779" s="10"/>
      <c r="L2779" s="10"/>
      <c r="M2779" s="38"/>
      <c r="N2779" s="23"/>
      <c r="O2779" s="23"/>
      <c r="P2779" s="23"/>
    </row>
    <row r="2780" spans="1:16" x14ac:dyDescent="0.2">
      <c r="A2780" s="23"/>
      <c r="G2780" s="17"/>
      <c r="H2780" s="17"/>
      <c r="I2780" s="28"/>
      <c r="J2780" s="21"/>
      <c r="K2780" s="10"/>
      <c r="L2780" s="10"/>
      <c r="M2780" s="38"/>
      <c r="N2780" s="23"/>
      <c r="O2780" s="23"/>
      <c r="P2780" s="23"/>
    </row>
    <row r="2781" spans="1:16" x14ac:dyDescent="0.2">
      <c r="A2781" s="23"/>
      <c r="G2781" s="17"/>
      <c r="H2781" s="17"/>
      <c r="I2781" s="28"/>
      <c r="J2781" s="21"/>
      <c r="K2781" s="10"/>
      <c r="L2781" s="10"/>
      <c r="M2781" s="38"/>
      <c r="N2781" s="23"/>
      <c r="O2781" s="23"/>
      <c r="P2781" s="23"/>
    </row>
    <row r="2782" spans="1:16" x14ac:dyDescent="0.2">
      <c r="A2782" s="23"/>
      <c r="G2782" s="17"/>
      <c r="H2782" s="17"/>
      <c r="I2782" s="28"/>
      <c r="J2782" s="21"/>
      <c r="K2782" s="10"/>
      <c r="L2782" s="10"/>
      <c r="M2782" s="38"/>
      <c r="N2782" s="23"/>
      <c r="O2782" s="23"/>
      <c r="P2782" s="23"/>
    </row>
    <row r="2783" spans="1:16" x14ac:dyDescent="0.2">
      <c r="A2783" s="23"/>
      <c r="G2783" s="17"/>
      <c r="H2783" s="17"/>
      <c r="I2783" s="28"/>
      <c r="J2783" s="21"/>
      <c r="K2783" s="10"/>
      <c r="L2783" s="10"/>
      <c r="M2783" s="38"/>
      <c r="N2783" s="23"/>
      <c r="O2783" s="23"/>
      <c r="P2783" s="23"/>
    </row>
    <row r="2784" spans="1:16" x14ac:dyDescent="0.2">
      <c r="A2784" s="23"/>
      <c r="G2784" s="17"/>
      <c r="H2784" s="17"/>
      <c r="I2784" s="28"/>
      <c r="J2784" s="21"/>
      <c r="K2784" s="10"/>
      <c r="L2784" s="10"/>
      <c r="M2784" s="38"/>
      <c r="N2784" s="23"/>
      <c r="O2784" s="23"/>
      <c r="P2784" s="23"/>
    </row>
    <row r="2785" spans="1:16" x14ac:dyDescent="0.2">
      <c r="A2785" s="23"/>
      <c r="G2785" s="17"/>
      <c r="H2785" s="17"/>
      <c r="I2785" s="28"/>
      <c r="J2785" s="21"/>
      <c r="K2785" s="10"/>
      <c r="L2785" s="10"/>
      <c r="M2785" s="38"/>
      <c r="N2785" s="23"/>
      <c r="O2785" s="23"/>
      <c r="P2785" s="23"/>
    </row>
    <row r="2786" spans="1:16" x14ac:dyDescent="0.2">
      <c r="A2786" s="23"/>
      <c r="G2786" s="17"/>
      <c r="H2786" s="17"/>
      <c r="I2786" s="28"/>
      <c r="J2786" s="21"/>
      <c r="K2786" s="10"/>
      <c r="L2786" s="10"/>
      <c r="M2786" s="38"/>
      <c r="N2786" s="23"/>
      <c r="O2786" s="23"/>
      <c r="P2786" s="23"/>
    </row>
    <row r="2787" spans="1:16" x14ac:dyDescent="0.2">
      <c r="A2787" s="23"/>
      <c r="G2787" s="17"/>
      <c r="H2787" s="17"/>
      <c r="I2787" s="28"/>
      <c r="J2787" s="21"/>
      <c r="K2787" s="10"/>
      <c r="L2787" s="10"/>
      <c r="M2787" s="38"/>
      <c r="N2787" s="23"/>
      <c r="O2787" s="23"/>
      <c r="P2787" s="23"/>
    </row>
    <row r="2788" spans="1:16" x14ac:dyDescent="0.2">
      <c r="A2788" s="23"/>
      <c r="G2788" s="17"/>
      <c r="H2788" s="17"/>
      <c r="I2788" s="28"/>
      <c r="J2788" s="21"/>
      <c r="K2788" s="10"/>
      <c r="L2788" s="10"/>
      <c r="M2788" s="38"/>
      <c r="N2788" s="23"/>
      <c r="O2788" s="23"/>
      <c r="P2788" s="23"/>
    </row>
    <row r="2789" spans="1:16" x14ac:dyDescent="0.2">
      <c r="A2789" s="23"/>
      <c r="G2789" s="17"/>
      <c r="H2789" s="17"/>
      <c r="I2789" s="28"/>
      <c r="J2789" s="21"/>
      <c r="K2789" s="10"/>
      <c r="L2789" s="10"/>
      <c r="M2789" s="38"/>
      <c r="N2789" s="23"/>
      <c r="O2789" s="23"/>
      <c r="P2789" s="23"/>
    </row>
    <row r="2790" spans="1:16" x14ac:dyDescent="0.2">
      <c r="A2790" s="23"/>
      <c r="G2790" s="17"/>
      <c r="H2790" s="17"/>
      <c r="I2790" s="28"/>
      <c r="J2790" s="21"/>
      <c r="K2790" s="10"/>
      <c r="L2790" s="10"/>
      <c r="M2790" s="38"/>
      <c r="N2790" s="23"/>
      <c r="O2790" s="23"/>
      <c r="P2790" s="23"/>
    </row>
    <row r="2791" spans="1:16" x14ac:dyDescent="0.2">
      <c r="A2791" s="23"/>
      <c r="G2791" s="17"/>
      <c r="H2791" s="17"/>
      <c r="I2791" s="28"/>
      <c r="J2791" s="21"/>
      <c r="K2791" s="10"/>
      <c r="L2791" s="10"/>
      <c r="M2791" s="38"/>
      <c r="N2791" s="23"/>
      <c r="O2791" s="23"/>
      <c r="P2791" s="23"/>
    </row>
    <row r="2792" spans="1:16" x14ac:dyDescent="0.2">
      <c r="A2792" s="23"/>
      <c r="G2792" s="17"/>
      <c r="H2792" s="17"/>
      <c r="I2792" s="28"/>
      <c r="J2792" s="21"/>
      <c r="K2792" s="10"/>
      <c r="L2792" s="10"/>
      <c r="M2792" s="38"/>
      <c r="N2792" s="23"/>
      <c r="O2792" s="23"/>
      <c r="P2792" s="23"/>
    </row>
    <row r="2793" spans="1:16" x14ac:dyDescent="0.2">
      <c r="A2793" s="23"/>
      <c r="G2793" s="17"/>
      <c r="H2793" s="17"/>
      <c r="I2793" s="28"/>
      <c r="J2793" s="21"/>
      <c r="K2793" s="10"/>
      <c r="L2793" s="10"/>
      <c r="M2793" s="38"/>
      <c r="N2793" s="23"/>
      <c r="O2793" s="23"/>
      <c r="P2793" s="23"/>
    </row>
    <row r="2794" spans="1:16" x14ac:dyDescent="0.2">
      <c r="A2794" s="23"/>
      <c r="G2794" s="17"/>
      <c r="H2794" s="17"/>
      <c r="I2794" s="28"/>
      <c r="J2794" s="21"/>
      <c r="K2794" s="10"/>
      <c r="L2794" s="10"/>
      <c r="M2794" s="38"/>
      <c r="N2794" s="23"/>
      <c r="O2794" s="23"/>
      <c r="P2794" s="23"/>
    </row>
    <row r="2795" spans="1:16" x14ac:dyDescent="0.2">
      <c r="A2795" s="23"/>
      <c r="G2795" s="17"/>
      <c r="H2795" s="17"/>
      <c r="I2795" s="28"/>
      <c r="J2795" s="21"/>
      <c r="K2795" s="10"/>
      <c r="L2795" s="10"/>
      <c r="M2795" s="38"/>
      <c r="N2795" s="23"/>
      <c r="O2795" s="23"/>
      <c r="P2795" s="23"/>
    </row>
    <row r="2796" spans="1:16" x14ac:dyDescent="0.2">
      <c r="A2796" s="23"/>
      <c r="G2796" s="17"/>
      <c r="H2796" s="17"/>
      <c r="I2796" s="28"/>
      <c r="J2796" s="21"/>
      <c r="K2796" s="10"/>
      <c r="L2796" s="10"/>
      <c r="M2796" s="38"/>
      <c r="N2796" s="23"/>
      <c r="O2796" s="23"/>
      <c r="P2796" s="23"/>
    </row>
    <row r="2797" spans="1:16" x14ac:dyDescent="0.2">
      <c r="A2797" s="23"/>
      <c r="G2797" s="17"/>
      <c r="H2797" s="17"/>
      <c r="I2797" s="28"/>
      <c r="J2797" s="21"/>
      <c r="K2797" s="10"/>
      <c r="L2797" s="10"/>
      <c r="M2797" s="38"/>
      <c r="N2797" s="23"/>
      <c r="O2797" s="23"/>
      <c r="P2797" s="23"/>
    </row>
    <row r="2798" spans="1:16" x14ac:dyDescent="0.2">
      <c r="A2798" s="23"/>
      <c r="G2798" s="17"/>
      <c r="H2798" s="17"/>
      <c r="I2798" s="28"/>
      <c r="J2798" s="21"/>
      <c r="K2798" s="10"/>
      <c r="L2798" s="10"/>
      <c r="M2798" s="38"/>
      <c r="N2798" s="23"/>
      <c r="O2798" s="23"/>
      <c r="P2798" s="23"/>
    </row>
    <row r="2799" spans="1:16" x14ac:dyDescent="0.2">
      <c r="A2799" s="23"/>
      <c r="G2799" s="17"/>
      <c r="H2799" s="17"/>
      <c r="I2799" s="28"/>
      <c r="J2799" s="21"/>
      <c r="K2799" s="10"/>
      <c r="L2799" s="10"/>
      <c r="M2799" s="38"/>
      <c r="N2799" s="23"/>
      <c r="O2799" s="23"/>
      <c r="P2799" s="23"/>
    </row>
    <row r="2800" spans="1:16" x14ac:dyDescent="0.2">
      <c r="A2800" s="23"/>
      <c r="G2800" s="17"/>
      <c r="H2800" s="17"/>
      <c r="I2800" s="28"/>
      <c r="J2800" s="21"/>
      <c r="K2800" s="10"/>
      <c r="L2800" s="10"/>
      <c r="M2800" s="38"/>
      <c r="N2800" s="23"/>
      <c r="O2800" s="23"/>
      <c r="P2800" s="23"/>
    </row>
    <row r="2801" spans="1:16" x14ac:dyDescent="0.2">
      <c r="A2801" s="23"/>
      <c r="G2801" s="17"/>
      <c r="H2801" s="17"/>
      <c r="I2801" s="28"/>
      <c r="J2801" s="21"/>
      <c r="K2801" s="10"/>
      <c r="L2801" s="10"/>
      <c r="M2801" s="38"/>
      <c r="N2801" s="23"/>
      <c r="O2801" s="23"/>
      <c r="P2801" s="23"/>
    </row>
    <row r="2802" spans="1:16" x14ac:dyDescent="0.2">
      <c r="A2802" s="23"/>
      <c r="G2802" s="17"/>
      <c r="H2802" s="17"/>
      <c r="I2802" s="28"/>
      <c r="J2802" s="21"/>
      <c r="K2802" s="10"/>
      <c r="L2802" s="10"/>
      <c r="M2802" s="38"/>
      <c r="N2802" s="23"/>
      <c r="O2802" s="23"/>
      <c r="P2802" s="23"/>
    </row>
    <row r="2803" spans="1:16" x14ac:dyDescent="0.2">
      <c r="A2803" s="23"/>
      <c r="G2803" s="17"/>
      <c r="H2803" s="17"/>
      <c r="I2803" s="28"/>
      <c r="J2803" s="21"/>
      <c r="K2803" s="10"/>
      <c r="L2803" s="10"/>
      <c r="M2803" s="38"/>
      <c r="N2803" s="23"/>
      <c r="O2803" s="23"/>
      <c r="P2803" s="23"/>
    </row>
    <row r="2804" spans="1:16" x14ac:dyDescent="0.2">
      <c r="A2804" s="23"/>
      <c r="G2804" s="17"/>
      <c r="H2804" s="17"/>
      <c r="I2804" s="28"/>
      <c r="J2804" s="21"/>
      <c r="K2804" s="10"/>
      <c r="L2804" s="10"/>
      <c r="M2804" s="38"/>
      <c r="N2804" s="23"/>
      <c r="O2804" s="23"/>
      <c r="P2804" s="23"/>
    </row>
    <row r="2805" spans="1:16" x14ac:dyDescent="0.2">
      <c r="A2805" s="23"/>
      <c r="G2805" s="17"/>
      <c r="H2805" s="17"/>
      <c r="I2805" s="28"/>
      <c r="J2805" s="21"/>
      <c r="K2805" s="10"/>
      <c r="L2805" s="10"/>
      <c r="M2805" s="38"/>
      <c r="N2805" s="23"/>
      <c r="O2805" s="23"/>
      <c r="P2805" s="23"/>
    </row>
    <row r="2806" spans="1:16" x14ac:dyDescent="0.2">
      <c r="A2806" s="23"/>
      <c r="G2806" s="17"/>
      <c r="H2806" s="17"/>
      <c r="I2806" s="28"/>
      <c r="J2806" s="21"/>
      <c r="K2806" s="10"/>
      <c r="L2806" s="10"/>
      <c r="M2806" s="38"/>
      <c r="N2806" s="23"/>
      <c r="O2806" s="23"/>
      <c r="P2806" s="23"/>
    </row>
    <row r="2807" spans="1:16" x14ac:dyDescent="0.2">
      <c r="A2807" s="23"/>
      <c r="G2807" s="17"/>
      <c r="H2807" s="17"/>
      <c r="I2807" s="28"/>
      <c r="J2807" s="21"/>
      <c r="K2807" s="10"/>
      <c r="L2807" s="10"/>
      <c r="M2807" s="38"/>
      <c r="N2807" s="23"/>
      <c r="O2807" s="23"/>
      <c r="P2807" s="23"/>
    </row>
    <row r="2808" spans="1:16" x14ac:dyDescent="0.2">
      <c r="A2808" s="23"/>
      <c r="G2808" s="17"/>
      <c r="H2808" s="17"/>
      <c r="I2808" s="28"/>
      <c r="J2808" s="21"/>
      <c r="K2808" s="10"/>
      <c r="L2808" s="10"/>
      <c r="M2808" s="38"/>
      <c r="N2808" s="23"/>
      <c r="O2808" s="23"/>
      <c r="P2808" s="23"/>
    </row>
    <row r="2809" spans="1:16" x14ac:dyDescent="0.2">
      <c r="A2809" s="23"/>
      <c r="G2809" s="17"/>
      <c r="H2809" s="17"/>
      <c r="I2809" s="28"/>
      <c r="J2809" s="21"/>
      <c r="K2809" s="10"/>
      <c r="L2809" s="10"/>
      <c r="M2809" s="38"/>
      <c r="N2809" s="23"/>
      <c r="O2809" s="23"/>
      <c r="P2809" s="23"/>
    </row>
    <row r="2810" spans="1:16" x14ac:dyDescent="0.2">
      <c r="A2810" s="23"/>
      <c r="G2810" s="17"/>
      <c r="H2810" s="17"/>
      <c r="I2810" s="28"/>
      <c r="J2810" s="21"/>
      <c r="K2810" s="10"/>
      <c r="L2810" s="10"/>
      <c r="M2810" s="38"/>
      <c r="N2810" s="23"/>
      <c r="O2810" s="23"/>
      <c r="P2810" s="23"/>
    </row>
    <row r="2811" spans="1:16" x14ac:dyDescent="0.2">
      <c r="A2811" s="23"/>
      <c r="G2811" s="17"/>
      <c r="H2811" s="17"/>
      <c r="I2811" s="28"/>
      <c r="J2811" s="21"/>
      <c r="K2811" s="10"/>
      <c r="L2811" s="10"/>
      <c r="M2811" s="38"/>
      <c r="N2811" s="23"/>
      <c r="O2811" s="23"/>
      <c r="P2811" s="23"/>
    </row>
    <row r="2812" spans="1:16" x14ac:dyDescent="0.2">
      <c r="A2812" s="23"/>
      <c r="G2812" s="17"/>
      <c r="H2812" s="17"/>
      <c r="I2812" s="28"/>
      <c r="J2812" s="21"/>
      <c r="K2812" s="10"/>
      <c r="L2812" s="10"/>
      <c r="M2812" s="38"/>
      <c r="N2812" s="23"/>
      <c r="O2812" s="23"/>
      <c r="P2812" s="23"/>
    </row>
    <row r="2813" spans="1:16" x14ac:dyDescent="0.2">
      <c r="A2813" s="23"/>
      <c r="G2813" s="17"/>
      <c r="H2813" s="17"/>
      <c r="I2813" s="28"/>
      <c r="J2813" s="21"/>
      <c r="K2813" s="10"/>
      <c r="L2813" s="10"/>
      <c r="M2813" s="38"/>
      <c r="N2813" s="23"/>
      <c r="O2813" s="23"/>
      <c r="P2813" s="23"/>
    </row>
    <row r="2814" spans="1:16" x14ac:dyDescent="0.2">
      <c r="A2814" s="23"/>
      <c r="G2814" s="17"/>
      <c r="H2814" s="17"/>
      <c r="I2814" s="28"/>
      <c r="J2814" s="21"/>
      <c r="K2814" s="10"/>
      <c r="L2814" s="10"/>
      <c r="M2814" s="38"/>
      <c r="N2814" s="23"/>
      <c r="O2814" s="23"/>
      <c r="P2814" s="23"/>
    </row>
    <row r="2815" spans="1:16" x14ac:dyDescent="0.2">
      <c r="A2815" s="23"/>
      <c r="G2815" s="17"/>
      <c r="H2815" s="17"/>
      <c r="I2815" s="28"/>
      <c r="J2815" s="21"/>
      <c r="K2815" s="10"/>
      <c r="L2815" s="10"/>
      <c r="M2815" s="38"/>
      <c r="N2815" s="23"/>
      <c r="O2815" s="23"/>
      <c r="P2815" s="23"/>
    </row>
    <row r="2816" spans="1:16" x14ac:dyDescent="0.2">
      <c r="A2816" s="23"/>
      <c r="G2816" s="17"/>
      <c r="H2816" s="17"/>
      <c r="I2816" s="28"/>
      <c r="J2816" s="21"/>
      <c r="K2816" s="10"/>
      <c r="L2816" s="10"/>
      <c r="M2816" s="38"/>
      <c r="N2816" s="23"/>
      <c r="O2816" s="23"/>
      <c r="P2816" s="23"/>
    </row>
    <row r="2817" spans="1:16" x14ac:dyDescent="0.2">
      <c r="A2817" s="23"/>
      <c r="G2817" s="17"/>
      <c r="H2817" s="17"/>
      <c r="I2817" s="28"/>
      <c r="J2817" s="21"/>
      <c r="K2817" s="10"/>
      <c r="L2817" s="10"/>
      <c r="M2817" s="38"/>
      <c r="N2817" s="23"/>
      <c r="O2817" s="23"/>
      <c r="P2817" s="23"/>
    </row>
    <row r="2818" spans="1:16" x14ac:dyDescent="0.2">
      <c r="A2818" s="23"/>
      <c r="G2818" s="17"/>
      <c r="H2818" s="17"/>
      <c r="I2818" s="28"/>
      <c r="J2818" s="21"/>
      <c r="K2818" s="10"/>
      <c r="L2818" s="10"/>
      <c r="M2818" s="38"/>
      <c r="N2818" s="23"/>
      <c r="O2818" s="23"/>
      <c r="P2818" s="23"/>
    </row>
    <row r="2819" spans="1:16" x14ac:dyDescent="0.2">
      <c r="A2819" s="23"/>
      <c r="G2819" s="17"/>
      <c r="H2819" s="17"/>
      <c r="I2819" s="28"/>
      <c r="J2819" s="21"/>
      <c r="K2819" s="10"/>
      <c r="L2819" s="10"/>
      <c r="M2819" s="38"/>
      <c r="N2819" s="23"/>
      <c r="O2819" s="23"/>
      <c r="P2819" s="23"/>
    </row>
    <row r="2820" spans="1:16" x14ac:dyDescent="0.2">
      <c r="A2820" s="23"/>
      <c r="G2820" s="17"/>
      <c r="H2820" s="17"/>
      <c r="I2820" s="28"/>
      <c r="J2820" s="21"/>
      <c r="K2820" s="10"/>
      <c r="L2820" s="10"/>
      <c r="M2820" s="38"/>
      <c r="N2820" s="23"/>
      <c r="O2820" s="23"/>
      <c r="P2820" s="23"/>
    </row>
    <row r="2821" spans="1:16" x14ac:dyDescent="0.2">
      <c r="A2821" s="23"/>
      <c r="G2821" s="17"/>
      <c r="H2821" s="17"/>
      <c r="I2821" s="28"/>
      <c r="J2821" s="21"/>
      <c r="K2821" s="10"/>
      <c r="L2821" s="10"/>
      <c r="M2821" s="38"/>
      <c r="N2821" s="23"/>
      <c r="O2821" s="23"/>
      <c r="P2821" s="23"/>
    </row>
    <row r="2822" spans="1:16" x14ac:dyDescent="0.2">
      <c r="A2822" s="23"/>
      <c r="G2822" s="17"/>
      <c r="H2822" s="17"/>
      <c r="I2822" s="28"/>
      <c r="J2822" s="21"/>
      <c r="K2822" s="10"/>
      <c r="L2822" s="10"/>
      <c r="M2822" s="38"/>
      <c r="N2822" s="23"/>
      <c r="O2822" s="23"/>
      <c r="P2822" s="23"/>
    </row>
    <row r="2823" spans="1:16" x14ac:dyDescent="0.2">
      <c r="A2823" s="23"/>
      <c r="G2823" s="17"/>
      <c r="H2823" s="17"/>
      <c r="I2823" s="28"/>
      <c r="J2823" s="21"/>
      <c r="K2823" s="10"/>
      <c r="L2823" s="10"/>
      <c r="M2823" s="38"/>
      <c r="N2823" s="23"/>
      <c r="O2823" s="23"/>
      <c r="P2823" s="23"/>
    </row>
    <row r="2824" spans="1:16" x14ac:dyDescent="0.2">
      <c r="A2824" s="23"/>
      <c r="G2824" s="17"/>
      <c r="H2824" s="17"/>
      <c r="I2824" s="28"/>
      <c r="J2824" s="21"/>
      <c r="K2824" s="10"/>
      <c r="L2824" s="10"/>
      <c r="M2824" s="38"/>
      <c r="N2824" s="23"/>
      <c r="O2824" s="23"/>
      <c r="P2824" s="23"/>
    </row>
    <row r="2825" spans="1:16" x14ac:dyDescent="0.2">
      <c r="A2825" s="23"/>
      <c r="G2825" s="17"/>
      <c r="H2825" s="17"/>
      <c r="I2825" s="28"/>
      <c r="J2825" s="21"/>
      <c r="K2825" s="10"/>
      <c r="L2825" s="10"/>
      <c r="M2825" s="38"/>
      <c r="N2825" s="23"/>
      <c r="O2825" s="23"/>
      <c r="P2825" s="23"/>
    </row>
    <row r="2826" spans="1:16" x14ac:dyDescent="0.2">
      <c r="A2826" s="23"/>
      <c r="G2826" s="17"/>
      <c r="H2826" s="17"/>
      <c r="I2826" s="28"/>
      <c r="J2826" s="21"/>
      <c r="K2826" s="10"/>
      <c r="L2826" s="10"/>
      <c r="M2826" s="38"/>
      <c r="N2826" s="23"/>
      <c r="O2826" s="23"/>
      <c r="P2826" s="23"/>
    </row>
    <row r="2827" spans="1:16" x14ac:dyDescent="0.2">
      <c r="A2827" s="23"/>
      <c r="G2827" s="17"/>
      <c r="H2827" s="17"/>
      <c r="I2827" s="28"/>
      <c r="J2827" s="21"/>
      <c r="K2827" s="10"/>
      <c r="L2827" s="10"/>
      <c r="M2827" s="38"/>
      <c r="N2827" s="23"/>
      <c r="O2827" s="23"/>
      <c r="P2827" s="23"/>
    </row>
    <row r="2828" spans="1:16" x14ac:dyDescent="0.2">
      <c r="A2828" s="23"/>
      <c r="G2828" s="17"/>
      <c r="H2828" s="17"/>
      <c r="I2828" s="28"/>
      <c r="J2828" s="21"/>
      <c r="K2828" s="10"/>
      <c r="L2828" s="10"/>
      <c r="M2828" s="38"/>
      <c r="N2828" s="23"/>
      <c r="O2828" s="23"/>
      <c r="P2828" s="23"/>
    </row>
    <row r="2829" spans="1:16" x14ac:dyDescent="0.2">
      <c r="A2829" s="23"/>
      <c r="G2829" s="17"/>
      <c r="H2829" s="17"/>
      <c r="I2829" s="28"/>
      <c r="J2829" s="21"/>
      <c r="K2829" s="10"/>
      <c r="L2829" s="10"/>
      <c r="M2829" s="38"/>
      <c r="N2829" s="23"/>
      <c r="O2829" s="23"/>
      <c r="P2829" s="23"/>
    </row>
    <row r="2830" spans="1:16" x14ac:dyDescent="0.2">
      <c r="A2830" s="23"/>
      <c r="G2830" s="17"/>
      <c r="H2830" s="17"/>
      <c r="I2830" s="28"/>
      <c r="J2830" s="21"/>
      <c r="K2830" s="10"/>
      <c r="L2830" s="10"/>
      <c r="M2830" s="38"/>
      <c r="N2830" s="23"/>
      <c r="O2830" s="23"/>
      <c r="P2830" s="23"/>
    </row>
    <row r="2831" spans="1:16" x14ac:dyDescent="0.2">
      <c r="A2831" s="23"/>
      <c r="G2831" s="17"/>
      <c r="H2831" s="17"/>
      <c r="I2831" s="28"/>
      <c r="J2831" s="21"/>
      <c r="K2831" s="10"/>
      <c r="L2831" s="10"/>
      <c r="M2831" s="38"/>
      <c r="N2831" s="23"/>
      <c r="O2831" s="23"/>
      <c r="P2831" s="23"/>
    </row>
    <row r="2832" spans="1:16" x14ac:dyDescent="0.2">
      <c r="A2832" s="23"/>
      <c r="G2832" s="17"/>
      <c r="H2832" s="17"/>
      <c r="I2832" s="28"/>
      <c r="J2832" s="21"/>
      <c r="K2832" s="10"/>
      <c r="L2832" s="10"/>
      <c r="M2832" s="38"/>
      <c r="N2832" s="23"/>
      <c r="O2832" s="23"/>
      <c r="P2832" s="23"/>
    </row>
    <row r="2833" spans="1:16" x14ac:dyDescent="0.2">
      <c r="A2833" s="23"/>
      <c r="G2833" s="17"/>
      <c r="H2833" s="17"/>
      <c r="I2833" s="28"/>
      <c r="J2833" s="21"/>
      <c r="K2833" s="10"/>
      <c r="L2833" s="10"/>
      <c r="M2833" s="38"/>
      <c r="N2833" s="23"/>
      <c r="O2833" s="23"/>
      <c r="P2833" s="23"/>
    </row>
    <row r="2834" spans="1:16" x14ac:dyDescent="0.2">
      <c r="A2834" s="23"/>
      <c r="G2834" s="17"/>
      <c r="H2834" s="17"/>
      <c r="I2834" s="28"/>
      <c r="J2834" s="21"/>
      <c r="K2834" s="10"/>
      <c r="L2834" s="10"/>
      <c r="M2834" s="38"/>
      <c r="N2834" s="23"/>
      <c r="O2834" s="23"/>
      <c r="P2834" s="23"/>
    </row>
    <row r="2835" spans="1:16" x14ac:dyDescent="0.2">
      <c r="A2835" s="23"/>
      <c r="G2835" s="17"/>
      <c r="H2835" s="17"/>
      <c r="I2835" s="28"/>
      <c r="J2835" s="21"/>
      <c r="K2835" s="10"/>
      <c r="L2835" s="10"/>
      <c r="M2835" s="38"/>
      <c r="N2835" s="23"/>
      <c r="O2835" s="23"/>
      <c r="P2835" s="23"/>
    </row>
    <row r="2836" spans="1:16" x14ac:dyDescent="0.2">
      <c r="A2836" s="23"/>
      <c r="G2836" s="17"/>
      <c r="H2836" s="17"/>
      <c r="I2836" s="28"/>
      <c r="J2836" s="21"/>
      <c r="K2836" s="10"/>
      <c r="L2836" s="10"/>
      <c r="M2836" s="38"/>
      <c r="N2836" s="23"/>
      <c r="O2836" s="23"/>
      <c r="P2836" s="23"/>
    </row>
    <row r="2837" spans="1:16" x14ac:dyDescent="0.2">
      <c r="A2837" s="23"/>
      <c r="G2837" s="17"/>
      <c r="H2837" s="17"/>
      <c r="I2837" s="28"/>
      <c r="J2837" s="21"/>
      <c r="K2837" s="10"/>
      <c r="L2837" s="10"/>
      <c r="M2837" s="38"/>
      <c r="N2837" s="23"/>
      <c r="O2837" s="23"/>
      <c r="P2837" s="23"/>
    </row>
    <row r="2838" spans="1:16" x14ac:dyDescent="0.2">
      <c r="A2838" s="23"/>
      <c r="G2838" s="17"/>
      <c r="H2838" s="17"/>
      <c r="I2838" s="28"/>
      <c r="J2838" s="21"/>
      <c r="K2838" s="10"/>
      <c r="L2838" s="10"/>
      <c r="M2838" s="38"/>
      <c r="N2838" s="23"/>
      <c r="O2838" s="23"/>
      <c r="P2838" s="23"/>
    </row>
    <row r="2839" spans="1:16" x14ac:dyDescent="0.2">
      <c r="A2839" s="23"/>
      <c r="G2839" s="17"/>
      <c r="H2839" s="17"/>
      <c r="I2839" s="28"/>
      <c r="J2839" s="21"/>
      <c r="K2839" s="10"/>
      <c r="L2839" s="10"/>
      <c r="M2839" s="38"/>
      <c r="N2839" s="23"/>
      <c r="O2839" s="23"/>
      <c r="P2839" s="23"/>
    </row>
    <row r="2840" spans="1:16" x14ac:dyDescent="0.2">
      <c r="A2840" s="23"/>
      <c r="G2840" s="17"/>
      <c r="H2840" s="17"/>
      <c r="I2840" s="28"/>
      <c r="J2840" s="21"/>
      <c r="K2840" s="10"/>
      <c r="L2840" s="10"/>
      <c r="M2840" s="38"/>
      <c r="N2840" s="23"/>
      <c r="O2840" s="23"/>
      <c r="P2840" s="23"/>
    </row>
    <row r="2841" spans="1:16" x14ac:dyDescent="0.2">
      <c r="A2841" s="23"/>
      <c r="G2841" s="17"/>
      <c r="H2841" s="17"/>
      <c r="I2841" s="28"/>
      <c r="J2841" s="21"/>
      <c r="K2841" s="10"/>
      <c r="L2841" s="10"/>
      <c r="M2841" s="38"/>
      <c r="N2841" s="23"/>
      <c r="O2841" s="23"/>
      <c r="P2841" s="23"/>
    </row>
    <row r="2842" spans="1:16" x14ac:dyDescent="0.2">
      <c r="A2842" s="23"/>
      <c r="G2842" s="17"/>
      <c r="H2842" s="17"/>
      <c r="I2842" s="28"/>
      <c r="J2842" s="21"/>
      <c r="K2842" s="10"/>
      <c r="L2842" s="10"/>
      <c r="M2842" s="38"/>
      <c r="N2842" s="23"/>
      <c r="O2842" s="23"/>
      <c r="P2842" s="23"/>
    </row>
    <row r="2843" spans="1:16" x14ac:dyDescent="0.2">
      <c r="A2843" s="23"/>
      <c r="G2843" s="17"/>
      <c r="H2843" s="17"/>
      <c r="I2843" s="28"/>
      <c r="J2843" s="21"/>
      <c r="K2843" s="10"/>
      <c r="L2843" s="10"/>
      <c r="M2843" s="38"/>
      <c r="N2843" s="23"/>
      <c r="O2843" s="23"/>
      <c r="P2843" s="23"/>
    </row>
    <row r="2844" spans="1:16" x14ac:dyDescent="0.2">
      <c r="A2844" s="23"/>
      <c r="G2844" s="17"/>
      <c r="H2844" s="17"/>
      <c r="I2844" s="28"/>
      <c r="J2844" s="21"/>
      <c r="K2844" s="10"/>
      <c r="L2844" s="10"/>
      <c r="M2844" s="38"/>
      <c r="N2844" s="23"/>
      <c r="O2844" s="23"/>
      <c r="P2844" s="23"/>
    </row>
    <row r="2845" spans="1:16" x14ac:dyDescent="0.2">
      <c r="A2845" s="23"/>
      <c r="G2845" s="17"/>
      <c r="H2845" s="17"/>
      <c r="I2845" s="28"/>
      <c r="J2845" s="21"/>
      <c r="K2845" s="10"/>
      <c r="L2845" s="10"/>
      <c r="M2845" s="38"/>
      <c r="N2845" s="23"/>
      <c r="O2845" s="23"/>
      <c r="P2845" s="23"/>
    </row>
    <row r="2846" spans="1:16" x14ac:dyDescent="0.2">
      <c r="A2846" s="23"/>
      <c r="G2846" s="17"/>
      <c r="H2846" s="17"/>
      <c r="I2846" s="28"/>
      <c r="J2846" s="21"/>
      <c r="K2846" s="10"/>
      <c r="L2846" s="10"/>
      <c r="M2846" s="38"/>
      <c r="N2846" s="23"/>
      <c r="O2846" s="23"/>
      <c r="P2846" s="23"/>
    </row>
    <row r="2847" spans="1:16" x14ac:dyDescent="0.2">
      <c r="A2847" s="23"/>
      <c r="G2847" s="17"/>
      <c r="H2847" s="17"/>
      <c r="I2847" s="28"/>
      <c r="J2847" s="21"/>
      <c r="K2847" s="10"/>
      <c r="L2847" s="10"/>
      <c r="M2847" s="38"/>
      <c r="N2847" s="23"/>
      <c r="O2847" s="23"/>
      <c r="P2847" s="23"/>
    </row>
    <row r="2848" spans="1:16" x14ac:dyDescent="0.2">
      <c r="A2848" s="23"/>
      <c r="G2848" s="17"/>
      <c r="H2848" s="17"/>
      <c r="I2848" s="28"/>
      <c r="J2848" s="21"/>
      <c r="K2848" s="10"/>
      <c r="L2848" s="10"/>
      <c r="M2848" s="38"/>
      <c r="N2848" s="23"/>
      <c r="O2848" s="23"/>
      <c r="P2848" s="23"/>
    </row>
    <row r="2849" spans="1:16" x14ac:dyDescent="0.2">
      <c r="A2849" s="23"/>
      <c r="G2849" s="17"/>
      <c r="H2849" s="17"/>
      <c r="I2849" s="28"/>
      <c r="J2849" s="21"/>
      <c r="K2849" s="10"/>
      <c r="L2849" s="10"/>
      <c r="M2849" s="38"/>
      <c r="N2849" s="23"/>
      <c r="O2849" s="23"/>
      <c r="P2849" s="23"/>
    </row>
    <row r="2850" spans="1:16" x14ac:dyDescent="0.2">
      <c r="A2850" s="23"/>
      <c r="G2850" s="17"/>
      <c r="H2850" s="17"/>
      <c r="I2850" s="28"/>
      <c r="J2850" s="21"/>
      <c r="K2850" s="10"/>
      <c r="L2850" s="10"/>
      <c r="M2850" s="38"/>
      <c r="N2850" s="23"/>
      <c r="O2850" s="23"/>
      <c r="P2850" s="23"/>
    </row>
    <row r="2851" spans="1:16" x14ac:dyDescent="0.2">
      <c r="A2851" s="23"/>
      <c r="G2851" s="17"/>
      <c r="H2851" s="17"/>
      <c r="I2851" s="28"/>
      <c r="J2851" s="21"/>
      <c r="K2851" s="10"/>
      <c r="L2851" s="10"/>
      <c r="M2851" s="38"/>
      <c r="N2851" s="23"/>
      <c r="O2851" s="23"/>
      <c r="P2851" s="23"/>
    </row>
    <row r="2852" spans="1:16" x14ac:dyDescent="0.2">
      <c r="A2852" s="23"/>
      <c r="G2852" s="17"/>
      <c r="H2852" s="17"/>
      <c r="I2852" s="28"/>
      <c r="J2852" s="21"/>
      <c r="K2852" s="10"/>
      <c r="L2852" s="10"/>
      <c r="M2852" s="38"/>
      <c r="N2852" s="23"/>
      <c r="O2852" s="23"/>
      <c r="P2852" s="23"/>
    </row>
    <row r="2853" spans="1:16" x14ac:dyDescent="0.2">
      <c r="A2853" s="23"/>
      <c r="G2853" s="17"/>
      <c r="H2853" s="17"/>
      <c r="I2853" s="28"/>
      <c r="J2853" s="21"/>
      <c r="K2853" s="10"/>
      <c r="L2853" s="10"/>
      <c r="M2853" s="38"/>
      <c r="N2853" s="23"/>
      <c r="O2853" s="23"/>
      <c r="P2853" s="23"/>
    </row>
    <row r="2854" spans="1:16" x14ac:dyDescent="0.2">
      <c r="A2854" s="23"/>
      <c r="G2854" s="17"/>
      <c r="H2854" s="17"/>
      <c r="I2854" s="28"/>
      <c r="J2854" s="21"/>
      <c r="K2854" s="10"/>
      <c r="L2854" s="10"/>
      <c r="M2854" s="38"/>
      <c r="N2854" s="23"/>
      <c r="O2854" s="23"/>
      <c r="P2854" s="23"/>
    </row>
    <row r="2855" spans="1:16" x14ac:dyDescent="0.2">
      <c r="A2855" s="23"/>
      <c r="G2855" s="17"/>
      <c r="H2855" s="17"/>
      <c r="I2855" s="28"/>
      <c r="J2855" s="21"/>
      <c r="K2855" s="10"/>
      <c r="L2855" s="10"/>
      <c r="M2855" s="38"/>
      <c r="N2855" s="23"/>
      <c r="O2855" s="23"/>
      <c r="P2855" s="23"/>
    </row>
    <row r="2856" spans="1:16" x14ac:dyDescent="0.2">
      <c r="A2856" s="23"/>
      <c r="G2856" s="17"/>
      <c r="H2856" s="17"/>
      <c r="I2856" s="28"/>
      <c r="J2856" s="21"/>
      <c r="K2856" s="10"/>
      <c r="L2856" s="10"/>
      <c r="M2856" s="38"/>
      <c r="N2856" s="23"/>
      <c r="O2856" s="23"/>
      <c r="P2856" s="23"/>
    </row>
    <row r="2857" spans="1:16" x14ac:dyDescent="0.2">
      <c r="A2857" s="23"/>
      <c r="G2857" s="17"/>
      <c r="H2857" s="17"/>
      <c r="I2857" s="28"/>
      <c r="J2857" s="21"/>
      <c r="K2857" s="10"/>
      <c r="L2857" s="10"/>
      <c r="M2857" s="38"/>
      <c r="N2857" s="23"/>
      <c r="O2857" s="23"/>
      <c r="P2857" s="23"/>
    </row>
    <row r="2858" spans="1:16" x14ac:dyDescent="0.2">
      <c r="A2858" s="23"/>
      <c r="G2858" s="17"/>
      <c r="H2858" s="17"/>
      <c r="I2858" s="28"/>
      <c r="J2858" s="21"/>
      <c r="K2858" s="10"/>
      <c r="L2858" s="10"/>
      <c r="M2858" s="38"/>
      <c r="N2858" s="23"/>
      <c r="O2858" s="23"/>
      <c r="P2858" s="23"/>
    </row>
    <row r="2859" spans="1:16" x14ac:dyDescent="0.2">
      <c r="A2859" s="23"/>
      <c r="G2859" s="17"/>
      <c r="H2859" s="17"/>
      <c r="I2859" s="28"/>
      <c r="J2859" s="21"/>
      <c r="K2859" s="10"/>
      <c r="L2859" s="10"/>
      <c r="M2859" s="38"/>
      <c r="N2859" s="23"/>
      <c r="O2859" s="23"/>
      <c r="P2859" s="23"/>
    </row>
    <row r="2860" spans="1:16" x14ac:dyDescent="0.2">
      <c r="A2860" s="23"/>
      <c r="G2860" s="17"/>
      <c r="H2860" s="17"/>
      <c r="I2860" s="28"/>
      <c r="J2860" s="21"/>
      <c r="K2860" s="10"/>
      <c r="L2860" s="10"/>
      <c r="M2860" s="38"/>
      <c r="N2860" s="23"/>
      <c r="O2860" s="23"/>
      <c r="P2860" s="23"/>
    </row>
    <row r="2861" spans="1:16" x14ac:dyDescent="0.2">
      <c r="A2861" s="23"/>
      <c r="G2861" s="17"/>
      <c r="H2861" s="17"/>
      <c r="I2861" s="28"/>
      <c r="J2861" s="21"/>
      <c r="K2861" s="10"/>
      <c r="L2861" s="10"/>
      <c r="M2861" s="38"/>
      <c r="N2861" s="23"/>
      <c r="O2861" s="23"/>
      <c r="P2861" s="23"/>
    </row>
    <row r="2862" spans="1:16" x14ac:dyDescent="0.2">
      <c r="A2862" s="23"/>
      <c r="G2862" s="17"/>
      <c r="H2862" s="17"/>
      <c r="I2862" s="28"/>
      <c r="J2862" s="21"/>
      <c r="K2862" s="10"/>
      <c r="L2862" s="10"/>
      <c r="M2862" s="38"/>
      <c r="N2862" s="23"/>
      <c r="O2862" s="23"/>
      <c r="P2862" s="23"/>
    </row>
    <row r="2863" spans="1:16" x14ac:dyDescent="0.2">
      <c r="A2863" s="23"/>
      <c r="G2863" s="17"/>
      <c r="H2863" s="17"/>
      <c r="I2863" s="28"/>
      <c r="J2863" s="21"/>
      <c r="K2863" s="10"/>
      <c r="L2863" s="10"/>
      <c r="M2863" s="38"/>
      <c r="N2863" s="23"/>
      <c r="O2863" s="23"/>
      <c r="P2863" s="23"/>
    </row>
    <row r="2864" spans="1:16" x14ac:dyDescent="0.2">
      <c r="A2864" s="23"/>
      <c r="G2864" s="17"/>
      <c r="H2864" s="17"/>
      <c r="I2864" s="28"/>
      <c r="J2864" s="21"/>
      <c r="K2864" s="10"/>
      <c r="L2864" s="10"/>
      <c r="M2864" s="38"/>
      <c r="N2864" s="23"/>
      <c r="O2864" s="23"/>
      <c r="P2864" s="23"/>
    </row>
    <row r="2865" spans="1:16" x14ac:dyDescent="0.2">
      <c r="A2865" s="23"/>
      <c r="G2865" s="17"/>
      <c r="H2865" s="17"/>
      <c r="I2865" s="28"/>
      <c r="J2865" s="21"/>
      <c r="K2865" s="10"/>
      <c r="L2865" s="10"/>
      <c r="M2865" s="38"/>
      <c r="N2865" s="23"/>
      <c r="O2865" s="23"/>
      <c r="P2865" s="23"/>
    </row>
    <row r="2866" spans="1:16" x14ac:dyDescent="0.2">
      <c r="A2866" s="23"/>
      <c r="G2866" s="17"/>
      <c r="H2866" s="17"/>
      <c r="I2866" s="28"/>
      <c r="J2866" s="21"/>
      <c r="K2866" s="10"/>
      <c r="L2866" s="10"/>
      <c r="M2866" s="38"/>
      <c r="N2866" s="23"/>
      <c r="O2866" s="23"/>
      <c r="P2866" s="23"/>
    </row>
    <row r="2867" spans="1:16" x14ac:dyDescent="0.2">
      <c r="A2867" s="23"/>
      <c r="G2867" s="17"/>
      <c r="H2867" s="17"/>
      <c r="I2867" s="28"/>
      <c r="J2867" s="21"/>
      <c r="K2867" s="10"/>
      <c r="L2867" s="10"/>
      <c r="M2867" s="38"/>
      <c r="N2867" s="23"/>
      <c r="O2867" s="23"/>
      <c r="P2867" s="23"/>
    </row>
    <row r="2868" spans="1:16" x14ac:dyDescent="0.2">
      <c r="A2868" s="23"/>
      <c r="G2868" s="17"/>
      <c r="H2868" s="17"/>
      <c r="I2868" s="28"/>
      <c r="J2868" s="21"/>
      <c r="K2868" s="10"/>
      <c r="L2868" s="10"/>
      <c r="M2868" s="38"/>
      <c r="N2868" s="23"/>
      <c r="O2868" s="23"/>
      <c r="P2868" s="23"/>
    </row>
    <row r="2869" spans="1:16" x14ac:dyDescent="0.2">
      <c r="A2869" s="23"/>
      <c r="G2869" s="17"/>
      <c r="H2869" s="17"/>
      <c r="I2869" s="28"/>
      <c r="J2869" s="21"/>
      <c r="K2869" s="10"/>
      <c r="L2869" s="10"/>
      <c r="M2869" s="38"/>
      <c r="N2869" s="23"/>
      <c r="O2869" s="23"/>
      <c r="P2869" s="23"/>
    </row>
    <row r="2870" spans="1:16" x14ac:dyDescent="0.2">
      <c r="A2870" s="23"/>
      <c r="G2870" s="17"/>
      <c r="H2870" s="17"/>
      <c r="I2870" s="28"/>
      <c r="J2870" s="21"/>
      <c r="K2870" s="10"/>
      <c r="L2870" s="10"/>
      <c r="M2870" s="38"/>
      <c r="N2870" s="23"/>
      <c r="O2870" s="23"/>
      <c r="P2870" s="23"/>
    </row>
    <row r="2871" spans="1:16" x14ac:dyDescent="0.2">
      <c r="A2871" s="23"/>
      <c r="G2871" s="17"/>
      <c r="H2871" s="17"/>
      <c r="I2871" s="28"/>
      <c r="J2871" s="21"/>
      <c r="K2871" s="10"/>
      <c r="L2871" s="10"/>
      <c r="M2871" s="38"/>
      <c r="N2871" s="23"/>
      <c r="O2871" s="23"/>
      <c r="P2871" s="23"/>
    </row>
    <row r="2872" spans="1:16" x14ac:dyDescent="0.2">
      <c r="A2872" s="23"/>
      <c r="G2872" s="17"/>
      <c r="H2872" s="17"/>
      <c r="I2872" s="28"/>
      <c r="J2872" s="21"/>
      <c r="K2872" s="10"/>
      <c r="L2872" s="10"/>
      <c r="M2872" s="38"/>
      <c r="N2872" s="23"/>
      <c r="O2872" s="23"/>
      <c r="P2872" s="23"/>
    </row>
    <row r="2873" spans="1:16" x14ac:dyDescent="0.2">
      <c r="A2873" s="23"/>
      <c r="G2873" s="17"/>
      <c r="H2873" s="17"/>
      <c r="I2873" s="28"/>
      <c r="J2873" s="21"/>
      <c r="K2873" s="10"/>
      <c r="L2873" s="10"/>
      <c r="M2873" s="38"/>
      <c r="N2873" s="23"/>
      <c r="O2873" s="23"/>
      <c r="P2873" s="23"/>
    </row>
    <row r="2874" spans="1:16" x14ac:dyDescent="0.2">
      <c r="A2874" s="23"/>
      <c r="G2874" s="17"/>
      <c r="H2874" s="17"/>
      <c r="I2874" s="28"/>
      <c r="J2874" s="21"/>
      <c r="K2874" s="10"/>
      <c r="L2874" s="10"/>
      <c r="M2874" s="38"/>
      <c r="N2874" s="23"/>
      <c r="O2874" s="23"/>
      <c r="P2874" s="23"/>
    </row>
    <row r="2875" spans="1:16" x14ac:dyDescent="0.2">
      <c r="A2875" s="23"/>
      <c r="G2875" s="17"/>
      <c r="H2875" s="17"/>
      <c r="I2875" s="28"/>
      <c r="J2875" s="21"/>
      <c r="K2875" s="10"/>
      <c r="L2875" s="10"/>
      <c r="M2875" s="38"/>
      <c r="N2875" s="23"/>
      <c r="O2875" s="23"/>
      <c r="P2875" s="23"/>
    </row>
    <row r="2876" spans="1:16" x14ac:dyDescent="0.2">
      <c r="A2876" s="23"/>
      <c r="G2876" s="17"/>
      <c r="H2876" s="17"/>
      <c r="I2876" s="28"/>
      <c r="J2876" s="21"/>
      <c r="K2876" s="10"/>
      <c r="L2876" s="10"/>
      <c r="M2876" s="38"/>
      <c r="N2876" s="23"/>
      <c r="O2876" s="23"/>
      <c r="P2876" s="23"/>
    </row>
    <row r="2877" spans="1:16" x14ac:dyDescent="0.2">
      <c r="A2877" s="23"/>
      <c r="G2877" s="17"/>
      <c r="H2877" s="17"/>
      <c r="I2877" s="28"/>
      <c r="J2877" s="21"/>
      <c r="K2877" s="10"/>
      <c r="L2877" s="10"/>
      <c r="M2877" s="38"/>
      <c r="N2877" s="23"/>
      <c r="O2877" s="23"/>
      <c r="P2877" s="23"/>
    </row>
    <row r="2878" spans="1:16" x14ac:dyDescent="0.2">
      <c r="A2878" s="23"/>
      <c r="G2878" s="17"/>
      <c r="H2878" s="17"/>
      <c r="I2878" s="28"/>
      <c r="J2878" s="21"/>
      <c r="K2878" s="10"/>
      <c r="L2878" s="10"/>
      <c r="M2878" s="38"/>
      <c r="N2878" s="23"/>
      <c r="O2878" s="23"/>
      <c r="P2878" s="23"/>
    </row>
    <row r="2879" spans="1:16" x14ac:dyDescent="0.2">
      <c r="A2879" s="23"/>
      <c r="G2879" s="17"/>
      <c r="H2879" s="17"/>
      <c r="I2879" s="28"/>
      <c r="J2879" s="21"/>
      <c r="K2879" s="10"/>
      <c r="L2879" s="10"/>
      <c r="M2879" s="38"/>
      <c r="N2879" s="23"/>
      <c r="O2879" s="23"/>
      <c r="P2879" s="23"/>
    </row>
    <row r="2880" spans="1:16" x14ac:dyDescent="0.2">
      <c r="A2880" s="23"/>
      <c r="G2880" s="17"/>
      <c r="H2880" s="17"/>
      <c r="I2880" s="28"/>
      <c r="J2880" s="21"/>
      <c r="K2880" s="10"/>
      <c r="L2880" s="10"/>
      <c r="M2880" s="38"/>
      <c r="N2880" s="23"/>
      <c r="O2880" s="23"/>
      <c r="P2880" s="23"/>
    </row>
    <row r="2881" spans="1:16" x14ac:dyDescent="0.2">
      <c r="A2881" s="23"/>
      <c r="G2881" s="17"/>
      <c r="H2881" s="17"/>
      <c r="I2881" s="28"/>
      <c r="J2881" s="21"/>
      <c r="K2881" s="10"/>
      <c r="L2881" s="10"/>
      <c r="M2881" s="38"/>
      <c r="N2881" s="23"/>
      <c r="O2881" s="23"/>
      <c r="P2881" s="23"/>
    </row>
    <row r="2882" spans="1:16" x14ac:dyDescent="0.2">
      <c r="A2882" s="23"/>
      <c r="G2882" s="17"/>
      <c r="H2882" s="17"/>
      <c r="I2882" s="28"/>
      <c r="J2882" s="21"/>
      <c r="K2882" s="10"/>
      <c r="L2882" s="10"/>
      <c r="M2882" s="38"/>
      <c r="N2882" s="23"/>
      <c r="O2882" s="23"/>
      <c r="P2882" s="23"/>
    </row>
    <row r="2883" spans="1:16" x14ac:dyDescent="0.2">
      <c r="A2883" s="23"/>
      <c r="G2883" s="17"/>
      <c r="H2883" s="17"/>
      <c r="I2883" s="28"/>
      <c r="J2883" s="21"/>
      <c r="K2883" s="10"/>
      <c r="L2883" s="10"/>
      <c r="M2883" s="38"/>
      <c r="N2883" s="23"/>
      <c r="O2883" s="23"/>
      <c r="P2883" s="23"/>
    </row>
    <row r="2884" spans="1:16" x14ac:dyDescent="0.2">
      <c r="A2884" s="23"/>
      <c r="G2884" s="17"/>
      <c r="H2884" s="17"/>
      <c r="I2884" s="28"/>
      <c r="J2884" s="21"/>
      <c r="K2884" s="10"/>
      <c r="L2884" s="10"/>
      <c r="M2884" s="38"/>
      <c r="N2884" s="23"/>
      <c r="O2884" s="23"/>
      <c r="P2884" s="23"/>
    </row>
    <row r="2885" spans="1:16" x14ac:dyDescent="0.2">
      <c r="A2885" s="23"/>
      <c r="G2885" s="17"/>
      <c r="H2885" s="17"/>
      <c r="I2885" s="28"/>
      <c r="J2885" s="21"/>
      <c r="K2885" s="10"/>
      <c r="L2885" s="10"/>
      <c r="M2885" s="38"/>
      <c r="N2885" s="23"/>
      <c r="O2885" s="23"/>
      <c r="P2885" s="23"/>
    </row>
    <row r="2886" spans="1:16" x14ac:dyDescent="0.2">
      <c r="A2886" s="23"/>
      <c r="G2886" s="17"/>
      <c r="H2886" s="17"/>
      <c r="I2886" s="28"/>
      <c r="J2886" s="21"/>
      <c r="K2886" s="10"/>
      <c r="L2886" s="10"/>
      <c r="M2886" s="38"/>
      <c r="N2886" s="23"/>
      <c r="O2886" s="23"/>
      <c r="P2886" s="23"/>
    </row>
    <row r="2887" spans="1:16" x14ac:dyDescent="0.2">
      <c r="A2887" s="23"/>
      <c r="G2887" s="17"/>
      <c r="H2887" s="17"/>
      <c r="I2887" s="28"/>
      <c r="J2887" s="21"/>
      <c r="K2887" s="10"/>
      <c r="L2887" s="10"/>
      <c r="M2887" s="38"/>
      <c r="N2887" s="23"/>
      <c r="O2887" s="23"/>
      <c r="P2887" s="23"/>
    </row>
    <row r="2888" spans="1:16" x14ac:dyDescent="0.2">
      <c r="A2888" s="23"/>
      <c r="G2888" s="17"/>
      <c r="H2888" s="17"/>
      <c r="I2888" s="28"/>
      <c r="J2888" s="21"/>
      <c r="K2888" s="10"/>
      <c r="L2888" s="10"/>
      <c r="M2888" s="38"/>
      <c r="N2888" s="23"/>
      <c r="O2888" s="23"/>
      <c r="P2888" s="23"/>
    </row>
    <row r="2889" spans="1:16" x14ac:dyDescent="0.2">
      <c r="A2889" s="23"/>
      <c r="G2889" s="17"/>
      <c r="H2889" s="17"/>
      <c r="I2889" s="28"/>
      <c r="J2889" s="21"/>
      <c r="K2889" s="10"/>
      <c r="L2889" s="10"/>
      <c r="M2889" s="38"/>
      <c r="N2889" s="23"/>
      <c r="O2889" s="23"/>
      <c r="P2889" s="23"/>
    </row>
    <row r="2890" spans="1:16" x14ac:dyDescent="0.2">
      <c r="A2890" s="23"/>
      <c r="G2890" s="17"/>
      <c r="H2890" s="17"/>
      <c r="I2890" s="28"/>
      <c r="J2890" s="21"/>
      <c r="K2890" s="10"/>
      <c r="L2890" s="10"/>
      <c r="M2890" s="38"/>
      <c r="N2890" s="23"/>
      <c r="O2890" s="23"/>
      <c r="P2890" s="23"/>
    </row>
    <row r="2891" spans="1:16" x14ac:dyDescent="0.2">
      <c r="A2891" s="23"/>
      <c r="G2891" s="17"/>
      <c r="H2891" s="17"/>
      <c r="I2891" s="28"/>
      <c r="J2891" s="21"/>
      <c r="K2891" s="10"/>
      <c r="L2891" s="10"/>
      <c r="M2891" s="38"/>
      <c r="N2891" s="23"/>
      <c r="O2891" s="23"/>
      <c r="P2891" s="23"/>
    </row>
    <row r="2892" spans="1:16" x14ac:dyDescent="0.2">
      <c r="A2892" s="23"/>
      <c r="G2892" s="17"/>
      <c r="H2892" s="17"/>
      <c r="I2892" s="28"/>
      <c r="J2892" s="21"/>
      <c r="K2892" s="10"/>
      <c r="L2892" s="10"/>
      <c r="M2892" s="38"/>
      <c r="N2892" s="23"/>
      <c r="O2892" s="23"/>
      <c r="P2892" s="23"/>
    </row>
    <row r="2893" spans="1:16" x14ac:dyDescent="0.2">
      <c r="A2893" s="23"/>
      <c r="G2893" s="17"/>
      <c r="H2893" s="17"/>
      <c r="I2893" s="28"/>
      <c r="J2893" s="21"/>
      <c r="K2893" s="10"/>
      <c r="L2893" s="10"/>
      <c r="M2893" s="38"/>
      <c r="N2893" s="23"/>
      <c r="O2893" s="23"/>
      <c r="P2893" s="23"/>
    </row>
    <row r="2894" spans="1:16" x14ac:dyDescent="0.2">
      <c r="A2894" s="23"/>
      <c r="G2894" s="17"/>
      <c r="H2894" s="17"/>
      <c r="I2894" s="28"/>
      <c r="J2894" s="21"/>
      <c r="K2894" s="10"/>
      <c r="L2894" s="10"/>
      <c r="M2894" s="38"/>
      <c r="N2894" s="23"/>
      <c r="O2894" s="23"/>
      <c r="P2894" s="23"/>
    </row>
    <row r="2895" spans="1:16" x14ac:dyDescent="0.2">
      <c r="A2895" s="23"/>
      <c r="G2895" s="17"/>
      <c r="H2895" s="17"/>
      <c r="I2895" s="28"/>
      <c r="J2895" s="21"/>
      <c r="K2895" s="10"/>
      <c r="L2895" s="10"/>
      <c r="M2895" s="38"/>
      <c r="N2895" s="23"/>
      <c r="O2895" s="23"/>
      <c r="P2895" s="23"/>
    </row>
    <row r="2896" spans="1:16" x14ac:dyDescent="0.2">
      <c r="A2896" s="23"/>
      <c r="G2896" s="17"/>
      <c r="H2896" s="17"/>
      <c r="I2896" s="28"/>
      <c r="J2896" s="21"/>
      <c r="K2896" s="10"/>
      <c r="L2896" s="10"/>
      <c r="M2896" s="38"/>
      <c r="N2896" s="23"/>
      <c r="O2896" s="23"/>
      <c r="P2896" s="23"/>
    </row>
    <row r="2897" spans="1:16" x14ac:dyDescent="0.2">
      <c r="A2897" s="23"/>
      <c r="G2897" s="17"/>
      <c r="H2897" s="17"/>
      <c r="I2897" s="28"/>
      <c r="J2897" s="21"/>
      <c r="K2897" s="10"/>
      <c r="L2897" s="10"/>
      <c r="M2897" s="38"/>
      <c r="N2897" s="23"/>
      <c r="O2897" s="23"/>
      <c r="P2897" s="23"/>
    </row>
    <row r="2898" spans="1:16" x14ac:dyDescent="0.2">
      <c r="A2898" s="23"/>
      <c r="G2898" s="17"/>
      <c r="H2898" s="17"/>
      <c r="I2898" s="28"/>
      <c r="J2898" s="21"/>
      <c r="K2898" s="10"/>
      <c r="L2898" s="10"/>
      <c r="M2898" s="38"/>
      <c r="N2898" s="23"/>
      <c r="O2898" s="23"/>
      <c r="P2898" s="23"/>
    </row>
    <row r="2899" spans="1:16" x14ac:dyDescent="0.2">
      <c r="A2899" s="23"/>
      <c r="G2899" s="17"/>
      <c r="H2899" s="17"/>
      <c r="I2899" s="28"/>
      <c r="J2899" s="21"/>
      <c r="K2899" s="10"/>
      <c r="L2899" s="10"/>
      <c r="M2899" s="38"/>
      <c r="N2899" s="23"/>
      <c r="O2899" s="23"/>
      <c r="P2899" s="23"/>
    </row>
    <row r="2900" spans="1:16" x14ac:dyDescent="0.2">
      <c r="A2900" s="23"/>
      <c r="G2900" s="17"/>
      <c r="H2900" s="17"/>
      <c r="I2900" s="28"/>
      <c r="J2900" s="21"/>
      <c r="K2900" s="10"/>
      <c r="L2900" s="10"/>
      <c r="M2900" s="38"/>
      <c r="N2900" s="23"/>
      <c r="O2900" s="23"/>
      <c r="P2900" s="23"/>
    </row>
    <row r="2901" spans="1:16" x14ac:dyDescent="0.2">
      <c r="A2901" s="23"/>
      <c r="G2901" s="17"/>
      <c r="H2901" s="17"/>
      <c r="I2901" s="28"/>
      <c r="J2901" s="21"/>
      <c r="K2901" s="10"/>
      <c r="L2901" s="10"/>
      <c r="M2901" s="38"/>
      <c r="N2901" s="23"/>
      <c r="O2901" s="23"/>
      <c r="P2901" s="23"/>
    </row>
    <row r="2902" spans="1:16" x14ac:dyDescent="0.2">
      <c r="A2902" s="23"/>
      <c r="G2902" s="17"/>
      <c r="H2902" s="17"/>
      <c r="I2902" s="28"/>
      <c r="J2902" s="21"/>
      <c r="K2902" s="10"/>
      <c r="L2902" s="10"/>
      <c r="M2902" s="38"/>
      <c r="N2902" s="23"/>
      <c r="O2902" s="23"/>
      <c r="P2902" s="23"/>
    </row>
    <row r="2903" spans="1:16" x14ac:dyDescent="0.2">
      <c r="A2903" s="23"/>
      <c r="G2903" s="17"/>
      <c r="H2903" s="17"/>
      <c r="I2903" s="28"/>
      <c r="J2903" s="21"/>
      <c r="K2903" s="10"/>
      <c r="L2903" s="10"/>
      <c r="M2903" s="38"/>
      <c r="N2903" s="23"/>
      <c r="O2903" s="23"/>
      <c r="P2903" s="23"/>
    </row>
    <row r="2904" spans="1:16" x14ac:dyDescent="0.2">
      <c r="A2904" s="23"/>
      <c r="G2904" s="17"/>
      <c r="H2904" s="17"/>
      <c r="I2904" s="28"/>
      <c r="J2904" s="21"/>
      <c r="K2904" s="10"/>
      <c r="L2904" s="10"/>
      <c r="M2904" s="38"/>
      <c r="N2904" s="23"/>
      <c r="O2904" s="23"/>
      <c r="P2904" s="23"/>
    </row>
    <row r="2905" spans="1:16" x14ac:dyDescent="0.2">
      <c r="A2905" s="23"/>
      <c r="G2905" s="17"/>
      <c r="H2905" s="17"/>
      <c r="I2905" s="28"/>
      <c r="J2905" s="21"/>
      <c r="K2905" s="10"/>
      <c r="L2905" s="10"/>
      <c r="M2905" s="38"/>
      <c r="N2905" s="23"/>
      <c r="O2905" s="23"/>
      <c r="P2905" s="23"/>
    </row>
    <row r="2906" spans="1:16" x14ac:dyDescent="0.2">
      <c r="A2906" s="23"/>
      <c r="G2906" s="17"/>
      <c r="H2906" s="17"/>
      <c r="I2906" s="28"/>
      <c r="J2906" s="21"/>
      <c r="K2906" s="10"/>
      <c r="L2906" s="10"/>
      <c r="M2906" s="38"/>
      <c r="N2906" s="23"/>
      <c r="O2906" s="23"/>
      <c r="P2906" s="23"/>
    </row>
    <row r="2907" spans="1:16" x14ac:dyDescent="0.2">
      <c r="A2907" s="23"/>
      <c r="G2907" s="17"/>
      <c r="H2907" s="17"/>
      <c r="I2907" s="28"/>
      <c r="J2907" s="21"/>
      <c r="K2907" s="10"/>
      <c r="L2907" s="10"/>
      <c r="M2907" s="38"/>
      <c r="N2907" s="23"/>
      <c r="O2907" s="23"/>
      <c r="P2907" s="23"/>
    </row>
    <row r="2908" spans="1:16" x14ac:dyDescent="0.2">
      <c r="A2908" s="23"/>
      <c r="G2908" s="17"/>
      <c r="H2908" s="17"/>
      <c r="I2908" s="28"/>
      <c r="J2908" s="21"/>
      <c r="K2908" s="10"/>
      <c r="L2908" s="10"/>
      <c r="M2908" s="38"/>
      <c r="N2908" s="23"/>
      <c r="O2908" s="23"/>
      <c r="P2908" s="23"/>
    </row>
    <row r="2909" spans="1:16" x14ac:dyDescent="0.2">
      <c r="A2909" s="23"/>
      <c r="G2909" s="17"/>
      <c r="H2909" s="17"/>
      <c r="I2909" s="28"/>
      <c r="J2909" s="21"/>
      <c r="K2909" s="10"/>
      <c r="L2909" s="10"/>
      <c r="M2909" s="38"/>
      <c r="N2909" s="23"/>
      <c r="O2909" s="23"/>
      <c r="P2909" s="23"/>
    </row>
    <row r="2910" spans="1:16" x14ac:dyDescent="0.2">
      <c r="A2910" s="23"/>
      <c r="G2910" s="17"/>
      <c r="H2910" s="17"/>
      <c r="I2910" s="28"/>
      <c r="J2910" s="21"/>
      <c r="K2910" s="10"/>
      <c r="L2910" s="10"/>
      <c r="M2910" s="38"/>
      <c r="N2910" s="23"/>
      <c r="O2910" s="23"/>
      <c r="P2910" s="23"/>
    </row>
    <row r="2911" spans="1:16" x14ac:dyDescent="0.2">
      <c r="A2911" s="23"/>
      <c r="G2911" s="17"/>
      <c r="H2911" s="17"/>
      <c r="I2911" s="28"/>
      <c r="J2911" s="21"/>
      <c r="K2911" s="10"/>
      <c r="L2911" s="10"/>
      <c r="M2911" s="38"/>
      <c r="N2911" s="23"/>
      <c r="O2911" s="23"/>
      <c r="P2911" s="23"/>
    </row>
    <row r="2912" spans="1:16" x14ac:dyDescent="0.2">
      <c r="A2912" s="23"/>
      <c r="G2912" s="17"/>
      <c r="H2912" s="17"/>
      <c r="I2912" s="28"/>
      <c r="J2912" s="21"/>
      <c r="K2912" s="10"/>
      <c r="L2912" s="10"/>
      <c r="M2912" s="38"/>
      <c r="N2912" s="23"/>
      <c r="O2912" s="23"/>
      <c r="P2912" s="23"/>
    </row>
    <row r="2913" spans="1:16" x14ac:dyDescent="0.2">
      <c r="A2913" s="23"/>
      <c r="G2913" s="17"/>
      <c r="H2913" s="17"/>
      <c r="I2913" s="28"/>
      <c r="J2913" s="21"/>
      <c r="K2913" s="10"/>
      <c r="L2913" s="10"/>
      <c r="M2913" s="38"/>
      <c r="N2913" s="23"/>
      <c r="O2913" s="23"/>
      <c r="P2913" s="23"/>
    </row>
    <row r="2914" spans="1:16" x14ac:dyDescent="0.2">
      <c r="A2914" s="23"/>
      <c r="G2914" s="17"/>
      <c r="H2914" s="17"/>
      <c r="I2914" s="28"/>
      <c r="J2914" s="21"/>
      <c r="K2914" s="10"/>
      <c r="L2914" s="10"/>
      <c r="M2914" s="38"/>
      <c r="N2914" s="23"/>
      <c r="O2914" s="23"/>
      <c r="P2914" s="23"/>
    </row>
    <row r="2915" spans="1:16" x14ac:dyDescent="0.2">
      <c r="A2915" s="23"/>
      <c r="G2915" s="17"/>
      <c r="H2915" s="17"/>
      <c r="I2915" s="28"/>
      <c r="J2915" s="21"/>
      <c r="K2915" s="10"/>
      <c r="L2915" s="10"/>
      <c r="M2915" s="38"/>
      <c r="N2915" s="23"/>
      <c r="O2915" s="23"/>
      <c r="P2915" s="23"/>
    </row>
    <row r="2916" spans="1:16" x14ac:dyDescent="0.2">
      <c r="A2916" s="23"/>
      <c r="G2916" s="17"/>
      <c r="H2916" s="17"/>
      <c r="I2916" s="28"/>
      <c r="J2916" s="21"/>
      <c r="K2916" s="10"/>
      <c r="L2916" s="10"/>
      <c r="M2916" s="38"/>
      <c r="N2916" s="23"/>
      <c r="O2916" s="23"/>
      <c r="P2916" s="23"/>
    </row>
    <row r="2917" spans="1:16" x14ac:dyDescent="0.2">
      <c r="A2917" s="23"/>
      <c r="G2917" s="17"/>
      <c r="H2917" s="17"/>
      <c r="I2917" s="28"/>
      <c r="J2917" s="21"/>
      <c r="K2917" s="10"/>
      <c r="L2917" s="10"/>
      <c r="M2917" s="38"/>
      <c r="N2917" s="23"/>
      <c r="O2917" s="23"/>
      <c r="P2917" s="23"/>
    </row>
    <row r="2918" spans="1:16" x14ac:dyDescent="0.2">
      <c r="A2918" s="23"/>
      <c r="G2918" s="17"/>
      <c r="H2918" s="17"/>
      <c r="I2918" s="28"/>
      <c r="J2918" s="21"/>
      <c r="K2918" s="10"/>
      <c r="L2918" s="10"/>
      <c r="M2918" s="38"/>
      <c r="N2918" s="23"/>
      <c r="O2918" s="23"/>
      <c r="P2918" s="23"/>
    </row>
    <row r="2919" spans="1:16" x14ac:dyDescent="0.2">
      <c r="A2919" s="23"/>
      <c r="G2919" s="17"/>
      <c r="H2919" s="17"/>
      <c r="I2919" s="28"/>
      <c r="J2919" s="21"/>
      <c r="K2919" s="10"/>
      <c r="L2919" s="10"/>
      <c r="M2919" s="38"/>
      <c r="N2919" s="23"/>
      <c r="O2919" s="23"/>
      <c r="P2919" s="23"/>
    </row>
    <row r="2920" spans="1:16" x14ac:dyDescent="0.2">
      <c r="A2920" s="23"/>
      <c r="G2920" s="17"/>
      <c r="H2920" s="17"/>
      <c r="I2920" s="28"/>
      <c r="J2920" s="21"/>
      <c r="K2920" s="10"/>
      <c r="L2920" s="10"/>
      <c r="M2920" s="38"/>
      <c r="N2920" s="23"/>
      <c r="O2920" s="23"/>
      <c r="P2920" s="23"/>
    </row>
    <row r="2921" spans="1:16" x14ac:dyDescent="0.2">
      <c r="A2921" s="23"/>
      <c r="G2921" s="17"/>
      <c r="H2921" s="17"/>
      <c r="I2921" s="28"/>
      <c r="J2921" s="21"/>
      <c r="K2921" s="10"/>
      <c r="L2921" s="10"/>
      <c r="M2921" s="38"/>
      <c r="N2921" s="23"/>
      <c r="O2921" s="23"/>
      <c r="P2921" s="23"/>
    </row>
    <row r="2922" spans="1:16" x14ac:dyDescent="0.2">
      <c r="A2922" s="23"/>
      <c r="G2922" s="17"/>
      <c r="H2922" s="17"/>
      <c r="I2922" s="28"/>
      <c r="J2922" s="21"/>
      <c r="K2922" s="10"/>
      <c r="L2922" s="10"/>
      <c r="M2922" s="38"/>
      <c r="N2922" s="23"/>
      <c r="O2922" s="23"/>
      <c r="P2922" s="23"/>
    </row>
    <row r="2923" spans="1:16" x14ac:dyDescent="0.2">
      <c r="A2923" s="23"/>
      <c r="G2923" s="17"/>
      <c r="H2923" s="17"/>
      <c r="I2923" s="28"/>
      <c r="J2923" s="21"/>
      <c r="K2923" s="10"/>
      <c r="L2923" s="10"/>
      <c r="M2923" s="38"/>
      <c r="N2923" s="23"/>
      <c r="O2923" s="23"/>
      <c r="P2923" s="23"/>
    </row>
    <row r="2924" spans="1:16" x14ac:dyDescent="0.2">
      <c r="A2924" s="23"/>
      <c r="G2924" s="17"/>
      <c r="H2924" s="17"/>
      <c r="I2924" s="28"/>
      <c r="J2924" s="21"/>
      <c r="K2924" s="10"/>
      <c r="L2924" s="10"/>
      <c r="M2924" s="38"/>
      <c r="N2924" s="23"/>
      <c r="O2924" s="23"/>
      <c r="P2924" s="23"/>
    </row>
    <row r="2925" spans="1:16" x14ac:dyDescent="0.2">
      <c r="A2925" s="23"/>
      <c r="G2925" s="17"/>
      <c r="H2925" s="17"/>
      <c r="I2925" s="28"/>
      <c r="J2925" s="21"/>
      <c r="K2925" s="10"/>
      <c r="L2925" s="10"/>
      <c r="M2925" s="38"/>
      <c r="N2925" s="23"/>
      <c r="O2925" s="23"/>
      <c r="P2925" s="23"/>
    </row>
    <row r="2926" spans="1:16" x14ac:dyDescent="0.2">
      <c r="A2926" s="23"/>
      <c r="G2926" s="17"/>
      <c r="H2926" s="17"/>
      <c r="I2926" s="28"/>
      <c r="J2926" s="21"/>
      <c r="K2926" s="10"/>
      <c r="L2926" s="10"/>
      <c r="M2926" s="38"/>
      <c r="N2926" s="23"/>
      <c r="O2926" s="23"/>
      <c r="P2926" s="23"/>
    </row>
    <row r="2927" spans="1:16" x14ac:dyDescent="0.2">
      <c r="A2927" s="23"/>
      <c r="G2927" s="17"/>
      <c r="H2927" s="17"/>
      <c r="I2927" s="28"/>
      <c r="J2927" s="21"/>
      <c r="K2927" s="10"/>
      <c r="L2927" s="10"/>
      <c r="M2927" s="38"/>
      <c r="N2927" s="23"/>
      <c r="O2927" s="23"/>
      <c r="P2927" s="23"/>
    </row>
    <row r="2928" spans="1:16" x14ac:dyDescent="0.2">
      <c r="A2928" s="23"/>
      <c r="G2928" s="17"/>
      <c r="H2928" s="17"/>
      <c r="I2928" s="28"/>
      <c r="J2928" s="21"/>
      <c r="K2928" s="10"/>
      <c r="L2928" s="10"/>
      <c r="M2928" s="38"/>
      <c r="N2928" s="23"/>
      <c r="O2928" s="23"/>
      <c r="P2928" s="23"/>
    </row>
    <row r="2929" spans="1:16" x14ac:dyDescent="0.2">
      <c r="A2929" s="23"/>
      <c r="G2929" s="17"/>
      <c r="H2929" s="17"/>
      <c r="I2929" s="28"/>
      <c r="J2929" s="21"/>
      <c r="K2929" s="10"/>
      <c r="L2929" s="10"/>
      <c r="M2929" s="38"/>
      <c r="N2929" s="23"/>
      <c r="O2929" s="23"/>
      <c r="P2929" s="23"/>
    </row>
    <row r="2930" spans="1:16" x14ac:dyDescent="0.2">
      <c r="A2930" s="23"/>
      <c r="G2930" s="17"/>
      <c r="H2930" s="17"/>
      <c r="I2930" s="28"/>
      <c r="J2930" s="21"/>
      <c r="K2930" s="10"/>
      <c r="L2930" s="10"/>
      <c r="M2930" s="38"/>
      <c r="N2930" s="23"/>
      <c r="O2930" s="23"/>
      <c r="P2930" s="23"/>
    </row>
    <row r="2931" spans="1:16" x14ac:dyDescent="0.2">
      <c r="A2931" s="23"/>
      <c r="G2931" s="17"/>
      <c r="H2931" s="17"/>
      <c r="I2931" s="28"/>
      <c r="J2931" s="21"/>
      <c r="K2931" s="10"/>
      <c r="L2931" s="10"/>
      <c r="M2931" s="38"/>
      <c r="N2931" s="23"/>
      <c r="O2931" s="23"/>
      <c r="P2931" s="23"/>
    </row>
    <row r="2932" spans="1:16" x14ac:dyDescent="0.2">
      <c r="A2932" s="23"/>
      <c r="G2932" s="17"/>
      <c r="H2932" s="17"/>
      <c r="I2932" s="28"/>
      <c r="J2932" s="21"/>
      <c r="K2932" s="10"/>
      <c r="L2932" s="10"/>
      <c r="M2932" s="38"/>
      <c r="N2932" s="23"/>
      <c r="O2932" s="23"/>
      <c r="P2932" s="23"/>
    </row>
    <row r="2933" spans="1:16" x14ac:dyDescent="0.2">
      <c r="A2933" s="23"/>
      <c r="G2933" s="17"/>
      <c r="H2933" s="17"/>
      <c r="I2933" s="28"/>
      <c r="J2933" s="21"/>
      <c r="K2933" s="10"/>
      <c r="L2933" s="10"/>
      <c r="M2933" s="38"/>
      <c r="N2933" s="23"/>
      <c r="O2933" s="23"/>
      <c r="P2933" s="23"/>
    </row>
    <row r="2934" spans="1:16" x14ac:dyDescent="0.2">
      <c r="A2934" s="23"/>
      <c r="G2934" s="17"/>
      <c r="H2934" s="17"/>
      <c r="I2934" s="28"/>
      <c r="J2934" s="21"/>
      <c r="K2934" s="10"/>
      <c r="L2934" s="10"/>
      <c r="M2934" s="38"/>
      <c r="N2934" s="23"/>
      <c r="O2934" s="23"/>
      <c r="P2934" s="23"/>
    </row>
    <row r="2935" spans="1:16" x14ac:dyDescent="0.2">
      <c r="A2935" s="23"/>
      <c r="G2935" s="17"/>
      <c r="H2935" s="17"/>
      <c r="I2935" s="28"/>
      <c r="J2935" s="21"/>
      <c r="K2935" s="10"/>
      <c r="L2935" s="10"/>
      <c r="M2935" s="38"/>
      <c r="N2935" s="23"/>
      <c r="O2935" s="23"/>
      <c r="P2935" s="23"/>
    </row>
    <row r="2936" spans="1:16" x14ac:dyDescent="0.2">
      <c r="A2936" s="23"/>
      <c r="G2936" s="17"/>
      <c r="H2936" s="17"/>
      <c r="I2936" s="28"/>
      <c r="J2936" s="21"/>
      <c r="K2936" s="10"/>
      <c r="L2936" s="10"/>
      <c r="M2936" s="38"/>
      <c r="N2936" s="23"/>
      <c r="O2936" s="23"/>
      <c r="P2936" s="23"/>
    </row>
    <row r="2937" spans="1:16" x14ac:dyDescent="0.2">
      <c r="A2937" s="23"/>
      <c r="G2937" s="17"/>
      <c r="H2937" s="17"/>
      <c r="I2937" s="28"/>
      <c r="J2937" s="21"/>
      <c r="K2937" s="10"/>
      <c r="L2937" s="10"/>
      <c r="M2937" s="38"/>
      <c r="N2937" s="23"/>
      <c r="O2937" s="23"/>
      <c r="P2937" s="23"/>
    </row>
    <row r="2938" spans="1:16" x14ac:dyDescent="0.2">
      <c r="A2938" s="23"/>
      <c r="G2938" s="17"/>
      <c r="H2938" s="17"/>
      <c r="I2938" s="28"/>
      <c r="J2938" s="21"/>
      <c r="K2938" s="10"/>
      <c r="L2938" s="10"/>
      <c r="M2938" s="38"/>
      <c r="N2938" s="23"/>
      <c r="O2938" s="23"/>
      <c r="P2938" s="23"/>
    </row>
    <row r="2939" spans="1:16" x14ac:dyDescent="0.2">
      <c r="A2939" s="23"/>
      <c r="G2939" s="17"/>
      <c r="H2939" s="17"/>
      <c r="I2939" s="28"/>
      <c r="J2939" s="21"/>
      <c r="K2939" s="10"/>
      <c r="L2939" s="10"/>
      <c r="M2939" s="38"/>
      <c r="N2939" s="23"/>
      <c r="O2939" s="23"/>
      <c r="P2939" s="23"/>
    </row>
    <row r="2940" spans="1:16" x14ac:dyDescent="0.2">
      <c r="A2940" s="23"/>
      <c r="G2940" s="17"/>
      <c r="H2940" s="17"/>
      <c r="I2940" s="28"/>
      <c r="J2940" s="21"/>
      <c r="K2940" s="10"/>
      <c r="L2940" s="10"/>
      <c r="M2940" s="38"/>
      <c r="N2940" s="23"/>
      <c r="O2940" s="23"/>
      <c r="P2940" s="23"/>
    </row>
    <row r="2941" spans="1:16" x14ac:dyDescent="0.2">
      <c r="A2941" s="23"/>
      <c r="G2941" s="17"/>
      <c r="H2941" s="17"/>
      <c r="I2941" s="28"/>
      <c r="J2941" s="21"/>
      <c r="K2941" s="10"/>
      <c r="L2941" s="10"/>
      <c r="M2941" s="38"/>
      <c r="N2941" s="23"/>
      <c r="O2941" s="23"/>
      <c r="P2941" s="23"/>
    </row>
    <row r="2942" spans="1:16" x14ac:dyDescent="0.2">
      <c r="A2942" s="23"/>
      <c r="G2942" s="17"/>
      <c r="H2942" s="17"/>
      <c r="I2942" s="28"/>
      <c r="J2942" s="21"/>
      <c r="K2942" s="10"/>
      <c r="L2942" s="10"/>
      <c r="M2942" s="38"/>
      <c r="N2942" s="23"/>
      <c r="O2942" s="23"/>
      <c r="P2942" s="23"/>
    </row>
    <row r="2943" spans="1:16" x14ac:dyDescent="0.2">
      <c r="A2943" s="23"/>
      <c r="G2943" s="17"/>
      <c r="H2943" s="17"/>
      <c r="I2943" s="28"/>
      <c r="J2943" s="21"/>
      <c r="K2943" s="10"/>
      <c r="L2943" s="10"/>
      <c r="M2943" s="38"/>
      <c r="N2943" s="23"/>
      <c r="O2943" s="23"/>
      <c r="P2943" s="23"/>
    </row>
    <row r="2944" spans="1:16" x14ac:dyDescent="0.2">
      <c r="A2944" s="23"/>
      <c r="G2944" s="17"/>
      <c r="H2944" s="17"/>
      <c r="I2944" s="28"/>
      <c r="J2944" s="21"/>
      <c r="K2944" s="10"/>
      <c r="L2944" s="10"/>
      <c r="M2944" s="38"/>
      <c r="N2944" s="23"/>
      <c r="O2944" s="23"/>
      <c r="P2944" s="23"/>
    </row>
    <row r="2945" spans="1:16" x14ac:dyDescent="0.2">
      <c r="A2945" s="23"/>
      <c r="G2945" s="17"/>
      <c r="H2945" s="17"/>
      <c r="I2945" s="28"/>
      <c r="J2945" s="21"/>
      <c r="K2945" s="10"/>
      <c r="L2945" s="10"/>
      <c r="M2945" s="38"/>
      <c r="N2945" s="23"/>
      <c r="O2945" s="23"/>
      <c r="P2945" s="23"/>
    </row>
    <row r="2946" spans="1:16" x14ac:dyDescent="0.2">
      <c r="A2946" s="23"/>
      <c r="G2946" s="17"/>
      <c r="H2946" s="17"/>
      <c r="I2946" s="28"/>
      <c r="J2946" s="21"/>
      <c r="K2946" s="10"/>
      <c r="L2946" s="10"/>
      <c r="M2946" s="38"/>
      <c r="N2946" s="23"/>
      <c r="O2946" s="23"/>
      <c r="P2946" s="23"/>
    </row>
    <row r="2947" spans="1:16" x14ac:dyDescent="0.2">
      <c r="A2947" s="23"/>
      <c r="G2947" s="17"/>
      <c r="H2947" s="17"/>
      <c r="I2947" s="28"/>
      <c r="J2947" s="21"/>
      <c r="K2947" s="10"/>
      <c r="L2947" s="10"/>
      <c r="M2947" s="38"/>
      <c r="N2947" s="23"/>
      <c r="O2947" s="23"/>
      <c r="P2947" s="23"/>
    </row>
    <row r="2948" spans="1:16" x14ac:dyDescent="0.2">
      <c r="A2948" s="23"/>
      <c r="G2948" s="17"/>
      <c r="H2948" s="17"/>
      <c r="I2948" s="28"/>
      <c r="J2948" s="21"/>
      <c r="K2948" s="10"/>
      <c r="L2948" s="10"/>
      <c r="M2948" s="38"/>
      <c r="N2948" s="23"/>
      <c r="O2948" s="23"/>
      <c r="P2948" s="23"/>
    </row>
    <row r="2949" spans="1:16" x14ac:dyDescent="0.2">
      <c r="A2949" s="23"/>
      <c r="G2949" s="17"/>
      <c r="H2949" s="17"/>
      <c r="I2949" s="28"/>
      <c r="J2949" s="21"/>
      <c r="K2949" s="10"/>
      <c r="L2949" s="10"/>
      <c r="M2949" s="38"/>
      <c r="N2949" s="23"/>
      <c r="O2949" s="23"/>
      <c r="P2949" s="23"/>
    </row>
    <row r="2950" spans="1:16" x14ac:dyDescent="0.2">
      <c r="A2950" s="23"/>
      <c r="G2950" s="17"/>
      <c r="H2950" s="17"/>
      <c r="I2950" s="28"/>
      <c r="J2950" s="21"/>
      <c r="K2950" s="10"/>
      <c r="L2950" s="10"/>
      <c r="M2950" s="38"/>
      <c r="N2950" s="23"/>
      <c r="O2950" s="23"/>
      <c r="P2950" s="23"/>
    </row>
    <row r="2951" spans="1:16" x14ac:dyDescent="0.2">
      <c r="A2951" s="23"/>
      <c r="G2951" s="17"/>
      <c r="H2951" s="17"/>
      <c r="I2951" s="28"/>
      <c r="J2951" s="21"/>
      <c r="K2951" s="10"/>
      <c r="L2951" s="10"/>
      <c r="M2951" s="38"/>
      <c r="N2951" s="23"/>
      <c r="O2951" s="23"/>
      <c r="P2951" s="23"/>
    </row>
    <row r="2952" spans="1:16" x14ac:dyDescent="0.2">
      <c r="A2952" s="23"/>
      <c r="G2952" s="17"/>
      <c r="H2952" s="17"/>
      <c r="I2952" s="28"/>
      <c r="J2952" s="21"/>
      <c r="K2952" s="10"/>
      <c r="L2952" s="10"/>
      <c r="M2952" s="38"/>
      <c r="N2952" s="23"/>
      <c r="O2952" s="23"/>
      <c r="P2952" s="23"/>
    </row>
    <row r="2953" spans="1:16" x14ac:dyDescent="0.2">
      <c r="A2953" s="23"/>
      <c r="G2953" s="17"/>
      <c r="H2953" s="17"/>
      <c r="I2953" s="28"/>
      <c r="J2953" s="21"/>
      <c r="K2953" s="10"/>
      <c r="L2953" s="10"/>
      <c r="M2953" s="38"/>
      <c r="N2953" s="23"/>
      <c r="O2953" s="23"/>
      <c r="P2953" s="23"/>
    </row>
    <row r="2954" spans="1:16" x14ac:dyDescent="0.2">
      <c r="A2954" s="23"/>
      <c r="G2954" s="17"/>
      <c r="H2954" s="17"/>
      <c r="I2954" s="28"/>
      <c r="J2954" s="21"/>
      <c r="K2954" s="10"/>
      <c r="L2954" s="10"/>
      <c r="M2954" s="38"/>
      <c r="N2954" s="23"/>
      <c r="O2954" s="23"/>
      <c r="P2954" s="23"/>
    </row>
    <row r="2955" spans="1:16" x14ac:dyDescent="0.2">
      <c r="A2955" s="23"/>
      <c r="G2955" s="17"/>
      <c r="H2955" s="17"/>
      <c r="I2955" s="28"/>
      <c r="J2955" s="21"/>
      <c r="K2955" s="10"/>
      <c r="L2955" s="10"/>
      <c r="M2955" s="38"/>
      <c r="N2955" s="23"/>
      <c r="O2955" s="23"/>
      <c r="P2955" s="23"/>
    </row>
    <row r="2956" spans="1:16" x14ac:dyDescent="0.2">
      <c r="A2956" s="23"/>
      <c r="G2956" s="17"/>
      <c r="H2956" s="17"/>
      <c r="I2956" s="28"/>
      <c r="J2956" s="21"/>
      <c r="K2956" s="10"/>
      <c r="L2956" s="10"/>
      <c r="M2956" s="38"/>
      <c r="N2956" s="23"/>
      <c r="O2956" s="23"/>
      <c r="P2956" s="23"/>
    </row>
    <row r="2957" spans="1:16" x14ac:dyDescent="0.2">
      <c r="A2957" s="23"/>
      <c r="G2957" s="17"/>
      <c r="H2957" s="17"/>
      <c r="I2957" s="28"/>
      <c r="J2957" s="21"/>
      <c r="K2957" s="10"/>
      <c r="L2957" s="10"/>
      <c r="M2957" s="38"/>
      <c r="N2957" s="23"/>
      <c r="O2957" s="23"/>
      <c r="P2957" s="23"/>
    </row>
    <row r="2958" spans="1:16" x14ac:dyDescent="0.2">
      <c r="A2958" s="23"/>
      <c r="G2958" s="17"/>
      <c r="H2958" s="17"/>
      <c r="I2958" s="28"/>
      <c r="J2958" s="21"/>
      <c r="K2958" s="10"/>
      <c r="L2958" s="10"/>
      <c r="M2958" s="38"/>
      <c r="N2958" s="23"/>
      <c r="O2958" s="23"/>
      <c r="P2958" s="23"/>
    </row>
    <row r="2959" spans="1:16" x14ac:dyDescent="0.2">
      <c r="A2959" s="23"/>
      <c r="G2959" s="17"/>
      <c r="H2959" s="17"/>
      <c r="I2959" s="28"/>
      <c r="J2959" s="21"/>
      <c r="K2959" s="10"/>
      <c r="L2959" s="10"/>
      <c r="M2959" s="38"/>
      <c r="N2959" s="23"/>
      <c r="O2959" s="23"/>
      <c r="P2959" s="23"/>
    </row>
    <row r="2960" spans="1:16" x14ac:dyDescent="0.2">
      <c r="A2960" s="23"/>
      <c r="G2960" s="17"/>
      <c r="H2960" s="17"/>
      <c r="I2960" s="28"/>
      <c r="J2960" s="21"/>
      <c r="K2960" s="10"/>
      <c r="L2960" s="10"/>
      <c r="M2960" s="38"/>
      <c r="N2960" s="23"/>
      <c r="O2960" s="23"/>
      <c r="P2960" s="23"/>
    </row>
    <row r="2961" spans="1:16" x14ac:dyDescent="0.2">
      <c r="A2961" s="23"/>
      <c r="G2961" s="17"/>
      <c r="H2961" s="17"/>
      <c r="I2961" s="28"/>
      <c r="J2961" s="21"/>
      <c r="K2961" s="10"/>
      <c r="L2961" s="10"/>
      <c r="M2961" s="38"/>
      <c r="N2961" s="23"/>
      <c r="O2961" s="23"/>
      <c r="P2961" s="23"/>
    </row>
    <row r="2962" spans="1:16" x14ac:dyDescent="0.2">
      <c r="A2962" s="23"/>
      <c r="G2962" s="17"/>
      <c r="H2962" s="17"/>
      <c r="I2962" s="28"/>
      <c r="J2962" s="21"/>
      <c r="K2962" s="10"/>
      <c r="L2962" s="10"/>
      <c r="M2962" s="38"/>
      <c r="N2962" s="23"/>
      <c r="O2962" s="23"/>
      <c r="P2962" s="23"/>
    </row>
    <row r="2963" spans="1:16" x14ac:dyDescent="0.2">
      <c r="A2963" s="23"/>
      <c r="G2963" s="17"/>
      <c r="H2963" s="17"/>
      <c r="I2963" s="28"/>
      <c r="J2963" s="21"/>
      <c r="K2963" s="10"/>
      <c r="L2963" s="10"/>
      <c r="M2963" s="38"/>
      <c r="N2963" s="23"/>
      <c r="O2963" s="23"/>
      <c r="P2963" s="23"/>
    </row>
    <row r="2964" spans="1:16" x14ac:dyDescent="0.2">
      <c r="A2964" s="23"/>
      <c r="G2964" s="17"/>
      <c r="H2964" s="17"/>
      <c r="I2964" s="28"/>
      <c r="J2964" s="21"/>
      <c r="K2964" s="10"/>
      <c r="L2964" s="10"/>
      <c r="M2964" s="38"/>
      <c r="N2964" s="23"/>
      <c r="O2964" s="23"/>
      <c r="P2964" s="23"/>
    </row>
    <row r="2965" spans="1:16" x14ac:dyDescent="0.2">
      <c r="A2965" s="23"/>
      <c r="G2965" s="17"/>
      <c r="H2965" s="17"/>
      <c r="I2965" s="28"/>
      <c r="J2965" s="21"/>
      <c r="K2965" s="10"/>
      <c r="L2965" s="10"/>
      <c r="M2965" s="38"/>
      <c r="N2965" s="23"/>
      <c r="O2965" s="23"/>
      <c r="P2965" s="23"/>
    </row>
    <row r="2966" spans="1:16" x14ac:dyDescent="0.2">
      <c r="A2966" s="23"/>
      <c r="G2966" s="17"/>
      <c r="H2966" s="17"/>
      <c r="I2966" s="28"/>
      <c r="J2966" s="21"/>
      <c r="K2966" s="10"/>
      <c r="L2966" s="10"/>
      <c r="M2966" s="38"/>
      <c r="N2966" s="23"/>
      <c r="O2966" s="23"/>
      <c r="P2966" s="23"/>
    </row>
    <row r="2967" spans="1:16" x14ac:dyDescent="0.2">
      <c r="A2967" s="23"/>
      <c r="G2967" s="17"/>
      <c r="H2967" s="17"/>
      <c r="I2967" s="28"/>
      <c r="J2967" s="21"/>
      <c r="K2967" s="10"/>
      <c r="L2967" s="10"/>
      <c r="M2967" s="38"/>
      <c r="N2967" s="23"/>
      <c r="O2967" s="23"/>
      <c r="P2967" s="23"/>
    </row>
    <row r="2968" spans="1:16" x14ac:dyDescent="0.2">
      <c r="A2968" s="23"/>
      <c r="G2968" s="17"/>
      <c r="H2968" s="17"/>
      <c r="I2968" s="28"/>
      <c r="J2968" s="21"/>
      <c r="K2968" s="10"/>
      <c r="L2968" s="10"/>
      <c r="M2968" s="38"/>
      <c r="N2968" s="23"/>
      <c r="O2968" s="23"/>
      <c r="P2968" s="23"/>
    </row>
    <row r="2969" spans="1:16" x14ac:dyDescent="0.2">
      <c r="A2969" s="23"/>
      <c r="G2969" s="17"/>
      <c r="H2969" s="17"/>
      <c r="I2969" s="28"/>
      <c r="J2969" s="21"/>
      <c r="K2969" s="10"/>
      <c r="L2969" s="10"/>
      <c r="M2969" s="38"/>
      <c r="N2969" s="23"/>
      <c r="O2969" s="23"/>
      <c r="P2969" s="23"/>
    </row>
    <row r="2970" spans="1:16" x14ac:dyDescent="0.2">
      <c r="A2970" s="23"/>
      <c r="G2970" s="17"/>
      <c r="H2970" s="17"/>
      <c r="I2970" s="28"/>
      <c r="J2970" s="21"/>
      <c r="K2970" s="10"/>
      <c r="L2970" s="10"/>
      <c r="M2970" s="38"/>
      <c r="N2970" s="23"/>
      <c r="O2970" s="23"/>
      <c r="P2970" s="23"/>
    </row>
    <row r="2971" spans="1:16" x14ac:dyDescent="0.2">
      <c r="A2971" s="23"/>
      <c r="G2971" s="17"/>
      <c r="H2971" s="17"/>
      <c r="I2971" s="28"/>
      <c r="J2971" s="21"/>
      <c r="K2971" s="10"/>
      <c r="L2971" s="10"/>
      <c r="M2971" s="38"/>
      <c r="N2971" s="23"/>
      <c r="O2971" s="23"/>
      <c r="P2971" s="23"/>
    </row>
    <row r="2972" spans="1:16" x14ac:dyDescent="0.2">
      <c r="A2972" s="23"/>
      <c r="G2972" s="17"/>
      <c r="H2972" s="17"/>
      <c r="I2972" s="28"/>
      <c r="J2972" s="21"/>
      <c r="K2972" s="10"/>
      <c r="L2972" s="10"/>
      <c r="M2972" s="38"/>
      <c r="N2972" s="23"/>
      <c r="O2972" s="23"/>
      <c r="P2972" s="23"/>
    </row>
    <row r="2973" spans="1:16" x14ac:dyDescent="0.2">
      <c r="A2973" s="23"/>
      <c r="G2973" s="17"/>
      <c r="H2973" s="17"/>
      <c r="I2973" s="28"/>
      <c r="J2973" s="21"/>
      <c r="K2973" s="10"/>
      <c r="L2973" s="10"/>
      <c r="M2973" s="38"/>
      <c r="N2973" s="23"/>
      <c r="O2973" s="23"/>
      <c r="P2973" s="23"/>
    </row>
    <row r="2974" spans="1:16" x14ac:dyDescent="0.2">
      <c r="A2974" s="23"/>
      <c r="G2974" s="17"/>
      <c r="H2974" s="17"/>
      <c r="I2974" s="28"/>
      <c r="J2974" s="21"/>
      <c r="K2974" s="10"/>
      <c r="L2974" s="10"/>
      <c r="M2974" s="38"/>
      <c r="N2974" s="23"/>
      <c r="O2974" s="23"/>
      <c r="P2974" s="23"/>
    </row>
    <row r="2975" spans="1:16" x14ac:dyDescent="0.2">
      <c r="A2975" s="23"/>
      <c r="G2975" s="17"/>
      <c r="H2975" s="17"/>
      <c r="I2975" s="28"/>
      <c r="J2975" s="21"/>
      <c r="K2975" s="10"/>
      <c r="L2975" s="10"/>
      <c r="M2975" s="38"/>
      <c r="N2975" s="23"/>
      <c r="O2975" s="23"/>
      <c r="P2975" s="23"/>
    </row>
    <row r="2976" spans="1:16" x14ac:dyDescent="0.2">
      <c r="A2976" s="23"/>
      <c r="G2976" s="17"/>
      <c r="H2976" s="17"/>
      <c r="I2976" s="28"/>
      <c r="J2976" s="21"/>
      <c r="K2976" s="10"/>
      <c r="L2976" s="10"/>
      <c r="M2976" s="38"/>
      <c r="N2976" s="23"/>
      <c r="O2976" s="23"/>
      <c r="P2976" s="23"/>
    </row>
    <row r="2977" spans="1:16" x14ac:dyDescent="0.2">
      <c r="A2977" s="23"/>
      <c r="G2977" s="17"/>
      <c r="H2977" s="17"/>
      <c r="I2977" s="28"/>
      <c r="J2977" s="21"/>
      <c r="K2977" s="10"/>
      <c r="L2977" s="10"/>
      <c r="M2977" s="38"/>
      <c r="N2977" s="23"/>
      <c r="O2977" s="23"/>
      <c r="P2977" s="23"/>
    </row>
    <row r="2978" spans="1:16" x14ac:dyDescent="0.2">
      <c r="A2978" s="23"/>
      <c r="G2978" s="17"/>
      <c r="H2978" s="17"/>
      <c r="I2978" s="28"/>
      <c r="J2978" s="21"/>
      <c r="K2978" s="10"/>
      <c r="L2978" s="10"/>
      <c r="M2978" s="38"/>
      <c r="N2978" s="23"/>
      <c r="O2978" s="23"/>
      <c r="P2978" s="23"/>
    </row>
    <row r="2979" spans="1:16" x14ac:dyDescent="0.2">
      <c r="A2979" s="23"/>
      <c r="G2979" s="17"/>
      <c r="H2979" s="17"/>
      <c r="I2979" s="28"/>
      <c r="J2979" s="21"/>
      <c r="K2979" s="10"/>
      <c r="L2979" s="10"/>
      <c r="M2979" s="38"/>
      <c r="N2979" s="23"/>
      <c r="O2979" s="23"/>
      <c r="P2979" s="23"/>
    </row>
    <row r="2980" spans="1:16" x14ac:dyDescent="0.2">
      <c r="A2980" s="23"/>
      <c r="G2980" s="17"/>
      <c r="H2980" s="17"/>
      <c r="I2980" s="28"/>
      <c r="J2980" s="21"/>
      <c r="K2980" s="10"/>
      <c r="L2980" s="10"/>
      <c r="M2980" s="38"/>
      <c r="N2980" s="23"/>
      <c r="O2980" s="23"/>
      <c r="P2980" s="23"/>
    </row>
    <row r="2981" spans="1:16" x14ac:dyDescent="0.2">
      <c r="A2981" s="23"/>
      <c r="G2981" s="17"/>
      <c r="H2981" s="17"/>
      <c r="I2981" s="28"/>
      <c r="J2981" s="21"/>
      <c r="K2981" s="10"/>
      <c r="L2981" s="10"/>
      <c r="M2981" s="38"/>
      <c r="N2981" s="23"/>
      <c r="O2981" s="23"/>
      <c r="P2981" s="23"/>
    </row>
    <row r="2982" spans="1:16" x14ac:dyDescent="0.2">
      <c r="A2982" s="23"/>
      <c r="G2982" s="17"/>
      <c r="H2982" s="17"/>
      <c r="I2982" s="28"/>
      <c r="J2982" s="21"/>
      <c r="K2982" s="10"/>
      <c r="L2982" s="10"/>
      <c r="M2982" s="38"/>
      <c r="N2982" s="23"/>
      <c r="O2982" s="23"/>
      <c r="P2982" s="23"/>
    </row>
    <row r="2983" spans="1:16" x14ac:dyDescent="0.2">
      <c r="A2983" s="23"/>
      <c r="G2983" s="17"/>
      <c r="H2983" s="17"/>
      <c r="I2983" s="28"/>
      <c r="J2983" s="21"/>
      <c r="K2983" s="10"/>
      <c r="L2983" s="10"/>
      <c r="M2983" s="38"/>
      <c r="N2983" s="23"/>
      <c r="O2983" s="23"/>
      <c r="P2983" s="23"/>
    </row>
    <row r="2984" spans="1:16" x14ac:dyDescent="0.2">
      <c r="A2984" s="23"/>
      <c r="G2984" s="17"/>
      <c r="H2984" s="17"/>
      <c r="I2984" s="28"/>
      <c r="J2984" s="21"/>
      <c r="K2984" s="10"/>
      <c r="L2984" s="10"/>
      <c r="M2984" s="38"/>
      <c r="N2984" s="23"/>
      <c r="O2984" s="23"/>
      <c r="P2984" s="23"/>
    </row>
    <row r="2985" spans="1:16" x14ac:dyDescent="0.2">
      <c r="A2985" s="23"/>
      <c r="G2985" s="17"/>
      <c r="H2985" s="17"/>
      <c r="I2985" s="28"/>
      <c r="J2985" s="21"/>
      <c r="K2985" s="10"/>
      <c r="L2985" s="10"/>
      <c r="M2985" s="38"/>
      <c r="N2985" s="23"/>
      <c r="O2985" s="23"/>
      <c r="P2985" s="23"/>
    </row>
    <row r="2986" spans="1:16" x14ac:dyDescent="0.2">
      <c r="A2986" s="23"/>
      <c r="G2986" s="17"/>
      <c r="H2986" s="17"/>
      <c r="I2986" s="28"/>
      <c r="J2986" s="21"/>
      <c r="K2986" s="10"/>
      <c r="L2986" s="10"/>
      <c r="M2986" s="38"/>
      <c r="N2986" s="23"/>
      <c r="O2986" s="23"/>
      <c r="P2986" s="23"/>
    </row>
    <row r="2987" spans="1:16" x14ac:dyDescent="0.2">
      <c r="A2987" s="23"/>
      <c r="G2987" s="17"/>
      <c r="H2987" s="17"/>
      <c r="I2987" s="28"/>
      <c r="J2987" s="21"/>
      <c r="K2987" s="10"/>
      <c r="L2987" s="10"/>
      <c r="M2987" s="38"/>
      <c r="N2987" s="23"/>
      <c r="O2987" s="23"/>
      <c r="P2987" s="23"/>
    </row>
    <row r="2988" spans="1:16" x14ac:dyDescent="0.2">
      <c r="A2988" s="23"/>
      <c r="G2988" s="17"/>
      <c r="H2988" s="17"/>
      <c r="I2988" s="28"/>
      <c r="J2988" s="21"/>
      <c r="K2988" s="10"/>
      <c r="L2988" s="10"/>
      <c r="M2988" s="38"/>
      <c r="N2988" s="23"/>
      <c r="O2988" s="23"/>
      <c r="P2988" s="23"/>
    </row>
    <row r="2989" spans="1:16" x14ac:dyDescent="0.2">
      <c r="A2989" s="23"/>
      <c r="G2989" s="17"/>
      <c r="H2989" s="17"/>
      <c r="I2989" s="28"/>
      <c r="J2989" s="21"/>
      <c r="K2989" s="10"/>
      <c r="L2989" s="10"/>
      <c r="M2989" s="38"/>
      <c r="N2989" s="23"/>
      <c r="O2989" s="23"/>
      <c r="P2989" s="23"/>
    </row>
    <row r="2990" spans="1:16" x14ac:dyDescent="0.2">
      <c r="A2990" s="23"/>
      <c r="G2990" s="17"/>
      <c r="H2990" s="17"/>
      <c r="I2990" s="28"/>
      <c r="J2990" s="21"/>
      <c r="K2990" s="10"/>
      <c r="L2990" s="10"/>
      <c r="M2990" s="38"/>
      <c r="N2990" s="23"/>
      <c r="O2990" s="23"/>
      <c r="P2990" s="23"/>
    </row>
    <row r="2991" spans="1:16" x14ac:dyDescent="0.2">
      <c r="A2991" s="23"/>
      <c r="G2991" s="17"/>
      <c r="H2991" s="17"/>
      <c r="I2991" s="28"/>
      <c r="J2991" s="21"/>
      <c r="K2991" s="10"/>
      <c r="L2991" s="10"/>
      <c r="M2991" s="38"/>
      <c r="N2991" s="23"/>
      <c r="O2991" s="23"/>
      <c r="P2991" s="23"/>
    </row>
    <row r="2992" spans="1:16" x14ac:dyDescent="0.2">
      <c r="A2992" s="23"/>
      <c r="G2992" s="17"/>
      <c r="H2992" s="17"/>
      <c r="I2992" s="28"/>
      <c r="J2992" s="21"/>
      <c r="K2992" s="10"/>
      <c r="L2992" s="10"/>
      <c r="M2992" s="38"/>
      <c r="N2992" s="23"/>
      <c r="O2992" s="23"/>
      <c r="P2992" s="23"/>
    </row>
    <row r="2993" spans="1:16" x14ac:dyDescent="0.2">
      <c r="A2993" s="23"/>
      <c r="G2993" s="17"/>
      <c r="H2993" s="17"/>
      <c r="I2993" s="28"/>
      <c r="J2993" s="21"/>
      <c r="K2993" s="10"/>
      <c r="L2993" s="10"/>
      <c r="M2993" s="38"/>
      <c r="N2993" s="23"/>
      <c r="O2993" s="23"/>
      <c r="P2993" s="23"/>
    </row>
    <row r="2994" spans="1:16" x14ac:dyDescent="0.2">
      <c r="A2994" s="23"/>
      <c r="G2994" s="17"/>
      <c r="H2994" s="17"/>
      <c r="I2994" s="28"/>
      <c r="J2994" s="21"/>
      <c r="K2994" s="10"/>
      <c r="L2994" s="10"/>
      <c r="M2994" s="38"/>
      <c r="N2994" s="23"/>
      <c r="O2994" s="23"/>
      <c r="P2994" s="23"/>
    </row>
    <row r="2995" spans="1:16" x14ac:dyDescent="0.2">
      <c r="A2995" s="23"/>
      <c r="G2995" s="17"/>
      <c r="H2995" s="17"/>
      <c r="I2995" s="28"/>
      <c r="J2995" s="21"/>
      <c r="K2995" s="10"/>
      <c r="L2995" s="10"/>
      <c r="M2995" s="38"/>
      <c r="N2995" s="23"/>
      <c r="O2995" s="23"/>
      <c r="P2995" s="23"/>
    </row>
    <row r="2996" spans="1:16" x14ac:dyDescent="0.2">
      <c r="A2996" s="23"/>
      <c r="G2996" s="17"/>
      <c r="H2996" s="17"/>
      <c r="I2996" s="28"/>
      <c r="J2996" s="21"/>
      <c r="K2996" s="10"/>
      <c r="L2996" s="10"/>
      <c r="M2996" s="38"/>
      <c r="N2996" s="23"/>
      <c r="O2996" s="23"/>
      <c r="P2996" s="23"/>
    </row>
    <row r="2997" spans="1:16" x14ac:dyDescent="0.2">
      <c r="A2997" s="23"/>
      <c r="G2997" s="17"/>
      <c r="H2997" s="17"/>
      <c r="I2997" s="28"/>
      <c r="J2997" s="21"/>
      <c r="K2997" s="10"/>
      <c r="L2997" s="10"/>
      <c r="M2997" s="38"/>
      <c r="N2997" s="23"/>
      <c r="O2997" s="23"/>
      <c r="P2997" s="23"/>
    </row>
    <row r="2998" spans="1:16" x14ac:dyDescent="0.2">
      <c r="A2998" s="23"/>
      <c r="G2998" s="17"/>
      <c r="H2998" s="17"/>
      <c r="I2998" s="28"/>
      <c r="J2998" s="21"/>
      <c r="K2998" s="10"/>
      <c r="L2998" s="10"/>
      <c r="M2998" s="38"/>
      <c r="N2998" s="23"/>
      <c r="O2998" s="23"/>
      <c r="P2998" s="23"/>
    </row>
    <row r="2999" spans="1:16" x14ac:dyDescent="0.2">
      <c r="A2999" s="23"/>
      <c r="G2999" s="17"/>
      <c r="H2999" s="17"/>
      <c r="I2999" s="28"/>
      <c r="J2999" s="21"/>
      <c r="K2999" s="10"/>
      <c r="L2999" s="10"/>
      <c r="M2999" s="38"/>
      <c r="N2999" s="23"/>
      <c r="O2999" s="23"/>
      <c r="P2999" s="23"/>
    </row>
    <row r="3000" spans="1:16" x14ac:dyDescent="0.2">
      <c r="A3000" s="23"/>
      <c r="G3000" s="17"/>
      <c r="H3000" s="17"/>
      <c r="I3000" s="28"/>
      <c r="J3000" s="21"/>
      <c r="K3000" s="10"/>
      <c r="L3000" s="10"/>
      <c r="M3000" s="38"/>
      <c r="N3000" s="23"/>
      <c r="O3000" s="23"/>
      <c r="P3000" s="23"/>
    </row>
    <row r="3001" spans="1:16" x14ac:dyDescent="0.2">
      <c r="A3001" s="23"/>
      <c r="G3001" s="17"/>
      <c r="H3001" s="17"/>
      <c r="I3001" s="28"/>
      <c r="J3001" s="21"/>
      <c r="K3001" s="10"/>
      <c r="L3001" s="10"/>
      <c r="M3001" s="38"/>
      <c r="N3001" s="23"/>
      <c r="O3001" s="23"/>
      <c r="P3001" s="23"/>
    </row>
    <row r="3002" spans="1:16" x14ac:dyDescent="0.2">
      <c r="A3002" s="23"/>
      <c r="G3002" s="17"/>
      <c r="H3002" s="17"/>
      <c r="I3002" s="28"/>
      <c r="J3002" s="21"/>
      <c r="K3002" s="10"/>
      <c r="L3002" s="10"/>
      <c r="M3002" s="38"/>
      <c r="N3002" s="23"/>
      <c r="O3002" s="23"/>
      <c r="P3002" s="23"/>
    </row>
    <row r="3003" spans="1:16" x14ac:dyDescent="0.2">
      <c r="A3003" s="23"/>
      <c r="G3003" s="17"/>
      <c r="H3003" s="17"/>
      <c r="I3003" s="28"/>
      <c r="J3003" s="21"/>
      <c r="K3003" s="10"/>
      <c r="L3003" s="10"/>
      <c r="M3003" s="38"/>
      <c r="N3003" s="23"/>
      <c r="O3003" s="23"/>
      <c r="P3003" s="23"/>
    </row>
    <row r="3004" spans="1:16" x14ac:dyDescent="0.2">
      <c r="A3004" s="23"/>
      <c r="G3004" s="17"/>
      <c r="H3004" s="17"/>
      <c r="I3004" s="28"/>
      <c r="J3004" s="21"/>
      <c r="K3004" s="10"/>
      <c r="L3004" s="10"/>
      <c r="M3004" s="38"/>
      <c r="N3004" s="23"/>
      <c r="O3004" s="23"/>
      <c r="P3004" s="23"/>
    </row>
    <row r="3005" spans="1:16" x14ac:dyDescent="0.2">
      <c r="A3005" s="23"/>
      <c r="G3005" s="17"/>
      <c r="H3005" s="17"/>
      <c r="I3005" s="28"/>
      <c r="J3005" s="21"/>
      <c r="K3005" s="10"/>
      <c r="L3005" s="10"/>
      <c r="M3005" s="38"/>
      <c r="N3005" s="23"/>
      <c r="O3005" s="23"/>
      <c r="P3005" s="23"/>
    </row>
    <row r="3006" spans="1:16" x14ac:dyDescent="0.2">
      <c r="A3006" s="23"/>
      <c r="G3006" s="17"/>
      <c r="H3006" s="17"/>
      <c r="I3006" s="28"/>
      <c r="J3006" s="21"/>
      <c r="K3006" s="10"/>
      <c r="L3006" s="10"/>
      <c r="M3006" s="38"/>
      <c r="N3006" s="23"/>
      <c r="O3006" s="23"/>
      <c r="P3006" s="23"/>
    </row>
    <row r="3007" spans="1:16" x14ac:dyDescent="0.2">
      <c r="A3007" s="23"/>
      <c r="G3007" s="17"/>
      <c r="H3007" s="17"/>
      <c r="I3007" s="28"/>
      <c r="J3007" s="21"/>
      <c r="K3007" s="10"/>
      <c r="L3007" s="10"/>
      <c r="M3007" s="38"/>
      <c r="N3007" s="23"/>
      <c r="O3007" s="23"/>
      <c r="P3007" s="23"/>
    </row>
    <row r="3008" spans="1:16" x14ac:dyDescent="0.2">
      <c r="A3008" s="23"/>
      <c r="G3008" s="17"/>
      <c r="H3008" s="17"/>
      <c r="I3008" s="28"/>
      <c r="J3008" s="21"/>
      <c r="K3008" s="10"/>
      <c r="L3008" s="10"/>
      <c r="M3008" s="38"/>
      <c r="N3008" s="23"/>
      <c r="O3008" s="23"/>
      <c r="P3008" s="23"/>
    </row>
    <row r="3009" spans="1:16" x14ac:dyDescent="0.2">
      <c r="A3009" s="23"/>
      <c r="G3009" s="17"/>
      <c r="H3009" s="17"/>
      <c r="I3009" s="28"/>
      <c r="J3009" s="21"/>
      <c r="K3009" s="10"/>
      <c r="L3009" s="10"/>
      <c r="M3009" s="38"/>
      <c r="N3009" s="23"/>
      <c r="O3009" s="23"/>
      <c r="P3009" s="23"/>
    </row>
    <row r="3010" spans="1:16" x14ac:dyDescent="0.2">
      <c r="A3010" s="23"/>
      <c r="G3010" s="17"/>
      <c r="H3010" s="17"/>
      <c r="I3010" s="28"/>
      <c r="J3010" s="21"/>
      <c r="K3010" s="10"/>
      <c r="L3010" s="10"/>
      <c r="M3010" s="38"/>
      <c r="N3010" s="23"/>
      <c r="O3010" s="23"/>
      <c r="P3010" s="23"/>
    </row>
    <row r="3011" spans="1:16" x14ac:dyDescent="0.2">
      <c r="A3011" s="23"/>
      <c r="G3011" s="17"/>
      <c r="H3011" s="17"/>
      <c r="I3011" s="28"/>
      <c r="J3011" s="21"/>
      <c r="K3011" s="10"/>
      <c r="L3011" s="10"/>
      <c r="M3011" s="38"/>
      <c r="N3011" s="23"/>
      <c r="O3011" s="23"/>
      <c r="P3011" s="23"/>
    </row>
    <row r="3012" spans="1:16" x14ac:dyDescent="0.2">
      <c r="A3012" s="23"/>
      <c r="G3012" s="17"/>
      <c r="H3012" s="17"/>
      <c r="I3012" s="28"/>
      <c r="J3012" s="21"/>
      <c r="K3012" s="10"/>
      <c r="L3012" s="10"/>
      <c r="M3012" s="38"/>
      <c r="N3012" s="23"/>
      <c r="O3012" s="23"/>
      <c r="P3012" s="23"/>
    </row>
    <row r="3013" spans="1:16" x14ac:dyDescent="0.2">
      <c r="A3013" s="23"/>
      <c r="G3013" s="17"/>
      <c r="H3013" s="17"/>
      <c r="I3013" s="28"/>
      <c r="J3013" s="21"/>
      <c r="K3013" s="10"/>
      <c r="L3013" s="10"/>
      <c r="M3013" s="38"/>
      <c r="N3013" s="23"/>
      <c r="O3013" s="23"/>
      <c r="P3013" s="23"/>
    </row>
    <row r="3014" spans="1:16" x14ac:dyDescent="0.2">
      <c r="A3014" s="23"/>
      <c r="G3014" s="17"/>
      <c r="H3014" s="17"/>
      <c r="I3014" s="28"/>
      <c r="J3014" s="21"/>
      <c r="K3014" s="10"/>
      <c r="L3014" s="10"/>
      <c r="M3014" s="38"/>
      <c r="N3014" s="23"/>
      <c r="O3014" s="23"/>
      <c r="P3014" s="23"/>
    </row>
    <row r="3015" spans="1:16" x14ac:dyDescent="0.2">
      <c r="A3015" s="23"/>
      <c r="G3015" s="17"/>
      <c r="H3015" s="17"/>
      <c r="I3015" s="28"/>
      <c r="J3015" s="21"/>
      <c r="K3015" s="10"/>
      <c r="L3015" s="10"/>
      <c r="M3015" s="38"/>
      <c r="N3015" s="23"/>
      <c r="O3015" s="23"/>
      <c r="P3015" s="23"/>
    </row>
    <row r="3016" spans="1:16" x14ac:dyDescent="0.2">
      <c r="A3016" s="23"/>
      <c r="G3016" s="17"/>
      <c r="H3016" s="17"/>
      <c r="I3016" s="28"/>
      <c r="J3016" s="21"/>
      <c r="K3016" s="10"/>
      <c r="L3016" s="10"/>
      <c r="M3016" s="38"/>
      <c r="N3016" s="23"/>
      <c r="O3016" s="23"/>
      <c r="P3016" s="23"/>
    </row>
    <row r="3017" spans="1:16" x14ac:dyDescent="0.2">
      <c r="A3017" s="23"/>
      <c r="G3017" s="17"/>
      <c r="H3017" s="17"/>
      <c r="I3017" s="28"/>
      <c r="J3017" s="21"/>
      <c r="K3017" s="10"/>
      <c r="L3017" s="10"/>
      <c r="M3017" s="38"/>
      <c r="N3017" s="23"/>
      <c r="O3017" s="23"/>
      <c r="P3017" s="23"/>
    </row>
    <row r="3018" spans="1:16" x14ac:dyDescent="0.2">
      <c r="A3018" s="23"/>
      <c r="G3018" s="17"/>
      <c r="H3018" s="17"/>
      <c r="I3018" s="28"/>
      <c r="J3018" s="21"/>
      <c r="K3018" s="10"/>
      <c r="L3018" s="10"/>
      <c r="M3018" s="38"/>
      <c r="N3018" s="23"/>
      <c r="O3018" s="23"/>
      <c r="P3018" s="23"/>
    </row>
    <row r="3019" spans="1:16" x14ac:dyDescent="0.2">
      <c r="A3019" s="23"/>
      <c r="G3019" s="17"/>
      <c r="H3019" s="17"/>
      <c r="I3019" s="28"/>
      <c r="J3019" s="21"/>
      <c r="K3019" s="10"/>
      <c r="L3019" s="10"/>
      <c r="M3019" s="38"/>
      <c r="N3019" s="23"/>
      <c r="O3019" s="23"/>
      <c r="P3019" s="23"/>
    </row>
    <row r="3020" spans="1:16" x14ac:dyDescent="0.2">
      <c r="A3020" s="23"/>
      <c r="G3020" s="17"/>
      <c r="H3020" s="17"/>
      <c r="I3020" s="28"/>
      <c r="J3020" s="21"/>
      <c r="K3020" s="10"/>
      <c r="L3020" s="10"/>
      <c r="M3020" s="38"/>
      <c r="N3020" s="23"/>
      <c r="O3020" s="23"/>
      <c r="P3020" s="23"/>
    </row>
    <row r="3021" spans="1:16" x14ac:dyDescent="0.2">
      <c r="A3021" s="23"/>
      <c r="G3021" s="17"/>
      <c r="H3021" s="17"/>
      <c r="I3021" s="28"/>
      <c r="J3021" s="21"/>
      <c r="K3021" s="10"/>
      <c r="L3021" s="10"/>
      <c r="M3021" s="38"/>
      <c r="N3021" s="23"/>
      <c r="O3021" s="23"/>
      <c r="P3021" s="23"/>
    </row>
    <row r="3022" spans="1:16" x14ac:dyDescent="0.2">
      <c r="A3022" s="23"/>
      <c r="G3022" s="17"/>
      <c r="H3022" s="17"/>
      <c r="I3022" s="28"/>
      <c r="J3022" s="21"/>
      <c r="K3022" s="10"/>
      <c r="L3022" s="10"/>
      <c r="M3022" s="38"/>
      <c r="N3022" s="23"/>
      <c r="O3022" s="23"/>
      <c r="P3022" s="23"/>
    </row>
    <row r="3023" spans="1:16" x14ac:dyDescent="0.2">
      <c r="A3023" s="23"/>
      <c r="G3023" s="17"/>
      <c r="H3023" s="17"/>
      <c r="I3023" s="28"/>
      <c r="J3023" s="21"/>
      <c r="K3023" s="10"/>
      <c r="L3023" s="10"/>
      <c r="M3023" s="38"/>
      <c r="N3023" s="23"/>
      <c r="O3023" s="23"/>
      <c r="P3023" s="23"/>
    </row>
    <row r="3024" spans="1:16" x14ac:dyDescent="0.2">
      <c r="A3024" s="23"/>
      <c r="G3024" s="17"/>
      <c r="H3024" s="17"/>
      <c r="I3024" s="28"/>
      <c r="J3024" s="21"/>
      <c r="K3024" s="10"/>
      <c r="L3024" s="10"/>
      <c r="M3024" s="38"/>
      <c r="N3024" s="23"/>
      <c r="O3024" s="23"/>
      <c r="P3024" s="23"/>
    </row>
    <row r="3025" spans="1:16" x14ac:dyDescent="0.2">
      <c r="A3025" s="23"/>
      <c r="G3025" s="17"/>
      <c r="H3025" s="17"/>
      <c r="I3025" s="28"/>
      <c r="J3025" s="21"/>
      <c r="K3025" s="10"/>
      <c r="L3025" s="10"/>
      <c r="M3025" s="38"/>
      <c r="N3025" s="23"/>
      <c r="O3025" s="23"/>
      <c r="P3025" s="23"/>
    </row>
    <row r="3026" spans="1:16" x14ac:dyDescent="0.2">
      <c r="A3026" s="23"/>
      <c r="G3026" s="17"/>
      <c r="H3026" s="17"/>
      <c r="I3026" s="28"/>
      <c r="J3026" s="21"/>
      <c r="K3026" s="10"/>
      <c r="L3026" s="10"/>
      <c r="M3026" s="38"/>
      <c r="N3026" s="23"/>
      <c r="O3026" s="23"/>
      <c r="P3026" s="23"/>
    </row>
    <row r="3027" spans="1:16" x14ac:dyDescent="0.2">
      <c r="A3027" s="23"/>
      <c r="G3027" s="17"/>
      <c r="H3027" s="17"/>
      <c r="I3027" s="28"/>
      <c r="J3027" s="21"/>
      <c r="K3027" s="10"/>
      <c r="L3027" s="10"/>
      <c r="M3027" s="38"/>
      <c r="N3027" s="23"/>
      <c r="O3027" s="23"/>
      <c r="P3027" s="23"/>
    </row>
    <row r="3028" spans="1:16" x14ac:dyDescent="0.2">
      <c r="A3028" s="23"/>
      <c r="G3028" s="17"/>
      <c r="H3028" s="17"/>
      <c r="I3028" s="28"/>
      <c r="J3028" s="21"/>
      <c r="K3028" s="10"/>
      <c r="L3028" s="10"/>
      <c r="M3028" s="38"/>
      <c r="N3028" s="23"/>
      <c r="O3028" s="23"/>
      <c r="P3028" s="23"/>
    </row>
    <row r="3029" spans="1:16" x14ac:dyDescent="0.2">
      <c r="A3029" s="23"/>
      <c r="G3029" s="17"/>
      <c r="H3029" s="17"/>
      <c r="I3029" s="28"/>
      <c r="J3029" s="21"/>
      <c r="K3029" s="10"/>
      <c r="L3029" s="10"/>
      <c r="M3029" s="38"/>
      <c r="N3029" s="23"/>
      <c r="O3029" s="23"/>
      <c r="P3029" s="23"/>
    </row>
    <row r="3030" spans="1:16" x14ac:dyDescent="0.2">
      <c r="A3030" s="23"/>
      <c r="G3030" s="17"/>
      <c r="H3030" s="17"/>
      <c r="I3030" s="28"/>
      <c r="J3030" s="21"/>
      <c r="K3030" s="10"/>
      <c r="L3030" s="10"/>
      <c r="M3030" s="38"/>
      <c r="N3030" s="23"/>
      <c r="O3030" s="23"/>
      <c r="P3030" s="23"/>
    </row>
    <row r="3031" spans="1:16" x14ac:dyDescent="0.2">
      <c r="A3031" s="23"/>
      <c r="G3031" s="17"/>
      <c r="H3031" s="17"/>
      <c r="I3031" s="28"/>
      <c r="J3031" s="21"/>
      <c r="K3031" s="10"/>
      <c r="L3031" s="10"/>
      <c r="M3031" s="38"/>
      <c r="N3031" s="23"/>
      <c r="O3031" s="23"/>
      <c r="P3031" s="23"/>
    </row>
    <row r="3032" spans="1:16" x14ac:dyDescent="0.2">
      <c r="A3032" s="23"/>
      <c r="G3032" s="17"/>
      <c r="H3032" s="17"/>
      <c r="I3032" s="28"/>
      <c r="J3032" s="21"/>
      <c r="K3032" s="10"/>
      <c r="L3032" s="10"/>
      <c r="M3032" s="38"/>
      <c r="N3032" s="23"/>
      <c r="O3032" s="23"/>
      <c r="P3032" s="23"/>
    </row>
    <row r="3033" spans="1:16" x14ac:dyDescent="0.2">
      <c r="A3033" s="23"/>
      <c r="G3033" s="17"/>
      <c r="H3033" s="17"/>
      <c r="I3033" s="28"/>
      <c r="J3033" s="21"/>
      <c r="K3033" s="10"/>
      <c r="L3033" s="10"/>
      <c r="M3033" s="38"/>
      <c r="N3033" s="23"/>
      <c r="O3033" s="23"/>
      <c r="P3033" s="23"/>
    </row>
    <row r="3034" spans="1:16" x14ac:dyDescent="0.2">
      <c r="A3034" s="23"/>
      <c r="G3034" s="17"/>
      <c r="H3034" s="17"/>
      <c r="I3034" s="28"/>
      <c r="J3034" s="21"/>
      <c r="K3034" s="10"/>
      <c r="L3034" s="10"/>
      <c r="M3034" s="38"/>
      <c r="N3034" s="23"/>
      <c r="O3034" s="23"/>
      <c r="P3034" s="23"/>
    </row>
    <row r="3035" spans="1:16" x14ac:dyDescent="0.2">
      <c r="A3035" s="23"/>
      <c r="G3035" s="17"/>
      <c r="H3035" s="17"/>
      <c r="I3035" s="28"/>
      <c r="J3035" s="21"/>
      <c r="K3035" s="10"/>
      <c r="L3035" s="10"/>
      <c r="M3035" s="38"/>
      <c r="N3035" s="23"/>
      <c r="O3035" s="23"/>
      <c r="P3035" s="23"/>
    </row>
    <row r="3036" spans="1:16" x14ac:dyDescent="0.2">
      <c r="A3036" s="23"/>
      <c r="G3036" s="17"/>
      <c r="H3036" s="17"/>
      <c r="I3036" s="28"/>
      <c r="J3036" s="21"/>
      <c r="K3036" s="10"/>
      <c r="L3036" s="10"/>
      <c r="M3036" s="38"/>
      <c r="N3036" s="23"/>
      <c r="O3036" s="23"/>
      <c r="P3036" s="23"/>
    </row>
    <row r="3037" spans="1:16" x14ac:dyDescent="0.2">
      <c r="A3037" s="23"/>
      <c r="G3037" s="17"/>
      <c r="H3037" s="17"/>
      <c r="I3037" s="28"/>
      <c r="J3037" s="21"/>
      <c r="K3037" s="10"/>
      <c r="L3037" s="10"/>
      <c r="M3037" s="38"/>
      <c r="N3037" s="23"/>
      <c r="O3037" s="23"/>
      <c r="P3037" s="23"/>
    </row>
    <row r="3038" spans="1:16" x14ac:dyDescent="0.2">
      <c r="A3038" s="23"/>
      <c r="G3038" s="17"/>
      <c r="H3038" s="17"/>
      <c r="I3038" s="28"/>
      <c r="J3038" s="21"/>
      <c r="K3038" s="10"/>
      <c r="L3038" s="10"/>
      <c r="M3038" s="38"/>
      <c r="N3038" s="23"/>
      <c r="O3038" s="23"/>
      <c r="P3038" s="23"/>
    </row>
    <row r="3039" spans="1:16" x14ac:dyDescent="0.2">
      <c r="A3039" s="23"/>
      <c r="G3039" s="17"/>
      <c r="H3039" s="17"/>
      <c r="I3039" s="28"/>
      <c r="J3039" s="21"/>
      <c r="K3039" s="10"/>
      <c r="L3039" s="10"/>
      <c r="M3039" s="38"/>
      <c r="N3039" s="23"/>
      <c r="O3039" s="23"/>
      <c r="P3039" s="23"/>
    </row>
    <row r="3040" spans="1:16" x14ac:dyDescent="0.2">
      <c r="A3040" s="23"/>
      <c r="G3040" s="17"/>
      <c r="H3040" s="17"/>
      <c r="I3040" s="28"/>
      <c r="J3040" s="21"/>
      <c r="K3040" s="10"/>
      <c r="L3040" s="10"/>
      <c r="M3040" s="38"/>
      <c r="N3040" s="23"/>
      <c r="O3040" s="23"/>
      <c r="P3040" s="23"/>
    </row>
    <row r="3041" spans="1:16" x14ac:dyDescent="0.2">
      <c r="A3041" s="23"/>
      <c r="G3041" s="17"/>
      <c r="H3041" s="17"/>
      <c r="I3041" s="28"/>
      <c r="J3041" s="21"/>
      <c r="K3041" s="10"/>
      <c r="L3041" s="10"/>
      <c r="M3041" s="38"/>
      <c r="N3041" s="23"/>
      <c r="O3041" s="23"/>
      <c r="P3041" s="23"/>
    </row>
    <row r="3042" spans="1:16" x14ac:dyDescent="0.2">
      <c r="A3042" s="23"/>
      <c r="G3042" s="17"/>
      <c r="H3042" s="17"/>
      <c r="I3042" s="28"/>
      <c r="J3042" s="21"/>
      <c r="K3042" s="10"/>
      <c r="L3042" s="10"/>
      <c r="M3042" s="38"/>
      <c r="N3042" s="23"/>
      <c r="O3042" s="23"/>
      <c r="P3042" s="23"/>
    </row>
    <row r="3043" spans="1:16" x14ac:dyDescent="0.2">
      <c r="A3043" s="23"/>
      <c r="G3043" s="17"/>
      <c r="H3043" s="17"/>
      <c r="I3043" s="28"/>
      <c r="J3043" s="21"/>
      <c r="K3043" s="10"/>
      <c r="L3043" s="10"/>
      <c r="M3043" s="38"/>
      <c r="N3043" s="23"/>
      <c r="O3043" s="23"/>
      <c r="P3043" s="23"/>
    </row>
    <row r="3044" spans="1:16" x14ac:dyDescent="0.2">
      <c r="A3044" s="23"/>
      <c r="G3044" s="17"/>
      <c r="H3044" s="17"/>
      <c r="I3044" s="28"/>
      <c r="J3044" s="21"/>
      <c r="K3044" s="10"/>
      <c r="L3044" s="10"/>
      <c r="M3044" s="38"/>
      <c r="N3044" s="23"/>
      <c r="O3044" s="23"/>
      <c r="P3044" s="23"/>
    </row>
    <row r="3045" spans="1:16" x14ac:dyDescent="0.2">
      <c r="A3045" s="23"/>
      <c r="G3045" s="17"/>
      <c r="H3045" s="17"/>
      <c r="I3045" s="28"/>
      <c r="J3045" s="21"/>
      <c r="K3045" s="10"/>
      <c r="L3045" s="10"/>
      <c r="M3045" s="38"/>
      <c r="N3045" s="23"/>
      <c r="O3045" s="23"/>
      <c r="P3045" s="23"/>
    </row>
    <row r="3046" spans="1:16" x14ac:dyDescent="0.2">
      <c r="A3046" s="23"/>
      <c r="G3046" s="17"/>
      <c r="H3046" s="17"/>
      <c r="I3046" s="28"/>
      <c r="J3046" s="21"/>
      <c r="K3046" s="10"/>
      <c r="L3046" s="10"/>
      <c r="M3046" s="38"/>
      <c r="N3046" s="23"/>
      <c r="O3046" s="23"/>
      <c r="P3046" s="23"/>
    </row>
    <row r="3047" spans="1:16" x14ac:dyDescent="0.2">
      <c r="A3047" s="23"/>
      <c r="G3047" s="17"/>
      <c r="H3047" s="17"/>
      <c r="I3047" s="28"/>
      <c r="J3047" s="21"/>
      <c r="K3047" s="10"/>
      <c r="L3047" s="10"/>
      <c r="M3047" s="38"/>
      <c r="N3047" s="23"/>
      <c r="O3047" s="23"/>
      <c r="P3047" s="23"/>
    </row>
    <row r="3048" spans="1:16" x14ac:dyDescent="0.2">
      <c r="A3048" s="23"/>
      <c r="G3048" s="17"/>
      <c r="H3048" s="17"/>
      <c r="I3048" s="28"/>
      <c r="J3048" s="21"/>
      <c r="K3048" s="10"/>
      <c r="L3048" s="10"/>
      <c r="M3048" s="38"/>
      <c r="N3048" s="23"/>
      <c r="O3048" s="23"/>
      <c r="P3048" s="23"/>
    </row>
    <row r="3049" spans="1:16" x14ac:dyDescent="0.2">
      <c r="A3049" s="23"/>
      <c r="G3049" s="17"/>
      <c r="H3049" s="17"/>
      <c r="I3049" s="28"/>
      <c r="J3049" s="21"/>
      <c r="K3049" s="10"/>
      <c r="L3049" s="10"/>
      <c r="M3049" s="38"/>
      <c r="N3049" s="23"/>
      <c r="O3049" s="23"/>
      <c r="P3049" s="23"/>
    </row>
    <row r="3050" spans="1:16" x14ac:dyDescent="0.2">
      <c r="A3050" s="23"/>
      <c r="G3050" s="17"/>
      <c r="H3050" s="17"/>
      <c r="I3050" s="28"/>
      <c r="J3050" s="21"/>
      <c r="K3050" s="10"/>
      <c r="L3050" s="10"/>
      <c r="M3050" s="38"/>
      <c r="N3050" s="23"/>
      <c r="O3050" s="23"/>
      <c r="P3050" s="23"/>
    </row>
    <row r="3051" spans="1:16" x14ac:dyDescent="0.2">
      <c r="A3051" s="23"/>
      <c r="G3051" s="17"/>
      <c r="H3051" s="17"/>
      <c r="I3051" s="28"/>
      <c r="J3051" s="21"/>
      <c r="K3051" s="10"/>
      <c r="L3051" s="10"/>
      <c r="M3051" s="38"/>
      <c r="N3051" s="23"/>
      <c r="O3051" s="23"/>
      <c r="P3051" s="23"/>
    </row>
    <row r="3052" spans="1:16" x14ac:dyDescent="0.2">
      <c r="A3052" s="23"/>
      <c r="G3052" s="17"/>
      <c r="H3052" s="17"/>
      <c r="I3052" s="28"/>
      <c r="J3052" s="21"/>
      <c r="K3052" s="10"/>
      <c r="L3052" s="10"/>
      <c r="M3052" s="38"/>
      <c r="N3052" s="23"/>
      <c r="O3052" s="23"/>
      <c r="P3052" s="23"/>
    </row>
    <row r="3053" spans="1:16" x14ac:dyDescent="0.2">
      <c r="A3053" s="23"/>
      <c r="G3053" s="17"/>
      <c r="H3053" s="17"/>
      <c r="I3053" s="28"/>
      <c r="J3053" s="21"/>
      <c r="K3053" s="10"/>
      <c r="L3053" s="10"/>
      <c r="M3053" s="38"/>
      <c r="N3053" s="23"/>
      <c r="O3053" s="23"/>
      <c r="P3053" s="23"/>
    </row>
    <row r="3054" spans="1:16" x14ac:dyDescent="0.2">
      <c r="A3054" s="23"/>
      <c r="G3054" s="17"/>
      <c r="H3054" s="17"/>
      <c r="I3054" s="28"/>
      <c r="J3054" s="21"/>
      <c r="K3054" s="10"/>
      <c r="L3054" s="10"/>
      <c r="M3054" s="38"/>
      <c r="N3054" s="23"/>
      <c r="O3054" s="23"/>
      <c r="P3054" s="23"/>
    </row>
    <row r="3055" spans="1:16" x14ac:dyDescent="0.2">
      <c r="A3055" s="23"/>
      <c r="G3055" s="17"/>
      <c r="H3055" s="17"/>
      <c r="I3055" s="28"/>
      <c r="J3055" s="21"/>
      <c r="K3055" s="10"/>
      <c r="L3055" s="10"/>
      <c r="M3055" s="38"/>
      <c r="N3055" s="23"/>
      <c r="O3055" s="23"/>
      <c r="P3055" s="23"/>
    </row>
    <row r="3056" spans="1:16" x14ac:dyDescent="0.2">
      <c r="A3056" s="23"/>
      <c r="G3056" s="17"/>
      <c r="H3056" s="17"/>
      <c r="I3056" s="28"/>
      <c r="J3056" s="21"/>
      <c r="K3056" s="10"/>
      <c r="L3056" s="10"/>
      <c r="M3056" s="38"/>
      <c r="N3056" s="23"/>
      <c r="O3056" s="23"/>
      <c r="P3056" s="23"/>
    </row>
    <row r="3057" spans="1:16" x14ac:dyDescent="0.2">
      <c r="A3057" s="23"/>
      <c r="G3057" s="17"/>
      <c r="H3057" s="17"/>
      <c r="I3057" s="28"/>
      <c r="J3057" s="21"/>
      <c r="K3057" s="10"/>
      <c r="L3057" s="10"/>
      <c r="M3057" s="38"/>
      <c r="N3057" s="23"/>
      <c r="O3057" s="23"/>
      <c r="P3057" s="23"/>
    </row>
    <row r="3058" spans="1:16" x14ac:dyDescent="0.2">
      <c r="A3058" s="23"/>
      <c r="G3058" s="17"/>
      <c r="H3058" s="17"/>
      <c r="I3058" s="28"/>
      <c r="J3058" s="21"/>
      <c r="K3058" s="10"/>
      <c r="L3058" s="10"/>
      <c r="M3058" s="38"/>
      <c r="N3058" s="23"/>
      <c r="O3058" s="23"/>
      <c r="P3058" s="23"/>
    </row>
    <row r="3059" spans="1:16" x14ac:dyDescent="0.2">
      <c r="A3059" s="23"/>
      <c r="G3059" s="17"/>
      <c r="H3059" s="17"/>
      <c r="I3059" s="28"/>
      <c r="J3059" s="21"/>
      <c r="K3059" s="10"/>
      <c r="L3059" s="10"/>
      <c r="M3059" s="38"/>
      <c r="N3059" s="23"/>
      <c r="O3059" s="23"/>
      <c r="P3059" s="23"/>
    </row>
    <row r="3060" spans="1:16" x14ac:dyDescent="0.2">
      <c r="A3060" s="23"/>
      <c r="G3060" s="17"/>
      <c r="H3060" s="17"/>
      <c r="I3060" s="28"/>
      <c r="J3060" s="21"/>
      <c r="K3060" s="10"/>
      <c r="L3060" s="10"/>
      <c r="M3060" s="38"/>
      <c r="N3060" s="23"/>
      <c r="O3060" s="23"/>
      <c r="P3060" s="23"/>
    </row>
    <row r="3061" spans="1:16" x14ac:dyDescent="0.2">
      <c r="A3061" s="23"/>
      <c r="G3061" s="17"/>
      <c r="H3061" s="17"/>
      <c r="I3061" s="28"/>
      <c r="J3061" s="21"/>
      <c r="K3061" s="10"/>
      <c r="L3061" s="10"/>
      <c r="M3061" s="38"/>
      <c r="N3061" s="23"/>
      <c r="O3061" s="23"/>
      <c r="P3061" s="23"/>
    </row>
    <row r="3062" spans="1:16" x14ac:dyDescent="0.2">
      <c r="A3062" s="23"/>
      <c r="G3062" s="17"/>
      <c r="H3062" s="17"/>
      <c r="I3062" s="28"/>
      <c r="J3062" s="21"/>
      <c r="K3062" s="10"/>
      <c r="L3062" s="10"/>
      <c r="M3062" s="38"/>
      <c r="N3062" s="23"/>
      <c r="O3062" s="23"/>
      <c r="P3062" s="23"/>
    </row>
    <row r="3063" spans="1:16" x14ac:dyDescent="0.2">
      <c r="A3063" s="23"/>
      <c r="G3063" s="17"/>
      <c r="H3063" s="17"/>
      <c r="I3063" s="28"/>
      <c r="J3063" s="21"/>
      <c r="K3063" s="10"/>
      <c r="L3063" s="10"/>
      <c r="M3063" s="38"/>
      <c r="N3063" s="23"/>
      <c r="O3063" s="23"/>
      <c r="P3063" s="23"/>
    </row>
    <row r="3064" spans="1:16" x14ac:dyDescent="0.2">
      <c r="A3064" s="23"/>
      <c r="G3064" s="17"/>
      <c r="H3064" s="17"/>
      <c r="I3064" s="28"/>
      <c r="J3064" s="21"/>
      <c r="K3064" s="10"/>
      <c r="L3064" s="10"/>
      <c r="M3064" s="38"/>
      <c r="N3064" s="23"/>
      <c r="O3064" s="23"/>
      <c r="P3064" s="23"/>
    </row>
    <row r="3065" spans="1:16" x14ac:dyDescent="0.2">
      <c r="A3065" s="23"/>
      <c r="G3065" s="17"/>
      <c r="H3065" s="17"/>
      <c r="I3065" s="28"/>
      <c r="J3065" s="21"/>
      <c r="K3065" s="10"/>
      <c r="L3065" s="10"/>
      <c r="M3065" s="38"/>
      <c r="N3065" s="23"/>
      <c r="O3065" s="23"/>
      <c r="P3065" s="23"/>
    </row>
    <row r="3066" spans="1:16" x14ac:dyDescent="0.2">
      <c r="A3066" s="23"/>
      <c r="G3066" s="17"/>
      <c r="H3066" s="17"/>
      <c r="I3066" s="28"/>
      <c r="J3066" s="21"/>
      <c r="K3066" s="10"/>
      <c r="L3066" s="10"/>
      <c r="M3066" s="38"/>
      <c r="N3066" s="23"/>
      <c r="O3066" s="23"/>
      <c r="P3066" s="23"/>
    </row>
    <row r="3067" spans="1:16" x14ac:dyDescent="0.2">
      <c r="A3067" s="23"/>
      <c r="G3067" s="17"/>
      <c r="H3067" s="17"/>
      <c r="I3067" s="28"/>
      <c r="J3067" s="21"/>
      <c r="K3067" s="10"/>
      <c r="L3067" s="10"/>
      <c r="M3067" s="38"/>
      <c r="N3067" s="23"/>
      <c r="O3067" s="23"/>
      <c r="P3067" s="23"/>
    </row>
    <row r="3068" spans="1:16" x14ac:dyDescent="0.2">
      <c r="A3068" s="23"/>
      <c r="G3068" s="17"/>
      <c r="H3068" s="17"/>
      <c r="I3068" s="28"/>
      <c r="J3068" s="21"/>
      <c r="K3068" s="10"/>
      <c r="L3068" s="10"/>
      <c r="M3068" s="38"/>
      <c r="N3068" s="23"/>
      <c r="O3068" s="23"/>
      <c r="P3068" s="23"/>
    </row>
    <row r="3069" spans="1:16" x14ac:dyDescent="0.2">
      <c r="A3069" s="23"/>
      <c r="G3069" s="17"/>
      <c r="H3069" s="17"/>
      <c r="I3069" s="28"/>
      <c r="J3069" s="21"/>
      <c r="K3069" s="10"/>
      <c r="L3069" s="10"/>
      <c r="M3069" s="38"/>
      <c r="N3069" s="23"/>
      <c r="O3069" s="23"/>
      <c r="P3069" s="23"/>
    </row>
    <row r="3070" spans="1:16" x14ac:dyDescent="0.2">
      <c r="A3070" s="23"/>
      <c r="G3070" s="17"/>
      <c r="H3070" s="17"/>
      <c r="I3070" s="28"/>
      <c r="J3070" s="21"/>
      <c r="K3070" s="10"/>
      <c r="L3070" s="10"/>
      <c r="M3070" s="38"/>
      <c r="N3070" s="23"/>
      <c r="O3070" s="23"/>
      <c r="P3070" s="23"/>
    </row>
    <row r="3071" spans="1:16" x14ac:dyDescent="0.2">
      <c r="A3071" s="23"/>
      <c r="G3071" s="17"/>
      <c r="H3071" s="17"/>
      <c r="I3071" s="28"/>
      <c r="J3071" s="21"/>
      <c r="K3071" s="10"/>
      <c r="L3071" s="10"/>
      <c r="M3071" s="38"/>
      <c r="N3071" s="23"/>
      <c r="O3071" s="23"/>
      <c r="P3071" s="23"/>
    </row>
    <row r="3072" spans="1:16" x14ac:dyDescent="0.2">
      <c r="A3072" s="23"/>
      <c r="G3072" s="17"/>
      <c r="H3072" s="17"/>
      <c r="I3072" s="28"/>
      <c r="J3072" s="21"/>
      <c r="K3072" s="10"/>
      <c r="L3072" s="10"/>
      <c r="M3072" s="38"/>
      <c r="N3072" s="23"/>
      <c r="O3072" s="23"/>
      <c r="P3072" s="23"/>
    </row>
    <row r="3073" spans="1:16" x14ac:dyDescent="0.2">
      <c r="A3073" s="23"/>
      <c r="G3073" s="17"/>
      <c r="H3073" s="17"/>
      <c r="I3073" s="28"/>
      <c r="J3073" s="21"/>
      <c r="K3073" s="10"/>
      <c r="L3073" s="10"/>
      <c r="M3073" s="38"/>
      <c r="N3073" s="23"/>
      <c r="O3073" s="23"/>
      <c r="P3073" s="23"/>
    </row>
    <row r="3074" spans="1:16" x14ac:dyDescent="0.2">
      <c r="A3074" s="23"/>
      <c r="G3074" s="17"/>
      <c r="H3074" s="17"/>
      <c r="I3074" s="28"/>
      <c r="J3074" s="21"/>
      <c r="K3074" s="10"/>
      <c r="L3074" s="10"/>
      <c r="M3074" s="38"/>
      <c r="N3074" s="23"/>
      <c r="O3074" s="23"/>
      <c r="P3074" s="23"/>
    </row>
    <row r="3075" spans="1:16" x14ac:dyDescent="0.2">
      <c r="A3075" s="23"/>
      <c r="G3075" s="17"/>
      <c r="H3075" s="17"/>
      <c r="I3075" s="28"/>
      <c r="J3075" s="21"/>
      <c r="K3075" s="10"/>
      <c r="L3075" s="10"/>
      <c r="M3075" s="38"/>
      <c r="N3075" s="23"/>
      <c r="O3075" s="23"/>
      <c r="P3075" s="23"/>
    </row>
    <row r="3076" spans="1:16" x14ac:dyDescent="0.2">
      <c r="A3076" s="23"/>
      <c r="G3076" s="17"/>
      <c r="H3076" s="17"/>
      <c r="I3076" s="28"/>
      <c r="J3076" s="21"/>
      <c r="K3076" s="10"/>
      <c r="L3076" s="10"/>
      <c r="M3076" s="38"/>
      <c r="N3076" s="23"/>
      <c r="O3076" s="23"/>
      <c r="P3076" s="23"/>
    </row>
    <row r="3077" spans="1:16" x14ac:dyDescent="0.2">
      <c r="A3077" s="23"/>
      <c r="G3077" s="17"/>
      <c r="H3077" s="17"/>
      <c r="I3077" s="28"/>
      <c r="J3077" s="21"/>
      <c r="K3077" s="10"/>
      <c r="L3077" s="10"/>
      <c r="M3077" s="38"/>
      <c r="N3077" s="23"/>
      <c r="O3077" s="23"/>
      <c r="P3077" s="23"/>
    </row>
    <row r="3078" spans="1:16" x14ac:dyDescent="0.2">
      <c r="A3078" s="23"/>
      <c r="G3078" s="17"/>
      <c r="H3078" s="17"/>
      <c r="I3078" s="28"/>
      <c r="J3078" s="21"/>
      <c r="K3078" s="10"/>
      <c r="L3078" s="10"/>
      <c r="M3078" s="38"/>
      <c r="N3078" s="23"/>
      <c r="O3078" s="23"/>
      <c r="P3078" s="23"/>
    </row>
    <row r="3079" spans="1:16" x14ac:dyDescent="0.2">
      <c r="A3079" s="23"/>
      <c r="G3079" s="17"/>
      <c r="H3079" s="17"/>
      <c r="I3079" s="28"/>
      <c r="J3079" s="21"/>
      <c r="K3079" s="10"/>
      <c r="L3079" s="10"/>
      <c r="M3079" s="38"/>
      <c r="N3079" s="23"/>
      <c r="O3079" s="23"/>
      <c r="P3079" s="23"/>
    </row>
    <row r="3080" spans="1:16" x14ac:dyDescent="0.2">
      <c r="A3080" s="23"/>
      <c r="G3080" s="17"/>
      <c r="H3080" s="17"/>
      <c r="I3080" s="28"/>
      <c r="J3080" s="21"/>
      <c r="K3080" s="10"/>
      <c r="L3080" s="10"/>
      <c r="M3080" s="38"/>
      <c r="N3080" s="23"/>
      <c r="O3080" s="23"/>
      <c r="P3080" s="23"/>
    </row>
    <row r="3081" spans="1:16" x14ac:dyDescent="0.2">
      <c r="A3081" s="23"/>
      <c r="G3081" s="17"/>
      <c r="H3081" s="17"/>
      <c r="I3081" s="28"/>
      <c r="J3081" s="21"/>
      <c r="K3081" s="10"/>
      <c r="L3081" s="10"/>
      <c r="M3081" s="38"/>
      <c r="N3081" s="23"/>
      <c r="O3081" s="23"/>
      <c r="P3081" s="23"/>
    </row>
    <row r="3082" spans="1:16" x14ac:dyDescent="0.2">
      <c r="A3082" s="23"/>
      <c r="G3082" s="17"/>
      <c r="H3082" s="17"/>
      <c r="I3082" s="28"/>
      <c r="J3082" s="21"/>
      <c r="K3082" s="10"/>
      <c r="L3082" s="10"/>
      <c r="M3082" s="38"/>
      <c r="N3082" s="23"/>
      <c r="O3082" s="23"/>
      <c r="P3082" s="23"/>
    </row>
    <row r="3083" spans="1:16" x14ac:dyDescent="0.2">
      <c r="A3083" s="23"/>
      <c r="G3083" s="17"/>
      <c r="H3083" s="17"/>
      <c r="I3083" s="28"/>
      <c r="J3083" s="21"/>
      <c r="K3083" s="10"/>
      <c r="L3083" s="10"/>
      <c r="M3083" s="38"/>
      <c r="N3083" s="23"/>
      <c r="O3083" s="23"/>
      <c r="P3083" s="23"/>
    </row>
    <row r="3084" spans="1:16" x14ac:dyDescent="0.2">
      <c r="A3084" s="23"/>
      <c r="G3084" s="17"/>
      <c r="H3084" s="17"/>
      <c r="I3084" s="28"/>
      <c r="J3084" s="21"/>
      <c r="K3084" s="10"/>
      <c r="L3084" s="10"/>
      <c r="M3084" s="38"/>
      <c r="N3084" s="23"/>
      <c r="O3084" s="23"/>
      <c r="P3084" s="23"/>
    </row>
    <row r="3085" spans="1:16" x14ac:dyDescent="0.2">
      <c r="A3085" s="23"/>
      <c r="G3085" s="17"/>
      <c r="H3085" s="17"/>
      <c r="I3085" s="28"/>
      <c r="J3085" s="21"/>
      <c r="K3085" s="10"/>
      <c r="L3085" s="10"/>
      <c r="M3085" s="38"/>
      <c r="N3085" s="23"/>
      <c r="O3085" s="23"/>
      <c r="P3085" s="23"/>
    </row>
    <row r="3086" spans="1:16" x14ac:dyDescent="0.2">
      <c r="A3086" s="23"/>
      <c r="G3086" s="17"/>
      <c r="H3086" s="17"/>
      <c r="I3086" s="28"/>
      <c r="J3086" s="21"/>
      <c r="K3086" s="10"/>
      <c r="L3086" s="10"/>
      <c r="M3086" s="38"/>
      <c r="N3086" s="23"/>
      <c r="O3086" s="23"/>
      <c r="P3086" s="23"/>
    </row>
    <row r="3087" spans="1:16" x14ac:dyDescent="0.2">
      <c r="A3087" s="23"/>
      <c r="G3087" s="17"/>
      <c r="H3087" s="17"/>
      <c r="I3087" s="28"/>
      <c r="J3087" s="21"/>
      <c r="K3087" s="10"/>
      <c r="L3087" s="10"/>
      <c r="M3087" s="38"/>
      <c r="N3087" s="23"/>
      <c r="O3087" s="23"/>
      <c r="P3087" s="23"/>
    </row>
    <row r="3088" spans="1:16" x14ac:dyDescent="0.2">
      <c r="A3088" s="23"/>
      <c r="G3088" s="17"/>
      <c r="H3088" s="17"/>
      <c r="I3088" s="28"/>
      <c r="J3088" s="21"/>
      <c r="K3088" s="10"/>
      <c r="L3088" s="10"/>
      <c r="M3088" s="38"/>
      <c r="N3088" s="23"/>
      <c r="O3088" s="23"/>
      <c r="P3088" s="23"/>
    </row>
    <row r="3089" spans="1:16" x14ac:dyDescent="0.2">
      <c r="A3089" s="23"/>
      <c r="G3089" s="17"/>
      <c r="H3089" s="17"/>
      <c r="I3089" s="28"/>
      <c r="J3089" s="21"/>
      <c r="K3089" s="10"/>
      <c r="L3089" s="10"/>
      <c r="M3089" s="38"/>
      <c r="N3089" s="23"/>
      <c r="O3089" s="23"/>
      <c r="P3089" s="23"/>
    </row>
    <row r="3090" spans="1:16" x14ac:dyDescent="0.2">
      <c r="A3090" s="23"/>
      <c r="G3090" s="17"/>
      <c r="H3090" s="17"/>
      <c r="I3090" s="28"/>
      <c r="J3090" s="21"/>
      <c r="K3090" s="10"/>
      <c r="L3090" s="10"/>
      <c r="M3090" s="38"/>
      <c r="N3090" s="23"/>
      <c r="O3090" s="23"/>
      <c r="P3090" s="23"/>
    </row>
    <row r="3091" spans="1:16" x14ac:dyDescent="0.2">
      <c r="A3091" s="23"/>
      <c r="G3091" s="17"/>
      <c r="H3091" s="17"/>
      <c r="I3091" s="28"/>
      <c r="J3091" s="21"/>
      <c r="K3091" s="10"/>
      <c r="L3091" s="10"/>
      <c r="M3091" s="38"/>
      <c r="N3091" s="23"/>
      <c r="O3091" s="23"/>
      <c r="P3091" s="23"/>
    </row>
    <row r="3092" spans="1:16" x14ac:dyDescent="0.2">
      <c r="A3092" s="23"/>
      <c r="G3092" s="17"/>
      <c r="H3092" s="17"/>
      <c r="I3092" s="28"/>
      <c r="J3092" s="21"/>
      <c r="K3092" s="10"/>
      <c r="L3092" s="10"/>
      <c r="M3092" s="38"/>
      <c r="N3092" s="23"/>
      <c r="O3092" s="23"/>
      <c r="P3092" s="23"/>
    </row>
    <row r="3093" spans="1:16" x14ac:dyDescent="0.2">
      <c r="A3093" s="23"/>
      <c r="G3093" s="17"/>
      <c r="H3093" s="17"/>
      <c r="I3093" s="28"/>
      <c r="J3093" s="21"/>
      <c r="K3093" s="10"/>
      <c r="L3093" s="10"/>
      <c r="M3093" s="38"/>
      <c r="N3093" s="23"/>
      <c r="O3093" s="23"/>
      <c r="P3093" s="23"/>
    </row>
    <row r="3094" spans="1:16" x14ac:dyDescent="0.2">
      <c r="A3094" s="23"/>
      <c r="G3094" s="17"/>
      <c r="H3094" s="17"/>
      <c r="I3094" s="28"/>
      <c r="J3094" s="21"/>
      <c r="K3094" s="10"/>
      <c r="L3094" s="10"/>
      <c r="M3094" s="38"/>
      <c r="N3094" s="23"/>
      <c r="O3094" s="23"/>
      <c r="P3094" s="23"/>
    </row>
    <row r="3095" spans="1:16" x14ac:dyDescent="0.2">
      <c r="A3095" s="23"/>
      <c r="G3095" s="17"/>
      <c r="H3095" s="17"/>
      <c r="I3095" s="28"/>
      <c r="J3095" s="21"/>
      <c r="K3095" s="10"/>
      <c r="L3095" s="10"/>
      <c r="M3095" s="38"/>
      <c r="N3095" s="23"/>
      <c r="O3095" s="23"/>
      <c r="P3095" s="23"/>
    </row>
    <row r="3096" spans="1:16" x14ac:dyDescent="0.2">
      <c r="A3096" s="23"/>
      <c r="G3096" s="17"/>
      <c r="H3096" s="17"/>
      <c r="I3096" s="28"/>
      <c r="J3096" s="21"/>
      <c r="K3096" s="10"/>
      <c r="L3096" s="10"/>
      <c r="M3096" s="38"/>
      <c r="N3096" s="23"/>
      <c r="O3096" s="23"/>
      <c r="P3096" s="23"/>
    </row>
    <row r="3097" spans="1:16" x14ac:dyDescent="0.2">
      <c r="A3097" s="23"/>
      <c r="G3097" s="17"/>
      <c r="H3097" s="17"/>
      <c r="I3097" s="28"/>
      <c r="J3097" s="21"/>
      <c r="K3097" s="10"/>
      <c r="L3097" s="10"/>
      <c r="M3097" s="38"/>
      <c r="N3097" s="23"/>
      <c r="O3097" s="23"/>
      <c r="P3097" s="23"/>
    </row>
    <row r="3098" spans="1:16" x14ac:dyDescent="0.2">
      <c r="A3098" s="23"/>
      <c r="G3098" s="17"/>
      <c r="H3098" s="17"/>
      <c r="I3098" s="28"/>
      <c r="J3098" s="21"/>
      <c r="K3098" s="10"/>
      <c r="L3098" s="10"/>
      <c r="M3098" s="38"/>
      <c r="N3098" s="23"/>
      <c r="O3098" s="23"/>
      <c r="P3098" s="23"/>
    </row>
    <row r="3099" spans="1:16" x14ac:dyDescent="0.2">
      <c r="A3099" s="23"/>
      <c r="G3099" s="17"/>
      <c r="H3099" s="17"/>
      <c r="I3099" s="28"/>
      <c r="J3099" s="21"/>
      <c r="K3099" s="10"/>
      <c r="L3099" s="10"/>
      <c r="M3099" s="38"/>
      <c r="N3099" s="23"/>
      <c r="O3099" s="23"/>
      <c r="P3099" s="23"/>
    </row>
    <row r="3100" spans="1:16" x14ac:dyDescent="0.2">
      <c r="A3100" s="23"/>
      <c r="G3100" s="17"/>
      <c r="H3100" s="17"/>
      <c r="I3100" s="28"/>
      <c r="J3100" s="21"/>
      <c r="K3100" s="10"/>
      <c r="L3100" s="10"/>
      <c r="M3100" s="38"/>
      <c r="N3100" s="23"/>
      <c r="O3100" s="23"/>
      <c r="P3100" s="23"/>
    </row>
    <row r="3101" spans="1:16" x14ac:dyDescent="0.2">
      <c r="A3101" s="23"/>
      <c r="G3101" s="17"/>
      <c r="H3101" s="17"/>
      <c r="I3101" s="28"/>
      <c r="J3101" s="21"/>
      <c r="K3101" s="10"/>
      <c r="L3101" s="10"/>
      <c r="M3101" s="38"/>
      <c r="N3101" s="23"/>
      <c r="O3101" s="23"/>
      <c r="P3101" s="23"/>
    </row>
    <row r="3102" spans="1:16" x14ac:dyDescent="0.2">
      <c r="A3102" s="23"/>
      <c r="G3102" s="17"/>
      <c r="H3102" s="17"/>
      <c r="I3102" s="28"/>
      <c r="J3102" s="21"/>
      <c r="K3102" s="10"/>
      <c r="L3102" s="10"/>
      <c r="M3102" s="38"/>
      <c r="N3102" s="23"/>
      <c r="O3102" s="23"/>
      <c r="P3102" s="23"/>
    </row>
    <row r="3103" spans="1:16" x14ac:dyDescent="0.2">
      <c r="A3103" s="23"/>
      <c r="G3103" s="17"/>
      <c r="H3103" s="17"/>
      <c r="I3103" s="28"/>
      <c r="J3103" s="21"/>
      <c r="K3103" s="10"/>
      <c r="L3103" s="10"/>
      <c r="M3103" s="38"/>
      <c r="N3103" s="23"/>
      <c r="O3103" s="23"/>
      <c r="P3103" s="23"/>
    </row>
    <row r="3104" spans="1:16" x14ac:dyDescent="0.2">
      <c r="A3104" s="23"/>
      <c r="G3104" s="17"/>
      <c r="H3104" s="17"/>
      <c r="I3104" s="28"/>
      <c r="J3104" s="21"/>
      <c r="K3104" s="10"/>
      <c r="L3104" s="10"/>
      <c r="M3104" s="38"/>
      <c r="N3104" s="23"/>
      <c r="O3104" s="23"/>
      <c r="P3104" s="23"/>
    </row>
    <row r="3105" spans="1:16" x14ac:dyDescent="0.2">
      <c r="A3105" s="23"/>
      <c r="G3105" s="17"/>
      <c r="H3105" s="17"/>
      <c r="I3105" s="28"/>
      <c r="J3105" s="21"/>
      <c r="K3105" s="10"/>
      <c r="L3105" s="10"/>
      <c r="M3105" s="38"/>
      <c r="N3105" s="23"/>
      <c r="O3105" s="23"/>
      <c r="P3105" s="23"/>
    </row>
    <row r="3106" spans="1:16" x14ac:dyDescent="0.2">
      <c r="A3106" s="23"/>
      <c r="G3106" s="17"/>
      <c r="H3106" s="17"/>
      <c r="I3106" s="28"/>
      <c r="J3106" s="21"/>
      <c r="K3106" s="10"/>
      <c r="L3106" s="10"/>
      <c r="M3106" s="38"/>
      <c r="N3106" s="23"/>
      <c r="O3106" s="23"/>
      <c r="P3106" s="23"/>
    </row>
    <row r="3107" spans="1:16" x14ac:dyDescent="0.2">
      <c r="A3107" s="23"/>
      <c r="G3107" s="17"/>
      <c r="H3107" s="17"/>
      <c r="I3107" s="28"/>
      <c r="J3107" s="21"/>
      <c r="K3107" s="10"/>
      <c r="L3107" s="10"/>
      <c r="M3107" s="38"/>
      <c r="N3107" s="23"/>
      <c r="O3107" s="23"/>
      <c r="P3107" s="23"/>
    </row>
    <row r="3108" spans="1:16" x14ac:dyDescent="0.2">
      <c r="A3108" s="23"/>
      <c r="G3108" s="17"/>
      <c r="H3108" s="17"/>
      <c r="I3108" s="28"/>
      <c r="J3108" s="21"/>
      <c r="K3108" s="10"/>
      <c r="L3108" s="10"/>
      <c r="M3108" s="38"/>
      <c r="N3108" s="23"/>
      <c r="O3108" s="23"/>
      <c r="P3108" s="23"/>
    </row>
    <row r="3109" spans="1:16" x14ac:dyDescent="0.2">
      <c r="A3109" s="23"/>
      <c r="G3109" s="17"/>
      <c r="H3109" s="17"/>
      <c r="I3109" s="28"/>
      <c r="J3109" s="21"/>
      <c r="K3109" s="10"/>
      <c r="L3109" s="10"/>
      <c r="M3109" s="38"/>
      <c r="N3109" s="23"/>
      <c r="O3109" s="23"/>
      <c r="P3109" s="23"/>
    </row>
    <row r="3110" spans="1:16" x14ac:dyDescent="0.2">
      <c r="A3110" s="23"/>
      <c r="G3110" s="17"/>
      <c r="H3110" s="17"/>
      <c r="I3110" s="28"/>
      <c r="J3110" s="21"/>
      <c r="K3110" s="10"/>
      <c r="L3110" s="10"/>
      <c r="M3110" s="38"/>
      <c r="N3110" s="23"/>
      <c r="O3110" s="23"/>
      <c r="P3110" s="23"/>
    </row>
    <row r="3111" spans="1:16" x14ac:dyDescent="0.2">
      <c r="A3111" s="23"/>
      <c r="G3111" s="17"/>
      <c r="H3111" s="17"/>
      <c r="I3111" s="28"/>
      <c r="J3111" s="21"/>
      <c r="K3111" s="10"/>
      <c r="L3111" s="10"/>
      <c r="M3111" s="38"/>
      <c r="N3111" s="23"/>
      <c r="O3111" s="23"/>
      <c r="P3111" s="23"/>
    </row>
    <row r="3112" spans="1:16" x14ac:dyDescent="0.2">
      <c r="A3112" s="23"/>
      <c r="G3112" s="17"/>
      <c r="H3112" s="17"/>
      <c r="I3112" s="28"/>
      <c r="J3112" s="21"/>
      <c r="K3112" s="10"/>
      <c r="L3112" s="10"/>
      <c r="M3112" s="38"/>
      <c r="N3112" s="23"/>
      <c r="O3112" s="23"/>
      <c r="P3112" s="23"/>
    </row>
    <row r="3113" spans="1:16" x14ac:dyDescent="0.2">
      <c r="A3113" s="23"/>
      <c r="G3113" s="17"/>
      <c r="H3113" s="17"/>
      <c r="I3113" s="28"/>
      <c r="J3113" s="21"/>
      <c r="K3113" s="10"/>
      <c r="L3113" s="10"/>
      <c r="M3113" s="38"/>
      <c r="N3113" s="23"/>
      <c r="O3113" s="23"/>
      <c r="P3113" s="23"/>
    </row>
    <row r="3114" spans="1:16" x14ac:dyDescent="0.2">
      <c r="A3114" s="23"/>
      <c r="G3114" s="17"/>
      <c r="H3114" s="17"/>
      <c r="I3114" s="28"/>
      <c r="J3114" s="21"/>
      <c r="K3114" s="10"/>
      <c r="L3114" s="10"/>
      <c r="M3114" s="38"/>
      <c r="N3114" s="23"/>
      <c r="O3114" s="23"/>
      <c r="P3114" s="23"/>
    </row>
    <row r="3115" spans="1:16" x14ac:dyDescent="0.2">
      <c r="A3115" s="23"/>
      <c r="G3115" s="17"/>
      <c r="H3115" s="17"/>
      <c r="I3115" s="28"/>
      <c r="J3115" s="21"/>
      <c r="K3115" s="10"/>
      <c r="L3115" s="10"/>
      <c r="M3115" s="38"/>
      <c r="N3115" s="23"/>
      <c r="O3115" s="23"/>
      <c r="P3115" s="23"/>
    </row>
    <row r="3116" spans="1:16" x14ac:dyDescent="0.2">
      <c r="A3116" s="23"/>
      <c r="G3116" s="17"/>
      <c r="H3116" s="17"/>
      <c r="I3116" s="28"/>
      <c r="J3116" s="21"/>
      <c r="K3116" s="10"/>
      <c r="L3116" s="10"/>
      <c r="M3116" s="38"/>
      <c r="N3116" s="23"/>
      <c r="O3116" s="23"/>
      <c r="P3116" s="23"/>
    </row>
    <row r="3117" spans="1:16" x14ac:dyDescent="0.2">
      <c r="A3117" s="23"/>
      <c r="G3117" s="17"/>
      <c r="H3117" s="17"/>
      <c r="I3117" s="28"/>
      <c r="J3117" s="21"/>
      <c r="K3117" s="10"/>
      <c r="L3117" s="10"/>
      <c r="M3117" s="38"/>
      <c r="N3117" s="23"/>
      <c r="O3117" s="23"/>
      <c r="P3117" s="23"/>
    </row>
    <row r="3118" spans="1:16" x14ac:dyDescent="0.2">
      <c r="A3118" s="23"/>
      <c r="G3118" s="17"/>
      <c r="H3118" s="17"/>
      <c r="I3118" s="28"/>
      <c r="J3118" s="21"/>
      <c r="K3118" s="10"/>
      <c r="L3118" s="10"/>
      <c r="M3118" s="38"/>
      <c r="N3118" s="23"/>
      <c r="O3118" s="23"/>
      <c r="P3118" s="23"/>
    </row>
    <row r="3119" spans="1:16" x14ac:dyDescent="0.2">
      <c r="A3119" s="23"/>
      <c r="G3119" s="17"/>
      <c r="H3119" s="17"/>
      <c r="I3119" s="28"/>
      <c r="J3119" s="21"/>
      <c r="K3119" s="10"/>
      <c r="L3119" s="10"/>
      <c r="M3119" s="38"/>
      <c r="N3119" s="23"/>
      <c r="O3119" s="23"/>
      <c r="P3119" s="23"/>
    </row>
    <row r="3120" spans="1:16" x14ac:dyDescent="0.2">
      <c r="A3120" s="23"/>
      <c r="G3120" s="17"/>
      <c r="H3120" s="17"/>
      <c r="I3120" s="28"/>
      <c r="J3120" s="21"/>
      <c r="K3120" s="10"/>
      <c r="L3120" s="10"/>
      <c r="M3120" s="38"/>
      <c r="N3120" s="23"/>
      <c r="O3120" s="23"/>
      <c r="P3120" s="23"/>
    </row>
    <row r="3121" spans="1:16" x14ac:dyDescent="0.2">
      <c r="A3121" s="23"/>
      <c r="G3121" s="17"/>
      <c r="H3121" s="17"/>
      <c r="I3121" s="28"/>
      <c r="J3121" s="21"/>
      <c r="K3121" s="10"/>
      <c r="L3121" s="10"/>
      <c r="M3121" s="38"/>
      <c r="N3121" s="23"/>
      <c r="O3121" s="23"/>
      <c r="P3121" s="23"/>
    </row>
    <row r="3122" spans="1:16" x14ac:dyDescent="0.2">
      <c r="A3122" s="23"/>
      <c r="G3122" s="17"/>
      <c r="H3122" s="17"/>
      <c r="I3122" s="28"/>
      <c r="J3122" s="21"/>
      <c r="K3122" s="10"/>
      <c r="L3122" s="10"/>
      <c r="M3122" s="38"/>
      <c r="N3122" s="23"/>
      <c r="O3122" s="23"/>
      <c r="P3122" s="23"/>
    </row>
    <row r="3123" spans="1:16" x14ac:dyDescent="0.2">
      <c r="A3123" s="23"/>
      <c r="G3123" s="17"/>
      <c r="H3123" s="17"/>
      <c r="I3123" s="28"/>
      <c r="J3123" s="21"/>
      <c r="K3123" s="10"/>
      <c r="L3123" s="10"/>
      <c r="M3123" s="38"/>
      <c r="N3123" s="23"/>
      <c r="O3123" s="23"/>
      <c r="P3123" s="23"/>
    </row>
    <row r="3124" spans="1:16" x14ac:dyDescent="0.2">
      <c r="A3124" s="23"/>
      <c r="G3124" s="17"/>
      <c r="H3124" s="17"/>
      <c r="I3124" s="28"/>
      <c r="J3124" s="21"/>
      <c r="K3124" s="10"/>
      <c r="L3124" s="10"/>
      <c r="M3124" s="38"/>
      <c r="N3124" s="23"/>
      <c r="O3124" s="23"/>
      <c r="P3124" s="23"/>
    </row>
    <row r="3125" spans="1:16" x14ac:dyDescent="0.2">
      <c r="A3125" s="23"/>
      <c r="G3125" s="17"/>
      <c r="H3125" s="17"/>
      <c r="I3125" s="28"/>
      <c r="J3125" s="21"/>
      <c r="K3125" s="10"/>
      <c r="L3125" s="10"/>
      <c r="M3125" s="38"/>
      <c r="N3125" s="23"/>
      <c r="O3125" s="23"/>
      <c r="P3125" s="23"/>
    </row>
    <row r="3126" spans="1:16" x14ac:dyDescent="0.2">
      <c r="A3126" s="23"/>
      <c r="G3126" s="17"/>
      <c r="H3126" s="17"/>
      <c r="I3126" s="28"/>
      <c r="J3126" s="21"/>
      <c r="K3126" s="10"/>
      <c r="L3126" s="10"/>
      <c r="M3126" s="38"/>
      <c r="N3126" s="23"/>
      <c r="O3126" s="23"/>
      <c r="P3126" s="23"/>
    </row>
    <row r="3127" spans="1:16" x14ac:dyDescent="0.2">
      <c r="A3127" s="23"/>
      <c r="G3127" s="17"/>
      <c r="H3127" s="17"/>
      <c r="I3127" s="28"/>
      <c r="J3127" s="21"/>
      <c r="K3127" s="10"/>
      <c r="L3127" s="10"/>
      <c r="M3127" s="38"/>
      <c r="N3127" s="23"/>
      <c r="O3127" s="23"/>
      <c r="P3127" s="23"/>
    </row>
    <row r="3128" spans="1:16" x14ac:dyDescent="0.2">
      <c r="A3128" s="23"/>
      <c r="G3128" s="17"/>
      <c r="H3128" s="17"/>
      <c r="I3128" s="28"/>
      <c r="J3128" s="21"/>
      <c r="K3128" s="10"/>
      <c r="L3128" s="10"/>
      <c r="M3128" s="38"/>
      <c r="N3128" s="23"/>
      <c r="O3128" s="23"/>
      <c r="P3128" s="23"/>
    </row>
    <row r="3129" spans="1:16" x14ac:dyDescent="0.2">
      <c r="A3129" s="23"/>
      <c r="G3129" s="17"/>
      <c r="H3129" s="17"/>
      <c r="I3129" s="28"/>
      <c r="J3129" s="21"/>
      <c r="K3129" s="10"/>
      <c r="L3129" s="10"/>
      <c r="M3129" s="38"/>
      <c r="N3129" s="23"/>
      <c r="O3129" s="23"/>
      <c r="P3129" s="23"/>
    </row>
    <row r="3130" spans="1:16" x14ac:dyDescent="0.2">
      <c r="A3130" s="23"/>
      <c r="G3130" s="17"/>
      <c r="H3130" s="17"/>
      <c r="I3130" s="28"/>
      <c r="J3130" s="21"/>
      <c r="K3130" s="10"/>
      <c r="L3130" s="10"/>
      <c r="M3130" s="38"/>
      <c r="N3130" s="23"/>
      <c r="O3130" s="23"/>
      <c r="P3130" s="23"/>
    </row>
    <row r="3131" spans="1:16" x14ac:dyDescent="0.2">
      <c r="A3131" s="23"/>
      <c r="G3131" s="17"/>
      <c r="H3131" s="17"/>
      <c r="I3131" s="28"/>
      <c r="J3131" s="21"/>
      <c r="K3131" s="10"/>
      <c r="L3131" s="10"/>
      <c r="M3131" s="38"/>
      <c r="N3131" s="23"/>
      <c r="O3131" s="23"/>
      <c r="P3131" s="23"/>
    </row>
    <row r="3132" spans="1:16" x14ac:dyDescent="0.2">
      <c r="A3132" s="23"/>
      <c r="G3132" s="17"/>
      <c r="H3132" s="17"/>
      <c r="I3132" s="28"/>
      <c r="J3132" s="21"/>
      <c r="K3132" s="10"/>
      <c r="L3132" s="10"/>
      <c r="M3132" s="38"/>
      <c r="N3132" s="23"/>
      <c r="O3132" s="23"/>
      <c r="P3132" s="23"/>
    </row>
    <row r="3133" spans="1:16" x14ac:dyDescent="0.2">
      <c r="A3133" s="23"/>
      <c r="G3133" s="17"/>
      <c r="H3133" s="17"/>
      <c r="I3133" s="28"/>
      <c r="J3133" s="21"/>
      <c r="K3133" s="10"/>
      <c r="L3133" s="10"/>
      <c r="M3133" s="38"/>
      <c r="N3133" s="23"/>
      <c r="O3133" s="23"/>
      <c r="P3133" s="23"/>
    </row>
    <row r="3134" spans="1:16" x14ac:dyDescent="0.2">
      <c r="A3134" s="23"/>
      <c r="G3134" s="17"/>
      <c r="H3134" s="17"/>
      <c r="I3134" s="28"/>
      <c r="J3134" s="21"/>
      <c r="K3134" s="10"/>
      <c r="L3134" s="10"/>
      <c r="M3134" s="38"/>
      <c r="N3134" s="23"/>
      <c r="O3134" s="23"/>
      <c r="P3134" s="23"/>
    </row>
    <row r="3135" spans="1:16" x14ac:dyDescent="0.2">
      <c r="A3135" s="23"/>
      <c r="G3135" s="17"/>
      <c r="H3135" s="17"/>
      <c r="I3135" s="28"/>
      <c r="J3135" s="21"/>
      <c r="K3135" s="10"/>
      <c r="L3135" s="10"/>
      <c r="M3135" s="38"/>
      <c r="N3135" s="23"/>
      <c r="O3135" s="23"/>
      <c r="P3135" s="23"/>
    </row>
    <row r="3136" spans="1:16" x14ac:dyDescent="0.2">
      <c r="A3136" s="23"/>
      <c r="G3136" s="17"/>
      <c r="H3136" s="17"/>
      <c r="I3136" s="28"/>
      <c r="J3136" s="21"/>
      <c r="K3136" s="10"/>
      <c r="L3136" s="10"/>
      <c r="M3136" s="38"/>
      <c r="N3136" s="23"/>
      <c r="O3136" s="23"/>
      <c r="P3136" s="23"/>
    </row>
    <row r="3137" spans="1:16" x14ac:dyDescent="0.2">
      <c r="A3137" s="23"/>
      <c r="G3137" s="17"/>
      <c r="H3137" s="17"/>
      <c r="I3137" s="28"/>
      <c r="J3137" s="21"/>
      <c r="K3137" s="10"/>
      <c r="L3137" s="10"/>
      <c r="M3137" s="38"/>
      <c r="N3137" s="23"/>
      <c r="O3137" s="23"/>
      <c r="P3137" s="23"/>
    </row>
    <row r="3138" spans="1:16" x14ac:dyDescent="0.2">
      <c r="A3138" s="23"/>
      <c r="G3138" s="17"/>
      <c r="H3138" s="17"/>
      <c r="I3138" s="28"/>
      <c r="J3138" s="21"/>
      <c r="K3138" s="10"/>
      <c r="L3138" s="10"/>
      <c r="M3138" s="38"/>
      <c r="N3138" s="23"/>
      <c r="O3138" s="23"/>
      <c r="P3138" s="23"/>
    </row>
    <row r="3139" spans="1:16" x14ac:dyDescent="0.2">
      <c r="A3139" s="23"/>
      <c r="G3139" s="17"/>
      <c r="H3139" s="17"/>
      <c r="I3139" s="28"/>
      <c r="J3139" s="21"/>
      <c r="K3139" s="10"/>
      <c r="L3139" s="10"/>
      <c r="M3139" s="38"/>
      <c r="N3139" s="23"/>
      <c r="O3139" s="23"/>
      <c r="P3139" s="23"/>
    </row>
    <row r="3140" spans="1:16" x14ac:dyDescent="0.2">
      <c r="A3140" s="23"/>
      <c r="G3140" s="17"/>
      <c r="H3140" s="17"/>
      <c r="I3140" s="28"/>
      <c r="J3140" s="21"/>
      <c r="K3140" s="10"/>
      <c r="L3140" s="10"/>
      <c r="M3140" s="38"/>
      <c r="N3140" s="23"/>
      <c r="O3140" s="23"/>
      <c r="P3140" s="23"/>
    </row>
    <row r="3141" spans="1:16" x14ac:dyDescent="0.2">
      <c r="A3141" s="23"/>
      <c r="G3141" s="17"/>
      <c r="H3141" s="17"/>
      <c r="I3141" s="28"/>
      <c r="J3141" s="21"/>
      <c r="K3141" s="10"/>
      <c r="L3141" s="10"/>
      <c r="M3141" s="38"/>
      <c r="N3141" s="23"/>
      <c r="O3141" s="23"/>
      <c r="P3141" s="23"/>
    </row>
    <row r="3142" spans="1:16" x14ac:dyDescent="0.2">
      <c r="A3142" s="23"/>
      <c r="G3142" s="17"/>
      <c r="H3142" s="17"/>
      <c r="I3142" s="28"/>
      <c r="J3142" s="21"/>
      <c r="K3142" s="10"/>
      <c r="L3142" s="10"/>
      <c r="M3142" s="38"/>
      <c r="N3142" s="23"/>
      <c r="O3142" s="23"/>
      <c r="P3142" s="23"/>
    </row>
    <row r="3143" spans="1:16" x14ac:dyDescent="0.2">
      <c r="A3143" s="23"/>
      <c r="G3143" s="17"/>
      <c r="H3143" s="17"/>
      <c r="I3143" s="28"/>
      <c r="J3143" s="21"/>
      <c r="K3143" s="10"/>
      <c r="L3143" s="10"/>
      <c r="M3143" s="38"/>
      <c r="N3143" s="23"/>
      <c r="O3143" s="23"/>
      <c r="P3143" s="23"/>
    </row>
    <row r="3144" spans="1:16" x14ac:dyDescent="0.2">
      <c r="A3144" s="23"/>
      <c r="G3144" s="17"/>
      <c r="H3144" s="17"/>
      <c r="I3144" s="28"/>
      <c r="J3144" s="21"/>
      <c r="K3144" s="10"/>
      <c r="L3144" s="10"/>
      <c r="M3144" s="38"/>
      <c r="N3144" s="23"/>
      <c r="O3144" s="23"/>
      <c r="P3144" s="23"/>
    </row>
    <row r="3145" spans="1:16" x14ac:dyDescent="0.2">
      <c r="A3145" s="23"/>
      <c r="G3145" s="17"/>
      <c r="H3145" s="17"/>
      <c r="I3145" s="28"/>
      <c r="J3145" s="21"/>
      <c r="K3145" s="10"/>
      <c r="L3145" s="10"/>
      <c r="M3145" s="38"/>
      <c r="N3145" s="23"/>
      <c r="O3145" s="23"/>
      <c r="P3145" s="23"/>
    </row>
    <row r="3146" spans="1:16" x14ac:dyDescent="0.2">
      <c r="A3146" s="23"/>
      <c r="G3146" s="17"/>
      <c r="H3146" s="17"/>
      <c r="I3146" s="28"/>
      <c r="J3146" s="21"/>
      <c r="K3146" s="10"/>
      <c r="L3146" s="10"/>
      <c r="M3146" s="38"/>
      <c r="N3146" s="23"/>
      <c r="O3146" s="23"/>
      <c r="P3146" s="23"/>
    </row>
    <row r="3147" spans="1:16" x14ac:dyDescent="0.2">
      <c r="A3147" s="23"/>
      <c r="G3147" s="17"/>
      <c r="H3147" s="17"/>
      <c r="I3147" s="28"/>
      <c r="J3147" s="21"/>
      <c r="K3147" s="10"/>
      <c r="L3147" s="10"/>
      <c r="M3147" s="38"/>
      <c r="N3147" s="23"/>
      <c r="O3147" s="23"/>
      <c r="P3147" s="23"/>
    </row>
    <row r="3148" spans="1:16" x14ac:dyDescent="0.2">
      <c r="A3148" s="23"/>
      <c r="G3148" s="17"/>
      <c r="H3148" s="17"/>
      <c r="I3148" s="28"/>
      <c r="J3148" s="21"/>
      <c r="K3148" s="10"/>
      <c r="L3148" s="10"/>
      <c r="M3148" s="38"/>
      <c r="N3148" s="23"/>
      <c r="O3148" s="23"/>
      <c r="P3148" s="23"/>
    </row>
    <row r="3149" spans="1:16" x14ac:dyDescent="0.2">
      <c r="A3149" s="23"/>
      <c r="G3149" s="17"/>
      <c r="H3149" s="17"/>
      <c r="I3149" s="28"/>
      <c r="J3149" s="21"/>
      <c r="K3149" s="10"/>
      <c r="L3149" s="10"/>
      <c r="M3149" s="38"/>
      <c r="N3149" s="23"/>
      <c r="O3149" s="23"/>
      <c r="P3149" s="23"/>
    </row>
    <row r="3150" spans="1:16" x14ac:dyDescent="0.2">
      <c r="A3150" s="23"/>
      <c r="G3150" s="17"/>
      <c r="H3150" s="17"/>
      <c r="I3150" s="28"/>
      <c r="J3150" s="21"/>
      <c r="K3150" s="10"/>
      <c r="L3150" s="10"/>
      <c r="M3150" s="38"/>
      <c r="N3150" s="23"/>
      <c r="O3150" s="23"/>
      <c r="P3150" s="23"/>
    </row>
    <row r="3151" spans="1:16" x14ac:dyDescent="0.2">
      <c r="A3151" s="23"/>
      <c r="G3151" s="17"/>
      <c r="H3151" s="17"/>
      <c r="I3151" s="28"/>
      <c r="J3151" s="21"/>
      <c r="K3151" s="10"/>
      <c r="L3151" s="10"/>
      <c r="M3151" s="38"/>
      <c r="N3151" s="23"/>
      <c r="O3151" s="23"/>
      <c r="P3151" s="23"/>
    </row>
    <row r="3152" spans="1:16" x14ac:dyDescent="0.2">
      <c r="A3152" s="23"/>
      <c r="G3152" s="17"/>
      <c r="H3152" s="17"/>
      <c r="I3152" s="28"/>
      <c r="J3152" s="21"/>
      <c r="K3152" s="10"/>
      <c r="L3152" s="10"/>
      <c r="M3152" s="38"/>
      <c r="N3152" s="23"/>
      <c r="O3152" s="23"/>
      <c r="P3152" s="23"/>
    </row>
    <row r="3153" spans="1:16" x14ac:dyDescent="0.2">
      <c r="A3153" s="23"/>
      <c r="G3153" s="17"/>
      <c r="H3153" s="17"/>
      <c r="I3153" s="28"/>
      <c r="J3153" s="21"/>
      <c r="K3153" s="10"/>
      <c r="L3153" s="10"/>
      <c r="M3153" s="38"/>
      <c r="N3153" s="23"/>
      <c r="O3153" s="23"/>
      <c r="P3153" s="23"/>
    </row>
    <row r="3154" spans="1:16" x14ac:dyDescent="0.2">
      <c r="A3154" s="23"/>
      <c r="G3154" s="17"/>
      <c r="H3154" s="17"/>
      <c r="I3154" s="28"/>
      <c r="J3154" s="21"/>
      <c r="K3154" s="10"/>
      <c r="L3154" s="10"/>
      <c r="M3154" s="38"/>
      <c r="N3154" s="23"/>
      <c r="O3154" s="23"/>
      <c r="P3154" s="23"/>
    </row>
    <row r="3155" spans="1:16" x14ac:dyDescent="0.2">
      <c r="A3155" s="23"/>
      <c r="G3155" s="17"/>
      <c r="H3155" s="17"/>
      <c r="I3155" s="28"/>
      <c r="J3155" s="21"/>
      <c r="K3155" s="10"/>
      <c r="L3155" s="10"/>
      <c r="M3155" s="38"/>
      <c r="N3155" s="23"/>
      <c r="O3155" s="23"/>
      <c r="P3155" s="23"/>
    </row>
    <row r="3156" spans="1:16" x14ac:dyDescent="0.2">
      <c r="A3156" s="23"/>
      <c r="G3156" s="17"/>
      <c r="H3156" s="17"/>
      <c r="I3156" s="28"/>
      <c r="J3156" s="21"/>
      <c r="K3156" s="10"/>
      <c r="L3156" s="10"/>
      <c r="M3156" s="38"/>
      <c r="N3156" s="23"/>
      <c r="O3156" s="23"/>
      <c r="P3156" s="23"/>
    </row>
    <row r="3157" spans="1:16" x14ac:dyDescent="0.2">
      <c r="A3157" s="23"/>
      <c r="G3157" s="17"/>
      <c r="H3157" s="17"/>
      <c r="I3157" s="28"/>
      <c r="J3157" s="21"/>
      <c r="K3157" s="10"/>
      <c r="L3157" s="10"/>
      <c r="M3157" s="38"/>
      <c r="N3157" s="23"/>
      <c r="O3157" s="23"/>
      <c r="P3157" s="23"/>
    </row>
    <row r="3158" spans="1:16" x14ac:dyDescent="0.2">
      <c r="A3158" s="23"/>
      <c r="G3158" s="17"/>
      <c r="H3158" s="17"/>
      <c r="I3158" s="28"/>
      <c r="J3158" s="21"/>
      <c r="K3158" s="10"/>
      <c r="L3158" s="10"/>
      <c r="M3158" s="38"/>
      <c r="N3158" s="23"/>
      <c r="O3158" s="23"/>
      <c r="P3158" s="23"/>
    </row>
    <row r="3159" spans="1:16" x14ac:dyDescent="0.2">
      <c r="A3159" s="23"/>
      <c r="G3159" s="17"/>
      <c r="H3159" s="17"/>
      <c r="I3159" s="28"/>
      <c r="J3159" s="21"/>
      <c r="K3159" s="10"/>
      <c r="L3159" s="10"/>
      <c r="M3159" s="38"/>
      <c r="N3159" s="23"/>
      <c r="O3159" s="23"/>
      <c r="P3159" s="23"/>
    </row>
    <row r="3160" spans="1:16" x14ac:dyDescent="0.2">
      <c r="A3160" s="23"/>
      <c r="G3160" s="17"/>
      <c r="H3160" s="17"/>
      <c r="I3160" s="28"/>
      <c r="J3160" s="21"/>
      <c r="K3160" s="10"/>
      <c r="L3160" s="10"/>
      <c r="M3160" s="38"/>
      <c r="N3160" s="23"/>
      <c r="O3160" s="23"/>
      <c r="P3160" s="23"/>
    </row>
    <row r="3161" spans="1:16" x14ac:dyDescent="0.2">
      <c r="A3161" s="23"/>
      <c r="G3161" s="17"/>
      <c r="H3161" s="17"/>
      <c r="I3161" s="28"/>
      <c r="J3161" s="21"/>
      <c r="K3161" s="10"/>
      <c r="L3161" s="10"/>
      <c r="M3161" s="38"/>
      <c r="N3161" s="23"/>
      <c r="O3161" s="23"/>
      <c r="P3161" s="23"/>
    </row>
    <row r="3162" spans="1:16" x14ac:dyDescent="0.2">
      <c r="A3162" s="23"/>
      <c r="G3162" s="17"/>
      <c r="H3162" s="17"/>
      <c r="I3162" s="28"/>
      <c r="J3162" s="21"/>
      <c r="K3162" s="10"/>
      <c r="L3162" s="10"/>
      <c r="M3162" s="38"/>
      <c r="N3162" s="23"/>
      <c r="O3162" s="23"/>
      <c r="P3162" s="23"/>
    </row>
    <row r="3163" spans="1:16" x14ac:dyDescent="0.2">
      <c r="A3163" s="23"/>
      <c r="G3163" s="17"/>
      <c r="H3163" s="17"/>
      <c r="I3163" s="28"/>
      <c r="J3163" s="21"/>
      <c r="K3163" s="10"/>
      <c r="L3163" s="10"/>
      <c r="M3163" s="38"/>
      <c r="N3163" s="23"/>
      <c r="O3163" s="23"/>
      <c r="P3163" s="23"/>
    </row>
    <row r="3164" spans="1:16" x14ac:dyDescent="0.2">
      <c r="A3164" s="23"/>
      <c r="G3164" s="17"/>
      <c r="H3164" s="17"/>
      <c r="I3164" s="28"/>
      <c r="J3164" s="21"/>
      <c r="K3164" s="10"/>
      <c r="L3164" s="10"/>
      <c r="M3164" s="38"/>
      <c r="N3164" s="23"/>
      <c r="O3164" s="23"/>
      <c r="P3164" s="23"/>
    </row>
    <row r="3165" spans="1:16" x14ac:dyDescent="0.2">
      <c r="A3165" s="23"/>
      <c r="G3165" s="17"/>
      <c r="H3165" s="17"/>
      <c r="I3165" s="28"/>
      <c r="J3165" s="21"/>
      <c r="K3165" s="10"/>
      <c r="L3165" s="10"/>
      <c r="M3165" s="38"/>
      <c r="N3165" s="23"/>
      <c r="O3165" s="23"/>
      <c r="P3165" s="23"/>
    </row>
    <row r="3166" spans="1:16" x14ac:dyDescent="0.2">
      <c r="A3166" s="23"/>
      <c r="G3166" s="17"/>
      <c r="H3166" s="17"/>
      <c r="I3166" s="28"/>
      <c r="J3166" s="21"/>
      <c r="K3166" s="10"/>
      <c r="L3166" s="10"/>
      <c r="M3166" s="38"/>
      <c r="N3166" s="23"/>
      <c r="O3166" s="23"/>
      <c r="P3166" s="23"/>
    </row>
    <row r="3167" spans="1:16" x14ac:dyDescent="0.2">
      <c r="A3167" s="23"/>
      <c r="G3167" s="17"/>
      <c r="H3167" s="17"/>
      <c r="I3167" s="28"/>
      <c r="J3167" s="21"/>
      <c r="K3167" s="10"/>
      <c r="L3167" s="10"/>
      <c r="M3167" s="38"/>
      <c r="N3167" s="23"/>
      <c r="O3167" s="23"/>
      <c r="P3167" s="23"/>
    </row>
    <row r="3168" spans="1:16" x14ac:dyDescent="0.2">
      <c r="A3168" s="23"/>
      <c r="G3168" s="17"/>
      <c r="H3168" s="17"/>
      <c r="I3168" s="28"/>
      <c r="J3168" s="21"/>
      <c r="K3168" s="10"/>
      <c r="L3168" s="10"/>
      <c r="M3168" s="38"/>
      <c r="N3168" s="23"/>
      <c r="O3168" s="23"/>
      <c r="P3168" s="23"/>
    </row>
    <row r="3169" spans="1:16" x14ac:dyDescent="0.2">
      <c r="A3169" s="23"/>
      <c r="G3169" s="17"/>
      <c r="H3169" s="17"/>
      <c r="I3169" s="28"/>
      <c r="J3169" s="21"/>
      <c r="K3169" s="10"/>
      <c r="L3169" s="10"/>
      <c r="M3169" s="38"/>
      <c r="N3169" s="23"/>
      <c r="O3169" s="23"/>
      <c r="P3169" s="23"/>
    </row>
    <row r="3170" spans="1:16" x14ac:dyDescent="0.2">
      <c r="A3170" s="23"/>
      <c r="G3170" s="17"/>
      <c r="H3170" s="17"/>
      <c r="I3170" s="28"/>
      <c r="J3170" s="21"/>
      <c r="K3170" s="10"/>
      <c r="L3170" s="10"/>
      <c r="M3170" s="38"/>
      <c r="N3170" s="23"/>
      <c r="O3170" s="23"/>
      <c r="P3170" s="23"/>
    </row>
    <row r="3171" spans="1:16" x14ac:dyDescent="0.2">
      <c r="A3171" s="23"/>
      <c r="G3171" s="17"/>
      <c r="H3171" s="17"/>
      <c r="I3171" s="28"/>
      <c r="J3171" s="21"/>
      <c r="K3171" s="10"/>
      <c r="L3171" s="10"/>
      <c r="M3171" s="38"/>
      <c r="N3171" s="23"/>
      <c r="O3171" s="23"/>
      <c r="P3171" s="23"/>
    </row>
    <row r="3172" spans="1:16" x14ac:dyDescent="0.2">
      <c r="A3172" s="23"/>
      <c r="G3172" s="17"/>
      <c r="H3172" s="17"/>
      <c r="I3172" s="28"/>
      <c r="J3172" s="21"/>
      <c r="K3172" s="10"/>
      <c r="L3172" s="10"/>
      <c r="M3172" s="38"/>
      <c r="N3172" s="23"/>
      <c r="O3172" s="23"/>
      <c r="P3172" s="23"/>
    </row>
    <row r="3173" spans="1:16" x14ac:dyDescent="0.2">
      <c r="A3173" s="23"/>
      <c r="G3173" s="17"/>
      <c r="H3173" s="17"/>
      <c r="I3173" s="28"/>
      <c r="J3173" s="21"/>
      <c r="K3173" s="10"/>
      <c r="L3173" s="10"/>
      <c r="M3173" s="38"/>
      <c r="N3173" s="23"/>
      <c r="O3173" s="23"/>
      <c r="P3173" s="23"/>
    </row>
    <row r="3174" spans="1:16" x14ac:dyDescent="0.2">
      <c r="A3174" s="23"/>
      <c r="G3174" s="17"/>
      <c r="H3174" s="17"/>
      <c r="I3174" s="28"/>
      <c r="J3174" s="21"/>
      <c r="K3174" s="10"/>
      <c r="L3174" s="10"/>
      <c r="M3174" s="38"/>
      <c r="N3174" s="23"/>
      <c r="O3174" s="23"/>
      <c r="P3174" s="23"/>
    </row>
    <row r="3175" spans="1:16" x14ac:dyDescent="0.2">
      <c r="A3175" s="23"/>
      <c r="G3175" s="17"/>
      <c r="H3175" s="17"/>
      <c r="I3175" s="28"/>
      <c r="J3175" s="21"/>
      <c r="K3175" s="10"/>
      <c r="L3175" s="10"/>
      <c r="M3175" s="38"/>
      <c r="N3175" s="23"/>
      <c r="O3175" s="23"/>
      <c r="P3175" s="23"/>
    </row>
    <row r="3176" spans="1:16" x14ac:dyDescent="0.2">
      <c r="A3176" s="23"/>
      <c r="G3176" s="17"/>
      <c r="H3176" s="17"/>
      <c r="I3176" s="28"/>
      <c r="J3176" s="21"/>
      <c r="K3176" s="10"/>
      <c r="L3176" s="10"/>
      <c r="M3176" s="38"/>
      <c r="N3176" s="23"/>
      <c r="O3176" s="23"/>
      <c r="P3176" s="23"/>
    </row>
    <row r="3177" spans="1:16" x14ac:dyDescent="0.2">
      <c r="A3177" s="23"/>
      <c r="G3177" s="17"/>
      <c r="H3177" s="17"/>
      <c r="I3177" s="28"/>
      <c r="J3177" s="21"/>
      <c r="K3177" s="10"/>
      <c r="L3177" s="10"/>
      <c r="M3177" s="38"/>
      <c r="N3177" s="23"/>
      <c r="O3177" s="23"/>
      <c r="P3177" s="23"/>
    </row>
    <row r="3178" spans="1:16" x14ac:dyDescent="0.2">
      <c r="A3178" s="23"/>
      <c r="G3178" s="17"/>
      <c r="H3178" s="17"/>
      <c r="I3178" s="28"/>
      <c r="J3178" s="21"/>
      <c r="K3178" s="10"/>
      <c r="L3178" s="10"/>
      <c r="M3178" s="38"/>
      <c r="N3178" s="23"/>
      <c r="O3178" s="23"/>
      <c r="P3178" s="23"/>
    </row>
    <row r="3179" spans="1:16" x14ac:dyDescent="0.2">
      <c r="A3179" s="23"/>
      <c r="G3179" s="17"/>
      <c r="H3179" s="17"/>
      <c r="I3179" s="28"/>
      <c r="J3179" s="21"/>
      <c r="K3179" s="10"/>
      <c r="L3179" s="10"/>
      <c r="M3179" s="38"/>
      <c r="N3179" s="23"/>
      <c r="O3179" s="23"/>
      <c r="P3179" s="23"/>
    </row>
    <row r="3180" spans="1:16" x14ac:dyDescent="0.2">
      <c r="A3180" s="23"/>
      <c r="G3180" s="17"/>
      <c r="H3180" s="17"/>
      <c r="I3180" s="28"/>
      <c r="J3180" s="21"/>
      <c r="K3180" s="10"/>
      <c r="L3180" s="10"/>
      <c r="M3180" s="38"/>
      <c r="N3180" s="23"/>
      <c r="O3180" s="23"/>
      <c r="P3180" s="23"/>
    </row>
    <row r="3181" spans="1:16" x14ac:dyDescent="0.2">
      <c r="A3181" s="23"/>
      <c r="G3181" s="17"/>
      <c r="H3181" s="17"/>
      <c r="I3181" s="28"/>
      <c r="J3181" s="21"/>
      <c r="K3181" s="10"/>
      <c r="L3181" s="10"/>
      <c r="M3181" s="38"/>
      <c r="N3181" s="23"/>
      <c r="O3181" s="23"/>
      <c r="P3181" s="23"/>
    </row>
    <row r="3182" spans="1:16" x14ac:dyDescent="0.2">
      <c r="A3182" s="23"/>
      <c r="G3182" s="17"/>
      <c r="H3182" s="17"/>
      <c r="I3182" s="28"/>
      <c r="J3182" s="21"/>
      <c r="K3182" s="10"/>
      <c r="L3182" s="10"/>
      <c r="M3182" s="38"/>
      <c r="N3182" s="23"/>
      <c r="O3182" s="23"/>
      <c r="P3182" s="23"/>
    </row>
    <row r="3183" spans="1:16" x14ac:dyDescent="0.2">
      <c r="A3183" s="23"/>
      <c r="G3183" s="17"/>
      <c r="H3183" s="17"/>
      <c r="I3183" s="28"/>
      <c r="J3183" s="21"/>
      <c r="K3183" s="10"/>
      <c r="L3183" s="10"/>
      <c r="M3183" s="38"/>
      <c r="N3183" s="23"/>
      <c r="O3183" s="23"/>
      <c r="P3183" s="23"/>
    </row>
    <row r="3184" spans="1:16" x14ac:dyDescent="0.2">
      <c r="A3184" s="23"/>
      <c r="G3184" s="17"/>
      <c r="H3184" s="17"/>
      <c r="I3184" s="28"/>
      <c r="J3184" s="21"/>
      <c r="K3184" s="10"/>
      <c r="L3184" s="10"/>
      <c r="M3184" s="38"/>
      <c r="N3184" s="23"/>
      <c r="O3184" s="23"/>
      <c r="P3184" s="23"/>
    </row>
    <row r="3185" spans="1:16" x14ac:dyDescent="0.2">
      <c r="A3185" s="23"/>
      <c r="G3185" s="17"/>
      <c r="H3185" s="17"/>
      <c r="I3185" s="28"/>
      <c r="J3185" s="21"/>
      <c r="K3185" s="10"/>
      <c r="L3185" s="10"/>
      <c r="M3185" s="38"/>
      <c r="N3185" s="23"/>
      <c r="O3185" s="23"/>
      <c r="P3185" s="23"/>
    </row>
    <row r="3186" spans="1:16" x14ac:dyDescent="0.2">
      <c r="A3186" s="23"/>
      <c r="G3186" s="17"/>
      <c r="H3186" s="17"/>
      <c r="I3186" s="28"/>
      <c r="J3186" s="21"/>
      <c r="K3186" s="10"/>
      <c r="L3186" s="10"/>
      <c r="M3186" s="38"/>
      <c r="N3186" s="23"/>
      <c r="O3186" s="23"/>
      <c r="P3186" s="23"/>
    </row>
    <row r="3187" spans="1:16" x14ac:dyDescent="0.2">
      <c r="A3187" s="23"/>
      <c r="G3187" s="17"/>
      <c r="H3187" s="17"/>
      <c r="I3187" s="28"/>
      <c r="J3187" s="21"/>
      <c r="K3187" s="10"/>
      <c r="L3187" s="10"/>
      <c r="M3187" s="38"/>
      <c r="N3187" s="23"/>
      <c r="O3187" s="23"/>
      <c r="P3187" s="23"/>
    </row>
    <row r="3188" spans="1:16" x14ac:dyDescent="0.2">
      <c r="A3188" s="23"/>
      <c r="G3188" s="17"/>
      <c r="H3188" s="17"/>
      <c r="I3188" s="28"/>
      <c r="J3188" s="21"/>
      <c r="K3188" s="10"/>
      <c r="L3188" s="10"/>
      <c r="M3188" s="38"/>
      <c r="N3188" s="23"/>
      <c r="O3188" s="23"/>
      <c r="P3188" s="23"/>
    </row>
    <row r="3189" spans="1:16" x14ac:dyDescent="0.2">
      <c r="A3189" s="23"/>
      <c r="G3189" s="17"/>
      <c r="H3189" s="17"/>
      <c r="I3189" s="28"/>
      <c r="J3189" s="21"/>
      <c r="K3189" s="10"/>
      <c r="L3189" s="10"/>
      <c r="M3189" s="38"/>
      <c r="N3189" s="23"/>
      <c r="O3189" s="23"/>
      <c r="P3189" s="23"/>
    </row>
    <row r="3190" spans="1:16" x14ac:dyDescent="0.2">
      <c r="A3190" s="23"/>
      <c r="G3190" s="17"/>
      <c r="H3190" s="17"/>
      <c r="I3190" s="28"/>
      <c r="J3190" s="21"/>
      <c r="K3190" s="10"/>
      <c r="L3190" s="10"/>
      <c r="M3190" s="38"/>
      <c r="N3190" s="23"/>
      <c r="O3190" s="23"/>
      <c r="P3190" s="23"/>
    </row>
    <row r="3191" spans="1:16" x14ac:dyDescent="0.2">
      <c r="A3191" s="23"/>
      <c r="G3191" s="17"/>
      <c r="H3191" s="17"/>
      <c r="I3191" s="28"/>
      <c r="J3191" s="21"/>
      <c r="K3191" s="10"/>
      <c r="L3191" s="10"/>
      <c r="M3191" s="38"/>
      <c r="N3191" s="23"/>
      <c r="O3191" s="23"/>
      <c r="P3191" s="23"/>
    </row>
    <row r="3192" spans="1:16" x14ac:dyDescent="0.2">
      <c r="A3192" s="23"/>
      <c r="G3192" s="17"/>
      <c r="H3192" s="17"/>
      <c r="I3192" s="28"/>
      <c r="J3192" s="21"/>
      <c r="K3192" s="10"/>
      <c r="L3192" s="10"/>
      <c r="M3192" s="38"/>
      <c r="N3192" s="23"/>
      <c r="O3192" s="23"/>
      <c r="P3192" s="23"/>
    </row>
    <row r="3193" spans="1:16" x14ac:dyDescent="0.2">
      <c r="A3193" s="23"/>
      <c r="G3193" s="17"/>
      <c r="H3193" s="17"/>
      <c r="I3193" s="28"/>
      <c r="J3193" s="21"/>
      <c r="K3193" s="10"/>
      <c r="L3193" s="10"/>
      <c r="M3193" s="38"/>
      <c r="N3193" s="23"/>
      <c r="O3193" s="23"/>
      <c r="P3193" s="23"/>
    </row>
    <row r="3194" spans="1:16" x14ac:dyDescent="0.2">
      <c r="A3194" s="23"/>
      <c r="G3194" s="17"/>
      <c r="H3194" s="17"/>
      <c r="I3194" s="28"/>
      <c r="J3194" s="21"/>
      <c r="K3194" s="10"/>
      <c r="L3194" s="10"/>
      <c r="M3194" s="38"/>
      <c r="N3194" s="23"/>
      <c r="O3194" s="23"/>
      <c r="P3194" s="23"/>
    </row>
    <row r="3195" spans="1:16" x14ac:dyDescent="0.2">
      <c r="A3195" s="23"/>
      <c r="G3195" s="17"/>
      <c r="H3195" s="17"/>
      <c r="I3195" s="28"/>
      <c r="J3195" s="21"/>
      <c r="K3195" s="10"/>
      <c r="L3195" s="10"/>
      <c r="M3195" s="38"/>
      <c r="N3195" s="23"/>
      <c r="O3195" s="23"/>
      <c r="P3195" s="23"/>
    </row>
    <row r="3196" spans="1:16" x14ac:dyDescent="0.2">
      <c r="A3196" s="23"/>
      <c r="G3196" s="17"/>
      <c r="H3196" s="17"/>
      <c r="I3196" s="28"/>
      <c r="J3196" s="21"/>
      <c r="K3196" s="10"/>
      <c r="L3196" s="10"/>
      <c r="M3196" s="38"/>
      <c r="N3196" s="23"/>
      <c r="O3196" s="23"/>
      <c r="P3196" s="23"/>
    </row>
    <row r="3197" spans="1:16" x14ac:dyDescent="0.2">
      <c r="A3197" s="23"/>
      <c r="G3197" s="17"/>
      <c r="H3197" s="17"/>
      <c r="I3197" s="28"/>
      <c r="J3197" s="21"/>
      <c r="K3197" s="10"/>
      <c r="L3197" s="10"/>
      <c r="M3197" s="38"/>
      <c r="N3197" s="23"/>
      <c r="O3197" s="23"/>
      <c r="P3197" s="23"/>
    </row>
    <row r="3198" spans="1:16" x14ac:dyDescent="0.2">
      <c r="A3198" s="23"/>
      <c r="G3198" s="17"/>
      <c r="H3198" s="17"/>
      <c r="I3198" s="28"/>
      <c r="J3198" s="21"/>
      <c r="K3198" s="10"/>
      <c r="L3198" s="10"/>
      <c r="M3198" s="38"/>
      <c r="N3198" s="23"/>
      <c r="O3198" s="23"/>
      <c r="P3198" s="23"/>
    </row>
    <row r="3199" spans="1:16" x14ac:dyDescent="0.2">
      <c r="A3199" s="23"/>
      <c r="G3199" s="17"/>
      <c r="H3199" s="17"/>
      <c r="I3199" s="28"/>
      <c r="J3199" s="21"/>
      <c r="K3199" s="10"/>
      <c r="L3199" s="10"/>
      <c r="M3199" s="38"/>
      <c r="N3199" s="23"/>
      <c r="O3199" s="23"/>
      <c r="P3199" s="23"/>
    </row>
    <row r="3200" spans="1:16" x14ac:dyDescent="0.2">
      <c r="A3200" s="23"/>
      <c r="G3200" s="17"/>
      <c r="H3200" s="17"/>
      <c r="I3200" s="28"/>
      <c r="J3200" s="21"/>
      <c r="K3200" s="10"/>
      <c r="L3200" s="10"/>
      <c r="M3200" s="38"/>
      <c r="N3200" s="23"/>
      <c r="O3200" s="23"/>
      <c r="P3200" s="23"/>
    </row>
    <row r="3201" spans="1:16" x14ac:dyDescent="0.2">
      <c r="A3201" s="23"/>
      <c r="G3201" s="17"/>
      <c r="H3201" s="17"/>
      <c r="I3201" s="28"/>
      <c r="J3201" s="21"/>
      <c r="K3201" s="10"/>
      <c r="L3201" s="10"/>
      <c r="M3201" s="38"/>
      <c r="N3201" s="23"/>
      <c r="O3201" s="23"/>
      <c r="P3201" s="23"/>
    </row>
    <row r="3202" spans="1:16" x14ac:dyDescent="0.2">
      <c r="A3202" s="23"/>
      <c r="G3202" s="17"/>
      <c r="H3202" s="17"/>
      <c r="I3202" s="28"/>
      <c r="J3202" s="21"/>
      <c r="K3202" s="10"/>
      <c r="L3202" s="10"/>
      <c r="M3202" s="38"/>
      <c r="N3202" s="23"/>
      <c r="O3202" s="23"/>
      <c r="P3202" s="23"/>
    </row>
    <row r="3203" spans="1:16" x14ac:dyDescent="0.2">
      <c r="A3203" s="23"/>
      <c r="G3203" s="17"/>
      <c r="H3203" s="17"/>
      <c r="I3203" s="28"/>
      <c r="J3203" s="21"/>
      <c r="K3203" s="10"/>
      <c r="L3203" s="10"/>
      <c r="M3203" s="38"/>
      <c r="N3203" s="23"/>
      <c r="O3203" s="23"/>
      <c r="P3203" s="23"/>
    </row>
    <row r="3204" spans="1:16" x14ac:dyDescent="0.2">
      <c r="A3204" s="23"/>
      <c r="G3204" s="17"/>
      <c r="H3204" s="17"/>
      <c r="I3204" s="28"/>
      <c r="J3204" s="21"/>
      <c r="K3204" s="10"/>
      <c r="L3204" s="10"/>
      <c r="M3204" s="38"/>
      <c r="N3204" s="23"/>
      <c r="O3204" s="23"/>
      <c r="P3204" s="23"/>
    </row>
    <row r="3205" spans="1:16" x14ac:dyDescent="0.2">
      <c r="A3205" s="23"/>
      <c r="G3205" s="17"/>
      <c r="H3205" s="17"/>
      <c r="I3205" s="28"/>
      <c r="J3205" s="21"/>
      <c r="K3205" s="10"/>
      <c r="L3205" s="10"/>
      <c r="M3205" s="38"/>
      <c r="N3205" s="23"/>
      <c r="O3205" s="23"/>
      <c r="P3205" s="23"/>
    </row>
    <row r="3206" spans="1:16" x14ac:dyDescent="0.2">
      <c r="A3206" s="23"/>
      <c r="G3206" s="17"/>
      <c r="H3206" s="17"/>
      <c r="I3206" s="28"/>
      <c r="J3206" s="21"/>
      <c r="K3206" s="10"/>
      <c r="L3206" s="10"/>
      <c r="M3206" s="38"/>
      <c r="N3206" s="23"/>
      <c r="O3206" s="23"/>
      <c r="P3206" s="23"/>
    </row>
    <row r="3207" spans="1:16" x14ac:dyDescent="0.2">
      <c r="A3207" s="23"/>
      <c r="G3207" s="17"/>
      <c r="H3207" s="17"/>
      <c r="I3207" s="28"/>
      <c r="J3207" s="21"/>
      <c r="K3207" s="10"/>
      <c r="L3207" s="10"/>
      <c r="M3207" s="38"/>
      <c r="N3207" s="23"/>
      <c r="O3207" s="23"/>
      <c r="P3207" s="23"/>
    </row>
    <row r="3208" spans="1:16" x14ac:dyDescent="0.2">
      <c r="A3208" s="23"/>
      <c r="G3208" s="17"/>
      <c r="H3208" s="17"/>
      <c r="I3208" s="28"/>
      <c r="J3208" s="21"/>
      <c r="K3208" s="10"/>
      <c r="L3208" s="10"/>
      <c r="M3208" s="38"/>
      <c r="N3208" s="23"/>
      <c r="O3208" s="23"/>
      <c r="P3208" s="23"/>
    </row>
    <row r="3209" spans="1:16" x14ac:dyDescent="0.2">
      <c r="A3209" s="23"/>
      <c r="G3209" s="17"/>
      <c r="H3209" s="17"/>
      <c r="I3209" s="28"/>
      <c r="J3209" s="21"/>
      <c r="K3209" s="10"/>
      <c r="L3209" s="10"/>
      <c r="M3209" s="38"/>
      <c r="N3209" s="23"/>
      <c r="O3209" s="23"/>
      <c r="P3209" s="23"/>
    </row>
    <row r="3210" spans="1:16" x14ac:dyDescent="0.2">
      <c r="A3210" s="23"/>
      <c r="G3210" s="17"/>
      <c r="H3210" s="17"/>
      <c r="I3210" s="28"/>
      <c r="J3210" s="21"/>
      <c r="K3210" s="10"/>
      <c r="L3210" s="10"/>
      <c r="M3210" s="38"/>
      <c r="N3210" s="23"/>
      <c r="O3210" s="23"/>
      <c r="P3210" s="23"/>
    </row>
    <row r="3211" spans="1:16" x14ac:dyDescent="0.2">
      <c r="A3211" s="23"/>
      <c r="G3211" s="17"/>
      <c r="H3211" s="17"/>
      <c r="I3211" s="28"/>
      <c r="J3211" s="21"/>
      <c r="K3211" s="10"/>
      <c r="L3211" s="10"/>
      <c r="M3211" s="38"/>
      <c r="N3211" s="23"/>
      <c r="O3211" s="23"/>
      <c r="P3211" s="23"/>
    </row>
    <row r="3212" spans="1:16" x14ac:dyDescent="0.2">
      <c r="A3212" s="23"/>
      <c r="G3212" s="17"/>
      <c r="H3212" s="17"/>
      <c r="I3212" s="28"/>
      <c r="J3212" s="21"/>
      <c r="K3212" s="10"/>
      <c r="L3212" s="10"/>
      <c r="M3212" s="38"/>
      <c r="N3212" s="23"/>
      <c r="O3212" s="23"/>
      <c r="P3212" s="23"/>
    </row>
    <row r="3213" spans="1:16" x14ac:dyDescent="0.2">
      <c r="A3213" s="23"/>
      <c r="G3213" s="17"/>
      <c r="H3213" s="17"/>
      <c r="I3213" s="28"/>
      <c r="J3213" s="21"/>
      <c r="K3213" s="10"/>
      <c r="L3213" s="10"/>
      <c r="M3213" s="38"/>
      <c r="N3213" s="23"/>
      <c r="O3213" s="23"/>
      <c r="P3213" s="23"/>
    </row>
    <row r="3214" spans="1:16" x14ac:dyDescent="0.2">
      <c r="A3214" s="23"/>
      <c r="G3214" s="17"/>
      <c r="H3214" s="17"/>
      <c r="I3214" s="28"/>
      <c r="J3214" s="21"/>
      <c r="K3214" s="10"/>
      <c r="L3214" s="10"/>
      <c r="M3214" s="38"/>
      <c r="N3214" s="23"/>
      <c r="O3214" s="23"/>
      <c r="P3214" s="23"/>
    </row>
    <row r="3215" spans="1:16" x14ac:dyDescent="0.2">
      <c r="A3215" s="23"/>
      <c r="G3215" s="17"/>
      <c r="H3215" s="17"/>
      <c r="I3215" s="28"/>
      <c r="J3215" s="21"/>
      <c r="K3215" s="10"/>
      <c r="L3215" s="10"/>
      <c r="M3215" s="38"/>
      <c r="N3215" s="23"/>
      <c r="O3215" s="23"/>
      <c r="P3215" s="23"/>
    </row>
    <row r="3216" spans="1:16" x14ac:dyDescent="0.2">
      <c r="A3216" s="23"/>
      <c r="G3216" s="17"/>
      <c r="H3216" s="17"/>
      <c r="I3216" s="28"/>
      <c r="J3216" s="21"/>
      <c r="K3216" s="10"/>
      <c r="L3216" s="10"/>
      <c r="M3216" s="38"/>
      <c r="N3216" s="23"/>
      <c r="O3216" s="23"/>
      <c r="P3216" s="23"/>
    </row>
    <row r="3217" spans="1:16" x14ac:dyDescent="0.2">
      <c r="A3217" s="23"/>
      <c r="G3217" s="17"/>
      <c r="H3217" s="17"/>
      <c r="I3217" s="28"/>
      <c r="J3217" s="21"/>
      <c r="K3217" s="10"/>
      <c r="L3217" s="10"/>
      <c r="M3217" s="38"/>
      <c r="N3217" s="23"/>
      <c r="O3217" s="23"/>
      <c r="P3217" s="23"/>
    </row>
    <row r="3218" spans="1:16" x14ac:dyDescent="0.2">
      <c r="A3218" s="23"/>
      <c r="G3218" s="17"/>
      <c r="H3218" s="17"/>
      <c r="I3218" s="28"/>
      <c r="J3218" s="21"/>
      <c r="K3218" s="10"/>
      <c r="L3218" s="10"/>
      <c r="M3218" s="38"/>
      <c r="N3218" s="23"/>
      <c r="O3218" s="23"/>
      <c r="P3218" s="23"/>
    </row>
    <row r="3219" spans="1:16" x14ac:dyDescent="0.2">
      <c r="A3219" s="23"/>
      <c r="G3219" s="17"/>
      <c r="H3219" s="17"/>
      <c r="I3219" s="28"/>
      <c r="J3219" s="21"/>
      <c r="K3219" s="10"/>
      <c r="L3219" s="10"/>
      <c r="M3219" s="38"/>
      <c r="N3219" s="23"/>
      <c r="O3219" s="23"/>
      <c r="P3219" s="23"/>
    </row>
    <row r="3220" spans="1:16" x14ac:dyDescent="0.2">
      <c r="A3220" s="23"/>
      <c r="G3220" s="17"/>
      <c r="H3220" s="17"/>
      <c r="I3220" s="28"/>
      <c r="J3220" s="21"/>
      <c r="K3220" s="10"/>
      <c r="L3220" s="10"/>
      <c r="M3220" s="38"/>
      <c r="N3220" s="23"/>
      <c r="O3220" s="23"/>
      <c r="P3220" s="23"/>
    </row>
    <row r="3221" spans="1:16" x14ac:dyDescent="0.2">
      <c r="A3221" s="23"/>
      <c r="G3221" s="17"/>
      <c r="H3221" s="17"/>
      <c r="I3221" s="28"/>
      <c r="J3221" s="21"/>
      <c r="K3221" s="10"/>
      <c r="L3221" s="10"/>
      <c r="M3221" s="38"/>
      <c r="N3221" s="23"/>
      <c r="O3221" s="23"/>
      <c r="P3221" s="23"/>
    </row>
    <row r="3222" spans="1:16" x14ac:dyDescent="0.2">
      <c r="A3222" s="23"/>
      <c r="G3222" s="17"/>
      <c r="H3222" s="17"/>
      <c r="I3222" s="28"/>
      <c r="J3222" s="21"/>
      <c r="K3222" s="10"/>
      <c r="L3222" s="10"/>
      <c r="M3222" s="38"/>
      <c r="N3222" s="23"/>
      <c r="O3222" s="23"/>
      <c r="P3222" s="23"/>
    </row>
    <row r="3223" spans="1:16" x14ac:dyDescent="0.2">
      <c r="A3223" s="23"/>
      <c r="G3223" s="17"/>
      <c r="H3223" s="17"/>
      <c r="I3223" s="28"/>
      <c r="J3223" s="21"/>
      <c r="K3223" s="10"/>
      <c r="L3223" s="10"/>
      <c r="M3223" s="38"/>
      <c r="N3223" s="23"/>
      <c r="O3223" s="23"/>
      <c r="P3223" s="23"/>
    </row>
    <row r="3224" spans="1:16" x14ac:dyDescent="0.2">
      <c r="A3224" s="23"/>
      <c r="G3224" s="17"/>
      <c r="H3224" s="17"/>
      <c r="I3224" s="28"/>
      <c r="J3224" s="21"/>
      <c r="K3224" s="10"/>
      <c r="L3224" s="10"/>
      <c r="M3224" s="38"/>
      <c r="N3224" s="23"/>
      <c r="O3224" s="23"/>
      <c r="P3224" s="23"/>
    </row>
    <row r="3225" spans="1:16" x14ac:dyDescent="0.2">
      <c r="A3225" s="23"/>
      <c r="G3225" s="17"/>
      <c r="H3225" s="17"/>
      <c r="I3225" s="28"/>
      <c r="J3225" s="21"/>
      <c r="K3225" s="10"/>
      <c r="L3225" s="10"/>
      <c r="M3225" s="38"/>
      <c r="N3225" s="23"/>
      <c r="O3225" s="23"/>
      <c r="P3225" s="23"/>
    </row>
    <row r="3226" spans="1:16" x14ac:dyDescent="0.2">
      <c r="A3226" s="23"/>
      <c r="G3226" s="17"/>
      <c r="H3226" s="17"/>
      <c r="I3226" s="28"/>
      <c r="J3226" s="21"/>
      <c r="K3226" s="10"/>
      <c r="L3226" s="10"/>
      <c r="M3226" s="38"/>
      <c r="N3226" s="23"/>
      <c r="O3226" s="23"/>
      <c r="P3226" s="23"/>
    </row>
    <row r="3227" spans="1:16" x14ac:dyDescent="0.2">
      <c r="A3227" s="23"/>
      <c r="G3227" s="17"/>
      <c r="H3227" s="17"/>
      <c r="I3227" s="28"/>
      <c r="J3227" s="21"/>
      <c r="K3227" s="10"/>
      <c r="L3227" s="10"/>
      <c r="M3227" s="38"/>
      <c r="N3227" s="23"/>
      <c r="O3227" s="23"/>
      <c r="P3227" s="23"/>
    </row>
    <row r="3228" spans="1:16" x14ac:dyDescent="0.2">
      <c r="A3228" s="23"/>
      <c r="G3228" s="17"/>
      <c r="H3228" s="17"/>
      <c r="I3228" s="28"/>
      <c r="J3228" s="21"/>
      <c r="K3228" s="10"/>
      <c r="L3228" s="10"/>
      <c r="M3228" s="38"/>
      <c r="N3228" s="23"/>
      <c r="O3228" s="23"/>
      <c r="P3228" s="23"/>
    </row>
    <row r="3229" spans="1:16" x14ac:dyDescent="0.2">
      <c r="A3229" s="23"/>
      <c r="G3229" s="17"/>
      <c r="H3229" s="17"/>
      <c r="I3229" s="28"/>
      <c r="J3229" s="21"/>
      <c r="K3229" s="10"/>
      <c r="L3229" s="10"/>
      <c r="M3229" s="38"/>
      <c r="N3229" s="23"/>
      <c r="O3229" s="23"/>
      <c r="P3229" s="23"/>
    </row>
    <row r="3230" spans="1:16" x14ac:dyDescent="0.2">
      <c r="A3230" s="23"/>
      <c r="G3230" s="17"/>
      <c r="H3230" s="17"/>
      <c r="I3230" s="28"/>
      <c r="J3230" s="21"/>
      <c r="K3230" s="10"/>
      <c r="L3230" s="10"/>
      <c r="M3230" s="38"/>
      <c r="N3230" s="23"/>
      <c r="O3230" s="23"/>
      <c r="P3230" s="23"/>
    </row>
    <row r="3231" spans="1:16" x14ac:dyDescent="0.2">
      <c r="A3231" s="23"/>
      <c r="G3231" s="17"/>
      <c r="H3231" s="17"/>
      <c r="I3231" s="28"/>
      <c r="J3231" s="21"/>
      <c r="K3231" s="10"/>
      <c r="L3231" s="10"/>
      <c r="M3231" s="38"/>
      <c r="N3231" s="23"/>
      <c r="O3231" s="23"/>
      <c r="P3231" s="23"/>
    </row>
    <row r="3232" spans="1:16" x14ac:dyDescent="0.2">
      <c r="A3232" s="23"/>
      <c r="G3232" s="17"/>
      <c r="H3232" s="17"/>
      <c r="I3232" s="28"/>
      <c r="J3232" s="21"/>
      <c r="K3232" s="10"/>
      <c r="L3232" s="10"/>
      <c r="M3232" s="38"/>
      <c r="N3232" s="23"/>
      <c r="O3232" s="23"/>
      <c r="P3232" s="23"/>
    </row>
    <row r="3233" spans="1:16" x14ac:dyDescent="0.2">
      <c r="A3233" s="23"/>
      <c r="G3233" s="17"/>
      <c r="H3233" s="17"/>
      <c r="I3233" s="28"/>
      <c r="J3233" s="21"/>
      <c r="K3233" s="10"/>
      <c r="L3233" s="10"/>
      <c r="M3233" s="38"/>
      <c r="N3233" s="23"/>
      <c r="O3233" s="23"/>
      <c r="P3233" s="23"/>
    </row>
    <row r="3234" spans="1:16" x14ac:dyDescent="0.2">
      <c r="A3234" s="23"/>
      <c r="G3234" s="17"/>
      <c r="H3234" s="17"/>
      <c r="I3234" s="28"/>
      <c r="J3234" s="21"/>
      <c r="K3234" s="10"/>
      <c r="L3234" s="10"/>
      <c r="M3234" s="38"/>
      <c r="N3234" s="23"/>
      <c r="O3234" s="23"/>
      <c r="P3234" s="23"/>
    </row>
    <row r="3235" spans="1:16" x14ac:dyDescent="0.2">
      <c r="A3235" s="23"/>
      <c r="G3235" s="17"/>
      <c r="H3235" s="17"/>
      <c r="I3235" s="28"/>
      <c r="J3235" s="21"/>
      <c r="K3235" s="10"/>
      <c r="L3235" s="10"/>
      <c r="M3235" s="38"/>
      <c r="N3235" s="23"/>
      <c r="O3235" s="23"/>
      <c r="P3235" s="23"/>
    </row>
    <row r="3236" spans="1:16" x14ac:dyDescent="0.2">
      <c r="A3236" s="23"/>
      <c r="G3236" s="17"/>
      <c r="H3236" s="17"/>
      <c r="I3236" s="28"/>
      <c r="J3236" s="21"/>
      <c r="K3236" s="10"/>
      <c r="L3236" s="10"/>
      <c r="M3236" s="38"/>
      <c r="N3236" s="23"/>
      <c r="O3236" s="23"/>
      <c r="P3236" s="23"/>
    </row>
    <row r="3237" spans="1:16" x14ac:dyDescent="0.2">
      <c r="A3237" s="23"/>
      <c r="G3237" s="17"/>
      <c r="H3237" s="17"/>
      <c r="I3237" s="28"/>
      <c r="J3237" s="21"/>
      <c r="K3237" s="10"/>
      <c r="L3237" s="10"/>
      <c r="M3237" s="38"/>
      <c r="N3237" s="23"/>
      <c r="O3237" s="23"/>
      <c r="P3237" s="23"/>
    </row>
    <row r="3238" spans="1:16" x14ac:dyDescent="0.2">
      <c r="A3238" s="23"/>
      <c r="G3238" s="17"/>
      <c r="H3238" s="17"/>
      <c r="I3238" s="28"/>
      <c r="J3238" s="21"/>
      <c r="K3238" s="10"/>
      <c r="L3238" s="10"/>
      <c r="M3238" s="38"/>
      <c r="N3238" s="23"/>
      <c r="O3238" s="23"/>
      <c r="P3238" s="23"/>
    </row>
    <row r="3239" spans="1:16" x14ac:dyDescent="0.2">
      <c r="A3239" s="23"/>
      <c r="G3239" s="17"/>
      <c r="H3239" s="17"/>
      <c r="I3239" s="28"/>
      <c r="J3239" s="21"/>
      <c r="K3239" s="10"/>
      <c r="L3239" s="10"/>
      <c r="M3239" s="38"/>
      <c r="N3239" s="23"/>
      <c r="O3239" s="23"/>
      <c r="P3239" s="23"/>
    </row>
    <row r="3240" spans="1:16" x14ac:dyDescent="0.2">
      <c r="A3240" s="23"/>
      <c r="G3240" s="17"/>
      <c r="H3240" s="17"/>
      <c r="I3240" s="28"/>
      <c r="J3240" s="21"/>
      <c r="K3240" s="10"/>
      <c r="L3240" s="10"/>
      <c r="M3240" s="38"/>
      <c r="N3240" s="23"/>
      <c r="O3240" s="23"/>
      <c r="P3240" s="23"/>
    </row>
    <row r="3241" spans="1:16" x14ac:dyDescent="0.2">
      <c r="A3241" s="23"/>
      <c r="G3241" s="17"/>
      <c r="H3241" s="17"/>
      <c r="I3241" s="28"/>
      <c r="J3241" s="21"/>
      <c r="K3241" s="10"/>
      <c r="L3241" s="10"/>
      <c r="M3241" s="38"/>
      <c r="N3241" s="23"/>
      <c r="O3241" s="23"/>
      <c r="P3241" s="23"/>
    </row>
    <row r="3242" spans="1:16" x14ac:dyDescent="0.2">
      <c r="A3242" s="23"/>
      <c r="G3242" s="17"/>
      <c r="H3242" s="17"/>
      <c r="I3242" s="28"/>
      <c r="J3242" s="21"/>
      <c r="K3242" s="10"/>
      <c r="L3242" s="10"/>
      <c r="M3242" s="38"/>
      <c r="N3242" s="23"/>
      <c r="O3242" s="23"/>
      <c r="P3242" s="23"/>
    </row>
    <row r="3243" spans="1:16" x14ac:dyDescent="0.2">
      <c r="A3243" s="23"/>
      <c r="G3243" s="17"/>
      <c r="H3243" s="17"/>
      <c r="I3243" s="28"/>
      <c r="J3243" s="21"/>
      <c r="K3243" s="10"/>
      <c r="L3243" s="10"/>
      <c r="M3243" s="38"/>
      <c r="N3243" s="23"/>
      <c r="O3243" s="23"/>
      <c r="P3243" s="23"/>
    </row>
    <row r="3244" spans="1:16" x14ac:dyDescent="0.2">
      <c r="A3244" s="23"/>
      <c r="G3244" s="17"/>
      <c r="H3244" s="17"/>
      <c r="I3244" s="28"/>
      <c r="J3244" s="21"/>
      <c r="K3244" s="10"/>
      <c r="L3244" s="10"/>
      <c r="M3244" s="38"/>
      <c r="N3244" s="23"/>
      <c r="O3244" s="23"/>
      <c r="P3244" s="23"/>
    </row>
    <row r="3245" spans="1:16" x14ac:dyDescent="0.2">
      <c r="A3245" s="23"/>
      <c r="G3245" s="17"/>
      <c r="H3245" s="17"/>
      <c r="I3245" s="28"/>
      <c r="J3245" s="21"/>
      <c r="K3245" s="10"/>
      <c r="L3245" s="10"/>
      <c r="M3245" s="38"/>
      <c r="N3245" s="23"/>
      <c r="O3245" s="23"/>
      <c r="P3245" s="23"/>
    </row>
    <row r="3246" spans="1:16" x14ac:dyDescent="0.2">
      <c r="A3246" s="23"/>
      <c r="G3246" s="17"/>
      <c r="H3246" s="17"/>
      <c r="I3246" s="28"/>
      <c r="J3246" s="21"/>
      <c r="K3246" s="10"/>
      <c r="L3246" s="10"/>
      <c r="M3246" s="38"/>
      <c r="N3246" s="23"/>
      <c r="O3246" s="23"/>
      <c r="P3246" s="23"/>
    </row>
    <row r="3247" spans="1:16" x14ac:dyDescent="0.2">
      <c r="A3247" s="23"/>
      <c r="G3247" s="17"/>
      <c r="H3247" s="17"/>
      <c r="I3247" s="28"/>
      <c r="J3247" s="21"/>
      <c r="K3247" s="10"/>
      <c r="L3247" s="10"/>
      <c r="M3247" s="38"/>
      <c r="N3247" s="23"/>
      <c r="O3247" s="23"/>
      <c r="P3247" s="23"/>
    </row>
    <row r="3248" spans="1:16" x14ac:dyDescent="0.2">
      <c r="A3248" s="23"/>
      <c r="G3248" s="17"/>
      <c r="H3248" s="17"/>
      <c r="I3248" s="28"/>
      <c r="J3248" s="21"/>
      <c r="K3248" s="10"/>
      <c r="L3248" s="10"/>
      <c r="M3248" s="38"/>
      <c r="N3248" s="23"/>
      <c r="O3248" s="23"/>
      <c r="P3248" s="23"/>
    </row>
    <row r="3249" spans="1:16" x14ac:dyDescent="0.2">
      <c r="A3249" s="23"/>
      <c r="G3249" s="17"/>
      <c r="H3249" s="17"/>
      <c r="I3249" s="28"/>
      <c r="J3249" s="21"/>
      <c r="K3249" s="10"/>
      <c r="L3249" s="10"/>
      <c r="M3249" s="38"/>
      <c r="N3249" s="23"/>
      <c r="O3249" s="23"/>
      <c r="P3249" s="23"/>
    </row>
    <row r="3250" spans="1:16" x14ac:dyDescent="0.2">
      <c r="A3250" s="23"/>
      <c r="G3250" s="17"/>
      <c r="H3250" s="17"/>
      <c r="I3250" s="28"/>
      <c r="J3250" s="21"/>
      <c r="K3250" s="10"/>
      <c r="L3250" s="10"/>
      <c r="M3250" s="38"/>
      <c r="N3250" s="23"/>
      <c r="O3250" s="23"/>
      <c r="P3250" s="23"/>
    </row>
    <row r="3251" spans="1:16" x14ac:dyDescent="0.2">
      <c r="A3251" s="23"/>
      <c r="G3251" s="17"/>
      <c r="H3251" s="17"/>
      <c r="I3251" s="28"/>
      <c r="J3251" s="21"/>
      <c r="K3251" s="10"/>
      <c r="L3251" s="10"/>
      <c r="M3251" s="38"/>
      <c r="N3251" s="23"/>
      <c r="O3251" s="23"/>
      <c r="P3251" s="23"/>
    </row>
    <row r="3252" spans="1:16" x14ac:dyDescent="0.2">
      <c r="A3252" s="23"/>
      <c r="G3252" s="17"/>
      <c r="H3252" s="17"/>
      <c r="I3252" s="28"/>
      <c r="J3252" s="21"/>
      <c r="K3252" s="10"/>
      <c r="L3252" s="10"/>
      <c r="M3252" s="38"/>
      <c r="N3252" s="23"/>
      <c r="O3252" s="23"/>
      <c r="P3252" s="23"/>
    </row>
    <row r="3253" spans="1:16" x14ac:dyDescent="0.2">
      <c r="A3253" s="23"/>
      <c r="G3253" s="17"/>
      <c r="H3253" s="17"/>
      <c r="I3253" s="28"/>
      <c r="J3253" s="21"/>
      <c r="K3253" s="10"/>
      <c r="L3253" s="10"/>
      <c r="M3253" s="38"/>
      <c r="N3253" s="23"/>
      <c r="O3253" s="23"/>
      <c r="P3253" s="23"/>
    </row>
    <row r="3254" spans="1:16" x14ac:dyDescent="0.2">
      <c r="A3254" s="23"/>
      <c r="G3254" s="17"/>
      <c r="H3254" s="17"/>
      <c r="I3254" s="28"/>
      <c r="J3254" s="21"/>
      <c r="K3254" s="10"/>
      <c r="L3254" s="10"/>
      <c r="M3254" s="38"/>
      <c r="N3254" s="23"/>
      <c r="O3254" s="23"/>
      <c r="P3254" s="23"/>
    </row>
    <row r="3255" spans="1:16" x14ac:dyDescent="0.2">
      <c r="A3255" s="23"/>
      <c r="G3255" s="17"/>
      <c r="H3255" s="17"/>
      <c r="I3255" s="28"/>
      <c r="J3255" s="21"/>
      <c r="K3255" s="10"/>
      <c r="L3255" s="10"/>
      <c r="M3255" s="38"/>
      <c r="N3255" s="23"/>
      <c r="O3255" s="23"/>
      <c r="P3255" s="23"/>
    </row>
    <row r="3256" spans="1:16" x14ac:dyDescent="0.2">
      <c r="A3256" s="23"/>
      <c r="G3256" s="17"/>
      <c r="H3256" s="17"/>
      <c r="I3256" s="28"/>
      <c r="J3256" s="21"/>
      <c r="K3256" s="10"/>
      <c r="L3256" s="10"/>
      <c r="M3256" s="38"/>
      <c r="N3256" s="23"/>
      <c r="O3256" s="23"/>
      <c r="P3256" s="23"/>
    </row>
    <row r="3257" spans="1:16" x14ac:dyDescent="0.2">
      <c r="A3257" s="23"/>
      <c r="G3257" s="17"/>
      <c r="H3257" s="17"/>
      <c r="I3257" s="28"/>
      <c r="J3257" s="21"/>
      <c r="K3257" s="10"/>
      <c r="L3257" s="10"/>
      <c r="M3257" s="38"/>
      <c r="N3257" s="23"/>
      <c r="O3257" s="23"/>
      <c r="P3257" s="23"/>
    </row>
    <row r="3258" spans="1:16" x14ac:dyDescent="0.2">
      <c r="A3258" s="23"/>
      <c r="G3258" s="17"/>
      <c r="H3258" s="17"/>
      <c r="I3258" s="28"/>
      <c r="J3258" s="21"/>
      <c r="K3258" s="10"/>
      <c r="L3258" s="10"/>
      <c r="M3258" s="38"/>
      <c r="N3258" s="23"/>
      <c r="O3258" s="23"/>
      <c r="P3258" s="23"/>
    </row>
    <row r="3259" spans="1:16" x14ac:dyDescent="0.2">
      <c r="A3259" s="23"/>
      <c r="G3259" s="17"/>
      <c r="H3259" s="17"/>
      <c r="I3259" s="28"/>
      <c r="J3259" s="21"/>
      <c r="K3259" s="10"/>
      <c r="L3259" s="10"/>
      <c r="M3259" s="38"/>
      <c r="N3259" s="23"/>
      <c r="O3259" s="23"/>
      <c r="P3259" s="23"/>
    </row>
    <row r="3260" spans="1:16" x14ac:dyDescent="0.2">
      <c r="A3260" s="23"/>
      <c r="G3260" s="17"/>
      <c r="H3260" s="17"/>
      <c r="I3260" s="28"/>
      <c r="J3260" s="21"/>
      <c r="K3260" s="10"/>
      <c r="L3260" s="10"/>
      <c r="M3260" s="38"/>
      <c r="N3260" s="23"/>
      <c r="O3260" s="23"/>
      <c r="P3260" s="23"/>
    </row>
    <row r="3261" spans="1:16" x14ac:dyDescent="0.2">
      <c r="A3261" s="23"/>
      <c r="G3261" s="17"/>
      <c r="H3261" s="17"/>
      <c r="I3261" s="28"/>
      <c r="J3261" s="21"/>
      <c r="K3261" s="10"/>
      <c r="L3261" s="10"/>
      <c r="M3261" s="38"/>
      <c r="N3261" s="23"/>
      <c r="O3261" s="23"/>
      <c r="P3261" s="23"/>
    </row>
    <row r="3262" spans="1:16" x14ac:dyDescent="0.2">
      <c r="A3262" s="23"/>
      <c r="G3262" s="17"/>
      <c r="H3262" s="17"/>
      <c r="I3262" s="28"/>
      <c r="J3262" s="21"/>
      <c r="K3262" s="10"/>
      <c r="L3262" s="10"/>
      <c r="M3262" s="38"/>
      <c r="N3262" s="23"/>
      <c r="O3262" s="23"/>
      <c r="P3262" s="23"/>
    </row>
    <row r="3263" spans="1:16" x14ac:dyDescent="0.2">
      <c r="A3263" s="23"/>
      <c r="G3263" s="17"/>
      <c r="H3263" s="17"/>
      <c r="I3263" s="28"/>
      <c r="J3263" s="21"/>
      <c r="K3263" s="10"/>
      <c r="L3263" s="10"/>
      <c r="M3263" s="38"/>
      <c r="N3263" s="23"/>
      <c r="O3263" s="23"/>
      <c r="P3263" s="23"/>
    </row>
    <row r="3264" spans="1:16" x14ac:dyDescent="0.2">
      <c r="A3264" s="23"/>
      <c r="G3264" s="17"/>
      <c r="H3264" s="17"/>
      <c r="I3264" s="28"/>
      <c r="J3264" s="21"/>
      <c r="K3264" s="10"/>
      <c r="L3264" s="10"/>
      <c r="M3264" s="38"/>
      <c r="N3264" s="23"/>
      <c r="O3264" s="23"/>
      <c r="P3264" s="23"/>
    </row>
    <row r="3265" spans="1:16" x14ac:dyDescent="0.2">
      <c r="A3265" s="23"/>
      <c r="G3265" s="17"/>
      <c r="H3265" s="17"/>
      <c r="I3265" s="28"/>
      <c r="J3265" s="21"/>
      <c r="K3265" s="10"/>
      <c r="L3265" s="10"/>
      <c r="M3265" s="38"/>
      <c r="N3265" s="23"/>
      <c r="O3265" s="23"/>
      <c r="P3265" s="23"/>
    </row>
    <row r="3266" spans="1:16" x14ac:dyDescent="0.2">
      <c r="A3266" s="23"/>
      <c r="G3266" s="17"/>
      <c r="H3266" s="17"/>
      <c r="I3266" s="28"/>
      <c r="J3266" s="21"/>
      <c r="K3266" s="10"/>
      <c r="L3266" s="10"/>
      <c r="M3266" s="38"/>
      <c r="N3266" s="23"/>
      <c r="O3266" s="23"/>
      <c r="P3266" s="23"/>
    </row>
    <row r="3267" spans="1:16" x14ac:dyDescent="0.2">
      <c r="A3267" s="23"/>
      <c r="G3267" s="17"/>
      <c r="H3267" s="17"/>
      <c r="I3267" s="28"/>
      <c r="J3267" s="21"/>
      <c r="K3267" s="10"/>
      <c r="L3267" s="10"/>
      <c r="M3267" s="38"/>
      <c r="N3267" s="23"/>
      <c r="O3267" s="23"/>
      <c r="P3267" s="23"/>
    </row>
    <row r="3268" spans="1:16" x14ac:dyDescent="0.2">
      <c r="A3268" s="23"/>
      <c r="G3268" s="17"/>
      <c r="H3268" s="17"/>
      <c r="I3268" s="28"/>
      <c r="J3268" s="21"/>
      <c r="K3268" s="10"/>
      <c r="L3268" s="10"/>
      <c r="M3268" s="38"/>
      <c r="N3268" s="23"/>
      <c r="O3268" s="23"/>
      <c r="P3268" s="23"/>
    </row>
    <row r="3269" spans="1:16" x14ac:dyDescent="0.2">
      <c r="A3269" s="23"/>
      <c r="G3269" s="17"/>
      <c r="H3269" s="17"/>
      <c r="I3269" s="28"/>
      <c r="J3269" s="21"/>
      <c r="K3269" s="10"/>
      <c r="L3269" s="10"/>
      <c r="M3269" s="38"/>
      <c r="N3269" s="23"/>
      <c r="O3269" s="23"/>
      <c r="P3269" s="23"/>
    </row>
    <row r="3270" spans="1:16" x14ac:dyDescent="0.2">
      <c r="A3270" s="23"/>
      <c r="G3270" s="17"/>
      <c r="H3270" s="17"/>
      <c r="I3270" s="28"/>
      <c r="J3270" s="21"/>
      <c r="K3270" s="10"/>
      <c r="L3270" s="10"/>
      <c r="M3270" s="38"/>
      <c r="N3270" s="23"/>
      <c r="O3270" s="23"/>
      <c r="P3270" s="23"/>
    </row>
    <row r="3271" spans="1:16" x14ac:dyDescent="0.2">
      <c r="A3271" s="23"/>
      <c r="G3271" s="17"/>
      <c r="H3271" s="17"/>
      <c r="I3271" s="28"/>
      <c r="J3271" s="21"/>
      <c r="K3271" s="10"/>
      <c r="L3271" s="10"/>
      <c r="M3271" s="38"/>
      <c r="N3271" s="23"/>
      <c r="O3271" s="23"/>
      <c r="P3271" s="23"/>
    </row>
    <row r="3272" spans="1:16" x14ac:dyDescent="0.2">
      <c r="A3272" s="23"/>
      <c r="G3272" s="17"/>
      <c r="H3272" s="17"/>
      <c r="I3272" s="28"/>
      <c r="J3272" s="21"/>
      <c r="K3272" s="10"/>
      <c r="L3272" s="10"/>
      <c r="M3272" s="38"/>
      <c r="N3272" s="23"/>
      <c r="O3272" s="23"/>
      <c r="P3272" s="23"/>
    </row>
    <row r="3273" spans="1:16" x14ac:dyDescent="0.2">
      <c r="A3273" s="23"/>
      <c r="G3273" s="17"/>
      <c r="H3273" s="17"/>
      <c r="I3273" s="28"/>
      <c r="J3273" s="21"/>
      <c r="K3273" s="10"/>
      <c r="L3273" s="10"/>
      <c r="M3273" s="38"/>
      <c r="N3273" s="23"/>
      <c r="O3273" s="23"/>
      <c r="P3273" s="23"/>
    </row>
    <row r="3274" spans="1:16" x14ac:dyDescent="0.2">
      <c r="A3274" s="23"/>
      <c r="G3274" s="17"/>
      <c r="H3274" s="17"/>
      <c r="I3274" s="28"/>
      <c r="J3274" s="21"/>
      <c r="K3274" s="10"/>
      <c r="L3274" s="10"/>
      <c r="M3274" s="38"/>
      <c r="N3274" s="23"/>
      <c r="O3274" s="23"/>
      <c r="P3274" s="23"/>
    </row>
    <row r="3275" spans="1:16" x14ac:dyDescent="0.2">
      <c r="A3275" s="23"/>
      <c r="G3275" s="17"/>
      <c r="H3275" s="17"/>
      <c r="I3275" s="28"/>
      <c r="J3275" s="21"/>
      <c r="K3275" s="10"/>
      <c r="L3275" s="10"/>
      <c r="M3275" s="38"/>
      <c r="N3275" s="23"/>
      <c r="O3275" s="23"/>
      <c r="P3275" s="23"/>
    </row>
    <row r="3276" spans="1:16" x14ac:dyDescent="0.2">
      <c r="A3276" s="23"/>
      <c r="G3276" s="17"/>
      <c r="H3276" s="17"/>
      <c r="I3276" s="28"/>
      <c r="J3276" s="21"/>
      <c r="K3276" s="10"/>
      <c r="L3276" s="10"/>
      <c r="M3276" s="38"/>
      <c r="N3276" s="23"/>
      <c r="O3276" s="23"/>
      <c r="P3276" s="23"/>
    </row>
    <row r="3277" spans="1:16" x14ac:dyDescent="0.2">
      <c r="A3277" s="23"/>
      <c r="G3277" s="17"/>
      <c r="H3277" s="17"/>
      <c r="I3277" s="28"/>
      <c r="J3277" s="21"/>
      <c r="K3277" s="10"/>
      <c r="L3277" s="10"/>
      <c r="M3277" s="38"/>
      <c r="N3277" s="23"/>
      <c r="O3277" s="23"/>
      <c r="P3277" s="23"/>
    </row>
    <row r="3278" spans="1:16" x14ac:dyDescent="0.2">
      <c r="A3278" s="23"/>
      <c r="G3278" s="17"/>
      <c r="H3278" s="17"/>
      <c r="I3278" s="28"/>
      <c r="J3278" s="21"/>
      <c r="K3278" s="10"/>
      <c r="L3278" s="10"/>
      <c r="M3278" s="38"/>
      <c r="N3278" s="23"/>
      <c r="O3278" s="23"/>
      <c r="P3278" s="23"/>
    </row>
    <row r="3279" spans="1:16" x14ac:dyDescent="0.2">
      <c r="A3279" s="23"/>
      <c r="G3279" s="17"/>
      <c r="H3279" s="17"/>
      <c r="I3279" s="28"/>
      <c r="J3279" s="21"/>
      <c r="K3279" s="10"/>
      <c r="L3279" s="10"/>
      <c r="M3279" s="38"/>
      <c r="N3279" s="23"/>
      <c r="O3279" s="23"/>
      <c r="P3279" s="23"/>
    </row>
    <row r="3280" spans="1:16" x14ac:dyDescent="0.2">
      <c r="A3280" s="23"/>
      <c r="G3280" s="17"/>
      <c r="H3280" s="17"/>
      <c r="I3280" s="28"/>
      <c r="J3280" s="21"/>
      <c r="K3280" s="10"/>
      <c r="L3280" s="10"/>
      <c r="M3280" s="38"/>
      <c r="N3280" s="23"/>
      <c r="O3280" s="23"/>
      <c r="P3280" s="23"/>
    </row>
    <row r="3281" spans="1:16" x14ac:dyDescent="0.2">
      <c r="A3281" s="23"/>
      <c r="G3281" s="17"/>
      <c r="H3281" s="17"/>
      <c r="I3281" s="28"/>
      <c r="J3281" s="21"/>
      <c r="K3281" s="10"/>
      <c r="L3281" s="10"/>
      <c r="M3281" s="38"/>
      <c r="N3281" s="23"/>
      <c r="O3281" s="23"/>
      <c r="P3281" s="23"/>
    </row>
    <row r="3282" spans="1:16" x14ac:dyDescent="0.2">
      <c r="A3282" s="23"/>
      <c r="G3282" s="17"/>
      <c r="H3282" s="17"/>
      <c r="I3282" s="28"/>
      <c r="J3282" s="21"/>
      <c r="K3282" s="10"/>
      <c r="L3282" s="10"/>
      <c r="M3282" s="38"/>
      <c r="N3282" s="23"/>
      <c r="O3282" s="23"/>
      <c r="P3282" s="23"/>
    </row>
    <row r="3283" spans="1:16" x14ac:dyDescent="0.2">
      <c r="A3283" s="23"/>
      <c r="G3283" s="17"/>
      <c r="H3283" s="17"/>
      <c r="I3283" s="28"/>
      <c r="J3283" s="21"/>
      <c r="K3283" s="10"/>
      <c r="L3283" s="10"/>
      <c r="M3283" s="38"/>
      <c r="N3283" s="23"/>
      <c r="O3283" s="23"/>
      <c r="P3283" s="23"/>
    </row>
    <row r="3284" spans="1:16" x14ac:dyDescent="0.2">
      <c r="A3284" s="23"/>
      <c r="G3284" s="17"/>
      <c r="H3284" s="17"/>
      <c r="I3284" s="28"/>
      <c r="J3284" s="21"/>
      <c r="K3284" s="10"/>
      <c r="L3284" s="10"/>
      <c r="M3284" s="38"/>
      <c r="N3284" s="23"/>
      <c r="O3284" s="23"/>
      <c r="P3284" s="23"/>
    </row>
    <row r="3285" spans="1:16" x14ac:dyDescent="0.2">
      <c r="A3285" s="23"/>
      <c r="G3285" s="17"/>
      <c r="H3285" s="17"/>
      <c r="I3285" s="28"/>
      <c r="J3285" s="21"/>
      <c r="K3285" s="10"/>
      <c r="L3285" s="10"/>
      <c r="M3285" s="38"/>
      <c r="N3285" s="23"/>
      <c r="O3285" s="23"/>
      <c r="P3285" s="23"/>
    </row>
    <row r="3286" spans="1:16" x14ac:dyDescent="0.2">
      <c r="A3286" s="23"/>
      <c r="G3286" s="17"/>
      <c r="H3286" s="17"/>
      <c r="I3286" s="28"/>
      <c r="J3286" s="21"/>
      <c r="K3286" s="10"/>
      <c r="L3286" s="10"/>
      <c r="M3286" s="38"/>
      <c r="N3286" s="23"/>
      <c r="O3286" s="23"/>
      <c r="P3286" s="23"/>
    </row>
    <row r="3287" spans="1:16" x14ac:dyDescent="0.2">
      <c r="A3287" s="23"/>
      <c r="G3287" s="17"/>
      <c r="H3287" s="17"/>
      <c r="I3287" s="28"/>
      <c r="J3287" s="21"/>
      <c r="K3287" s="10"/>
      <c r="L3287" s="10"/>
      <c r="M3287" s="38"/>
      <c r="N3287" s="23"/>
      <c r="O3287" s="23"/>
      <c r="P3287" s="23"/>
    </row>
    <row r="3288" spans="1:16" x14ac:dyDescent="0.2">
      <c r="A3288" s="23"/>
      <c r="G3288" s="17"/>
      <c r="H3288" s="17"/>
      <c r="I3288" s="28"/>
      <c r="J3288" s="21"/>
      <c r="K3288" s="10"/>
      <c r="L3288" s="10"/>
      <c r="M3288" s="38"/>
      <c r="N3288" s="23"/>
      <c r="O3288" s="23"/>
      <c r="P3288" s="23"/>
    </row>
    <row r="3289" spans="1:16" x14ac:dyDescent="0.2">
      <c r="A3289" s="23"/>
      <c r="G3289" s="17"/>
      <c r="H3289" s="17"/>
      <c r="I3289" s="28"/>
      <c r="J3289" s="21"/>
      <c r="K3289" s="10"/>
      <c r="L3289" s="10"/>
      <c r="M3289" s="38"/>
      <c r="N3289" s="23"/>
      <c r="O3289" s="23"/>
      <c r="P3289" s="23"/>
    </row>
    <row r="3290" spans="1:16" x14ac:dyDescent="0.2">
      <c r="A3290" s="23"/>
      <c r="G3290" s="17"/>
      <c r="H3290" s="17"/>
      <c r="I3290" s="28"/>
      <c r="J3290" s="21"/>
      <c r="K3290" s="10"/>
      <c r="L3290" s="10"/>
      <c r="M3290" s="38"/>
      <c r="N3290" s="23"/>
      <c r="O3290" s="23"/>
      <c r="P3290" s="23"/>
    </row>
    <row r="3291" spans="1:16" x14ac:dyDescent="0.2">
      <c r="A3291" s="23"/>
      <c r="G3291" s="17"/>
      <c r="H3291" s="17"/>
      <c r="I3291" s="28"/>
      <c r="J3291" s="21"/>
      <c r="K3291" s="10"/>
      <c r="L3291" s="10"/>
      <c r="M3291" s="38"/>
      <c r="N3291" s="23"/>
      <c r="O3291" s="23"/>
      <c r="P3291" s="23"/>
    </row>
    <row r="3292" spans="1:16" x14ac:dyDescent="0.2">
      <c r="A3292" s="23"/>
      <c r="G3292" s="17"/>
      <c r="H3292" s="17"/>
      <c r="I3292" s="28"/>
      <c r="J3292" s="21"/>
      <c r="K3292" s="10"/>
      <c r="L3292" s="10"/>
      <c r="M3292" s="38"/>
      <c r="N3292" s="23"/>
      <c r="O3292" s="23"/>
      <c r="P3292" s="23"/>
    </row>
    <row r="3293" spans="1:16" x14ac:dyDescent="0.2">
      <c r="A3293" s="23"/>
      <c r="G3293" s="17"/>
      <c r="H3293" s="17"/>
      <c r="I3293" s="28"/>
      <c r="J3293" s="21"/>
      <c r="K3293" s="10"/>
      <c r="L3293" s="10"/>
      <c r="M3293" s="38"/>
      <c r="N3293" s="23"/>
      <c r="O3293" s="23"/>
      <c r="P3293" s="23"/>
    </row>
    <row r="3294" spans="1:16" x14ac:dyDescent="0.2">
      <c r="A3294" s="23"/>
      <c r="G3294" s="17"/>
      <c r="H3294" s="17"/>
      <c r="I3294" s="28"/>
      <c r="J3294" s="21"/>
      <c r="K3294" s="10"/>
      <c r="L3294" s="10"/>
      <c r="M3294" s="38"/>
      <c r="N3294" s="23"/>
      <c r="O3294" s="23"/>
      <c r="P3294" s="23"/>
    </row>
    <row r="3295" spans="1:16" x14ac:dyDescent="0.2">
      <c r="A3295" s="23"/>
      <c r="G3295" s="17"/>
      <c r="H3295" s="17"/>
      <c r="I3295" s="28"/>
      <c r="J3295" s="21"/>
      <c r="K3295" s="10"/>
      <c r="L3295" s="10"/>
      <c r="M3295" s="38"/>
      <c r="N3295" s="23"/>
      <c r="O3295" s="23"/>
      <c r="P3295" s="23"/>
    </row>
    <row r="3296" spans="1:16" x14ac:dyDescent="0.2">
      <c r="A3296" s="23"/>
      <c r="G3296" s="17"/>
      <c r="H3296" s="17"/>
      <c r="I3296" s="28"/>
      <c r="J3296" s="21"/>
      <c r="K3296" s="10"/>
      <c r="L3296" s="10"/>
      <c r="M3296" s="38"/>
      <c r="N3296" s="23"/>
      <c r="O3296" s="23"/>
      <c r="P3296" s="23"/>
    </row>
    <row r="3297" spans="1:16" x14ac:dyDescent="0.2">
      <c r="A3297" s="23"/>
      <c r="G3297" s="17"/>
      <c r="H3297" s="17"/>
      <c r="I3297" s="28"/>
      <c r="J3297" s="21"/>
      <c r="K3297" s="10"/>
      <c r="L3297" s="10"/>
      <c r="M3297" s="38"/>
      <c r="N3297" s="23"/>
      <c r="O3297" s="23"/>
      <c r="P3297" s="23"/>
    </row>
    <row r="3298" spans="1:16" x14ac:dyDescent="0.2">
      <c r="A3298" s="23"/>
      <c r="G3298" s="17"/>
      <c r="H3298" s="17"/>
      <c r="I3298" s="28"/>
      <c r="J3298" s="21"/>
      <c r="K3298" s="10"/>
      <c r="L3298" s="10"/>
      <c r="M3298" s="38"/>
      <c r="N3298" s="23"/>
      <c r="O3298" s="23"/>
      <c r="P3298" s="23"/>
    </row>
    <row r="3299" spans="1:16" x14ac:dyDescent="0.2">
      <c r="A3299" s="23"/>
      <c r="G3299" s="17"/>
      <c r="H3299" s="17"/>
      <c r="I3299" s="28"/>
      <c r="J3299" s="21"/>
      <c r="K3299" s="10"/>
      <c r="L3299" s="10"/>
      <c r="M3299" s="38"/>
      <c r="N3299" s="23"/>
      <c r="O3299" s="23"/>
      <c r="P3299" s="23"/>
    </row>
    <row r="3300" spans="1:16" x14ac:dyDescent="0.2">
      <c r="A3300" s="23"/>
      <c r="G3300" s="17"/>
      <c r="H3300" s="17"/>
      <c r="I3300" s="28"/>
      <c r="J3300" s="21"/>
      <c r="K3300" s="10"/>
      <c r="L3300" s="10"/>
      <c r="M3300" s="38"/>
      <c r="N3300" s="23"/>
      <c r="O3300" s="23"/>
      <c r="P3300" s="23"/>
    </row>
    <row r="3301" spans="1:16" x14ac:dyDescent="0.2">
      <c r="A3301" s="23"/>
      <c r="G3301" s="17"/>
      <c r="H3301" s="17"/>
      <c r="I3301" s="28"/>
      <c r="J3301" s="21"/>
      <c r="K3301" s="10"/>
      <c r="L3301" s="10"/>
      <c r="M3301" s="38"/>
      <c r="N3301" s="23"/>
      <c r="O3301" s="23"/>
      <c r="P3301" s="23"/>
    </row>
    <row r="3302" spans="1:16" x14ac:dyDescent="0.2">
      <c r="A3302" s="23"/>
      <c r="G3302" s="17"/>
      <c r="H3302" s="17"/>
      <c r="I3302" s="28"/>
      <c r="J3302" s="21"/>
      <c r="K3302" s="10"/>
      <c r="L3302" s="10"/>
      <c r="M3302" s="38"/>
      <c r="N3302" s="23"/>
      <c r="O3302" s="23"/>
      <c r="P3302" s="23"/>
    </row>
    <row r="3303" spans="1:16" x14ac:dyDescent="0.2">
      <c r="A3303" s="23"/>
      <c r="G3303" s="17"/>
      <c r="H3303" s="17"/>
      <c r="I3303" s="28"/>
      <c r="J3303" s="21"/>
      <c r="K3303" s="10"/>
      <c r="L3303" s="10"/>
      <c r="M3303" s="38"/>
      <c r="N3303" s="23"/>
      <c r="O3303" s="23"/>
      <c r="P3303" s="23"/>
    </row>
    <row r="3304" spans="1:16" x14ac:dyDescent="0.2">
      <c r="A3304" s="23"/>
      <c r="G3304" s="17"/>
      <c r="H3304" s="17"/>
      <c r="I3304" s="28"/>
      <c r="J3304" s="21"/>
      <c r="K3304" s="10"/>
      <c r="L3304" s="10"/>
      <c r="M3304" s="38"/>
      <c r="N3304" s="23"/>
      <c r="O3304" s="23"/>
      <c r="P3304" s="23"/>
    </row>
    <row r="3305" spans="1:16" x14ac:dyDescent="0.2">
      <c r="A3305" s="23"/>
      <c r="G3305" s="17"/>
      <c r="H3305" s="17"/>
      <c r="I3305" s="28"/>
      <c r="J3305" s="21"/>
      <c r="K3305" s="10"/>
      <c r="L3305" s="10"/>
      <c r="M3305" s="38"/>
      <c r="N3305" s="23"/>
      <c r="O3305" s="23"/>
      <c r="P3305" s="23"/>
    </row>
    <row r="3306" spans="1:16" x14ac:dyDescent="0.2">
      <c r="A3306" s="23"/>
      <c r="G3306" s="17"/>
      <c r="H3306" s="17"/>
      <c r="I3306" s="28"/>
      <c r="J3306" s="21"/>
      <c r="K3306" s="10"/>
      <c r="L3306" s="10"/>
      <c r="M3306" s="38"/>
      <c r="N3306" s="23"/>
      <c r="O3306" s="23"/>
      <c r="P3306" s="23"/>
    </row>
    <row r="3307" spans="1:16" x14ac:dyDescent="0.2">
      <c r="A3307" s="23"/>
      <c r="G3307" s="17"/>
      <c r="H3307" s="17"/>
      <c r="I3307" s="28"/>
      <c r="J3307" s="21"/>
      <c r="K3307" s="10"/>
      <c r="L3307" s="10"/>
      <c r="M3307" s="38"/>
      <c r="N3307" s="23"/>
      <c r="O3307" s="23"/>
      <c r="P3307" s="23"/>
    </row>
    <row r="3308" spans="1:16" x14ac:dyDescent="0.2">
      <c r="A3308" s="23"/>
      <c r="G3308" s="17"/>
      <c r="H3308" s="17"/>
      <c r="I3308" s="28"/>
      <c r="J3308" s="21"/>
      <c r="K3308" s="10"/>
      <c r="L3308" s="10"/>
      <c r="M3308" s="38"/>
      <c r="N3308" s="23"/>
      <c r="O3308" s="23"/>
      <c r="P3308" s="23"/>
    </row>
    <row r="3309" spans="1:16" x14ac:dyDescent="0.2">
      <c r="A3309" s="23"/>
      <c r="G3309" s="17"/>
      <c r="H3309" s="17"/>
      <c r="I3309" s="28"/>
      <c r="J3309" s="21"/>
      <c r="K3309" s="10"/>
      <c r="L3309" s="10"/>
      <c r="M3309" s="38"/>
      <c r="N3309" s="23"/>
      <c r="O3309" s="23"/>
      <c r="P3309" s="23"/>
    </row>
    <row r="3310" spans="1:16" x14ac:dyDescent="0.2">
      <c r="A3310" s="23"/>
      <c r="G3310" s="17"/>
      <c r="H3310" s="17"/>
      <c r="I3310" s="28"/>
      <c r="J3310" s="21"/>
      <c r="K3310" s="10"/>
      <c r="L3310" s="10"/>
      <c r="M3310" s="38"/>
      <c r="N3310" s="23"/>
      <c r="O3310" s="23"/>
      <c r="P3310" s="23"/>
    </row>
    <row r="3311" spans="1:16" x14ac:dyDescent="0.2">
      <c r="A3311" s="23"/>
      <c r="G3311" s="17"/>
      <c r="H3311" s="17"/>
      <c r="I3311" s="28"/>
      <c r="J3311" s="21"/>
      <c r="K3311" s="10"/>
      <c r="L3311" s="10"/>
      <c r="M3311" s="38"/>
      <c r="N3311" s="23"/>
      <c r="O3311" s="23"/>
      <c r="P3311" s="23"/>
    </row>
    <row r="3312" spans="1:16" x14ac:dyDescent="0.2">
      <c r="A3312" s="23"/>
      <c r="G3312" s="17"/>
      <c r="H3312" s="17"/>
      <c r="I3312" s="28"/>
      <c r="J3312" s="21"/>
      <c r="K3312" s="10"/>
      <c r="L3312" s="10"/>
      <c r="M3312" s="38"/>
      <c r="N3312" s="23"/>
      <c r="O3312" s="23"/>
      <c r="P3312" s="23"/>
    </row>
    <row r="3313" spans="1:16" x14ac:dyDescent="0.2">
      <c r="A3313" s="23"/>
      <c r="G3313" s="17"/>
      <c r="H3313" s="17"/>
      <c r="I3313" s="28"/>
      <c r="J3313" s="21"/>
      <c r="K3313" s="10"/>
      <c r="L3313" s="10"/>
      <c r="M3313" s="38"/>
      <c r="N3313" s="23"/>
      <c r="O3313" s="23"/>
      <c r="P3313" s="23"/>
    </row>
    <row r="3314" spans="1:16" x14ac:dyDescent="0.2">
      <c r="A3314" s="23"/>
      <c r="G3314" s="17"/>
      <c r="H3314" s="17"/>
      <c r="I3314" s="28"/>
      <c r="J3314" s="21"/>
      <c r="K3314" s="10"/>
      <c r="L3314" s="10"/>
      <c r="M3314" s="38"/>
      <c r="N3314" s="23"/>
      <c r="O3314" s="23"/>
      <c r="P3314" s="23"/>
    </row>
    <row r="3315" spans="1:16" x14ac:dyDescent="0.2">
      <c r="A3315" s="23"/>
      <c r="G3315" s="17"/>
      <c r="H3315" s="17"/>
      <c r="I3315" s="28"/>
      <c r="J3315" s="21"/>
      <c r="K3315" s="10"/>
      <c r="L3315" s="10"/>
      <c r="M3315" s="38"/>
      <c r="N3315" s="23"/>
      <c r="O3315" s="23"/>
      <c r="P3315" s="23"/>
    </row>
    <row r="3316" spans="1:16" x14ac:dyDescent="0.2">
      <c r="A3316" s="23"/>
      <c r="G3316" s="17"/>
      <c r="H3316" s="17"/>
      <c r="I3316" s="28"/>
      <c r="J3316" s="21"/>
      <c r="K3316" s="10"/>
      <c r="L3316" s="10"/>
      <c r="M3316" s="38"/>
      <c r="N3316" s="23"/>
      <c r="O3316" s="23"/>
      <c r="P3316" s="23"/>
    </row>
    <row r="3317" spans="1:16" x14ac:dyDescent="0.2">
      <c r="A3317" s="23"/>
      <c r="G3317" s="17"/>
      <c r="H3317" s="17"/>
      <c r="I3317" s="28"/>
      <c r="J3317" s="21"/>
      <c r="K3317" s="10"/>
      <c r="L3317" s="10"/>
      <c r="M3317" s="38"/>
      <c r="N3317" s="23"/>
      <c r="O3317" s="23"/>
      <c r="P3317" s="23"/>
    </row>
    <row r="3318" spans="1:16" x14ac:dyDescent="0.2">
      <c r="A3318" s="23"/>
      <c r="G3318" s="17"/>
      <c r="H3318" s="17"/>
      <c r="I3318" s="28"/>
      <c r="J3318" s="21"/>
      <c r="K3318" s="10"/>
      <c r="L3318" s="10"/>
      <c r="M3318" s="38"/>
      <c r="N3318" s="23"/>
      <c r="O3318" s="23"/>
      <c r="P3318" s="23"/>
    </row>
    <row r="3319" spans="1:16" x14ac:dyDescent="0.2">
      <c r="A3319" s="23"/>
      <c r="G3319" s="17"/>
      <c r="H3319" s="17"/>
      <c r="I3319" s="28"/>
      <c r="J3319" s="21"/>
      <c r="K3319" s="10"/>
      <c r="L3319" s="10"/>
      <c r="M3319" s="38"/>
      <c r="N3319" s="23"/>
      <c r="O3319" s="23"/>
      <c r="P3319" s="23"/>
    </row>
    <row r="3320" spans="1:16" x14ac:dyDescent="0.2">
      <c r="A3320" s="23"/>
      <c r="G3320" s="17"/>
      <c r="H3320" s="17"/>
      <c r="I3320" s="28"/>
      <c r="J3320" s="21"/>
      <c r="K3320" s="10"/>
      <c r="L3320" s="10"/>
      <c r="M3320" s="38"/>
      <c r="N3320" s="23"/>
      <c r="O3320" s="23"/>
      <c r="P3320" s="23"/>
    </row>
    <row r="3321" spans="1:16" x14ac:dyDescent="0.2">
      <c r="A3321" s="23"/>
      <c r="G3321" s="17"/>
      <c r="H3321" s="17"/>
      <c r="I3321" s="28"/>
      <c r="J3321" s="21"/>
      <c r="K3321" s="10"/>
      <c r="L3321" s="10"/>
      <c r="M3321" s="38"/>
      <c r="N3321" s="23"/>
      <c r="O3321" s="23"/>
      <c r="P3321" s="23"/>
    </row>
    <row r="3322" spans="1:16" x14ac:dyDescent="0.2">
      <c r="A3322" s="23"/>
      <c r="G3322" s="17"/>
      <c r="H3322" s="17"/>
      <c r="I3322" s="28"/>
      <c r="J3322" s="21"/>
      <c r="K3322" s="10"/>
      <c r="L3322" s="10"/>
      <c r="M3322" s="38"/>
      <c r="N3322" s="23"/>
      <c r="O3322" s="23"/>
      <c r="P3322" s="23"/>
    </row>
    <row r="3323" spans="1:16" x14ac:dyDescent="0.2">
      <c r="A3323" s="23"/>
      <c r="G3323" s="17"/>
      <c r="H3323" s="17"/>
      <c r="I3323" s="28"/>
      <c r="J3323" s="21"/>
      <c r="K3323" s="10"/>
      <c r="L3323" s="10"/>
      <c r="M3323" s="38"/>
      <c r="N3323" s="23"/>
      <c r="O3323" s="23"/>
      <c r="P3323" s="23"/>
    </row>
    <row r="3324" spans="1:16" x14ac:dyDescent="0.2">
      <c r="A3324" s="23"/>
      <c r="G3324" s="17"/>
      <c r="H3324" s="17"/>
      <c r="I3324" s="28"/>
      <c r="J3324" s="21"/>
      <c r="K3324" s="10"/>
      <c r="L3324" s="10"/>
      <c r="M3324" s="38"/>
      <c r="N3324" s="23"/>
      <c r="O3324" s="23"/>
      <c r="P3324" s="23"/>
    </row>
    <row r="3325" spans="1:16" x14ac:dyDescent="0.2">
      <c r="A3325" s="23"/>
      <c r="G3325" s="17"/>
      <c r="H3325" s="17"/>
      <c r="I3325" s="28"/>
      <c r="J3325" s="21"/>
      <c r="K3325" s="10"/>
      <c r="L3325" s="10"/>
      <c r="M3325" s="38"/>
      <c r="N3325" s="23"/>
      <c r="O3325" s="23"/>
      <c r="P3325" s="23"/>
    </row>
    <row r="3326" spans="1:16" x14ac:dyDescent="0.2">
      <c r="A3326" s="23"/>
      <c r="G3326" s="17"/>
      <c r="H3326" s="17"/>
      <c r="I3326" s="28"/>
      <c r="J3326" s="21"/>
      <c r="K3326" s="10"/>
      <c r="L3326" s="10"/>
      <c r="M3326" s="38"/>
      <c r="N3326" s="23"/>
      <c r="O3326" s="23"/>
      <c r="P3326" s="23"/>
    </row>
    <row r="3327" spans="1:16" x14ac:dyDescent="0.2">
      <c r="A3327" s="23"/>
      <c r="G3327" s="17"/>
      <c r="H3327" s="17"/>
      <c r="I3327" s="28"/>
      <c r="J3327" s="21"/>
      <c r="K3327" s="10"/>
      <c r="L3327" s="10"/>
      <c r="M3327" s="38"/>
      <c r="N3327" s="23"/>
      <c r="O3327" s="23"/>
      <c r="P3327" s="23"/>
    </row>
    <row r="3328" spans="1:16" x14ac:dyDescent="0.2">
      <c r="A3328" s="23"/>
      <c r="G3328" s="17"/>
      <c r="H3328" s="17"/>
      <c r="I3328" s="28"/>
      <c r="J3328" s="21"/>
      <c r="K3328" s="10"/>
      <c r="L3328" s="10"/>
      <c r="M3328" s="38"/>
      <c r="N3328" s="23"/>
      <c r="O3328" s="23"/>
      <c r="P3328" s="23"/>
    </row>
    <row r="3329" spans="1:16" x14ac:dyDescent="0.2">
      <c r="A3329" s="23"/>
      <c r="G3329" s="17"/>
      <c r="H3329" s="17"/>
      <c r="I3329" s="28"/>
      <c r="J3329" s="21"/>
      <c r="K3329" s="10"/>
      <c r="L3329" s="10"/>
      <c r="M3329" s="38"/>
      <c r="N3329" s="23"/>
      <c r="O3329" s="23"/>
      <c r="P3329" s="23"/>
    </row>
    <row r="3330" spans="1:16" x14ac:dyDescent="0.2">
      <c r="A3330" s="23"/>
      <c r="G3330" s="17"/>
      <c r="H3330" s="17"/>
      <c r="I3330" s="28"/>
      <c r="J3330" s="21"/>
      <c r="K3330" s="10"/>
      <c r="L3330" s="10"/>
      <c r="M3330" s="38"/>
      <c r="N3330" s="23"/>
      <c r="O3330" s="23"/>
      <c r="P3330" s="23"/>
    </row>
    <row r="3331" spans="1:16" x14ac:dyDescent="0.2">
      <c r="A3331" s="23"/>
      <c r="G3331" s="17"/>
      <c r="H3331" s="17"/>
      <c r="I3331" s="28"/>
      <c r="J3331" s="21"/>
      <c r="K3331" s="10"/>
      <c r="L3331" s="10"/>
      <c r="M3331" s="38"/>
      <c r="N3331" s="23"/>
      <c r="O3331" s="23"/>
      <c r="P3331" s="23"/>
    </row>
    <row r="3332" spans="1:16" x14ac:dyDescent="0.2">
      <c r="A3332" s="23"/>
      <c r="G3332" s="17"/>
      <c r="H3332" s="17"/>
      <c r="I3332" s="28"/>
      <c r="J3332" s="21"/>
      <c r="K3332" s="10"/>
      <c r="L3332" s="10"/>
      <c r="M3332" s="38"/>
      <c r="N3332" s="23"/>
      <c r="O3332" s="23"/>
      <c r="P3332" s="23"/>
    </row>
    <row r="3333" spans="1:16" x14ac:dyDescent="0.2">
      <c r="A3333" s="23"/>
      <c r="G3333" s="17"/>
      <c r="H3333" s="17"/>
      <c r="I3333" s="28"/>
      <c r="J3333" s="21"/>
      <c r="K3333" s="10"/>
      <c r="L3333" s="10"/>
      <c r="M3333" s="38"/>
      <c r="N3333" s="23"/>
      <c r="O3333" s="23"/>
      <c r="P3333" s="23"/>
    </row>
    <row r="3334" spans="1:16" x14ac:dyDescent="0.2">
      <c r="A3334" s="23"/>
      <c r="G3334" s="17"/>
      <c r="H3334" s="17"/>
      <c r="I3334" s="28"/>
      <c r="J3334" s="21"/>
      <c r="K3334" s="10"/>
      <c r="L3334" s="10"/>
      <c r="M3334" s="38"/>
      <c r="N3334" s="23"/>
      <c r="O3334" s="23"/>
      <c r="P3334" s="23"/>
    </row>
    <row r="3335" spans="1:16" x14ac:dyDescent="0.2">
      <c r="A3335" s="23"/>
      <c r="G3335" s="17"/>
      <c r="H3335" s="17"/>
      <c r="I3335" s="28"/>
      <c r="J3335" s="21"/>
      <c r="K3335" s="10"/>
      <c r="L3335" s="10"/>
      <c r="M3335" s="38"/>
      <c r="N3335" s="23"/>
      <c r="O3335" s="23"/>
      <c r="P3335" s="23"/>
    </row>
    <row r="3336" spans="1:16" x14ac:dyDescent="0.2">
      <c r="A3336" s="23"/>
      <c r="G3336" s="17"/>
      <c r="H3336" s="17"/>
      <c r="I3336" s="28"/>
      <c r="J3336" s="21"/>
      <c r="K3336" s="10"/>
      <c r="L3336" s="10"/>
      <c r="M3336" s="38"/>
      <c r="N3336" s="23"/>
      <c r="O3336" s="23"/>
      <c r="P3336" s="23"/>
    </row>
    <row r="3337" spans="1:16" x14ac:dyDescent="0.2">
      <c r="A3337" s="23"/>
      <c r="G3337" s="17"/>
      <c r="H3337" s="17"/>
      <c r="I3337" s="28"/>
      <c r="J3337" s="21"/>
      <c r="K3337" s="10"/>
      <c r="L3337" s="10"/>
      <c r="M3337" s="38"/>
      <c r="N3337" s="23"/>
      <c r="O3337" s="23"/>
      <c r="P3337" s="23"/>
    </row>
    <row r="3338" spans="1:16" x14ac:dyDescent="0.2">
      <c r="A3338" s="23"/>
      <c r="G3338" s="17"/>
      <c r="H3338" s="17"/>
      <c r="I3338" s="28"/>
      <c r="J3338" s="21"/>
      <c r="K3338" s="10"/>
      <c r="L3338" s="10"/>
      <c r="M3338" s="38"/>
      <c r="N3338" s="23"/>
      <c r="O3338" s="23"/>
      <c r="P3338" s="23"/>
    </row>
    <row r="3339" spans="1:16" x14ac:dyDescent="0.2">
      <c r="A3339" s="23"/>
      <c r="G3339" s="17"/>
      <c r="H3339" s="17"/>
      <c r="I3339" s="28"/>
      <c r="J3339" s="21"/>
      <c r="K3339" s="10"/>
      <c r="L3339" s="10"/>
      <c r="M3339" s="38"/>
      <c r="N3339" s="23"/>
      <c r="O3339" s="23"/>
      <c r="P3339" s="23"/>
    </row>
    <row r="3340" spans="1:16" x14ac:dyDescent="0.2">
      <c r="A3340" s="23"/>
      <c r="G3340" s="17"/>
      <c r="H3340" s="17"/>
      <c r="I3340" s="28"/>
      <c r="J3340" s="21"/>
      <c r="K3340" s="10"/>
      <c r="L3340" s="10"/>
      <c r="M3340" s="38"/>
      <c r="N3340" s="23"/>
      <c r="O3340" s="23"/>
      <c r="P3340" s="23"/>
    </row>
    <row r="3341" spans="1:16" x14ac:dyDescent="0.2">
      <c r="A3341" s="23"/>
      <c r="G3341" s="17"/>
      <c r="H3341" s="17"/>
      <c r="I3341" s="28"/>
      <c r="J3341" s="21"/>
      <c r="K3341" s="10"/>
      <c r="L3341" s="10"/>
      <c r="M3341" s="38"/>
      <c r="N3341" s="23"/>
      <c r="O3341" s="23"/>
      <c r="P3341" s="23"/>
    </row>
    <row r="3342" spans="1:16" x14ac:dyDescent="0.2">
      <c r="A3342" s="23"/>
      <c r="G3342" s="17"/>
      <c r="H3342" s="17"/>
      <c r="I3342" s="28"/>
      <c r="J3342" s="21"/>
      <c r="K3342" s="10"/>
      <c r="L3342" s="10"/>
      <c r="M3342" s="38"/>
      <c r="N3342" s="23"/>
      <c r="O3342" s="23"/>
      <c r="P3342" s="23"/>
    </row>
    <row r="3343" spans="1:16" x14ac:dyDescent="0.2">
      <c r="A3343" s="23"/>
      <c r="G3343" s="17"/>
      <c r="H3343" s="17"/>
      <c r="I3343" s="28"/>
      <c r="J3343" s="21"/>
      <c r="K3343" s="10"/>
      <c r="L3343" s="10"/>
      <c r="M3343" s="38"/>
      <c r="N3343" s="23"/>
      <c r="O3343" s="23"/>
      <c r="P3343" s="23"/>
    </row>
    <row r="3344" spans="1:16" x14ac:dyDescent="0.2">
      <c r="A3344" s="23"/>
      <c r="G3344" s="17"/>
      <c r="H3344" s="17"/>
      <c r="I3344" s="28"/>
      <c r="J3344" s="21"/>
      <c r="K3344" s="10"/>
      <c r="L3344" s="10"/>
      <c r="M3344" s="38"/>
      <c r="N3344" s="23"/>
      <c r="O3344" s="23"/>
      <c r="P3344" s="23"/>
    </row>
    <row r="3345" spans="1:16" x14ac:dyDescent="0.2">
      <c r="A3345" s="23"/>
      <c r="G3345" s="17"/>
      <c r="H3345" s="17"/>
      <c r="I3345" s="28"/>
      <c r="J3345" s="21"/>
      <c r="K3345" s="10"/>
      <c r="L3345" s="10"/>
      <c r="M3345" s="38"/>
      <c r="N3345" s="23"/>
      <c r="O3345" s="23"/>
      <c r="P3345" s="23"/>
    </row>
    <row r="3346" spans="1:16" x14ac:dyDescent="0.2">
      <c r="A3346" s="23"/>
      <c r="G3346" s="17"/>
      <c r="H3346" s="17"/>
      <c r="I3346" s="28"/>
      <c r="J3346" s="21"/>
      <c r="K3346" s="10"/>
      <c r="L3346" s="10"/>
      <c r="M3346" s="38"/>
      <c r="N3346" s="23"/>
      <c r="O3346" s="23"/>
      <c r="P3346" s="23"/>
    </row>
    <row r="3347" spans="1:16" x14ac:dyDescent="0.2">
      <c r="A3347" s="23"/>
      <c r="G3347" s="17"/>
      <c r="H3347" s="17"/>
      <c r="I3347" s="28"/>
      <c r="J3347" s="21"/>
      <c r="K3347" s="10"/>
      <c r="L3347" s="10"/>
      <c r="M3347" s="38"/>
      <c r="N3347" s="23"/>
      <c r="O3347" s="23"/>
      <c r="P3347" s="23"/>
    </row>
    <row r="3348" spans="1:16" x14ac:dyDescent="0.2">
      <c r="A3348" s="23"/>
      <c r="G3348" s="17"/>
      <c r="H3348" s="17"/>
      <c r="I3348" s="28"/>
      <c r="J3348" s="21"/>
      <c r="K3348" s="10"/>
      <c r="L3348" s="10"/>
      <c r="M3348" s="38"/>
      <c r="N3348" s="23"/>
      <c r="O3348" s="23"/>
      <c r="P3348" s="23"/>
    </row>
    <row r="3349" spans="1:16" x14ac:dyDescent="0.2">
      <c r="A3349" s="23"/>
      <c r="G3349" s="17"/>
      <c r="H3349" s="17"/>
      <c r="I3349" s="28"/>
      <c r="J3349" s="21"/>
      <c r="K3349" s="10"/>
      <c r="L3349" s="10"/>
      <c r="M3349" s="38"/>
      <c r="N3349" s="23"/>
      <c r="O3349" s="23"/>
      <c r="P3349" s="23"/>
    </row>
    <row r="3350" spans="1:16" x14ac:dyDescent="0.2">
      <c r="A3350" s="23"/>
      <c r="G3350" s="17"/>
      <c r="H3350" s="17"/>
      <c r="I3350" s="28"/>
      <c r="J3350" s="21"/>
      <c r="K3350" s="10"/>
      <c r="L3350" s="10"/>
      <c r="M3350" s="38"/>
      <c r="N3350" s="23"/>
      <c r="O3350" s="23"/>
      <c r="P3350" s="23"/>
    </row>
    <row r="3351" spans="1:16" x14ac:dyDescent="0.2">
      <c r="A3351" s="23"/>
      <c r="G3351" s="17"/>
      <c r="H3351" s="17"/>
      <c r="I3351" s="28"/>
      <c r="J3351" s="21"/>
      <c r="K3351" s="10"/>
      <c r="L3351" s="10"/>
      <c r="M3351" s="38"/>
      <c r="N3351" s="23"/>
      <c r="O3351" s="23"/>
      <c r="P3351" s="23"/>
    </row>
    <row r="3352" spans="1:16" x14ac:dyDescent="0.2">
      <c r="A3352" s="23"/>
      <c r="G3352" s="17"/>
      <c r="H3352" s="17"/>
      <c r="I3352" s="28"/>
      <c r="J3352" s="21"/>
      <c r="K3352" s="10"/>
      <c r="L3352" s="10"/>
      <c r="M3352" s="38"/>
      <c r="N3352" s="23"/>
      <c r="O3352" s="23"/>
      <c r="P3352" s="23"/>
    </row>
    <row r="3353" spans="1:16" x14ac:dyDescent="0.2">
      <c r="A3353" s="23"/>
      <c r="G3353" s="17"/>
      <c r="H3353" s="17"/>
      <c r="I3353" s="28"/>
      <c r="J3353" s="21"/>
      <c r="K3353" s="10"/>
      <c r="L3353" s="10"/>
      <c r="M3353" s="38"/>
      <c r="N3353" s="23"/>
      <c r="O3353" s="23"/>
      <c r="P3353" s="23"/>
    </row>
    <row r="3354" spans="1:16" x14ac:dyDescent="0.2">
      <c r="A3354" s="23"/>
      <c r="G3354" s="17"/>
      <c r="H3354" s="17"/>
      <c r="I3354" s="28"/>
      <c r="J3354" s="21"/>
      <c r="K3354" s="10"/>
      <c r="L3354" s="10"/>
      <c r="M3354" s="38"/>
      <c r="N3354" s="23"/>
      <c r="O3354" s="23"/>
      <c r="P3354" s="23"/>
    </row>
    <row r="3355" spans="1:16" x14ac:dyDescent="0.2">
      <c r="A3355" s="23"/>
      <c r="G3355" s="17"/>
      <c r="H3355" s="17"/>
      <c r="I3355" s="28"/>
      <c r="J3355" s="21"/>
      <c r="K3355" s="10"/>
      <c r="L3355" s="10"/>
      <c r="M3355" s="38"/>
      <c r="N3355" s="23"/>
      <c r="O3355" s="23"/>
      <c r="P3355" s="23"/>
    </row>
    <row r="3356" spans="1:16" x14ac:dyDescent="0.2">
      <c r="A3356" s="23"/>
      <c r="G3356" s="17"/>
      <c r="H3356" s="17"/>
      <c r="I3356" s="28"/>
      <c r="J3356" s="21"/>
      <c r="K3356" s="10"/>
      <c r="L3356" s="10"/>
      <c r="M3356" s="38"/>
      <c r="N3356" s="23"/>
      <c r="O3356" s="23"/>
      <c r="P3356" s="23"/>
    </row>
    <row r="3357" spans="1:16" x14ac:dyDescent="0.2">
      <c r="A3357" s="23"/>
      <c r="G3357" s="17"/>
      <c r="H3357" s="17"/>
      <c r="I3357" s="28"/>
      <c r="J3357" s="21"/>
      <c r="K3357" s="10"/>
      <c r="L3357" s="10"/>
      <c r="M3357" s="38"/>
      <c r="N3357" s="23"/>
      <c r="O3357" s="23"/>
      <c r="P3357" s="23"/>
    </row>
    <row r="3358" spans="1:16" x14ac:dyDescent="0.2">
      <c r="A3358" s="23"/>
      <c r="G3358" s="17"/>
      <c r="H3358" s="17"/>
      <c r="I3358" s="28"/>
      <c r="J3358" s="21"/>
      <c r="K3358" s="10"/>
      <c r="L3358" s="10"/>
      <c r="M3358" s="38"/>
      <c r="N3358" s="23"/>
      <c r="O3358" s="23"/>
      <c r="P3358" s="23"/>
    </row>
    <row r="3359" spans="1:16" x14ac:dyDescent="0.2">
      <c r="A3359" s="23"/>
      <c r="G3359" s="17"/>
      <c r="H3359" s="17"/>
      <c r="I3359" s="28"/>
      <c r="J3359" s="21"/>
      <c r="K3359" s="10"/>
      <c r="L3359" s="10"/>
      <c r="M3359" s="38"/>
      <c r="N3359" s="23"/>
      <c r="O3359" s="23"/>
      <c r="P3359" s="23"/>
    </row>
    <row r="3360" spans="1:16" x14ac:dyDescent="0.2">
      <c r="A3360" s="23"/>
      <c r="G3360" s="17"/>
      <c r="H3360" s="17"/>
      <c r="I3360" s="28"/>
      <c r="J3360" s="21"/>
      <c r="K3360" s="10"/>
      <c r="L3360" s="10"/>
      <c r="M3360" s="38"/>
      <c r="N3360" s="23"/>
      <c r="O3360" s="23"/>
      <c r="P3360" s="23"/>
    </row>
    <row r="3361" spans="1:16" x14ac:dyDescent="0.2">
      <c r="A3361" s="23"/>
      <c r="G3361" s="17"/>
      <c r="H3361" s="17"/>
      <c r="I3361" s="28"/>
      <c r="J3361" s="21"/>
      <c r="K3361" s="10"/>
      <c r="L3361" s="10"/>
      <c r="M3361" s="38"/>
      <c r="N3361" s="23"/>
      <c r="O3361" s="23"/>
      <c r="P3361" s="23"/>
    </row>
    <row r="3362" spans="1:16" x14ac:dyDescent="0.2">
      <c r="A3362" s="23"/>
      <c r="G3362" s="17"/>
      <c r="H3362" s="17"/>
      <c r="I3362" s="28"/>
      <c r="J3362" s="21"/>
      <c r="K3362" s="10"/>
      <c r="L3362" s="10"/>
      <c r="M3362" s="38"/>
      <c r="N3362" s="23"/>
      <c r="O3362" s="23"/>
      <c r="P3362" s="23"/>
    </row>
    <row r="3363" spans="1:16" x14ac:dyDescent="0.2">
      <c r="A3363" s="23"/>
      <c r="G3363" s="17"/>
      <c r="H3363" s="17"/>
      <c r="I3363" s="28"/>
      <c r="J3363" s="21"/>
      <c r="K3363" s="10"/>
      <c r="L3363" s="10"/>
      <c r="M3363" s="38"/>
      <c r="N3363" s="23"/>
      <c r="O3363" s="23"/>
      <c r="P3363" s="23"/>
    </row>
    <row r="3364" spans="1:16" x14ac:dyDescent="0.2">
      <c r="A3364" s="23"/>
      <c r="G3364" s="17"/>
      <c r="H3364" s="17"/>
      <c r="I3364" s="28"/>
      <c r="J3364" s="21"/>
      <c r="K3364" s="10"/>
      <c r="L3364" s="10"/>
      <c r="M3364" s="38"/>
      <c r="N3364" s="23"/>
      <c r="O3364" s="23"/>
      <c r="P3364" s="23"/>
    </row>
    <row r="3365" spans="1:16" x14ac:dyDescent="0.2">
      <c r="A3365" s="23"/>
      <c r="G3365" s="17"/>
      <c r="H3365" s="17"/>
      <c r="I3365" s="28"/>
      <c r="J3365" s="21"/>
      <c r="K3365" s="10"/>
      <c r="L3365" s="10"/>
      <c r="M3365" s="38"/>
      <c r="N3365" s="23"/>
      <c r="O3365" s="23"/>
      <c r="P3365" s="23"/>
    </row>
    <row r="3366" spans="1:16" x14ac:dyDescent="0.2">
      <c r="A3366" s="23"/>
      <c r="G3366" s="17"/>
      <c r="H3366" s="17"/>
      <c r="I3366" s="28"/>
      <c r="J3366" s="21"/>
      <c r="K3366" s="10"/>
      <c r="L3366" s="10"/>
      <c r="M3366" s="38"/>
      <c r="N3366" s="23"/>
      <c r="O3366" s="23"/>
      <c r="P3366" s="23"/>
    </row>
    <row r="3367" spans="1:16" x14ac:dyDescent="0.2">
      <c r="A3367" s="23"/>
      <c r="G3367" s="17"/>
      <c r="H3367" s="17"/>
      <c r="I3367" s="28"/>
      <c r="J3367" s="21"/>
      <c r="K3367" s="10"/>
      <c r="L3367" s="10"/>
      <c r="M3367" s="38"/>
      <c r="N3367" s="23"/>
      <c r="O3367" s="23"/>
      <c r="P3367" s="23"/>
    </row>
    <row r="3368" spans="1:16" x14ac:dyDescent="0.2">
      <c r="A3368" s="23"/>
      <c r="G3368" s="17"/>
      <c r="H3368" s="17"/>
      <c r="I3368" s="28"/>
      <c r="J3368" s="21"/>
      <c r="K3368" s="10"/>
      <c r="L3368" s="10"/>
      <c r="M3368" s="38"/>
      <c r="N3368" s="23"/>
      <c r="O3368" s="23"/>
      <c r="P3368" s="23"/>
    </row>
    <row r="3369" spans="1:16" x14ac:dyDescent="0.2">
      <c r="A3369" s="23"/>
      <c r="G3369" s="17"/>
      <c r="H3369" s="17"/>
      <c r="I3369" s="28"/>
      <c r="J3369" s="21"/>
      <c r="K3369" s="10"/>
      <c r="L3369" s="10"/>
      <c r="M3369" s="38"/>
      <c r="N3369" s="23"/>
      <c r="O3369" s="23"/>
      <c r="P3369" s="23"/>
    </row>
    <row r="3370" spans="1:16" x14ac:dyDescent="0.2">
      <c r="A3370" s="23"/>
      <c r="G3370" s="17"/>
      <c r="H3370" s="17"/>
      <c r="I3370" s="28"/>
      <c r="J3370" s="21"/>
      <c r="K3370" s="10"/>
      <c r="L3370" s="10"/>
      <c r="M3370" s="38"/>
      <c r="N3370" s="23"/>
      <c r="O3370" s="23"/>
      <c r="P3370" s="23"/>
    </row>
    <row r="3371" spans="1:16" x14ac:dyDescent="0.2">
      <c r="A3371" s="23"/>
      <c r="G3371" s="17"/>
      <c r="H3371" s="17"/>
      <c r="I3371" s="28"/>
      <c r="J3371" s="21"/>
      <c r="K3371" s="10"/>
      <c r="L3371" s="10"/>
      <c r="M3371" s="38"/>
      <c r="N3371" s="23"/>
      <c r="O3371" s="23"/>
      <c r="P3371" s="23"/>
    </row>
    <row r="3372" spans="1:16" x14ac:dyDescent="0.2">
      <c r="A3372" s="23"/>
      <c r="G3372" s="17"/>
      <c r="H3372" s="17"/>
      <c r="I3372" s="28"/>
      <c r="J3372" s="21"/>
      <c r="K3372" s="10"/>
      <c r="L3372" s="10"/>
      <c r="M3372" s="38"/>
      <c r="N3372" s="23"/>
      <c r="O3372" s="23"/>
      <c r="P3372" s="23"/>
    </row>
    <row r="3373" spans="1:16" x14ac:dyDescent="0.2">
      <c r="A3373" s="23"/>
      <c r="G3373" s="17"/>
      <c r="H3373" s="17"/>
      <c r="I3373" s="28"/>
      <c r="J3373" s="21"/>
      <c r="K3373" s="10"/>
      <c r="L3373" s="10"/>
      <c r="M3373" s="38"/>
      <c r="N3373" s="23"/>
      <c r="O3373" s="23"/>
      <c r="P3373" s="23"/>
    </row>
    <row r="3374" spans="1:16" x14ac:dyDescent="0.2">
      <c r="A3374" s="23"/>
      <c r="G3374" s="17"/>
      <c r="H3374" s="17"/>
      <c r="I3374" s="28"/>
      <c r="J3374" s="21"/>
      <c r="K3374" s="10"/>
      <c r="L3374" s="10"/>
      <c r="M3374" s="38"/>
      <c r="N3374" s="23"/>
      <c r="O3374" s="23"/>
      <c r="P3374" s="23"/>
    </row>
    <row r="3375" spans="1:16" x14ac:dyDescent="0.2">
      <c r="A3375" s="23"/>
      <c r="G3375" s="17"/>
      <c r="H3375" s="17"/>
      <c r="I3375" s="28"/>
      <c r="J3375" s="21"/>
      <c r="K3375" s="10"/>
      <c r="L3375" s="10"/>
      <c r="M3375" s="38"/>
      <c r="N3375" s="23"/>
      <c r="O3375" s="23"/>
      <c r="P3375" s="23"/>
    </row>
    <row r="3376" spans="1:16" x14ac:dyDescent="0.2">
      <c r="A3376" s="23"/>
      <c r="G3376" s="17"/>
      <c r="H3376" s="17"/>
      <c r="I3376" s="28"/>
      <c r="J3376" s="21"/>
      <c r="K3376" s="10"/>
      <c r="L3376" s="10"/>
      <c r="M3376" s="38"/>
      <c r="N3376" s="23"/>
      <c r="O3376" s="23"/>
      <c r="P3376" s="23"/>
    </row>
    <row r="3377" spans="1:16" x14ac:dyDescent="0.2">
      <c r="A3377" s="23"/>
      <c r="G3377" s="17"/>
      <c r="H3377" s="17"/>
      <c r="I3377" s="28"/>
      <c r="J3377" s="21"/>
      <c r="K3377" s="10"/>
      <c r="L3377" s="10"/>
      <c r="M3377" s="38"/>
      <c r="N3377" s="23"/>
      <c r="O3377" s="23"/>
      <c r="P3377" s="23"/>
    </row>
    <row r="3378" spans="1:16" x14ac:dyDescent="0.2">
      <c r="A3378" s="23"/>
      <c r="G3378" s="17"/>
      <c r="H3378" s="17"/>
      <c r="I3378" s="28"/>
      <c r="J3378" s="21"/>
      <c r="K3378" s="10"/>
      <c r="L3378" s="10"/>
      <c r="M3378" s="38"/>
      <c r="N3378" s="23"/>
      <c r="O3378" s="23"/>
      <c r="P3378" s="23"/>
    </row>
    <row r="3379" spans="1:16" x14ac:dyDescent="0.2">
      <c r="A3379" s="23"/>
      <c r="G3379" s="17"/>
      <c r="H3379" s="17"/>
      <c r="I3379" s="28"/>
      <c r="J3379" s="21"/>
      <c r="K3379" s="10"/>
      <c r="L3379" s="10"/>
      <c r="M3379" s="38"/>
      <c r="N3379" s="23"/>
      <c r="O3379" s="23"/>
      <c r="P3379" s="23"/>
    </row>
    <row r="3380" spans="1:16" x14ac:dyDescent="0.2">
      <c r="A3380" s="23"/>
      <c r="G3380" s="17"/>
      <c r="H3380" s="17"/>
      <c r="I3380" s="28"/>
      <c r="J3380" s="21"/>
      <c r="K3380" s="10"/>
      <c r="L3380" s="10"/>
      <c r="M3380" s="38"/>
      <c r="N3380" s="23"/>
      <c r="O3380" s="23"/>
      <c r="P3380" s="23"/>
    </row>
    <row r="3381" spans="1:16" x14ac:dyDescent="0.2">
      <c r="A3381" s="23"/>
      <c r="G3381" s="17"/>
      <c r="H3381" s="17"/>
      <c r="I3381" s="28"/>
      <c r="J3381" s="21"/>
      <c r="K3381" s="10"/>
      <c r="L3381" s="10"/>
      <c r="M3381" s="38"/>
      <c r="N3381" s="23"/>
      <c r="O3381" s="23"/>
      <c r="P3381" s="23"/>
    </row>
    <row r="3382" spans="1:16" x14ac:dyDescent="0.2">
      <c r="A3382" s="23"/>
      <c r="G3382" s="17"/>
      <c r="H3382" s="17"/>
      <c r="I3382" s="28"/>
      <c r="J3382" s="21"/>
      <c r="K3382" s="10"/>
      <c r="L3382" s="10"/>
      <c r="M3382" s="38"/>
      <c r="N3382" s="23"/>
      <c r="O3382" s="23"/>
      <c r="P3382" s="23"/>
    </row>
    <row r="3383" spans="1:16" x14ac:dyDescent="0.2">
      <c r="A3383" s="23"/>
      <c r="G3383" s="17"/>
      <c r="H3383" s="17"/>
      <c r="I3383" s="28"/>
      <c r="J3383" s="21"/>
      <c r="K3383" s="10"/>
      <c r="L3383" s="10"/>
      <c r="M3383" s="38"/>
      <c r="N3383" s="23"/>
      <c r="O3383" s="23"/>
      <c r="P3383" s="23"/>
    </row>
    <row r="3384" spans="1:16" x14ac:dyDescent="0.2">
      <c r="A3384" s="23"/>
      <c r="G3384" s="17"/>
      <c r="H3384" s="17"/>
      <c r="I3384" s="28"/>
      <c r="J3384" s="21"/>
      <c r="K3384" s="10"/>
      <c r="L3384" s="10"/>
      <c r="M3384" s="38"/>
      <c r="N3384" s="23"/>
      <c r="O3384" s="23"/>
      <c r="P3384" s="23"/>
    </row>
    <row r="3385" spans="1:16" x14ac:dyDescent="0.2">
      <c r="A3385" s="23"/>
      <c r="G3385" s="17"/>
      <c r="H3385" s="17"/>
      <c r="I3385" s="28"/>
      <c r="J3385" s="21"/>
      <c r="K3385" s="10"/>
      <c r="L3385" s="10"/>
      <c r="M3385" s="38"/>
      <c r="N3385" s="23"/>
      <c r="O3385" s="23"/>
      <c r="P3385" s="23"/>
    </row>
    <row r="3386" spans="1:16" x14ac:dyDescent="0.2">
      <c r="A3386" s="23"/>
      <c r="G3386" s="17"/>
      <c r="H3386" s="17"/>
      <c r="I3386" s="28"/>
      <c r="J3386" s="21"/>
      <c r="K3386" s="10"/>
      <c r="L3386" s="10"/>
      <c r="M3386" s="38"/>
      <c r="N3386" s="23"/>
      <c r="O3386" s="23"/>
      <c r="P3386" s="23"/>
    </row>
    <row r="3387" spans="1:16" x14ac:dyDescent="0.2">
      <c r="A3387" s="23"/>
      <c r="G3387" s="17"/>
      <c r="H3387" s="17"/>
      <c r="I3387" s="28"/>
      <c r="J3387" s="21"/>
      <c r="K3387" s="10"/>
      <c r="L3387" s="10"/>
      <c r="M3387" s="38"/>
      <c r="N3387" s="23"/>
      <c r="O3387" s="23"/>
      <c r="P3387" s="23"/>
    </row>
    <row r="3388" spans="1:16" x14ac:dyDescent="0.2">
      <c r="A3388" s="23"/>
      <c r="G3388" s="17"/>
      <c r="H3388" s="17"/>
      <c r="I3388" s="28"/>
      <c r="J3388" s="21"/>
      <c r="K3388" s="10"/>
      <c r="L3388" s="10"/>
      <c r="M3388" s="38"/>
      <c r="N3388" s="23"/>
      <c r="O3388" s="23"/>
      <c r="P3388" s="23"/>
    </row>
    <row r="3389" spans="1:16" x14ac:dyDescent="0.2">
      <c r="A3389" s="23"/>
      <c r="G3389" s="17"/>
      <c r="H3389" s="17"/>
      <c r="I3389" s="28"/>
      <c r="J3389" s="21"/>
      <c r="K3389" s="10"/>
      <c r="L3389" s="10"/>
      <c r="M3389" s="38"/>
      <c r="N3389" s="23"/>
      <c r="O3389" s="23"/>
      <c r="P3389" s="23"/>
    </row>
    <row r="3390" spans="1:16" x14ac:dyDescent="0.2">
      <c r="A3390" s="23"/>
      <c r="G3390" s="17"/>
      <c r="H3390" s="17"/>
      <c r="I3390" s="28"/>
      <c r="J3390" s="21"/>
      <c r="K3390" s="10"/>
      <c r="L3390" s="10"/>
      <c r="M3390" s="38"/>
      <c r="N3390" s="23"/>
      <c r="O3390" s="23"/>
      <c r="P3390" s="23"/>
    </row>
    <row r="3391" spans="1:16" x14ac:dyDescent="0.2">
      <c r="A3391" s="23"/>
      <c r="G3391" s="17"/>
      <c r="H3391" s="17"/>
      <c r="I3391" s="28"/>
      <c r="J3391" s="21"/>
      <c r="K3391" s="10"/>
      <c r="L3391" s="10"/>
      <c r="M3391" s="38"/>
      <c r="N3391" s="23"/>
      <c r="O3391" s="23"/>
      <c r="P3391" s="23"/>
    </row>
    <row r="3392" spans="1:16" x14ac:dyDescent="0.2">
      <c r="A3392" s="23"/>
      <c r="G3392" s="17"/>
      <c r="H3392" s="17"/>
      <c r="I3392" s="28"/>
      <c r="J3392" s="21"/>
      <c r="K3392" s="10"/>
      <c r="L3392" s="10"/>
      <c r="M3392" s="38"/>
      <c r="N3392" s="23"/>
      <c r="O3392" s="23"/>
      <c r="P3392" s="23"/>
    </row>
    <row r="3393" spans="1:16" x14ac:dyDescent="0.2">
      <c r="A3393" s="23"/>
      <c r="G3393" s="17"/>
      <c r="H3393" s="17"/>
      <c r="I3393" s="28"/>
      <c r="J3393" s="21"/>
      <c r="K3393" s="10"/>
      <c r="L3393" s="10"/>
      <c r="M3393" s="38"/>
      <c r="N3393" s="23"/>
      <c r="O3393" s="23"/>
      <c r="P3393" s="23"/>
    </row>
    <row r="3394" spans="1:16" x14ac:dyDescent="0.2">
      <c r="A3394" s="23"/>
      <c r="G3394" s="17"/>
      <c r="H3394" s="17"/>
      <c r="I3394" s="28"/>
      <c r="J3394" s="21"/>
      <c r="K3394" s="10"/>
      <c r="L3394" s="10"/>
      <c r="M3394" s="38"/>
      <c r="N3394" s="23"/>
      <c r="O3394" s="23"/>
      <c r="P3394" s="23"/>
    </row>
    <row r="3395" spans="1:16" x14ac:dyDescent="0.2">
      <c r="A3395" s="23"/>
      <c r="G3395" s="17"/>
      <c r="H3395" s="17"/>
      <c r="I3395" s="28"/>
      <c r="J3395" s="21"/>
      <c r="K3395" s="10"/>
      <c r="L3395" s="10"/>
      <c r="M3395" s="38"/>
      <c r="N3395" s="23"/>
      <c r="O3395" s="23"/>
      <c r="P3395" s="23"/>
    </row>
    <row r="3396" spans="1:16" x14ac:dyDescent="0.2">
      <c r="A3396" s="23"/>
      <c r="G3396" s="17"/>
      <c r="H3396" s="17"/>
      <c r="I3396" s="28"/>
      <c r="J3396" s="21"/>
      <c r="K3396" s="10"/>
      <c r="L3396" s="10"/>
      <c r="M3396" s="38"/>
      <c r="N3396" s="23"/>
      <c r="O3396" s="23"/>
      <c r="P3396" s="23"/>
    </row>
    <row r="3397" spans="1:16" x14ac:dyDescent="0.2">
      <c r="A3397" s="23"/>
      <c r="G3397" s="17"/>
      <c r="H3397" s="17"/>
      <c r="I3397" s="28"/>
      <c r="J3397" s="21"/>
      <c r="K3397" s="10"/>
      <c r="L3397" s="10"/>
      <c r="M3397" s="38"/>
      <c r="N3397" s="23"/>
      <c r="O3397" s="23"/>
      <c r="P3397" s="23"/>
    </row>
    <row r="3398" spans="1:16" x14ac:dyDescent="0.2">
      <c r="A3398" s="23"/>
      <c r="G3398" s="17"/>
      <c r="H3398" s="17"/>
      <c r="I3398" s="28"/>
      <c r="J3398" s="21"/>
      <c r="K3398" s="10"/>
      <c r="L3398" s="10"/>
      <c r="M3398" s="38"/>
      <c r="N3398" s="23"/>
      <c r="O3398" s="23"/>
      <c r="P3398" s="23"/>
    </row>
    <row r="3399" spans="1:16" x14ac:dyDescent="0.2">
      <c r="A3399" s="23"/>
      <c r="G3399" s="17"/>
      <c r="H3399" s="17"/>
      <c r="I3399" s="28"/>
      <c r="J3399" s="21"/>
      <c r="K3399" s="10"/>
      <c r="L3399" s="10"/>
      <c r="M3399" s="38"/>
      <c r="N3399" s="23"/>
      <c r="O3399" s="23"/>
      <c r="P3399" s="23"/>
    </row>
    <row r="3400" spans="1:16" x14ac:dyDescent="0.2">
      <c r="A3400" s="23"/>
      <c r="G3400" s="17"/>
      <c r="H3400" s="17"/>
      <c r="I3400" s="28"/>
      <c r="J3400" s="21"/>
      <c r="K3400" s="10"/>
      <c r="L3400" s="10"/>
      <c r="M3400" s="38"/>
      <c r="N3400" s="23"/>
      <c r="O3400" s="23"/>
      <c r="P3400" s="23"/>
    </row>
    <row r="3401" spans="1:16" x14ac:dyDescent="0.2">
      <c r="A3401" s="23"/>
      <c r="G3401" s="17"/>
      <c r="H3401" s="17"/>
      <c r="I3401" s="28"/>
      <c r="J3401" s="21"/>
      <c r="K3401" s="10"/>
      <c r="L3401" s="10"/>
      <c r="M3401" s="38"/>
      <c r="N3401" s="23"/>
      <c r="O3401" s="23"/>
      <c r="P3401" s="23"/>
    </row>
    <row r="3402" spans="1:16" x14ac:dyDescent="0.2">
      <c r="A3402" s="23"/>
      <c r="G3402" s="17"/>
      <c r="H3402" s="17"/>
      <c r="I3402" s="28"/>
      <c r="J3402" s="21"/>
      <c r="K3402" s="10"/>
      <c r="L3402" s="10"/>
      <c r="M3402" s="38"/>
      <c r="N3402" s="23"/>
      <c r="O3402" s="23"/>
      <c r="P3402" s="23"/>
    </row>
    <row r="3403" spans="1:16" x14ac:dyDescent="0.2">
      <c r="A3403" s="23"/>
      <c r="G3403" s="17"/>
      <c r="H3403" s="17"/>
      <c r="I3403" s="28"/>
      <c r="J3403" s="21"/>
      <c r="K3403" s="10"/>
      <c r="L3403" s="10"/>
      <c r="M3403" s="38"/>
      <c r="N3403" s="23"/>
      <c r="O3403" s="23"/>
      <c r="P3403" s="23"/>
    </row>
    <row r="3404" spans="1:16" x14ac:dyDescent="0.2">
      <c r="A3404" s="23"/>
      <c r="G3404" s="17"/>
      <c r="H3404" s="17"/>
      <c r="I3404" s="28"/>
      <c r="J3404" s="21"/>
      <c r="K3404" s="10"/>
      <c r="L3404" s="10"/>
      <c r="M3404" s="38"/>
      <c r="N3404" s="23"/>
      <c r="O3404" s="23"/>
      <c r="P3404" s="23"/>
    </row>
    <row r="3405" spans="1:16" x14ac:dyDescent="0.2">
      <c r="A3405" s="23"/>
      <c r="G3405" s="17"/>
      <c r="H3405" s="17"/>
      <c r="I3405" s="28"/>
      <c r="J3405" s="21"/>
      <c r="K3405" s="10"/>
      <c r="L3405" s="10"/>
      <c r="M3405" s="38"/>
      <c r="N3405" s="23"/>
      <c r="O3405" s="23"/>
      <c r="P3405" s="23"/>
    </row>
    <row r="3406" spans="1:16" x14ac:dyDescent="0.2">
      <c r="A3406" s="23"/>
      <c r="G3406" s="17"/>
      <c r="H3406" s="17"/>
      <c r="I3406" s="28"/>
      <c r="J3406" s="21"/>
      <c r="K3406" s="10"/>
      <c r="L3406" s="10"/>
      <c r="M3406" s="38"/>
      <c r="N3406" s="23"/>
      <c r="O3406" s="23"/>
      <c r="P3406" s="23"/>
    </row>
    <row r="3407" spans="1:16" x14ac:dyDescent="0.2">
      <c r="A3407" s="23"/>
      <c r="G3407" s="17"/>
      <c r="H3407" s="17"/>
      <c r="I3407" s="28"/>
      <c r="J3407" s="21"/>
      <c r="K3407" s="10"/>
      <c r="L3407" s="10"/>
      <c r="M3407" s="38"/>
      <c r="N3407" s="23"/>
      <c r="O3407" s="23"/>
      <c r="P3407" s="23"/>
    </row>
    <row r="3408" spans="1:16" x14ac:dyDescent="0.2">
      <c r="A3408" s="23"/>
      <c r="G3408" s="17"/>
      <c r="H3408" s="17"/>
      <c r="I3408" s="28"/>
      <c r="J3408" s="21"/>
      <c r="K3408" s="10"/>
      <c r="L3408" s="10"/>
      <c r="M3408" s="38"/>
      <c r="N3408" s="23"/>
      <c r="O3408" s="23"/>
      <c r="P3408" s="23"/>
    </row>
    <row r="3409" spans="1:16" x14ac:dyDescent="0.2">
      <c r="A3409" s="23"/>
      <c r="G3409" s="17"/>
      <c r="H3409" s="17"/>
      <c r="I3409" s="28"/>
      <c r="J3409" s="21"/>
      <c r="K3409" s="10"/>
      <c r="L3409" s="10"/>
      <c r="M3409" s="38"/>
      <c r="N3409" s="23"/>
      <c r="O3409" s="23"/>
      <c r="P3409" s="23"/>
    </row>
    <row r="3410" spans="1:16" x14ac:dyDescent="0.2">
      <c r="A3410" s="23"/>
      <c r="G3410" s="17"/>
      <c r="H3410" s="17"/>
      <c r="I3410" s="28"/>
      <c r="J3410" s="21"/>
      <c r="K3410" s="10"/>
      <c r="L3410" s="10"/>
      <c r="M3410" s="38"/>
      <c r="N3410" s="23"/>
      <c r="O3410" s="23"/>
      <c r="P3410" s="23"/>
    </row>
    <row r="3411" spans="1:16" x14ac:dyDescent="0.2">
      <c r="A3411" s="23"/>
      <c r="G3411" s="17"/>
      <c r="H3411" s="17"/>
      <c r="I3411" s="28"/>
      <c r="J3411" s="21"/>
      <c r="K3411" s="10"/>
      <c r="L3411" s="10"/>
      <c r="M3411" s="38"/>
      <c r="N3411" s="23"/>
      <c r="O3411" s="23"/>
      <c r="P3411" s="23"/>
    </row>
    <row r="3412" spans="1:16" x14ac:dyDescent="0.2">
      <c r="A3412" s="23"/>
      <c r="G3412" s="17"/>
      <c r="H3412" s="17"/>
      <c r="I3412" s="28"/>
      <c r="J3412" s="21"/>
      <c r="K3412" s="10"/>
      <c r="L3412" s="10"/>
      <c r="M3412" s="38"/>
      <c r="N3412" s="23"/>
      <c r="O3412" s="23"/>
      <c r="P3412" s="23"/>
    </row>
    <row r="3413" spans="1:16" x14ac:dyDescent="0.2">
      <c r="A3413" s="23"/>
      <c r="G3413" s="17"/>
      <c r="H3413" s="17"/>
      <c r="I3413" s="28"/>
      <c r="J3413" s="21"/>
      <c r="K3413" s="10"/>
      <c r="L3413" s="10"/>
      <c r="M3413" s="38"/>
      <c r="N3413" s="23"/>
      <c r="O3413" s="23"/>
      <c r="P3413" s="23"/>
    </row>
    <row r="3414" spans="1:16" x14ac:dyDescent="0.2">
      <c r="A3414" s="23"/>
      <c r="G3414" s="17"/>
      <c r="H3414" s="17"/>
      <c r="I3414" s="28"/>
      <c r="J3414" s="21"/>
      <c r="K3414" s="10"/>
      <c r="L3414" s="10"/>
      <c r="M3414" s="38"/>
      <c r="N3414" s="23"/>
      <c r="O3414" s="23"/>
      <c r="P3414" s="23"/>
    </row>
    <row r="3415" spans="1:16" x14ac:dyDescent="0.2">
      <c r="A3415" s="23"/>
      <c r="G3415" s="17"/>
      <c r="H3415" s="17"/>
      <c r="I3415" s="28"/>
      <c r="J3415" s="21"/>
      <c r="K3415" s="10"/>
      <c r="L3415" s="10"/>
      <c r="M3415" s="38"/>
      <c r="N3415" s="23"/>
      <c r="O3415" s="23"/>
      <c r="P3415" s="23"/>
    </row>
    <row r="3416" spans="1:16" x14ac:dyDescent="0.2">
      <c r="A3416" s="23"/>
      <c r="G3416" s="17"/>
      <c r="H3416" s="17"/>
      <c r="I3416" s="28"/>
      <c r="J3416" s="21"/>
      <c r="K3416" s="10"/>
      <c r="L3416" s="10"/>
      <c r="M3416" s="38"/>
      <c r="N3416" s="23"/>
      <c r="O3416" s="23"/>
      <c r="P3416" s="23"/>
    </row>
    <row r="3417" spans="1:16" x14ac:dyDescent="0.2">
      <c r="A3417" s="23"/>
      <c r="G3417" s="17"/>
      <c r="H3417" s="17"/>
      <c r="I3417" s="28"/>
      <c r="J3417" s="21"/>
      <c r="K3417" s="10"/>
      <c r="L3417" s="10"/>
      <c r="M3417" s="38"/>
      <c r="N3417" s="23"/>
      <c r="O3417" s="23"/>
      <c r="P3417" s="23"/>
    </row>
    <row r="3418" spans="1:16" x14ac:dyDescent="0.2">
      <c r="A3418" s="23"/>
      <c r="G3418" s="17"/>
      <c r="H3418" s="17"/>
      <c r="I3418" s="28"/>
      <c r="J3418" s="21"/>
      <c r="K3418" s="10"/>
      <c r="L3418" s="10"/>
      <c r="M3418" s="38"/>
      <c r="N3418" s="23"/>
      <c r="O3418" s="23"/>
      <c r="P3418" s="23"/>
    </row>
    <row r="3419" spans="1:16" x14ac:dyDescent="0.2">
      <c r="A3419" s="23"/>
      <c r="G3419" s="17"/>
      <c r="H3419" s="17"/>
      <c r="I3419" s="28"/>
      <c r="J3419" s="21"/>
      <c r="K3419" s="10"/>
      <c r="L3419" s="10"/>
      <c r="M3419" s="38"/>
      <c r="N3419" s="23"/>
      <c r="O3419" s="23"/>
      <c r="P3419" s="23"/>
    </row>
    <row r="3420" spans="1:16" x14ac:dyDescent="0.2">
      <c r="A3420" s="23"/>
      <c r="G3420" s="17"/>
      <c r="H3420" s="17"/>
      <c r="I3420" s="28"/>
      <c r="J3420" s="21"/>
      <c r="K3420" s="10"/>
      <c r="L3420" s="10"/>
      <c r="M3420" s="38"/>
      <c r="N3420" s="23"/>
      <c r="O3420" s="23"/>
      <c r="P3420" s="23"/>
    </row>
    <row r="3421" spans="1:16" x14ac:dyDescent="0.2">
      <c r="A3421" s="23"/>
      <c r="G3421" s="17"/>
      <c r="H3421" s="17"/>
      <c r="I3421" s="28"/>
      <c r="J3421" s="21"/>
      <c r="K3421" s="10"/>
      <c r="L3421" s="10"/>
      <c r="M3421" s="38"/>
      <c r="N3421" s="23"/>
      <c r="O3421" s="23"/>
      <c r="P3421" s="23"/>
    </row>
    <row r="3422" spans="1:16" x14ac:dyDescent="0.2">
      <c r="A3422" s="23"/>
      <c r="G3422" s="17"/>
      <c r="H3422" s="17"/>
      <c r="I3422" s="28"/>
      <c r="J3422" s="21"/>
      <c r="K3422" s="10"/>
      <c r="L3422" s="10"/>
      <c r="M3422" s="38"/>
      <c r="N3422" s="23"/>
      <c r="O3422" s="23"/>
      <c r="P3422" s="23"/>
    </row>
    <row r="3423" spans="1:16" x14ac:dyDescent="0.2">
      <c r="A3423" s="23"/>
      <c r="G3423" s="17"/>
      <c r="H3423" s="17"/>
      <c r="I3423" s="28"/>
      <c r="J3423" s="21"/>
      <c r="K3423" s="10"/>
      <c r="L3423" s="10"/>
      <c r="M3423" s="38"/>
      <c r="N3423" s="23"/>
      <c r="O3423" s="23"/>
      <c r="P3423" s="23"/>
    </row>
    <row r="3424" spans="1:16" x14ac:dyDescent="0.2">
      <c r="A3424" s="23"/>
      <c r="G3424" s="17"/>
      <c r="H3424" s="17"/>
      <c r="I3424" s="28"/>
      <c r="J3424" s="21"/>
      <c r="K3424" s="10"/>
      <c r="L3424" s="10"/>
      <c r="M3424" s="38"/>
      <c r="N3424" s="23"/>
      <c r="O3424" s="23"/>
      <c r="P3424" s="23"/>
    </row>
    <row r="3425" spans="1:16" x14ac:dyDescent="0.2">
      <c r="A3425" s="23"/>
      <c r="G3425" s="17"/>
      <c r="H3425" s="17"/>
      <c r="I3425" s="28"/>
      <c r="J3425" s="21"/>
      <c r="K3425" s="10"/>
      <c r="L3425" s="10"/>
      <c r="M3425" s="38"/>
      <c r="N3425" s="23"/>
      <c r="O3425" s="23"/>
      <c r="P3425" s="23"/>
    </row>
    <row r="3426" spans="1:16" x14ac:dyDescent="0.2">
      <c r="A3426" s="23"/>
      <c r="G3426" s="17"/>
      <c r="H3426" s="17"/>
      <c r="I3426" s="28"/>
      <c r="J3426" s="21"/>
      <c r="K3426" s="10"/>
      <c r="L3426" s="10"/>
      <c r="M3426" s="38"/>
      <c r="N3426" s="23"/>
      <c r="O3426" s="23"/>
      <c r="P3426" s="23"/>
    </row>
    <row r="3427" spans="1:16" x14ac:dyDescent="0.2">
      <c r="A3427" s="23"/>
      <c r="G3427" s="17"/>
      <c r="H3427" s="17"/>
      <c r="I3427" s="28"/>
      <c r="J3427" s="21"/>
      <c r="K3427" s="10"/>
      <c r="L3427" s="10"/>
      <c r="M3427" s="38"/>
      <c r="N3427" s="23"/>
      <c r="O3427" s="23"/>
      <c r="P3427" s="23"/>
    </row>
    <row r="3428" spans="1:16" x14ac:dyDescent="0.2">
      <c r="A3428" s="23"/>
      <c r="G3428" s="17"/>
      <c r="H3428" s="17"/>
      <c r="I3428" s="28"/>
      <c r="J3428" s="21"/>
      <c r="K3428" s="10"/>
      <c r="L3428" s="10"/>
      <c r="M3428" s="38"/>
      <c r="N3428" s="23"/>
      <c r="O3428" s="23"/>
      <c r="P3428" s="23"/>
    </row>
    <row r="3429" spans="1:16" x14ac:dyDescent="0.2">
      <c r="A3429" s="23"/>
      <c r="G3429" s="17"/>
      <c r="H3429" s="17"/>
      <c r="I3429" s="28"/>
      <c r="J3429" s="21"/>
      <c r="K3429" s="10"/>
      <c r="L3429" s="10"/>
      <c r="M3429" s="38"/>
      <c r="N3429" s="23"/>
      <c r="O3429" s="23"/>
      <c r="P3429" s="23"/>
    </row>
    <row r="3430" spans="1:16" x14ac:dyDescent="0.2">
      <c r="A3430" s="23"/>
      <c r="G3430" s="17"/>
      <c r="H3430" s="17"/>
      <c r="I3430" s="28"/>
      <c r="J3430" s="21"/>
      <c r="K3430" s="10"/>
      <c r="L3430" s="10"/>
      <c r="M3430" s="38"/>
      <c r="N3430" s="23"/>
      <c r="O3430" s="23"/>
      <c r="P3430" s="23"/>
    </row>
    <row r="3431" spans="1:16" x14ac:dyDescent="0.2">
      <c r="A3431" s="23"/>
      <c r="G3431" s="17"/>
      <c r="H3431" s="17"/>
      <c r="I3431" s="28"/>
      <c r="J3431" s="21"/>
      <c r="K3431" s="10"/>
      <c r="L3431" s="10"/>
      <c r="M3431" s="38"/>
      <c r="N3431" s="23"/>
      <c r="O3431" s="23"/>
      <c r="P3431" s="23"/>
    </row>
    <row r="3432" spans="1:16" x14ac:dyDescent="0.2">
      <c r="A3432" s="23"/>
      <c r="G3432" s="17"/>
      <c r="H3432" s="17"/>
      <c r="I3432" s="28"/>
      <c r="J3432" s="21"/>
      <c r="K3432" s="10"/>
      <c r="L3432" s="10"/>
      <c r="M3432" s="38"/>
      <c r="N3432" s="23"/>
      <c r="O3432" s="23"/>
      <c r="P3432" s="23"/>
    </row>
    <row r="3433" spans="1:16" x14ac:dyDescent="0.2">
      <c r="A3433" s="23"/>
      <c r="G3433" s="17"/>
      <c r="H3433" s="17"/>
      <c r="I3433" s="28"/>
      <c r="J3433" s="21"/>
      <c r="K3433" s="10"/>
      <c r="L3433" s="10"/>
      <c r="M3433" s="38"/>
      <c r="N3433" s="23"/>
      <c r="O3433" s="23"/>
      <c r="P3433" s="23"/>
    </row>
    <row r="3434" spans="1:16" x14ac:dyDescent="0.2">
      <c r="A3434" s="23"/>
      <c r="G3434" s="17"/>
      <c r="H3434" s="17"/>
      <c r="I3434" s="28"/>
      <c r="J3434" s="21"/>
      <c r="K3434" s="10"/>
      <c r="L3434" s="10"/>
      <c r="M3434" s="38"/>
      <c r="N3434" s="23"/>
      <c r="O3434" s="23"/>
      <c r="P3434" s="23"/>
    </row>
    <row r="3435" spans="1:16" x14ac:dyDescent="0.2">
      <c r="A3435" s="23"/>
      <c r="G3435" s="17"/>
      <c r="H3435" s="17"/>
      <c r="I3435" s="28"/>
      <c r="J3435" s="21"/>
      <c r="K3435" s="10"/>
      <c r="L3435" s="10"/>
      <c r="M3435" s="38"/>
      <c r="N3435" s="23"/>
      <c r="O3435" s="23"/>
      <c r="P3435" s="23"/>
    </row>
    <row r="3436" spans="1:16" x14ac:dyDescent="0.2">
      <c r="A3436" s="23"/>
      <c r="G3436" s="17"/>
      <c r="H3436" s="17"/>
      <c r="I3436" s="28"/>
      <c r="J3436" s="21"/>
      <c r="K3436" s="10"/>
      <c r="L3436" s="10"/>
      <c r="M3436" s="38"/>
      <c r="N3436" s="23"/>
      <c r="O3436" s="23"/>
      <c r="P3436" s="23"/>
    </row>
    <row r="3437" spans="1:16" x14ac:dyDescent="0.2">
      <c r="A3437" s="23"/>
      <c r="G3437" s="17"/>
      <c r="H3437" s="17"/>
      <c r="I3437" s="28"/>
      <c r="J3437" s="21"/>
      <c r="K3437" s="10"/>
      <c r="L3437" s="10"/>
      <c r="M3437" s="38"/>
      <c r="N3437" s="23"/>
      <c r="O3437" s="23"/>
      <c r="P3437" s="23"/>
    </row>
    <row r="3438" spans="1:16" x14ac:dyDescent="0.2">
      <c r="A3438" s="23"/>
      <c r="G3438" s="17"/>
      <c r="H3438" s="17"/>
      <c r="I3438" s="28"/>
      <c r="J3438" s="21"/>
      <c r="K3438" s="10"/>
      <c r="L3438" s="10"/>
      <c r="M3438" s="38"/>
      <c r="N3438" s="23"/>
      <c r="O3438" s="23"/>
      <c r="P3438" s="23"/>
    </row>
    <row r="3439" spans="1:16" x14ac:dyDescent="0.2">
      <c r="A3439" s="23"/>
      <c r="G3439" s="17"/>
      <c r="H3439" s="17"/>
      <c r="I3439" s="28"/>
      <c r="J3439" s="21"/>
      <c r="K3439" s="10"/>
      <c r="L3439" s="10"/>
      <c r="M3439" s="38"/>
      <c r="N3439" s="23"/>
      <c r="O3439" s="23"/>
      <c r="P3439" s="23"/>
    </row>
    <row r="3440" spans="1:16" x14ac:dyDescent="0.2">
      <c r="A3440" s="23"/>
      <c r="G3440" s="17"/>
      <c r="H3440" s="17"/>
      <c r="I3440" s="28"/>
      <c r="J3440" s="21"/>
      <c r="K3440" s="10"/>
      <c r="L3440" s="10"/>
      <c r="M3440" s="38"/>
      <c r="N3440" s="23"/>
      <c r="O3440" s="23"/>
      <c r="P3440" s="23"/>
    </row>
    <row r="3441" spans="1:16" x14ac:dyDescent="0.2">
      <c r="A3441" s="23"/>
      <c r="G3441" s="17"/>
      <c r="H3441" s="17"/>
      <c r="I3441" s="28"/>
      <c r="J3441" s="21"/>
      <c r="K3441" s="10"/>
      <c r="L3441" s="10"/>
      <c r="M3441" s="38"/>
      <c r="N3441" s="23"/>
      <c r="O3441" s="23"/>
      <c r="P3441" s="23"/>
    </row>
    <row r="3442" spans="1:16" x14ac:dyDescent="0.2">
      <c r="A3442" s="23"/>
      <c r="G3442" s="17"/>
      <c r="H3442" s="17"/>
      <c r="I3442" s="28"/>
      <c r="J3442" s="21"/>
      <c r="K3442" s="10"/>
      <c r="L3442" s="10"/>
      <c r="M3442" s="38"/>
      <c r="N3442" s="23"/>
      <c r="O3442" s="23"/>
      <c r="P3442" s="23"/>
    </row>
    <row r="3443" spans="1:16" x14ac:dyDescent="0.2">
      <c r="A3443" s="23"/>
      <c r="G3443" s="17"/>
      <c r="H3443" s="17"/>
      <c r="I3443" s="28"/>
      <c r="J3443" s="21"/>
      <c r="K3443" s="10"/>
      <c r="L3443" s="10"/>
      <c r="M3443" s="38"/>
      <c r="N3443" s="23"/>
      <c r="O3443" s="23"/>
      <c r="P3443" s="23"/>
    </row>
    <row r="3444" spans="1:16" x14ac:dyDescent="0.2">
      <c r="A3444" s="23"/>
      <c r="G3444" s="17"/>
      <c r="H3444" s="17"/>
      <c r="I3444" s="28"/>
      <c r="J3444" s="21"/>
      <c r="K3444" s="10"/>
      <c r="L3444" s="10"/>
      <c r="M3444" s="38"/>
      <c r="N3444" s="23"/>
      <c r="O3444" s="23"/>
      <c r="P3444" s="23"/>
    </row>
    <row r="3445" spans="1:16" x14ac:dyDescent="0.2">
      <c r="A3445" s="23"/>
      <c r="G3445" s="17"/>
      <c r="H3445" s="17"/>
      <c r="I3445" s="28"/>
      <c r="J3445" s="21"/>
      <c r="K3445" s="10"/>
      <c r="L3445" s="10"/>
      <c r="M3445" s="38"/>
      <c r="N3445" s="23"/>
      <c r="O3445" s="23"/>
      <c r="P3445" s="23"/>
    </row>
    <row r="3446" spans="1:16" x14ac:dyDescent="0.2">
      <c r="A3446" s="23"/>
      <c r="G3446" s="17"/>
      <c r="H3446" s="17"/>
      <c r="I3446" s="28"/>
      <c r="J3446" s="21"/>
      <c r="K3446" s="10"/>
      <c r="L3446" s="10"/>
      <c r="M3446" s="38"/>
      <c r="N3446" s="23"/>
      <c r="O3446" s="23"/>
      <c r="P3446" s="23"/>
    </row>
    <row r="3447" spans="1:16" x14ac:dyDescent="0.2">
      <c r="A3447" s="23"/>
      <c r="G3447" s="17"/>
      <c r="H3447" s="17"/>
      <c r="I3447" s="28"/>
      <c r="J3447" s="21"/>
      <c r="K3447" s="10"/>
      <c r="L3447" s="10"/>
      <c r="M3447" s="38"/>
      <c r="N3447" s="23"/>
      <c r="O3447" s="23"/>
      <c r="P3447" s="23"/>
    </row>
    <row r="3448" spans="1:16" x14ac:dyDescent="0.2">
      <c r="A3448" s="23"/>
      <c r="G3448" s="17"/>
      <c r="H3448" s="17"/>
      <c r="I3448" s="28"/>
      <c r="J3448" s="21"/>
      <c r="K3448" s="10"/>
      <c r="L3448" s="10"/>
      <c r="M3448" s="38"/>
      <c r="N3448" s="23"/>
      <c r="O3448" s="23"/>
      <c r="P3448" s="23"/>
    </row>
    <row r="3449" spans="1:16" x14ac:dyDescent="0.2">
      <c r="A3449" s="23"/>
      <c r="G3449" s="17"/>
      <c r="H3449" s="17"/>
      <c r="I3449" s="28"/>
      <c r="J3449" s="21"/>
      <c r="K3449" s="10"/>
      <c r="L3449" s="10"/>
      <c r="M3449" s="38"/>
      <c r="N3449" s="23"/>
      <c r="O3449" s="23"/>
      <c r="P3449" s="23"/>
    </row>
    <row r="3450" spans="1:16" x14ac:dyDescent="0.2">
      <c r="A3450" s="23"/>
      <c r="G3450" s="17"/>
      <c r="H3450" s="17"/>
      <c r="I3450" s="28"/>
      <c r="J3450" s="21"/>
      <c r="K3450" s="10"/>
      <c r="L3450" s="10"/>
      <c r="M3450" s="38"/>
      <c r="N3450" s="23"/>
      <c r="O3450" s="23"/>
      <c r="P3450" s="23"/>
    </row>
    <row r="3451" spans="1:16" x14ac:dyDescent="0.2">
      <c r="A3451" s="23"/>
      <c r="G3451" s="17"/>
      <c r="H3451" s="17"/>
      <c r="I3451" s="28"/>
      <c r="J3451" s="21"/>
      <c r="K3451" s="10"/>
      <c r="L3451" s="10"/>
      <c r="M3451" s="38"/>
      <c r="N3451" s="23"/>
      <c r="O3451" s="23"/>
      <c r="P3451" s="23"/>
    </row>
    <row r="3452" spans="1:16" x14ac:dyDescent="0.2">
      <c r="A3452" s="23"/>
      <c r="G3452" s="17"/>
      <c r="H3452" s="17"/>
      <c r="I3452" s="28"/>
      <c r="J3452" s="21"/>
      <c r="K3452" s="10"/>
      <c r="L3452" s="10"/>
      <c r="M3452" s="38"/>
      <c r="N3452" s="23"/>
      <c r="O3452" s="23"/>
      <c r="P3452" s="23"/>
    </row>
    <row r="3453" spans="1:16" x14ac:dyDescent="0.2">
      <c r="A3453" s="23"/>
      <c r="G3453" s="17"/>
      <c r="H3453" s="17"/>
      <c r="I3453" s="28"/>
      <c r="J3453" s="21"/>
      <c r="K3453" s="10"/>
      <c r="L3453" s="10"/>
      <c r="M3453" s="38"/>
      <c r="N3453" s="23"/>
      <c r="O3453" s="23"/>
      <c r="P3453" s="23"/>
    </row>
    <row r="3454" spans="1:16" x14ac:dyDescent="0.2">
      <c r="A3454" s="23"/>
      <c r="G3454" s="17"/>
      <c r="H3454" s="17"/>
      <c r="I3454" s="28"/>
      <c r="J3454" s="21"/>
      <c r="K3454" s="10"/>
      <c r="L3454" s="10"/>
      <c r="M3454" s="38"/>
      <c r="N3454" s="23"/>
      <c r="O3454" s="23"/>
      <c r="P3454" s="23"/>
    </row>
    <row r="3455" spans="1:16" x14ac:dyDescent="0.2">
      <c r="A3455" s="23"/>
      <c r="G3455" s="17"/>
      <c r="H3455" s="17"/>
      <c r="I3455" s="28"/>
      <c r="J3455" s="21"/>
      <c r="K3455" s="10"/>
      <c r="L3455" s="10"/>
      <c r="M3455" s="38"/>
      <c r="N3455" s="23"/>
      <c r="O3455" s="23"/>
      <c r="P3455" s="23"/>
    </row>
    <row r="3456" spans="1:16" x14ac:dyDescent="0.2">
      <c r="A3456" s="23"/>
      <c r="G3456" s="17"/>
      <c r="H3456" s="17"/>
      <c r="I3456" s="28"/>
      <c r="J3456" s="21"/>
      <c r="K3456" s="10"/>
      <c r="L3456" s="10"/>
      <c r="M3456" s="38"/>
      <c r="N3456" s="23"/>
      <c r="O3456" s="23"/>
      <c r="P3456" s="23"/>
    </row>
    <row r="3457" spans="1:16" x14ac:dyDescent="0.2">
      <c r="A3457" s="23"/>
      <c r="G3457" s="17"/>
      <c r="H3457" s="17"/>
      <c r="I3457" s="28"/>
      <c r="J3457" s="21"/>
      <c r="K3457" s="10"/>
      <c r="L3457" s="10"/>
      <c r="M3457" s="38"/>
      <c r="N3457" s="23"/>
      <c r="O3457" s="23"/>
      <c r="P3457" s="23"/>
    </row>
    <row r="3458" spans="1:16" x14ac:dyDescent="0.2">
      <c r="A3458" s="23"/>
      <c r="G3458" s="17"/>
      <c r="H3458" s="17"/>
      <c r="I3458" s="28"/>
      <c r="J3458" s="21"/>
      <c r="K3458" s="10"/>
      <c r="L3458" s="10"/>
      <c r="M3458" s="38"/>
      <c r="N3458" s="23"/>
      <c r="O3458" s="23"/>
      <c r="P3458" s="23"/>
    </row>
    <row r="3459" spans="1:16" x14ac:dyDescent="0.2">
      <c r="A3459" s="23"/>
      <c r="G3459" s="17"/>
      <c r="H3459" s="17"/>
      <c r="I3459" s="28"/>
      <c r="J3459" s="21"/>
      <c r="K3459" s="10"/>
      <c r="L3459" s="10"/>
      <c r="M3459" s="38"/>
      <c r="N3459" s="23"/>
      <c r="O3459" s="23"/>
      <c r="P3459" s="23"/>
    </row>
    <row r="3460" spans="1:16" x14ac:dyDescent="0.2">
      <c r="A3460" s="23"/>
      <c r="G3460" s="17"/>
      <c r="H3460" s="17"/>
      <c r="I3460" s="28"/>
      <c r="J3460" s="21"/>
      <c r="K3460" s="10"/>
      <c r="L3460" s="10"/>
      <c r="M3460" s="38"/>
      <c r="N3460" s="23"/>
      <c r="O3460" s="23"/>
      <c r="P3460" s="23"/>
    </row>
    <row r="3461" spans="1:16" x14ac:dyDescent="0.2">
      <c r="A3461" s="23"/>
      <c r="G3461" s="17"/>
      <c r="H3461" s="17"/>
      <c r="I3461" s="28"/>
      <c r="J3461" s="21"/>
      <c r="K3461" s="10"/>
      <c r="L3461" s="10"/>
      <c r="M3461" s="38"/>
      <c r="N3461" s="23"/>
      <c r="O3461" s="23"/>
      <c r="P3461" s="23"/>
    </row>
    <row r="3462" spans="1:16" x14ac:dyDescent="0.2">
      <c r="A3462" s="23"/>
      <c r="G3462" s="17"/>
      <c r="H3462" s="17"/>
      <c r="I3462" s="28"/>
      <c r="J3462" s="21"/>
      <c r="K3462" s="10"/>
      <c r="L3462" s="10"/>
      <c r="M3462" s="38"/>
      <c r="N3462" s="23"/>
      <c r="O3462" s="23"/>
      <c r="P3462" s="23"/>
    </row>
    <row r="3463" spans="1:16" x14ac:dyDescent="0.2">
      <c r="A3463" s="23"/>
      <c r="G3463" s="17"/>
      <c r="H3463" s="17"/>
      <c r="I3463" s="28"/>
      <c r="J3463" s="21"/>
      <c r="K3463" s="10"/>
      <c r="L3463" s="10"/>
      <c r="M3463" s="38"/>
      <c r="N3463" s="23"/>
      <c r="O3463" s="23"/>
      <c r="P3463" s="23"/>
    </row>
    <row r="3464" spans="1:16" x14ac:dyDescent="0.2">
      <c r="A3464" s="23"/>
      <c r="G3464" s="17"/>
      <c r="H3464" s="17"/>
      <c r="I3464" s="28"/>
      <c r="J3464" s="21"/>
      <c r="K3464" s="10"/>
      <c r="L3464" s="10"/>
      <c r="M3464" s="38"/>
      <c r="N3464" s="23"/>
      <c r="O3464" s="23"/>
      <c r="P3464" s="23"/>
    </row>
    <row r="3465" spans="1:16" x14ac:dyDescent="0.2">
      <c r="A3465" s="23"/>
      <c r="G3465" s="17"/>
      <c r="H3465" s="17"/>
      <c r="I3465" s="28"/>
      <c r="J3465" s="21"/>
      <c r="K3465" s="10"/>
      <c r="L3465" s="10"/>
      <c r="M3465" s="38"/>
      <c r="N3465" s="23"/>
      <c r="O3465" s="23"/>
      <c r="P3465" s="23"/>
    </row>
    <row r="3466" spans="1:16" x14ac:dyDescent="0.2">
      <c r="A3466" s="23"/>
      <c r="G3466" s="17"/>
      <c r="H3466" s="17"/>
      <c r="I3466" s="28"/>
      <c r="J3466" s="21"/>
      <c r="K3466" s="10"/>
      <c r="L3466" s="10"/>
      <c r="M3466" s="38"/>
      <c r="N3466" s="23"/>
      <c r="O3466" s="23"/>
      <c r="P3466" s="23"/>
    </row>
    <row r="3467" spans="1:16" x14ac:dyDescent="0.2">
      <c r="A3467" s="23"/>
      <c r="G3467" s="17"/>
      <c r="H3467" s="17"/>
      <c r="I3467" s="28"/>
      <c r="J3467" s="21"/>
      <c r="K3467" s="10"/>
      <c r="L3467" s="10"/>
      <c r="M3467" s="38"/>
      <c r="N3467" s="23"/>
      <c r="O3467" s="23"/>
      <c r="P3467" s="23"/>
    </row>
    <row r="3468" spans="1:16" x14ac:dyDescent="0.2">
      <c r="A3468" s="23"/>
      <c r="G3468" s="17"/>
      <c r="H3468" s="17"/>
      <c r="I3468" s="28"/>
      <c r="J3468" s="21"/>
      <c r="K3468" s="10"/>
      <c r="L3468" s="10"/>
      <c r="M3468" s="38"/>
      <c r="N3468" s="23"/>
      <c r="O3468" s="23"/>
      <c r="P3468" s="23"/>
    </row>
    <row r="3469" spans="1:16" x14ac:dyDescent="0.2">
      <c r="A3469" s="23"/>
      <c r="G3469" s="17"/>
      <c r="H3469" s="17"/>
      <c r="I3469" s="28"/>
      <c r="J3469" s="21"/>
      <c r="K3469" s="10"/>
      <c r="L3469" s="10"/>
      <c r="M3469" s="38"/>
      <c r="N3469" s="23"/>
      <c r="O3469" s="23"/>
      <c r="P3469" s="23"/>
    </row>
    <row r="3470" spans="1:16" x14ac:dyDescent="0.2">
      <c r="A3470" s="23"/>
      <c r="G3470" s="17"/>
      <c r="H3470" s="17"/>
      <c r="I3470" s="28"/>
      <c r="J3470" s="21"/>
      <c r="K3470" s="10"/>
      <c r="L3470" s="10"/>
      <c r="M3470" s="38"/>
      <c r="N3470" s="23"/>
      <c r="O3470" s="23"/>
      <c r="P3470" s="23"/>
    </row>
    <row r="3471" spans="1:16" x14ac:dyDescent="0.2">
      <c r="A3471" s="23"/>
      <c r="G3471" s="17"/>
      <c r="H3471" s="17"/>
      <c r="I3471" s="28"/>
      <c r="J3471" s="21"/>
      <c r="K3471" s="10"/>
      <c r="L3471" s="10"/>
      <c r="M3471" s="38"/>
      <c r="N3471" s="23"/>
      <c r="O3471" s="23"/>
      <c r="P3471" s="23"/>
    </row>
    <row r="3472" spans="1:16" x14ac:dyDescent="0.2">
      <c r="A3472" s="23"/>
      <c r="G3472" s="17"/>
      <c r="H3472" s="17"/>
      <c r="I3472" s="28"/>
      <c r="J3472" s="21"/>
      <c r="K3472" s="10"/>
      <c r="L3472" s="10"/>
      <c r="M3472" s="38"/>
      <c r="N3472" s="23"/>
      <c r="O3472" s="23"/>
      <c r="P3472" s="23"/>
    </row>
    <row r="3473" spans="1:16" x14ac:dyDescent="0.2">
      <c r="A3473" s="23"/>
      <c r="G3473" s="17"/>
      <c r="H3473" s="17"/>
      <c r="I3473" s="28"/>
      <c r="J3473" s="21"/>
      <c r="K3473" s="10"/>
      <c r="L3473" s="10"/>
      <c r="M3473" s="38"/>
      <c r="N3473" s="23"/>
      <c r="O3473" s="23"/>
      <c r="P3473" s="23"/>
    </row>
    <row r="3474" spans="1:16" x14ac:dyDescent="0.2">
      <c r="A3474" s="23"/>
      <c r="G3474" s="17"/>
      <c r="H3474" s="17"/>
      <c r="I3474" s="28"/>
      <c r="J3474" s="21"/>
      <c r="K3474" s="10"/>
      <c r="L3474" s="10"/>
      <c r="M3474" s="38"/>
      <c r="N3474" s="23"/>
      <c r="O3474" s="23"/>
      <c r="P3474" s="23"/>
    </row>
    <row r="3475" spans="1:16" x14ac:dyDescent="0.2">
      <c r="A3475" s="23"/>
      <c r="G3475" s="17"/>
      <c r="H3475" s="17"/>
      <c r="I3475" s="28"/>
      <c r="J3475" s="21"/>
      <c r="K3475" s="10"/>
      <c r="L3475" s="10"/>
      <c r="M3475" s="38"/>
      <c r="N3475" s="23"/>
      <c r="O3475" s="23"/>
      <c r="P3475" s="23"/>
    </row>
    <row r="3476" spans="1:16" x14ac:dyDescent="0.2">
      <c r="A3476" s="23"/>
      <c r="G3476" s="17"/>
      <c r="H3476" s="17"/>
      <c r="I3476" s="28"/>
      <c r="J3476" s="21"/>
      <c r="K3476" s="10"/>
      <c r="L3476" s="10"/>
      <c r="M3476" s="38"/>
      <c r="N3476" s="23"/>
      <c r="O3476" s="23"/>
      <c r="P3476" s="23"/>
    </row>
    <row r="3477" spans="1:16" x14ac:dyDescent="0.2">
      <c r="A3477" s="23"/>
      <c r="G3477" s="17"/>
      <c r="H3477" s="17"/>
      <c r="I3477" s="28"/>
      <c r="J3477" s="21"/>
      <c r="K3477" s="10"/>
      <c r="L3477" s="10"/>
      <c r="M3477" s="38"/>
      <c r="N3477" s="23"/>
      <c r="O3477" s="23"/>
      <c r="P3477" s="23"/>
    </row>
    <row r="3478" spans="1:16" x14ac:dyDescent="0.2">
      <c r="A3478" s="23"/>
      <c r="G3478" s="17"/>
      <c r="H3478" s="17"/>
      <c r="I3478" s="28"/>
      <c r="J3478" s="21"/>
      <c r="K3478" s="10"/>
      <c r="L3478" s="10"/>
      <c r="M3478" s="38"/>
      <c r="N3478" s="23"/>
      <c r="O3478" s="23"/>
      <c r="P3478" s="23"/>
    </row>
    <row r="3479" spans="1:16" x14ac:dyDescent="0.2">
      <c r="A3479" s="23"/>
      <c r="G3479" s="17"/>
      <c r="H3479" s="17"/>
      <c r="I3479" s="28"/>
      <c r="J3479" s="21"/>
      <c r="K3479" s="10"/>
      <c r="L3479" s="10"/>
      <c r="M3479" s="38"/>
      <c r="N3479" s="23"/>
      <c r="O3479" s="23"/>
      <c r="P3479" s="23"/>
    </row>
    <row r="3480" spans="1:16" x14ac:dyDescent="0.2">
      <c r="A3480" s="23"/>
      <c r="G3480" s="17"/>
      <c r="H3480" s="17"/>
      <c r="I3480" s="28"/>
      <c r="J3480" s="21"/>
      <c r="K3480" s="10"/>
      <c r="L3480" s="10"/>
      <c r="M3480" s="38"/>
      <c r="N3480" s="23"/>
      <c r="O3480" s="23"/>
      <c r="P3480" s="23"/>
    </row>
    <row r="3481" spans="1:16" x14ac:dyDescent="0.2">
      <c r="A3481" s="23"/>
      <c r="G3481" s="17"/>
      <c r="H3481" s="17"/>
      <c r="I3481" s="28"/>
      <c r="J3481" s="21"/>
      <c r="K3481" s="10"/>
      <c r="L3481" s="10"/>
      <c r="M3481" s="38"/>
      <c r="N3481" s="23"/>
      <c r="O3481" s="23"/>
      <c r="P3481" s="23"/>
    </row>
    <row r="3482" spans="1:16" x14ac:dyDescent="0.2">
      <c r="A3482" s="23"/>
      <c r="G3482" s="17"/>
      <c r="H3482" s="17"/>
      <c r="I3482" s="28"/>
      <c r="J3482" s="21"/>
      <c r="K3482" s="10"/>
      <c r="L3482" s="10"/>
      <c r="M3482" s="38"/>
      <c r="N3482" s="23"/>
      <c r="O3482" s="23"/>
      <c r="P3482" s="23"/>
    </row>
    <row r="3483" spans="1:16" x14ac:dyDescent="0.2">
      <c r="A3483" s="23"/>
      <c r="G3483" s="17"/>
      <c r="H3483" s="17"/>
      <c r="I3483" s="28"/>
      <c r="J3483" s="21"/>
      <c r="K3483" s="10"/>
      <c r="L3483" s="10"/>
      <c r="M3483" s="38"/>
      <c r="N3483" s="23"/>
      <c r="O3483" s="23"/>
      <c r="P3483" s="23"/>
    </row>
    <row r="3484" spans="1:16" x14ac:dyDescent="0.2">
      <c r="A3484" s="23"/>
      <c r="G3484" s="17"/>
      <c r="H3484" s="17"/>
      <c r="I3484" s="28"/>
      <c r="J3484" s="21"/>
      <c r="K3484" s="10"/>
      <c r="L3484" s="10"/>
      <c r="M3484" s="38"/>
      <c r="N3484" s="23"/>
      <c r="O3484" s="23"/>
      <c r="P3484" s="23"/>
    </row>
    <row r="3485" spans="1:16" x14ac:dyDescent="0.2">
      <c r="A3485" s="23"/>
      <c r="G3485" s="17"/>
      <c r="H3485" s="17"/>
      <c r="I3485" s="28"/>
      <c r="J3485" s="21"/>
      <c r="K3485" s="10"/>
      <c r="L3485" s="10"/>
      <c r="M3485" s="38"/>
      <c r="N3485" s="23"/>
      <c r="O3485" s="23"/>
      <c r="P3485" s="23"/>
    </row>
    <row r="3486" spans="1:16" x14ac:dyDescent="0.2">
      <c r="A3486" s="23"/>
      <c r="G3486" s="17"/>
      <c r="H3486" s="17"/>
      <c r="I3486" s="28"/>
      <c r="J3486" s="21"/>
      <c r="K3486" s="10"/>
      <c r="L3486" s="10"/>
      <c r="M3486" s="38"/>
      <c r="N3486" s="23"/>
      <c r="O3486" s="23"/>
      <c r="P3486" s="23"/>
    </row>
    <row r="3487" spans="1:16" x14ac:dyDescent="0.2">
      <c r="A3487" s="23"/>
      <c r="G3487" s="17"/>
      <c r="H3487" s="17"/>
      <c r="I3487" s="28"/>
      <c r="J3487" s="21"/>
      <c r="K3487" s="10"/>
      <c r="L3487" s="10"/>
      <c r="M3487" s="38"/>
      <c r="N3487" s="23"/>
      <c r="O3487" s="23"/>
      <c r="P3487" s="23"/>
    </row>
    <row r="3488" spans="1:16" x14ac:dyDescent="0.2">
      <c r="A3488" s="23"/>
      <c r="G3488" s="17"/>
      <c r="H3488" s="17"/>
      <c r="I3488" s="28"/>
      <c r="J3488" s="21"/>
      <c r="K3488" s="10"/>
      <c r="L3488" s="10"/>
      <c r="M3488" s="38"/>
      <c r="N3488" s="23"/>
      <c r="O3488" s="23"/>
      <c r="P3488" s="23"/>
    </row>
    <row r="3489" spans="1:16" x14ac:dyDescent="0.2">
      <c r="A3489" s="23"/>
      <c r="G3489" s="17"/>
      <c r="H3489" s="17"/>
      <c r="I3489" s="28"/>
      <c r="J3489" s="21"/>
      <c r="K3489" s="10"/>
      <c r="L3489" s="10"/>
      <c r="M3489" s="38"/>
      <c r="N3489" s="23"/>
      <c r="O3489" s="23"/>
      <c r="P3489" s="23"/>
    </row>
    <row r="3490" spans="1:16" x14ac:dyDescent="0.2">
      <c r="A3490" s="23"/>
      <c r="G3490" s="17"/>
      <c r="H3490" s="17"/>
      <c r="I3490" s="28"/>
      <c r="J3490" s="21"/>
      <c r="K3490" s="10"/>
      <c r="L3490" s="10"/>
      <c r="M3490" s="38"/>
      <c r="N3490" s="23"/>
      <c r="O3490" s="23"/>
      <c r="P3490" s="23"/>
    </row>
    <row r="3491" spans="1:16" x14ac:dyDescent="0.2">
      <c r="A3491" s="23"/>
      <c r="G3491" s="17"/>
      <c r="H3491" s="17"/>
      <c r="I3491" s="28"/>
      <c r="J3491" s="21"/>
      <c r="K3491" s="10"/>
      <c r="L3491" s="10"/>
      <c r="M3491" s="38"/>
      <c r="N3491" s="23"/>
      <c r="O3491" s="23"/>
      <c r="P3491" s="23"/>
    </row>
    <row r="3492" spans="1:16" x14ac:dyDescent="0.2">
      <c r="A3492" s="23"/>
      <c r="G3492" s="17"/>
      <c r="H3492" s="17"/>
      <c r="I3492" s="28"/>
      <c r="J3492" s="21"/>
      <c r="K3492" s="10"/>
      <c r="L3492" s="10"/>
      <c r="M3492" s="38"/>
      <c r="N3492" s="23"/>
      <c r="O3492" s="23"/>
      <c r="P3492" s="23"/>
    </row>
    <row r="3493" spans="1:16" x14ac:dyDescent="0.2">
      <c r="A3493" s="23"/>
      <c r="G3493" s="17"/>
      <c r="H3493" s="17"/>
      <c r="I3493" s="28"/>
      <c r="J3493" s="21"/>
      <c r="K3493" s="10"/>
      <c r="L3493" s="10"/>
      <c r="M3493" s="38"/>
      <c r="N3493" s="23"/>
      <c r="O3493" s="23"/>
      <c r="P3493" s="23"/>
    </row>
    <row r="3494" spans="1:16" x14ac:dyDescent="0.2">
      <c r="A3494" s="23"/>
      <c r="G3494" s="17"/>
      <c r="H3494" s="17"/>
      <c r="I3494" s="28"/>
      <c r="J3494" s="21"/>
      <c r="K3494" s="10"/>
      <c r="L3494" s="10"/>
      <c r="M3494" s="38"/>
      <c r="N3494" s="23"/>
      <c r="O3494" s="23"/>
      <c r="P3494" s="23"/>
    </row>
    <row r="3495" spans="1:16" x14ac:dyDescent="0.2">
      <c r="A3495" s="23"/>
      <c r="G3495" s="17"/>
      <c r="H3495" s="17"/>
      <c r="I3495" s="28"/>
      <c r="J3495" s="21"/>
      <c r="K3495" s="10"/>
      <c r="L3495" s="10"/>
      <c r="M3495" s="38"/>
      <c r="N3495" s="23"/>
      <c r="O3495" s="23"/>
      <c r="P3495" s="23"/>
    </row>
    <row r="3496" spans="1:16" x14ac:dyDescent="0.2">
      <c r="A3496" s="23"/>
      <c r="G3496" s="17"/>
      <c r="H3496" s="17"/>
      <c r="I3496" s="28"/>
      <c r="J3496" s="21"/>
      <c r="K3496" s="10"/>
      <c r="L3496" s="10"/>
      <c r="M3496" s="38"/>
      <c r="N3496" s="23"/>
      <c r="O3496" s="23"/>
      <c r="P3496" s="23"/>
    </row>
    <row r="3497" spans="1:16" x14ac:dyDescent="0.2">
      <c r="A3497" s="23"/>
      <c r="G3497" s="17"/>
      <c r="H3497" s="17"/>
      <c r="I3497" s="28"/>
      <c r="J3497" s="21"/>
      <c r="K3497" s="10"/>
      <c r="L3497" s="10"/>
      <c r="M3497" s="38"/>
      <c r="N3497" s="23"/>
      <c r="O3497" s="23"/>
      <c r="P3497" s="23"/>
    </row>
    <row r="3498" spans="1:16" x14ac:dyDescent="0.2">
      <c r="A3498" s="23"/>
      <c r="G3498" s="17"/>
      <c r="H3498" s="17"/>
      <c r="I3498" s="28"/>
      <c r="J3498" s="21"/>
      <c r="K3498" s="10"/>
      <c r="L3498" s="10"/>
      <c r="M3498" s="38"/>
      <c r="N3498" s="23"/>
      <c r="O3498" s="23"/>
      <c r="P3498" s="23"/>
    </row>
    <row r="3499" spans="1:16" x14ac:dyDescent="0.2">
      <c r="A3499" s="23"/>
      <c r="G3499" s="17"/>
      <c r="H3499" s="17"/>
      <c r="I3499" s="28"/>
      <c r="J3499" s="21"/>
      <c r="K3499" s="10"/>
      <c r="L3499" s="10"/>
      <c r="M3499" s="38"/>
      <c r="N3499" s="23"/>
      <c r="O3499" s="23"/>
      <c r="P3499" s="23"/>
    </row>
    <row r="3500" spans="1:16" x14ac:dyDescent="0.2">
      <c r="A3500" s="23"/>
      <c r="G3500" s="17"/>
      <c r="H3500" s="17"/>
      <c r="I3500" s="28"/>
      <c r="J3500" s="21"/>
      <c r="K3500" s="10"/>
      <c r="L3500" s="10"/>
      <c r="M3500" s="38"/>
      <c r="N3500" s="23"/>
      <c r="O3500" s="23"/>
      <c r="P3500" s="23"/>
    </row>
    <row r="3501" spans="1:16" x14ac:dyDescent="0.2">
      <c r="A3501" s="23"/>
      <c r="G3501" s="17"/>
      <c r="H3501" s="17"/>
      <c r="I3501" s="28"/>
      <c r="J3501" s="21"/>
      <c r="K3501" s="10"/>
      <c r="L3501" s="10"/>
      <c r="M3501" s="38"/>
      <c r="N3501" s="23"/>
      <c r="O3501" s="23"/>
      <c r="P3501" s="23"/>
    </row>
    <row r="3502" spans="1:16" x14ac:dyDescent="0.2">
      <c r="A3502" s="23"/>
      <c r="G3502" s="17"/>
      <c r="H3502" s="17"/>
      <c r="I3502" s="28"/>
      <c r="J3502" s="21"/>
      <c r="K3502" s="10"/>
      <c r="L3502" s="10"/>
      <c r="M3502" s="38"/>
      <c r="N3502" s="23"/>
      <c r="O3502" s="23"/>
      <c r="P3502" s="23"/>
    </row>
    <row r="3503" spans="1:16" x14ac:dyDescent="0.2">
      <c r="A3503" s="23"/>
      <c r="G3503" s="17"/>
      <c r="H3503" s="17"/>
      <c r="I3503" s="28"/>
      <c r="J3503" s="21"/>
      <c r="K3503" s="10"/>
      <c r="L3503" s="10"/>
      <c r="M3503" s="38"/>
      <c r="N3503" s="23"/>
      <c r="O3503" s="23"/>
      <c r="P3503" s="23"/>
    </row>
    <row r="3504" spans="1:16" x14ac:dyDescent="0.2">
      <c r="A3504" s="23"/>
      <c r="G3504" s="17"/>
      <c r="H3504" s="17"/>
      <c r="I3504" s="28"/>
      <c r="J3504" s="21"/>
      <c r="K3504" s="10"/>
      <c r="L3504" s="10"/>
      <c r="M3504" s="38"/>
      <c r="N3504" s="23"/>
      <c r="O3504" s="23"/>
      <c r="P3504" s="23"/>
    </row>
    <row r="3505" spans="1:16" x14ac:dyDescent="0.2">
      <c r="A3505" s="23"/>
      <c r="G3505" s="17"/>
      <c r="H3505" s="17"/>
      <c r="I3505" s="28"/>
      <c r="J3505" s="21"/>
      <c r="K3505" s="10"/>
      <c r="L3505" s="10"/>
      <c r="M3505" s="38"/>
      <c r="N3505" s="23"/>
      <c r="O3505" s="23"/>
      <c r="P3505" s="23"/>
    </row>
    <row r="3506" spans="1:16" x14ac:dyDescent="0.2">
      <c r="A3506" s="23"/>
      <c r="G3506" s="17"/>
      <c r="H3506" s="17"/>
      <c r="I3506" s="28"/>
      <c r="J3506" s="21"/>
      <c r="K3506" s="10"/>
      <c r="L3506" s="10"/>
      <c r="M3506" s="38"/>
      <c r="N3506" s="23"/>
      <c r="O3506" s="23"/>
      <c r="P3506" s="23"/>
    </row>
    <row r="3507" spans="1:16" x14ac:dyDescent="0.2">
      <c r="A3507" s="23"/>
      <c r="G3507" s="17"/>
      <c r="H3507" s="17"/>
      <c r="I3507" s="28"/>
      <c r="J3507" s="21"/>
      <c r="K3507" s="10"/>
      <c r="L3507" s="10"/>
      <c r="M3507" s="38"/>
      <c r="N3507" s="23"/>
      <c r="O3507" s="23"/>
      <c r="P3507" s="23"/>
    </row>
    <row r="3508" spans="1:16" x14ac:dyDescent="0.2">
      <c r="A3508" s="23"/>
      <c r="G3508" s="17"/>
      <c r="H3508" s="17"/>
      <c r="I3508" s="28"/>
      <c r="J3508" s="21"/>
      <c r="K3508" s="10"/>
      <c r="L3508" s="10"/>
      <c r="M3508" s="38"/>
      <c r="N3508" s="23"/>
      <c r="O3508" s="23"/>
      <c r="P3508" s="23"/>
    </row>
    <row r="3509" spans="1:16" x14ac:dyDescent="0.2">
      <c r="A3509" s="23"/>
      <c r="G3509" s="17"/>
      <c r="H3509" s="17"/>
      <c r="I3509" s="28"/>
      <c r="J3509" s="21"/>
      <c r="K3509" s="10"/>
      <c r="L3509" s="10"/>
      <c r="M3509" s="38"/>
      <c r="N3509" s="23"/>
      <c r="O3509" s="23"/>
      <c r="P3509" s="23"/>
    </row>
    <row r="3510" spans="1:16" x14ac:dyDescent="0.2">
      <c r="A3510" s="23"/>
      <c r="G3510" s="17"/>
      <c r="H3510" s="17"/>
      <c r="I3510" s="28"/>
      <c r="J3510" s="21"/>
      <c r="K3510" s="10"/>
      <c r="L3510" s="10"/>
      <c r="M3510" s="38"/>
      <c r="N3510" s="23"/>
      <c r="O3510" s="23"/>
      <c r="P3510" s="23"/>
    </row>
    <row r="3511" spans="1:16" x14ac:dyDescent="0.2">
      <c r="A3511" s="23"/>
      <c r="G3511" s="17"/>
      <c r="H3511" s="17"/>
      <c r="I3511" s="28"/>
      <c r="J3511" s="21"/>
      <c r="K3511" s="10"/>
      <c r="L3511" s="10"/>
      <c r="M3511" s="38"/>
      <c r="N3511" s="23"/>
      <c r="O3511" s="23"/>
      <c r="P3511" s="23"/>
    </row>
    <row r="3512" spans="1:16" x14ac:dyDescent="0.2">
      <c r="A3512" s="23"/>
      <c r="G3512" s="17"/>
      <c r="H3512" s="17"/>
      <c r="I3512" s="28"/>
      <c r="J3512" s="21"/>
      <c r="K3512" s="10"/>
      <c r="L3512" s="10"/>
      <c r="M3512" s="38"/>
      <c r="N3512" s="23"/>
      <c r="O3512" s="23"/>
      <c r="P3512" s="23"/>
    </row>
    <row r="3513" spans="1:16" x14ac:dyDescent="0.2">
      <c r="A3513" s="23"/>
      <c r="G3513" s="17"/>
      <c r="H3513" s="17"/>
      <c r="I3513" s="28"/>
      <c r="J3513" s="21"/>
      <c r="K3513" s="10"/>
      <c r="L3513" s="10"/>
      <c r="M3513" s="38"/>
      <c r="N3513" s="23"/>
      <c r="O3513" s="23"/>
      <c r="P3513" s="23"/>
    </row>
    <row r="3514" spans="1:16" x14ac:dyDescent="0.2">
      <c r="A3514" s="23"/>
      <c r="G3514" s="17"/>
      <c r="H3514" s="17"/>
      <c r="I3514" s="28"/>
      <c r="J3514" s="21"/>
      <c r="K3514" s="10"/>
      <c r="L3514" s="10"/>
      <c r="M3514" s="38"/>
      <c r="N3514" s="23"/>
      <c r="O3514" s="23"/>
      <c r="P3514" s="23"/>
    </row>
    <row r="3515" spans="1:16" x14ac:dyDescent="0.2">
      <c r="A3515" s="23"/>
      <c r="G3515" s="17"/>
      <c r="H3515" s="17"/>
      <c r="I3515" s="28"/>
      <c r="J3515" s="21"/>
      <c r="K3515" s="10"/>
      <c r="L3515" s="10"/>
      <c r="M3515" s="38"/>
      <c r="N3515" s="23"/>
      <c r="O3515" s="23"/>
      <c r="P3515" s="23"/>
    </row>
    <row r="3516" spans="1:16" x14ac:dyDescent="0.2">
      <c r="A3516" s="23"/>
      <c r="G3516" s="17"/>
      <c r="H3516" s="17"/>
      <c r="I3516" s="28"/>
      <c r="J3516" s="21"/>
      <c r="K3516" s="10"/>
      <c r="L3516" s="10"/>
      <c r="M3516" s="38"/>
      <c r="N3516" s="23"/>
      <c r="O3516" s="23"/>
      <c r="P3516" s="23"/>
    </row>
    <row r="3517" spans="1:16" x14ac:dyDescent="0.2">
      <c r="A3517" s="23"/>
      <c r="G3517" s="17"/>
      <c r="H3517" s="17"/>
      <c r="I3517" s="28"/>
      <c r="J3517" s="21"/>
      <c r="K3517" s="10"/>
      <c r="L3517" s="10"/>
      <c r="M3517" s="38"/>
      <c r="N3517" s="23"/>
      <c r="O3517" s="23"/>
      <c r="P3517" s="23"/>
    </row>
    <row r="3518" spans="1:16" x14ac:dyDescent="0.2">
      <c r="A3518" s="23"/>
      <c r="G3518" s="17"/>
      <c r="H3518" s="17"/>
      <c r="I3518" s="28"/>
      <c r="J3518" s="21"/>
      <c r="K3518" s="10"/>
      <c r="L3518" s="10"/>
      <c r="M3518" s="38"/>
      <c r="N3518" s="23"/>
      <c r="O3518" s="23"/>
      <c r="P3518" s="23"/>
    </row>
    <row r="3519" spans="1:16" x14ac:dyDescent="0.2">
      <c r="A3519" s="23"/>
      <c r="G3519" s="17"/>
      <c r="H3519" s="17"/>
      <c r="I3519" s="28"/>
      <c r="J3519" s="21"/>
      <c r="K3519" s="10"/>
      <c r="L3519" s="10"/>
      <c r="M3519" s="38"/>
      <c r="N3519" s="23"/>
      <c r="O3519" s="23"/>
      <c r="P3519" s="23"/>
    </row>
    <row r="3520" spans="1:16" x14ac:dyDescent="0.2">
      <c r="A3520" s="23"/>
      <c r="G3520" s="17"/>
      <c r="H3520" s="17"/>
      <c r="I3520" s="28"/>
      <c r="J3520" s="21"/>
      <c r="K3520" s="10"/>
      <c r="L3520" s="10"/>
      <c r="M3520" s="38"/>
      <c r="N3520" s="23"/>
      <c r="O3520" s="23"/>
      <c r="P3520" s="23"/>
    </row>
    <row r="3521" spans="1:16" x14ac:dyDescent="0.2">
      <c r="A3521" s="23"/>
      <c r="G3521" s="17"/>
      <c r="H3521" s="17"/>
      <c r="I3521" s="28"/>
      <c r="J3521" s="21"/>
      <c r="K3521" s="10"/>
      <c r="L3521" s="10"/>
      <c r="M3521" s="38"/>
      <c r="N3521" s="23"/>
      <c r="O3521" s="23"/>
      <c r="P3521" s="23"/>
    </row>
    <row r="3522" spans="1:16" x14ac:dyDescent="0.2">
      <c r="A3522" s="23"/>
      <c r="G3522" s="17"/>
      <c r="H3522" s="17"/>
      <c r="I3522" s="28"/>
      <c r="J3522" s="21"/>
      <c r="K3522" s="10"/>
      <c r="L3522" s="10"/>
      <c r="M3522" s="38"/>
      <c r="N3522" s="23"/>
      <c r="O3522" s="23"/>
      <c r="P3522" s="23"/>
    </row>
    <row r="3523" spans="1:16" x14ac:dyDescent="0.2">
      <c r="A3523" s="23"/>
      <c r="G3523" s="17"/>
      <c r="H3523" s="17"/>
      <c r="I3523" s="28"/>
      <c r="J3523" s="21"/>
      <c r="K3523" s="10"/>
      <c r="L3523" s="10"/>
      <c r="M3523" s="38"/>
      <c r="N3523" s="23"/>
      <c r="O3523" s="23"/>
      <c r="P3523" s="23"/>
    </row>
    <row r="3524" spans="1:16" x14ac:dyDescent="0.2">
      <c r="A3524" s="23"/>
      <c r="G3524" s="17"/>
      <c r="H3524" s="17"/>
      <c r="I3524" s="28"/>
      <c r="J3524" s="21"/>
      <c r="K3524" s="10"/>
      <c r="L3524" s="10"/>
      <c r="M3524" s="38"/>
      <c r="N3524" s="23"/>
      <c r="O3524" s="23"/>
      <c r="P3524" s="23"/>
    </row>
    <row r="3525" spans="1:16" x14ac:dyDescent="0.2">
      <c r="A3525" s="23"/>
      <c r="G3525" s="17"/>
      <c r="H3525" s="17"/>
      <c r="I3525" s="28"/>
      <c r="J3525" s="21"/>
      <c r="K3525" s="10"/>
      <c r="L3525" s="10"/>
      <c r="M3525" s="38"/>
      <c r="N3525" s="23"/>
      <c r="O3525" s="23"/>
      <c r="P3525" s="23"/>
    </row>
    <row r="3526" spans="1:16" x14ac:dyDescent="0.2">
      <c r="A3526" s="23"/>
      <c r="G3526" s="17"/>
      <c r="H3526" s="17"/>
      <c r="I3526" s="28"/>
      <c r="J3526" s="21"/>
      <c r="K3526" s="10"/>
      <c r="L3526" s="10"/>
      <c r="M3526" s="38"/>
      <c r="N3526" s="23"/>
      <c r="O3526" s="23"/>
      <c r="P3526" s="23"/>
    </row>
    <row r="3527" spans="1:16" x14ac:dyDescent="0.2">
      <c r="A3527" s="23"/>
      <c r="G3527" s="17"/>
      <c r="H3527" s="17"/>
      <c r="I3527" s="28"/>
      <c r="J3527" s="21"/>
      <c r="K3527" s="10"/>
      <c r="L3527" s="10"/>
      <c r="M3527" s="38"/>
      <c r="N3527" s="23"/>
      <c r="O3527" s="23"/>
      <c r="P3527" s="23"/>
    </row>
    <row r="3528" spans="1:16" x14ac:dyDescent="0.2">
      <c r="A3528" s="23"/>
      <c r="G3528" s="17"/>
      <c r="H3528" s="17"/>
      <c r="I3528" s="28"/>
      <c r="J3528" s="21"/>
      <c r="K3528" s="10"/>
      <c r="L3528" s="10"/>
      <c r="M3528" s="38"/>
      <c r="N3528" s="23"/>
      <c r="O3528" s="23"/>
      <c r="P3528" s="23"/>
    </row>
    <row r="3529" spans="1:16" x14ac:dyDescent="0.2">
      <c r="A3529" s="23"/>
      <c r="G3529" s="17"/>
      <c r="H3529" s="17"/>
      <c r="I3529" s="28"/>
      <c r="J3529" s="21"/>
      <c r="K3529" s="10"/>
      <c r="L3529" s="10"/>
      <c r="M3529" s="38"/>
      <c r="N3529" s="23"/>
      <c r="O3529" s="23"/>
      <c r="P3529" s="23"/>
    </row>
    <row r="3530" spans="1:16" x14ac:dyDescent="0.2">
      <c r="A3530" s="23"/>
      <c r="G3530" s="17"/>
      <c r="H3530" s="17"/>
      <c r="I3530" s="28"/>
      <c r="J3530" s="21"/>
      <c r="K3530" s="10"/>
      <c r="L3530" s="10"/>
      <c r="M3530" s="38"/>
      <c r="N3530" s="23"/>
      <c r="O3530" s="23"/>
      <c r="P3530" s="23"/>
    </row>
    <row r="3531" spans="1:16" x14ac:dyDescent="0.2">
      <c r="A3531" s="23"/>
      <c r="G3531" s="17"/>
      <c r="H3531" s="17"/>
      <c r="I3531" s="28"/>
      <c r="J3531" s="21"/>
      <c r="K3531" s="10"/>
      <c r="L3531" s="10"/>
      <c r="M3531" s="38"/>
      <c r="N3531" s="23"/>
      <c r="O3531" s="23"/>
      <c r="P3531" s="23"/>
    </row>
    <row r="3532" spans="1:16" x14ac:dyDescent="0.2">
      <c r="A3532" s="23"/>
      <c r="G3532" s="17"/>
      <c r="H3532" s="17"/>
      <c r="I3532" s="28"/>
      <c r="J3532" s="21"/>
      <c r="K3532" s="10"/>
      <c r="L3532" s="10"/>
      <c r="M3532" s="38"/>
      <c r="N3532" s="23"/>
      <c r="O3532" s="23"/>
      <c r="P3532" s="23"/>
    </row>
    <row r="3533" spans="1:16" x14ac:dyDescent="0.2">
      <c r="A3533" s="23"/>
      <c r="G3533" s="17"/>
      <c r="H3533" s="17"/>
      <c r="I3533" s="28"/>
      <c r="J3533" s="21"/>
      <c r="K3533" s="10"/>
      <c r="L3533" s="10"/>
      <c r="M3533" s="38"/>
      <c r="N3533" s="23"/>
      <c r="O3533" s="23"/>
      <c r="P3533" s="23"/>
    </row>
    <row r="3534" spans="1:16" x14ac:dyDescent="0.2">
      <c r="A3534" s="23"/>
      <c r="G3534" s="17"/>
      <c r="H3534" s="17"/>
      <c r="I3534" s="28"/>
      <c r="J3534" s="21"/>
      <c r="K3534" s="10"/>
      <c r="L3534" s="10"/>
      <c r="M3534" s="38"/>
      <c r="N3534" s="23"/>
      <c r="O3534" s="23"/>
      <c r="P3534" s="23"/>
    </row>
    <row r="3535" spans="1:16" x14ac:dyDescent="0.2">
      <c r="A3535" s="23"/>
      <c r="G3535" s="17"/>
      <c r="H3535" s="17"/>
      <c r="I3535" s="28"/>
      <c r="J3535" s="21"/>
      <c r="K3535" s="10"/>
      <c r="L3535" s="10"/>
      <c r="M3535" s="38"/>
      <c r="N3535" s="23"/>
      <c r="O3535" s="23"/>
      <c r="P3535" s="23"/>
    </row>
    <row r="3536" spans="1:16" x14ac:dyDescent="0.2">
      <c r="A3536" s="23"/>
      <c r="G3536" s="17"/>
      <c r="H3536" s="17"/>
      <c r="I3536" s="28"/>
      <c r="J3536" s="21"/>
      <c r="K3536" s="10"/>
      <c r="L3536" s="10"/>
      <c r="M3536" s="38"/>
      <c r="N3536" s="23"/>
      <c r="O3536" s="23"/>
      <c r="P3536" s="23"/>
    </row>
    <row r="3537" spans="1:16" x14ac:dyDescent="0.2">
      <c r="A3537" s="23"/>
      <c r="G3537" s="17"/>
      <c r="H3537" s="17"/>
      <c r="I3537" s="28"/>
      <c r="J3537" s="21"/>
      <c r="K3537" s="10"/>
      <c r="L3537" s="10"/>
      <c r="M3537" s="38"/>
      <c r="N3537" s="23"/>
      <c r="O3537" s="23"/>
      <c r="P3537" s="23"/>
    </row>
    <row r="3538" spans="1:16" x14ac:dyDescent="0.2">
      <c r="A3538" s="23"/>
      <c r="G3538" s="17"/>
      <c r="H3538" s="17"/>
      <c r="I3538" s="28"/>
      <c r="J3538" s="21"/>
      <c r="K3538" s="10"/>
      <c r="L3538" s="10"/>
      <c r="M3538" s="38"/>
      <c r="N3538" s="23"/>
      <c r="O3538" s="23"/>
      <c r="P3538" s="23"/>
    </row>
    <row r="3539" spans="1:16" x14ac:dyDescent="0.2">
      <c r="A3539" s="23"/>
      <c r="G3539" s="17"/>
      <c r="H3539" s="17"/>
      <c r="I3539" s="28"/>
      <c r="J3539" s="21"/>
      <c r="K3539" s="10"/>
      <c r="L3539" s="10"/>
      <c r="M3539" s="38"/>
      <c r="N3539" s="23"/>
      <c r="O3539" s="23"/>
      <c r="P3539" s="23"/>
    </row>
    <row r="3540" spans="1:16" x14ac:dyDescent="0.2">
      <c r="A3540" s="23"/>
      <c r="G3540" s="17"/>
      <c r="H3540" s="17"/>
      <c r="I3540" s="28"/>
      <c r="J3540" s="21"/>
      <c r="K3540" s="10"/>
      <c r="L3540" s="10"/>
      <c r="M3540" s="38"/>
      <c r="N3540" s="23"/>
      <c r="O3540" s="23"/>
      <c r="P3540" s="23"/>
    </row>
    <row r="3541" spans="1:16" x14ac:dyDescent="0.2">
      <c r="A3541" s="23"/>
      <c r="G3541" s="17"/>
      <c r="H3541" s="17"/>
      <c r="I3541" s="28"/>
      <c r="J3541" s="21"/>
      <c r="K3541" s="10"/>
      <c r="L3541" s="10"/>
      <c r="M3541" s="38"/>
      <c r="N3541" s="23"/>
      <c r="O3541" s="23"/>
      <c r="P3541" s="23"/>
    </row>
    <row r="3542" spans="1:16" x14ac:dyDescent="0.2">
      <c r="A3542" s="23"/>
      <c r="G3542" s="17"/>
      <c r="H3542" s="17"/>
      <c r="I3542" s="28"/>
      <c r="J3542" s="21"/>
      <c r="K3542" s="10"/>
      <c r="L3542" s="10"/>
      <c r="M3542" s="38"/>
      <c r="N3542" s="23"/>
      <c r="O3542" s="23"/>
      <c r="P3542" s="23"/>
    </row>
    <row r="3543" spans="1:16" x14ac:dyDescent="0.2">
      <c r="A3543" s="23"/>
      <c r="G3543" s="17"/>
      <c r="H3543" s="17"/>
      <c r="I3543" s="28"/>
      <c r="J3543" s="21"/>
      <c r="K3543" s="10"/>
      <c r="L3543" s="10"/>
      <c r="M3543" s="38"/>
      <c r="N3543" s="23"/>
      <c r="O3543" s="23"/>
      <c r="P3543" s="23"/>
    </row>
    <row r="3544" spans="1:16" x14ac:dyDescent="0.2">
      <c r="A3544" s="23"/>
      <c r="G3544" s="17"/>
      <c r="H3544" s="17"/>
      <c r="I3544" s="28"/>
      <c r="J3544" s="21"/>
      <c r="K3544" s="10"/>
      <c r="L3544" s="10"/>
      <c r="M3544" s="38"/>
      <c r="N3544" s="23"/>
      <c r="O3544" s="23"/>
      <c r="P3544" s="23"/>
    </row>
    <row r="3545" spans="1:16" x14ac:dyDescent="0.2">
      <c r="A3545" s="23"/>
      <c r="G3545" s="17"/>
      <c r="H3545" s="17"/>
      <c r="I3545" s="28"/>
      <c r="J3545" s="21"/>
      <c r="K3545" s="10"/>
      <c r="L3545" s="10"/>
      <c r="M3545" s="38"/>
      <c r="N3545" s="23"/>
      <c r="O3545" s="23"/>
      <c r="P3545" s="23"/>
    </row>
    <row r="3546" spans="1:16" x14ac:dyDescent="0.2">
      <c r="A3546" s="23"/>
      <c r="G3546" s="17"/>
      <c r="H3546" s="17"/>
      <c r="I3546" s="28"/>
      <c r="J3546" s="21"/>
      <c r="K3546" s="10"/>
      <c r="L3546" s="10"/>
      <c r="M3546" s="38"/>
      <c r="N3546" s="23"/>
      <c r="O3546" s="23"/>
      <c r="P3546" s="23"/>
    </row>
    <row r="3547" spans="1:16" x14ac:dyDescent="0.2">
      <c r="A3547" s="23"/>
      <c r="G3547" s="17"/>
      <c r="H3547" s="17"/>
      <c r="I3547" s="28"/>
      <c r="J3547" s="21"/>
      <c r="K3547" s="10"/>
      <c r="L3547" s="10"/>
      <c r="M3547" s="38"/>
      <c r="N3547" s="23"/>
      <c r="O3547" s="23"/>
      <c r="P3547" s="23"/>
    </row>
    <row r="3548" spans="1:16" x14ac:dyDescent="0.2">
      <c r="A3548" s="23"/>
      <c r="G3548" s="17"/>
      <c r="H3548" s="17"/>
      <c r="I3548" s="28"/>
      <c r="J3548" s="21"/>
      <c r="K3548" s="10"/>
      <c r="L3548" s="10"/>
      <c r="M3548" s="38"/>
      <c r="N3548" s="23"/>
      <c r="O3548" s="23"/>
      <c r="P3548" s="23"/>
    </row>
    <row r="3549" spans="1:16" x14ac:dyDescent="0.2">
      <c r="A3549" s="23"/>
      <c r="G3549" s="17"/>
      <c r="H3549" s="17"/>
      <c r="I3549" s="28"/>
      <c r="J3549" s="21"/>
      <c r="K3549" s="10"/>
      <c r="L3549" s="10"/>
      <c r="M3549" s="38"/>
      <c r="N3549" s="23"/>
      <c r="O3549" s="23"/>
      <c r="P3549" s="23"/>
    </row>
    <row r="3550" spans="1:16" x14ac:dyDescent="0.2">
      <c r="A3550" s="23"/>
      <c r="G3550" s="17"/>
      <c r="H3550" s="17"/>
      <c r="I3550" s="28"/>
      <c r="J3550" s="21"/>
      <c r="K3550" s="10"/>
      <c r="L3550" s="10"/>
      <c r="M3550" s="38"/>
      <c r="N3550" s="23"/>
      <c r="O3550" s="23"/>
      <c r="P3550" s="23"/>
    </row>
    <row r="3551" spans="1:16" x14ac:dyDescent="0.2">
      <c r="A3551" s="23"/>
      <c r="G3551" s="17"/>
      <c r="H3551" s="17"/>
      <c r="I3551" s="28"/>
      <c r="J3551" s="21"/>
      <c r="K3551" s="10"/>
      <c r="L3551" s="10"/>
      <c r="M3551" s="38"/>
      <c r="N3551" s="23"/>
      <c r="O3551" s="23"/>
      <c r="P3551" s="23"/>
    </row>
    <row r="3552" spans="1:16" x14ac:dyDescent="0.2">
      <c r="A3552" s="23"/>
      <c r="G3552" s="17"/>
      <c r="H3552" s="17"/>
      <c r="I3552" s="28"/>
      <c r="J3552" s="21"/>
      <c r="K3552" s="10"/>
      <c r="L3552" s="10"/>
      <c r="M3552" s="38"/>
      <c r="N3552" s="23"/>
      <c r="O3552" s="23"/>
      <c r="P3552" s="23"/>
    </row>
    <row r="3553" spans="1:16" x14ac:dyDescent="0.2">
      <c r="A3553" s="23"/>
      <c r="G3553" s="17"/>
      <c r="H3553" s="17"/>
      <c r="I3553" s="28"/>
      <c r="J3553" s="21"/>
      <c r="K3553" s="10"/>
      <c r="L3553" s="10"/>
      <c r="M3553" s="38"/>
      <c r="N3553" s="23"/>
      <c r="O3553" s="23"/>
      <c r="P3553" s="23"/>
    </row>
    <row r="3554" spans="1:16" x14ac:dyDescent="0.2">
      <c r="A3554" s="23"/>
      <c r="G3554" s="17"/>
      <c r="H3554" s="17"/>
      <c r="I3554" s="28"/>
      <c r="J3554" s="21"/>
      <c r="K3554" s="10"/>
      <c r="L3554" s="10"/>
      <c r="M3554" s="38"/>
      <c r="N3554" s="23"/>
      <c r="O3554" s="23"/>
      <c r="P3554" s="23"/>
    </row>
    <row r="3555" spans="1:16" x14ac:dyDescent="0.2">
      <c r="A3555" s="23"/>
      <c r="G3555" s="17"/>
      <c r="H3555" s="17"/>
      <c r="I3555" s="28"/>
      <c r="J3555" s="21"/>
      <c r="K3555" s="10"/>
      <c r="L3555" s="10"/>
      <c r="M3555" s="38"/>
      <c r="N3555" s="23"/>
      <c r="O3555" s="23"/>
      <c r="P3555" s="23"/>
    </row>
    <row r="3556" spans="1:16" x14ac:dyDescent="0.2">
      <c r="A3556" s="23"/>
      <c r="G3556" s="17"/>
      <c r="H3556" s="17"/>
      <c r="I3556" s="28"/>
      <c r="J3556" s="21"/>
      <c r="K3556" s="10"/>
      <c r="L3556" s="10"/>
      <c r="M3556" s="38"/>
      <c r="N3556" s="23"/>
      <c r="O3556" s="23"/>
      <c r="P3556" s="23"/>
    </row>
    <row r="3557" spans="1:16" x14ac:dyDescent="0.2">
      <c r="A3557" s="23"/>
      <c r="G3557" s="17"/>
      <c r="H3557" s="17"/>
      <c r="I3557" s="28"/>
      <c r="J3557" s="21"/>
      <c r="K3557" s="10"/>
      <c r="L3557" s="10"/>
      <c r="M3557" s="38"/>
      <c r="N3557" s="23"/>
      <c r="O3557" s="23"/>
      <c r="P3557" s="23"/>
    </row>
    <row r="3558" spans="1:16" x14ac:dyDescent="0.2">
      <c r="A3558" s="23"/>
      <c r="G3558" s="17"/>
      <c r="H3558" s="17"/>
      <c r="I3558" s="28"/>
      <c r="J3558" s="21"/>
      <c r="K3558" s="10"/>
      <c r="L3558" s="10"/>
      <c r="M3558" s="38"/>
      <c r="N3558" s="23"/>
      <c r="O3558" s="23"/>
      <c r="P3558" s="23"/>
    </row>
    <row r="3559" spans="1:16" x14ac:dyDescent="0.2">
      <c r="A3559" s="23"/>
      <c r="G3559" s="17"/>
      <c r="H3559" s="17"/>
      <c r="I3559" s="28"/>
      <c r="J3559" s="21"/>
      <c r="K3559" s="10"/>
      <c r="L3559" s="10"/>
      <c r="M3559" s="38"/>
      <c r="N3559" s="23"/>
      <c r="O3559" s="23"/>
      <c r="P3559" s="23"/>
    </row>
    <row r="3560" spans="1:16" x14ac:dyDescent="0.2">
      <c r="A3560" s="23"/>
      <c r="G3560" s="17"/>
      <c r="H3560" s="17"/>
      <c r="I3560" s="28"/>
      <c r="J3560" s="21"/>
      <c r="K3560" s="10"/>
      <c r="L3560" s="10"/>
      <c r="M3560" s="38"/>
      <c r="N3560" s="23"/>
      <c r="O3560" s="23"/>
      <c r="P3560" s="23"/>
    </row>
    <row r="3561" spans="1:16" x14ac:dyDescent="0.2">
      <c r="A3561" s="23"/>
      <c r="G3561" s="17"/>
      <c r="H3561" s="17"/>
      <c r="I3561" s="28"/>
      <c r="J3561" s="21"/>
      <c r="K3561" s="10"/>
      <c r="L3561" s="10"/>
      <c r="M3561" s="38"/>
      <c r="N3561" s="23"/>
      <c r="O3561" s="23"/>
      <c r="P3561" s="23"/>
    </row>
    <row r="3562" spans="1:16" x14ac:dyDescent="0.2">
      <c r="A3562" s="23"/>
      <c r="G3562" s="17"/>
      <c r="H3562" s="17"/>
      <c r="I3562" s="28"/>
      <c r="J3562" s="21"/>
      <c r="K3562" s="10"/>
      <c r="L3562" s="10"/>
      <c r="M3562" s="38"/>
      <c r="N3562" s="23"/>
      <c r="O3562" s="23"/>
      <c r="P3562" s="23"/>
    </row>
    <row r="3563" spans="1:16" x14ac:dyDescent="0.2">
      <c r="A3563" s="23"/>
      <c r="G3563" s="17"/>
      <c r="H3563" s="17"/>
      <c r="I3563" s="28"/>
      <c r="J3563" s="21"/>
      <c r="K3563" s="10"/>
      <c r="L3563" s="10"/>
      <c r="M3563" s="38"/>
      <c r="N3563" s="23"/>
      <c r="O3563" s="23"/>
      <c r="P3563" s="23"/>
    </row>
    <row r="3564" spans="1:16" x14ac:dyDescent="0.2">
      <c r="A3564" s="23"/>
      <c r="G3564" s="17"/>
      <c r="H3564" s="17"/>
      <c r="I3564" s="28"/>
      <c r="J3564" s="21"/>
      <c r="K3564" s="10"/>
      <c r="L3564" s="10"/>
      <c r="M3564" s="38"/>
      <c r="N3564" s="23"/>
      <c r="O3564" s="23"/>
      <c r="P3564" s="23"/>
    </row>
    <row r="3565" spans="1:16" x14ac:dyDescent="0.2">
      <c r="A3565" s="23"/>
      <c r="G3565" s="17"/>
      <c r="H3565" s="17"/>
      <c r="I3565" s="28"/>
      <c r="J3565" s="21"/>
      <c r="K3565" s="10"/>
      <c r="L3565" s="10"/>
      <c r="M3565" s="38"/>
      <c r="N3565" s="23"/>
      <c r="O3565" s="23"/>
      <c r="P3565" s="23"/>
    </row>
    <row r="3566" spans="1:16" x14ac:dyDescent="0.2">
      <c r="A3566" s="23"/>
      <c r="G3566" s="17"/>
      <c r="H3566" s="17"/>
      <c r="I3566" s="28"/>
      <c r="J3566" s="21"/>
      <c r="K3566" s="10"/>
      <c r="L3566" s="10"/>
      <c r="M3566" s="38"/>
      <c r="N3566" s="23"/>
      <c r="O3566" s="23"/>
      <c r="P3566" s="23"/>
    </row>
    <row r="3567" spans="1:16" x14ac:dyDescent="0.2">
      <c r="A3567" s="23"/>
      <c r="G3567" s="17"/>
      <c r="H3567" s="17"/>
      <c r="I3567" s="28"/>
      <c r="J3567" s="21"/>
      <c r="K3567" s="10"/>
      <c r="L3567" s="10"/>
      <c r="M3567" s="38"/>
      <c r="N3567" s="23"/>
      <c r="O3567" s="23"/>
      <c r="P3567" s="23"/>
    </row>
    <row r="3568" spans="1:16" x14ac:dyDescent="0.2">
      <c r="A3568" s="23"/>
      <c r="G3568" s="17"/>
      <c r="H3568" s="17"/>
      <c r="I3568" s="28"/>
      <c r="J3568" s="21"/>
      <c r="K3568" s="10"/>
      <c r="L3568" s="10"/>
      <c r="M3568" s="38"/>
      <c r="N3568" s="23"/>
      <c r="O3568" s="23"/>
      <c r="P3568" s="23"/>
    </row>
    <row r="3569" spans="1:16" x14ac:dyDescent="0.2">
      <c r="A3569" s="23"/>
      <c r="G3569" s="17"/>
      <c r="H3569" s="17"/>
      <c r="I3569" s="28"/>
      <c r="J3569" s="21"/>
      <c r="K3569" s="10"/>
      <c r="L3569" s="10"/>
      <c r="M3569" s="38"/>
      <c r="N3569" s="23"/>
      <c r="O3569" s="23"/>
      <c r="P3569" s="23"/>
    </row>
    <row r="3570" spans="1:16" x14ac:dyDescent="0.2">
      <c r="A3570" s="23"/>
      <c r="G3570" s="17"/>
      <c r="H3570" s="17"/>
      <c r="I3570" s="28"/>
      <c r="J3570" s="21"/>
      <c r="K3570" s="10"/>
      <c r="L3570" s="10"/>
      <c r="M3570" s="38"/>
      <c r="N3570" s="23"/>
      <c r="O3570" s="23"/>
      <c r="P3570" s="23"/>
    </row>
    <row r="3571" spans="1:16" x14ac:dyDescent="0.2">
      <c r="A3571" s="23"/>
      <c r="G3571" s="17"/>
      <c r="H3571" s="17"/>
      <c r="I3571" s="28"/>
      <c r="J3571" s="21"/>
      <c r="K3571" s="10"/>
      <c r="L3571" s="10"/>
      <c r="M3571" s="38"/>
      <c r="N3571" s="23"/>
      <c r="O3571" s="23"/>
      <c r="P3571" s="23"/>
    </row>
    <row r="3572" spans="1:16" x14ac:dyDescent="0.2">
      <c r="A3572" s="23"/>
      <c r="G3572" s="17"/>
      <c r="H3572" s="17"/>
      <c r="I3572" s="28"/>
      <c r="J3572" s="21"/>
      <c r="K3572" s="10"/>
      <c r="L3572" s="10"/>
      <c r="M3572" s="38"/>
      <c r="N3572" s="23"/>
      <c r="O3572" s="23"/>
      <c r="P3572" s="23"/>
    </row>
    <row r="3573" spans="1:16" x14ac:dyDescent="0.2">
      <c r="A3573" s="23"/>
      <c r="G3573" s="17"/>
      <c r="H3573" s="17"/>
      <c r="I3573" s="28"/>
      <c r="J3573" s="21"/>
      <c r="K3573" s="10"/>
      <c r="L3573" s="10"/>
      <c r="M3573" s="38"/>
      <c r="N3573" s="23"/>
      <c r="O3573" s="23"/>
      <c r="P3573" s="23"/>
    </row>
    <row r="3574" spans="1:16" x14ac:dyDescent="0.2">
      <c r="A3574" s="23"/>
      <c r="G3574" s="17"/>
      <c r="H3574" s="17"/>
      <c r="I3574" s="28"/>
      <c r="J3574" s="21"/>
      <c r="K3574" s="10"/>
      <c r="L3574" s="10"/>
      <c r="M3574" s="38"/>
      <c r="N3574" s="23"/>
      <c r="O3574" s="23"/>
      <c r="P3574" s="23"/>
    </row>
    <row r="3575" spans="1:16" x14ac:dyDescent="0.2">
      <c r="A3575" s="23"/>
      <c r="G3575" s="17"/>
      <c r="H3575" s="17"/>
      <c r="I3575" s="28"/>
      <c r="J3575" s="21"/>
      <c r="K3575" s="10"/>
      <c r="L3575" s="10"/>
      <c r="M3575" s="38"/>
      <c r="N3575" s="23"/>
      <c r="O3575" s="23"/>
      <c r="P3575" s="23"/>
    </row>
    <row r="3576" spans="1:16" x14ac:dyDescent="0.2">
      <c r="A3576" s="23"/>
      <c r="G3576" s="17"/>
      <c r="H3576" s="17"/>
      <c r="I3576" s="28"/>
      <c r="J3576" s="21"/>
      <c r="K3576" s="10"/>
      <c r="L3576" s="10"/>
      <c r="M3576" s="38"/>
      <c r="N3576" s="23"/>
      <c r="O3576" s="23"/>
      <c r="P3576" s="23"/>
    </row>
    <row r="3577" spans="1:16" x14ac:dyDescent="0.2">
      <c r="A3577" s="23"/>
      <c r="G3577" s="17"/>
      <c r="H3577" s="17"/>
      <c r="I3577" s="28"/>
      <c r="J3577" s="21"/>
      <c r="K3577" s="10"/>
      <c r="L3577" s="10"/>
      <c r="M3577" s="38"/>
      <c r="N3577" s="23"/>
      <c r="O3577" s="23"/>
      <c r="P3577" s="23"/>
    </row>
    <row r="3578" spans="1:16" x14ac:dyDescent="0.2">
      <c r="A3578" s="23"/>
      <c r="G3578" s="17"/>
      <c r="H3578" s="17"/>
      <c r="I3578" s="28"/>
      <c r="J3578" s="21"/>
      <c r="K3578" s="10"/>
      <c r="L3578" s="10"/>
      <c r="M3578" s="38"/>
      <c r="N3578" s="23"/>
      <c r="O3578" s="23"/>
      <c r="P3578" s="23"/>
    </row>
    <row r="3579" spans="1:16" x14ac:dyDescent="0.2">
      <c r="A3579" s="23"/>
      <c r="G3579" s="17"/>
      <c r="H3579" s="17"/>
      <c r="I3579" s="28"/>
      <c r="J3579" s="21"/>
      <c r="K3579" s="10"/>
      <c r="L3579" s="10"/>
      <c r="M3579" s="38"/>
      <c r="N3579" s="23"/>
      <c r="O3579" s="23"/>
      <c r="P3579" s="23"/>
    </row>
    <row r="3580" spans="1:16" x14ac:dyDescent="0.2">
      <c r="A3580" s="23"/>
      <c r="G3580" s="17"/>
      <c r="H3580" s="17"/>
      <c r="I3580" s="28"/>
      <c r="J3580" s="21"/>
      <c r="K3580" s="10"/>
      <c r="L3580" s="10"/>
      <c r="M3580" s="38"/>
      <c r="N3580" s="23"/>
      <c r="O3580" s="23"/>
      <c r="P3580" s="23"/>
    </row>
    <row r="3581" spans="1:16" x14ac:dyDescent="0.2">
      <c r="A3581" s="23"/>
      <c r="G3581" s="17"/>
      <c r="H3581" s="17"/>
      <c r="I3581" s="28"/>
      <c r="J3581" s="21"/>
      <c r="K3581" s="10"/>
      <c r="L3581" s="10"/>
      <c r="M3581" s="38"/>
      <c r="N3581" s="23"/>
      <c r="O3581" s="23"/>
      <c r="P3581" s="23"/>
    </row>
    <row r="3582" spans="1:16" x14ac:dyDescent="0.2">
      <c r="A3582" s="23"/>
      <c r="G3582" s="17"/>
      <c r="H3582" s="17"/>
      <c r="I3582" s="28"/>
      <c r="J3582" s="21"/>
      <c r="K3582" s="10"/>
      <c r="L3582" s="10"/>
      <c r="M3582" s="38"/>
      <c r="N3582" s="23"/>
      <c r="O3582" s="23"/>
      <c r="P3582" s="23"/>
    </row>
    <row r="3583" spans="1:16" x14ac:dyDescent="0.2">
      <c r="A3583" s="23"/>
      <c r="G3583" s="17"/>
      <c r="H3583" s="17"/>
      <c r="I3583" s="28"/>
      <c r="J3583" s="21"/>
      <c r="K3583" s="10"/>
      <c r="L3583" s="10"/>
      <c r="M3583" s="38"/>
      <c r="N3583" s="23"/>
      <c r="O3583" s="23"/>
      <c r="P3583" s="23"/>
    </row>
    <row r="3584" spans="1:16" x14ac:dyDescent="0.2">
      <c r="A3584" s="23"/>
      <c r="G3584" s="17"/>
      <c r="H3584" s="17"/>
      <c r="I3584" s="28"/>
      <c r="J3584" s="21"/>
      <c r="K3584" s="10"/>
      <c r="L3584" s="10"/>
      <c r="M3584" s="38"/>
      <c r="N3584" s="23"/>
      <c r="O3584" s="23"/>
      <c r="P3584" s="23"/>
    </row>
    <row r="3585" spans="1:16" x14ac:dyDescent="0.2">
      <c r="A3585" s="23"/>
      <c r="G3585" s="17"/>
      <c r="H3585" s="17"/>
      <c r="I3585" s="28"/>
      <c r="J3585" s="21"/>
      <c r="K3585" s="10"/>
      <c r="L3585" s="10"/>
      <c r="M3585" s="38"/>
      <c r="N3585" s="23"/>
      <c r="O3585" s="23"/>
      <c r="P3585" s="23"/>
    </row>
    <row r="3586" spans="1:16" x14ac:dyDescent="0.2">
      <c r="A3586" s="23"/>
      <c r="G3586" s="17"/>
      <c r="H3586" s="17"/>
      <c r="I3586" s="28"/>
      <c r="J3586" s="21"/>
      <c r="K3586" s="10"/>
      <c r="L3586" s="10"/>
      <c r="M3586" s="38"/>
      <c r="N3586" s="23"/>
      <c r="O3586" s="23"/>
      <c r="P3586" s="23"/>
    </row>
    <row r="3587" spans="1:16" x14ac:dyDescent="0.2">
      <c r="A3587" s="23"/>
      <c r="G3587" s="17"/>
      <c r="H3587" s="17"/>
      <c r="I3587" s="28"/>
      <c r="J3587" s="21"/>
      <c r="K3587" s="10"/>
      <c r="L3587" s="10"/>
      <c r="M3587" s="38"/>
      <c r="N3587" s="23"/>
      <c r="O3587" s="23"/>
      <c r="P3587" s="23"/>
    </row>
    <row r="3588" spans="1:16" x14ac:dyDescent="0.2">
      <c r="A3588" s="23"/>
      <c r="G3588" s="17"/>
      <c r="H3588" s="17"/>
      <c r="I3588" s="28"/>
      <c r="J3588" s="21"/>
      <c r="K3588" s="10"/>
      <c r="L3588" s="10"/>
      <c r="M3588" s="38"/>
      <c r="N3588" s="23"/>
      <c r="O3588" s="23"/>
      <c r="P3588" s="23"/>
    </row>
    <row r="3589" spans="1:16" x14ac:dyDescent="0.2">
      <c r="A3589" s="23"/>
      <c r="G3589" s="17"/>
      <c r="H3589" s="17"/>
      <c r="I3589" s="28"/>
      <c r="J3589" s="21"/>
      <c r="K3589" s="10"/>
      <c r="L3589" s="10"/>
      <c r="M3589" s="38"/>
      <c r="N3589" s="23"/>
      <c r="O3589" s="23"/>
      <c r="P3589" s="23"/>
    </row>
    <row r="3590" spans="1:16" x14ac:dyDescent="0.2">
      <c r="A3590" s="23"/>
      <c r="G3590" s="17"/>
      <c r="H3590" s="17"/>
      <c r="I3590" s="28"/>
      <c r="J3590" s="21"/>
      <c r="K3590" s="10"/>
      <c r="L3590" s="10"/>
      <c r="M3590" s="38"/>
      <c r="N3590" s="23"/>
      <c r="O3590" s="23"/>
      <c r="P3590" s="23"/>
    </row>
    <row r="3591" spans="1:16" x14ac:dyDescent="0.2">
      <c r="A3591" s="23"/>
      <c r="G3591" s="17"/>
      <c r="H3591" s="17"/>
      <c r="I3591" s="28"/>
      <c r="J3591" s="21"/>
      <c r="K3591" s="10"/>
      <c r="L3591" s="10"/>
      <c r="M3591" s="38"/>
      <c r="N3591" s="23"/>
      <c r="O3591" s="23"/>
      <c r="P3591" s="23"/>
    </row>
    <row r="3592" spans="1:16" x14ac:dyDescent="0.2">
      <c r="A3592" s="23"/>
      <c r="G3592" s="17"/>
      <c r="H3592" s="17"/>
      <c r="I3592" s="28"/>
      <c r="J3592" s="21"/>
      <c r="K3592" s="10"/>
      <c r="L3592" s="10"/>
      <c r="M3592" s="38"/>
      <c r="N3592" s="23"/>
      <c r="O3592" s="23"/>
      <c r="P3592" s="23"/>
    </row>
    <row r="3593" spans="1:16" x14ac:dyDescent="0.2">
      <c r="A3593" s="23"/>
      <c r="G3593" s="17"/>
      <c r="H3593" s="17"/>
      <c r="I3593" s="28"/>
      <c r="J3593" s="21"/>
      <c r="K3593" s="10"/>
      <c r="L3593" s="10"/>
      <c r="M3593" s="38"/>
      <c r="N3593" s="23"/>
      <c r="O3593" s="23"/>
      <c r="P3593" s="23"/>
    </row>
    <row r="3594" spans="1:16" x14ac:dyDescent="0.2">
      <c r="A3594" s="23"/>
      <c r="G3594" s="17"/>
      <c r="H3594" s="17"/>
      <c r="I3594" s="28"/>
      <c r="J3594" s="21"/>
      <c r="K3594" s="10"/>
      <c r="L3594" s="10"/>
      <c r="M3594" s="38"/>
      <c r="N3594" s="23"/>
      <c r="O3594" s="23"/>
      <c r="P3594" s="23"/>
    </row>
    <row r="3595" spans="1:16" x14ac:dyDescent="0.2">
      <c r="A3595" s="23"/>
      <c r="G3595" s="17"/>
      <c r="H3595" s="17"/>
      <c r="I3595" s="28"/>
      <c r="J3595" s="21"/>
      <c r="K3595" s="10"/>
      <c r="L3595" s="10"/>
      <c r="M3595" s="38"/>
      <c r="N3595" s="23"/>
      <c r="O3595" s="23"/>
      <c r="P3595" s="23"/>
    </row>
    <row r="3596" spans="1:16" x14ac:dyDescent="0.2">
      <c r="A3596" s="23"/>
      <c r="G3596" s="17"/>
      <c r="H3596" s="17"/>
      <c r="I3596" s="28"/>
      <c r="J3596" s="21"/>
      <c r="K3596" s="10"/>
      <c r="L3596" s="10"/>
      <c r="M3596" s="38"/>
      <c r="N3596" s="23"/>
      <c r="O3596" s="23"/>
      <c r="P3596" s="23"/>
    </row>
    <row r="3597" spans="1:16" x14ac:dyDescent="0.2">
      <c r="A3597" s="23"/>
      <c r="G3597" s="17"/>
      <c r="H3597" s="17"/>
      <c r="I3597" s="28"/>
      <c r="J3597" s="21"/>
      <c r="K3597" s="10"/>
      <c r="L3597" s="10"/>
      <c r="M3597" s="38"/>
      <c r="N3597" s="23"/>
      <c r="O3597" s="23"/>
      <c r="P3597" s="23"/>
    </row>
    <row r="3598" spans="1:16" x14ac:dyDescent="0.2">
      <c r="A3598" s="23"/>
      <c r="G3598" s="17"/>
      <c r="H3598" s="17"/>
      <c r="I3598" s="28"/>
      <c r="J3598" s="21"/>
      <c r="K3598" s="10"/>
      <c r="L3598" s="10"/>
      <c r="M3598" s="38"/>
      <c r="N3598" s="23"/>
      <c r="O3598" s="23"/>
      <c r="P3598" s="23"/>
    </row>
    <row r="3599" spans="1:16" x14ac:dyDescent="0.2">
      <c r="A3599" s="23"/>
      <c r="G3599" s="17"/>
      <c r="H3599" s="17"/>
      <c r="I3599" s="28"/>
      <c r="J3599" s="21"/>
      <c r="K3599" s="10"/>
      <c r="L3599" s="10"/>
      <c r="M3599" s="38"/>
      <c r="N3599" s="23"/>
      <c r="O3599" s="23"/>
      <c r="P3599" s="23"/>
    </row>
    <row r="3600" spans="1:16" x14ac:dyDescent="0.2">
      <c r="A3600" s="23"/>
      <c r="G3600" s="17"/>
      <c r="H3600" s="17"/>
      <c r="I3600" s="28"/>
      <c r="J3600" s="21"/>
      <c r="K3600" s="10"/>
      <c r="L3600" s="10"/>
      <c r="M3600" s="38"/>
      <c r="N3600" s="23"/>
      <c r="O3600" s="23"/>
      <c r="P3600" s="23"/>
    </row>
    <row r="3601" spans="1:16" x14ac:dyDescent="0.2">
      <c r="A3601" s="23"/>
      <c r="G3601" s="17"/>
      <c r="H3601" s="17"/>
      <c r="I3601" s="28"/>
      <c r="J3601" s="21"/>
      <c r="K3601" s="10"/>
      <c r="L3601" s="10"/>
      <c r="M3601" s="38"/>
      <c r="N3601" s="23"/>
      <c r="O3601" s="23"/>
      <c r="P3601" s="23"/>
    </row>
    <row r="3602" spans="1:16" x14ac:dyDescent="0.2">
      <c r="A3602" s="23"/>
      <c r="G3602" s="17"/>
      <c r="H3602" s="17"/>
      <c r="I3602" s="28"/>
      <c r="J3602" s="21"/>
      <c r="K3602" s="10"/>
      <c r="L3602" s="10"/>
      <c r="M3602" s="38"/>
      <c r="N3602" s="23"/>
      <c r="O3602" s="23"/>
      <c r="P3602" s="23"/>
    </row>
    <row r="3603" spans="1:16" x14ac:dyDescent="0.2">
      <c r="A3603" s="23"/>
      <c r="G3603" s="17"/>
      <c r="H3603" s="17"/>
      <c r="I3603" s="28"/>
      <c r="J3603" s="21"/>
      <c r="K3603" s="10"/>
      <c r="L3603" s="10"/>
      <c r="M3603" s="38"/>
      <c r="N3603" s="23"/>
      <c r="O3603" s="23"/>
      <c r="P3603" s="23"/>
    </row>
    <row r="3604" spans="1:16" x14ac:dyDescent="0.2">
      <c r="A3604" s="23"/>
      <c r="G3604" s="17"/>
      <c r="H3604" s="17"/>
      <c r="I3604" s="28"/>
      <c r="J3604" s="21"/>
      <c r="K3604" s="10"/>
      <c r="L3604" s="10"/>
      <c r="M3604" s="38"/>
      <c r="N3604" s="23"/>
      <c r="O3604" s="23"/>
      <c r="P3604" s="23"/>
    </row>
    <row r="3605" spans="1:16" x14ac:dyDescent="0.2">
      <c r="A3605" s="23"/>
      <c r="G3605" s="17"/>
      <c r="H3605" s="17"/>
      <c r="I3605" s="28"/>
      <c r="J3605" s="21"/>
      <c r="K3605" s="10"/>
      <c r="L3605" s="10"/>
      <c r="M3605" s="38"/>
      <c r="N3605" s="23"/>
      <c r="O3605" s="23"/>
      <c r="P3605" s="23"/>
    </row>
    <row r="3606" spans="1:16" x14ac:dyDescent="0.2">
      <c r="A3606" s="23"/>
      <c r="G3606" s="17"/>
      <c r="H3606" s="17"/>
      <c r="I3606" s="28"/>
      <c r="J3606" s="21"/>
      <c r="K3606" s="10"/>
      <c r="L3606" s="10"/>
      <c r="M3606" s="38"/>
      <c r="N3606" s="23"/>
      <c r="O3606" s="23"/>
      <c r="P3606" s="23"/>
    </row>
    <row r="3607" spans="1:16" x14ac:dyDescent="0.2">
      <c r="A3607" s="23"/>
      <c r="G3607" s="17"/>
      <c r="H3607" s="17"/>
      <c r="I3607" s="28"/>
      <c r="J3607" s="21"/>
      <c r="K3607" s="10"/>
      <c r="L3607" s="10"/>
      <c r="M3607" s="38"/>
      <c r="N3607" s="23"/>
      <c r="O3607" s="23"/>
      <c r="P3607" s="23"/>
    </row>
    <row r="3608" spans="1:16" x14ac:dyDescent="0.2">
      <c r="A3608" s="23"/>
      <c r="G3608" s="17"/>
      <c r="H3608" s="17"/>
      <c r="I3608" s="28"/>
      <c r="J3608" s="21"/>
      <c r="K3608" s="10"/>
      <c r="L3608" s="10"/>
      <c r="M3608" s="38"/>
      <c r="N3608" s="23"/>
      <c r="O3608" s="23"/>
      <c r="P3608" s="23"/>
    </row>
    <row r="3609" spans="1:16" x14ac:dyDescent="0.2">
      <c r="A3609" s="23"/>
      <c r="G3609" s="17"/>
      <c r="H3609" s="17"/>
      <c r="I3609" s="28"/>
      <c r="J3609" s="21"/>
      <c r="K3609" s="10"/>
      <c r="L3609" s="10"/>
      <c r="M3609" s="38"/>
      <c r="N3609" s="23"/>
      <c r="O3609" s="23"/>
      <c r="P3609" s="23"/>
    </row>
    <row r="3610" spans="1:16" x14ac:dyDescent="0.2">
      <c r="A3610" s="23"/>
      <c r="G3610" s="17"/>
      <c r="H3610" s="17"/>
      <c r="I3610" s="28"/>
      <c r="J3610" s="21"/>
      <c r="K3610" s="10"/>
      <c r="L3610" s="10"/>
      <c r="M3610" s="38"/>
      <c r="N3610" s="23"/>
      <c r="O3610" s="23"/>
      <c r="P3610" s="23"/>
    </row>
    <row r="3611" spans="1:16" x14ac:dyDescent="0.2">
      <c r="A3611" s="23"/>
      <c r="G3611" s="17"/>
      <c r="H3611" s="17"/>
      <c r="I3611" s="28"/>
      <c r="J3611" s="21"/>
      <c r="K3611" s="10"/>
      <c r="L3611" s="10"/>
      <c r="M3611" s="38"/>
      <c r="N3611" s="23"/>
      <c r="O3611" s="23"/>
      <c r="P3611" s="23"/>
    </row>
    <row r="3612" spans="1:16" x14ac:dyDescent="0.2">
      <c r="A3612" s="23"/>
      <c r="G3612" s="17"/>
      <c r="H3612" s="17"/>
      <c r="I3612" s="28"/>
      <c r="J3612" s="21"/>
      <c r="K3612" s="10"/>
      <c r="L3612" s="10"/>
      <c r="M3612" s="38"/>
      <c r="N3612" s="23"/>
      <c r="O3612" s="23"/>
      <c r="P3612" s="23"/>
    </row>
    <row r="3613" spans="1:16" x14ac:dyDescent="0.2">
      <c r="A3613" s="23"/>
      <c r="G3613" s="17"/>
      <c r="H3613" s="17"/>
      <c r="I3613" s="28"/>
      <c r="J3613" s="21"/>
      <c r="K3613" s="10"/>
      <c r="L3613" s="10"/>
      <c r="M3613" s="38"/>
      <c r="N3613" s="23"/>
      <c r="O3613" s="23"/>
      <c r="P3613" s="23"/>
    </row>
    <row r="3614" spans="1:16" x14ac:dyDescent="0.2">
      <c r="A3614" s="23"/>
      <c r="G3614" s="17"/>
      <c r="H3614" s="17"/>
      <c r="I3614" s="28"/>
      <c r="J3614" s="21"/>
      <c r="K3614" s="10"/>
      <c r="L3614" s="10"/>
      <c r="M3614" s="38"/>
      <c r="N3614" s="23"/>
      <c r="O3614" s="23"/>
      <c r="P3614" s="23"/>
    </row>
    <row r="3615" spans="1:16" x14ac:dyDescent="0.2">
      <c r="A3615" s="23"/>
      <c r="G3615" s="17"/>
      <c r="H3615" s="17"/>
      <c r="I3615" s="28"/>
      <c r="J3615" s="21"/>
      <c r="K3615" s="10"/>
      <c r="L3615" s="10"/>
      <c r="M3615" s="38"/>
      <c r="N3615" s="23"/>
      <c r="O3615" s="23"/>
      <c r="P3615" s="23"/>
    </row>
    <row r="3616" spans="1:16" x14ac:dyDescent="0.2">
      <c r="A3616" s="23"/>
      <c r="G3616" s="17"/>
      <c r="H3616" s="17"/>
      <c r="I3616" s="28"/>
      <c r="J3616" s="21"/>
      <c r="K3616" s="10"/>
      <c r="L3616" s="10"/>
      <c r="M3616" s="38"/>
      <c r="N3616" s="23"/>
      <c r="O3616" s="23"/>
      <c r="P3616" s="23"/>
    </row>
    <row r="3617" spans="1:16" x14ac:dyDescent="0.2">
      <c r="A3617" s="23"/>
      <c r="G3617" s="17"/>
      <c r="H3617" s="17"/>
      <c r="I3617" s="28"/>
      <c r="J3617" s="21"/>
      <c r="K3617" s="10"/>
      <c r="L3617" s="10"/>
      <c r="M3617" s="38"/>
      <c r="N3617" s="23"/>
      <c r="O3617" s="23"/>
      <c r="P3617" s="23"/>
    </row>
    <row r="3618" spans="1:16" x14ac:dyDescent="0.2">
      <c r="A3618" s="23"/>
      <c r="G3618" s="17"/>
      <c r="H3618" s="17"/>
      <c r="I3618" s="28"/>
      <c r="J3618" s="21"/>
      <c r="K3618" s="10"/>
      <c r="L3618" s="10"/>
      <c r="M3618" s="38"/>
      <c r="N3618" s="23"/>
      <c r="O3618" s="23"/>
      <c r="P3618" s="23"/>
    </row>
    <row r="3619" spans="1:16" x14ac:dyDescent="0.2">
      <c r="A3619" s="23"/>
      <c r="G3619" s="17"/>
      <c r="H3619" s="17"/>
      <c r="I3619" s="28"/>
      <c r="J3619" s="21"/>
      <c r="K3619" s="10"/>
      <c r="L3619" s="10"/>
      <c r="M3619" s="38"/>
      <c r="N3619" s="23"/>
      <c r="O3619" s="23"/>
      <c r="P3619" s="23"/>
    </row>
    <row r="3620" spans="1:16" x14ac:dyDescent="0.2">
      <c r="A3620" s="23"/>
      <c r="G3620" s="17"/>
      <c r="H3620" s="17"/>
      <c r="I3620" s="28"/>
      <c r="J3620" s="21"/>
      <c r="K3620" s="10"/>
      <c r="L3620" s="10"/>
      <c r="M3620" s="38"/>
      <c r="N3620" s="23"/>
      <c r="O3620" s="23"/>
      <c r="P3620" s="23"/>
    </row>
    <row r="3621" spans="1:16" x14ac:dyDescent="0.2">
      <c r="A3621" s="23"/>
      <c r="G3621" s="17"/>
      <c r="H3621" s="17"/>
      <c r="I3621" s="28"/>
      <c r="J3621" s="21"/>
      <c r="K3621" s="10"/>
      <c r="L3621" s="10"/>
      <c r="M3621" s="38"/>
      <c r="N3621" s="23"/>
      <c r="O3621" s="23"/>
      <c r="P3621" s="23"/>
    </row>
    <row r="3622" spans="1:16" x14ac:dyDescent="0.2">
      <c r="A3622" s="23"/>
      <c r="G3622" s="17"/>
      <c r="H3622" s="17"/>
      <c r="I3622" s="28"/>
      <c r="J3622" s="21"/>
      <c r="K3622" s="10"/>
      <c r="L3622" s="10"/>
      <c r="M3622" s="38"/>
      <c r="N3622" s="23"/>
      <c r="O3622" s="23"/>
      <c r="P3622" s="23"/>
    </row>
    <row r="3623" spans="1:16" x14ac:dyDescent="0.2">
      <c r="A3623" s="23"/>
      <c r="G3623" s="17"/>
      <c r="H3623" s="17"/>
      <c r="I3623" s="28"/>
      <c r="J3623" s="21"/>
      <c r="K3623" s="10"/>
      <c r="L3623" s="10"/>
      <c r="M3623" s="38"/>
      <c r="N3623" s="23"/>
      <c r="O3623" s="23"/>
      <c r="P3623" s="23"/>
    </row>
    <row r="3624" spans="1:16" x14ac:dyDescent="0.2">
      <c r="A3624" s="23"/>
      <c r="G3624" s="17"/>
      <c r="H3624" s="17"/>
      <c r="I3624" s="28"/>
      <c r="J3624" s="21"/>
      <c r="K3624" s="10"/>
      <c r="L3624" s="10"/>
      <c r="M3624" s="38"/>
      <c r="N3624" s="23"/>
      <c r="O3624" s="23"/>
      <c r="P3624" s="23"/>
    </row>
    <row r="3625" spans="1:16" x14ac:dyDescent="0.2">
      <c r="A3625" s="23"/>
      <c r="G3625" s="17"/>
      <c r="H3625" s="17"/>
      <c r="I3625" s="28"/>
      <c r="J3625" s="21"/>
      <c r="K3625" s="10"/>
      <c r="L3625" s="10"/>
      <c r="M3625" s="38"/>
      <c r="N3625" s="23"/>
      <c r="O3625" s="23"/>
      <c r="P3625" s="23"/>
    </row>
    <row r="3626" spans="1:16" x14ac:dyDescent="0.2">
      <c r="A3626" s="23"/>
      <c r="G3626" s="17"/>
      <c r="H3626" s="17"/>
      <c r="I3626" s="28"/>
      <c r="J3626" s="21"/>
      <c r="K3626" s="10"/>
      <c r="L3626" s="10"/>
      <c r="M3626" s="38"/>
      <c r="N3626" s="23"/>
      <c r="O3626" s="23"/>
      <c r="P3626" s="23"/>
    </row>
    <row r="3627" spans="1:16" x14ac:dyDescent="0.2">
      <c r="A3627" s="23"/>
      <c r="G3627" s="17"/>
      <c r="H3627" s="17"/>
      <c r="I3627" s="28"/>
      <c r="J3627" s="21"/>
      <c r="K3627" s="10"/>
      <c r="L3627" s="10"/>
      <c r="M3627" s="38"/>
      <c r="N3627" s="23"/>
      <c r="O3627" s="23"/>
      <c r="P3627" s="23"/>
    </row>
    <row r="3628" spans="1:16" x14ac:dyDescent="0.2">
      <c r="A3628" s="23"/>
      <c r="G3628" s="17"/>
      <c r="H3628" s="17"/>
      <c r="I3628" s="28"/>
      <c r="J3628" s="21"/>
      <c r="K3628" s="10"/>
      <c r="L3628" s="10"/>
      <c r="M3628" s="38"/>
      <c r="N3628" s="23"/>
      <c r="O3628" s="23"/>
      <c r="P3628" s="23"/>
    </row>
    <row r="3629" spans="1:16" x14ac:dyDescent="0.2">
      <c r="A3629" s="23"/>
      <c r="G3629" s="17"/>
      <c r="H3629" s="17"/>
      <c r="I3629" s="28"/>
      <c r="J3629" s="21"/>
      <c r="K3629" s="10"/>
      <c r="L3629" s="10"/>
      <c r="M3629" s="38"/>
      <c r="N3629" s="23"/>
      <c r="O3629" s="23"/>
      <c r="P3629" s="23"/>
    </row>
    <row r="3630" spans="1:16" x14ac:dyDescent="0.2">
      <c r="A3630" s="23"/>
      <c r="G3630" s="17"/>
      <c r="H3630" s="17"/>
      <c r="I3630" s="28"/>
      <c r="J3630" s="21"/>
      <c r="K3630" s="10"/>
      <c r="L3630" s="10"/>
      <c r="M3630" s="38"/>
      <c r="N3630" s="23"/>
      <c r="O3630" s="23"/>
      <c r="P3630" s="23"/>
    </row>
    <row r="3631" spans="1:16" x14ac:dyDescent="0.2">
      <c r="A3631" s="23"/>
      <c r="G3631" s="17"/>
      <c r="H3631" s="17"/>
      <c r="I3631" s="28"/>
      <c r="J3631" s="21"/>
      <c r="K3631" s="10"/>
      <c r="L3631" s="10"/>
      <c r="M3631" s="38"/>
      <c r="N3631" s="23"/>
      <c r="O3631" s="23"/>
      <c r="P3631" s="23"/>
    </row>
    <row r="3632" spans="1:16" x14ac:dyDescent="0.2">
      <c r="A3632" s="23"/>
      <c r="G3632" s="17"/>
      <c r="H3632" s="17"/>
      <c r="I3632" s="28"/>
      <c r="J3632" s="21"/>
      <c r="K3632" s="10"/>
      <c r="L3632" s="10"/>
      <c r="M3632" s="38"/>
      <c r="N3632" s="23"/>
      <c r="O3632" s="23"/>
      <c r="P3632" s="23"/>
    </row>
    <row r="3633" spans="1:16" x14ac:dyDescent="0.2">
      <c r="A3633" s="23"/>
      <c r="G3633" s="17"/>
      <c r="H3633" s="17"/>
      <c r="I3633" s="28"/>
      <c r="J3633" s="21"/>
      <c r="K3633" s="10"/>
      <c r="L3633" s="10"/>
      <c r="M3633" s="38"/>
      <c r="N3633" s="23"/>
      <c r="O3633" s="23"/>
      <c r="P3633" s="23"/>
    </row>
    <row r="3634" spans="1:16" x14ac:dyDescent="0.2">
      <c r="A3634" s="23"/>
      <c r="G3634" s="17"/>
      <c r="H3634" s="17"/>
      <c r="I3634" s="28"/>
      <c r="J3634" s="21"/>
      <c r="K3634" s="10"/>
      <c r="L3634" s="10"/>
      <c r="M3634" s="38"/>
      <c r="N3634" s="23"/>
      <c r="O3634" s="23"/>
      <c r="P3634" s="23"/>
    </row>
    <row r="3635" spans="1:16" x14ac:dyDescent="0.2">
      <c r="A3635" s="23"/>
      <c r="G3635" s="17"/>
      <c r="H3635" s="17"/>
      <c r="I3635" s="28"/>
      <c r="J3635" s="21"/>
      <c r="K3635" s="10"/>
      <c r="L3635" s="10"/>
      <c r="M3635" s="38"/>
      <c r="N3635" s="23"/>
      <c r="O3635" s="23"/>
      <c r="P3635" s="23"/>
    </row>
    <row r="3636" spans="1:16" x14ac:dyDescent="0.2">
      <c r="A3636" s="23"/>
      <c r="G3636" s="17"/>
      <c r="H3636" s="17"/>
      <c r="I3636" s="28"/>
      <c r="J3636" s="21"/>
      <c r="K3636" s="10"/>
      <c r="L3636" s="10"/>
      <c r="M3636" s="38"/>
      <c r="N3636" s="23"/>
      <c r="O3636" s="23"/>
      <c r="P3636" s="23"/>
    </row>
    <row r="3637" spans="1:16" x14ac:dyDescent="0.2">
      <c r="A3637" s="23"/>
      <c r="G3637" s="17"/>
      <c r="H3637" s="17"/>
      <c r="I3637" s="28"/>
      <c r="J3637" s="21"/>
      <c r="K3637" s="10"/>
      <c r="L3637" s="10"/>
      <c r="M3637" s="38"/>
      <c r="N3637" s="23"/>
      <c r="O3637" s="23"/>
      <c r="P3637" s="23"/>
    </row>
    <row r="3638" spans="1:16" x14ac:dyDescent="0.2">
      <c r="A3638" s="23"/>
      <c r="G3638" s="17"/>
      <c r="H3638" s="17"/>
      <c r="I3638" s="28"/>
      <c r="J3638" s="21"/>
      <c r="K3638" s="10"/>
      <c r="L3638" s="10"/>
      <c r="M3638" s="38"/>
      <c r="N3638" s="23"/>
      <c r="O3638" s="23"/>
      <c r="P3638" s="23"/>
    </row>
    <row r="3639" spans="1:16" x14ac:dyDescent="0.2">
      <c r="A3639" s="23"/>
      <c r="G3639" s="17"/>
      <c r="H3639" s="17"/>
      <c r="I3639" s="28"/>
      <c r="J3639" s="21"/>
      <c r="K3639" s="10"/>
      <c r="L3639" s="10"/>
      <c r="M3639" s="38"/>
      <c r="N3639" s="23"/>
      <c r="O3639" s="23"/>
      <c r="P3639" s="23"/>
    </row>
    <row r="3640" spans="1:16" x14ac:dyDescent="0.2">
      <c r="A3640" s="23"/>
      <c r="G3640" s="17"/>
      <c r="H3640" s="17"/>
      <c r="I3640" s="28"/>
      <c r="J3640" s="21"/>
      <c r="K3640" s="10"/>
      <c r="L3640" s="10"/>
      <c r="M3640" s="38"/>
      <c r="N3640" s="23"/>
      <c r="O3640" s="23"/>
      <c r="P3640" s="23"/>
    </row>
    <row r="3641" spans="1:16" x14ac:dyDescent="0.2">
      <c r="A3641" s="23"/>
      <c r="G3641" s="17"/>
      <c r="H3641" s="17"/>
      <c r="I3641" s="28"/>
      <c r="J3641" s="21"/>
      <c r="K3641" s="10"/>
      <c r="L3641" s="10"/>
      <c r="M3641" s="38"/>
      <c r="N3641" s="23"/>
      <c r="O3641" s="23"/>
      <c r="P3641" s="23"/>
    </row>
    <row r="3642" spans="1:16" x14ac:dyDescent="0.2">
      <c r="A3642" s="23"/>
      <c r="G3642" s="17"/>
      <c r="H3642" s="17"/>
      <c r="I3642" s="28"/>
      <c r="J3642" s="21"/>
      <c r="K3642" s="10"/>
      <c r="L3642" s="10"/>
      <c r="M3642" s="38"/>
      <c r="N3642" s="23"/>
      <c r="O3642" s="23"/>
      <c r="P3642" s="23"/>
    </row>
    <row r="3643" spans="1:16" x14ac:dyDescent="0.2">
      <c r="A3643" s="23"/>
      <c r="G3643" s="17"/>
      <c r="H3643" s="17"/>
      <c r="I3643" s="28"/>
      <c r="J3643" s="21"/>
      <c r="K3643" s="10"/>
      <c r="L3643" s="10"/>
      <c r="M3643" s="38"/>
      <c r="N3643" s="23"/>
      <c r="O3643" s="23"/>
      <c r="P3643" s="23"/>
    </row>
    <row r="3644" spans="1:16" x14ac:dyDescent="0.2">
      <c r="A3644" s="23"/>
      <c r="G3644" s="17"/>
      <c r="H3644" s="17"/>
      <c r="I3644" s="28"/>
      <c r="J3644" s="21"/>
      <c r="K3644" s="10"/>
      <c r="L3644" s="10"/>
      <c r="M3644" s="38"/>
      <c r="N3644" s="23"/>
      <c r="O3644" s="23"/>
      <c r="P3644" s="23"/>
    </row>
    <row r="3645" spans="1:16" x14ac:dyDescent="0.2">
      <c r="A3645" s="23"/>
      <c r="G3645" s="17"/>
      <c r="H3645" s="17"/>
      <c r="I3645" s="28"/>
      <c r="J3645" s="21"/>
      <c r="K3645" s="10"/>
      <c r="L3645" s="10"/>
      <c r="M3645" s="38"/>
      <c r="N3645" s="23"/>
      <c r="O3645" s="23"/>
      <c r="P3645" s="23"/>
    </row>
    <row r="3646" spans="1:16" x14ac:dyDescent="0.2">
      <c r="A3646" s="23"/>
      <c r="G3646" s="17"/>
      <c r="H3646" s="17"/>
      <c r="I3646" s="28"/>
      <c r="J3646" s="21"/>
      <c r="K3646" s="10"/>
      <c r="L3646" s="10"/>
      <c r="M3646" s="38"/>
      <c r="N3646" s="23"/>
      <c r="O3646" s="23"/>
      <c r="P3646" s="23"/>
    </row>
    <row r="3647" spans="1:16" x14ac:dyDescent="0.2">
      <c r="A3647" s="23"/>
      <c r="G3647" s="17"/>
      <c r="H3647" s="17"/>
      <c r="I3647" s="28"/>
      <c r="J3647" s="21"/>
      <c r="K3647" s="10"/>
      <c r="L3647" s="10"/>
      <c r="M3647" s="38"/>
      <c r="N3647" s="23"/>
      <c r="O3647" s="23"/>
      <c r="P3647" s="23"/>
    </row>
    <row r="3648" spans="1:16" x14ac:dyDescent="0.2">
      <c r="A3648" s="23"/>
      <c r="G3648" s="17"/>
      <c r="H3648" s="17"/>
      <c r="I3648" s="28"/>
      <c r="J3648" s="21"/>
      <c r="K3648" s="10"/>
      <c r="L3648" s="10"/>
      <c r="M3648" s="38"/>
      <c r="N3648" s="23"/>
      <c r="O3648" s="23"/>
      <c r="P3648" s="23"/>
    </row>
    <row r="3649" spans="1:16" x14ac:dyDescent="0.2">
      <c r="A3649" s="23"/>
      <c r="G3649" s="17"/>
      <c r="H3649" s="17"/>
      <c r="I3649" s="28"/>
      <c r="J3649" s="21"/>
      <c r="K3649" s="10"/>
      <c r="L3649" s="10"/>
      <c r="M3649" s="38"/>
      <c r="N3649" s="23"/>
      <c r="O3649" s="23"/>
      <c r="P3649" s="23"/>
    </row>
    <row r="3650" spans="1:16" x14ac:dyDescent="0.2">
      <c r="A3650" s="23"/>
      <c r="G3650" s="17"/>
      <c r="H3650" s="17"/>
      <c r="I3650" s="28"/>
      <c r="J3650" s="21"/>
      <c r="K3650" s="10"/>
      <c r="L3650" s="10"/>
      <c r="M3650" s="38"/>
      <c r="N3650" s="23"/>
      <c r="O3650" s="23"/>
      <c r="P3650" s="23"/>
    </row>
    <row r="3651" spans="1:16" x14ac:dyDescent="0.2">
      <c r="A3651" s="23"/>
      <c r="G3651" s="17"/>
      <c r="H3651" s="17"/>
      <c r="I3651" s="28"/>
      <c r="J3651" s="21"/>
      <c r="K3651" s="10"/>
      <c r="L3651" s="10"/>
      <c r="M3651" s="38"/>
      <c r="N3651" s="23"/>
      <c r="O3651" s="23"/>
      <c r="P3651" s="23"/>
    </row>
    <row r="3652" spans="1:16" x14ac:dyDescent="0.2">
      <c r="A3652" s="23"/>
      <c r="G3652" s="17"/>
      <c r="H3652" s="17"/>
      <c r="I3652" s="28"/>
      <c r="J3652" s="21"/>
      <c r="K3652" s="10"/>
      <c r="L3652" s="10"/>
      <c r="M3652" s="38"/>
      <c r="N3652" s="23"/>
      <c r="O3652" s="23"/>
      <c r="P3652" s="23"/>
    </row>
    <row r="3653" spans="1:16" x14ac:dyDescent="0.2">
      <c r="A3653" s="23"/>
      <c r="G3653" s="17"/>
      <c r="H3653" s="17"/>
      <c r="I3653" s="28"/>
      <c r="J3653" s="21"/>
      <c r="K3653" s="10"/>
      <c r="L3653" s="10"/>
      <c r="M3653" s="38"/>
      <c r="N3653" s="23"/>
      <c r="O3653" s="23"/>
      <c r="P3653" s="23"/>
    </row>
    <row r="3654" spans="1:16" x14ac:dyDescent="0.2">
      <c r="A3654" s="23"/>
      <c r="G3654" s="17"/>
      <c r="H3654" s="17"/>
      <c r="I3654" s="28"/>
      <c r="J3654" s="21"/>
      <c r="K3654" s="10"/>
      <c r="L3654" s="10"/>
      <c r="M3654" s="38"/>
      <c r="N3654" s="23"/>
      <c r="O3654" s="23"/>
      <c r="P3654" s="23"/>
    </row>
    <row r="3655" spans="1:16" x14ac:dyDescent="0.2">
      <c r="A3655" s="23"/>
      <c r="G3655" s="17"/>
      <c r="H3655" s="17"/>
      <c r="I3655" s="28"/>
      <c r="J3655" s="21"/>
      <c r="K3655" s="10"/>
      <c r="L3655" s="10"/>
      <c r="M3655" s="38"/>
      <c r="N3655" s="23"/>
      <c r="O3655" s="23"/>
      <c r="P3655" s="23"/>
    </row>
    <row r="3656" spans="1:16" x14ac:dyDescent="0.2">
      <c r="A3656" s="23"/>
      <c r="G3656" s="17"/>
      <c r="H3656" s="17"/>
      <c r="I3656" s="28"/>
      <c r="J3656" s="21"/>
      <c r="K3656" s="10"/>
      <c r="L3656" s="10"/>
      <c r="M3656" s="38"/>
      <c r="N3656" s="23"/>
      <c r="O3656" s="23"/>
      <c r="P3656" s="23"/>
    </row>
    <row r="3657" spans="1:16" x14ac:dyDescent="0.2">
      <c r="A3657" s="23"/>
      <c r="G3657" s="17"/>
      <c r="H3657" s="17"/>
      <c r="I3657" s="28"/>
      <c r="J3657" s="21"/>
      <c r="K3657" s="10"/>
      <c r="L3657" s="10"/>
      <c r="M3657" s="38"/>
      <c r="N3657" s="23"/>
      <c r="O3657" s="23"/>
      <c r="P3657" s="23"/>
    </row>
    <row r="3658" spans="1:16" x14ac:dyDescent="0.2">
      <c r="A3658" s="23"/>
      <c r="G3658" s="17"/>
      <c r="H3658" s="17"/>
      <c r="I3658" s="28"/>
      <c r="J3658" s="21"/>
      <c r="K3658" s="10"/>
      <c r="L3658" s="10"/>
      <c r="M3658" s="38"/>
      <c r="N3658" s="23"/>
      <c r="O3658" s="23"/>
      <c r="P3658" s="23"/>
    </row>
    <row r="3659" spans="1:16" x14ac:dyDescent="0.2">
      <c r="A3659" s="23"/>
      <c r="G3659" s="17"/>
      <c r="H3659" s="17"/>
      <c r="I3659" s="28"/>
      <c r="J3659" s="21"/>
      <c r="K3659" s="10"/>
      <c r="L3659" s="10"/>
      <c r="M3659" s="38"/>
      <c r="N3659" s="23"/>
      <c r="O3659" s="23"/>
      <c r="P3659" s="23"/>
    </row>
    <row r="3660" spans="1:16" x14ac:dyDescent="0.2">
      <c r="A3660" s="23"/>
      <c r="G3660" s="17"/>
      <c r="H3660" s="17"/>
      <c r="I3660" s="28"/>
      <c r="J3660" s="21"/>
      <c r="K3660" s="10"/>
      <c r="L3660" s="10"/>
      <c r="M3660" s="38"/>
      <c r="N3660" s="23"/>
      <c r="O3660" s="23"/>
      <c r="P3660" s="23"/>
    </row>
    <row r="3661" spans="1:16" x14ac:dyDescent="0.2">
      <c r="A3661" s="23"/>
      <c r="G3661" s="17"/>
      <c r="H3661" s="17"/>
      <c r="I3661" s="28"/>
      <c r="J3661" s="21"/>
      <c r="K3661" s="10"/>
      <c r="L3661" s="10"/>
      <c r="M3661" s="38"/>
      <c r="N3661" s="23"/>
      <c r="O3661" s="23"/>
      <c r="P3661" s="23"/>
    </row>
    <row r="3662" spans="1:16" x14ac:dyDescent="0.2">
      <c r="A3662" s="23"/>
      <c r="G3662" s="17"/>
      <c r="H3662" s="17"/>
      <c r="I3662" s="28"/>
      <c r="J3662" s="21"/>
      <c r="K3662" s="10"/>
      <c r="L3662" s="10"/>
      <c r="M3662" s="38"/>
      <c r="N3662" s="23"/>
      <c r="O3662" s="23"/>
      <c r="P3662" s="23"/>
    </row>
    <row r="3663" spans="1:16" x14ac:dyDescent="0.2">
      <c r="A3663" s="23"/>
      <c r="G3663" s="17"/>
      <c r="H3663" s="17"/>
      <c r="I3663" s="28"/>
      <c r="J3663" s="21"/>
      <c r="K3663" s="10"/>
      <c r="L3663" s="10"/>
      <c r="M3663" s="38"/>
      <c r="N3663" s="23"/>
      <c r="O3663" s="23"/>
      <c r="P3663" s="23"/>
    </row>
    <row r="3664" spans="1:16" x14ac:dyDescent="0.2">
      <c r="A3664" s="23"/>
      <c r="G3664" s="17"/>
      <c r="H3664" s="17"/>
      <c r="I3664" s="28"/>
      <c r="J3664" s="21"/>
      <c r="K3664" s="10"/>
      <c r="L3664" s="10"/>
      <c r="M3664" s="38"/>
      <c r="N3664" s="23"/>
      <c r="O3664" s="23"/>
      <c r="P3664" s="23"/>
    </row>
    <row r="3665" spans="1:16" x14ac:dyDescent="0.2">
      <c r="A3665" s="23"/>
      <c r="G3665" s="17"/>
      <c r="H3665" s="17"/>
      <c r="I3665" s="28"/>
      <c r="J3665" s="21"/>
      <c r="K3665" s="10"/>
      <c r="L3665" s="10"/>
      <c r="M3665" s="38"/>
      <c r="N3665" s="23"/>
      <c r="O3665" s="23"/>
      <c r="P3665" s="23"/>
    </row>
    <row r="3666" spans="1:16" x14ac:dyDescent="0.2">
      <c r="A3666" s="23"/>
      <c r="G3666" s="17"/>
      <c r="H3666" s="17"/>
      <c r="I3666" s="28"/>
      <c r="J3666" s="21"/>
      <c r="K3666" s="10"/>
      <c r="L3666" s="10"/>
      <c r="M3666" s="38"/>
      <c r="N3666" s="23"/>
      <c r="O3666" s="23"/>
      <c r="P3666" s="23"/>
    </row>
    <row r="3667" spans="1:16" x14ac:dyDescent="0.2">
      <c r="A3667" s="23"/>
      <c r="G3667" s="17"/>
      <c r="H3667" s="17"/>
      <c r="I3667" s="28"/>
      <c r="J3667" s="21"/>
      <c r="K3667" s="10"/>
      <c r="L3667" s="10"/>
      <c r="M3667" s="38"/>
      <c r="N3667" s="23"/>
      <c r="O3667" s="23"/>
      <c r="P3667" s="23"/>
    </row>
    <row r="3668" spans="1:16" x14ac:dyDescent="0.2">
      <c r="A3668" s="23"/>
      <c r="G3668" s="17"/>
      <c r="H3668" s="17"/>
      <c r="I3668" s="28"/>
      <c r="J3668" s="21"/>
      <c r="K3668" s="10"/>
      <c r="L3668" s="10"/>
      <c r="M3668" s="38"/>
      <c r="N3668" s="23"/>
      <c r="O3668" s="23"/>
      <c r="P3668" s="23"/>
    </row>
    <row r="3669" spans="1:16" x14ac:dyDescent="0.2">
      <c r="A3669" s="23"/>
      <c r="G3669" s="17"/>
      <c r="H3669" s="17"/>
      <c r="I3669" s="28"/>
      <c r="J3669" s="21"/>
      <c r="K3669" s="10"/>
      <c r="L3669" s="10"/>
      <c r="M3669" s="38"/>
      <c r="N3669" s="23"/>
      <c r="O3669" s="23"/>
      <c r="P3669" s="23"/>
    </row>
    <row r="3670" spans="1:16" x14ac:dyDescent="0.2">
      <c r="A3670" s="23"/>
      <c r="G3670" s="17"/>
      <c r="H3670" s="17"/>
      <c r="I3670" s="28"/>
      <c r="J3670" s="21"/>
      <c r="K3670" s="10"/>
      <c r="L3670" s="10"/>
      <c r="M3670" s="38"/>
      <c r="N3670" s="23"/>
      <c r="O3670" s="23"/>
      <c r="P3670" s="23"/>
    </row>
    <row r="3671" spans="1:16" x14ac:dyDescent="0.2">
      <c r="A3671" s="23"/>
      <c r="G3671" s="17"/>
      <c r="H3671" s="17"/>
      <c r="I3671" s="28"/>
      <c r="J3671" s="21"/>
      <c r="K3671" s="10"/>
      <c r="L3671" s="10"/>
      <c r="M3671" s="38"/>
      <c r="N3671" s="23"/>
      <c r="O3671" s="23"/>
      <c r="P3671" s="23"/>
    </row>
    <row r="3672" spans="1:16" x14ac:dyDescent="0.2">
      <c r="A3672" s="23"/>
      <c r="G3672" s="17"/>
      <c r="H3672" s="17"/>
      <c r="I3672" s="28"/>
      <c r="J3672" s="21"/>
      <c r="K3672" s="10"/>
      <c r="L3672" s="10"/>
      <c r="M3672" s="38"/>
      <c r="N3672" s="23"/>
      <c r="O3672" s="23"/>
      <c r="P3672" s="23"/>
    </row>
    <row r="3673" spans="1:16" x14ac:dyDescent="0.2">
      <c r="A3673" s="23"/>
      <c r="G3673" s="17"/>
      <c r="H3673" s="17"/>
      <c r="I3673" s="28"/>
      <c r="J3673" s="21"/>
      <c r="K3673" s="10"/>
      <c r="L3673" s="10"/>
      <c r="M3673" s="38"/>
      <c r="N3673" s="23"/>
      <c r="O3673" s="23"/>
      <c r="P3673" s="23"/>
    </row>
    <row r="3674" spans="1:16" x14ac:dyDescent="0.2">
      <c r="A3674" s="23"/>
      <c r="G3674" s="17"/>
      <c r="H3674" s="17"/>
      <c r="I3674" s="28"/>
      <c r="J3674" s="21"/>
      <c r="K3674" s="10"/>
      <c r="L3674" s="10"/>
      <c r="M3674" s="38"/>
      <c r="N3674" s="23"/>
      <c r="O3674" s="23"/>
      <c r="P3674" s="23"/>
    </row>
    <row r="3675" spans="1:16" x14ac:dyDescent="0.2">
      <c r="A3675" s="23"/>
      <c r="G3675" s="17"/>
      <c r="H3675" s="17"/>
      <c r="I3675" s="28"/>
      <c r="J3675" s="21"/>
      <c r="K3675" s="10"/>
      <c r="L3675" s="10"/>
      <c r="M3675" s="38"/>
      <c r="N3675" s="23"/>
      <c r="O3675" s="23"/>
      <c r="P3675" s="23"/>
    </row>
    <row r="3676" spans="1:16" x14ac:dyDescent="0.2">
      <c r="A3676" s="23"/>
      <c r="G3676" s="17"/>
      <c r="H3676" s="17"/>
      <c r="I3676" s="28"/>
      <c r="J3676" s="21"/>
      <c r="K3676" s="10"/>
      <c r="L3676" s="10"/>
      <c r="M3676" s="38"/>
      <c r="N3676" s="23"/>
      <c r="O3676" s="23"/>
      <c r="P3676" s="23"/>
    </row>
    <row r="3677" spans="1:16" x14ac:dyDescent="0.2">
      <c r="A3677" s="23"/>
      <c r="G3677" s="17"/>
      <c r="H3677" s="17"/>
      <c r="I3677" s="28"/>
      <c r="J3677" s="21"/>
      <c r="K3677" s="10"/>
      <c r="L3677" s="10"/>
      <c r="M3677" s="38"/>
      <c r="N3677" s="23"/>
      <c r="O3677" s="23"/>
      <c r="P3677" s="23"/>
    </row>
    <row r="3678" spans="1:16" x14ac:dyDescent="0.2">
      <c r="A3678" s="23"/>
      <c r="G3678" s="17"/>
      <c r="H3678" s="17"/>
      <c r="I3678" s="28"/>
      <c r="J3678" s="21"/>
      <c r="K3678" s="10"/>
      <c r="L3678" s="10"/>
      <c r="M3678" s="38"/>
      <c r="N3678" s="23"/>
      <c r="O3678" s="23"/>
      <c r="P3678" s="23"/>
    </row>
    <row r="3679" spans="1:16" x14ac:dyDescent="0.2">
      <c r="A3679" s="23"/>
      <c r="G3679" s="17"/>
      <c r="H3679" s="17"/>
      <c r="I3679" s="28"/>
      <c r="J3679" s="21"/>
      <c r="K3679" s="10"/>
      <c r="L3679" s="10"/>
      <c r="M3679" s="38"/>
      <c r="N3679" s="23"/>
      <c r="O3679" s="23"/>
      <c r="P3679" s="23"/>
    </row>
    <row r="3680" spans="1:16" x14ac:dyDescent="0.2">
      <c r="A3680" s="23"/>
      <c r="G3680" s="17"/>
      <c r="H3680" s="17"/>
      <c r="I3680" s="28"/>
      <c r="J3680" s="21"/>
      <c r="K3680" s="10"/>
      <c r="L3680" s="10"/>
      <c r="M3680" s="38"/>
      <c r="N3680" s="23"/>
      <c r="O3680" s="23"/>
      <c r="P3680" s="23"/>
    </row>
    <row r="3681" spans="1:16" x14ac:dyDescent="0.2">
      <c r="A3681" s="23"/>
      <c r="G3681" s="17"/>
      <c r="H3681" s="17"/>
      <c r="I3681" s="28"/>
      <c r="J3681" s="21"/>
      <c r="K3681" s="10"/>
      <c r="L3681" s="10"/>
      <c r="M3681" s="38"/>
      <c r="N3681" s="23"/>
      <c r="O3681" s="23"/>
      <c r="P3681" s="23"/>
    </row>
    <row r="3682" spans="1:16" x14ac:dyDescent="0.2">
      <c r="A3682" s="23"/>
      <c r="G3682" s="17"/>
      <c r="H3682" s="17"/>
      <c r="I3682" s="28"/>
      <c r="J3682" s="21"/>
      <c r="K3682" s="10"/>
      <c r="L3682" s="10"/>
      <c r="M3682" s="38"/>
      <c r="N3682" s="23"/>
      <c r="O3682" s="23"/>
      <c r="P3682" s="23"/>
    </row>
    <row r="3683" spans="1:16" x14ac:dyDescent="0.2">
      <c r="A3683" s="23"/>
      <c r="G3683" s="17"/>
      <c r="H3683" s="17"/>
      <c r="I3683" s="28"/>
      <c r="J3683" s="21"/>
      <c r="K3683" s="10"/>
      <c r="L3683" s="10"/>
      <c r="M3683" s="38"/>
      <c r="N3683" s="23"/>
      <c r="O3683" s="23"/>
      <c r="P3683" s="23"/>
    </row>
    <row r="3684" spans="1:16" x14ac:dyDescent="0.2">
      <c r="A3684" s="23"/>
      <c r="G3684" s="17"/>
      <c r="H3684" s="17"/>
      <c r="I3684" s="28"/>
      <c r="J3684" s="21"/>
      <c r="K3684" s="10"/>
      <c r="L3684" s="10"/>
      <c r="M3684" s="38"/>
      <c r="N3684" s="23"/>
      <c r="O3684" s="23"/>
      <c r="P3684" s="23"/>
    </row>
    <row r="3685" spans="1:16" x14ac:dyDescent="0.2">
      <c r="A3685" s="23"/>
      <c r="G3685" s="17"/>
      <c r="H3685" s="17"/>
      <c r="I3685" s="28"/>
      <c r="J3685" s="21"/>
      <c r="K3685" s="10"/>
      <c r="L3685" s="10"/>
      <c r="M3685" s="38"/>
      <c r="N3685" s="23"/>
      <c r="O3685" s="23"/>
      <c r="P3685" s="23"/>
    </row>
    <row r="3686" spans="1:16" x14ac:dyDescent="0.2">
      <c r="A3686" s="23"/>
      <c r="G3686" s="17"/>
      <c r="H3686" s="17"/>
      <c r="I3686" s="28"/>
      <c r="J3686" s="21"/>
      <c r="K3686" s="10"/>
      <c r="L3686" s="10"/>
      <c r="M3686" s="38"/>
      <c r="N3686" s="23"/>
      <c r="O3686" s="23"/>
      <c r="P3686" s="23"/>
    </row>
    <row r="3687" spans="1:16" x14ac:dyDescent="0.2">
      <c r="A3687" s="23"/>
      <c r="G3687" s="17"/>
      <c r="H3687" s="17"/>
      <c r="I3687" s="28"/>
      <c r="J3687" s="21"/>
      <c r="K3687" s="10"/>
      <c r="L3687" s="10"/>
      <c r="M3687" s="38"/>
      <c r="N3687" s="23"/>
      <c r="O3687" s="23"/>
      <c r="P3687" s="23"/>
    </row>
    <row r="3688" spans="1:16" x14ac:dyDescent="0.2">
      <c r="A3688" s="23"/>
      <c r="G3688" s="17"/>
      <c r="H3688" s="17"/>
      <c r="I3688" s="28"/>
      <c r="J3688" s="21"/>
      <c r="K3688" s="10"/>
      <c r="L3688" s="10"/>
      <c r="M3688" s="38"/>
      <c r="N3688" s="23"/>
      <c r="O3688" s="23"/>
      <c r="P3688" s="23"/>
    </row>
    <row r="3689" spans="1:16" x14ac:dyDescent="0.2">
      <c r="A3689" s="23"/>
      <c r="G3689" s="17"/>
      <c r="H3689" s="17"/>
      <c r="I3689" s="28"/>
      <c r="J3689" s="21"/>
      <c r="K3689" s="10"/>
      <c r="L3689" s="10"/>
      <c r="M3689" s="38"/>
      <c r="N3689" s="23"/>
      <c r="O3689" s="23"/>
      <c r="P3689" s="23"/>
    </row>
    <row r="3690" spans="1:16" x14ac:dyDescent="0.2">
      <c r="A3690" s="23"/>
      <c r="G3690" s="17"/>
      <c r="H3690" s="17"/>
      <c r="I3690" s="28"/>
      <c r="J3690" s="21"/>
      <c r="K3690" s="10"/>
      <c r="L3690" s="10"/>
      <c r="M3690" s="38"/>
      <c r="N3690" s="23"/>
      <c r="O3690" s="23"/>
      <c r="P3690" s="23"/>
    </row>
    <row r="3691" spans="1:16" x14ac:dyDescent="0.2">
      <c r="A3691" s="23"/>
      <c r="G3691" s="17"/>
      <c r="H3691" s="17"/>
      <c r="I3691" s="28"/>
      <c r="J3691" s="21"/>
      <c r="K3691" s="10"/>
      <c r="L3691" s="10"/>
      <c r="M3691" s="38"/>
      <c r="N3691" s="23"/>
      <c r="O3691" s="23"/>
      <c r="P3691" s="23"/>
    </row>
    <row r="3692" spans="1:16" x14ac:dyDescent="0.2">
      <c r="A3692" s="23"/>
      <c r="G3692" s="17"/>
      <c r="H3692" s="17"/>
      <c r="I3692" s="28"/>
      <c r="J3692" s="21"/>
      <c r="K3692" s="10"/>
      <c r="L3692" s="10"/>
      <c r="M3692" s="38"/>
      <c r="N3692" s="23"/>
      <c r="O3692" s="23"/>
      <c r="P3692" s="23"/>
    </row>
    <row r="3693" spans="1:16" x14ac:dyDescent="0.2">
      <c r="A3693" s="23"/>
      <c r="G3693" s="17"/>
      <c r="H3693" s="17"/>
      <c r="I3693" s="28"/>
      <c r="J3693" s="21"/>
      <c r="K3693" s="10"/>
      <c r="L3693" s="10"/>
      <c r="M3693" s="38"/>
      <c r="N3693" s="23"/>
      <c r="O3693" s="23"/>
      <c r="P3693" s="23"/>
    </row>
    <row r="3694" spans="1:16" x14ac:dyDescent="0.2">
      <c r="A3694" s="23"/>
      <c r="G3694" s="17"/>
      <c r="H3694" s="17"/>
      <c r="I3694" s="28"/>
      <c r="J3694" s="21"/>
      <c r="K3694" s="10"/>
      <c r="L3694" s="10"/>
      <c r="M3694" s="38"/>
      <c r="N3694" s="23"/>
      <c r="O3694" s="23"/>
      <c r="P3694" s="23"/>
    </row>
    <row r="3695" spans="1:16" x14ac:dyDescent="0.2">
      <c r="A3695" s="23"/>
      <c r="G3695" s="17"/>
      <c r="H3695" s="17"/>
      <c r="I3695" s="28"/>
      <c r="J3695" s="21"/>
      <c r="K3695" s="10"/>
      <c r="L3695" s="10"/>
      <c r="M3695" s="38"/>
      <c r="N3695" s="23"/>
      <c r="O3695" s="23"/>
      <c r="P3695" s="23"/>
    </row>
    <row r="3696" spans="1:16" x14ac:dyDescent="0.2">
      <c r="A3696" s="23"/>
      <c r="G3696" s="17"/>
      <c r="H3696" s="17"/>
      <c r="I3696" s="28"/>
      <c r="J3696" s="21"/>
      <c r="K3696" s="10"/>
      <c r="L3696" s="10"/>
      <c r="M3696" s="38"/>
      <c r="N3696" s="23"/>
      <c r="O3696" s="23"/>
      <c r="P3696" s="23"/>
    </row>
    <row r="3697" spans="1:16" x14ac:dyDescent="0.2">
      <c r="A3697" s="23"/>
      <c r="G3697" s="17"/>
      <c r="H3697" s="17"/>
      <c r="I3697" s="28"/>
      <c r="J3697" s="21"/>
      <c r="K3697" s="10"/>
      <c r="L3697" s="10"/>
      <c r="M3697" s="38"/>
      <c r="N3697" s="23"/>
      <c r="O3697" s="23"/>
      <c r="P3697" s="23"/>
    </row>
    <row r="3698" spans="1:16" x14ac:dyDescent="0.2">
      <c r="A3698" s="23"/>
      <c r="G3698" s="17"/>
      <c r="H3698" s="17"/>
      <c r="I3698" s="28"/>
      <c r="J3698" s="21"/>
      <c r="K3698" s="10"/>
      <c r="L3698" s="10"/>
      <c r="M3698" s="38"/>
      <c r="N3698" s="23"/>
      <c r="O3698" s="23"/>
      <c r="P3698" s="23"/>
    </row>
    <row r="3699" spans="1:16" x14ac:dyDescent="0.2">
      <c r="A3699" s="23"/>
      <c r="G3699" s="17"/>
      <c r="H3699" s="17"/>
      <c r="I3699" s="28"/>
      <c r="J3699" s="21"/>
      <c r="K3699" s="10"/>
      <c r="L3699" s="10"/>
      <c r="M3699" s="38"/>
      <c r="N3699" s="23"/>
      <c r="O3699" s="23"/>
      <c r="P3699" s="23"/>
    </row>
    <row r="3700" spans="1:16" x14ac:dyDescent="0.2">
      <c r="A3700" s="23"/>
      <c r="G3700" s="17"/>
      <c r="H3700" s="17"/>
      <c r="I3700" s="28"/>
      <c r="J3700" s="21"/>
      <c r="K3700" s="10"/>
      <c r="L3700" s="10"/>
      <c r="M3700" s="38"/>
      <c r="N3700" s="23"/>
      <c r="O3700" s="23"/>
      <c r="P3700" s="23"/>
    </row>
    <row r="3701" spans="1:16" x14ac:dyDescent="0.2">
      <c r="A3701" s="23"/>
      <c r="G3701" s="17"/>
      <c r="H3701" s="17"/>
      <c r="I3701" s="28"/>
      <c r="J3701" s="21"/>
      <c r="K3701" s="10"/>
      <c r="L3701" s="10"/>
      <c r="M3701" s="38"/>
      <c r="N3701" s="23"/>
      <c r="O3701" s="23"/>
      <c r="P3701" s="23"/>
    </row>
    <row r="3702" spans="1:16" x14ac:dyDescent="0.2">
      <c r="A3702" s="23"/>
      <c r="G3702" s="17"/>
      <c r="H3702" s="17"/>
      <c r="I3702" s="28"/>
      <c r="J3702" s="21"/>
      <c r="K3702" s="10"/>
      <c r="L3702" s="10"/>
      <c r="M3702" s="38"/>
      <c r="N3702" s="23"/>
      <c r="O3702" s="23"/>
      <c r="P3702" s="23"/>
    </row>
    <row r="3703" spans="1:16" x14ac:dyDescent="0.2">
      <c r="A3703" s="23"/>
      <c r="G3703" s="17"/>
      <c r="H3703" s="17"/>
      <c r="I3703" s="28"/>
      <c r="J3703" s="21"/>
      <c r="K3703" s="10"/>
      <c r="L3703" s="10"/>
      <c r="M3703" s="38"/>
      <c r="N3703" s="23"/>
      <c r="O3703" s="23"/>
      <c r="P3703" s="23"/>
    </row>
    <row r="3704" spans="1:16" x14ac:dyDescent="0.2">
      <c r="A3704" s="23"/>
      <c r="G3704" s="17"/>
      <c r="H3704" s="17"/>
      <c r="I3704" s="28"/>
      <c r="J3704" s="21"/>
      <c r="K3704" s="10"/>
      <c r="L3704" s="10"/>
      <c r="M3704" s="38"/>
      <c r="N3704" s="23"/>
      <c r="O3704" s="23"/>
      <c r="P3704" s="23"/>
    </row>
    <row r="3705" spans="1:16" x14ac:dyDescent="0.2">
      <c r="A3705" s="23"/>
      <c r="G3705" s="17"/>
      <c r="H3705" s="17"/>
      <c r="I3705" s="28"/>
      <c r="J3705" s="21"/>
      <c r="K3705" s="10"/>
      <c r="L3705" s="10"/>
      <c r="M3705" s="38"/>
      <c r="N3705" s="23"/>
      <c r="O3705" s="23"/>
      <c r="P3705" s="23"/>
    </row>
    <row r="3706" spans="1:16" x14ac:dyDescent="0.2">
      <c r="A3706" s="23"/>
      <c r="G3706" s="17"/>
      <c r="H3706" s="17"/>
      <c r="I3706" s="28"/>
      <c r="J3706" s="21"/>
      <c r="K3706" s="10"/>
      <c r="L3706" s="10"/>
      <c r="M3706" s="38"/>
      <c r="N3706" s="23"/>
      <c r="O3706" s="23"/>
      <c r="P3706" s="23"/>
    </row>
    <row r="3707" spans="1:16" x14ac:dyDescent="0.2">
      <c r="A3707" s="23"/>
      <c r="G3707" s="17"/>
      <c r="H3707" s="17"/>
      <c r="I3707" s="28"/>
      <c r="J3707" s="21"/>
      <c r="K3707" s="10"/>
      <c r="L3707" s="10"/>
      <c r="M3707" s="38"/>
      <c r="N3707" s="23"/>
      <c r="O3707" s="23"/>
      <c r="P3707" s="23"/>
    </row>
    <row r="3708" spans="1:16" x14ac:dyDescent="0.2">
      <c r="A3708" s="23"/>
      <c r="G3708" s="17"/>
      <c r="H3708" s="17"/>
      <c r="I3708" s="28"/>
      <c r="J3708" s="21"/>
      <c r="K3708" s="10"/>
      <c r="L3708" s="10"/>
      <c r="M3708" s="38"/>
      <c r="N3708" s="23"/>
      <c r="O3708" s="23"/>
      <c r="P3708" s="23"/>
    </row>
    <row r="3709" spans="1:16" x14ac:dyDescent="0.2">
      <c r="A3709" s="23"/>
      <c r="G3709" s="17"/>
      <c r="H3709" s="17"/>
      <c r="I3709" s="28"/>
      <c r="J3709" s="21"/>
      <c r="K3709" s="10"/>
      <c r="L3709" s="10"/>
      <c r="M3709" s="38"/>
      <c r="N3709" s="23"/>
      <c r="O3709" s="23"/>
      <c r="P3709" s="23"/>
    </row>
    <row r="3710" spans="1:16" x14ac:dyDescent="0.2">
      <c r="A3710" s="23"/>
      <c r="G3710" s="17"/>
      <c r="H3710" s="17"/>
      <c r="I3710" s="28"/>
      <c r="J3710" s="21"/>
      <c r="K3710" s="10"/>
      <c r="L3710" s="10"/>
      <c r="M3710" s="38"/>
      <c r="N3710" s="23"/>
      <c r="O3710" s="23"/>
      <c r="P3710" s="23"/>
    </row>
    <row r="3711" spans="1:16" x14ac:dyDescent="0.2">
      <c r="A3711" s="23"/>
      <c r="G3711" s="17"/>
      <c r="H3711" s="17"/>
      <c r="I3711" s="28"/>
      <c r="J3711" s="21"/>
      <c r="K3711" s="10"/>
      <c r="L3711" s="10"/>
      <c r="M3711" s="38"/>
      <c r="N3711" s="23"/>
      <c r="O3711" s="23"/>
      <c r="P3711" s="23"/>
    </row>
    <row r="3712" spans="1:16" x14ac:dyDescent="0.2">
      <c r="A3712" s="23"/>
      <c r="G3712" s="17"/>
      <c r="H3712" s="17"/>
      <c r="I3712" s="28"/>
      <c r="J3712" s="21"/>
      <c r="K3712" s="10"/>
      <c r="L3712" s="10"/>
      <c r="M3712" s="38"/>
      <c r="N3712" s="23"/>
      <c r="O3712" s="23"/>
      <c r="P3712" s="23"/>
    </row>
    <row r="3713" spans="1:16" x14ac:dyDescent="0.2">
      <c r="A3713" s="23"/>
      <c r="G3713" s="17"/>
      <c r="H3713" s="17"/>
      <c r="I3713" s="28"/>
      <c r="J3713" s="21"/>
      <c r="K3713" s="10"/>
      <c r="L3713" s="10"/>
      <c r="M3713" s="38"/>
      <c r="N3713" s="23"/>
      <c r="O3713" s="23"/>
      <c r="P3713" s="23"/>
    </row>
    <row r="3714" spans="1:16" x14ac:dyDescent="0.2">
      <c r="A3714" s="23"/>
      <c r="G3714" s="17"/>
      <c r="H3714" s="17"/>
      <c r="I3714" s="28"/>
      <c r="J3714" s="21"/>
      <c r="K3714" s="10"/>
      <c r="L3714" s="10"/>
      <c r="M3714" s="38"/>
      <c r="N3714" s="23"/>
      <c r="O3714" s="23"/>
      <c r="P3714" s="23"/>
    </row>
    <row r="3715" spans="1:16" x14ac:dyDescent="0.2">
      <c r="A3715" s="23"/>
      <c r="G3715" s="17"/>
      <c r="H3715" s="17"/>
      <c r="I3715" s="28"/>
      <c r="J3715" s="21"/>
      <c r="K3715" s="10"/>
      <c r="L3715" s="10"/>
      <c r="M3715" s="38"/>
      <c r="N3715" s="23"/>
      <c r="O3715" s="23"/>
      <c r="P3715" s="23"/>
    </row>
    <row r="3716" spans="1:16" x14ac:dyDescent="0.2">
      <c r="A3716" s="23"/>
      <c r="G3716" s="17"/>
      <c r="H3716" s="17"/>
      <c r="I3716" s="28"/>
      <c r="J3716" s="21"/>
      <c r="K3716" s="10"/>
      <c r="L3716" s="10"/>
      <c r="M3716" s="38"/>
      <c r="N3716" s="23"/>
      <c r="O3716" s="23"/>
      <c r="P3716" s="23"/>
    </row>
    <row r="3717" spans="1:16" x14ac:dyDescent="0.2">
      <c r="A3717" s="23"/>
      <c r="G3717" s="17"/>
      <c r="H3717" s="17"/>
      <c r="I3717" s="28"/>
      <c r="J3717" s="21"/>
      <c r="K3717" s="10"/>
      <c r="L3717" s="10"/>
      <c r="M3717" s="38"/>
      <c r="N3717" s="23"/>
      <c r="O3717" s="23"/>
      <c r="P3717" s="23"/>
    </row>
    <row r="3718" spans="1:16" x14ac:dyDescent="0.2">
      <c r="A3718" s="23"/>
      <c r="G3718" s="17"/>
      <c r="H3718" s="17"/>
      <c r="I3718" s="28"/>
      <c r="J3718" s="21"/>
      <c r="K3718" s="10"/>
      <c r="L3718" s="10"/>
      <c r="M3718" s="38"/>
      <c r="N3718" s="23"/>
      <c r="O3718" s="23"/>
      <c r="P3718" s="23"/>
    </row>
    <row r="3719" spans="1:16" x14ac:dyDescent="0.2">
      <c r="A3719" s="23"/>
      <c r="G3719" s="17"/>
      <c r="H3719" s="17"/>
      <c r="I3719" s="28"/>
      <c r="J3719" s="21"/>
      <c r="K3719" s="10"/>
      <c r="L3719" s="10"/>
      <c r="M3719" s="38"/>
      <c r="N3719" s="23"/>
      <c r="O3719" s="23"/>
      <c r="P3719" s="23"/>
    </row>
    <row r="3720" spans="1:16" x14ac:dyDescent="0.2">
      <c r="A3720" s="23"/>
      <c r="G3720" s="17"/>
      <c r="H3720" s="17"/>
      <c r="I3720" s="28"/>
      <c r="J3720" s="21"/>
      <c r="K3720" s="10"/>
      <c r="L3720" s="10"/>
      <c r="M3720" s="38"/>
      <c r="N3720" s="23"/>
      <c r="O3720" s="23"/>
      <c r="P3720" s="23"/>
    </row>
    <row r="3721" spans="1:16" x14ac:dyDescent="0.2">
      <c r="A3721" s="23"/>
      <c r="G3721" s="17"/>
      <c r="H3721" s="17"/>
      <c r="I3721" s="28"/>
      <c r="J3721" s="21"/>
      <c r="K3721" s="10"/>
      <c r="L3721" s="10"/>
      <c r="M3721" s="38"/>
      <c r="N3721" s="23"/>
      <c r="O3721" s="23"/>
      <c r="P3721" s="23"/>
    </row>
    <row r="3722" spans="1:16" x14ac:dyDescent="0.2">
      <c r="A3722" s="23"/>
      <c r="G3722" s="17"/>
      <c r="H3722" s="17"/>
      <c r="I3722" s="28"/>
      <c r="J3722" s="21"/>
      <c r="K3722" s="10"/>
      <c r="L3722" s="10"/>
      <c r="M3722" s="38"/>
      <c r="N3722" s="23"/>
      <c r="O3722" s="23"/>
      <c r="P3722" s="23"/>
    </row>
    <row r="3723" spans="1:16" x14ac:dyDescent="0.2">
      <c r="A3723" s="23"/>
      <c r="G3723" s="17"/>
      <c r="H3723" s="17"/>
      <c r="I3723" s="28"/>
      <c r="J3723" s="21"/>
      <c r="K3723" s="10"/>
      <c r="L3723" s="10"/>
      <c r="M3723" s="38"/>
      <c r="N3723" s="23"/>
      <c r="O3723" s="23"/>
      <c r="P3723" s="23"/>
    </row>
    <row r="3724" spans="1:16" x14ac:dyDescent="0.2">
      <c r="A3724" s="23"/>
      <c r="G3724" s="17"/>
      <c r="H3724" s="17"/>
      <c r="I3724" s="28"/>
      <c r="J3724" s="21"/>
      <c r="K3724" s="10"/>
      <c r="L3724" s="10"/>
      <c r="M3724" s="38"/>
      <c r="N3724" s="23"/>
      <c r="O3724" s="23"/>
      <c r="P3724" s="23"/>
    </row>
    <row r="3725" spans="1:16" x14ac:dyDescent="0.2">
      <c r="A3725" s="23"/>
      <c r="G3725" s="17"/>
      <c r="H3725" s="17"/>
      <c r="I3725" s="28"/>
      <c r="J3725" s="21"/>
      <c r="K3725" s="10"/>
      <c r="L3725" s="10"/>
      <c r="M3725" s="38"/>
      <c r="N3725" s="23"/>
      <c r="O3725" s="23"/>
      <c r="P3725" s="23"/>
    </row>
    <row r="3726" spans="1:16" x14ac:dyDescent="0.2">
      <c r="A3726" s="23"/>
      <c r="G3726" s="17"/>
      <c r="H3726" s="17"/>
      <c r="I3726" s="28"/>
      <c r="J3726" s="21"/>
      <c r="K3726" s="10"/>
      <c r="L3726" s="10"/>
      <c r="M3726" s="38"/>
      <c r="N3726" s="23"/>
      <c r="O3726" s="23"/>
      <c r="P3726" s="23"/>
    </row>
    <row r="3727" spans="1:16" x14ac:dyDescent="0.2">
      <c r="A3727" s="23"/>
      <c r="G3727" s="17"/>
      <c r="H3727" s="17"/>
      <c r="I3727" s="28"/>
      <c r="J3727" s="21"/>
      <c r="K3727" s="10"/>
      <c r="L3727" s="10"/>
      <c r="M3727" s="38"/>
      <c r="N3727" s="23"/>
      <c r="O3727" s="23"/>
      <c r="P3727" s="23"/>
    </row>
    <row r="3728" spans="1:16" x14ac:dyDescent="0.2">
      <c r="A3728" s="23"/>
      <c r="G3728" s="17"/>
      <c r="H3728" s="17"/>
      <c r="I3728" s="28"/>
      <c r="J3728" s="21"/>
      <c r="K3728" s="10"/>
      <c r="L3728" s="10"/>
      <c r="M3728" s="38"/>
      <c r="N3728" s="23"/>
      <c r="O3728" s="23"/>
      <c r="P3728" s="23"/>
    </row>
    <row r="3729" spans="1:16" x14ac:dyDescent="0.2">
      <c r="A3729" s="23"/>
      <c r="G3729" s="17"/>
      <c r="H3729" s="17"/>
      <c r="I3729" s="28"/>
      <c r="J3729" s="21"/>
      <c r="K3729" s="10"/>
      <c r="L3729" s="10"/>
      <c r="M3729" s="38"/>
      <c r="N3729" s="23"/>
      <c r="O3729" s="23"/>
      <c r="P3729" s="23"/>
    </row>
    <row r="3730" spans="1:16" x14ac:dyDescent="0.2">
      <c r="A3730" s="23"/>
      <c r="G3730" s="17"/>
      <c r="H3730" s="17"/>
      <c r="I3730" s="28"/>
      <c r="J3730" s="21"/>
      <c r="K3730" s="10"/>
      <c r="L3730" s="10"/>
      <c r="M3730" s="38"/>
      <c r="N3730" s="23"/>
      <c r="O3730" s="23"/>
      <c r="P3730" s="23"/>
    </row>
    <row r="3731" spans="1:16" x14ac:dyDescent="0.2">
      <c r="A3731" s="23"/>
      <c r="G3731" s="17"/>
      <c r="H3731" s="17"/>
      <c r="I3731" s="28"/>
      <c r="J3731" s="21"/>
      <c r="K3731" s="10"/>
      <c r="L3731" s="10"/>
      <c r="M3731" s="38"/>
      <c r="N3731" s="23"/>
      <c r="O3731" s="23"/>
      <c r="P3731" s="23"/>
    </row>
    <row r="3732" spans="1:16" x14ac:dyDescent="0.2">
      <c r="A3732" s="23"/>
      <c r="G3732" s="17"/>
      <c r="H3732" s="17"/>
      <c r="I3732" s="28"/>
      <c r="J3732" s="21"/>
      <c r="K3732" s="10"/>
      <c r="L3732" s="10"/>
      <c r="M3732" s="38"/>
      <c r="N3732" s="23"/>
      <c r="O3732" s="23"/>
      <c r="P3732" s="23"/>
    </row>
    <row r="3733" spans="1:16" x14ac:dyDescent="0.2">
      <c r="A3733" s="23"/>
      <c r="G3733" s="17"/>
      <c r="H3733" s="17"/>
      <c r="I3733" s="28"/>
      <c r="J3733" s="21"/>
      <c r="K3733" s="10"/>
      <c r="L3733" s="10"/>
      <c r="M3733" s="38"/>
      <c r="N3733" s="23"/>
      <c r="O3733" s="23"/>
      <c r="P3733" s="23"/>
    </row>
    <row r="3734" spans="1:16" x14ac:dyDescent="0.2">
      <c r="A3734" s="23"/>
      <c r="G3734" s="17"/>
      <c r="H3734" s="17"/>
      <c r="I3734" s="28"/>
      <c r="J3734" s="21"/>
      <c r="K3734" s="10"/>
      <c r="L3734" s="10"/>
      <c r="M3734" s="38"/>
      <c r="N3734" s="23"/>
      <c r="O3734" s="23"/>
      <c r="P3734" s="23"/>
    </row>
    <row r="3735" spans="1:16" x14ac:dyDescent="0.2">
      <c r="A3735" s="23"/>
      <c r="G3735" s="17"/>
      <c r="H3735" s="17"/>
      <c r="I3735" s="28"/>
      <c r="J3735" s="21"/>
      <c r="K3735" s="10"/>
      <c r="L3735" s="10"/>
      <c r="M3735" s="38"/>
      <c r="N3735" s="23"/>
      <c r="O3735" s="23"/>
      <c r="P3735" s="23"/>
    </row>
    <row r="3736" spans="1:16" x14ac:dyDescent="0.2">
      <c r="A3736" s="23"/>
      <c r="G3736" s="17"/>
      <c r="H3736" s="17"/>
      <c r="I3736" s="28"/>
      <c r="J3736" s="21"/>
      <c r="K3736" s="10"/>
      <c r="L3736" s="10"/>
      <c r="M3736" s="38"/>
      <c r="N3736" s="23"/>
      <c r="O3736" s="23"/>
      <c r="P3736" s="23"/>
    </row>
    <row r="3737" spans="1:16" x14ac:dyDescent="0.2">
      <c r="A3737" s="23"/>
      <c r="G3737" s="17"/>
      <c r="H3737" s="17"/>
      <c r="I3737" s="28"/>
      <c r="J3737" s="21"/>
      <c r="K3737" s="10"/>
      <c r="L3737" s="10"/>
      <c r="M3737" s="38"/>
      <c r="N3737" s="23"/>
      <c r="O3737" s="23"/>
      <c r="P3737" s="23"/>
    </row>
    <row r="3738" spans="1:16" x14ac:dyDescent="0.2">
      <c r="A3738" s="23"/>
      <c r="G3738" s="17"/>
      <c r="H3738" s="17"/>
      <c r="I3738" s="28"/>
      <c r="J3738" s="21"/>
      <c r="K3738" s="10"/>
      <c r="L3738" s="10"/>
      <c r="M3738" s="38"/>
      <c r="N3738" s="23"/>
      <c r="O3738" s="23"/>
      <c r="P3738" s="23"/>
    </row>
    <row r="3739" spans="1:16" x14ac:dyDescent="0.2">
      <c r="A3739" s="23"/>
      <c r="G3739" s="17"/>
      <c r="H3739" s="17"/>
      <c r="I3739" s="28"/>
      <c r="J3739" s="21"/>
      <c r="K3739" s="10"/>
      <c r="L3739" s="10"/>
      <c r="M3739" s="38"/>
      <c r="N3739" s="23"/>
      <c r="O3739" s="23"/>
      <c r="P3739" s="23"/>
    </row>
    <row r="3740" spans="1:16" x14ac:dyDescent="0.2">
      <c r="A3740" s="23"/>
      <c r="G3740" s="17"/>
      <c r="H3740" s="17"/>
      <c r="I3740" s="28"/>
      <c r="J3740" s="21"/>
      <c r="K3740" s="10"/>
      <c r="L3740" s="10"/>
      <c r="M3740" s="38"/>
      <c r="N3740" s="23"/>
      <c r="O3740" s="23"/>
      <c r="P3740" s="23"/>
    </row>
    <row r="3741" spans="1:16" x14ac:dyDescent="0.2">
      <c r="A3741" s="23"/>
      <c r="G3741" s="17"/>
      <c r="H3741" s="17"/>
      <c r="I3741" s="28"/>
      <c r="J3741" s="21"/>
      <c r="K3741" s="10"/>
      <c r="L3741" s="10"/>
      <c r="M3741" s="38"/>
      <c r="N3741" s="23"/>
      <c r="O3741" s="23"/>
      <c r="P3741" s="23"/>
    </row>
    <row r="3742" spans="1:16" x14ac:dyDescent="0.2">
      <c r="A3742" s="23"/>
      <c r="G3742" s="17"/>
      <c r="H3742" s="17"/>
      <c r="I3742" s="28"/>
      <c r="J3742" s="21"/>
      <c r="K3742" s="10"/>
      <c r="L3742" s="10"/>
      <c r="M3742" s="38"/>
      <c r="N3742" s="23"/>
      <c r="O3742" s="23"/>
      <c r="P3742" s="23"/>
    </row>
    <row r="3743" spans="1:16" x14ac:dyDescent="0.2">
      <c r="A3743" s="23"/>
      <c r="G3743" s="17"/>
      <c r="H3743" s="17"/>
      <c r="I3743" s="28"/>
      <c r="J3743" s="21"/>
      <c r="K3743" s="10"/>
      <c r="L3743" s="10"/>
      <c r="M3743" s="38"/>
      <c r="N3743" s="23"/>
      <c r="O3743" s="23"/>
      <c r="P3743" s="23"/>
    </row>
    <row r="3744" spans="1:16" x14ac:dyDescent="0.2">
      <c r="A3744" s="23"/>
      <c r="G3744" s="17"/>
      <c r="H3744" s="17"/>
      <c r="I3744" s="28"/>
      <c r="J3744" s="21"/>
      <c r="K3744" s="10"/>
      <c r="L3744" s="10"/>
      <c r="M3744" s="38"/>
      <c r="N3744" s="23"/>
      <c r="O3744" s="23"/>
      <c r="P3744" s="23"/>
    </row>
    <row r="3745" spans="1:16" x14ac:dyDescent="0.2">
      <c r="A3745" s="23"/>
      <c r="G3745" s="17"/>
      <c r="H3745" s="17"/>
      <c r="I3745" s="28"/>
      <c r="J3745" s="21"/>
      <c r="K3745" s="10"/>
      <c r="L3745" s="10"/>
      <c r="M3745" s="38"/>
      <c r="N3745" s="23"/>
      <c r="O3745" s="23"/>
      <c r="P3745" s="23"/>
    </row>
    <row r="3746" spans="1:16" x14ac:dyDescent="0.2">
      <c r="A3746" s="23"/>
      <c r="G3746" s="17"/>
      <c r="H3746" s="17"/>
      <c r="I3746" s="28"/>
      <c r="J3746" s="21"/>
      <c r="K3746" s="10"/>
      <c r="L3746" s="10"/>
      <c r="M3746" s="38"/>
      <c r="N3746" s="23"/>
      <c r="O3746" s="23"/>
      <c r="P3746" s="23"/>
    </row>
    <row r="3747" spans="1:16" x14ac:dyDescent="0.2">
      <c r="A3747" s="23"/>
      <c r="G3747" s="17"/>
      <c r="H3747" s="17"/>
      <c r="I3747" s="28"/>
      <c r="J3747" s="21"/>
      <c r="K3747" s="10"/>
      <c r="L3747" s="10"/>
      <c r="M3747" s="38"/>
      <c r="N3747" s="23"/>
      <c r="O3747" s="23"/>
      <c r="P3747" s="23"/>
    </row>
    <row r="3748" spans="1:16" x14ac:dyDescent="0.2">
      <c r="A3748" s="23"/>
      <c r="G3748" s="17"/>
      <c r="H3748" s="17"/>
      <c r="I3748" s="28"/>
      <c r="J3748" s="21"/>
      <c r="K3748" s="10"/>
      <c r="L3748" s="10"/>
      <c r="M3748" s="38"/>
      <c r="N3748" s="23"/>
      <c r="O3748" s="23"/>
      <c r="P3748" s="23"/>
    </row>
    <row r="3749" spans="1:16" x14ac:dyDescent="0.2">
      <c r="A3749" s="23"/>
      <c r="G3749" s="17"/>
      <c r="H3749" s="17"/>
      <c r="I3749" s="28"/>
      <c r="J3749" s="21"/>
      <c r="K3749" s="10"/>
      <c r="L3749" s="10"/>
      <c r="M3749" s="38"/>
      <c r="N3749" s="23"/>
      <c r="O3749" s="23"/>
      <c r="P3749" s="23"/>
    </row>
    <row r="3750" spans="1:16" x14ac:dyDescent="0.2">
      <c r="A3750" s="23"/>
      <c r="G3750" s="17"/>
      <c r="H3750" s="17"/>
      <c r="I3750" s="28"/>
      <c r="J3750" s="21"/>
      <c r="K3750" s="10"/>
      <c r="L3750" s="10"/>
      <c r="M3750" s="38"/>
      <c r="N3750" s="23"/>
      <c r="O3750" s="23"/>
      <c r="P3750" s="23"/>
    </row>
    <row r="3751" spans="1:16" x14ac:dyDescent="0.2">
      <c r="A3751" s="23"/>
      <c r="G3751" s="17"/>
      <c r="H3751" s="17"/>
      <c r="I3751" s="28"/>
      <c r="J3751" s="21"/>
      <c r="K3751" s="10"/>
      <c r="L3751" s="10"/>
      <c r="M3751" s="38"/>
      <c r="N3751" s="23"/>
      <c r="O3751" s="23"/>
      <c r="P3751" s="23"/>
    </row>
    <row r="3752" spans="1:16" x14ac:dyDescent="0.2">
      <c r="A3752" s="23"/>
      <c r="G3752" s="17"/>
      <c r="H3752" s="17"/>
      <c r="I3752" s="28"/>
      <c r="J3752" s="21"/>
      <c r="K3752" s="10"/>
      <c r="L3752" s="10"/>
      <c r="M3752" s="38"/>
      <c r="N3752" s="23"/>
      <c r="O3752" s="23"/>
      <c r="P3752" s="23"/>
    </row>
    <row r="3753" spans="1:16" x14ac:dyDescent="0.2">
      <c r="A3753" s="23"/>
      <c r="G3753" s="17"/>
      <c r="H3753" s="17"/>
      <c r="I3753" s="28"/>
      <c r="J3753" s="21"/>
      <c r="K3753" s="10"/>
      <c r="L3753" s="10"/>
      <c r="M3753" s="38"/>
      <c r="N3753" s="23"/>
      <c r="O3753" s="23"/>
      <c r="P3753" s="23"/>
    </row>
    <row r="3754" spans="1:16" x14ac:dyDescent="0.2">
      <c r="A3754" s="23"/>
      <c r="G3754" s="17"/>
      <c r="H3754" s="17"/>
      <c r="I3754" s="28"/>
      <c r="J3754" s="21"/>
      <c r="K3754" s="10"/>
      <c r="L3754" s="10"/>
      <c r="M3754" s="38"/>
      <c r="N3754" s="23"/>
      <c r="O3754" s="23"/>
      <c r="P3754" s="23"/>
    </row>
    <row r="3755" spans="1:16" x14ac:dyDescent="0.2">
      <c r="A3755" s="23"/>
      <c r="G3755" s="17"/>
      <c r="H3755" s="17"/>
      <c r="I3755" s="28"/>
      <c r="J3755" s="21"/>
      <c r="K3755" s="10"/>
      <c r="L3755" s="10"/>
      <c r="M3755" s="38"/>
      <c r="N3755" s="23"/>
      <c r="O3755" s="23"/>
      <c r="P3755" s="23"/>
    </row>
    <row r="3756" spans="1:16" x14ac:dyDescent="0.2">
      <c r="A3756" s="23"/>
      <c r="G3756" s="17"/>
      <c r="H3756" s="17"/>
      <c r="I3756" s="28"/>
      <c r="J3756" s="21"/>
      <c r="K3756" s="10"/>
      <c r="L3756" s="10"/>
      <c r="M3756" s="38"/>
      <c r="N3756" s="23"/>
      <c r="O3756" s="23"/>
      <c r="P3756" s="23"/>
    </row>
    <row r="3757" spans="1:16" x14ac:dyDescent="0.2">
      <c r="A3757" s="23"/>
      <c r="G3757" s="17"/>
      <c r="H3757" s="17"/>
      <c r="I3757" s="28"/>
      <c r="J3757" s="21"/>
      <c r="K3757" s="10"/>
      <c r="L3757" s="10"/>
      <c r="M3757" s="38"/>
      <c r="N3757" s="23"/>
      <c r="O3757" s="23"/>
      <c r="P3757" s="23"/>
    </row>
    <row r="3758" spans="1:16" x14ac:dyDescent="0.2">
      <c r="A3758" s="23"/>
      <c r="G3758" s="17"/>
      <c r="H3758" s="17"/>
      <c r="I3758" s="28"/>
      <c r="J3758" s="21"/>
      <c r="K3758" s="10"/>
      <c r="L3758" s="10"/>
      <c r="M3758" s="38"/>
      <c r="N3758" s="23"/>
      <c r="O3758" s="23"/>
      <c r="P3758" s="23"/>
    </row>
    <row r="3759" spans="1:16" x14ac:dyDescent="0.2">
      <c r="A3759" s="23"/>
      <c r="G3759" s="17"/>
      <c r="H3759" s="17"/>
      <c r="I3759" s="28"/>
      <c r="J3759" s="21"/>
      <c r="K3759" s="10"/>
      <c r="L3759" s="10"/>
      <c r="M3759" s="38"/>
      <c r="N3759" s="23"/>
      <c r="O3759" s="23"/>
      <c r="P3759" s="23"/>
    </row>
    <row r="3760" spans="1:16" x14ac:dyDescent="0.2">
      <c r="A3760" s="23"/>
      <c r="G3760" s="17"/>
      <c r="H3760" s="17"/>
      <c r="I3760" s="28"/>
      <c r="J3760" s="21"/>
      <c r="K3760" s="10"/>
      <c r="L3760" s="10"/>
      <c r="M3760" s="38"/>
      <c r="N3760" s="23"/>
      <c r="O3760" s="23"/>
      <c r="P3760" s="23"/>
    </row>
    <row r="3761" spans="1:16" x14ac:dyDescent="0.2">
      <c r="A3761" s="23"/>
      <c r="G3761" s="17"/>
      <c r="H3761" s="17"/>
      <c r="I3761" s="28"/>
      <c r="J3761" s="21"/>
      <c r="K3761" s="10"/>
      <c r="L3761" s="10"/>
      <c r="M3761" s="38"/>
      <c r="N3761" s="23"/>
      <c r="O3761" s="23"/>
      <c r="P3761" s="23"/>
    </row>
    <row r="3762" spans="1:16" x14ac:dyDescent="0.2">
      <c r="A3762" s="23"/>
      <c r="G3762" s="17"/>
      <c r="H3762" s="17"/>
      <c r="I3762" s="28"/>
      <c r="J3762" s="21"/>
      <c r="K3762" s="10"/>
      <c r="L3762" s="10"/>
      <c r="M3762" s="38"/>
      <c r="N3762" s="23"/>
      <c r="O3762" s="23"/>
      <c r="P3762" s="23"/>
    </row>
    <row r="3763" spans="1:16" x14ac:dyDescent="0.2">
      <c r="A3763" s="23"/>
      <c r="G3763" s="17"/>
      <c r="H3763" s="17"/>
      <c r="I3763" s="28"/>
      <c r="J3763" s="21"/>
      <c r="K3763" s="10"/>
      <c r="L3763" s="10"/>
      <c r="M3763" s="38"/>
      <c r="N3763" s="23"/>
      <c r="O3763" s="23"/>
      <c r="P3763" s="23"/>
    </row>
    <row r="3764" spans="1:16" x14ac:dyDescent="0.2">
      <c r="A3764" s="23"/>
      <c r="G3764" s="17"/>
      <c r="H3764" s="17"/>
      <c r="I3764" s="28"/>
      <c r="J3764" s="21"/>
      <c r="K3764" s="10"/>
      <c r="L3764" s="10"/>
      <c r="M3764" s="38"/>
      <c r="N3764" s="23"/>
      <c r="O3764" s="23"/>
      <c r="P3764" s="23"/>
    </row>
    <row r="3765" spans="1:16" x14ac:dyDescent="0.2">
      <c r="A3765" s="23"/>
      <c r="G3765" s="17"/>
      <c r="H3765" s="17"/>
      <c r="I3765" s="28"/>
      <c r="J3765" s="21"/>
      <c r="K3765" s="10"/>
      <c r="L3765" s="10"/>
      <c r="M3765" s="38"/>
      <c r="N3765" s="23"/>
      <c r="O3765" s="23"/>
      <c r="P3765" s="23"/>
    </row>
    <row r="3766" spans="1:16" x14ac:dyDescent="0.2">
      <c r="A3766" s="23"/>
      <c r="G3766" s="17"/>
      <c r="H3766" s="17"/>
      <c r="I3766" s="28"/>
      <c r="J3766" s="21"/>
      <c r="K3766" s="10"/>
      <c r="L3766" s="10"/>
      <c r="M3766" s="38"/>
      <c r="N3766" s="23"/>
      <c r="O3766" s="23"/>
      <c r="P3766" s="23"/>
    </row>
    <row r="3767" spans="1:16" x14ac:dyDescent="0.2">
      <c r="A3767" s="23"/>
      <c r="G3767" s="17"/>
      <c r="H3767" s="17"/>
      <c r="I3767" s="28"/>
      <c r="J3767" s="21"/>
      <c r="K3767" s="10"/>
      <c r="L3767" s="10"/>
      <c r="M3767" s="38"/>
      <c r="N3767" s="23"/>
      <c r="O3767" s="23"/>
      <c r="P3767" s="23"/>
    </row>
    <row r="3768" spans="1:16" x14ac:dyDescent="0.2">
      <c r="A3768" s="23"/>
      <c r="G3768" s="17"/>
      <c r="H3768" s="17"/>
      <c r="I3768" s="28"/>
      <c r="J3768" s="21"/>
      <c r="K3768" s="10"/>
      <c r="L3768" s="10"/>
      <c r="M3768" s="38"/>
      <c r="N3768" s="23"/>
      <c r="O3768" s="23"/>
      <c r="P3768" s="23"/>
    </row>
    <row r="3769" spans="1:16" x14ac:dyDescent="0.2">
      <c r="A3769" s="23"/>
      <c r="G3769" s="17"/>
      <c r="H3769" s="17"/>
      <c r="I3769" s="28"/>
      <c r="J3769" s="21"/>
      <c r="K3769" s="10"/>
      <c r="L3769" s="10"/>
      <c r="M3769" s="38"/>
      <c r="N3769" s="23"/>
      <c r="O3769" s="23"/>
      <c r="P3769" s="23"/>
    </row>
    <row r="3770" spans="1:16" x14ac:dyDescent="0.2">
      <c r="A3770" s="23"/>
      <c r="G3770" s="17"/>
      <c r="H3770" s="17"/>
      <c r="I3770" s="28"/>
      <c r="J3770" s="21"/>
      <c r="K3770" s="10"/>
      <c r="L3770" s="10"/>
      <c r="M3770" s="38"/>
      <c r="N3770" s="23"/>
      <c r="O3770" s="23"/>
      <c r="P3770" s="23"/>
    </row>
    <row r="3771" spans="1:16" x14ac:dyDescent="0.2">
      <c r="A3771" s="23"/>
      <c r="G3771" s="17"/>
      <c r="H3771" s="17"/>
      <c r="I3771" s="28"/>
      <c r="J3771" s="21"/>
      <c r="K3771" s="10"/>
      <c r="L3771" s="10"/>
      <c r="M3771" s="38"/>
      <c r="N3771" s="23"/>
      <c r="O3771" s="23"/>
      <c r="P3771" s="23"/>
    </row>
    <row r="3772" spans="1:16" x14ac:dyDescent="0.2">
      <c r="A3772" s="23"/>
      <c r="G3772" s="17"/>
      <c r="H3772" s="17"/>
      <c r="I3772" s="28"/>
      <c r="J3772" s="21"/>
      <c r="K3772" s="10"/>
      <c r="L3772" s="10"/>
      <c r="M3772" s="38"/>
      <c r="N3772" s="23"/>
      <c r="O3772" s="23"/>
      <c r="P3772" s="23"/>
    </row>
    <row r="3773" spans="1:16" x14ac:dyDescent="0.2">
      <c r="A3773" s="23"/>
      <c r="G3773" s="17"/>
      <c r="H3773" s="17"/>
      <c r="I3773" s="28"/>
      <c r="J3773" s="21"/>
      <c r="K3773" s="10"/>
      <c r="L3773" s="10"/>
      <c r="M3773" s="38"/>
      <c r="N3773" s="23"/>
      <c r="O3773" s="23"/>
      <c r="P3773" s="23"/>
    </row>
    <row r="3774" spans="1:16" x14ac:dyDescent="0.2">
      <c r="A3774" s="23"/>
      <c r="G3774" s="17"/>
      <c r="H3774" s="17"/>
      <c r="I3774" s="28"/>
      <c r="J3774" s="21"/>
      <c r="K3774" s="10"/>
      <c r="L3774" s="10"/>
      <c r="M3774" s="38"/>
      <c r="N3774" s="23"/>
      <c r="O3774" s="23"/>
      <c r="P3774" s="23"/>
    </row>
    <row r="3775" spans="1:16" x14ac:dyDescent="0.2">
      <c r="A3775" s="23"/>
      <c r="G3775" s="17"/>
      <c r="H3775" s="17"/>
      <c r="I3775" s="28"/>
      <c r="J3775" s="21"/>
      <c r="K3775" s="10"/>
      <c r="L3775" s="10"/>
      <c r="M3775" s="38"/>
      <c r="N3775" s="23"/>
      <c r="O3775" s="23"/>
      <c r="P3775" s="23"/>
    </row>
    <row r="3776" spans="1:16" x14ac:dyDescent="0.2">
      <c r="A3776" s="23"/>
      <c r="G3776" s="17"/>
      <c r="H3776" s="17"/>
      <c r="I3776" s="28"/>
      <c r="J3776" s="21"/>
      <c r="K3776" s="10"/>
      <c r="L3776" s="10"/>
      <c r="M3776" s="38"/>
      <c r="N3776" s="23"/>
      <c r="O3776" s="23"/>
      <c r="P3776" s="23"/>
    </row>
    <row r="3777" spans="1:16" x14ac:dyDescent="0.2">
      <c r="A3777" s="23"/>
      <c r="G3777" s="17"/>
      <c r="H3777" s="17"/>
      <c r="I3777" s="28"/>
      <c r="J3777" s="21"/>
      <c r="K3777" s="10"/>
      <c r="L3777" s="10"/>
      <c r="M3777" s="38"/>
      <c r="N3777" s="23"/>
      <c r="O3777" s="23"/>
      <c r="P3777" s="23"/>
    </row>
    <row r="3778" spans="1:16" x14ac:dyDescent="0.2">
      <c r="A3778" s="23"/>
      <c r="G3778" s="17"/>
      <c r="H3778" s="17"/>
      <c r="I3778" s="28"/>
      <c r="J3778" s="21"/>
      <c r="K3778" s="10"/>
      <c r="L3778" s="10"/>
      <c r="M3778" s="38"/>
      <c r="N3778" s="23"/>
      <c r="O3778" s="23"/>
      <c r="P3778" s="23"/>
    </row>
    <row r="3779" spans="1:16" x14ac:dyDescent="0.2">
      <c r="A3779" s="23"/>
      <c r="G3779" s="17"/>
      <c r="H3779" s="17"/>
      <c r="I3779" s="28"/>
      <c r="J3779" s="21"/>
      <c r="K3779" s="10"/>
      <c r="L3779" s="10"/>
      <c r="M3779" s="38"/>
      <c r="N3779" s="23"/>
      <c r="O3779" s="23"/>
      <c r="P3779" s="23"/>
    </row>
    <row r="3780" spans="1:16" x14ac:dyDescent="0.2">
      <c r="A3780" s="23"/>
      <c r="G3780" s="17"/>
      <c r="H3780" s="17"/>
      <c r="I3780" s="28"/>
      <c r="J3780" s="21"/>
      <c r="K3780" s="10"/>
      <c r="L3780" s="10"/>
      <c r="M3780" s="38"/>
      <c r="N3780" s="23"/>
      <c r="O3780" s="23"/>
      <c r="P3780" s="23"/>
    </row>
    <row r="3781" spans="1:16" x14ac:dyDescent="0.2">
      <c r="A3781" s="23"/>
      <c r="G3781" s="17"/>
      <c r="H3781" s="17"/>
      <c r="I3781" s="28"/>
      <c r="J3781" s="21"/>
      <c r="K3781" s="10"/>
      <c r="L3781" s="10"/>
      <c r="M3781" s="38"/>
      <c r="N3781" s="23"/>
      <c r="O3781" s="23"/>
      <c r="P3781" s="23"/>
    </row>
    <row r="3782" spans="1:16" x14ac:dyDescent="0.2">
      <c r="A3782" s="23"/>
      <c r="G3782" s="17"/>
      <c r="H3782" s="17"/>
      <c r="I3782" s="28"/>
      <c r="J3782" s="21"/>
      <c r="K3782" s="10"/>
      <c r="L3782" s="10"/>
      <c r="M3782" s="38"/>
      <c r="N3782" s="23"/>
      <c r="O3782" s="23"/>
      <c r="P3782" s="23"/>
    </row>
    <row r="3783" spans="1:16" x14ac:dyDescent="0.2">
      <c r="A3783" s="23"/>
      <c r="G3783" s="17"/>
      <c r="H3783" s="17"/>
      <c r="I3783" s="28"/>
      <c r="J3783" s="21"/>
      <c r="K3783" s="10"/>
      <c r="L3783" s="10"/>
      <c r="M3783" s="38"/>
      <c r="N3783" s="23"/>
      <c r="O3783" s="23"/>
      <c r="P3783" s="23"/>
    </row>
    <row r="3784" spans="1:16" x14ac:dyDescent="0.2">
      <c r="A3784" s="23"/>
      <c r="G3784" s="17"/>
      <c r="H3784" s="17"/>
      <c r="I3784" s="28"/>
      <c r="J3784" s="21"/>
      <c r="K3784" s="10"/>
      <c r="L3784" s="10"/>
      <c r="M3784" s="38"/>
      <c r="N3784" s="23"/>
      <c r="O3784" s="23"/>
      <c r="P3784" s="23"/>
    </row>
    <row r="3785" spans="1:16" x14ac:dyDescent="0.2">
      <c r="A3785" s="23"/>
      <c r="G3785" s="17"/>
      <c r="H3785" s="17"/>
      <c r="I3785" s="28"/>
      <c r="J3785" s="21"/>
      <c r="K3785" s="10"/>
      <c r="L3785" s="10"/>
      <c r="M3785" s="38"/>
      <c r="N3785" s="23"/>
      <c r="O3785" s="23"/>
      <c r="P3785" s="23"/>
    </row>
    <row r="3786" spans="1:16" x14ac:dyDescent="0.2">
      <c r="A3786" s="23"/>
      <c r="G3786" s="17"/>
      <c r="H3786" s="17"/>
      <c r="I3786" s="28"/>
      <c r="J3786" s="21"/>
      <c r="K3786" s="10"/>
      <c r="L3786" s="10"/>
      <c r="M3786" s="38"/>
      <c r="N3786" s="23"/>
      <c r="O3786" s="23"/>
      <c r="P3786" s="23"/>
    </row>
    <row r="3787" spans="1:16" x14ac:dyDescent="0.2">
      <c r="A3787" s="23"/>
      <c r="G3787" s="17"/>
      <c r="H3787" s="17"/>
      <c r="I3787" s="28"/>
      <c r="J3787" s="21"/>
      <c r="K3787" s="10"/>
      <c r="L3787" s="10"/>
      <c r="M3787" s="38"/>
      <c r="N3787" s="23"/>
      <c r="O3787" s="23"/>
      <c r="P3787" s="23"/>
    </row>
    <row r="3788" spans="1:16" x14ac:dyDescent="0.2">
      <c r="A3788" s="23"/>
      <c r="G3788" s="17"/>
      <c r="H3788" s="17"/>
      <c r="I3788" s="28"/>
      <c r="J3788" s="21"/>
      <c r="K3788" s="10"/>
      <c r="L3788" s="10"/>
      <c r="M3788" s="38"/>
      <c r="N3788" s="23"/>
      <c r="O3788" s="23"/>
      <c r="P3788" s="23"/>
    </row>
    <row r="3789" spans="1:16" x14ac:dyDescent="0.2">
      <c r="A3789" s="23"/>
      <c r="G3789" s="17"/>
      <c r="H3789" s="17"/>
      <c r="I3789" s="28"/>
      <c r="J3789" s="21"/>
      <c r="K3789" s="10"/>
      <c r="L3789" s="10"/>
      <c r="M3789" s="38"/>
      <c r="N3789" s="23"/>
      <c r="O3789" s="23"/>
      <c r="P3789" s="23"/>
    </row>
    <row r="3790" spans="1:16" x14ac:dyDescent="0.2">
      <c r="A3790" s="23"/>
      <c r="G3790" s="17"/>
      <c r="H3790" s="17"/>
      <c r="I3790" s="28"/>
      <c r="J3790" s="21"/>
      <c r="K3790" s="10"/>
      <c r="L3790" s="10"/>
      <c r="M3790" s="38"/>
      <c r="N3790" s="23"/>
      <c r="O3790" s="23"/>
      <c r="P3790" s="23"/>
    </row>
    <row r="3791" spans="1:16" x14ac:dyDescent="0.2">
      <c r="A3791" s="23"/>
      <c r="G3791" s="17"/>
      <c r="H3791" s="17"/>
      <c r="I3791" s="28"/>
      <c r="J3791" s="21"/>
      <c r="K3791" s="10"/>
      <c r="L3791" s="10"/>
      <c r="M3791" s="38"/>
      <c r="N3791" s="23"/>
      <c r="O3791" s="23"/>
      <c r="P3791" s="23"/>
    </row>
    <row r="3792" spans="1:16" x14ac:dyDescent="0.2">
      <c r="A3792" s="23"/>
      <c r="G3792" s="17"/>
      <c r="H3792" s="17"/>
      <c r="I3792" s="28"/>
      <c r="J3792" s="21"/>
      <c r="K3792" s="10"/>
      <c r="L3792" s="10"/>
      <c r="M3792" s="38"/>
      <c r="N3792" s="23"/>
      <c r="O3792" s="23"/>
      <c r="P3792" s="23"/>
    </row>
    <row r="3793" spans="1:16" x14ac:dyDescent="0.2">
      <c r="A3793" s="23"/>
      <c r="G3793" s="17"/>
      <c r="H3793" s="17"/>
      <c r="I3793" s="28"/>
      <c r="J3793" s="21"/>
      <c r="K3793" s="10"/>
      <c r="L3793" s="10"/>
      <c r="M3793" s="38"/>
      <c r="N3793" s="23"/>
      <c r="O3793" s="23"/>
      <c r="P3793" s="23"/>
    </row>
    <row r="3794" spans="1:16" x14ac:dyDescent="0.2">
      <c r="A3794" s="23"/>
      <c r="G3794" s="17"/>
      <c r="H3794" s="17"/>
      <c r="I3794" s="28"/>
      <c r="J3794" s="21"/>
      <c r="K3794" s="10"/>
      <c r="L3794" s="10"/>
      <c r="M3794" s="38"/>
      <c r="N3794" s="23"/>
      <c r="O3794" s="23"/>
      <c r="P3794" s="23"/>
    </row>
    <row r="3795" spans="1:16" x14ac:dyDescent="0.2">
      <c r="A3795" s="23"/>
      <c r="G3795" s="17"/>
      <c r="H3795" s="17"/>
      <c r="I3795" s="28"/>
      <c r="J3795" s="21"/>
      <c r="K3795" s="10"/>
      <c r="L3795" s="10"/>
      <c r="M3795" s="38"/>
      <c r="N3795" s="23"/>
      <c r="O3795" s="23"/>
      <c r="P3795" s="23"/>
    </row>
    <row r="3796" spans="1:16" x14ac:dyDescent="0.2">
      <c r="A3796" s="23"/>
      <c r="G3796" s="17"/>
      <c r="H3796" s="17"/>
      <c r="I3796" s="28"/>
      <c r="J3796" s="21"/>
      <c r="K3796" s="10"/>
      <c r="L3796" s="10"/>
      <c r="M3796" s="38"/>
      <c r="N3796" s="23"/>
      <c r="O3796" s="23"/>
      <c r="P3796" s="23"/>
    </row>
    <row r="3797" spans="1:16" x14ac:dyDescent="0.2">
      <c r="A3797" s="23"/>
      <c r="G3797" s="17"/>
      <c r="H3797" s="17"/>
      <c r="I3797" s="28"/>
      <c r="J3797" s="21"/>
      <c r="K3797" s="10"/>
      <c r="L3797" s="10"/>
      <c r="M3797" s="38"/>
      <c r="N3797" s="23"/>
      <c r="O3797" s="23"/>
      <c r="P3797" s="23"/>
    </row>
    <row r="3798" spans="1:16" x14ac:dyDescent="0.2">
      <c r="A3798" s="23"/>
      <c r="G3798" s="17"/>
      <c r="H3798" s="17"/>
      <c r="I3798" s="28"/>
      <c r="J3798" s="21"/>
      <c r="K3798" s="10"/>
      <c r="L3798" s="10"/>
      <c r="M3798" s="38"/>
      <c r="N3798" s="23"/>
      <c r="O3798" s="23"/>
      <c r="P3798" s="23"/>
    </row>
    <row r="3799" spans="1:16" x14ac:dyDescent="0.2">
      <c r="A3799" s="23"/>
      <c r="G3799" s="17"/>
      <c r="H3799" s="17"/>
      <c r="I3799" s="28"/>
      <c r="J3799" s="21"/>
      <c r="K3799" s="10"/>
      <c r="L3799" s="10"/>
      <c r="M3799" s="38"/>
      <c r="N3799" s="23"/>
      <c r="O3799" s="23"/>
      <c r="P3799" s="23"/>
    </row>
    <row r="3800" spans="1:16" x14ac:dyDescent="0.2">
      <c r="A3800" s="23"/>
      <c r="G3800" s="17"/>
      <c r="H3800" s="17"/>
      <c r="I3800" s="28"/>
      <c r="J3800" s="21"/>
      <c r="K3800" s="10"/>
      <c r="L3800" s="10"/>
      <c r="M3800" s="38"/>
      <c r="N3800" s="23"/>
      <c r="O3800" s="23"/>
      <c r="P3800" s="23"/>
    </row>
    <row r="3801" spans="1:16" x14ac:dyDescent="0.2">
      <c r="A3801" s="23"/>
      <c r="G3801" s="17"/>
      <c r="H3801" s="17"/>
      <c r="I3801" s="28"/>
      <c r="J3801" s="21"/>
      <c r="K3801" s="10"/>
      <c r="L3801" s="10"/>
      <c r="M3801" s="38"/>
      <c r="N3801" s="23"/>
      <c r="O3801" s="23"/>
      <c r="P3801" s="23"/>
    </row>
    <row r="3802" spans="1:16" x14ac:dyDescent="0.2">
      <c r="A3802" s="23"/>
      <c r="G3802" s="17"/>
      <c r="H3802" s="17"/>
      <c r="I3802" s="28"/>
      <c r="J3802" s="21"/>
      <c r="K3802" s="10"/>
      <c r="L3802" s="10"/>
      <c r="M3802" s="38"/>
      <c r="N3802" s="23"/>
      <c r="O3802" s="23"/>
      <c r="P3802" s="23"/>
    </row>
    <row r="3803" spans="1:16" x14ac:dyDescent="0.2">
      <c r="A3803" s="23"/>
      <c r="G3803" s="17"/>
      <c r="H3803" s="17"/>
      <c r="I3803" s="28"/>
      <c r="J3803" s="21"/>
      <c r="K3803" s="10"/>
      <c r="L3803" s="10"/>
      <c r="M3803" s="38"/>
      <c r="N3803" s="23"/>
      <c r="O3803" s="23"/>
      <c r="P3803" s="23"/>
    </row>
    <row r="3804" spans="1:16" x14ac:dyDescent="0.2">
      <c r="A3804" s="23"/>
      <c r="G3804" s="17"/>
      <c r="H3804" s="17"/>
      <c r="I3804" s="28"/>
      <c r="J3804" s="21"/>
      <c r="K3804" s="10"/>
      <c r="L3804" s="10"/>
      <c r="M3804" s="38"/>
      <c r="N3804" s="23"/>
      <c r="O3804" s="23"/>
      <c r="P3804" s="23"/>
    </row>
    <row r="3805" spans="1:16" x14ac:dyDescent="0.2">
      <c r="A3805" s="23"/>
      <c r="G3805" s="17"/>
      <c r="H3805" s="17"/>
      <c r="I3805" s="28"/>
      <c r="J3805" s="21"/>
      <c r="K3805" s="10"/>
      <c r="L3805" s="10"/>
      <c r="M3805" s="38"/>
      <c r="N3805" s="23"/>
      <c r="O3805" s="23"/>
      <c r="P3805" s="23"/>
    </row>
    <row r="3806" spans="1:16" x14ac:dyDescent="0.2">
      <c r="A3806" s="23"/>
      <c r="G3806" s="17"/>
      <c r="H3806" s="17"/>
      <c r="I3806" s="28"/>
      <c r="J3806" s="21"/>
      <c r="K3806" s="10"/>
      <c r="L3806" s="10"/>
      <c r="M3806" s="38"/>
      <c r="N3806" s="23"/>
      <c r="O3806" s="23"/>
      <c r="P3806" s="23"/>
    </row>
    <row r="3807" spans="1:16" x14ac:dyDescent="0.2">
      <c r="A3807" s="23"/>
      <c r="G3807" s="17"/>
      <c r="H3807" s="17"/>
      <c r="I3807" s="28"/>
      <c r="J3807" s="21"/>
      <c r="K3807" s="10"/>
      <c r="L3807" s="10"/>
      <c r="M3807" s="38"/>
      <c r="N3807" s="23"/>
      <c r="O3807" s="23"/>
      <c r="P3807" s="23"/>
    </row>
    <row r="3808" spans="1:16" x14ac:dyDescent="0.2">
      <c r="A3808" s="23"/>
      <c r="G3808" s="17"/>
      <c r="H3808" s="17"/>
      <c r="I3808" s="28"/>
      <c r="J3808" s="21"/>
      <c r="K3808" s="10"/>
      <c r="L3808" s="10"/>
      <c r="M3808" s="38"/>
      <c r="N3808" s="23"/>
      <c r="O3808" s="23"/>
      <c r="P3808" s="23"/>
    </row>
    <row r="3809" spans="1:16" x14ac:dyDescent="0.2">
      <c r="A3809" s="23"/>
      <c r="G3809" s="17"/>
      <c r="H3809" s="17"/>
      <c r="I3809" s="28"/>
      <c r="J3809" s="21"/>
      <c r="K3809" s="10"/>
      <c r="L3809" s="10"/>
      <c r="M3809" s="38"/>
      <c r="N3809" s="23"/>
      <c r="O3809" s="23"/>
      <c r="P3809" s="23"/>
    </row>
    <row r="3810" spans="1:16" x14ac:dyDescent="0.2">
      <c r="A3810" s="23"/>
      <c r="G3810" s="17"/>
      <c r="H3810" s="17"/>
      <c r="I3810" s="28"/>
      <c r="J3810" s="21"/>
      <c r="K3810" s="10"/>
      <c r="L3810" s="10"/>
      <c r="M3810" s="38"/>
      <c r="N3810" s="23"/>
      <c r="O3810" s="23"/>
      <c r="P3810" s="23"/>
    </row>
    <row r="3811" spans="1:16" x14ac:dyDescent="0.2">
      <c r="A3811" s="23"/>
      <c r="G3811" s="17"/>
      <c r="H3811" s="17"/>
      <c r="I3811" s="28"/>
      <c r="J3811" s="21"/>
      <c r="K3811" s="10"/>
      <c r="L3811" s="10"/>
      <c r="M3811" s="38"/>
      <c r="N3811" s="23"/>
      <c r="O3811" s="23"/>
      <c r="P3811" s="23"/>
    </row>
    <row r="3812" spans="1:16" x14ac:dyDescent="0.2">
      <c r="A3812" s="23"/>
      <c r="G3812" s="17"/>
      <c r="H3812" s="17"/>
      <c r="I3812" s="28"/>
      <c r="J3812" s="21"/>
      <c r="K3812" s="10"/>
      <c r="L3812" s="10"/>
      <c r="M3812" s="38"/>
      <c r="N3812" s="23"/>
      <c r="O3812" s="23"/>
      <c r="P3812" s="23"/>
    </row>
    <row r="3813" spans="1:16" x14ac:dyDescent="0.2">
      <c r="A3813" s="23"/>
      <c r="G3813" s="17"/>
      <c r="H3813" s="17"/>
      <c r="I3813" s="28"/>
      <c r="J3813" s="21"/>
      <c r="K3813" s="10"/>
      <c r="L3813" s="10"/>
      <c r="M3813" s="38"/>
      <c r="N3813" s="23"/>
      <c r="O3813" s="23"/>
      <c r="P3813" s="23"/>
    </row>
    <row r="3814" spans="1:16" x14ac:dyDescent="0.2">
      <c r="A3814" s="23"/>
      <c r="G3814" s="17"/>
      <c r="H3814" s="17"/>
      <c r="I3814" s="28"/>
      <c r="J3814" s="21"/>
      <c r="K3814" s="10"/>
      <c r="L3814" s="10"/>
      <c r="M3814" s="38"/>
      <c r="N3814" s="23"/>
      <c r="O3814" s="23"/>
      <c r="P3814" s="23"/>
    </row>
    <row r="3815" spans="1:16" x14ac:dyDescent="0.2">
      <c r="A3815" s="23"/>
      <c r="G3815" s="17"/>
      <c r="H3815" s="17"/>
      <c r="I3815" s="28"/>
      <c r="J3815" s="21"/>
      <c r="K3815" s="10"/>
      <c r="L3815" s="10"/>
      <c r="M3815" s="38"/>
      <c r="N3815" s="23"/>
      <c r="O3815" s="23"/>
      <c r="P3815" s="23"/>
    </row>
    <row r="3816" spans="1:16" x14ac:dyDescent="0.2">
      <c r="A3816" s="23"/>
      <c r="G3816" s="17"/>
      <c r="H3816" s="17"/>
      <c r="I3816" s="28"/>
      <c r="J3816" s="21"/>
      <c r="K3816" s="10"/>
      <c r="L3816" s="10"/>
      <c r="M3816" s="38"/>
      <c r="N3816" s="23"/>
      <c r="O3816" s="23"/>
      <c r="P3816" s="23"/>
    </row>
    <row r="3817" spans="1:16" x14ac:dyDescent="0.2">
      <c r="A3817" s="23"/>
      <c r="G3817" s="17"/>
      <c r="H3817" s="17"/>
      <c r="I3817" s="28"/>
      <c r="J3817" s="21"/>
      <c r="K3817" s="10"/>
      <c r="L3817" s="10"/>
      <c r="M3817" s="38"/>
      <c r="N3817" s="23"/>
      <c r="O3817" s="23"/>
      <c r="P3817" s="23"/>
    </row>
    <row r="3818" spans="1:16" x14ac:dyDescent="0.2">
      <c r="A3818" s="23"/>
      <c r="G3818" s="17"/>
      <c r="H3818" s="17"/>
      <c r="I3818" s="28"/>
      <c r="J3818" s="21"/>
      <c r="K3818" s="10"/>
      <c r="L3818" s="10"/>
      <c r="M3818" s="38"/>
      <c r="N3818" s="23"/>
      <c r="O3818" s="23"/>
      <c r="P3818" s="23"/>
    </row>
    <row r="3819" spans="1:16" x14ac:dyDescent="0.2">
      <c r="A3819" s="23"/>
      <c r="G3819" s="17"/>
      <c r="H3819" s="17"/>
      <c r="I3819" s="28"/>
      <c r="J3819" s="21"/>
      <c r="K3819" s="10"/>
      <c r="L3819" s="10"/>
      <c r="M3819" s="38"/>
      <c r="N3819" s="23"/>
      <c r="O3819" s="23"/>
      <c r="P3819" s="23"/>
    </row>
    <row r="3820" spans="1:16" x14ac:dyDescent="0.2">
      <c r="A3820" s="23"/>
      <c r="G3820" s="17"/>
      <c r="H3820" s="17"/>
      <c r="I3820" s="28"/>
      <c r="J3820" s="21"/>
      <c r="K3820" s="10"/>
      <c r="L3820" s="10"/>
      <c r="M3820" s="38"/>
      <c r="N3820" s="23"/>
      <c r="O3820" s="23"/>
      <c r="P3820" s="23"/>
    </row>
    <row r="3821" spans="1:16" x14ac:dyDescent="0.2">
      <c r="A3821" s="23"/>
      <c r="G3821" s="17"/>
      <c r="H3821" s="17"/>
      <c r="I3821" s="28"/>
      <c r="J3821" s="21"/>
      <c r="K3821" s="10"/>
      <c r="L3821" s="10"/>
      <c r="M3821" s="38"/>
      <c r="N3821" s="23"/>
      <c r="O3821" s="23"/>
      <c r="P3821" s="23"/>
    </row>
    <row r="3822" spans="1:16" x14ac:dyDescent="0.2">
      <c r="A3822" s="23"/>
      <c r="G3822" s="17"/>
      <c r="H3822" s="17"/>
      <c r="I3822" s="28"/>
      <c r="J3822" s="21"/>
      <c r="K3822" s="10"/>
      <c r="L3822" s="10"/>
      <c r="M3822" s="38"/>
      <c r="N3822" s="23"/>
      <c r="O3822" s="23"/>
      <c r="P3822" s="23"/>
    </row>
    <row r="3823" spans="1:16" x14ac:dyDescent="0.2">
      <c r="A3823" s="23"/>
      <c r="G3823" s="17"/>
      <c r="H3823" s="17"/>
      <c r="I3823" s="28"/>
      <c r="J3823" s="21"/>
      <c r="K3823" s="10"/>
      <c r="L3823" s="10"/>
      <c r="M3823" s="38"/>
      <c r="N3823" s="23"/>
      <c r="O3823" s="23"/>
      <c r="P3823" s="23"/>
    </row>
    <row r="3824" spans="1:16" x14ac:dyDescent="0.2">
      <c r="A3824" s="23"/>
      <c r="G3824" s="17"/>
      <c r="H3824" s="17"/>
      <c r="I3824" s="28"/>
      <c r="J3824" s="21"/>
      <c r="K3824" s="10"/>
      <c r="L3824" s="10"/>
      <c r="M3824" s="38"/>
      <c r="N3824" s="23"/>
      <c r="O3824" s="23"/>
      <c r="P3824" s="23"/>
    </row>
    <row r="3825" spans="1:16" x14ac:dyDescent="0.2">
      <c r="A3825" s="23"/>
      <c r="G3825" s="17"/>
      <c r="H3825" s="17"/>
      <c r="I3825" s="28"/>
      <c r="J3825" s="21"/>
      <c r="K3825" s="10"/>
      <c r="L3825" s="10"/>
      <c r="M3825" s="38"/>
      <c r="N3825" s="23"/>
      <c r="O3825" s="23"/>
      <c r="P3825" s="23"/>
    </row>
    <row r="3826" spans="1:16" x14ac:dyDescent="0.2">
      <c r="A3826" s="23"/>
      <c r="G3826" s="17"/>
      <c r="H3826" s="17"/>
      <c r="I3826" s="28"/>
      <c r="J3826" s="21"/>
      <c r="K3826" s="10"/>
      <c r="L3826" s="10"/>
      <c r="M3826" s="38"/>
      <c r="N3826" s="23"/>
      <c r="O3826" s="23"/>
      <c r="P3826" s="23"/>
    </row>
    <row r="3827" spans="1:16" x14ac:dyDescent="0.2">
      <c r="A3827" s="23"/>
      <c r="G3827" s="17"/>
      <c r="H3827" s="17"/>
      <c r="I3827" s="28"/>
      <c r="J3827" s="21"/>
      <c r="K3827" s="10"/>
      <c r="L3827" s="10"/>
      <c r="M3827" s="38"/>
      <c r="N3827" s="23"/>
      <c r="O3827" s="23"/>
      <c r="P3827" s="23"/>
    </row>
    <row r="3828" spans="1:16" x14ac:dyDescent="0.2">
      <c r="A3828" s="23"/>
      <c r="G3828" s="17"/>
      <c r="H3828" s="17"/>
      <c r="I3828" s="28"/>
      <c r="J3828" s="21"/>
      <c r="K3828" s="10"/>
      <c r="L3828" s="10"/>
      <c r="M3828" s="38"/>
      <c r="N3828" s="23"/>
      <c r="O3828" s="23"/>
      <c r="P3828" s="23"/>
    </row>
    <row r="3829" spans="1:16" x14ac:dyDescent="0.2">
      <c r="A3829" s="23"/>
      <c r="G3829" s="17"/>
      <c r="H3829" s="17"/>
      <c r="I3829" s="28"/>
      <c r="J3829" s="21"/>
      <c r="K3829" s="10"/>
      <c r="L3829" s="10"/>
      <c r="M3829" s="38"/>
      <c r="N3829" s="23"/>
      <c r="O3829" s="23"/>
      <c r="P3829" s="23"/>
    </row>
    <row r="3830" spans="1:16" x14ac:dyDescent="0.2">
      <c r="A3830" s="23"/>
      <c r="G3830" s="17"/>
      <c r="H3830" s="17"/>
      <c r="I3830" s="28"/>
      <c r="J3830" s="21"/>
      <c r="K3830" s="10"/>
      <c r="L3830" s="10"/>
      <c r="M3830" s="38"/>
      <c r="N3830" s="23"/>
      <c r="O3830" s="23"/>
      <c r="P3830" s="23"/>
    </row>
    <row r="3831" spans="1:16" x14ac:dyDescent="0.2">
      <c r="A3831" s="23"/>
      <c r="G3831" s="17"/>
      <c r="H3831" s="17"/>
      <c r="I3831" s="28"/>
      <c r="J3831" s="21"/>
      <c r="K3831" s="10"/>
      <c r="L3831" s="10"/>
      <c r="M3831" s="38"/>
      <c r="N3831" s="23"/>
      <c r="O3831" s="23"/>
      <c r="P3831" s="23"/>
    </row>
    <row r="3832" spans="1:16" x14ac:dyDescent="0.2">
      <c r="A3832" s="23"/>
      <c r="G3832" s="17"/>
      <c r="H3832" s="17"/>
      <c r="I3832" s="28"/>
      <c r="J3832" s="21"/>
      <c r="K3832" s="10"/>
      <c r="L3832" s="10"/>
      <c r="M3832" s="38"/>
      <c r="N3832" s="23"/>
      <c r="O3832" s="23"/>
      <c r="P3832" s="23"/>
    </row>
    <row r="3833" spans="1:16" x14ac:dyDescent="0.2">
      <c r="A3833" s="23"/>
      <c r="G3833" s="17"/>
      <c r="H3833" s="17"/>
      <c r="I3833" s="28"/>
      <c r="J3833" s="21"/>
      <c r="K3833" s="10"/>
      <c r="L3833" s="10"/>
      <c r="M3833" s="38"/>
      <c r="N3833" s="23"/>
      <c r="O3833" s="23"/>
      <c r="P3833" s="23"/>
    </row>
    <row r="3834" spans="1:16" x14ac:dyDescent="0.2">
      <c r="A3834" s="23"/>
      <c r="G3834" s="17"/>
      <c r="H3834" s="17"/>
      <c r="I3834" s="28"/>
      <c r="J3834" s="21"/>
      <c r="K3834" s="10"/>
      <c r="L3834" s="10"/>
      <c r="M3834" s="38"/>
      <c r="N3834" s="23"/>
      <c r="O3834" s="23"/>
      <c r="P3834" s="23"/>
    </row>
    <row r="3835" spans="1:16" x14ac:dyDescent="0.2">
      <c r="A3835" s="23"/>
      <c r="G3835" s="17"/>
      <c r="H3835" s="17"/>
      <c r="I3835" s="28"/>
      <c r="J3835" s="21"/>
      <c r="K3835" s="10"/>
      <c r="L3835" s="10"/>
      <c r="M3835" s="38"/>
      <c r="N3835" s="23"/>
      <c r="O3835" s="23"/>
      <c r="P3835" s="23"/>
    </row>
    <row r="3836" spans="1:16" x14ac:dyDescent="0.2">
      <c r="A3836" s="23"/>
      <c r="G3836" s="17"/>
      <c r="H3836" s="17"/>
      <c r="I3836" s="28"/>
      <c r="J3836" s="21"/>
      <c r="K3836" s="10"/>
      <c r="L3836" s="10"/>
      <c r="M3836" s="38"/>
      <c r="N3836" s="23"/>
      <c r="O3836" s="23"/>
      <c r="P3836" s="23"/>
    </row>
    <row r="3837" spans="1:16" x14ac:dyDescent="0.2">
      <c r="A3837" s="23"/>
      <c r="G3837" s="17"/>
      <c r="H3837" s="17"/>
      <c r="I3837" s="28"/>
      <c r="J3837" s="21"/>
      <c r="K3837" s="10"/>
      <c r="L3837" s="10"/>
      <c r="M3837" s="38"/>
      <c r="N3837" s="23"/>
      <c r="O3837" s="23"/>
      <c r="P3837" s="23"/>
    </row>
    <row r="3838" spans="1:16" x14ac:dyDescent="0.2">
      <c r="A3838" s="23"/>
      <c r="G3838" s="17"/>
      <c r="H3838" s="17"/>
      <c r="I3838" s="28"/>
      <c r="J3838" s="21"/>
      <c r="K3838" s="10"/>
      <c r="L3838" s="10"/>
      <c r="M3838" s="38"/>
      <c r="N3838" s="23"/>
      <c r="O3838" s="23"/>
      <c r="P3838" s="23"/>
    </row>
    <row r="3839" spans="1:16" x14ac:dyDescent="0.2">
      <c r="A3839" s="23"/>
      <c r="G3839" s="17"/>
      <c r="H3839" s="17"/>
      <c r="I3839" s="28"/>
      <c r="J3839" s="21"/>
      <c r="K3839" s="10"/>
      <c r="L3839" s="10"/>
      <c r="M3839" s="38"/>
      <c r="N3839" s="23"/>
      <c r="O3839" s="23"/>
      <c r="P3839" s="23"/>
    </row>
    <row r="3840" spans="1:16" x14ac:dyDescent="0.2">
      <c r="A3840" s="23"/>
      <c r="G3840" s="17"/>
      <c r="H3840" s="17"/>
      <c r="I3840" s="28"/>
      <c r="J3840" s="21"/>
      <c r="K3840" s="10"/>
      <c r="L3840" s="10"/>
      <c r="M3840" s="38"/>
      <c r="N3840" s="23"/>
      <c r="O3840" s="23"/>
      <c r="P3840" s="23"/>
    </row>
    <row r="3841" spans="1:16" x14ac:dyDescent="0.2">
      <c r="A3841" s="23"/>
      <c r="G3841" s="17"/>
      <c r="H3841" s="17"/>
      <c r="I3841" s="28"/>
      <c r="J3841" s="21"/>
      <c r="K3841" s="10"/>
      <c r="L3841" s="10"/>
      <c r="M3841" s="38"/>
      <c r="N3841" s="23"/>
      <c r="O3841" s="23"/>
      <c r="P3841" s="23"/>
    </row>
    <row r="3842" spans="1:16" x14ac:dyDescent="0.2">
      <c r="A3842" s="23"/>
      <c r="G3842" s="17"/>
      <c r="H3842" s="17"/>
      <c r="I3842" s="28"/>
      <c r="J3842" s="21"/>
      <c r="K3842" s="10"/>
      <c r="L3842" s="10"/>
      <c r="M3842" s="38"/>
      <c r="N3842" s="23"/>
      <c r="O3842" s="23"/>
      <c r="P3842" s="23"/>
    </row>
    <row r="3843" spans="1:16" x14ac:dyDescent="0.2">
      <c r="A3843" s="23"/>
      <c r="G3843" s="17"/>
      <c r="H3843" s="17"/>
      <c r="I3843" s="28"/>
      <c r="J3843" s="21"/>
      <c r="K3843" s="10"/>
      <c r="L3843" s="10"/>
      <c r="M3843" s="38"/>
      <c r="N3843" s="23"/>
      <c r="O3843" s="23"/>
      <c r="P3843" s="23"/>
    </row>
    <row r="3844" spans="1:16" x14ac:dyDescent="0.2">
      <c r="A3844" s="23"/>
      <c r="G3844" s="17"/>
      <c r="H3844" s="17"/>
      <c r="I3844" s="28"/>
      <c r="J3844" s="21"/>
      <c r="K3844" s="10"/>
      <c r="L3844" s="10"/>
      <c r="M3844" s="38"/>
      <c r="N3844" s="23"/>
      <c r="O3844" s="23"/>
      <c r="P3844" s="23"/>
    </row>
    <row r="3845" spans="1:16" x14ac:dyDescent="0.2">
      <c r="A3845" s="23"/>
      <c r="G3845" s="17"/>
      <c r="H3845" s="17"/>
      <c r="I3845" s="28"/>
      <c r="J3845" s="21"/>
      <c r="K3845" s="10"/>
      <c r="L3845" s="10"/>
      <c r="M3845" s="38"/>
      <c r="N3845" s="23"/>
      <c r="O3845" s="23"/>
      <c r="P3845" s="23"/>
    </row>
    <row r="3846" spans="1:16" x14ac:dyDescent="0.2">
      <c r="A3846" s="23"/>
      <c r="G3846" s="17"/>
      <c r="H3846" s="17"/>
      <c r="I3846" s="28"/>
      <c r="J3846" s="21"/>
      <c r="K3846" s="10"/>
      <c r="L3846" s="10"/>
      <c r="M3846" s="38"/>
      <c r="N3846" s="23"/>
      <c r="O3846" s="23"/>
      <c r="P3846" s="23"/>
    </row>
    <row r="3847" spans="1:16" x14ac:dyDescent="0.2">
      <c r="A3847" s="23"/>
      <c r="G3847" s="17"/>
      <c r="H3847" s="17"/>
      <c r="I3847" s="28"/>
      <c r="J3847" s="21"/>
      <c r="K3847" s="10"/>
      <c r="L3847" s="10"/>
      <c r="M3847" s="38"/>
      <c r="N3847" s="23"/>
      <c r="O3847" s="23"/>
      <c r="P3847" s="23"/>
    </row>
    <row r="3848" spans="1:16" x14ac:dyDescent="0.2">
      <c r="A3848" s="23"/>
      <c r="G3848" s="17"/>
      <c r="H3848" s="17"/>
      <c r="I3848" s="28"/>
      <c r="J3848" s="21"/>
      <c r="K3848" s="10"/>
      <c r="L3848" s="10"/>
      <c r="M3848" s="38"/>
      <c r="N3848" s="23"/>
      <c r="O3848" s="23"/>
      <c r="P3848" s="23"/>
    </row>
    <row r="3849" spans="1:16" x14ac:dyDescent="0.2">
      <c r="A3849" s="23"/>
      <c r="G3849" s="17"/>
      <c r="H3849" s="17"/>
      <c r="I3849" s="28"/>
      <c r="J3849" s="21"/>
      <c r="K3849" s="10"/>
      <c r="L3849" s="10"/>
      <c r="M3849" s="38"/>
      <c r="N3849" s="23"/>
      <c r="O3849" s="23"/>
      <c r="P3849" s="23"/>
    </row>
    <row r="3850" spans="1:16" x14ac:dyDescent="0.2">
      <c r="A3850" s="23"/>
      <c r="G3850" s="17"/>
      <c r="H3850" s="17"/>
      <c r="I3850" s="28"/>
      <c r="J3850" s="21"/>
      <c r="K3850" s="10"/>
      <c r="L3850" s="10"/>
      <c r="M3850" s="38"/>
      <c r="N3850" s="23"/>
      <c r="O3850" s="23"/>
      <c r="P3850" s="23"/>
    </row>
    <row r="3851" spans="1:16" x14ac:dyDescent="0.2">
      <c r="A3851" s="23"/>
      <c r="G3851" s="17"/>
      <c r="H3851" s="17"/>
      <c r="I3851" s="28"/>
      <c r="J3851" s="21"/>
      <c r="K3851" s="10"/>
      <c r="L3851" s="10"/>
      <c r="M3851" s="38"/>
      <c r="N3851" s="23"/>
      <c r="O3851" s="23"/>
      <c r="P3851" s="23"/>
    </row>
    <row r="3852" spans="1:16" x14ac:dyDescent="0.2">
      <c r="A3852" s="23"/>
      <c r="G3852" s="17"/>
      <c r="H3852" s="17"/>
      <c r="I3852" s="28"/>
      <c r="J3852" s="21"/>
      <c r="K3852" s="10"/>
      <c r="L3852" s="10"/>
      <c r="M3852" s="38"/>
      <c r="N3852" s="23"/>
      <c r="O3852" s="23"/>
      <c r="P3852" s="23"/>
    </row>
    <row r="3853" spans="1:16" x14ac:dyDescent="0.2">
      <c r="A3853" s="23"/>
      <c r="G3853" s="17"/>
      <c r="H3853" s="17"/>
      <c r="I3853" s="28"/>
      <c r="J3853" s="21"/>
      <c r="K3853" s="10"/>
      <c r="L3853" s="10"/>
      <c r="M3853" s="38"/>
      <c r="N3853" s="23"/>
      <c r="O3853" s="23"/>
      <c r="P3853" s="23"/>
    </row>
    <row r="3854" spans="1:16" x14ac:dyDescent="0.2">
      <c r="A3854" s="23"/>
      <c r="G3854" s="17"/>
      <c r="H3854" s="17"/>
      <c r="I3854" s="28"/>
      <c r="J3854" s="21"/>
      <c r="K3854" s="10"/>
      <c r="L3854" s="10"/>
      <c r="M3854" s="38"/>
      <c r="N3854" s="23"/>
      <c r="O3854" s="23"/>
      <c r="P3854" s="23"/>
    </row>
    <row r="3855" spans="1:16" x14ac:dyDescent="0.2">
      <c r="A3855" s="23"/>
      <c r="G3855" s="17"/>
      <c r="H3855" s="17"/>
      <c r="I3855" s="28"/>
      <c r="J3855" s="21"/>
      <c r="K3855" s="10"/>
      <c r="L3855" s="10"/>
      <c r="M3855" s="38"/>
      <c r="N3855" s="23"/>
      <c r="O3855" s="23"/>
      <c r="P3855" s="23"/>
    </row>
    <row r="3856" spans="1:16" x14ac:dyDescent="0.2">
      <c r="A3856" s="23"/>
      <c r="G3856" s="17"/>
      <c r="H3856" s="17"/>
      <c r="I3856" s="28"/>
      <c r="J3856" s="21"/>
      <c r="K3856" s="10"/>
      <c r="L3856" s="10"/>
      <c r="M3856" s="38"/>
      <c r="N3856" s="23"/>
      <c r="O3856" s="23"/>
      <c r="P3856" s="23"/>
    </row>
    <row r="3857" spans="1:16" x14ac:dyDescent="0.2">
      <c r="A3857" s="23"/>
      <c r="G3857" s="17"/>
      <c r="H3857" s="17"/>
      <c r="I3857" s="28"/>
      <c r="J3857" s="21"/>
      <c r="K3857" s="10"/>
      <c r="L3857" s="10"/>
      <c r="M3857" s="38"/>
      <c r="N3857" s="23"/>
      <c r="O3857" s="23"/>
      <c r="P3857" s="23"/>
    </row>
    <row r="3858" spans="1:16" x14ac:dyDescent="0.2">
      <c r="A3858" s="23"/>
      <c r="G3858" s="17"/>
      <c r="H3858" s="17"/>
      <c r="I3858" s="28"/>
      <c r="J3858" s="21"/>
      <c r="K3858" s="10"/>
      <c r="L3858" s="10"/>
      <c r="M3858" s="38"/>
      <c r="N3858" s="23"/>
      <c r="O3858" s="23"/>
      <c r="P3858" s="23"/>
    </row>
    <row r="3859" spans="1:16" x14ac:dyDescent="0.2">
      <c r="A3859" s="23"/>
      <c r="G3859" s="17"/>
      <c r="H3859" s="17"/>
      <c r="I3859" s="28"/>
      <c r="J3859" s="21"/>
      <c r="K3859" s="10"/>
      <c r="L3859" s="10"/>
      <c r="M3859" s="38"/>
      <c r="N3859" s="23"/>
      <c r="O3859" s="23"/>
      <c r="P3859" s="23"/>
    </row>
    <row r="3860" spans="1:16" x14ac:dyDescent="0.2">
      <c r="A3860" s="23"/>
      <c r="G3860" s="17"/>
      <c r="H3860" s="17"/>
      <c r="I3860" s="28"/>
      <c r="J3860" s="21"/>
      <c r="K3860" s="10"/>
      <c r="L3860" s="10"/>
      <c r="M3860" s="38"/>
      <c r="N3860" s="23"/>
      <c r="O3860" s="23"/>
      <c r="P3860" s="23"/>
    </row>
    <row r="3861" spans="1:16" x14ac:dyDescent="0.2">
      <c r="A3861" s="23"/>
      <c r="G3861" s="17"/>
      <c r="H3861" s="17"/>
      <c r="I3861" s="28"/>
      <c r="J3861" s="21"/>
      <c r="K3861" s="10"/>
      <c r="L3861" s="10"/>
      <c r="M3861" s="38"/>
      <c r="N3861" s="23"/>
      <c r="O3861" s="23"/>
      <c r="P3861" s="23"/>
    </row>
    <row r="3862" spans="1:16" x14ac:dyDescent="0.2">
      <c r="A3862" s="23"/>
      <c r="G3862" s="17"/>
      <c r="H3862" s="17"/>
      <c r="I3862" s="28"/>
      <c r="J3862" s="21"/>
      <c r="K3862" s="10"/>
      <c r="L3862" s="10"/>
      <c r="M3862" s="38"/>
      <c r="N3862" s="23"/>
      <c r="O3862" s="23"/>
      <c r="P3862" s="23"/>
    </row>
    <row r="3863" spans="1:16" x14ac:dyDescent="0.2">
      <c r="A3863" s="23"/>
      <c r="G3863" s="17"/>
      <c r="H3863" s="17"/>
      <c r="I3863" s="28"/>
      <c r="J3863" s="21"/>
      <c r="K3863" s="10"/>
      <c r="L3863" s="10"/>
      <c r="M3863" s="38"/>
      <c r="N3863" s="23"/>
      <c r="O3863" s="23"/>
      <c r="P3863" s="23"/>
    </row>
    <row r="3864" spans="1:16" x14ac:dyDescent="0.2">
      <c r="A3864" s="23"/>
      <c r="G3864" s="17"/>
      <c r="H3864" s="17"/>
      <c r="I3864" s="28"/>
      <c r="J3864" s="21"/>
      <c r="K3864" s="10"/>
      <c r="L3864" s="10"/>
      <c r="M3864" s="38"/>
      <c r="N3864" s="23"/>
      <c r="O3864" s="23"/>
      <c r="P3864" s="23"/>
    </row>
    <row r="3865" spans="1:16" x14ac:dyDescent="0.2">
      <c r="A3865" s="23"/>
      <c r="G3865" s="17"/>
      <c r="H3865" s="17"/>
      <c r="I3865" s="28"/>
      <c r="J3865" s="21"/>
      <c r="K3865" s="10"/>
      <c r="L3865" s="10"/>
      <c r="M3865" s="38"/>
      <c r="N3865" s="23"/>
      <c r="O3865" s="23"/>
      <c r="P3865" s="23"/>
    </row>
    <row r="3866" spans="1:16" x14ac:dyDescent="0.2">
      <c r="A3866" s="23"/>
      <c r="G3866" s="17"/>
      <c r="H3866" s="17"/>
      <c r="I3866" s="28"/>
      <c r="J3866" s="21"/>
      <c r="K3866" s="10"/>
      <c r="L3866" s="10"/>
      <c r="M3866" s="38"/>
      <c r="N3866" s="23"/>
      <c r="O3866" s="23"/>
      <c r="P3866" s="23"/>
    </row>
    <row r="3867" spans="1:16" x14ac:dyDescent="0.2">
      <c r="A3867" s="23"/>
      <c r="G3867" s="17"/>
      <c r="H3867" s="17"/>
      <c r="I3867" s="28"/>
      <c r="J3867" s="21"/>
      <c r="K3867" s="10"/>
      <c r="L3867" s="10"/>
      <c r="M3867" s="38"/>
      <c r="N3867" s="23"/>
      <c r="O3867" s="23"/>
      <c r="P3867" s="23"/>
    </row>
    <row r="3868" spans="1:16" x14ac:dyDescent="0.2">
      <c r="A3868" s="23"/>
      <c r="G3868" s="17"/>
      <c r="H3868" s="17"/>
      <c r="I3868" s="28"/>
      <c r="J3868" s="21"/>
      <c r="K3868" s="10"/>
      <c r="L3868" s="10"/>
      <c r="M3868" s="38"/>
      <c r="N3868" s="23"/>
      <c r="O3868" s="23"/>
      <c r="P3868" s="23"/>
    </row>
    <row r="3869" spans="1:16" x14ac:dyDescent="0.2">
      <c r="A3869" s="23"/>
      <c r="G3869" s="17"/>
      <c r="H3869" s="17"/>
      <c r="I3869" s="28"/>
      <c r="J3869" s="21"/>
      <c r="K3869" s="10"/>
      <c r="L3869" s="10"/>
      <c r="M3869" s="38"/>
      <c r="N3869" s="23"/>
      <c r="O3869" s="23"/>
      <c r="P3869" s="23"/>
    </row>
    <row r="3870" spans="1:16" x14ac:dyDescent="0.2">
      <c r="A3870" s="23"/>
      <c r="G3870" s="17"/>
      <c r="H3870" s="17"/>
      <c r="I3870" s="28"/>
      <c r="J3870" s="21"/>
      <c r="K3870" s="10"/>
      <c r="L3870" s="10"/>
      <c r="M3870" s="38"/>
      <c r="N3870" s="23"/>
      <c r="O3870" s="23"/>
      <c r="P3870" s="23"/>
    </row>
    <row r="3871" spans="1:16" x14ac:dyDescent="0.2">
      <c r="A3871" s="23"/>
      <c r="G3871" s="17"/>
      <c r="H3871" s="17"/>
      <c r="I3871" s="28"/>
      <c r="J3871" s="21"/>
      <c r="K3871" s="10"/>
      <c r="L3871" s="10"/>
      <c r="M3871" s="38"/>
      <c r="N3871" s="23"/>
      <c r="O3871" s="23"/>
      <c r="P3871" s="23"/>
    </row>
    <row r="3872" spans="1:16" x14ac:dyDescent="0.2">
      <c r="A3872" s="23"/>
      <c r="G3872" s="17"/>
      <c r="H3872" s="17"/>
      <c r="I3872" s="28"/>
      <c r="J3872" s="21"/>
      <c r="K3872" s="10"/>
      <c r="L3872" s="10"/>
      <c r="M3872" s="38"/>
      <c r="N3872" s="23"/>
      <c r="O3872" s="23"/>
      <c r="P3872" s="23"/>
    </row>
    <row r="3873" spans="1:16" x14ac:dyDescent="0.2">
      <c r="A3873" s="23"/>
      <c r="G3873" s="17"/>
      <c r="H3873" s="17"/>
      <c r="I3873" s="28"/>
      <c r="J3873" s="21"/>
      <c r="K3873" s="10"/>
      <c r="L3873" s="10"/>
      <c r="M3873" s="38"/>
      <c r="N3873" s="23"/>
      <c r="O3873" s="23"/>
      <c r="P3873" s="23"/>
    </row>
    <row r="3874" spans="1:16" x14ac:dyDescent="0.2">
      <c r="A3874" s="23"/>
      <c r="G3874" s="17"/>
      <c r="H3874" s="17"/>
      <c r="I3874" s="28"/>
      <c r="J3874" s="21"/>
      <c r="K3874" s="10"/>
      <c r="L3874" s="10"/>
      <c r="M3874" s="38"/>
      <c r="N3874" s="23"/>
      <c r="O3874" s="23"/>
      <c r="P3874" s="23"/>
    </row>
    <row r="3875" spans="1:16" x14ac:dyDescent="0.2">
      <c r="A3875" s="23"/>
      <c r="G3875" s="17"/>
      <c r="H3875" s="17"/>
      <c r="I3875" s="28"/>
      <c r="J3875" s="21"/>
      <c r="K3875" s="10"/>
      <c r="L3875" s="10"/>
      <c r="M3875" s="38"/>
      <c r="N3875" s="23"/>
      <c r="O3875" s="23"/>
      <c r="P3875" s="23"/>
    </row>
    <row r="3876" spans="1:16" x14ac:dyDescent="0.2">
      <c r="A3876" s="23"/>
      <c r="G3876" s="17"/>
      <c r="H3876" s="17"/>
      <c r="I3876" s="28"/>
      <c r="J3876" s="21"/>
      <c r="K3876" s="10"/>
      <c r="L3876" s="10"/>
      <c r="M3876" s="38"/>
      <c r="N3876" s="23"/>
      <c r="O3876" s="23"/>
      <c r="P3876" s="23"/>
    </row>
    <row r="3877" spans="1:16" x14ac:dyDescent="0.2">
      <c r="A3877" s="23"/>
      <c r="G3877" s="17"/>
      <c r="H3877" s="17"/>
      <c r="I3877" s="28"/>
      <c r="J3877" s="21"/>
      <c r="K3877" s="10"/>
      <c r="L3877" s="10"/>
      <c r="M3877" s="38"/>
      <c r="N3877" s="23"/>
      <c r="O3877" s="23"/>
      <c r="P3877" s="23"/>
    </row>
    <row r="3878" spans="1:16" x14ac:dyDescent="0.2">
      <c r="A3878" s="23"/>
      <c r="G3878" s="17"/>
      <c r="H3878" s="17"/>
      <c r="I3878" s="28"/>
      <c r="J3878" s="21"/>
      <c r="K3878" s="10"/>
      <c r="L3878" s="10"/>
      <c r="M3878" s="38"/>
      <c r="N3878" s="23"/>
      <c r="O3878" s="23"/>
      <c r="P3878" s="23"/>
    </row>
    <row r="3879" spans="1:16" x14ac:dyDescent="0.2">
      <c r="A3879" s="23"/>
      <c r="G3879" s="17"/>
      <c r="H3879" s="17"/>
      <c r="I3879" s="28"/>
      <c r="J3879" s="21"/>
      <c r="K3879" s="10"/>
      <c r="L3879" s="10"/>
      <c r="M3879" s="38"/>
      <c r="N3879" s="23"/>
      <c r="O3879" s="23"/>
      <c r="P3879" s="23"/>
    </row>
    <row r="3880" spans="1:16" x14ac:dyDescent="0.2">
      <c r="A3880" s="23"/>
      <c r="G3880" s="17"/>
      <c r="H3880" s="17"/>
      <c r="I3880" s="28"/>
      <c r="J3880" s="21"/>
      <c r="K3880" s="10"/>
      <c r="L3880" s="10"/>
      <c r="M3880" s="38"/>
      <c r="N3880" s="23"/>
      <c r="O3880" s="23"/>
      <c r="P3880" s="23"/>
    </row>
    <row r="3881" spans="1:16" x14ac:dyDescent="0.2">
      <c r="A3881" s="23"/>
      <c r="G3881" s="17"/>
      <c r="H3881" s="17"/>
      <c r="I3881" s="28"/>
      <c r="J3881" s="21"/>
      <c r="K3881" s="10"/>
      <c r="L3881" s="10"/>
      <c r="M3881" s="38"/>
      <c r="N3881" s="23"/>
      <c r="O3881" s="23"/>
      <c r="P3881" s="23"/>
    </row>
    <row r="3882" spans="1:16" x14ac:dyDescent="0.2">
      <c r="A3882" s="23"/>
      <c r="G3882" s="17"/>
      <c r="H3882" s="17"/>
      <c r="I3882" s="28"/>
      <c r="J3882" s="21"/>
      <c r="K3882" s="10"/>
      <c r="L3882" s="10"/>
      <c r="M3882" s="38"/>
      <c r="N3882" s="23"/>
      <c r="O3882" s="23"/>
      <c r="P3882" s="23"/>
    </row>
    <row r="3883" spans="1:16" x14ac:dyDescent="0.2">
      <c r="A3883" s="23"/>
      <c r="G3883" s="17"/>
      <c r="H3883" s="17"/>
      <c r="I3883" s="28"/>
      <c r="J3883" s="21"/>
      <c r="K3883" s="10"/>
      <c r="L3883" s="10"/>
      <c r="M3883" s="38"/>
      <c r="N3883" s="23"/>
      <c r="O3883" s="23"/>
      <c r="P3883" s="23"/>
    </row>
    <row r="3884" spans="1:16" x14ac:dyDescent="0.2">
      <c r="A3884" s="23"/>
      <c r="G3884" s="17"/>
      <c r="H3884" s="17"/>
      <c r="I3884" s="28"/>
      <c r="J3884" s="21"/>
      <c r="K3884" s="10"/>
      <c r="L3884" s="10"/>
      <c r="M3884" s="38"/>
      <c r="N3884" s="23"/>
      <c r="O3884" s="23"/>
      <c r="P3884" s="23"/>
    </row>
    <row r="3885" spans="1:16" x14ac:dyDescent="0.2">
      <c r="A3885" s="23"/>
      <c r="G3885" s="17"/>
      <c r="H3885" s="17"/>
      <c r="I3885" s="28"/>
      <c r="J3885" s="21"/>
      <c r="K3885" s="10"/>
      <c r="L3885" s="10"/>
      <c r="M3885" s="38"/>
      <c r="N3885" s="23"/>
      <c r="O3885" s="23"/>
      <c r="P3885" s="23"/>
    </row>
    <row r="3886" spans="1:16" x14ac:dyDescent="0.2">
      <c r="A3886" s="23"/>
      <c r="G3886" s="17"/>
      <c r="H3886" s="17"/>
      <c r="I3886" s="28"/>
      <c r="J3886" s="21"/>
      <c r="K3886" s="10"/>
      <c r="L3886" s="10"/>
      <c r="M3886" s="38"/>
      <c r="N3886" s="23"/>
      <c r="O3886" s="23"/>
      <c r="P3886" s="23"/>
    </row>
    <row r="3887" spans="1:16" x14ac:dyDescent="0.2">
      <c r="A3887" s="23"/>
      <c r="G3887" s="17"/>
      <c r="H3887" s="17"/>
      <c r="I3887" s="28"/>
      <c r="J3887" s="21"/>
      <c r="K3887" s="10"/>
      <c r="L3887" s="10"/>
      <c r="M3887" s="38"/>
      <c r="N3887" s="23"/>
      <c r="O3887" s="23"/>
      <c r="P3887" s="23"/>
    </row>
    <row r="3888" spans="1:16" x14ac:dyDescent="0.2">
      <c r="A3888" s="23"/>
      <c r="G3888" s="17"/>
      <c r="H3888" s="17"/>
      <c r="I3888" s="28"/>
      <c r="J3888" s="21"/>
      <c r="K3888" s="10"/>
      <c r="L3888" s="10"/>
      <c r="M3888" s="38"/>
      <c r="N3888" s="23"/>
      <c r="O3888" s="23"/>
      <c r="P3888" s="23"/>
    </row>
    <row r="3889" spans="1:16" x14ac:dyDescent="0.2">
      <c r="A3889" s="23"/>
      <c r="G3889" s="17"/>
      <c r="H3889" s="17"/>
      <c r="I3889" s="28"/>
      <c r="J3889" s="21"/>
      <c r="K3889" s="10"/>
      <c r="L3889" s="10"/>
      <c r="M3889" s="38"/>
      <c r="N3889" s="23"/>
      <c r="O3889" s="23"/>
      <c r="P3889" s="23"/>
    </row>
    <row r="3890" spans="1:16" x14ac:dyDescent="0.2">
      <c r="A3890" s="23"/>
      <c r="G3890" s="17"/>
      <c r="H3890" s="17"/>
      <c r="I3890" s="28"/>
      <c r="J3890" s="21"/>
      <c r="K3890" s="10"/>
      <c r="L3890" s="10"/>
      <c r="M3890" s="38"/>
      <c r="N3890" s="23"/>
      <c r="O3890" s="23"/>
      <c r="P3890" s="23"/>
    </row>
    <row r="3891" spans="1:16" x14ac:dyDescent="0.2">
      <c r="A3891" s="23"/>
      <c r="G3891" s="17"/>
      <c r="H3891" s="17"/>
      <c r="I3891" s="28"/>
      <c r="J3891" s="21"/>
      <c r="K3891" s="10"/>
      <c r="L3891" s="10"/>
      <c r="M3891" s="38"/>
      <c r="N3891" s="23"/>
      <c r="O3891" s="23"/>
      <c r="P3891" s="23"/>
    </row>
    <row r="3892" spans="1:16" x14ac:dyDescent="0.2">
      <c r="A3892" s="23"/>
      <c r="G3892" s="17"/>
      <c r="H3892" s="17"/>
      <c r="I3892" s="28"/>
      <c r="J3892" s="21"/>
      <c r="K3892" s="10"/>
      <c r="L3892" s="10"/>
      <c r="M3892" s="38"/>
      <c r="N3892" s="23"/>
      <c r="O3892" s="23"/>
      <c r="P3892" s="23"/>
    </row>
    <row r="3893" spans="1:16" x14ac:dyDescent="0.2">
      <c r="A3893" s="23"/>
      <c r="G3893" s="17"/>
      <c r="H3893" s="17"/>
      <c r="I3893" s="28"/>
      <c r="J3893" s="21"/>
      <c r="K3893" s="10"/>
      <c r="L3893" s="10"/>
      <c r="M3893" s="38"/>
      <c r="N3893" s="23"/>
      <c r="O3893" s="23"/>
      <c r="P3893" s="23"/>
    </row>
    <row r="3894" spans="1:16" x14ac:dyDescent="0.2">
      <c r="A3894" s="23"/>
      <c r="G3894" s="17"/>
      <c r="H3894" s="17"/>
      <c r="I3894" s="28"/>
      <c r="J3894" s="21"/>
      <c r="K3894" s="10"/>
      <c r="L3894" s="10"/>
      <c r="M3894" s="38"/>
      <c r="N3894" s="23"/>
      <c r="O3894" s="23"/>
      <c r="P3894" s="23"/>
    </row>
    <row r="3895" spans="1:16" x14ac:dyDescent="0.2">
      <c r="A3895" s="23"/>
      <c r="G3895" s="17"/>
      <c r="H3895" s="17"/>
      <c r="I3895" s="28"/>
      <c r="J3895" s="21"/>
      <c r="K3895" s="10"/>
      <c r="L3895" s="10"/>
      <c r="M3895" s="38"/>
      <c r="N3895" s="23"/>
      <c r="O3895" s="23"/>
      <c r="P3895" s="23"/>
    </row>
    <row r="3896" spans="1:16" x14ac:dyDescent="0.2">
      <c r="A3896" s="23"/>
      <c r="G3896" s="17"/>
      <c r="H3896" s="17"/>
      <c r="I3896" s="28"/>
      <c r="J3896" s="21"/>
      <c r="K3896" s="10"/>
      <c r="L3896" s="10"/>
      <c r="M3896" s="38"/>
      <c r="N3896" s="23"/>
      <c r="O3896" s="23"/>
      <c r="P3896" s="23"/>
    </row>
    <row r="3897" spans="1:16" x14ac:dyDescent="0.2">
      <c r="A3897" s="23"/>
      <c r="G3897" s="17"/>
      <c r="H3897" s="17"/>
      <c r="I3897" s="28"/>
      <c r="J3897" s="21"/>
      <c r="K3897" s="10"/>
      <c r="L3897" s="10"/>
      <c r="M3897" s="38"/>
      <c r="N3897" s="23"/>
      <c r="O3897" s="23"/>
      <c r="P3897" s="23"/>
    </row>
    <row r="3898" spans="1:16" x14ac:dyDescent="0.2">
      <c r="A3898" s="23"/>
      <c r="G3898" s="17"/>
      <c r="H3898" s="17"/>
      <c r="I3898" s="28"/>
      <c r="J3898" s="21"/>
      <c r="K3898" s="10"/>
      <c r="L3898" s="10"/>
      <c r="M3898" s="38"/>
      <c r="N3898" s="23"/>
      <c r="O3898" s="23"/>
      <c r="P3898" s="23"/>
    </row>
    <row r="3899" spans="1:16" x14ac:dyDescent="0.2">
      <c r="A3899" s="23"/>
      <c r="G3899" s="17"/>
      <c r="H3899" s="17"/>
      <c r="I3899" s="28"/>
      <c r="J3899" s="21"/>
      <c r="K3899" s="10"/>
      <c r="L3899" s="10"/>
      <c r="M3899" s="38"/>
      <c r="N3899" s="23"/>
      <c r="O3899" s="23"/>
      <c r="P3899" s="23"/>
    </row>
    <row r="3900" spans="1:16" x14ac:dyDescent="0.2">
      <c r="A3900" s="23"/>
      <c r="G3900" s="17"/>
      <c r="H3900" s="17"/>
      <c r="I3900" s="28"/>
      <c r="J3900" s="21"/>
      <c r="K3900" s="10"/>
      <c r="L3900" s="10"/>
      <c r="M3900" s="38"/>
      <c r="N3900" s="23"/>
      <c r="O3900" s="23"/>
      <c r="P3900" s="23"/>
    </row>
    <row r="3901" spans="1:16" x14ac:dyDescent="0.2">
      <c r="A3901" s="23"/>
      <c r="G3901" s="17"/>
      <c r="H3901" s="17"/>
      <c r="I3901" s="28"/>
      <c r="J3901" s="21"/>
      <c r="K3901" s="10"/>
      <c r="L3901" s="10"/>
      <c r="M3901" s="38"/>
      <c r="N3901" s="23"/>
      <c r="O3901" s="23"/>
      <c r="P3901" s="23"/>
    </row>
    <row r="3902" spans="1:16" x14ac:dyDescent="0.2">
      <c r="A3902" s="23"/>
      <c r="G3902" s="17"/>
      <c r="H3902" s="17"/>
      <c r="I3902" s="28"/>
      <c r="J3902" s="21"/>
      <c r="K3902" s="10"/>
      <c r="L3902" s="10"/>
      <c r="M3902" s="38"/>
      <c r="N3902" s="23"/>
      <c r="O3902" s="23"/>
      <c r="P3902" s="23"/>
    </row>
    <row r="3903" spans="1:16" x14ac:dyDescent="0.2">
      <c r="A3903" s="23"/>
      <c r="G3903" s="17"/>
      <c r="H3903" s="17"/>
      <c r="I3903" s="28"/>
      <c r="J3903" s="21"/>
      <c r="K3903" s="10"/>
      <c r="L3903" s="10"/>
      <c r="M3903" s="38"/>
      <c r="N3903" s="23"/>
      <c r="O3903" s="23"/>
      <c r="P3903" s="23"/>
    </row>
    <row r="3904" spans="1:16" x14ac:dyDescent="0.2">
      <c r="A3904" s="23"/>
      <c r="G3904" s="17"/>
      <c r="H3904" s="17"/>
      <c r="I3904" s="28"/>
      <c r="J3904" s="21"/>
      <c r="K3904" s="10"/>
      <c r="L3904" s="10"/>
      <c r="M3904" s="38"/>
      <c r="N3904" s="23"/>
      <c r="O3904" s="23"/>
      <c r="P3904" s="23"/>
    </row>
    <row r="3905" spans="1:16" x14ac:dyDescent="0.2">
      <c r="A3905" s="23"/>
      <c r="G3905" s="17"/>
      <c r="H3905" s="17"/>
      <c r="I3905" s="28"/>
      <c r="J3905" s="21"/>
      <c r="K3905" s="10"/>
      <c r="L3905" s="10"/>
      <c r="M3905" s="38"/>
      <c r="N3905" s="23"/>
      <c r="O3905" s="23"/>
      <c r="P3905" s="23"/>
    </row>
    <row r="3906" spans="1:16" x14ac:dyDescent="0.2">
      <c r="A3906" s="23"/>
      <c r="G3906" s="17"/>
      <c r="H3906" s="17"/>
      <c r="I3906" s="28"/>
      <c r="J3906" s="21"/>
      <c r="K3906" s="10"/>
      <c r="L3906" s="10"/>
      <c r="M3906" s="38"/>
      <c r="N3906" s="23"/>
      <c r="O3906" s="23"/>
      <c r="P3906" s="23"/>
    </row>
    <row r="3907" spans="1:16" x14ac:dyDescent="0.2">
      <c r="A3907" s="23"/>
      <c r="G3907" s="17"/>
      <c r="H3907" s="17"/>
      <c r="I3907" s="28"/>
      <c r="J3907" s="21"/>
      <c r="K3907" s="10"/>
      <c r="L3907" s="10"/>
      <c r="M3907" s="38"/>
      <c r="N3907" s="23"/>
      <c r="O3907" s="23"/>
      <c r="P3907" s="23"/>
    </row>
    <row r="3908" spans="1:16" x14ac:dyDescent="0.2">
      <c r="A3908" s="23"/>
      <c r="G3908" s="17"/>
      <c r="H3908" s="17"/>
      <c r="I3908" s="28"/>
      <c r="J3908" s="21"/>
      <c r="K3908" s="10"/>
      <c r="L3908" s="10"/>
      <c r="M3908" s="38"/>
      <c r="N3908" s="23"/>
      <c r="O3908" s="23"/>
      <c r="P3908" s="23"/>
    </row>
    <row r="3909" spans="1:16" x14ac:dyDescent="0.2">
      <c r="A3909" s="23"/>
      <c r="G3909" s="17"/>
      <c r="H3909" s="17"/>
      <c r="I3909" s="28"/>
      <c r="J3909" s="21"/>
      <c r="K3909" s="10"/>
      <c r="L3909" s="10"/>
      <c r="M3909" s="38"/>
      <c r="N3909" s="23"/>
      <c r="O3909" s="23"/>
      <c r="P3909" s="23"/>
    </row>
    <row r="3910" spans="1:16" x14ac:dyDescent="0.2">
      <c r="A3910" s="23"/>
      <c r="G3910" s="17"/>
      <c r="H3910" s="17"/>
      <c r="I3910" s="28"/>
      <c r="J3910" s="21"/>
      <c r="K3910" s="10"/>
      <c r="L3910" s="10"/>
      <c r="M3910" s="38"/>
      <c r="N3910" s="23"/>
      <c r="O3910" s="23"/>
      <c r="P3910" s="23"/>
    </row>
    <row r="3911" spans="1:16" x14ac:dyDescent="0.2">
      <c r="A3911" s="23"/>
      <c r="G3911" s="17"/>
      <c r="H3911" s="17"/>
      <c r="I3911" s="28"/>
      <c r="J3911" s="21"/>
      <c r="K3911" s="10"/>
      <c r="L3911" s="10"/>
      <c r="M3911" s="38"/>
      <c r="N3911" s="23"/>
      <c r="O3911" s="23"/>
      <c r="P3911" s="23"/>
    </row>
    <row r="3912" spans="1:16" x14ac:dyDescent="0.2">
      <c r="A3912" s="23"/>
      <c r="G3912" s="17"/>
      <c r="H3912" s="17"/>
      <c r="I3912" s="28"/>
      <c r="J3912" s="21"/>
      <c r="K3912" s="10"/>
      <c r="L3912" s="10"/>
      <c r="M3912" s="38"/>
      <c r="N3912" s="23"/>
      <c r="O3912" s="23"/>
      <c r="P3912" s="23"/>
    </row>
    <row r="3913" spans="1:16" x14ac:dyDescent="0.2">
      <c r="A3913" s="23"/>
      <c r="G3913" s="17"/>
      <c r="H3913" s="17"/>
      <c r="I3913" s="28"/>
      <c r="J3913" s="21"/>
      <c r="K3913" s="10"/>
      <c r="L3913" s="10"/>
      <c r="M3913" s="38"/>
      <c r="N3913" s="23"/>
      <c r="O3913" s="23"/>
      <c r="P3913" s="23"/>
    </row>
    <row r="3914" spans="1:16" x14ac:dyDescent="0.2">
      <c r="A3914" s="23"/>
      <c r="G3914" s="17"/>
      <c r="H3914" s="17"/>
      <c r="I3914" s="28"/>
      <c r="J3914" s="21"/>
      <c r="K3914" s="10"/>
      <c r="L3914" s="10"/>
      <c r="M3914" s="38"/>
      <c r="N3914" s="23"/>
      <c r="O3914" s="23"/>
      <c r="P3914" s="23"/>
    </row>
    <row r="3915" spans="1:16" x14ac:dyDescent="0.2">
      <c r="A3915" s="23"/>
      <c r="G3915" s="17"/>
      <c r="H3915" s="17"/>
      <c r="I3915" s="28"/>
      <c r="J3915" s="21"/>
      <c r="K3915" s="10"/>
      <c r="L3915" s="10"/>
      <c r="M3915" s="38"/>
      <c r="N3915" s="23"/>
      <c r="O3915" s="23"/>
      <c r="P3915" s="23"/>
    </row>
    <row r="3916" spans="1:16" x14ac:dyDescent="0.2">
      <c r="A3916" s="23"/>
      <c r="G3916" s="17"/>
      <c r="H3916" s="17"/>
      <c r="I3916" s="28"/>
      <c r="J3916" s="21"/>
      <c r="K3916" s="10"/>
      <c r="L3916" s="10"/>
      <c r="M3916" s="38"/>
      <c r="N3916" s="23"/>
      <c r="O3916" s="23"/>
      <c r="P3916" s="23"/>
    </row>
    <row r="3917" spans="1:16" x14ac:dyDescent="0.2">
      <c r="A3917" s="23"/>
      <c r="G3917" s="17"/>
      <c r="H3917" s="17"/>
      <c r="I3917" s="28"/>
      <c r="J3917" s="21"/>
      <c r="K3917" s="10"/>
      <c r="L3917" s="10"/>
      <c r="M3917" s="38"/>
      <c r="N3917" s="23"/>
      <c r="O3917" s="23"/>
      <c r="P3917" s="23"/>
    </row>
    <row r="3918" spans="1:16" x14ac:dyDescent="0.2">
      <c r="A3918" s="23"/>
      <c r="G3918" s="17"/>
      <c r="H3918" s="17"/>
      <c r="I3918" s="28"/>
      <c r="J3918" s="21"/>
      <c r="K3918" s="10"/>
      <c r="L3918" s="10"/>
      <c r="M3918" s="38"/>
      <c r="N3918" s="23"/>
      <c r="O3918" s="23"/>
      <c r="P3918" s="23"/>
    </row>
    <row r="3919" spans="1:16" x14ac:dyDescent="0.2">
      <c r="A3919" s="23"/>
      <c r="G3919" s="17"/>
      <c r="H3919" s="17"/>
      <c r="I3919" s="28"/>
      <c r="J3919" s="21"/>
      <c r="K3919" s="10"/>
      <c r="L3919" s="10"/>
      <c r="M3919" s="38"/>
      <c r="N3919" s="23"/>
      <c r="O3919" s="23"/>
      <c r="P3919" s="23"/>
    </row>
    <row r="3920" spans="1:16" x14ac:dyDescent="0.2">
      <c r="A3920" s="23"/>
      <c r="G3920" s="17"/>
      <c r="H3920" s="17"/>
      <c r="I3920" s="28"/>
      <c r="J3920" s="21"/>
      <c r="K3920" s="10"/>
      <c r="L3920" s="10"/>
      <c r="M3920" s="38"/>
      <c r="N3920" s="23"/>
      <c r="O3920" s="23"/>
      <c r="P3920" s="23"/>
    </row>
    <row r="3921" spans="1:16" x14ac:dyDescent="0.2">
      <c r="A3921" s="23"/>
      <c r="G3921" s="17"/>
      <c r="H3921" s="17"/>
      <c r="I3921" s="28"/>
      <c r="J3921" s="21"/>
      <c r="K3921" s="10"/>
      <c r="L3921" s="10"/>
      <c r="M3921" s="38"/>
      <c r="N3921" s="23"/>
      <c r="O3921" s="23"/>
      <c r="P3921" s="23"/>
    </row>
    <row r="3922" spans="1:16" x14ac:dyDescent="0.2">
      <c r="A3922" s="23"/>
      <c r="G3922" s="17"/>
      <c r="H3922" s="17"/>
      <c r="I3922" s="28"/>
      <c r="J3922" s="21"/>
      <c r="K3922" s="10"/>
      <c r="L3922" s="10"/>
      <c r="M3922" s="38"/>
      <c r="N3922" s="23"/>
      <c r="O3922" s="23"/>
      <c r="P3922" s="23"/>
    </row>
    <row r="3923" spans="1:16" x14ac:dyDescent="0.2">
      <c r="A3923" s="23"/>
      <c r="G3923" s="17"/>
      <c r="H3923" s="17"/>
      <c r="I3923" s="28"/>
      <c r="J3923" s="21"/>
      <c r="K3923" s="10"/>
      <c r="L3923" s="10"/>
      <c r="M3923" s="38"/>
      <c r="N3923" s="23"/>
      <c r="O3923" s="23"/>
      <c r="P3923" s="23"/>
    </row>
    <row r="3924" spans="1:16" x14ac:dyDescent="0.2">
      <c r="A3924" s="23"/>
      <c r="G3924" s="17"/>
      <c r="H3924" s="17"/>
      <c r="I3924" s="28"/>
      <c r="J3924" s="21"/>
      <c r="K3924" s="10"/>
      <c r="L3924" s="10"/>
      <c r="M3924" s="38"/>
      <c r="N3924" s="23"/>
      <c r="O3924" s="23"/>
      <c r="P3924" s="23"/>
    </row>
    <row r="3925" spans="1:16" x14ac:dyDescent="0.2">
      <c r="A3925" s="23"/>
      <c r="G3925" s="17"/>
      <c r="H3925" s="17"/>
      <c r="I3925" s="28"/>
      <c r="J3925" s="21"/>
      <c r="K3925" s="10"/>
      <c r="L3925" s="10"/>
      <c r="M3925" s="38"/>
      <c r="N3925" s="23"/>
      <c r="O3925" s="23"/>
      <c r="P3925" s="23"/>
    </row>
    <row r="3926" spans="1:16" x14ac:dyDescent="0.2">
      <c r="A3926" s="23"/>
      <c r="G3926" s="17"/>
      <c r="H3926" s="17"/>
      <c r="I3926" s="28"/>
      <c r="J3926" s="21"/>
      <c r="K3926" s="10"/>
      <c r="L3926" s="10"/>
      <c r="M3926" s="38"/>
      <c r="N3926" s="23"/>
      <c r="O3926" s="23"/>
      <c r="P3926" s="23"/>
    </row>
    <row r="3927" spans="1:16" x14ac:dyDescent="0.2">
      <c r="A3927" s="23"/>
      <c r="G3927" s="17"/>
      <c r="H3927" s="17"/>
      <c r="I3927" s="28"/>
      <c r="J3927" s="21"/>
      <c r="K3927" s="10"/>
      <c r="L3927" s="10"/>
      <c r="M3927" s="38"/>
      <c r="N3927" s="23"/>
      <c r="O3927" s="23"/>
      <c r="P3927" s="23"/>
    </row>
    <row r="3928" spans="1:16" x14ac:dyDescent="0.2">
      <c r="A3928" s="23"/>
      <c r="G3928" s="17"/>
      <c r="H3928" s="17"/>
      <c r="I3928" s="28"/>
      <c r="J3928" s="21"/>
      <c r="K3928" s="10"/>
      <c r="L3928" s="10"/>
      <c r="M3928" s="38"/>
      <c r="N3928" s="23"/>
      <c r="O3928" s="23"/>
      <c r="P3928" s="23"/>
    </row>
    <row r="3929" spans="1:16" x14ac:dyDescent="0.2">
      <c r="A3929" s="23"/>
      <c r="G3929" s="17"/>
      <c r="H3929" s="17"/>
      <c r="I3929" s="28"/>
      <c r="J3929" s="21"/>
      <c r="K3929" s="10"/>
      <c r="L3929" s="10"/>
      <c r="M3929" s="38"/>
      <c r="N3929" s="23"/>
      <c r="O3929" s="23"/>
      <c r="P3929" s="23"/>
    </row>
    <row r="3930" spans="1:16" x14ac:dyDescent="0.2">
      <c r="A3930" s="23"/>
      <c r="G3930" s="17"/>
      <c r="H3930" s="17"/>
      <c r="I3930" s="28"/>
      <c r="J3930" s="21"/>
      <c r="K3930" s="10"/>
      <c r="L3930" s="10"/>
      <c r="M3930" s="38"/>
      <c r="N3930" s="23"/>
      <c r="O3930" s="23"/>
      <c r="P3930" s="23"/>
    </row>
    <row r="3931" spans="1:16" x14ac:dyDescent="0.2">
      <c r="A3931" s="23"/>
      <c r="G3931" s="17"/>
      <c r="H3931" s="17"/>
      <c r="I3931" s="28"/>
      <c r="J3931" s="21"/>
      <c r="K3931" s="10"/>
      <c r="L3931" s="10"/>
      <c r="M3931" s="38"/>
      <c r="N3931" s="23"/>
      <c r="O3931" s="23"/>
      <c r="P3931" s="23"/>
    </row>
    <row r="3932" spans="1:16" x14ac:dyDescent="0.2">
      <c r="A3932" s="23"/>
      <c r="G3932" s="17"/>
      <c r="H3932" s="17"/>
      <c r="I3932" s="28"/>
      <c r="J3932" s="21"/>
      <c r="K3932" s="10"/>
      <c r="L3932" s="10"/>
      <c r="M3932" s="38"/>
      <c r="N3932" s="23"/>
      <c r="O3932" s="23"/>
      <c r="P3932" s="23"/>
    </row>
    <row r="3933" spans="1:16" x14ac:dyDescent="0.2">
      <c r="A3933" s="23"/>
      <c r="G3933" s="17"/>
      <c r="H3933" s="17"/>
      <c r="I3933" s="28"/>
      <c r="J3933" s="21"/>
      <c r="K3933" s="10"/>
      <c r="L3933" s="10"/>
      <c r="M3933" s="38"/>
      <c r="N3933" s="23"/>
      <c r="O3933" s="23"/>
      <c r="P3933" s="23"/>
    </row>
    <row r="3934" spans="1:16" x14ac:dyDescent="0.2">
      <c r="A3934" s="23"/>
      <c r="G3934" s="17"/>
      <c r="H3934" s="17"/>
      <c r="I3934" s="28"/>
      <c r="J3934" s="21"/>
      <c r="K3934" s="10"/>
      <c r="L3934" s="10"/>
      <c r="M3934" s="38"/>
      <c r="N3934" s="23"/>
      <c r="O3934" s="23"/>
      <c r="P3934" s="23"/>
    </row>
    <row r="3935" spans="1:16" x14ac:dyDescent="0.2">
      <c r="A3935" s="23"/>
      <c r="G3935" s="17"/>
      <c r="H3935" s="17"/>
      <c r="I3935" s="28"/>
      <c r="J3935" s="21"/>
      <c r="K3935" s="10"/>
      <c r="L3935" s="10"/>
      <c r="M3935" s="38"/>
      <c r="N3935" s="23"/>
      <c r="O3935" s="23"/>
      <c r="P3935" s="23"/>
    </row>
    <row r="3936" spans="1:16" x14ac:dyDescent="0.2">
      <c r="A3936" s="23"/>
      <c r="G3936" s="17"/>
      <c r="H3936" s="17"/>
      <c r="I3936" s="28"/>
      <c r="J3936" s="21"/>
      <c r="K3936" s="10"/>
      <c r="L3936" s="10"/>
      <c r="M3936" s="38"/>
      <c r="N3936" s="23"/>
      <c r="O3936" s="23"/>
      <c r="P3936" s="23"/>
    </row>
    <row r="3937" spans="1:16" x14ac:dyDescent="0.2">
      <c r="A3937" s="23"/>
      <c r="G3937" s="17"/>
      <c r="H3937" s="17"/>
      <c r="I3937" s="28"/>
      <c r="J3937" s="21"/>
      <c r="K3937" s="10"/>
      <c r="L3937" s="10"/>
      <c r="M3937" s="38"/>
      <c r="N3937" s="23"/>
      <c r="O3937" s="23"/>
      <c r="P3937" s="23"/>
    </row>
    <row r="3938" spans="1:16" x14ac:dyDescent="0.2">
      <c r="A3938" s="23"/>
      <c r="G3938" s="17"/>
      <c r="H3938" s="17"/>
      <c r="I3938" s="28"/>
      <c r="J3938" s="21"/>
      <c r="K3938" s="10"/>
      <c r="L3938" s="10"/>
      <c r="M3938" s="38"/>
      <c r="N3938" s="23"/>
      <c r="O3938" s="23"/>
      <c r="P3938" s="23"/>
    </row>
    <row r="3939" spans="1:16" x14ac:dyDescent="0.2">
      <c r="A3939" s="23"/>
      <c r="G3939" s="17"/>
      <c r="H3939" s="17"/>
      <c r="I3939" s="28"/>
      <c r="J3939" s="21"/>
      <c r="K3939" s="10"/>
      <c r="L3939" s="10"/>
      <c r="M3939" s="38"/>
      <c r="N3939" s="23"/>
      <c r="O3939" s="23"/>
      <c r="P3939" s="23"/>
    </row>
    <row r="3940" spans="1:16" x14ac:dyDescent="0.2">
      <c r="A3940" s="23"/>
      <c r="G3940" s="17"/>
      <c r="H3940" s="17"/>
      <c r="I3940" s="28"/>
      <c r="J3940" s="21"/>
      <c r="K3940" s="10"/>
      <c r="L3940" s="10"/>
      <c r="M3940" s="38"/>
      <c r="N3940" s="23"/>
      <c r="O3940" s="23"/>
      <c r="P3940" s="23"/>
    </row>
    <row r="3941" spans="1:16" x14ac:dyDescent="0.2">
      <c r="A3941" s="23"/>
      <c r="G3941" s="17"/>
      <c r="H3941" s="17"/>
      <c r="I3941" s="28"/>
      <c r="J3941" s="21"/>
      <c r="K3941" s="10"/>
      <c r="L3941" s="10"/>
      <c r="M3941" s="38"/>
      <c r="N3941" s="23"/>
      <c r="O3941" s="23"/>
      <c r="P3941" s="23"/>
    </row>
    <row r="3942" spans="1:16" x14ac:dyDescent="0.2">
      <c r="A3942" s="23"/>
      <c r="G3942" s="17"/>
      <c r="H3942" s="17"/>
      <c r="I3942" s="28"/>
      <c r="J3942" s="21"/>
      <c r="K3942" s="10"/>
      <c r="L3942" s="10"/>
      <c r="M3942" s="38"/>
      <c r="N3942" s="23"/>
      <c r="O3942" s="23"/>
      <c r="P3942" s="23"/>
    </row>
    <row r="3943" spans="1:16" x14ac:dyDescent="0.2">
      <c r="A3943" s="23"/>
      <c r="G3943" s="17"/>
      <c r="H3943" s="17"/>
      <c r="I3943" s="28"/>
      <c r="J3943" s="21"/>
      <c r="K3943" s="10"/>
      <c r="L3943" s="10"/>
      <c r="M3943" s="38"/>
      <c r="N3943" s="23"/>
      <c r="O3943" s="23"/>
      <c r="P3943" s="23"/>
    </row>
    <row r="3944" spans="1:16" x14ac:dyDescent="0.2">
      <c r="A3944" s="23"/>
      <c r="G3944" s="17"/>
      <c r="H3944" s="17"/>
      <c r="I3944" s="28"/>
      <c r="J3944" s="21"/>
      <c r="K3944" s="10"/>
      <c r="L3944" s="10"/>
      <c r="M3944" s="38"/>
      <c r="N3944" s="23"/>
      <c r="O3944" s="23"/>
      <c r="P3944" s="23"/>
    </row>
    <row r="3945" spans="1:16" x14ac:dyDescent="0.2">
      <c r="A3945" s="23"/>
      <c r="G3945" s="17"/>
      <c r="H3945" s="17"/>
      <c r="I3945" s="28"/>
      <c r="J3945" s="21"/>
      <c r="K3945" s="10"/>
      <c r="L3945" s="10"/>
      <c r="M3945" s="38"/>
      <c r="N3945" s="23"/>
      <c r="O3945" s="23"/>
      <c r="P3945" s="23"/>
    </row>
    <row r="3946" spans="1:16" x14ac:dyDescent="0.2">
      <c r="A3946" s="23"/>
      <c r="G3946" s="17"/>
      <c r="H3946" s="17"/>
      <c r="I3946" s="28"/>
      <c r="J3946" s="21"/>
      <c r="K3946" s="10"/>
      <c r="L3946" s="10"/>
      <c r="M3946" s="38"/>
      <c r="N3946" s="23"/>
      <c r="O3946" s="23"/>
      <c r="P3946" s="23"/>
    </row>
    <row r="3947" spans="1:16" x14ac:dyDescent="0.2">
      <c r="A3947" s="23"/>
      <c r="G3947" s="17"/>
      <c r="H3947" s="17"/>
      <c r="I3947" s="28"/>
      <c r="J3947" s="21"/>
      <c r="K3947" s="10"/>
      <c r="L3947" s="10"/>
      <c r="M3947" s="38"/>
      <c r="N3947" s="23"/>
      <c r="O3947" s="23"/>
      <c r="P3947" s="23"/>
    </row>
    <row r="3948" spans="1:16" x14ac:dyDescent="0.2">
      <c r="A3948" s="23"/>
      <c r="G3948" s="17"/>
      <c r="H3948" s="17"/>
      <c r="I3948" s="28"/>
      <c r="J3948" s="21"/>
      <c r="K3948" s="10"/>
      <c r="L3948" s="10"/>
      <c r="M3948" s="38"/>
      <c r="N3948" s="23"/>
      <c r="O3948" s="23"/>
      <c r="P3948" s="23"/>
    </row>
    <row r="3949" spans="1:16" x14ac:dyDescent="0.2">
      <c r="A3949" s="23"/>
      <c r="G3949" s="17"/>
      <c r="H3949" s="17"/>
      <c r="I3949" s="28"/>
      <c r="J3949" s="21"/>
      <c r="K3949" s="10"/>
      <c r="L3949" s="10"/>
      <c r="M3949" s="38"/>
      <c r="N3949" s="23"/>
      <c r="O3949" s="23"/>
      <c r="P3949" s="23"/>
    </row>
    <row r="3950" spans="1:16" x14ac:dyDescent="0.2">
      <c r="A3950" s="23"/>
      <c r="G3950" s="17"/>
      <c r="H3950" s="17"/>
      <c r="I3950" s="28"/>
      <c r="J3950" s="21"/>
      <c r="K3950" s="10"/>
      <c r="L3950" s="10"/>
      <c r="M3950" s="38"/>
      <c r="N3950" s="23"/>
      <c r="O3950" s="23"/>
      <c r="P3950" s="23"/>
    </row>
    <row r="3951" spans="1:16" x14ac:dyDescent="0.2">
      <c r="A3951" s="23"/>
      <c r="G3951" s="17"/>
      <c r="H3951" s="17"/>
      <c r="I3951" s="28"/>
      <c r="J3951" s="21"/>
      <c r="K3951" s="10"/>
      <c r="L3951" s="10"/>
      <c r="M3951" s="38"/>
      <c r="N3951" s="23"/>
      <c r="O3951" s="23"/>
      <c r="P3951" s="23"/>
    </row>
    <row r="3952" spans="1:16" x14ac:dyDescent="0.2">
      <c r="A3952" s="23"/>
      <c r="G3952" s="17"/>
      <c r="H3952" s="17"/>
      <c r="I3952" s="28"/>
      <c r="J3952" s="21"/>
      <c r="K3952" s="10"/>
      <c r="L3952" s="10"/>
      <c r="M3952" s="38"/>
      <c r="N3952" s="23"/>
      <c r="O3952" s="23"/>
      <c r="P3952" s="23"/>
    </row>
    <row r="3953" spans="1:16" x14ac:dyDescent="0.2">
      <c r="A3953" s="23"/>
      <c r="G3953" s="17"/>
      <c r="H3953" s="17"/>
      <c r="I3953" s="28"/>
      <c r="J3953" s="21"/>
      <c r="K3953" s="10"/>
      <c r="L3953" s="10"/>
      <c r="M3953" s="38"/>
      <c r="N3953" s="23"/>
      <c r="O3953" s="23"/>
      <c r="P3953" s="23"/>
    </row>
    <row r="3954" spans="1:16" x14ac:dyDescent="0.2">
      <c r="A3954" s="23"/>
      <c r="G3954" s="17"/>
      <c r="H3954" s="17"/>
      <c r="I3954" s="28"/>
      <c r="J3954" s="21"/>
      <c r="K3954" s="10"/>
      <c r="L3954" s="10"/>
      <c r="M3954" s="38"/>
      <c r="N3954" s="23"/>
      <c r="O3954" s="23"/>
      <c r="P3954" s="23"/>
    </row>
    <row r="3955" spans="1:16" x14ac:dyDescent="0.2">
      <c r="A3955" s="23"/>
      <c r="G3955" s="17"/>
      <c r="H3955" s="17"/>
      <c r="I3955" s="28"/>
      <c r="J3955" s="21"/>
      <c r="K3955" s="10"/>
      <c r="L3955" s="10"/>
      <c r="M3955" s="38"/>
      <c r="N3955" s="23"/>
      <c r="O3955" s="23"/>
      <c r="P3955" s="23"/>
    </row>
    <row r="3956" spans="1:16" x14ac:dyDescent="0.2">
      <c r="A3956" s="23"/>
      <c r="G3956" s="17"/>
      <c r="H3956" s="17"/>
      <c r="I3956" s="28"/>
      <c r="J3956" s="21"/>
      <c r="K3956" s="10"/>
      <c r="L3956" s="10"/>
      <c r="M3956" s="38"/>
      <c r="N3956" s="23"/>
      <c r="O3956" s="23"/>
      <c r="P3956" s="23"/>
    </row>
    <row r="3957" spans="1:16" x14ac:dyDescent="0.2">
      <c r="A3957" s="23"/>
      <c r="G3957" s="17"/>
      <c r="H3957" s="17"/>
      <c r="I3957" s="28"/>
      <c r="J3957" s="21"/>
      <c r="K3957" s="10"/>
      <c r="L3957" s="10"/>
      <c r="M3957" s="38"/>
      <c r="N3957" s="23"/>
      <c r="O3957" s="23"/>
      <c r="P3957" s="23"/>
    </row>
    <row r="3958" spans="1:16" x14ac:dyDescent="0.2">
      <c r="A3958" s="23"/>
      <c r="G3958" s="17"/>
      <c r="H3958" s="17"/>
      <c r="I3958" s="28"/>
      <c r="J3958" s="21"/>
      <c r="K3958" s="10"/>
      <c r="L3958" s="10"/>
      <c r="M3958" s="38"/>
      <c r="N3958" s="23"/>
      <c r="O3958" s="23"/>
      <c r="P3958" s="23"/>
    </row>
    <row r="3959" spans="1:16" x14ac:dyDescent="0.2">
      <c r="A3959" s="23"/>
      <c r="G3959" s="17"/>
      <c r="H3959" s="17"/>
      <c r="I3959" s="28"/>
      <c r="J3959" s="21"/>
      <c r="K3959" s="10"/>
      <c r="L3959" s="10"/>
      <c r="M3959" s="38"/>
      <c r="N3959" s="23"/>
      <c r="O3959" s="23"/>
      <c r="P3959" s="23"/>
    </row>
    <row r="3960" spans="1:16" x14ac:dyDescent="0.2">
      <c r="A3960" s="23"/>
      <c r="G3960" s="17"/>
      <c r="H3960" s="17"/>
      <c r="I3960" s="28"/>
      <c r="J3960" s="21"/>
      <c r="K3960" s="10"/>
      <c r="L3960" s="10"/>
      <c r="M3960" s="38"/>
      <c r="N3960" s="23"/>
      <c r="O3960" s="23"/>
      <c r="P3960" s="23"/>
    </row>
    <row r="3961" spans="1:16" x14ac:dyDescent="0.2">
      <c r="A3961" s="23"/>
      <c r="G3961" s="17"/>
      <c r="H3961" s="17"/>
      <c r="I3961" s="28"/>
      <c r="J3961" s="21"/>
      <c r="K3961" s="10"/>
      <c r="L3961" s="10"/>
      <c r="M3961" s="38"/>
      <c r="N3961" s="23"/>
      <c r="O3961" s="23"/>
      <c r="P3961" s="23"/>
    </row>
    <row r="3962" spans="1:16" x14ac:dyDescent="0.2">
      <c r="A3962" s="23"/>
      <c r="G3962" s="17"/>
      <c r="H3962" s="17"/>
      <c r="I3962" s="28"/>
      <c r="J3962" s="21"/>
      <c r="K3962" s="10"/>
      <c r="L3962" s="10"/>
      <c r="M3962" s="38"/>
      <c r="N3962" s="23"/>
      <c r="O3962" s="23"/>
      <c r="P3962" s="23"/>
    </row>
    <row r="3963" spans="1:16" x14ac:dyDescent="0.2">
      <c r="A3963" s="23"/>
      <c r="G3963" s="17"/>
      <c r="H3963" s="17"/>
      <c r="I3963" s="28"/>
      <c r="J3963" s="21"/>
      <c r="K3963" s="10"/>
      <c r="L3963" s="10"/>
      <c r="M3963" s="38"/>
      <c r="N3963" s="23"/>
      <c r="O3963" s="23"/>
      <c r="P3963" s="23"/>
    </row>
    <row r="3964" spans="1:16" x14ac:dyDescent="0.2">
      <c r="A3964" s="23"/>
      <c r="G3964" s="17"/>
      <c r="H3964" s="17"/>
      <c r="I3964" s="28"/>
      <c r="J3964" s="21"/>
      <c r="K3964" s="10"/>
      <c r="L3964" s="10"/>
      <c r="M3964" s="38"/>
      <c r="N3964" s="23"/>
      <c r="O3964" s="23"/>
      <c r="P3964" s="23"/>
    </row>
    <row r="3965" spans="1:16" x14ac:dyDescent="0.2">
      <c r="A3965" s="23"/>
      <c r="G3965" s="17"/>
      <c r="H3965" s="17"/>
      <c r="I3965" s="28"/>
      <c r="J3965" s="21"/>
      <c r="K3965" s="10"/>
      <c r="L3965" s="10"/>
      <c r="M3965" s="38"/>
      <c r="N3965" s="23"/>
      <c r="O3965" s="23"/>
      <c r="P3965" s="23"/>
    </row>
    <row r="3966" spans="1:16" x14ac:dyDescent="0.2">
      <c r="A3966" s="23"/>
      <c r="G3966" s="17"/>
      <c r="H3966" s="17"/>
      <c r="I3966" s="28"/>
      <c r="J3966" s="21"/>
      <c r="K3966" s="10"/>
      <c r="L3966" s="10"/>
      <c r="M3966" s="38"/>
      <c r="N3966" s="23"/>
      <c r="O3966" s="23"/>
      <c r="P3966" s="23"/>
    </row>
    <row r="3967" spans="1:16" x14ac:dyDescent="0.2">
      <c r="A3967" s="23"/>
      <c r="G3967" s="17"/>
      <c r="H3967" s="17"/>
      <c r="I3967" s="28"/>
      <c r="J3967" s="21"/>
      <c r="K3967" s="10"/>
      <c r="L3967" s="10"/>
      <c r="M3967" s="38"/>
      <c r="N3967" s="23"/>
      <c r="O3967" s="23"/>
      <c r="P3967" s="23"/>
    </row>
    <row r="3968" spans="1:16" x14ac:dyDescent="0.2">
      <c r="A3968" s="23"/>
      <c r="G3968" s="17"/>
      <c r="H3968" s="17"/>
      <c r="I3968" s="28"/>
      <c r="J3968" s="21"/>
      <c r="K3968" s="10"/>
      <c r="L3968" s="10"/>
      <c r="M3968" s="38"/>
      <c r="N3968" s="23"/>
      <c r="O3968" s="23"/>
      <c r="P3968" s="23"/>
    </row>
    <row r="3969" spans="1:16" x14ac:dyDescent="0.2">
      <c r="A3969" s="23"/>
      <c r="G3969" s="17"/>
      <c r="H3969" s="17"/>
      <c r="I3969" s="28"/>
      <c r="J3969" s="21"/>
      <c r="K3969" s="10"/>
      <c r="L3969" s="10"/>
      <c r="M3969" s="38"/>
      <c r="N3969" s="23"/>
      <c r="O3969" s="23"/>
      <c r="P3969" s="23"/>
    </row>
    <row r="3970" spans="1:16" x14ac:dyDescent="0.2">
      <c r="A3970" s="23"/>
      <c r="G3970" s="17"/>
      <c r="H3970" s="17"/>
      <c r="I3970" s="28"/>
      <c r="J3970" s="21"/>
      <c r="K3970" s="10"/>
      <c r="L3970" s="10"/>
      <c r="M3970" s="38"/>
      <c r="N3970" s="23"/>
      <c r="O3970" s="23"/>
      <c r="P3970" s="23"/>
    </row>
    <row r="3971" spans="1:16" x14ac:dyDescent="0.2">
      <c r="A3971" s="23"/>
      <c r="G3971" s="17"/>
      <c r="H3971" s="17"/>
      <c r="I3971" s="28"/>
      <c r="J3971" s="21"/>
      <c r="K3971" s="10"/>
      <c r="L3971" s="10"/>
      <c r="M3971" s="38"/>
      <c r="N3971" s="23"/>
      <c r="O3971" s="23"/>
      <c r="P3971" s="23"/>
    </row>
    <row r="3972" spans="1:16" x14ac:dyDescent="0.2">
      <c r="A3972" s="23"/>
      <c r="G3972" s="17"/>
      <c r="H3972" s="17"/>
      <c r="I3972" s="28"/>
      <c r="J3972" s="21"/>
      <c r="K3972" s="10"/>
      <c r="L3972" s="10"/>
      <c r="M3972" s="38"/>
      <c r="N3972" s="23"/>
      <c r="O3972" s="23"/>
      <c r="P3972" s="23"/>
    </row>
    <row r="3973" spans="1:16" x14ac:dyDescent="0.2">
      <c r="A3973" s="23"/>
      <c r="G3973" s="17"/>
      <c r="H3973" s="17"/>
      <c r="I3973" s="28"/>
      <c r="J3973" s="21"/>
      <c r="K3973" s="10"/>
      <c r="L3973" s="10"/>
      <c r="M3973" s="38"/>
      <c r="N3973" s="23"/>
      <c r="O3973" s="23"/>
      <c r="P3973" s="23"/>
    </row>
    <row r="3974" spans="1:16" x14ac:dyDescent="0.2">
      <c r="A3974" s="23"/>
      <c r="G3974" s="17"/>
      <c r="H3974" s="17"/>
      <c r="I3974" s="28"/>
      <c r="J3974" s="21"/>
      <c r="K3974" s="10"/>
      <c r="L3974" s="10"/>
      <c r="M3974" s="38"/>
      <c r="N3974" s="23"/>
      <c r="O3974" s="23"/>
      <c r="P3974" s="23"/>
    </row>
    <row r="3975" spans="1:16" x14ac:dyDescent="0.2">
      <c r="A3975" s="23"/>
      <c r="G3975" s="17"/>
      <c r="H3975" s="17"/>
      <c r="I3975" s="28"/>
      <c r="J3975" s="21"/>
      <c r="K3975" s="10"/>
      <c r="L3975" s="10"/>
      <c r="M3975" s="38"/>
      <c r="N3975" s="23"/>
      <c r="O3975" s="23"/>
      <c r="P3975" s="23"/>
    </row>
    <row r="3976" spans="1:16" x14ac:dyDescent="0.2">
      <c r="A3976" s="23"/>
      <c r="G3976" s="17"/>
      <c r="H3976" s="17"/>
      <c r="I3976" s="28"/>
      <c r="J3976" s="21"/>
      <c r="K3976" s="10"/>
      <c r="L3976" s="10"/>
      <c r="M3976" s="38"/>
      <c r="N3976" s="23"/>
      <c r="O3976" s="23"/>
      <c r="P3976" s="23"/>
    </row>
    <row r="3977" spans="1:16" x14ac:dyDescent="0.2">
      <c r="A3977" s="23"/>
      <c r="G3977" s="17"/>
      <c r="H3977" s="17"/>
      <c r="I3977" s="28"/>
      <c r="J3977" s="21"/>
      <c r="K3977" s="10"/>
      <c r="L3977" s="10"/>
      <c r="M3977" s="38"/>
      <c r="N3977" s="23"/>
      <c r="O3977" s="23"/>
      <c r="P3977" s="23"/>
    </row>
    <row r="3978" spans="1:16" x14ac:dyDescent="0.2">
      <c r="A3978" s="23"/>
      <c r="G3978" s="17"/>
      <c r="H3978" s="17"/>
      <c r="I3978" s="28"/>
      <c r="J3978" s="21"/>
      <c r="K3978" s="10"/>
      <c r="L3978" s="10"/>
      <c r="M3978" s="38"/>
      <c r="N3978" s="23"/>
      <c r="O3978" s="23"/>
      <c r="P3978" s="23"/>
    </row>
    <row r="3979" spans="1:16" x14ac:dyDescent="0.2">
      <c r="A3979" s="23"/>
      <c r="G3979" s="17"/>
      <c r="H3979" s="17"/>
      <c r="I3979" s="28"/>
      <c r="J3979" s="21"/>
      <c r="K3979" s="10"/>
      <c r="L3979" s="10"/>
      <c r="M3979" s="38"/>
      <c r="N3979" s="23"/>
      <c r="O3979" s="23"/>
      <c r="P3979" s="23"/>
    </row>
    <row r="3980" spans="1:16" x14ac:dyDescent="0.2">
      <c r="A3980" s="23"/>
      <c r="G3980" s="17"/>
      <c r="H3980" s="17"/>
      <c r="I3980" s="28"/>
      <c r="J3980" s="21"/>
      <c r="K3980" s="10"/>
      <c r="L3980" s="10"/>
      <c r="M3980" s="38"/>
      <c r="N3980" s="23"/>
      <c r="O3980" s="23"/>
      <c r="P3980" s="23"/>
    </row>
    <row r="3981" spans="1:16" x14ac:dyDescent="0.2">
      <c r="A3981" s="23"/>
      <c r="G3981" s="17"/>
      <c r="H3981" s="17"/>
      <c r="I3981" s="28"/>
      <c r="J3981" s="21"/>
      <c r="K3981" s="10"/>
      <c r="L3981" s="10"/>
      <c r="M3981" s="38"/>
      <c r="N3981" s="23"/>
      <c r="O3981" s="23"/>
      <c r="P3981" s="23"/>
    </row>
    <row r="3982" spans="1:16" x14ac:dyDescent="0.2">
      <c r="A3982" s="23"/>
      <c r="G3982" s="17"/>
      <c r="H3982" s="17"/>
      <c r="I3982" s="28"/>
      <c r="J3982" s="21"/>
      <c r="K3982" s="10"/>
      <c r="L3982" s="10"/>
      <c r="M3982" s="38"/>
      <c r="N3982" s="23"/>
      <c r="O3982" s="23"/>
      <c r="P3982" s="23"/>
    </row>
    <row r="3983" spans="1:16" x14ac:dyDescent="0.2">
      <c r="A3983" s="23"/>
      <c r="G3983" s="17"/>
      <c r="H3983" s="17"/>
      <c r="I3983" s="28"/>
      <c r="J3983" s="21"/>
      <c r="K3983" s="10"/>
      <c r="L3983" s="10"/>
      <c r="M3983" s="38"/>
      <c r="N3983" s="23"/>
      <c r="O3983" s="23"/>
      <c r="P3983" s="23"/>
    </row>
    <row r="3984" spans="1:16" x14ac:dyDescent="0.2">
      <c r="A3984" s="23"/>
      <c r="G3984" s="17"/>
      <c r="H3984" s="17"/>
      <c r="I3984" s="28"/>
      <c r="J3984" s="21"/>
      <c r="K3984" s="10"/>
      <c r="L3984" s="10"/>
      <c r="M3984" s="38"/>
      <c r="N3984" s="23"/>
      <c r="O3984" s="23"/>
      <c r="P3984" s="23"/>
    </row>
    <row r="3985" spans="1:16" x14ac:dyDescent="0.2">
      <c r="A3985" s="23"/>
      <c r="G3985" s="17"/>
      <c r="H3985" s="17"/>
      <c r="I3985" s="28"/>
      <c r="J3985" s="21"/>
      <c r="K3985" s="10"/>
      <c r="L3985" s="10"/>
      <c r="M3985" s="38"/>
      <c r="N3985" s="23"/>
      <c r="O3985" s="23"/>
      <c r="P3985" s="23"/>
    </row>
    <row r="3986" spans="1:16" x14ac:dyDescent="0.2">
      <c r="A3986" s="23"/>
      <c r="G3986" s="17"/>
      <c r="H3986" s="17"/>
      <c r="I3986" s="28"/>
      <c r="J3986" s="21"/>
      <c r="K3986" s="10"/>
      <c r="L3986" s="10"/>
      <c r="M3986" s="38"/>
      <c r="N3986" s="23"/>
      <c r="O3986" s="23"/>
      <c r="P3986" s="23"/>
    </row>
    <row r="3987" spans="1:16" x14ac:dyDescent="0.2">
      <c r="A3987" s="23"/>
      <c r="G3987" s="17"/>
      <c r="H3987" s="17"/>
      <c r="I3987" s="28"/>
      <c r="J3987" s="21"/>
      <c r="K3987" s="10"/>
      <c r="L3987" s="10"/>
      <c r="M3987" s="38"/>
      <c r="N3987" s="23"/>
      <c r="O3987" s="23"/>
      <c r="P3987" s="23"/>
    </row>
    <row r="3988" spans="1:16" x14ac:dyDescent="0.2">
      <c r="A3988" s="23"/>
      <c r="G3988" s="17"/>
      <c r="H3988" s="17"/>
      <c r="I3988" s="28"/>
      <c r="J3988" s="21"/>
      <c r="K3988" s="10"/>
      <c r="L3988" s="10"/>
      <c r="M3988" s="38"/>
      <c r="N3988" s="23"/>
      <c r="O3988" s="23"/>
      <c r="P3988" s="23"/>
    </row>
    <row r="3989" spans="1:16" x14ac:dyDescent="0.2">
      <c r="A3989" s="23"/>
      <c r="G3989" s="17"/>
      <c r="H3989" s="17"/>
      <c r="I3989" s="28"/>
      <c r="J3989" s="21"/>
      <c r="K3989" s="10"/>
      <c r="L3989" s="10"/>
      <c r="M3989" s="38"/>
      <c r="N3989" s="23"/>
      <c r="O3989" s="23"/>
      <c r="P3989" s="23"/>
    </row>
    <row r="3990" spans="1:16" x14ac:dyDescent="0.2">
      <c r="A3990" s="23"/>
      <c r="G3990" s="17"/>
      <c r="H3990" s="17"/>
      <c r="I3990" s="28"/>
      <c r="J3990" s="21"/>
      <c r="K3990" s="10"/>
      <c r="L3990" s="10"/>
      <c r="M3990" s="38"/>
      <c r="N3990" s="23"/>
      <c r="O3990" s="23"/>
      <c r="P3990" s="23"/>
    </row>
    <row r="3991" spans="1:16" x14ac:dyDescent="0.2">
      <c r="A3991" s="23"/>
      <c r="G3991" s="17"/>
      <c r="H3991" s="17"/>
      <c r="I3991" s="28"/>
      <c r="J3991" s="21"/>
      <c r="K3991" s="10"/>
      <c r="L3991" s="10"/>
      <c r="M3991" s="38"/>
      <c r="N3991" s="23"/>
      <c r="O3991" s="23"/>
      <c r="P3991" s="23"/>
    </row>
    <row r="3992" spans="1:16" x14ac:dyDescent="0.2">
      <c r="A3992" s="23"/>
      <c r="G3992" s="17"/>
      <c r="H3992" s="17"/>
      <c r="I3992" s="28"/>
      <c r="J3992" s="21"/>
      <c r="K3992" s="10"/>
      <c r="L3992" s="10"/>
      <c r="M3992" s="38"/>
      <c r="N3992" s="23"/>
      <c r="O3992" s="23"/>
      <c r="P3992" s="23"/>
    </row>
    <row r="3993" spans="1:16" x14ac:dyDescent="0.2">
      <c r="A3993" s="23"/>
      <c r="G3993" s="17"/>
      <c r="H3993" s="17"/>
      <c r="I3993" s="28"/>
      <c r="J3993" s="21"/>
      <c r="K3993" s="10"/>
      <c r="L3993" s="10"/>
      <c r="M3993" s="38"/>
      <c r="N3993" s="23"/>
      <c r="O3993" s="23"/>
      <c r="P3993" s="23"/>
    </row>
    <row r="3994" spans="1:16" x14ac:dyDescent="0.2">
      <c r="A3994" s="23"/>
      <c r="G3994" s="17"/>
      <c r="H3994" s="17"/>
      <c r="I3994" s="28"/>
      <c r="J3994" s="21"/>
      <c r="K3994" s="10"/>
      <c r="L3994" s="10"/>
      <c r="M3994" s="38"/>
      <c r="N3994" s="23"/>
      <c r="O3994" s="23"/>
      <c r="P3994" s="23"/>
    </row>
    <row r="3995" spans="1:16" x14ac:dyDescent="0.2">
      <c r="A3995" s="23"/>
      <c r="G3995" s="17"/>
      <c r="H3995" s="17"/>
      <c r="I3995" s="28"/>
      <c r="J3995" s="21"/>
      <c r="K3995" s="10"/>
      <c r="L3995" s="10"/>
      <c r="M3995" s="38"/>
      <c r="N3995" s="23"/>
      <c r="O3995" s="23"/>
      <c r="P3995" s="23"/>
    </row>
    <row r="3996" spans="1:16" x14ac:dyDescent="0.2">
      <c r="A3996" s="23"/>
      <c r="G3996" s="17"/>
      <c r="H3996" s="17"/>
      <c r="I3996" s="28"/>
      <c r="J3996" s="21"/>
      <c r="K3996" s="10"/>
      <c r="L3996" s="10"/>
      <c r="M3996" s="38"/>
      <c r="N3996" s="23"/>
      <c r="O3996" s="23"/>
      <c r="P3996" s="23"/>
    </row>
    <row r="3997" spans="1:16" x14ac:dyDescent="0.2">
      <c r="A3997" s="23"/>
      <c r="G3997" s="17"/>
      <c r="H3997" s="17"/>
      <c r="I3997" s="28"/>
      <c r="J3997" s="21"/>
      <c r="K3997" s="10"/>
      <c r="L3997" s="10"/>
      <c r="M3997" s="38"/>
      <c r="N3997" s="23"/>
      <c r="O3997" s="23"/>
      <c r="P3997" s="23"/>
    </row>
    <row r="3998" spans="1:16" x14ac:dyDescent="0.2">
      <c r="A3998" s="23"/>
      <c r="G3998" s="17"/>
      <c r="H3998" s="17"/>
      <c r="I3998" s="28"/>
      <c r="J3998" s="21"/>
      <c r="K3998" s="10"/>
      <c r="L3998" s="10"/>
      <c r="M3998" s="38"/>
      <c r="N3998" s="23"/>
      <c r="O3998" s="23"/>
      <c r="P3998" s="23"/>
    </row>
    <row r="3999" spans="1:16" x14ac:dyDescent="0.2">
      <c r="A3999" s="23"/>
      <c r="G3999" s="17"/>
      <c r="H3999" s="17"/>
      <c r="I3999" s="28"/>
      <c r="J3999" s="21"/>
      <c r="K3999" s="10"/>
      <c r="L3999" s="10"/>
      <c r="M3999" s="38"/>
      <c r="N3999" s="23"/>
      <c r="O3999" s="23"/>
      <c r="P3999" s="23"/>
    </row>
    <row r="4000" spans="1:16" x14ac:dyDescent="0.2">
      <c r="A4000" s="23"/>
      <c r="G4000" s="17"/>
      <c r="H4000" s="17"/>
      <c r="I4000" s="28"/>
      <c r="J4000" s="21"/>
      <c r="K4000" s="10"/>
      <c r="L4000" s="10"/>
      <c r="M4000" s="38"/>
      <c r="N4000" s="23"/>
      <c r="O4000" s="23"/>
      <c r="P4000" s="23"/>
    </row>
    <row r="4001" spans="1:16" x14ac:dyDescent="0.2">
      <c r="A4001" s="23"/>
      <c r="G4001" s="17"/>
      <c r="H4001" s="17"/>
      <c r="I4001" s="28"/>
      <c r="J4001" s="21"/>
      <c r="K4001" s="10"/>
      <c r="L4001" s="10"/>
      <c r="M4001" s="38"/>
      <c r="N4001" s="23"/>
      <c r="O4001" s="23"/>
      <c r="P4001" s="23"/>
    </row>
    <row r="4002" spans="1:16" x14ac:dyDescent="0.2">
      <c r="A4002" s="23"/>
      <c r="G4002" s="17"/>
      <c r="H4002" s="17"/>
      <c r="I4002" s="28"/>
      <c r="J4002" s="21"/>
      <c r="K4002" s="10"/>
      <c r="L4002" s="10"/>
      <c r="M4002" s="38"/>
      <c r="N4002" s="23"/>
      <c r="O4002" s="23"/>
      <c r="P4002" s="23"/>
    </row>
    <row r="4003" spans="1:16" x14ac:dyDescent="0.2">
      <c r="A4003" s="23"/>
      <c r="G4003" s="17"/>
      <c r="H4003" s="17"/>
      <c r="I4003" s="28"/>
      <c r="J4003" s="21"/>
      <c r="K4003" s="10"/>
      <c r="L4003" s="10"/>
      <c r="M4003" s="38"/>
      <c r="N4003" s="23"/>
      <c r="O4003" s="23"/>
      <c r="P4003" s="23"/>
    </row>
    <row r="4004" spans="1:16" x14ac:dyDescent="0.2">
      <c r="A4004" s="23"/>
      <c r="G4004" s="17"/>
      <c r="H4004" s="17"/>
      <c r="I4004" s="28"/>
      <c r="J4004" s="21"/>
      <c r="K4004" s="10"/>
      <c r="L4004" s="10"/>
      <c r="M4004" s="38"/>
      <c r="N4004" s="23"/>
      <c r="O4004" s="23"/>
      <c r="P4004" s="23"/>
    </row>
    <row r="4005" spans="1:16" x14ac:dyDescent="0.2">
      <c r="A4005" s="23"/>
      <c r="G4005" s="17"/>
      <c r="H4005" s="17"/>
      <c r="I4005" s="28"/>
      <c r="J4005" s="21"/>
      <c r="K4005" s="10"/>
      <c r="L4005" s="10"/>
      <c r="M4005" s="38"/>
      <c r="N4005" s="23"/>
      <c r="O4005" s="23"/>
      <c r="P4005" s="23"/>
    </row>
    <row r="4006" spans="1:16" x14ac:dyDescent="0.2">
      <c r="A4006" s="23"/>
      <c r="G4006" s="17"/>
      <c r="H4006" s="17"/>
      <c r="I4006" s="28"/>
      <c r="J4006" s="21"/>
      <c r="K4006" s="10"/>
      <c r="L4006" s="10"/>
      <c r="M4006" s="38"/>
      <c r="N4006" s="23"/>
      <c r="O4006" s="23"/>
      <c r="P4006" s="23"/>
    </row>
    <row r="4007" spans="1:16" x14ac:dyDescent="0.2">
      <c r="A4007" s="23"/>
      <c r="G4007" s="17"/>
      <c r="H4007" s="17"/>
      <c r="I4007" s="28"/>
      <c r="J4007" s="21"/>
      <c r="K4007" s="10"/>
      <c r="L4007" s="10"/>
      <c r="M4007" s="38"/>
      <c r="N4007" s="23"/>
      <c r="O4007" s="23"/>
      <c r="P4007" s="23"/>
    </row>
    <row r="4008" spans="1:16" x14ac:dyDescent="0.2">
      <c r="A4008" s="23"/>
      <c r="G4008" s="17"/>
      <c r="H4008" s="17"/>
      <c r="I4008" s="28"/>
      <c r="J4008" s="21"/>
      <c r="K4008" s="10"/>
      <c r="L4008" s="10"/>
      <c r="M4008" s="38"/>
      <c r="N4008" s="23"/>
      <c r="O4008" s="23"/>
      <c r="P4008" s="23"/>
    </row>
    <row r="4009" spans="1:16" x14ac:dyDescent="0.2">
      <c r="A4009" s="23"/>
      <c r="G4009" s="17"/>
      <c r="H4009" s="17"/>
      <c r="I4009" s="28"/>
      <c r="J4009" s="21"/>
      <c r="K4009" s="10"/>
      <c r="L4009" s="10"/>
      <c r="M4009" s="38"/>
      <c r="N4009" s="23"/>
      <c r="O4009" s="23"/>
      <c r="P4009" s="23"/>
    </row>
    <row r="4010" spans="1:16" x14ac:dyDescent="0.2">
      <c r="A4010" s="23"/>
      <c r="G4010" s="17"/>
      <c r="H4010" s="17"/>
      <c r="I4010" s="28"/>
      <c r="J4010" s="21"/>
      <c r="K4010" s="10"/>
      <c r="L4010" s="10"/>
      <c r="M4010" s="38"/>
      <c r="N4010" s="23"/>
      <c r="O4010" s="23"/>
      <c r="P4010" s="23"/>
    </row>
    <row r="4011" spans="1:16" x14ac:dyDescent="0.2">
      <c r="A4011" s="23"/>
      <c r="G4011" s="17"/>
      <c r="H4011" s="17"/>
      <c r="I4011" s="28"/>
      <c r="J4011" s="21"/>
      <c r="K4011" s="10"/>
      <c r="L4011" s="10"/>
      <c r="M4011" s="38"/>
      <c r="N4011" s="23"/>
      <c r="O4011" s="23"/>
      <c r="P4011" s="23"/>
    </row>
    <row r="4012" spans="1:16" x14ac:dyDescent="0.2">
      <c r="A4012" s="23"/>
      <c r="G4012" s="17"/>
      <c r="H4012" s="17"/>
      <c r="I4012" s="28"/>
      <c r="J4012" s="21"/>
      <c r="K4012" s="10"/>
      <c r="L4012" s="10"/>
      <c r="M4012" s="38"/>
      <c r="N4012" s="23"/>
      <c r="O4012" s="23"/>
      <c r="P4012" s="23"/>
    </row>
    <row r="4013" spans="1:16" x14ac:dyDescent="0.2">
      <c r="A4013" s="23"/>
      <c r="G4013" s="17"/>
      <c r="H4013" s="17"/>
      <c r="I4013" s="28"/>
      <c r="J4013" s="21"/>
      <c r="K4013" s="10"/>
      <c r="L4013" s="10"/>
      <c r="M4013" s="38"/>
      <c r="N4013" s="23"/>
      <c r="O4013" s="23"/>
      <c r="P4013" s="23"/>
    </row>
    <row r="4014" spans="1:16" x14ac:dyDescent="0.2">
      <c r="A4014" s="23"/>
      <c r="G4014" s="17"/>
      <c r="H4014" s="17"/>
      <c r="I4014" s="28"/>
      <c r="J4014" s="21"/>
      <c r="K4014" s="10"/>
      <c r="L4014" s="10"/>
      <c r="M4014" s="38"/>
      <c r="N4014" s="23"/>
      <c r="O4014" s="23"/>
      <c r="P4014" s="23"/>
    </row>
    <row r="4015" spans="1:16" x14ac:dyDescent="0.2">
      <c r="A4015" s="23"/>
      <c r="G4015" s="17"/>
      <c r="H4015" s="17"/>
      <c r="I4015" s="28"/>
      <c r="J4015" s="21"/>
      <c r="K4015" s="10"/>
      <c r="L4015" s="10"/>
      <c r="M4015" s="38"/>
      <c r="N4015" s="23"/>
      <c r="O4015" s="23"/>
      <c r="P4015" s="23"/>
    </row>
    <row r="4016" spans="1:16" x14ac:dyDescent="0.2">
      <c r="A4016" s="23"/>
      <c r="G4016" s="17"/>
      <c r="H4016" s="17"/>
      <c r="I4016" s="28"/>
      <c r="J4016" s="21"/>
      <c r="K4016" s="10"/>
      <c r="L4016" s="10"/>
      <c r="M4016" s="38"/>
      <c r="N4016" s="23"/>
      <c r="O4016" s="23"/>
      <c r="P4016" s="23"/>
    </row>
    <row r="4017" spans="1:16" x14ac:dyDescent="0.2">
      <c r="A4017" s="23"/>
      <c r="G4017" s="17"/>
      <c r="H4017" s="17"/>
      <c r="I4017" s="28"/>
      <c r="J4017" s="21"/>
      <c r="K4017" s="10"/>
      <c r="L4017" s="10"/>
      <c r="M4017" s="38"/>
      <c r="N4017" s="23"/>
      <c r="O4017" s="23"/>
      <c r="P4017" s="23"/>
    </row>
    <row r="4018" spans="1:16" x14ac:dyDescent="0.2">
      <c r="A4018" s="23"/>
      <c r="G4018" s="17"/>
      <c r="H4018" s="17"/>
      <c r="I4018" s="28"/>
      <c r="J4018" s="21"/>
      <c r="K4018" s="10"/>
      <c r="L4018" s="10"/>
      <c r="M4018" s="38"/>
      <c r="N4018" s="23"/>
      <c r="O4018" s="23"/>
      <c r="P4018" s="23"/>
    </row>
    <row r="4019" spans="1:16" x14ac:dyDescent="0.2">
      <c r="A4019" s="23"/>
      <c r="G4019" s="17"/>
      <c r="H4019" s="17"/>
      <c r="I4019" s="28"/>
      <c r="J4019" s="21"/>
      <c r="K4019" s="10"/>
      <c r="L4019" s="10"/>
      <c r="M4019" s="38"/>
      <c r="N4019" s="23"/>
      <c r="O4019" s="23"/>
      <c r="P4019" s="23"/>
    </row>
    <row r="4020" spans="1:16" x14ac:dyDescent="0.2">
      <c r="A4020" s="23"/>
      <c r="G4020" s="17"/>
      <c r="H4020" s="17"/>
      <c r="I4020" s="28"/>
      <c r="J4020" s="21"/>
      <c r="K4020" s="10"/>
      <c r="L4020" s="10"/>
      <c r="M4020" s="38"/>
      <c r="N4020" s="23"/>
      <c r="O4020" s="23"/>
      <c r="P4020" s="23"/>
    </row>
    <row r="4021" spans="1:16" x14ac:dyDescent="0.2">
      <c r="A4021" s="23"/>
      <c r="G4021" s="17"/>
      <c r="H4021" s="17"/>
      <c r="I4021" s="28"/>
      <c r="J4021" s="21"/>
      <c r="K4021" s="10"/>
      <c r="L4021" s="10"/>
      <c r="M4021" s="38"/>
      <c r="N4021" s="23"/>
      <c r="O4021" s="23"/>
      <c r="P4021" s="23"/>
    </row>
    <row r="4022" spans="1:16" x14ac:dyDescent="0.2">
      <c r="A4022" s="23"/>
      <c r="G4022" s="17"/>
      <c r="H4022" s="17"/>
      <c r="I4022" s="28"/>
      <c r="J4022" s="21"/>
      <c r="K4022" s="10"/>
      <c r="L4022" s="10"/>
      <c r="M4022" s="38"/>
      <c r="N4022" s="23"/>
      <c r="O4022" s="23"/>
      <c r="P4022" s="23"/>
    </row>
    <row r="4023" spans="1:16" x14ac:dyDescent="0.2">
      <c r="A4023" s="23"/>
      <c r="G4023" s="17"/>
      <c r="H4023" s="17"/>
      <c r="I4023" s="28"/>
      <c r="J4023" s="21"/>
      <c r="K4023" s="10"/>
      <c r="L4023" s="10"/>
      <c r="M4023" s="38"/>
      <c r="N4023" s="23"/>
      <c r="O4023" s="23"/>
      <c r="P4023" s="23"/>
    </row>
    <row r="4024" spans="1:16" x14ac:dyDescent="0.2">
      <c r="A4024" s="23"/>
      <c r="G4024" s="17"/>
      <c r="H4024" s="17"/>
      <c r="I4024" s="28"/>
      <c r="J4024" s="21"/>
      <c r="K4024" s="10"/>
      <c r="L4024" s="10"/>
      <c r="M4024" s="38"/>
      <c r="N4024" s="23"/>
      <c r="O4024" s="23"/>
      <c r="P4024" s="23"/>
    </row>
    <row r="4025" spans="1:16" x14ac:dyDescent="0.2">
      <c r="A4025" s="23"/>
      <c r="G4025" s="17"/>
      <c r="H4025" s="17"/>
      <c r="I4025" s="28"/>
      <c r="J4025" s="21"/>
      <c r="K4025" s="10"/>
      <c r="L4025" s="10"/>
      <c r="M4025" s="38"/>
      <c r="N4025" s="23"/>
      <c r="O4025" s="23"/>
      <c r="P4025" s="23"/>
    </row>
    <row r="4026" spans="1:16" x14ac:dyDescent="0.2">
      <c r="A4026" s="23"/>
      <c r="G4026" s="17"/>
      <c r="H4026" s="17"/>
      <c r="I4026" s="28"/>
      <c r="J4026" s="21"/>
      <c r="K4026" s="10"/>
      <c r="L4026" s="10"/>
      <c r="M4026" s="38"/>
      <c r="N4026" s="23"/>
      <c r="O4026" s="23"/>
      <c r="P4026" s="23"/>
    </row>
    <row r="4027" spans="1:16" x14ac:dyDescent="0.2">
      <c r="A4027" s="23"/>
      <c r="G4027" s="17"/>
      <c r="H4027" s="17"/>
      <c r="I4027" s="28"/>
      <c r="J4027" s="21"/>
      <c r="K4027" s="10"/>
      <c r="L4027" s="10"/>
      <c r="M4027" s="38"/>
      <c r="N4027" s="23"/>
      <c r="O4027" s="23"/>
      <c r="P4027" s="23"/>
    </row>
    <row r="4028" spans="1:16" x14ac:dyDescent="0.2">
      <c r="A4028" s="23"/>
      <c r="G4028" s="17"/>
      <c r="H4028" s="17"/>
      <c r="I4028" s="28"/>
      <c r="J4028" s="21"/>
      <c r="K4028" s="10"/>
      <c r="L4028" s="10"/>
      <c r="M4028" s="38"/>
      <c r="N4028" s="23"/>
      <c r="O4028" s="23"/>
      <c r="P4028" s="23"/>
    </row>
    <row r="4029" spans="1:16" x14ac:dyDescent="0.2">
      <c r="A4029" s="23"/>
      <c r="G4029" s="17"/>
      <c r="H4029" s="17"/>
      <c r="I4029" s="28"/>
      <c r="J4029" s="21"/>
      <c r="K4029" s="10"/>
      <c r="L4029" s="10"/>
      <c r="M4029" s="38"/>
      <c r="N4029" s="23"/>
      <c r="O4029" s="23"/>
      <c r="P4029" s="23"/>
    </row>
    <row r="4030" spans="1:16" x14ac:dyDescent="0.2">
      <c r="A4030" s="23"/>
      <c r="G4030" s="17"/>
      <c r="H4030" s="17"/>
      <c r="I4030" s="28"/>
      <c r="J4030" s="21"/>
      <c r="K4030" s="10"/>
      <c r="L4030" s="10"/>
      <c r="M4030" s="38"/>
      <c r="N4030" s="23"/>
      <c r="O4030" s="23"/>
      <c r="P4030" s="23"/>
    </row>
    <row r="4031" spans="1:16" x14ac:dyDescent="0.2">
      <c r="A4031" s="23"/>
      <c r="G4031" s="17"/>
      <c r="H4031" s="17"/>
      <c r="I4031" s="28"/>
      <c r="J4031" s="21"/>
      <c r="K4031" s="10"/>
      <c r="L4031" s="10"/>
      <c r="M4031" s="38"/>
      <c r="N4031" s="23"/>
      <c r="O4031" s="23"/>
      <c r="P4031" s="23"/>
    </row>
    <row r="4032" spans="1:16" x14ac:dyDescent="0.2">
      <c r="A4032" s="23"/>
      <c r="G4032" s="17"/>
      <c r="H4032" s="17"/>
      <c r="I4032" s="28"/>
      <c r="J4032" s="21"/>
      <c r="K4032" s="10"/>
      <c r="L4032" s="10"/>
      <c r="M4032" s="38"/>
      <c r="N4032" s="23"/>
      <c r="O4032" s="23"/>
      <c r="P4032" s="23"/>
    </row>
    <row r="4033" spans="1:16" x14ac:dyDescent="0.2">
      <c r="A4033" s="23"/>
      <c r="G4033" s="17"/>
      <c r="H4033" s="17"/>
      <c r="I4033" s="28"/>
      <c r="J4033" s="21"/>
      <c r="K4033" s="10"/>
      <c r="L4033" s="10"/>
      <c r="M4033" s="38"/>
      <c r="N4033" s="23"/>
      <c r="O4033" s="23"/>
      <c r="P4033" s="23"/>
    </row>
    <row r="4034" spans="1:16" x14ac:dyDescent="0.2">
      <c r="A4034" s="23"/>
      <c r="G4034" s="17"/>
      <c r="H4034" s="17"/>
      <c r="I4034" s="28"/>
      <c r="J4034" s="21"/>
      <c r="K4034" s="10"/>
      <c r="L4034" s="10"/>
      <c r="M4034" s="38"/>
      <c r="N4034" s="23"/>
      <c r="O4034" s="23"/>
      <c r="P4034" s="23"/>
    </row>
    <row r="4035" spans="1:16" x14ac:dyDescent="0.2">
      <c r="A4035" s="23"/>
      <c r="G4035" s="17"/>
      <c r="H4035" s="17"/>
      <c r="I4035" s="28"/>
      <c r="J4035" s="21"/>
      <c r="K4035" s="10"/>
      <c r="L4035" s="10"/>
      <c r="M4035" s="38"/>
      <c r="N4035" s="23"/>
      <c r="O4035" s="23"/>
      <c r="P4035" s="23"/>
    </row>
    <row r="4036" spans="1:16" x14ac:dyDescent="0.2">
      <c r="A4036" s="23"/>
      <c r="G4036" s="17"/>
      <c r="H4036" s="17"/>
      <c r="I4036" s="28"/>
      <c r="J4036" s="21"/>
      <c r="K4036" s="10"/>
      <c r="L4036" s="10"/>
      <c r="M4036" s="38"/>
      <c r="N4036" s="23"/>
      <c r="O4036" s="23"/>
      <c r="P4036" s="23"/>
    </row>
    <row r="4037" spans="1:16" x14ac:dyDescent="0.2">
      <c r="A4037" s="23"/>
      <c r="G4037" s="17"/>
      <c r="H4037" s="17"/>
      <c r="I4037" s="28"/>
      <c r="J4037" s="21"/>
      <c r="K4037" s="10"/>
      <c r="L4037" s="10"/>
      <c r="M4037" s="38"/>
      <c r="N4037" s="23"/>
      <c r="O4037" s="23"/>
      <c r="P4037" s="23"/>
    </row>
    <row r="4038" spans="1:16" x14ac:dyDescent="0.2">
      <c r="A4038" s="23"/>
      <c r="G4038" s="17"/>
      <c r="H4038" s="17"/>
      <c r="I4038" s="28"/>
      <c r="J4038" s="21"/>
      <c r="K4038" s="10"/>
      <c r="L4038" s="10"/>
      <c r="M4038" s="38"/>
      <c r="N4038" s="23"/>
      <c r="O4038" s="23"/>
      <c r="P4038" s="23"/>
    </row>
    <row r="4039" spans="1:16" x14ac:dyDescent="0.2">
      <c r="A4039" s="23"/>
      <c r="G4039" s="17"/>
      <c r="H4039" s="17"/>
      <c r="I4039" s="28"/>
      <c r="J4039" s="21"/>
      <c r="K4039" s="10"/>
      <c r="L4039" s="10"/>
      <c r="M4039" s="38"/>
      <c r="N4039" s="23"/>
      <c r="O4039" s="23"/>
      <c r="P4039" s="23"/>
    </row>
    <row r="4040" spans="1:16" x14ac:dyDescent="0.2">
      <c r="A4040" s="23"/>
      <c r="G4040" s="17"/>
      <c r="H4040" s="17"/>
      <c r="I4040" s="28"/>
      <c r="J4040" s="21"/>
      <c r="K4040" s="10"/>
      <c r="L4040" s="10"/>
      <c r="M4040" s="38"/>
      <c r="N4040" s="23"/>
      <c r="O4040" s="23"/>
      <c r="P4040" s="23"/>
    </row>
    <row r="4041" spans="1:16" x14ac:dyDescent="0.2">
      <c r="A4041" s="23"/>
      <c r="G4041" s="17"/>
      <c r="H4041" s="17"/>
      <c r="I4041" s="28"/>
      <c r="J4041" s="21"/>
      <c r="K4041" s="10"/>
      <c r="L4041" s="10"/>
      <c r="M4041" s="38"/>
      <c r="N4041" s="23"/>
      <c r="O4041" s="23"/>
      <c r="P4041" s="23"/>
    </row>
    <row r="4042" spans="1:16" x14ac:dyDescent="0.2">
      <c r="A4042" s="23"/>
      <c r="G4042" s="17"/>
      <c r="H4042" s="17"/>
      <c r="I4042" s="28"/>
      <c r="J4042" s="21"/>
      <c r="K4042" s="10"/>
      <c r="L4042" s="10"/>
      <c r="M4042" s="38"/>
      <c r="N4042" s="23"/>
      <c r="O4042" s="23"/>
      <c r="P4042" s="23"/>
    </row>
    <row r="4043" spans="1:16" x14ac:dyDescent="0.2">
      <c r="A4043" s="23"/>
      <c r="G4043" s="17"/>
      <c r="H4043" s="17"/>
      <c r="I4043" s="28"/>
      <c r="J4043" s="21"/>
      <c r="K4043" s="10"/>
      <c r="L4043" s="10"/>
      <c r="M4043" s="38"/>
      <c r="N4043" s="23"/>
      <c r="O4043" s="23"/>
      <c r="P4043" s="23"/>
    </row>
    <row r="4044" spans="1:16" x14ac:dyDescent="0.2">
      <c r="A4044" s="23"/>
      <c r="G4044" s="17"/>
      <c r="H4044" s="17"/>
      <c r="I4044" s="28"/>
      <c r="J4044" s="21"/>
      <c r="K4044" s="10"/>
      <c r="L4044" s="10"/>
      <c r="M4044" s="38"/>
      <c r="N4044" s="23"/>
      <c r="O4044" s="23"/>
      <c r="P4044" s="23"/>
    </row>
    <row r="4045" spans="1:16" x14ac:dyDescent="0.2">
      <c r="A4045" s="23"/>
      <c r="G4045" s="17"/>
      <c r="H4045" s="17"/>
      <c r="I4045" s="28"/>
      <c r="J4045" s="21"/>
      <c r="K4045" s="10"/>
      <c r="L4045" s="10"/>
      <c r="M4045" s="38"/>
      <c r="N4045" s="23"/>
      <c r="O4045" s="23"/>
      <c r="P4045" s="23"/>
    </row>
    <row r="4046" spans="1:16" x14ac:dyDescent="0.2">
      <c r="A4046" s="23"/>
      <c r="G4046" s="17"/>
      <c r="H4046" s="17"/>
      <c r="I4046" s="28"/>
      <c r="J4046" s="21"/>
      <c r="K4046" s="10"/>
      <c r="L4046" s="10"/>
      <c r="M4046" s="38"/>
      <c r="N4046" s="23"/>
      <c r="O4046" s="23"/>
      <c r="P4046" s="23"/>
    </row>
    <row r="4047" spans="1:16" x14ac:dyDescent="0.2">
      <c r="A4047" s="23"/>
      <c r="G4047" s="17"/>
      <c r="H4047" s="17"/>
      <c r="I4047" s="28"/>
      <c r="J4047" s="21"/>
      <c r="K4047" s="10"/>
      <c r="L4047" s="10"/>
      <c r="M4047" s="38"/>
      <c r="N4047" s="23"/>
      <c r="O4047" s="23"/>
      <c r="P4047" s="23"/>
    </row>
    <row r="4048" spans="1:16" x14ac:dyDescent="0.2">
      <c r="A4048" s="23"/>
      <c r="G4048" s="17"/>
      <c r="H4048" s="17"/>
      <c r="I4048" s="28"/>
      <c r="J4048" s="21"/>
      <c r="K4048" s="10"/>
      <c r="L4048" s="10"/>
      <c r="M4048" s="38"/>
      <c r="N4048" s="23"/>
      <c r="O4048" s="23"/>
      <c r="P4048" s="23"/>
    </row>
    <row r="4049" spans="1:16" x14ac:dyDescent="0.2">
      <c r="A4049" s="23"/>
      <c r="G4049" s="17"/>
      <c r="H4049" s="17"/>
      <c r="I4049" s="28"/>
      <c r="J4049" s="21"/>
      <c r="K4049" s="10"/>
      <c r="L4049" s="10"/>
      <c r="M4049" s="38"/>
      <c r="N4049" s="23"/>
      <c r="O4049" s="23"/>
      <c r="P4049" s="23"/>
    </row>
    <row r="4050" spans="1:16" x14ac:dyDescent="0.2">
      <c r="A4050" s="23"/>
      <c r="G4050" s="17"/>
      <c r="H4050" s="17"/>
      <c r="I4050" s="28"/>
      <c r="J4050" s="21"/>
      <c r="K4050" s="10"/>
      <c r="L4050" s="10"/>
      <c r="M4050" s="38"/>
      <c r="N4050" s="23"/>
      <c r="O4050" s="23"/>
      <c r="P4050" s="23"/>
    </row>
    <row r="4051" spans="1:16" x14ac:dyDescent="0.2">
      <c r="A4051" s="23"/>
      <c r="G4051" s="17"/>
      <c r="H4051" s="17"/>
      <c r="I4051" s="28"/>
      <c r="J4051" s="21"/>
      <c r="K4051" s="10"/>
      <c r="L4051" s="10"/>
      <c r="M4051" s="38"/>
      <c r="N4051" s="23"/>
      <c r="O4051" s="23"/>
      <c r="P4051" s="23"/>
    </row>
    <row r="4052" spans="1:16" x14ac:dyDescent="0.2">
      <c r="A4052" s="23"/>
      <c r="G4052" s="17"/>
      <c r="H4052" s="17"/>
      <c r="I4052" s="28"/>
      <c r="J4052" s="21"/>
      <c r="K4052" s="10"/>
      <c r="L4052" s="10"/>
      <c r="M4052" s="38"/>
      <c r="N4052" s="23"/>
      <c r="O4052" s="23"/>
      <c r="P4052" s="23"/>
    </row>
    <row r="4053" spans="1:16" x14ac:dyDescent="0.2">
      <c r="A4053" s="23"/>
      <c r="G4053" s="17"/>
      <c r="H4053" s="17"/>
      <c r="I4053" s="28"/>
      <c r="J4053" s="21"/>
      <c r="K4053" s="10"/>
      <c r="L4053" s="10"/>
      <c r="M4053" s="38"/>
      <c r="N4053" s="23"/>
      <c r="O4053" s="23"/>
      <c r="P4053" s="23"/>
    </row>
    <row r="4054" spans="1:16" x14ac:dyDescent="0.2">
      <c r="A4054" s="23"/>
      <c r="G4054" s="17"/>
      <c r="H4054" s="17"/>
      <c r="I4054" s="28"/>
      <c r="J4054" s="21"/>
      <c r="K4054" s="10"/>
      <c r="L4054" s="10"/>
      <c r="M4054" s="38"/>
      <c r="N4054" s="23"/>
      <c r="O4054" s="23"/>
      <c r="P4054" s="23"/>
    </row>
    <row r="4055" spans="1:16" x14ac:dyDescent="0.2">
      <c r="A4055" s="23"/>
      <c r="G4055" s="17"/>
      <c r="H4055" s="17"/>
      <c r="I4055" s="28"/>
      <c r="J4055" s="21"/>
      <c r="K4055" s="10"/>
      <c r="L4055" s="10"/>
      <c r="M4055" s="38"/>
      <c r="N4055" s="23"/>
      <c r="O4055" s="23"/>
      <c r="P4055" s="23"/>
    </row>
    <row r="4056" spans="1:16" x14ac:dyDescent="0.2">
      <c r="A4056" s="23"/>
      <c r="G4056" s="17"/>
      <c r="H4056" s="17"/>
      <c r="I4056" s="28"/>
      <c r="J4056" s="21"/>
      <c r="K4056" s="10"/>
      <c r="L4056" s="10"/>
      <c r="M4056" s="38"/>
      <c r="N4056" s="23"/>
      <c r="O4056" s="23"/>
      <c r="P4056" s="23"/>
    </row>
    <row r="4057" spans="1:16" x14ac:dyDescent="0.2">
      <c r="A4057" s="23"/>
      <c r="G4057" s="17"/>
      <c r="H4057" s="17"/>
      <c r="I4057" s="28"/>
      <c r="J4057" s="21"/>
      <c r="K4057" s="10"/>
      <c r="L4057" s="10"/>
      <c r="M4057" s="38"/>
      <c r="N4057" s="23"/>
      <c r="O4057" s="23"/>
      <c r="P4057" s="23"/>
    </row>
    <row r="4058" spans="1:16" x14ac:dyDescent="0.2">
      <c r="A4058" s="23"/>
      <c r="G4058" s="17"/>
      <c r="H4058" s="17"/>
      <c r="I4058" s="28"/>
      <c r="J4058" s="21"/>
      <c r="K4058" s="10"/>
      <c r="L4058" s="10"/>
      <c r="M4058" s="38"/>
      <c r="N4058" s="23"/>
      <c r="O4058" s="23"/>
      <c r="P4058" s="23"/>
    </row>
    <row r="4059" spans="1:16" x14ac:dyDescent="0.2">
      <c r="A4059" s="23"/>
      <c r="G4059" s="17"/>
      <c r="H4059" s="17"/>
      <c r="I4059" s="28"/>
      <c r="J4059" s="21"/>
      <c r="K4059" s="10"/>
      <c r="L4059" s="10"/>
      <c r="M4059" s="38"/>
      <c r="N4059" s="23"/>
      <c r="O4059" s="23"/>
      <c r="P4059" s="23"/>
    </row>
    <row r="4060" spans="1:16" x14ac:dyDescent="0.2">
      <c r="A4060" s="23"/>
      <c r="G4060" s="17"/>
      <c r="H4060" s="17"/>
      <c r="I4060" s="28"/>
      <c r="J4060" s="21"/>
      <c r="K4060" s="10"/>
      <c r="L4060" s="10"/>
      <c r="M4060" s="38"/>
      <c r="N4060" s="23"/>
      <c r="O4060" s="23"/>
      <c r="P4060" s="23"/>
    </row>
    <row r="4061" spans="1:16" x14ac:dyDescent="0.2">
      <c r="A4061" s="23"/>
      <c r="G4061" s="17"/>
      <c r="H4061" s="17"/>
      <c r="I4061" s="28"/>
      <c r="J4061" s="21"/>
      <c r="K4061" s="10"/>
      <c r="L4061" s="10"/>
      <c r="M4061" s="38"/>
      <c r="N4061" s="23"/>
      <c r="O4061" s="23"/>
      <c r="P4061" s="23"/>
    </row>
    <row r="4062" spans="1:16" x14ac:dyDescent="0.2">
      <c r="A4062" s="23"/>
      <c r="G4062" s="17"/>
      <c r="H4062" s="17"/>
      <c r="I4062" s="28"/>
      <c r="J4062" s="21"/>
      <c r="K4062" s="10"/>
      <c r="L4062" s="10"/>
      <c r="M4062" s="38"/>
      <c r="N4062" s="23"/>
      <c r="O4062" s="23"/>
      <c r="P4062" s="23"/>
    </row>
    <row r="4063" spans="1:16" x14ac:dyDescent="0.2">
      <c r="A4063" s="23"/>
      <c r="G4063" s="17"/>
      <c r="H4063" s="17"/>
      <c r="I4063" s="28"/>
      <c r="J4063" s="21"/>
      <c r="K4063" s="10"/>
      <c r="L4063" s="10"/>
      <c r="M4063" s="38"/>
      <c r="N4063" s="23"/>
      <c r="O4063" s="23"/>
      <c r="P4063" s="23"/>
    </row>
    <row r="4064" spans="1:16" x14ac:dyDescent="0.2">
      <c r="A4064" s="23"/>
      <c r="G4064" s="17"/>
      <c r="H4064" s="17"/>
      <c r="I4064" s="28"/>
      <c r="J4064" s="21"/>
      <c r="K4064" s="10"/>
      <c r="L4064" s="10"/>
      <c r="M4064" s="38"/>
      <c r="N4064" s="23"/>
      <c r="O4064" s="23"/>
      <c r="P4064" s="23"/>
    </row>
    <row r="4065" spans="1:16" x14ac:dyDescent="0.2">
      <c r="A4065" s="23"/>
      <c r="G4065" s="17"/>
      <c r="H4065" s="17"/>
      <c r="I4065" s="28"/>
      <c r="J4065" s="21"/>
      <c r="K4065" s="10"/>
      <c r="L4065" s="10"/>
      <c r="M4065" s="38"/>
      <c r="N4065" s="23"/>
      <c r="O4065" s="23"/>
      <c r="P4065" s="23"/>
    </row>
    <row r="4066" spans="1:16" x14ac:dyDescent="0.2">
      <c r="A4066" s="23"/>
      <c r="G4066" s="17"/>
      <c r="H4066" s="17"/>
      <c r="I4066" s="28"/>
      <c r="J4066" s="21"/>
      <c r="K4066" s="10"/>
      <c r="L4066" s="10"/>
      <c r="M4066" s="38"/>
      <c r="N4066" s="23"/>
      <c r="O4066" s="23"/>
      <c r="P4066" s="23"/>
    </row>
    <row r="4067" spans="1:16" x14ac:dyDescent="0.2">
      <c r="A4067" s="23"/>
      <c r="G4067" s="17"/>
      <c r="H4067" s="17"/>
      <c r="I4067" s="28"/>
      <c r="J4067" s="21"/>
      <c r="K4067" s="10"/>
      <c r="L4067" s="10"/>
      <c r="M4067" s="38"/>
      <c r="N4067" s="23"/>
      <c r="O4067" s="23"/>
      <c r="P4067" s="23"/>
    </row>
    <row r="4068" spans="1:16" x14ac:dyDescent="0.2">
      <c r="A4068" s="23"/>
      <c r="G4068" s="17"/>
      <c r="H4068" s="17"/>
      <c r="I4068" s="28"/>
      <c r="J4068" s="21"/>
      <c r="K4068" s="10"/>
      <c r="L4068" s="10"/>
      <c r="M4068" s="38"/>
      <c r="N4068" s="23"/>
      <c r="O4068" s="23"/>
      <c r="P4068" s="23"/>
    </row>
    <row r="4069" spans="1:16" x14ac:dyDescent="0.2">
      <c r="A4069" s="23"/>
      <c r="G4069" s="17"/>
      <c r="H4069" s="17"/>
      <c r="I4069" s="28"/>
      <c r="J4069" s="21"/>
      <c r="K4069" s="10"/>
      <c r="L4069" s="10"/>
      <c r="M4069" s="38"/>
      <c r="N4069" s="23"/>
      <c r="O4069" s="23"/>
      <c r="P4069" s="23"/>
    </row>
    <row r="4070" spans="1:16" x14ac:dyDescent="0.2">
      <c r="A4070" s="23"/>
      <c r="G4070" s="17"/>
      <c r="H4070" s="17"/>
      <c r="I4070" s="28"/>
      <c r="J4070" s="21"/>
      <c r="K4070" s="10"/>
      <c r="L4070" s="10"/>
      <c r="M4070" s="38"/>
      <c r="N4070" s="23"/>
      <c r="O4070" s="23"/>
      <c r="P4070" s="23"/>
    </row>
    <row r="4071" spans="1:16" x14ac:dyDescent="0.2">
      <c r="A4071" s="23"/>
      <c r="G4071" s="17"/>
      <c r="H4071" s="17"/>
      <c r="I4071" s="28"/>
      <c r="J4071" s="21"/>
      <c r="K4071" s="10"/>
      <c r="L4071" s="10"/>
      <c r="M4071" s="38"/>
      <c r="N4071" s="23"/>
      <c r="O4071" s="23"/>
      <c r="P4071" s="23"/>
    </row>
    <row r="4072" spans="1:16" x14ac:dyDescent="0.2">
      <c r="A4072" s="23"/>
      <c r="G4072" s="17"/>
      <c r="H4072" s="17"/>
      <c r="I4072" s="28"/>
      <c r="J4072" s="21"/>
      <c r="K4072" s="10"/>
      <c r="L4072" s="10"/>
      <c r="M4072" s="38"/>
      <c r="N4072" s="23"/>
      <c r="O4072" s="23"/>
      <c r="P4072" s="23"/>
    </row>
    <row r="4073" spans="1:16" x14ac:dyDescent="0.2">
      <c r="A4073" s="23"/>
      <c r="G4073" s="17"/>
      <c r="H4073" s="17"/>
      <c r="I4073" s="28"/>
      <c r="J4073" s="21"/>
      <c r="K4073" s="10"/>
      <c r="L4073" s="10"/>
      <c r="M4073" s="38"/>
      <c r="N4073" s="23"/>
      <c r="O4073" s="23"/>
      <c r="P4073" s="23"/>
    </row>
    <row r="4074" spans="1:16" x14ac:dyDescent="0.2">
      <c r="A4074" s="23"/>
      <c r="G4074" s="17"/>
      <c r="H4074" s="17"/>
      <c r="I4074" s="28"/>
      <c r="J4074" s="21"/>
      <c r="K4074" s="10"/>
      <c r="L4074" s="10"/>
      <c r="M4074" s="38"/>
      <c r="N4074" s="23"/>
      <c r="O4074" s="23"/>
      <c r="P4074" s="23"/>
    </row>
    <row r="4075" spans="1:16" x14ac:dyDescent="0.2">
      <c r="A4075" s="23"/>
      <c r="G4075" s="17"/>
      <c r="H4075" s="17"/>
      <c r="I4075" s="28"/>
      <c r="J4075" s="21"/>
      <c r="K4075" s="10"/>
      <c r="L4075" s="10"/>
      <c r="M4075" s="38"/>
      <c r="N4075" s="23"/>
      <c r="O4075" s="23"/>
      <c r="P4075" s="23"/>
    </row>
    <row r="4076" spans="1:16" x14ac:dyDescent="0.2">
      <c r="A4076" s="23"/>
      <c r="G4076" s="17"/>
      <c r="H4076" s="17"/>
      <c r="I4076" s="28"/>
      <c r="J4076" s="21"/>
      <c r="K4076" s="10"/>
      <c r="L4076" s="10"/>
      <c r="M4076" s="38"/>
      <c r="N4076" s="23"/>
      <c r="O4076" s="23"/>
      <c r="P4076" s="23"/>
    </row>
    <row r="4077" spans="1:16" x14ac:dyDescent="0.2">
      <c r="A4077" s="23"/>
      <c r="G4077" s="17"/>
      <c r="H4077" s="17"/>
      <c r="I4077" s="28"/>
      <c r="J4077" s="21"/>
      <c r="K4077" s="10"/>
      <c r="L4077" s="10"/>
      <c r="M4077" s="38"/>
      <c r="N4077" s="23"/>
      <c r="O4077" s="23"/>
      <c r="P4077" s="23"/>
    </row>
    <row r="4078" spans="1:16" x14ac:dyDescent="0.2">
      <c r="A4078" s="23"/>
      <c r="G4078" s="17"/>
      <c r="H4078" s="17"/>
      <c r="I4078" s="28"/>
      <c r="J4078" s="21"/>
      <c r="K4078" s="10"/>
      <c r="L4078" s="10"/>
      <c r="M4078" s="38"/>
      <c r="N4078" s="23"/>
      <c r="O4078" s="23"/>
      <c r="P4078" s="23"/>
    </row>
    <row r="4079" spans="1:16" x14ac:dyDescent="0.2">
      <c r="A4079" s="23"/>
      <c r="G4079" s="17"/>
      <c r="H4079" s="17"/>
      <c r="I4079" s="28"/>
      <c r="J4079" s="21"/>
      <c r="K4079" s="10"/>
      <c r="L4079" s="10"/>
      <c r="M4079" s="38"/>
      <c r="N4079" s="23"/>
      <c r="O4079" s="23"/>
      <c r="P4079" s="23"/>
    </row>
    <row r="4080" spans="1:16" x14ac:dyDescent="0.2">
      <c r="A4080" s="23"/>
      <c r="G4080" s="17"/>
      <c r="H4080" s="17"/>
      <c r="I4080" s="28"/>
      <c r="J4080" s="21"/>
      <c r="K4080" s="10"/>
      <c r="L4080" s="10"/>
      <c r="M4080" s="38"/>
      <c r="N4080" s="23"/>
      <c r="O4080" s="23"/>
      <c r="P4080" s="23"/>
    </row>
    <row r="4081" spans="1:16" x14ac:dyDescent="0.2">
      <c r="A4081" s="23"/>
      <c r="G4081" s="17"/>
      <c r="H4081" s="17"/>
      <c r="I4081" s="28"/>
      <c r="J4081" s="21"/>
      <c r="K4081" s="10"/>
      <c r="L4081" s="10"/>
      <c r="M4081" s="38"/>
      <c r="N4081" s="23"/>
      <c r="O4081" s="23"/>
      <c r="P4081" s="23"/>
    </row>
    <row r="4082" spans="1:16" x14ac:dyDescent="0.2">
      <c r="A4082" s="23"/>
      <c r="G4082" s="17"/>
      <c r="H4082" s="17"/>
      <c r="I4082" s="28"/>
      <c r="J4082" s="21"/>
      <c r="K4082" s="10"/>
      <c r="L4082" s="10"/>
      <c r="M4082" s="38"/>
      <c r="N4082" s="23"/>
      <c r="O4082" s="23"/>
      <c r="P4082" s="23"/>
    </row>
    <row r="4083" spans="1:16" x14ac:dyDescent="0.2">
      <c r="A4083" s="23"/>
      <c r="G4083" s="17"/>
      <c r="H4083" s="17"/>
      <c r="I4083" s="28"/>
      <c r="J4083" s="21"/>
      <c r="K4083" s="10"/>
      <c r="L4083" s="10"/>
      <c r="M4083" s="38"/>
      <c r="N4083" s="23"/>
      <c r="O4083" s="23"/>
      <c r="P4083" s="23"/>
    </row>
    <row r="4084" spans="1:16" x14ac:dyDescent="0.2">
      <c r="A4084" s="23"/>
      <c r="G4084" s="17"/>
      <c r="H4084" s="17"/>
      <c r="I4084" s="28"/>
      <c r="J4084" s="21"/>
      <c r="K4084" s="10"/>
      <c r="L4084" s="10"/>
      <c r="M4084" s="38"/>
      <c r="N4084" s="23"/>
      <c r="O4084" s="23"/>
      <c r="P4084" s="23"/>
    </row>
    <row r="4085" spans="1:16" x14ac:dyDescent="0.2">
      <c r="A4085" s="23"/>
      <c r="G4085" s="17"/>
      <c r="H4085" s="17"/>
      <c r="I4085" s="28"/>
      <c r="J4085" s="21"/>
      <c r="K4085" s="10"/>
      <c r="L4085" s="10"/>
      <c r="M4085" s="38"/>
      <c r="N4085" s="23"/>
      <c r="O4085" s="23"/>
      <c r="P4085" s="23"/>
    </row>
    <row r="4086" spans="1:16" x14ac:dyDescent="0.2">
      <c r="A4086" s="23"/>
      <c r="G4086" s="17"/>
      <c r="H4086" s="17"/>
      <c r="I4086" s="28"/>
      <c r="J4086" s="21"/>
      <c r="K4086" s="10"/>
      <c r="L4086" s="10"/>
      <c r="M4086" s="38"/>
      <c r="N4086" s="23"/>
      <c r="O4086" s="23"/>
      <c r="P4086" s="23"/>
    </row>
    <row r="4087" spans="1:16" x14ac:dyDescent="0.2">
      <c r="A4087" s="23"/>
      <c r="G4087" s="17"/>
      <c r="H4087" s="17"/>
      <c r="I4087" s="28"/>
      <c r="J4087" s="21"/>
      <c r="K4087" s="10"/>
      <c r="L4087" s="10"/>
      <c r="M4087" s="38"/>
      <c r="N4087" s="23"/>
      <c r="O4087" s="23"/>
      <c r="P4087" s="23"/>
    </row>
    <row r="4088" spans="1:16" x14ac:dyDescent="0.2">
      <c r="A4088" s="23"/>
      <c r="G4088" s="17"/>
      <c r="H4088" s="17"/>
      <c r="I4088" s="28"/>
      <c r="J4088" s="21"/>
      <c r="K4088" s="10"/>
      <c r="L4088" s="10"/>
      <c r="M4088" s="38"/>
      <c r="N4088" s="23"/>
      <c r="O4088" s="23"/>
      <c r="P4088" s="23"/>
    </row>
    <row r="4089" spans="1:16" x14ac:dyDescent="0.2">
      <c r="A4089" s="23"/>
      <c r="G4089" s="17"/>
      <c r="H4089" s="17"/>
      <c r="I4089" s="28"/>
      <c r="J4089" s="21"/>
      <c r="K4089" s="10"/>
      <c r="L4089" s="10"/>
      <c r="M4089" s="38"/>
      <c r="N4089" s="23"/>
      <c r="O4089" s="23"/>
      <c r="P4089" s="23"/>
    </row>
    <row r="4090" spans="1:16" x14ac:dyDescent="0.2">
      <c r="A4090" s="23"/>
      <c r="G4090" s="17"/>
      <c r="H4090" s="17"/>
      <c r="I4090" s="28"/>
      <c r="J4090" s="21"/>
      <c r="K4090" s="10"/>
      <c r="L4090" s="10"/>
      <c r="M4090" s="38"/>
      <c r="N4090" s="23"/>
      <c r="O4090" s="23"/>
      <c r="P4090" s="23"/>
    </row>
    <row r="4091" spans="1:16" x14ac:dyDescent="0.2">
      <c r="A4091" s="23"/>
      <c r="G4091" s="17"/>
      <c r="H4091" s="17"/>
      <c r="I4091" s="28"/>
      <c r="J4091" s="21"/>
      <c r="K4091" s="10"/>
      <c r="L4091" s="10"/>
      <c r="M4091" s="38"/>
      <c r="N4091" s="23"/>
      <c r="O4091" s="23"/>
      <c r="P4091" s="23"/>
    </row>
    <row r="4092" spans="1:16" x14ac:dyDescent="0.2">
      <c r="A4092" s="23"/>
      <c r="G4092" s="17"/>
      <c r="H4092" s="17"/>
      <c r="I4092" s="28"/>
      <c r="J4092" s="21"/>
      <c r="K4092" s="10"/>
      <c r="L4092" s="10"/>
      <c r="M4092" s="38"/>
      <c r="N4092" s="23"/>
      <c r="O4092" s="23"/>
      <c r="P4092" s="23"/>
    </row>
    <row r="4093" spans="1:16" x14ac:dyDescent="0.2">
      <c r="A4093" s="23"/>
      <c r="G4093" s="17"/>
      <c r="H4093" s="17"/>
      <c r="I4093" s="28"/>
      <c r="J4093" s="21"/>
      <c r="K4093" s="10"/>
      <c r="L4093" s="10"/>
      <c r="M4093" s="38"/>
      <c r="N4093" s="23"/>
      <c r="O4093" s="23"/>
      <c r="P4093" s="23"/>
    </row>
    <row r="4094" spans="1:16" x14ac:dyDescent="0.2">
      <c r="A4094" s="23"/>
      <c r="G4094" s="17"/>
      <c r="H4094" s="17"/>
      <c r="I4094" s="28"/>
      <c r="J4094" s="21"/>
      <c r="K4094" s="10"/>
      <c r="L4094" s="10"/>
      <c r="M4094" s="38"/>
      <c r="N4094" s="23"/>
      <c r="O4094" s="23"/>
      <c r="P4094" s="23"/>
    </row>
    <row r="4095" spans="1:16" x14ac:dyDescent="0.2">
      <c r="A4095" s="23"/>
      <c r="G4095" s="17"/>
      <c r="H4095" s="17"/>
      <c r="I4095" s="28"/>
      <c r="J4095" s="21"/>
      <c r="K4095" s="10"/>
      <c r="L4095" s="10"/>
      <c r="M4095" s="38"/>
      <c r="N4095" s="23"/>
      <c r="O4095" s="23"/>
      <c r="P4095" s="23"/>
    </row>
    <row r="4096" spans="1:16" x14ac:dyDescent="0.2">
      <c r="A4096" s="23"/>
      <c r="G4096" s="17"/>
      <c r="H4096" s="17"/>
      <c r="I4096" s="28"/>
      <c r="J4096" s="21"/>
      <c r="K4096" s="10"/>
      <c r="L4096" s="10"/>
      <c r="M4096" s="38"/>
      <c r="N4096" s="23"/>
      <c r="O4096" s="23"/>
      <c r="P4096" s="23"/>
    </row>
    <row r="4097" spans="1:16" x14ac:dyDescent="0.2">
      <c r="A4097" s="23"/>
      <c r="G4097" s="17"/>
      <c r="H4097" s="17"/>
      <c r="I4097" s="28"/>
      <c r="J4097" s="21"/>
      <c r="K4097" s="10"/>
      <c r="L4097" s="10"/>
      <c r="M4097" s="38"/>
      <c r="N4097" s="23"/>
      <c r="O4097" s="23"/>
      <c r="P4097" s="23"/>
    </row>
    <row r="4098" spans="1:16" x14ac:dyDescent="0.2">
      <c r="A4098" s="23"/>
      <c r="G4098" s="17"/>
      <c r="H4098" s="17"/>
      <c r="I4098" s="28"/>
      <c r="J4098" s="21"/>
      <c r="K4098" s="10"/>
      <c r="L4098" s="10"/>
      <c r="M4098" s="38"/>
      <c r="N4098" s="23"/>
      <c r="O4098" s="23"/>
      <c r="P4098" s="23"/>
    </row>
    <row r="4099" spans="1:16" x14ac:dyDescent="0.2">
      <c r="A4099" s="23"/>
      <c r="G4099" s="17"/>
      <c r="H4099" s="17"/>
      <c r="I4099" s="28"/>
      <c r="J4099" s="21"/>
      <c r="K4099" s="10"/>
      <c r="L4099" s="10"/>
      <c r="M4099" s="38"/>
      <c r="N4099" s="23"/>
      <c r="O4099" s="23"/>
      <c r="P4099" s="23"/>
    </row>
    <row r="4100" spans="1:16" x14ac:dyDescent="0.2">
      <c r="A4100" s="23"/>
      <c r="G4100" s="17"/>
      <c r="H4100" s="17"/>
      <c r="I4100" s="28"/>
      <c r="J4100" s="21"/>
      <c r="K4100" s="10"/>
      <c r="L4100" s="10"/>
      <c r="M4100" s="38"/>
      <c r="N4100" s="23"/>
      <c r="O4100" s="23"/>
      <c r="P4100" s="23"/>
    </row>
    <row r="4101" spans="1:16" x14ac:dyDescent="0.2">
      <c r="A4101" s="23"/>
      <c r="G4101" s="17"/>
      <c r="H4101" s="17"/>
      <c r="I4101" s="28"/>
      <c r="J4101" s="21"/>
      <c r="K4101" s="10"/>
      <c r="L4101" s="10"/>
      <c r="M4101" s="38"/>
      <c r="N4101" s="23"/>
      <c r="O4101" s="23"/>
      <c r="P4101" s="23"/>
    </row>
    <row r="4102" spans="1:16" x14ac:dyDescent="0.2">
      <c r="A4102" s="23"/>
      <c r="G4102" s="17"/>
      <c r="H4102" s="17"/>
      <c r="I4102" s="28"/>
      <c r="J4102" s="21"/>
      <c r="K4102" s="10"/>
      <c r="L4102" s="10"/>
      <c r="M4102" s="38"/>
      <c r="N4102" s="23"/>
      <c r="O4102" s="23"/>
      <c r="P4102" s="23"/>
    </row>
    <row r="4103" spans="1:16" x14ac:dyDescent="0.2">
      <c r="A4103" s="23"/>
      <c r="G4103" s="17"/>
      <c r="H4103" s="17"/>
      <c r="I4103" s="28"/>
      <c r="J4103" s="21"/>
      <c r="K4103" s="10"/>
      <c r="L4103" s="10"/>
      <c r="M4103" s="38"/>
      <c r="N4103" s="23"/>
      <c r="O4103" s="23"/>
      <c r="P4103" s="23"/>
    </row>
    <row r="4104" spans="1:16" x14ac:dyDescent="0.2">
      <c r="A4104" s="23"/>
      <c r="G4104" s="17"/>
      <c r="H4104" s="17"/>
      <c r="I4104" s="28"/>
      <c r="J4104" s="21"/>
      <c r="K4104" s="10"/>
      <c r="L4104" s="10"/>
      <c r="M4104" s="38"/>
      <c r="N4104" s="23"/>
      <c r="O4104" s="23"/>
      <c r="P4104" s="23"/>
    </row>
    <row r="4105" spans="1:16" x14ac:dyDescent="0.2">
      <c r="A4105" s="23"/>
      <c r="G4105" s="17"/>
      <c r="H4105" s="17"/>
      <c r="I4105" s="28"/>
      <c r="J4105" s="21"/>
      <c r="K4105" s="10"/>
      <c r="L4105" s="10"/>
      <c r="M4105" s="38"/>
      <c r="N4105" s="23"/>
      <c r="O4105" s="23"/>
      <c r="P4105" s="23"/>
    </row>
    <row r="4106" spans="1:16" x14ac:dyDescent="0.2">
      <c r="A4106" s="23"/>
      <c r="G4106" s="17"/>
      <c r="H4106" s="17"/>
      <c r="I4106" s="28"/>
      <c r="J4106" s="21"/>
      <c r="K4106" s="10"/>
      <c r="L4106" s="10"/>
      <c r="M4106" s="38"/>
      <c r="N4106" s="23"/>
      <c r="O4106" s="23"/>
      <c r="P4106" s="23"/>
    </row>
    <row r="4107" spans="1:16" x14ac:dyDescent="0.2">
      <c r="A4107" s="23"/>
      <c r="G4107" s="17"/>
      <c r="H4107" s="17"/>
      <c r="I4107" s="28"/>
      <c r="J4107" s="21"/>
      <c r="K4107" s="10"/>
      <c r="L4107" s="10"/>
      <c r="M4107" s="38"/>
      <c r="N4107" s="23"/>
      <c r="O4107" s="23"/>
      <c r="P4107" s="23"/>
    </row>
    <row r="4108" spans="1:16" x14ac:dyDescent="0.2">
      <c r="A4108" s="23"/>
      <c r="G4108" s="17"/>
      <c r="H4108" s="17"/>
      <c r="I4108" s="28"/>
      <c r="J4108" s="21"/>
      <c r="K4108" s="10"/>
      <c r="L4108" s="10"/>
      <c r="M4108" s="38"/>
      <c r="N4108" s="23"/>
      <c r="O4108" s="23"/>
      <c r="P4108" s="23"/>
    </row>
    <row r="4109" spans="1:16" x14ac:dyDescent="0.2">
      <c r="A4109" s="23"/>
      <c r="G4109" s="17"/>
      <c r="H4109" s="17"/>
      <c r="I4109" s="28"/>
      <c r="J4109" s="21"/>
      <c r="K4109" s="10"/>
      <c r="L4109" s="10"/>
      <c r="M4109" s="38"/>
      <c r="N4109" s="23"/>
      <c r="O4109" s="23"/>
      <c r="P4109" s="23"/>
    </row>
    <row r="4110" spans="1:16" x14ac:dyDescent="0.2">
      <c r="A4110" s="23"/>
      <c r="G4110" s="17"/>
      <c r="H4110" s="17"/>
      <c r="I4110" s="28"/>
      <c r="J4110" s="21"/>
      <c r="K4110" s="10"/>
      <c r="L4110" s="10"/>
      <c r="M4110" s="38"/>
      <c r="N4110" s="23"/>
      <c r="O4110" s="23"/>
      <c r="P4110" s="23"/>
    </row>
    <row r="4111" spans="1:16" x14ac:dyDescent="0.2">
      <c r="A4111" s="23"/>
      <c r="G4111" s="17"/>
      <c r="H4111" s="17"/>
      <c r="I4111" s="28"/>
      <c r="J4111" s="21"/>
      <c r="K4111" s="10"/>
      <c r="L4111" s="10"/>
      <c r="M4111" s="38"/>
      <c r="N4111" s="23"/>
      <c r="O4111" s="23"/>
      <c r="P4111" s="23"/>
    </row>
    <row r="4112" spans="1:16" x14ac:dyDescent="0.2">
      <c r="A4112" s="23"/>
      <c r="G4112" s="17"/>
      <c r="H4112" s="17"/>
      <c r="I4112" s="28"/>
      <c r="J4112" s="21"/>
      <c r="K4112" s="10"/>
      <c r="L4112" s="10"/>
      <c r="M4112" s="38"/>
      <c r="N4112" s="23"/>
      <c r="O4112" s="23"/>
      <c r="P4112" s="23"/>
    </row>
    <row r="4113" spans="1:16" x14ac:dyDescent="0.2">
      <c r="A4113" s="23"/>
      <c r="G4113" s="17"/>
      <c r="H4113" s="17"/>
      <c r="I4113" s="28"/>
      <c r="J4113" s="21"/>
      <c r="K4113" s="10"/>
      <c r="L4113" s="10"/>
      <c r="M4113" s="38"/>
      <c r="N4113" s="23"/>
      <c r="O4113" s="23"/>
      <c r="P4113" s="23"/>
    </row>
    <row r="4114" spans="1:16" x14ac:dyDescent="0.2">
      <c r="A4114" s="23"/>
      <c r="G4114" s="17"/>
      <c r="H4114" s="17"/>
      <c r="I4114" s="28"/>
      <c r="J4114" s="21"/>
      <c r="K4114" s="10"/>
      <c r="L4114" s="10"/>
      <c r="M4114" s="38"/>
      <c r="N4114" s="23"/>
      <c r="O4114" s="23"/>
      <c r="P4114" s="23"/>
    </row>
    <row r="4115" spans="1:16" x14ac:dyDescent="0.2">
      <c r="A4115" s="23"/>
      <c r="G4115" s="17"/>
      <c r="H4115" s="17"/>
      <c r="I4115" s="28"/>
      <c r="J4115" s="21"/>
      <c r="K4115" s="10"/>
      <c r="L4115" s="10"/>
      <c r="M4115" s="38"/>
      <c r="N4115" s="23"/>
      <c r="O4115" s="23"/>
      <c r="P4115" s="23"/>
    </row>
    <row r="4116" spans="1:16" x14ac:dyDescent="0.2">
      <c r="A4116" s="23"/>
      <c r="G4116" s="17"/>
      <c r="H4116" s="17"/>
      <c r="I4116" s="28"/>
      <c r="J4116" s="21"/>
      <c r="K4116" s="10"/>
      <c r="L4116" s="10"/>
      <c r="M4116" s="38"/>
      <c r="N4116" s="23"/>
      <c r="O4116" s="23"/>
      <c r="P4116" s="23"/>
    </row>
    <row r="4117" spans="1:16" x14ac:dyDescent="0.2">
      <c r="A4117" s="23"/>
      <c r="G4117" s="17"/>
      <c r="H4117" s="17"/>
      <c r="I4117" s="28"/>
      <c r="J4117" s="21"/>
      <c r="K4117" s="10"/>
      <c r="L4117" s="10"/>
      <c r="M4117" s="38"/>
      <c r="N4117" s="23"/>
      <c r="O4117" s="23"/>
      <c r="P4117" s="23"/>
    </row>
    <row r="4118" spans="1:16" x14ac:dyDescent="0.2">
      <c r="A4118" s="23"/>
      <c r="G4118" s="17"/>
      <c r="H4118" s="17"/>
      <c r="I4118" s="28"/>
      <c r="J4118" s="21"/>
      <c r="K4118" s="10"/>
      <c r="L4118" s="10"/>
      <c r="M4118" s="38"/>
      <c r="N4118" s="23"/>
      <c r="O4118" s="23"/>
      <c r="P4118" s="23"/>
    </row>
    <row r="4119" spans="1:16" x14ac:dyDescent="0.2">
      <c r="A4119" s="23"/>
      <c r="G4119" s="17"/>
      <c r="H4119" s="17"/>
      <c r="I4119" s="28"/>
      <c r="J4119" s="21"/>
      <c r="K4119" s="10"/>
      <c r="L4119" s="10"/>
      <c r="M4119" s="38"/>
      <c r="N4119" s="23"/>
      <c r="O4119" s="23"/>
      <c r="P4119" s="23"/>
    </row>
    <row r="4120" spans="1:16" x14ac:dyDescent="0.2">
      <c r="A4120" s="23"/>
      <c r="G4120" s="17"/>
      <c r="H4120" s="17"/>
      <c r="I4120" s="28"/>
      <c r="J4120" s="21"/>
      <c r="K4120" s="10"/>
      <c r="L4120" s="10"/>
      <c r="M4120" s="38"/>
      <c r="N4120" s="23"/>
      <c r="O4120" s="23"/>
      <c r="P4120" s="23"/>
    </row>
    <row r="4121" spans="1:16" x14ac:dyDescent="0.2">
      <c r="A4121" s="23"/>
      <c r="G4121" s="17"/>
      <c r="H4121" s="17"/>
      <c r="I4121" s="28"/>
      <c r="J4121" s="21"/>
      <c r="K4121" s="10"/>
      <c r="L4121" s="10"/>
      <c r="M4121" s="38"/>
      <c r="N4121" s="23"/>
      <c r="O4121" s="23"/>
      <c r="P4121" s="23"/>
    </row>
    <row r="4122" spans="1:16" x14ac:dyDescent="0.2">
      <c r="A4122" s="23"/>
      <c r="G4122" s="17"/>
      <c r="H4122" s="17"/>
      <c r="I4122" s="28"/>
      <c r="J4122" s="21"/>
      <c r="K4122" s="10"/>
      <c r="L4122" s="10"/>
      <c r="M4122" s="38"/>
      <c r="N4122" s="23"/>
      <c r="O4122" s="23"/>
      <c r="P4122" s="23"/>
    </row>
    <row r="4123" spans="1:16" x14ac:dyDescent="0.2">
      <c r="A4123" s="23"/>
      <c r="G4123" s="17"/>
      <c r="H4123" s="17"/>
      <c r="I4123" s="28"/>
      <c r="J4123" s="21"/>
      <c r="K4123" s="10"/>
      <c r="L4123" s="10"/>
      <c r="M4123" s="38"/>
      <c r="N4123" s="23"/>
      <c r="O4123" s="23"/>
      <c r="P4123" s="23"/>
    </row>
    <row r="4124" spans="1:16" x14ac:dyDescent="0.2">
      <c r="A4124" s="23"/>
      <c r="G4124" s="17"/>
      <c r="H4124" s="17"/>
      <c r="I4124" s="28"/>
      <c r="J4124" s="21"/>
      <c r="K4124" s="10"/>
      <c r="L4124" s="10"/>
      <c r="M4124" s="38"/>
      <c r="N4124" s="23"/>
      <c r="O4124" s="23"/>
      <c r="P4124" s="23"/>
    </row>
    <row r="4125" spans="1:16" x14ac:dyDescent="0.2">
      <c r="A4125" s="23"/>
      <c r="G4125" s="17"/>
      <c r="H4125" s="17"/>
      <c r="I4125" s="28"/>
      <c r="J4125" s="21"/>
      <c r="K4125" s="10"/>
      <c r="L4125" s="10"/>
      <c r="M4125" s="38"/>
      <c r="N4125" s="23"/>
      <c r="O4125" s="23"/>
      <c r="P4125" s="23"/>
    </row>
    <row r="4126" spans="1:16" x14ac:dyDescent="0.2">
      <c r="A4126" s="23"/>
      <c r="G4126" s="17"/>
      <c r="H4126" s="17"/>
      <c r="I4126" s="28"/>
      <c r="J4126" s="21"/>
      <c r="K4126" s="10"/>
      <c r="L4126" s="10"/>
      <c r="M4126" s="38"/>
      <c r="N4126" s="23"/>
      <c r="O4126" s="23"/>
      <c r="P4126" s="23"/>
    </row>
    <row r="4127" spans="1:16" x14ac:dyDescent="0.2">
      <c r="A4127" s="23"/>
      <c r="G4127" s="17"/>
      <c r="H4127" s="17"/>
      <c r="I4127" s="28"/>
      <c r="J4127" s="21"/>
      <c r="K4127" s="10"/>
      <c r="L4127" s="10"/>
      <c r="M4127" s="38"/>
      <c r="N4127" s="23"/>
      <c r="O4127" s="23"/>
      <c r="P4127" s="23"/>
    </row>
    <row r="4128" spans="1:16" x14ac:dyDescent="0.2">
      <c r="A4128" s="23"/>
      <c r="G4128" s="17"/>
      <c r="H4128" s="17"/>
      <c r="I4128" s="28"/>
      <c r="J4128" s="21"/>
      <c r="K4128" s="10"/>
      <c r="L4128" s="10"/>
      <c r="M4128" s="38"/>
      <c r="N4128" s="23"/>
      <c r="O4128" s="23"/>
      <c r="P4128" s="23"/>
    </row>
    <row r="4129" spans="1:16" x14ac:dyDescent="0.2">
      <c r="A4129" s="23"/>
      <c r="G4129" s="17"/>
      <c r="H4129" s="17"/>
      <c r="I4129" s="28"/>
      <c r="J4129" s="21"/>
      <c r="K4129" s="10"/>
      <c r="L4129" s="10"/>
      <c r="M4129" s="38"/>
      <c r="N4129" s="23"/>
      <c r="O4129" s="23"/>
      <c r="P4129" s="23"/>
    </row>
    <row r="4130" spans="1:16" x14ac:dyDescent="0.2">
      <c r="A4130" s="23"/>
      <c r="G4130" s="17"/>
      <c r="H4130" s="17"/>
      <c r="I4130" s="28"/>
      <c r="J4130" s="21"/>
      <c r="K4130" s="10"/>
      <c r="L4130" s="10"/>
      <c r="M4130" s="38"/>
      <c r="N4130" s="23"/>
      <c r="O4130" s="23"/>
      <c r="P4130" s="23"/>
    </row>
    <row r="4131" spans="1:16" x14ac:dyDescent="0.2">
      <c r="A4131" s="23"/>
      <c r="G4131" s="17"/>
      <c r="H4131" s="17"/>
      <c r="I4131" s="28"/>
      <c r="J4131" s="21"/>
      <c r="K4131" s="10"/>
      <c r="L4131" s="10"/>
      <c r="M4131" s="38"/>
      <c r="N4131" s="23"/>
      <c r="O4131" s="23"/>
      <c r="P4131" s="23"/>
    </row>
    <row r="4132" spans="1:16" x14ac:dyDescent="0.2">
      <c r="A4132" s="23"/>
      <c r="G4132" s="17"/>
      <c r="H4132" s="17"/>
      <c r="I4132" s="28"/>
      <c r="J4132" s="21"/>
      <c r="K4132" s="10"/>
      <c r="L4132" s="10"/>
      <c r="M4132" s="38"/>
      <c r="N4132" s="23"/>
      <c r="O4132" s="23"/>
      <c r="P4132" s="23"/>
    </row>
    <row r="4133" spans="1:16" x14ac:dyDescent="0.2">
      <c r="A4133" s="23"/>
      <c r="G4133" s="17"/>
      <c r="H4133" s="17"/>
      <c r="I4133" s="28"/>
      <c r="J4133" s="21"/>
      <c r="K4133" s="10"/>
      <c r="L4133" s="10"/>
      <c r="M4133" s="38"/>
      <c r="N4133" s="23"/>
      <c r="O4133" s="23"/>
      <c r="P4133" s="23"/>
    </row>
    <row r="4134" spans="1:16" x14ac:dyDescent="0.2">
      <c r="A4134" s="23"/>
      <c r="G4134" s="17"/>
      <c r="H4134" s="17"/>
      <c r="I4134" s="28"/>
      <c r="J4134" s="21"/>
      <c r="K4134" s="10"/>
      <c r="L4134" s="10"/>
      <c r="M4134" s="38"/>
      <c r="N4134" s="23"/>
      <c r="O4134" s="23"/>
      <c r="P4134" s="23"/>
    </row>
    <row r="4135" spans="1:16" x14ac:dyDescent="0.2">
      <c r="A4135" s="23"/>
      <c r="G4135" s="17"/>
      <c r="H4135" s="17"/>
      <c r="I4135" s="28"/>
      <c r="J4135" s="21"/>
      <c r="K4135" s="10"/>
      <c r="L4135" s="10"/>
      <c r="M4135" s="38"/>
      <c r="N4135" s="23"/>
      <c r="O4135" s="23"/>
      <c r="P4135" s="23"/>
    </row>
    <row r="4136" spans="1:16" x14ac:dyDescent="0.2">
      <c r="A4136" s="23"/>
      <c r="G4136" s="17"/>
      <c r="H4136" s="17"/>
      <c r="I4136" s="28"/>
      <c r="J4136" s="21"/>
      <c r="K4136" s="10"/>
      <c r="L4136" s="10"/>
      <c r="M4136" s="38"/>
      <c r="N4136" s="23"/>
      <c r="O4136" s="23"/>
      <c r="P4136" s="23"/>
    </row>
    <row r="4137" spans="1:16" x14ac:dyDescent="0.2">
      <c r="A4137" s="23"/>
      <c r="G4137" s="17"/>
      <c r="H4137" s="17"/>
      <c r="I4137" s="28"/>
      <c r="J4137" s="21"/>
      <c r="K4137" s="10"/>
      <c r="L4137" s="10"/>
      <c r="M4137" s="38"/>
      <c r="N4137" s="23"/>
      <c r="O4137" s="23"/>
      <c r="P4137" s="23"/>
    </row>
    <row r="4138" spans="1:16" x14ac:dyDescent="0.2">
      <c r="A4138" s="23"/>
      <c r="G4138" s="17"/>
      <c r="H4138" s="17"/>
      <c r="I4138" s="28"/>
      <c r="J4138" s="21"/>
      <c r="K4138" s="10"/>
      <c r="L4138" s="10"/>
      <c r="M4138" s="38"/>
      <c r="N4138" s="23"/>
      <c r="O4138" s="23"/>
      <c r="P4138" s="23"/>
    </row>
    <row r="4139" spans="1:16" x14ac:dyDescent="0.2">
      <c r="A4139" s="23"/>
      <c r="G4139" s="17"/>
      <c r="H4139" s="17"/>
      <c r="I4139" s="28"/>
      <c r="J4139" s="21"/>
      <c r="K4139" s="10"/>
      <c r="L4139" s="10"/>
      <c r="M4139" s="38"/>
      <c r="N4139" s="23"/>
      <c r="O4139" s="23"/>
      <c r="P4139" s="23"/>
    </row>
    <row r="4140" spans="1:16" x14ac:dyDescent="0.2">
      <c r="A4140" s="23"/>
      <c r="G4140" s="17"/>
      <c r="H4140" s="17"/>
      <c r="I4140" s="28"/>
      <c r="J4140" s="21"/>
      <c r="K4140" s="10"/>
      <c r="L4140" s="10"/>
      <c r="M4140" s="38"/>
      <c r="N4140" s="23"/>
      <c r="O4140" s="23"/>
      <c r="P4140" s="23"/>
    </row>
    <row r="4141" spans="1:16" x14ac:dyDescent="0.2">
      <c r="A4141" s="23"/>
      <c r="G4141" s="17"/>
      <c r="H4141" s="17"/>
      <c r="I4141" s="28"/>
      <c r="J4141" s="21"/>
      <c r="K4141" s="10"/>
      <c r="L4141" s="10"/>
      <c r="M4141" s="38"/>
      <c r="N4141" s="23"/>
      <c r="O4141" s="23"/>
      <c r="P4141" s="23"/>
    </row>
    <row r="4142" spans="1:16" x14ac:dyDescent="0.2">
      <c r="A4142" s="23"/>
      <c r="G4142" s="17"/>
      <c r="H4142" s="17"/>
      <c r="I4142" s="28"/>
      <c r="J4142" s="21"/>
      <c r="K4142" s="10"/>
      <c r="L4142" s="10"/>
      <c r="M4142" s="38"/>
      <c r="N4142" s="23"/>
      <c r="O4142" s="23"/>
      <c r="P4142" s="23"/>
    </row>
    <row r="4143" spans="1:16" x14ac:dyDescent="0.2">
      <c r="A4143" s="23"/>
      <c r="G4143" s="17"/>
      <c r="H4143" s="17"/>
      <c r="I4143" s="28"/>
      <c r="J4143" s="21"/>
      <c r="K4143" s="10"/>
      <c r="L4143" s="10"/>
      <c r="M4143" s="38"/>
      <c r="N4143" s="23"/>
      <c r="O4143" s="23"/>
      <c r="P4143" s="23"/>
    </row>
    <row r="4144" spans="1:16" x14ac:dyDescent="0.2">
      <c r="A4144" s="23"/>
      <c r="G4144" s="17"/>
      <c r="H4144" s="17"/>
      <c r="I4144" s="28"/>
      <c r="J4144" s="21"/>
      <c r="K4144" s="10"/>
      <c r="L4144" s="10"/>
      <c r="M4144" s="38"/>
      <c r="N4144" s="23"/>
      <c r="O4144" s="23"/>
      <c r="P4144" s="23"/>
    </row>
    <row r="4145" spans="1:16" x14ac:dyDescent="0.2">
      <c r="A4145" s="23"/>
      <c r="G4145" s="17"/>
      <c r="H4145" s="17"/>
      <c r="I4145" s="28"/>
      <c r="J4145" s="21"/>
      <c r="K4145" s="10"/>
      <c r="L4145" s="10"/>
      <c r="M4145" s="38"/>
      <c r="N4145" s="23"/>
      <c r="O4145" s="23"/>
      <c r="P4145" s="23"/>
    </row>
    <row r="4146" spans="1:16" x14ac:dyDescent="0.2">
      <c r="A4146" s="23"/>
      <c r="G4146" s="17"/>
      <c r="H4146" s="17"/>
      <c r="I4146" s="28"/>
      <c r="J4146" s="21"/>
      <c r="K4146" s="10"/>
      <c r="L4146" s="10"/>
      <c r="M4146" s="38"/>
      <c r="N4146" s="23"/>
      <c r="O4146" s="23"/>
      <c r="P4146" s="23"/>
    </row>
    <row r="4147" spans="1:16" x14ac:dyDescent="0.2">
      <c r="A4147" s="23"/>
      <c r="G4147" s="17"/>
      <c r="H4147" s="17"/>
      <c r="I4147" s="28"/>
      <c r="J4147" s="21"/>
      <c r="K4147" s="10"/>
      <c r="L4147" s="10"/>
      <c r="M4147" s="38"/>
      <c r="N4147" s="23"/>
      <c r="O4147" s="23"/>
      <c r="P4147" s="23"/>
    </row>
    <row r="4148" spans="1:16" x14ac:dyDescent="0.2">
      <c r="A4148" s="23"/>
      <c r="G4148" s="17"/>
      <c r="H4148" s="17"/>
      <c r="I4148" s="28"/>
      <c r="J4148" s="21"/>
      <c r="K4148" s="10"/>
      <c r="L4148" s="10"/>
      <c r="M4148" s="38"/>
      <c r="N4148" s="23"/>
      <c r="O4148" s="23"/>
      <c r="P4148" s="23"/>
    </row>
    <row r="4149" spans="1:16" x14ac:dyDescent="0.2">
      <c r="A4149" s="23"/>
      <c r="G4149" s="17"/>
      <c r="H4149" s="17"/>
      <c r="I4149" s="28"/>
      <c r="J4149" s="21"/>
      <c r="K4149" s="10"/>
      <c r="L4149" s="10"/>
      <c r="M4149" s="38"/>
      <c r="N4149" s="23"/>
      <c r="O4149" s="23"/>
      <c r="P4149" s="23"/>
    </row>
    <row r="4150" spans="1:16" x14ac:dyDescent="0.2">
      <c r="A4150" s="23"/>
      <c r="G4150" s="17"/>
      <c r="H4150" s="17"/>
      <c r="I4150" s="28"/>
      <c r="J4150" s="21"/>
      <c r="K4150" s="10"/>
      <c r="L4150" s="10"/>
      <c r="M4150" s="38"/>
      <c r="N4150" s="23"/>
      <c r="O4150" s="23"/>
      <c r="P4150" s="23"/>
    </row>
    <row r="4151" spans="1:16" x14ac:dyDescent="0.2">
      <c r="A4151" s="23"/>
      <c r="G4151" s="17"/>
      <c r="H4151" s="17"/>
      <c r="I4151" s="28"/>
      <c r="J4151" s="21"/>
      <c r="K4151" s="10"/>
      <c r="L4151" s="10"/>
      <c r="M4151" s="38"/>
      <c r="N4151" s="23"/>
      <c r="O4151" s="23"/>
      <c r="P4151" s="23"/>
    </row>
    <row r="4152" spans="1:16" x14ac:dyDescent="0.2">
      <c r="A4152" s="23"/>
      <c r="G4152" s="17"/>
      <c r="H4152" s="17"/>
      <c r="I4152" s="28"/>
      <c r="J4152" s="21"/>
      <c r="K4152" s="10"/>
      <c r="L4152" s="10"/>
      <c r="M4152" s="38"/>
      <c r="N4152" s="23"/>
      <c r="O4152" s="23"/>
      <c r="P4152" s="23"/>
    </row>
    <row r="4153" spans="1:16" x14ac:dyDescent="0.2">
      <c r="A4153" s="23"/>
      <c r="G4153" s="17"/>
      <c r="H4153" s="17"/>
      <c r="I4153" s="28"/>
      <c r="J4153" s="21"/>
      <c r="K4153" s="10"/>
      <c r="L4153" s="10"/>
      <c r="M4153" s="38"/>
      <c r="N4153" s="23"/>
      <c r="O4153" s="23"/>
      <c r="P4153" s="23"/>
    </row>
    <row r="4154" spans="1:16" x14ac:dyDescent="0.2">
      <c r="A4154" s="23"/>
      <c r="G4154" s="17"/>
      <c r="H4154" s="17"/>
      <c r="I4154" s="28"/>
      <c r="J4154" s="21"/>
      <c r="K4154" s="10"/>
      <c r="L4154" s="10"/>
      <c r="M4154" s="38"/>
      <c r="N4154" s="23"/>
      <c r="O4154" s="23"/>
      <c r="P4154" s="23"/>
    </row>
    <row r="4155" spans="1:16" x14ac:dyDescent="0.2">
      <c r="A4155" s="23"/>
      <c r="G4155" s="17"/>
      <c r="H4155" s="17"/>
      <c r="I4155" s="28"/>
      <c r="J4155" s="21"/>
      <c r="K4155" s="10"/>
      <c r="L4155" s="10"/>
      <c r="M4155" s="38"/>
      <c r="N4155" s="23"/>
      <c r="O4155" s="23"/>
      <c r="P4155" s="23"/>
    </row>
    <row r="4156" spans="1:16" x14ac:dyDescent="0.2">
      <c r="A4156" s="23"/>
      <c r="G4156" s="17"/>
      <c r="H4156" s="17"/>
      <c r="I4156" s="28"/>
      <c r="J4156" s="21"/>
      <c r="K4156" s="10"/>
      <c r="L4156" s="10"/>
      <c r="M4156" s="38"/>
      <c r="N4156" s="23"/>
      <c r="O4156" s="23"/>
      <c r="P4156" s="23"/>
    </row>
    <row r="4157" spans="1:16" x14ac:dyDescent="0.2">
      <c r="A4157" s="23"/>
      <c r="G4157" s="17"/>
      <c r="H4157" s="17"/>
      <c r="I4157" s="28"/>
      <c r="J4157" s="21"/>
      <c r="K4157" s="10"/>
      <c r="L4157" s="10"/>
      <c r="M4157" s="38"/>
      <c r="N4157" s="23"/>
      <c r="O4157" s="23"/>
      <c r="P4157" s="23"/>
    </row>
    <row r="4158" spans="1:16" x14ac:dyDescent="0.2">
      <c r="A4158" s="23"/>
      <c r="G4158" s="17"/>
      <c r="H4158" s="17"/>
      <c r="I4158" s="28"/>
      <c r="J4158" s="21"/>
      <c r="K4158" s="10"/>
      <c r="L4158" s="10"/>
      <c r="M4158" s="38"/>
      <c r="N4158" s="23"/>
      <c r="O4158" s="23"/>
      <c r="P4158" s="23"/>
    </row>
    <row r="4159" spans="1:16" x14ac:dyDescent="0.2">
      <c r="A4159" s="23"/>
      <c r="G4159" s="17"/>
      <c r="H4159" s="17"/>
      <c r="I4159" s="28"/>
      <c r="J4159" s="21"/>
      <c r="K4159" s="10"/>
      <c r="L4159" s="10"/>
      <c r="M4159" s="38"/>
      <c r="N4159" s="23"/>
      <c r="O4159" s="23"/>
      <c r="P4159" s="23"/>
    </row>
    <row r="4160" spans="1:16" x14ac:dyDescent="0.2">
      <c r="A4160" s="23"/>
      <c r="G4160" s="17"/>
      <c r="H4160" s="17"/>
      <c r="I4160" s="28"/>
      <c r="J4160" s="21"/>
      <c r="K4160" s="10"/>
      <c r="L4160" s="10"/>
      <c r="M4160" s="38"/>
      <c r="N4160" s="23"/>
      <c r="O4160" s="23"/>
      <c r="P4160" s="23"/>
    </row>
    <row r="4161" spans="1:16" x14ac:dyDescent="0.2">
      <c r="A4161" s="23"/>
      <c r="G4161" s="17"/>
      <c r="H4161" s="17"/>
      <c r="I4161" s="28"/>
      <c r="J4161" s="21"/>
      <c r="K4161" s="10"/>
      <c r="L4161" s="10"/>
      <c r="M4161" s="38"/>
      <c r="N4161" s="23"/>
      <c r="O4161" s="23"/>
      <c r="P4161" s="23"/>
    </row>
    <row r="4162" spans="1:16" x14ac:dyDescent="0.2">
      <c r="A4162" s="23"/>
      <c r="G4162" s="17"/>
      <c r="H4162" s="17"/>
      <c r="I4162" s="28"/>
      <c r="J4162" s="21"/>
      <c r="K4162" s="10"/>
      <c r="L4162" s="10"/>
      <c r="M4162" s="38"/>
      <c r="N4162" s="23"/>
      <c r="O4162" s="23"/>
      <c r="P4162" s="23"/>
    </row>
    <row r="4163" spans="1:16" x14ac:dyDescent="0.2">
      <c r="A4163" s="23"/>
      <c r="G4163" s="17"/>
      <c r="H4163" s="17"/>
      <c r="I4163" s="28"/>
      <c r="J4163" s="21"/>
      <c r="K4163" s="10"/>
      <c r="L4163" s="10"/>
      <c r="M4163" s="38"/>
      <c r="N4163" s="23"/>
      <c r="O4163" s="23"/>
      <c r="P4163" s="23"/>
    </row>
    <row r="4164" spans="1:16" x14ac:dyDescent="0.2">
      <c r="A4164" s="23"/>
      <c r="G4164" s="17"/>
      <c r="H4164" s="17"/>
      <c r="I4164" s="28"/>
      <c r="J4164" s="21"/>
      <c r="K4164" s="10"/>
      <c r="L4164" s="10"/>
      <c r="M4164" s="38"/>
      <c r="N4164" s="23"/>
      <c r="O4164" s="23"/>
      <c r="P4164" s="23"/>
    </row>
    <row r="4165" spans="1:16" x14ac:dyDescent="0.2">
      <c r="A4165" s="23"/>
      <c r="G4165" s="17"/>
      <c r="H4165" s="17"/>
      <c r="I4165" s="28"/>
      <c r="J4165" s="21"/>
      <c r="K4165" s="10"/>
      <c r="L4165" s="10"/>
      <c r="M4165" s="38"/>
      <c r="N4165" s="23"/>
      <c r="O4165" s="23"/>
      <c r="P4165" s="23"/>
    </row>
    <row r="4166" spans="1:16" x14ac:dyDescent="0.2">
      <c r="A4166" s="23"/>
      <c r="G4166" s="17"/>
      <c r="H4166" s="17"/>
      <c r="I4166" s="28"/>
      <c r="J4166" s="21"/>
      <c r="K4166" s="10"/>
      <c r="L4166" s="10"/>
      <c r="M4166" s="38"/>
      <c r="N4166" s="23"/>
      <c r="O4166" s="23"/>
      <c r="P4166" s="23"/>
    </row>
    <row r="4167" spans="1:16" x14ac:dyDescent="0.2">
      <c r="A4167" s="23"/>
      <c r="G4167" s="17"/>
      <c r="H4167" s="17"/>
      <c r="I4167" s="28"/>
      <c r="J4167" s="21"/>
      <c r="K4167" s="10"/>
      <c r="L4167" s="10"/>
      <c r="M4167" s="38"/>
      <c r="N4167" s="23"/>
      <c r="O4167" s="23"/>
      <c r="P4167" s="23"/>
    </row>
    <row r="4168" spans="1:16" x14ac:dyDescent="0.2">
      <c r="A4168" s="23"/>
      <c r="G4168" s="17"/>
      <c r="H4168" s="17"/>
      <c r="I4168" s="28"/>
      <c r="J4168" s="21"/>
      <c r="K4168" s="10"/>
      <c r="L4168" s="10"/>
      <c r="M4168" s="38"/>
      <c r="N4168" s="23"/>
      <c r="O4168" s="23"/>
      <c r="P4168" s="23"/>
    </row>
    <row r="4169" spans="1:16" x14ac:dyDescent="0.2">
      <c r="A4169" s="23"/>
      <c r="G4169" s="17"/>
      <c r="H4169" s="17"/>
      <c r="I4169" s="28"/>
      <c r="J4169" s="21"/>
      <c r="K4169" s="10"/>
      <c r="L4169" s="10"/>
      <c r="M4169" s="38"/>
      <c r="N4169" s="23"/>
      <c r="O4169" s="23"/>
      <c r="P4169" s="23"/>
    </row>
    <row r="4170" spans="1:16" x14ac:dyDescent="0.2">
      <c r="A4170" s="23"/>
      <c r="G4170" s="17"/>
      <c r="H4170" s="17"/>
      <c r="I4170" s="28"/>
      <c r="J4170" s="21"/>
      <c r="K4170" s="10"/>
      <c r="L4170" s="10"/>
      <c r="M4170" s="38"/>
      <c r="N4170" s="23"/>
      <c r="O4170" s="23"/>
      <c r="P4170" s="23"/>
    </row>
    <row r="4171" spans="1:16" x14ac:dyDescent="0.2">
      <c r="A4171" s="23"/>
      <c r="G4171" s="17"/>
      <c r="H4171" s="17"/>
      <c r="I4171" s="28"/>
      <c r="J4171" s="21"/>
      <c r="K4171" s="10"/>
      <c r="L4171" s="10"/>
      <c r="M4171" s="38"/>
      <c r="N4171" s="23"/>
      <c r="O4171" s="23"/>
      <c r="P4171" s="23"/>
    </row>
    <row r="4172" spans="1:16" x14ac:dyDescent="0.2">
      <c r="A4172" s="23"/>
      <c r="G4172" s="17"/>
      <c r="H4172" s="17"/>
      <c r="I4172" s="28"/>
      <c r="J4172" s="21"/>
      <c r="K4172" s="10"/>
      <c r="L4172" s="10"/>
      <c r="M4172" s="38"/>
      <c r="N4172" s="23"/>
      <c r="O4172" s="23"/>
      <c r="P4172" s="23"/>
    </row>
    <row r="4173" spans="1:16" x14ac:dyDescent="0.2">
      <c r="A4173" s="23"/>
      <c r="G4173" s="17"/>
      <c r="H4173" s="17"/>
      <c r="I4173" s="28"/>
      <c r="J4173" s="21"/>
      <c r="K4173" s="10"/>
      <c r="L4173" s="10"/>
      <c r="M4173" s="38"/>
      <c r="N4173" s="23"/>
      <c r="O4173" s="23"/>
      <c r="P4173" s="23"/>
    </row>
    <row r="4174" spans="1:16" x14ac:dyDescent="0.2">
      <c r="A4174" s="23"/>
      <c r="G4174" s="17"/>
      <c r="H4174" s="17"/>
      <c r="I4174" s="28"/>
      <c r="J4174" s="21"/>
      <c r="K4174" s="10"/>
      <c r="L4174" s="10"/>
      <c r="M4174" s="38"/>
      <c r="N4174" s="23"/>
      <c r="O4174" s="23"/>
      <c r="P4174" s="23"/>
    </row>
    <row r="4175" spans="1:16" x14ac:dyDescent="0.2">
      <c r="A4175" s="23"/>
      <c r="G4175" s="17"/>
      <c r="H4175" s="17"/>
      <c r="I4175" s="28"/>
      <c r="J4175" s="21"/>
      <c r="K4175" s="10"/>
      <c r="L4175" s="10"/>
      <c r="M4175" s="38"/>
      <c r="N4175" s="23"/>
      <c r="O4175" s="23"/>
      <c r="P4175" s="23"/>
    </row>
    <row r="4176" spans="1:16" x14ac:dyDescent="0.2">
      <c r="A4176" s="23"/>
      <c r="G4176" s="17"/>
      <c r="H4176" s="17"/>
      <c r="I4176" s="28"/>
      <c r="J4176" s="21"/>
      <c r="K4176" s="10"/>
      <c r="L4176" s="10"/>
      <c r="M4176" s="38"/>
      <c r="N4176" s="23"/>
      <c r="O4176" s="23"/>
      <c r="P4176" s="23"/>
    </row>
    <row r="4177" spans="1:16" x14ac:dyDescent="0.2">
      <c r="A4177" s="23"/>
      <c r="G4177" s="17"/>
      <c r="H4177" s="17"/>
      <c r="I4177" s="28"/>
      <c r="J4177" s="21"/>
      <c r="K4177" s="10"/>
      <c r="L4177" s="10"/>
      <c r="M4177" s="38"/>
      <c r="N4177" s="23"/>
      <c r="O4177" s="23"/>
      <c r="P4177" s="23"/>
    </row>
    <row r="4178" spans="1:16" x14ac:dyDescent="0.2">
      <c r="A4178" s="23"/>
      <c r="G4178" s="17"/>
      <c r="H4178" s="17"/>
      <c r="I4178" s="28"/>
      <c r="J4178" s="21"/>
      <c r="K4178" s="10"/>
      <c r="L4178" s="10"/>
      <c r="M4178" s="38"/>
      <c r="N4178" s="23"/>
      <c r="O4178" s="23"/>
      <c r="P4178" s="23"/>
    </row>
    <row r="4179" spans="1:16" x14ac:dyDescent="0.2">
      <c r="A4179" s="23"/>
      <c r="G4179" s="17"/>
      <c r="H4179" s="17"/>
      <c r="I4179" s="28"/>
      <c r="J4179" s="21"/>
      <c r="K4179" s="10"/>
      <c r="L4179" s="10"/>
      <c r="M4179" s="38"/>
      <c r="N4179" s="23"/>
      <c r="O4179" s="23"/>
      <c r="P4179" s="23"/>
    </row>
    <row r="4180" spans="1:16" x14ac:dyDescent="0.2">
      <c r="A4180" s="23"/>
      <c r="G4180" s="17"/>
      <c r="H4180" s="17"/>
      <c r="I4180" s="28"/>
      <c r="J4180" s="21"/>
      <c r="K4180" s="10"/>
      <c r="L4180" s="10"/>
      <c r="M4180" s="38"/>
      <c r="N4180" s="23"/>
      <c r="O4180" s="23"/>
      <c r="P4180" s="23"/>
    </row>
    <row r="4181" spans="1:16" x14ac:dyDescent="0.2">
      <c r="A4181" s="23"/>
      <c r="G4181" s="17"/>
      <c r="H4181" s="17"/>
      <c r="I4181" s="28"/>
      <c r="J4181" s="21"/>
      <c r="K4181" s="10"/>
      <c r="L4181" s="10"/>
      <c r="M4181" s="38"/>
      <c r="N4181" s="23"/>
      <c r="O4181" s="23"/>
      <c r="P4181" s="23"/>
    </row>
    <row r="4182" spans="1:16" x14ac:dyDescent="0.2">
      <c r="A4182" s="23"/>
      <c r="G4182" s="17"/>
      <c r="H4182" s="17"/>
      <c r="I4182" s="28"/>
      <c r="J4182" s="21"/>
      <c r="K4182" s="10"/>
      <c r="L4182" s="10"/>
      <c r="M4182" s="38"/>
      <c r="N4182" s="23"/>
      <c r="O4182" s="23"/>
      <c r="P4182" s="23"/>
    </row>
    <row r="4183" spans="1:16" x14ac:dyDescent="0.2">
      <c r="A4183" s="23"/>
      <c r="G4183" s="17"/>
      <c r="H4183" s="17"/>
      <c r="I4183" s="28"/>
      <c r="J4183" s="21"/>
      <c r="K4183" s="10"/>
      <c r="L4183" s="10"/>
      <c r="M4183" s="38"/>
      <c r="N4183" s="23"/>
      <c r="O4183" s="23"/>
      <c r="P4183" s="23"/>
    </row>
    <row r="4184" spans="1:16" x14ac:dyDescent="0.2">
      <c r="A4184" s="23"/>
      <c r="G4184" s="17"/>
      <c r="H4184" s="17"/>
      <c r="I4184" s="28"/>
      <c r="J4184" s="21"/>
      <c r="K4184" s="10"/>
      <c r="L4184" s="10"/>
      <c r="M4184" s="38"/>
      <c r="N4184" s="23"/>
      <c r="O4184" s="23"/>
      <c r="P4184" s="23"/>
    </row>
    <row r="4185" spans="1:16" x14ac:dyDescent="0.2">
      <c r="A4185" s="23"/>
      <c r="G4185" s="17"/>
      <c r="H4185" s="17"/>
      <c r="I4185" s="28"/>
      <c r="J4185" s="21"/>
      <c r="K4185" s="10"/>
      <c r="L4185" s="10"/>
      <c r="M4185" s="38"/>
      <c r="N4185" s="23"/>
      <c r="O4185" s="23"/>
      <c r="P4185" s="23"/>
    </row>
    <row r="4186" spans="1:16" x14ac:dyDescent="0.2">
      <c r="A4186" s="23"/>
      <c r="G4186" s="17"/>
      <c r="H4186" s="17"/>
      <c r="I4186" s="28"/>
      <c r="J4186" s="21"/>
      <c r="K4186" s="10"/>
      <c r="L4186" s="10"/>
      <c r="M4186" s="38"/>
      <c r="N4186" s="23"/>
      <c r="O4186" s="23"/>
      <c r="P4186" s="23"/>
    </row>
    <row r="4187" spans="1:16" x14ac:dyDescent="0.2">
      <c r="A4187" s="23"/>
      <c r="G4187" s="17"/>
      <c r="H4187" s="17"/>
      <c r="I4187" s="28"/>
      <c r="J4187" s="21"/>
      <c r="K4187" s="10"/>
      <c r="L4187" s="10"/>
      <c r="M4187" s="38"/>
      <c r="N4187" s="23"/>
      <c r="O4187" s="23"/>
      <c r="P4187" s="23"/>
    </row>
    <row r="4188" spans="1:16" x14ac:dyDescent="0.2">
      <c r="A4188" s="23"/>
      <c r="G4188" s="17"/>
      <c r="H4188" s="17"/>
      <c r="I4188" s="28"/>
      <c r="J4188" s="21"/>
      <c r="K4188" s="10"/>
      <c r="L4188" s="10"/>
      <c r="M4188" s="38"/>
      <c r="N4188" s="23"/>
      <c r="O4188" s="23"/>
      <c r="P4188" s="23"/>
    </row>
    <row r="4189" spans="1:16" x14ac:dyDescent="0.2">
      <c r="A4189" s="23"/>
      <c r="G4189" s="17"/>
      <c r="H4189" s="17"/>
      <c r="I4189" s="28"/>
      <c r="J4189" s="21"/>
      <c r="K4189" s="10"/>
      <c r="L4189" s="10"/>
      <c r="M4189" s="38"/>
      <c r="N4189" s="23"/>
      <c r="O4189" s="23"/>
      <c r="P4189" s="23"/>
    </row>
    <row r="4190" spans="1:16" x14ac:dyDescent="0.2">
      <c r="A4190" s="23"/>
      <c r="G4190" s="17"/>
      <c r="H4190" s="17"/>
      <c r="I4190" s="28"/>
      <c r="J4190" s="21"/>
      <c r="K4190" s="10"/>
      <c r="L4190" s="10"/>
      <c r="M4190" s="38"/>
      <c r="N4190" s="23"/>
      <c r="O4190" s="23"/>
      <c r="P4190" s="23"/>
    </row>
    <row r="4191" spans="1:16" x14ac:dyDescent="0.2">
      <c r="A4191" s="23"/>
      <c r="G4191" s="17"/>
      <c r="H4191" s="17"/>
      <c r="I4191" s="28"/>
      <c r="J4191" s="21"/>
      <c r="K4191" s="10"/>
      <c r="L4191" s="10"/>
      <c r="M4191" s="38"/>
      <c r="N4191" s="23"/>
      <c r="O4191" s="23"/>
      <c r="P4191" s="23"/>
    </row>
    <row r="4192" spans="1:16" x14ac:dyDescent="0.2">
      <c r="A4192" s="23"/>
      <c r="G4192" s="17"/>
      <c r="H4192" s="17"/>
      <c r="I4192" s="28"/>
      <c r="J4192" s="21"/>
      <c r="K4192" s="10"/>
      <c r="L4192" s="10"/>
      <c r="M4192" s="38"/>
      <c r="N4192" s="23"/>
      <c r="O4192" s="23"/>
      <c r="P4192" s="23"/>
    </row>
    <row r="4193" spans="1:16" x14ac:dyDescent="0.2">
      <c r="A4193" s="23"/>
      <c r="G4193" s="17"/>
      <c r="H4193" s="17"/>
      <c r="I4193" s="28"/>
      <c r="J4193" s="21"/>
      <c r="K4193" s="10"/>
      <c r="L4193" s="10"/>
      <c r="M4193" s="38"/>
      <c r="N4193" s="23"/>
      <c r="O4193" s="23"/>
      <c r="P4193" s="23"/>
    </row>
    <row r="4194" spans="1:16" x14ac:dyDescent="0.2">
      <c r="A4194" s="23"/>
      <c r="G4194" s="17"/>
      <c r="H4194" s="17"/>
      <c r="I4194" s="28"/>
      <c r="J4194" s="21"/>
      <c r="K4194" s="10"/>
      <c r="L4194" s="10"/>
      <c r="M4194" s="38"/>
      <c r="N4194" s="23"/>
      <c r="O4194" s="23"/>
      <c r="P4194" s="23"/>
    </row>
    <row r="4195" spans="1:16" x14ac:dyDescent="0.2">
      <c r="A4195" s="23"/>
      <c r="G4195" s="17"/>
      <c r="H4195" s="17"/>
      <c r="I4195" s="28"/>
      <c r="J4195" s="21"/>
      <c r="K4195" s="10"/>
      <c r="L4195" s="10"/>
      <c r="M4195" s="38"/>
      <c r="N4195" s="23"/>
      <c r="O4195" s="23"/>
      <c r="P4195" s="23"/>
    </row>
    <row r="4196" spans="1:16" x14ac:dyDescent="0.2">
      <c r="A4196" s="23"/>
      <c r="G4196" s="17"/>
      <c r="H4196" s="17"/>
      <c r="I4196" s="28"/>
      <c r="J4196" s="21"/>
      <c r="K4196" s="10"/>
      <c r="L4196" s="10"/>
      <c r="M4196" s="38"/>
      <c r="N4196" s="23"/>
      <c r="O4196" s="23"/>
      <c r="P4196" s="23"/>
    </row>
    <row r="4197" spans="1:16" x14ac:dyDescent="0.2">
      <c r="A4197" s="23"/>
      <c r="G4197" s="17"/>
      <c r="H4197" s="17"/>
      <c r="I4197" s="28"/>
      <c r="J4197" s="21"/>
      <c r="K4197" s="10"/>
      <c r="L4197" s="10"/>
      <c r="M4197" s="38"/>
      <c r="N4197" s="23"/>
      <c r="O4197" s="23"/>
      <c r="P4197" s="23"/>
    </row>
    <row r="4198" spans="1:16" x14ac:dyDescent="0.2">
      <c r="A4198" s="23"/>
      <c r="G4198" s="17"/>
      <c r="H4198" s="17"/>
      <c r="I4198" s="28"/>
      <c r="J4198" s="21"/>
      <c r="K4198" s="10"/>
      <c r="L4198" s="10"/>
      <c r="M4198" s="38"/>
      <c r="N4198" s="23"/>
      <c r="O4198" s="23"/>
      <c r="P4198" s="23"/>
    </row>
    <row r="4199" spans="1:16" x14ac:dyDescent="0.2">
      <c r="A4199" s="23"/>
      <c r="G4199" s="17"/>
      <c r="H4199" s="17"/>
      <c r="I4199" s="28"/>
      <c r="J4199" s="21"/>
      <c r="K4199" s="10"/>
      <c r="L4199" s="10"/>
      <c r="M4199" s="38"/>
      <c r="N4199" s="23"/>
      <c r="O4199" s="23"/>
      <c r="P4199" s="23"/>
    </row>
    <row r="4200" spans="1:16" x14ac:dyDescent="0.2">
      <c r="A4200" s="23"/>
      <c r="G4200" s="17"/>
      <c r="H4200" s="17"/>
      <c r="I4200" s="28"/>
      <c r="J4200" s="21"/>
      <c r="K4200" s="10"/>
      <c r="L4200" s="10"/>
      <c r="M4200" s="38"/>
      <c r="N4200" s="23"/>
      <c r="O4200" s="23"/>
      <c r="P4200" s="23"/>
    </row>
    <row r="4201" spans="1:16" x14ac:dyDescent="0.2">
      <c r="A4201" s="23"/>
      <c r="G4201" s="17"/>
      <c r="H4201" s="17"/>
      <c r="I4201" s="28"/>
      <c r="J4201" s="21"/>
      <c r="K4201" s="10"/>
      <c r="L4201" s="10"/>
      <c r="M4201" s="38"/>
      <c r="N4201" s="23"/>
      <c r="O4201" s="23"/>
      <c r="P4201" s="23"/>
    </row>
    <row r="4202" spans="1:16" x14ac:dyDescent="0.2">
      <c r="A4202" s="23"/>
      <c r="G4202" s="17"/>
      <c r="H4202" s="17"/>
      <c r="I4202" s="28"/>
      <c r="J4202" s="21"/>
      <c r="K4202" s="10"/>
      <c r="L4202" s="10"/>
      <c r="M4202" s="38"/>
      <c r="N4202" s="23"/>
      <c r="O4202" s="23"/>
      <c r="P4202" s="23"/>
    </row>
    <row r="4203" spans="1:16" x14ac:dyDescent="0.2">
      <c r="A4203" s="23"/>
      <c r="G4203" s="17"/>
      <c r="H4203" s="17"/>
      <c r="I4203" s="28"/>
      <c r="J4203" s="21"/>
      <c r="K4203" s="10"/>
      <c r="L4203" s="10"/>
      <c r="M4203" s="38"/>
      <c r="N4203" s="23"/>
      <c r="O4203" s="23"/>
      <c r="P4203" s="23"/>
    </row>
    <row r="4204" spans="1:16" x14ac:dyDescent="0.2">
      <c r="A4204" s="23"/>
      <c r="G4204" s="17"/>
      <c r="H4204" s="17"/>
      <c r="I4204" s="28"/>
      <c r="J4204" s="21"/>
      <c r="K4204" s="10"/>
      <c r="L4204" s="10"/>
      <c r="M4204" s="38"/>
      <c r="N4204" s="23"/>
      <c r="O4204" s="23"/>
      <c r="P4204" s="23"/>
    </row>
    <row r="4205" spans="1:16" x14ac:dyDescent="0.2">
      <c r="A4205" s="23"/>
      <c r="G4205" s="17"/>
      <c r="H4205" s="17"/>
      <c r="I4205" s="28"/>
      <c r="J4205" s="21"/>
      <c r="K4205" s="10"/>
      <c r="L4205" s="10"/>
      <c r="M4205" s="38"/>
      <c r="N4205" s="23"/>
      <c r="O4205" s="23"/>
      <c r="P4205" s="23"/>
    </row>
    <row r="4206" spans="1:16" x14ac:dyDescent="0.2">
      <c r="A4206" s="23"/>
      <c r="G4206" s="17"/>
      <c r="H4206" s="17"/>
      <c r="I4206" s="28"/>
      <c r="J4206" s="21"/>
      <c r="K4206" s="10"/>
      <c r="L4206" s="10"/>
      <c r="M4206" s="38"/>
      <c r="N4206" s="23"/>
      <c r="O4206" s="23"/>
      <c r="P4206" s="23"/>
    </row>
    <row r="4207" spans="1:16" x14ac:dyDescent="0.2">
      <c r="A4207" s="23"/>
      <c r="G4207" s="17"/>
      <c r="H4207" s="17"/>
      <c r="I4207" s="28"/>
      <c r="J4207" s="21"/>
      <c r="K4207" s="10"/>
      <c r="L4207" s="10"/>
      <c r="M4207" s="38"/>
      <c r="N4207" s="23"/>
      <c r="O4207" s="23"/>
      <c r="P4207" s="23"/>
    </row>
    <row r="4208" spans="1:16" x14ac:dyDescent="0.2">
      <c r="A4208" s="23"/>
      <c r="G4208" s="17"/>
      <c r="H4208" s="17"/>
      <c r="I4208" s="28"/>
      <c r="J4208" s="21"/>
      <c r="K4208" s="10"/>
      <c r="L4208" s="10"/>
      <c r="M4208" s="38"/>
      <c r="N4208" s="23"/>
      <c r="O4208" s="23"/>
      <c r="P4208" s="23"/>
    </row>
    <row r="4209" spans="1:16" x14ac:dyDescent="0.2">
      <c r="A4209" s="23"/>
      <c r="G4209" s="17"/>
      <c r="H4209" s="17"/>
      <c r="I4209" s="28"/>
      <c r="J4209" s="21"/>
      <c r="K4209" s="10"/>
      <c r="L4209" s="10"/>
      <c r="M4209" s="38"/>
      <c r="N4209" s="23"/>
      <c r="O4209" s="23"/>
      <c r="P4209" s="23"/>
    </row>
    <row r="4210" spans="1:16" x14ac:dyDescent="0.2">
      <c r="A4210" s="23"/>
      <c r="G4210" s="17"/>
      <c r="H4210" s="17"/>
      <c r="I4210" s="28"/>
      <c r="J4210" s="21"/>
      <c r="K4210" s="10"/>
      <c r="L4210" s="10"/>
      <c r="M4210" s="38"/>
      <c r="N4210" s="23"/>
      <c r="O4210" s="23"/>
      <c r="P4210" s="23"/>
    </row>
    <row r="4211" spans="1:16" x14ac:dyDescent="0.2">
      <c r="A4211" s="23"/>
      <c r="G4211" s="17"/>
      <c r="H4211" s="17"/>
      <c r="I4211" s="28"/>
      <c r="J4211" s="21"/>
      <c r="K4211" s="10"/>
      <c r="L4211" s="10"/>
      <c r="M4211" s="38"/>
      <c r="N4211" s="23"/>
      <c r="O4211" s="23"/>
      <c r="P4211" s="23"/>
    </row>
    <row r="4212" spans="1:16" x14ac:dyDescent="0.2">
      <c r="A4212" s="23"/>
      <c r="G4212" s="17"/>
      <c r="H4212" s="17"/>
      <c r="I4212" s="28"/>
      <c r="J4212" s="21"/>
      <c r="K4212" s="10"/>
      <c r="L4212" s="10"/>
      <c r="M4212" s="38"/>
      <c r="N4212" s="23"/>
      <c r="O4212" s="23"/>
      <c r="P4212" s="23"/>
    </row>
    <row r="4213" spans="1:16" x14ac:dyDescent="0.2">
      <c r="A4213" s="23"/>
      <c r="G4213" s="17"/>
      <c r="H4213" s="17"/>
      <c r="I4213" s="28"/>
      <c r="J4213" s="21"/>
      <c r="K4213" s="10"/>
      <c r="L4213" s="10"/>
      <c r="M4213" s="38"/>
      <c r="N4213" s="23"/>
      <c r="O4213" s="23"/>
      <c r="P4213" s="23"/>
    </row>
    <row r="4214" spans="1:16" x14ac:dyDescent="0.2">
      <c r="A4214" s="23"/>
      <c r="G4214" s="17"/>
      <c r="H4214" s="17"/>
      <c r="I4214" s="28"/>
      <c r="J4214" s="21"/>
      <c r="K4214" s="10"/>
      <c r="L4214" s="10"/>
      <c r="M4214" s="38"/>
      <c r="N4214" s="23"/>
      <c r="O4214" s="23"/>
      <c r="P4214" s="23"/>
    </row>
    <row r="4215" spans="1:16" x14ac:dyDescent="0.2">
      <c r="A4215" s="23"/>
      <c r="G4215" s="17"/>
      <c r="H4215" s="17"/>
      <c r="I4215" s="28"/>
      <c r="J4215" s="21"/>
      <c r="K4215" s="10"/>
      <c r="L4215" s="10"/>
      <c r="M4215" s="38"/>
      <c r="N4215" s="23"/>
      <c r="O4215" s="23"/>
      <c r="P4215" s="23"/>
    </row>
    <row r="4216" spans="1:16" x14ac:dyDescent="0.2">
      <c r="A4216" s="23"/>
      <c r="G4216" s="17"/>
      <c r="H4216" s="17"/>
      <c r="I4216" s="28"/>
      <c r="J4216" s="21"/>
      <c r="K4216" s="10"/>
      <c r="L4216" s="10"/>
      <c r="M4216" s="38"/>
      <c r="N4216" s="23"/>
      <c r="O4216" s="23"/>
      <c r="P4216" s="23"/>
    </row>
    <row r="4217" spans="1:16" x14ac:dyDescent="0.2">
      <c r="A4217" s="23"/>
      <c r="G4217" s="17"/>
      <c r="H4217" s="17"/>
      <c r="I4217" s="28"/>
      <c r="J4217" s="21"/>
      <c r="K4217" s="10"/>
      <c r="L4217" s="10"/>
      <c r="M4217" s="38"/>
      <c r="N4217" s="23"/>
      <c r="O4217" s="23"/>
      <c r="P4217" s="23"/>
    </row>
    <row r="4218" spans="1:16" x14ac:dyDescent="0.2">
      <c r="A4218" s="23"/>
      <c r="G4218" s="17"/>
      <c r="H4218" s="17"/>
      <c r="I4218" s="28"/>
      <c r="J4218" s="21"/>
      <c r="K4218" s="10"/>
      <c r="L4218" s="10"/>
      <c r="M4218" s="38"/>
      <c r="N4218" s="23"/>
      <c r="O4218" s="23"/>
      <c r="P4218" s="23"/>
    </row>
    <row r="4219" spans="1:16" x14ac:dyDescent="0.2">
      <c r="A4219" s="23"/>
      <c r="G4219" s="17"/>
      <c r="H4219" s="17"/>
      <c r="I4219" s="28"/>
      <c r="J4219" s="21"/>
      <c r="K4219" s="10"/>
      <c r="L4219" s="10"/>
      <c r="M4219" s="38"/>
      <c r="N4219" s="23"/>
      <c r="O4219" s="23"/>
      <c r="P4219" s="23"/>
    </row>
    <row r="4220" spans="1:16" x14ac:dyDescent="0.2">
      <c r="A4220" s="23"/>
      <c r="G4220" s="17"/>
      <c r="H4220" s="17"/>
      <c r="I4220" s="28"/>
      <c r="J4220" s="21"/>
      <c r="K4220" s="10"/>
      <c r="L4220" s="10"/>
      <c r="M4220" s="38"/>
      <c r="N4220" s="23"/>
      <c r="O4220" s="23"/>
      <c r="P4220" s="23"/>
    </row>
    <row r="4221" spans="1:16" x14ac:dyDescent="0.2">
      <c r="A4221" s="23"/>
      <c r="G4221" s="17"/>
      <c r="H4221" s="17"/>
      <c r="I4221" s="28"/>
      <c r="J4221" s="21"/>
      <c r="K4221" s="10"/>
      <c r="L4221" s="10"/>
      <c r="M4221" s="38"/>
      <c r="N4221" s="23"/>
      <c r="O4221" s="23"/>
      <c r="P4221" s="23"/>
    </row>
    <row r="4222" spans="1:16" x14ac:dyDescent="0.2">
      <c r="A4222" s="23"/>
      <c r="G4222" s="17"/>
      <c r="H4222" s="17"/>
      <c r="I4222" s="28"/>
      <c r="J4222" s="21"/>
      <c r="K4222" s="10"/>
      <c r="L4222" s="10"/>
      <c r="M4222" s="38"/>
      <c r="N4222" s="23"/>
      <c r="O4222" s="23"/>
      <c r="P4222" s="23"/>
    </row>
    <row r="4223" spans="1:16" x14ac:dyDescent="0.2">
      <c r="A4223" s="23"/>
      <c r="G4223" s="17"/>
      <c r="H4223" s="17"/>
      <c r="I4223" s="28"/>
      <c r="J4223" s="21"/>
      <c r="K4223" s="10"/>
      <c r="L4223" s="10"/>
      <c r="M4223" s="38"/>
      <c r="N4223" s="23"/>
      <c r="O4223" s="23"/>
      <c r="P4223" s="23"/>
    </row>
    <row r="4224" spans="1:16" x14ac:dyDescent="0.2">
      <c r="A4224" s="23"/>
      <c r="G4224" s="17"/>
      <c r="H4224" s="17"/>
      <c r="I4224" s="28"/>
      <c r="J4224" s="21"/>
      <c r="K4224" s="10"/>
      <c r="L4224" s="10"/>
      <c r="M4224" s="38"/>
      <c r="N4224" s="23"/>
      <c r="O4224" s="23"/>
      <c r="P4224" s="23"/>
    </row>
    <row r="4225" spans="1:16" x14ac:dyDescent="0.2">
      <c r="A4225" s="23"/>
      <c r="G4225" s="17"/>
      <c r="H4225" s="17"/>
      <c r="I4225" s="28"/>
      <c r="J4225" s="21"/>
      <c r="K4225" s="10"/>
      <c r="L4225" s="10"/>
      <c r="M4225" s="38"/>
      <c r="N4225" s="23"/>
      <c r="O4225" s="23"/>
      <c r="P4225" s="23"/>
    </row>
    <row r="4226" spans="1:16" x14ac:dyDescent="0.2">
      <c r="A4226" s="23"/>
      <c r="G4226" s="17"/>
      <c r="H4226" s="17"/>
      <c r="I4226" s="28"/>
      <c r="J4226" s="21"/>
      <c r="K4226" s="10"/>
      <c r="L4226" s="10"/>
      <c r="M4226" s="38"/>
      <c r="N4226" s="23"/>
      <c r="O4226" s="23"/>
      <c r="P4226" s="23"/>
    </row>
    <row r="4227" spans="1:16" x14ac:dyDescent="0.2">
      <c r="A4227" s="23"/>
      <c r="G4227" s="17"/>
      <c r="H4227" s="17"/>
      <c r="I4227" s="28"/>
      <c r="J4227" s="21"/>
      <c r="K4227" s="10"/>
      <c r="L4227" s="10"/>
      <c r="M4227" s="38"/>
      <c r="N4227" s="23"/>
      <c r="O4227" s="23"/>
      <c r="P4227" s="23"/>
    </row>
    <row r="4228" spans="1:16" x14ac:dyDescent="0.2">
      <c r="A4228" s="23"/>
      <c r="G4228" s="17"/>
      <c r="H4228" s="17"/>
      <c r="I4228" s="28"/>
      <c r="J4228" s="21"/>
      <c r="K4228" s="10"/>
      <c r="L4228" s="10"/>
      <c r="M4228" s="38"/>
      <c r="N4228" s="23"/>
      <c r="O4228" s="23"/>
      <c r="P4228" s="23"/>
    </row>
    <row r="4229" spans="1:16" x14ac:dyDescent="0.2">
      <c r="A4229" s="23"/>
      <c r="G4229" s="17"/>
      <c r="H4229" s="17"/>
      <c r="I4229" s="28"/>
      <c r="J4229" s="21"/>
      <c r="K4229" s="10"/>
      <c r="L4229" s="10"/>
      <c r="M4229" s="38"/>
      <c r="N4229" s="23"/>
      <c r="O4229" s="23"/>
      <c r="P4229" s="23"/>
    </row>
    <row r="4230" spans="1:16" x14ac:dyDescent="0.2">
      <c r="A4230" s="23"/>
      <c r="G4230" s="17"/>
      <c r="H4230" s="17"/>
      <c r="I4230" s="28"/>
      <c r="J4230" s="21"/>
      <c r="K4230" s="10"/>
      <c r="L4230" s="10"/>
      <c r="M4230" s="38"/>
      <c r="N4230" s="23"/>
      <c r="O4230" s="23"/>
      <c r="P4230" s="23"/>
    </row>
    <row r="4231" spans="1:16" x14ac:dyDescent="0.2">
      <c r="A4231" s="23"/>
      <c r="G4231" s="17"/>
      <c r="H4231" s="17"/>
      <c r="I4231" s="28"/>
      <c r="J4231" s="21"/>
      <c r="K4231" s="10"/>
      <c r="L4231" s="10"/>
      <c r="M4231" s="38"/>
      <c r="N4231" s="23"/>
      <c r="O4231" s="23"/>
      <c r="P4231" s="23"/>
    </row>
    <row r="4232" spans="1:16" x14ac:dyDescent="0.2">
      <c r="A4232" s="23"/>
      <c r="G4232" s="17"/>
      <c r="H4232" s="17"/>
      <c r="I4232" s="28"/>
      <c r="J4232" s="21"/>
      <c r="K4232" s="10"/>
      <c r="L4232" s="10"/>
      <c r="M4232" s="38"/>
      <c r="N4232" s="23"/>
      <c r="O4232" s="23"/>
      <c r="P4232" s="23"/>
    </row>
    <row r="4233" spans="1:16" x14ac:dyDescent="0.2">
      <c r="A4233" s="23"/>
      <c r="G4233" s="17"/>
      <c r="H4233" s="17"/>
      <c r="I4233" s="28"/>
      <c r="J4233" s="21"/>
      <c r="K4233" s="10"/>
      <c r="L4233" s="10"/>
      <c r="M4233" s="38"/>
      <c r="N4233" s="23"/>
      <c r="O4233" s="23"/>
      <c r="P4233" s="23"/>
    </row>
    <row r="4234" spans="1:16" x14ac:dyDescent="0.2">
      <c r="A4234" s="23"/>
      <c r="G4234" s="17"/>
      <c r="H4234" s="17"/>
      <c r="I4234" s="28"/>
      <c r="J4234" s="21"/>
      <c r="K4234" s="10"/>
      <c r="L4234" s="10"/>
      <c r="M4234" s="38"/>
      <c r="N4234" s="23"/>
      <c r="O4234" s="23"/>
      <c r="P4234" s="23"/>
    </row>
    <row r="4235" spans="1:16" x14ac:dyDescent="0.2">
      <c r="A4235" s="23"/>
      <c r="G4235" s="17"/>
      <c r="H4235" s="17"/>
      <c r="I4235" s="28"/>
      <c r="J4235" s="21"/>
      <c r="K4235" s="10"/>
      <c r="L4235" s="10"/>
      <c r="M4235" s="38"/>
      <c r="N4235" s="23"/>
      <c r="O4235" s="23"/>
      <c r="P4235" s="23"/>
    </row>
    <row r="4236" spans="1:16" x14ac:dyDescent="0.2">
      <c r="A4236" s="23"/>
      <c r="G4236" s="17"/>
      <c r="H4236" s="17"/>
      <c r="I4236" s="28"/>
      <c r="J4236" s="21"/>
      <c r="K4236" s="10"/>
      <c r="L4236" s="10"/>
      <c r="M4236" s="38"/>
      <c r="N4236" s="23"/>
      <c r="O4236" s="23"/>
      <c r="P4236" s="23"/>
    </row>
    <row r="4237" spans="1:16" x14ac:dyDescent="0.2">
      <c r="A4237" s="23"/>
      <c r="G4237" s="17"/>
      <c r="H4237" s="17"/>
      <c r="I4237" s="28"/>
      <c r="J4237" s="21"/>
      <c r="K4237" s="10"/>
      <c r="L4237" s="10"/>
      <c r="M4237" s="38"/>
      <c r="N4237" s="23"/>
      <c r="O4237" s="23"/>
      <c r="P4237" s="23"/>
    </row>
    <row r="4238" spans="1:16" x14ac:dyDescent="0.2">
      <c r="A4238" s="23"/>
      <c r="G4238" s="17"/>
      <c r="H4238" s="17"/>
      <c r="I4238" s="28"/>
      <c r="J4238" s="21"/>
      <c r="K4238" s="10"/>
      <c r="L4238" s="10"/>
      <c r="M4238" s="38"/>
      <c r="N4238" s="23"/>
      <c r="O4238" s="23"/>
      <c r="P4238" s="23"/>
    </row>
    <row r="4239" spans="1:16" x14ac:dyDescent="0.2">
      <c r="A4239" s="23"/>
      <c r="G4239" s="17"/>
      <c r="H4239" s="17"/>
      <c r="I4239" s="28"/>
      <c r="J4239" s="21"/>
      <c r="K4239" s="10"/>
      <c r="L4239" s="10"/>
      <c r="M4239" s="38"/>
      <c r="N4239" s="23"/>
      <c r="O4239" s="23"/>
      <c r="P4239" s="23"/>
    </row>
    <row r="4240" spans="1:16" x14ac:dyDescent="0.2">
      <c r="A4240" s="23"/>
      <c r="G4240" s="17"/>
      <c r="H4240" s="17"/>
      <c r="I4240" s="28"/>
      <c r="J4240" s="21"/>
      <c r="K4240" s="10"/>
      <c r="L4240" s="10"/>
      <c r="M4240" s="38"/>
      <c r="N4240" s="23"/>
      <c r="O4240" s="23"/>
      <c r="P4240" s="23"/>
    </row>
    <row r="4241" spans="1:16" x14ac:dyDescent="0.2">
      <c r="A4241" s="23"/>
      <c r="G4241" s="17"/>
      <c r="H4241" s="17"/>
      <c r="I4241" s="28"/>
      <c r="J4241" s="21"/>
      <c r="K4241" s="10"/>
      <c r="L4241" s="10"/>
      <c r="M4241" s="38"/>
      <c r="N4241" s="23"/>
      <c r="O4241" s="23"/>
      <c r="P4241" s="23"/>
    </row>
    <row r="4242" spans="1:16" x14ac:dyDescent="0.2">
      <c r="A4242" s="23"/>
      <c r="G4242" s="17"/>
      <c r="H4242" s="17"/>
      <c r="I4242" s="28"/>
      <c r="J4242" s="21"/>
      <c r="K4242" s="10"/>
      <c r="L4242" s="10"/>
      <c r="M4242" s="38"/>
      <c r="N4242" s="23"/>
      <c r="O4242" s="23"/>
      <c r="P4242" s="23"/>
    </row>
    <row r="4243" spans="1:16" x14ac:dyDescent="0.2">
      <c r="A4243" s="23"/>
      <c r="G4243" s="17"/>
      <c r="H4243" s="17"/>
      <c r="I4243" s="28"/>
      <c r="J4243" s="21"/>
      <c r="K4243" s="10"/>
      <c r="L4243" s="10"/>
      <c r="M4243" s="38"/>
      <c r="N4243" s="23"/>
      <c r="O4243" s="23"/>
      <c r="P4243" s="23"/>
    </row>
    <row r="4244" spans="1:16" x14ac:dyDescent="0.2">
      <c r="A4244" s="23"/>
      <c r="G4244" s="17"/>
      <c r="H4244" s="17"/>
      <c r="I4244" s="28"/>
      <c r="J4244" s="21"/>
      <c r="K4244" s="10"/>
      <c r="L4244" s="10"/>
      <c r="M4244" s="38"/>
      <c r="N4244" s="23"/>
      <c r="O4244" s="23"/>
      <c r="P4244" s="23"/>
    </row>
    <row r="4245" spans="1:16" x14ac:dyDescent="0.2">
      <c r="A4245" s="23"/>
      <c r="G4245" s="17"/>
      <c r="H4245" s="17"/>
      <c r="I4245" s="28"/>
      <c r="J4245" s="21"/>
      <c r="K4245" s="10"/>
      <c r="L4245" s="10"/>
      <c r="M4245" s="38"/>
      <c r="N4245" s="23"/>
      <c r="O4245" s="23"/>
      <c r="P4245" s="23"/>
    </row>
    <row r="4246" spans="1:16" x14ac:dyDescent="0.2">
      <c r="A4246" s="23"/>
      <c r="G4246" s="17"/>
      <c r="H4246" s="17"/>
      <c r="I4246" s="28"/>
      <c r="J4246" s="21"/>
      <c r="K4246" s="10"/>
      <c r="L4246" s="10"/>
      <c r="M4246" s="38"/>
      <c r="N4246" s="23"/>
      <c r="O4246" s="23"/>
      <c r="P4246" s="23"/>
    </row>
    <row r="4247" spans="1:16" x14ac:dyDescent="0.2">
      <c r="A4247" s="23"/>
      <c r="G4247" s="17"/>
      <c r="H4247" s="17"/>
      <c r="I4247" s="28"/>
      <c r="J4247" s="21"/>
      <c r="K4247" s="10"/>
      <c r="L4247" s="10"/>
      <c r="M4247" s="38"/>
      <c r="N4247" s="23"/>
      <c r="O4247" s="23"/>
      <c r="P4247" s="23"/>
    </row>
    <row r="4248" spans="1:16" x14ac:dyDescent="0.2">
      <c r="A4248" s="23"/>
      <c r="H4248" s="17"/>
      <c r="I4248" s="28"/>
      <c r="J4248" s="21"/>
      <c r="K4248" s="10"/>
      <c r="L4248" s="10"/>
      <c r="M4248" s="38"/>
      <c r="N4248" s="23"/>
      <c r="O4248" s="23"/>
      <c r="P4248" s="23"/>
    </row>
    <row r="4249" spans="1:16" x14ac:dyDescent="0.2">
      <c r="A4249" s="23"/>
      <c r="H4249" s="17"/>
      <c r="I4249" s="28"/>
      <c r="J4249" s="21"/>
      <c r="K4249" s="10"/>
      <c r="L4249" s="10"/>
      <c r="M4249" s="38"/>
      <c r="N4249" s="23"/>
      <c r="O4249" s="23"/>
      <c r="P4249" s="23"/>
    </row>
    <row r="4250" spans="1:16" x14ac:dyDescent="0.2">
      <c r="A4250" s="23"/>
      <c r="H4250" s="17"/>
      <c r="I4250" s="28"/>
      <c r="J4250" s="21"/>
      <c r="K4250" s="10"/>
      <c r="L4250" s="10"/>
      <c r="M4250" s="38"/>
      <c r="N4250" s="23"/>
      <c r="O4250" s="23"/>
      <c r="P4250" s="23"/>
    </row>
    <row r="4251" spans="1:16" x14ac:dyDescent="0.2">
      <c r="A4251" s="23"/>
      <c r="H4251" s="17"/>
      <c r="I4251" s="28"/>
      <c r="J4251" s="21"/>
      <c r="K4251" s="10"/>
      <c r="L4251" s="10"/>
      <c r="M4251" s="38"/>
      <c r="N4251" s="23"/>
      <c r="O4251" s="23"/>
      <c r="P4251" s="23"/>
    </row>
    <row r="4252" spans="1:16" x14ac:dyDescent="0.2">
      <c r="A4252" s="23"/>
      <c r="H4252" s="17"/>
      <c r="I4252" s="28"/>
      <c r="J4252" s="21"/>
      <c r="K4252" s="10"/>
      <c r="L4252" s="10"/>
      <c r="M4252" s="38"/>
      <c r="N4252" s="23"/>
      <c r="O4252" s="23"/>
      <c r="P4252" s="23"/>
    </row>
    <row r="4253" spans="1:16" x14ac:dyDescent="0.2">
      <c r="A4253" s="23"/>
      <c r="H4253" s="17"/>
      <c r="I4253" s="28"/>
      <c r="J4253" s="21"/>
      <c r="K4253" s="10"/>
      <c r="L4253" s="10"/>
      <c r="M4253" s="38"/>
      <c r="N4253" s="23"/>
      <c r="O4253" s="23"/>
      <c r="P4253" s="23"/>
    </row>
    <row r="4254" spans="1:16" x14ac:dyDescent="0.2">
      <c r="A4254" s="23"/>
      <c r="H4254" s="17"/>
      <c r="I4254" s="28"/>
      <c r="J4254" s="21"/>
      <c r="K4254" s="10"/>
      <c r="L4254" s="10"/>
      <c r="M4254" s="38"/>
      <c r="N4254" s="23"/>
      <c r="O4254" s="23"/>
      <c r="P4254" s="23"/>
    </row>
    <row r="4255" spans="1:16" x14ac:dyDescent="0.2">
      <c r="A4255" s="23"/>
      <c r="H4255" s="17"/>
      <c r="I4255" s="28"/>
      <c r="J4255" s="21"/>
      <c r="K4255" s="10"/>
      <c r="L4255" s="10"/>
      <c r="M4255" s="38"/>
      <c r="N4255" s="23"/>
      <c r="O4255" s="23"/>
      <c r="P4255" s="23"/>
    </row>
    <row r="4256" spans="1:16" x14ac:dyDescent="0.2">
      <c r="A4256" s="23"/>
      <c r="H4256" s="17"/>
      <c r="I4256" s="28"/>
      <c r="J4256" s="21"/>
      <c r="K4256" s="10"/>
      <c r="L4256" s="10"/>
      <c r="M4256" s="38"/>
      <c r="N4256" s="23"/>
      <c r="O4256" s="23"/>
      <c r="P4256" s="23"/>
    </row>
    <row r="4257" spans="1:16" x14ac:dyDescent="0.2">
      <c r="A4257" s="23"/>
      <c r="H4257" s="17"/>
      <c r="I4257" s="28"/>
      <c r="J4257" s="21"/>
      <c r="K4257" s="10"/>
      <c r="L4257" s="10"/>
      <c r="M4257" s="38"/>
      <c r="N4257" s="23"/>
      <c r="O4257" s="23"/>
      <c r="P4257" s="23"/>
    </row>
    <row r="4258" spans="1:16" x14ac:dyDescent="0.2">
      <c r="A4258" s="23"/>
      <c r="H4258" s="17"/>
      <c r="I4258" s="28"/>
      <c r="J4258" s="21"/>
      <c r="K4258" s="10"/>
      <c r="L4258" s="10"/>
      <c r="M4258" s="38"/>
      <c r="N4258" s="23"/>
      <c r="O4258" s="23"/>
      <c r="P4258" s="23"/>
    </row>
    <row r="4259" spans="1:16" x14ac:dyDescent="0.2">
      <c r="A4259" s="23"/>
      <c r="H4259" s="17"/>
      <c r="I4259" s="28"/>
      <c r="J4259" s="21"/>
      <c r="K4259" s="10"/>
      <c r="L4259" s="10"/>
      <c r="M4259" s="38"/>
      <c r="N4259" s="23"/>
      <c r="O4259" s="23"/>
      <c r="P4259" s="23"/>
    </row>
    <row r="4260" spans="1:16" x14ac:dyDescent="0.2">
      <c r="A4260" s="23"/>
      <c r="H4260" s="17"/>
      <c r="I4260" s="28"/>
      <c r="J4260" s="21"/>
      <c r="K4260" s="10"/>
      <c r="L4260" s="10"/>
      <c r="M4260" s="38"/>
      <c r="N4260" s="23"/>
      <c r="O4260" s="23"/>
      <c r="P4260" s="23"/>
    </row>
    <row r="4261" spans="1:16" x14ac:dyDescent="0.2">
      <c r="A4261" s="23"/>
      <c r="H4261" s="17"/>
      <c r="I4261" s="28"/>
      <c r="J4261" s="21"/>
      <c r="K4261" s="10"/>
      <c r="L4261" s="10"/>
      <c r="M4261" s="38"/>
      <c r="N4261" s="23"/>
      <c r="O4261" s="23"/>
      <c r="P4261" s="23"/>
    </row>
    <row r="4262" spans="1:16" x14ac:dyDescent="0.2">
      <c r="A4262" s="23"/>
      <c r="H4262" s="17"/>
      <c r="I4262" s="28"/>
      <c r="J4262" s="21"/>
      <c r="K4262" s="10"/>
      <c r="L4262" s="10"/>
      <c r="M4262" s="38"/>
      <c r="N4262" s="23"/>
      <c r="O4262" s="23"/>
      <c r="P4262" s="23"/>
    </row>
    <row r="4263" spans="1:16" x14ac:dyDescent="0.2">
      <c r="A4263" s="23"/>
      <c r="H4263" s="17"/>
      <c r="I4263" s="28"/>
      <c r="J4263" s="21"/>
      <c r="K4263" s="10"/>
      <c r="L4263" s="10"/>
      <c r="M4263" s="38"/>
      <c r="N4263" s="23"/>
      <c r="O4263" s="23"/>
      <c r="P4263" s="23"/>
    </row>
    <row r="4264" spans="1:16" x14ac:dyDescent="0.2">
      <c r="A4264" s="23"/>
      <c r="H4264" s="17"/>
      <c r="I4264" s="28"/>
      <c r="J4264" s="21"/>
      <c r="K4264" s="10"/>
      <c r="L4264" s="10"/>
      <c r="M4264" s="38"/>
      <c r="N4264" s="23"/>
      <c r="O4264" s="23"/>
      <c r="P4264" s="23"/>
    </row>
    <row r="4265" spans="1:16" x14ac:dyDescent="0.2">
      <c r="A4265" s="23"/>
      <c r="H4265" s="17"/>
      <c r="I4265" s="28"/>
      <c r="J4265" s="21"/>
      <c r="K4265" s="10"/>
      <c r="L4265" s="10"/>
      <c r="M4265" s="38"/>
      <c r="N4265" s="23"/>
      <c r="O4265" s="23"/>
      <c r="P4265" s="23"/>
    </row>
    <row r="4266" spans="1:16" x14ac:dyDescent="0.2">
      <c r="A4266" s="23"/>
      <c r="H4266" s="17"/>
      <c r="I4266" s="28"/>
      <c r="J4266" s="21"/>
      <c r="K4266" s="10"/>
      <c r="L4266" s="10"/>
      <c r="M4266" s="38"/>
      <c r="N4266" s="23"/>
      <c r="O4266" s="23"/>
      <c r="P4266" s="23"/>
    </row>
    <row r="4267" spans="1:16" x14ac:dyDescent="0.2">
      <c r="A4267" s="23"/>
      <c r="H4267" s="17"/>
      <c r="I4267" s="28"/>
      <c r="J4267" s="21"/>
      <c r="K4267" s="10"/>
      <c r="L4267" s="10"/>
      <c r="M4267" s="38"/>
      <c r="N4267" s="23"/>
      <c r="O4267" s="23"/>
      <c r="P4267" s="23"/>
    </row>
    <row r="4268" spans="1:16" x14ac:dyDescent="0.2">
      <c r="A4268" s="23"/>
      <c r="H4268" s="17"/>
      <c r="I4268" s="28"/>
      <c r="J4268" s="21"/>
      <c r="K4268" s="10"/>
      <c r="L4268" s="10"/>
      <c r="M4268" s="38"/>
      <c r="N4268" s="23"/>
      <c r="O4268" s="23"/>
      <c r="P4268" s="23"/>
    </row>
    <row r="4269" spans="1:16" x14ac:dyDescent="0.2">
      <c r="A4269" s="23"/>
      <c r="H4269" s="17"/>
      <c r="I4269" s="28"/>
      <c r="J4269" s="21"/>
      <c r="K4269" s="10"/>
      <c r="L4269" s="10"/>
      <c r="M4269" s="38"/>
      <c r="N4269" s="23"/>
      <c r="O4269" s="23"/>
      <c r="P4269" s="23"/>
    </row>
    <row r="4270" spans="1:16" x14ac:dyDescent="0.2">
      <c r="A4270" s="23"/>
      <c r="H4270" s="17"/>
      <c r="I4270" s="28"/>
      <c r="J4270" s="21"/>
      <c r="K4270" s="10"/>
      <c r="L4270" s="10"/>
      <c r="M4270" s="38"/>
      <c r="N4270" s="23"/>
      <c r="O4270" s="23"/>
      <c r="P4270" s="23"/>
    </row>
    <row r="4271" spans="1:16" x14ac:dyDescent="0.2">
      <c r="A4271" s="23"/>
      <c r="H4271" s="17"/>
      <c r="I4271" s="28"/>
      <c r="J4271" s="21"/>
      <c r="K4271" s="10"/>
      <c r="L4271" s="10"/>
      <c r="M4271" s="38"/>
      <c r="N4271" s="23"/>
      <c r="O4271" s="23"/>
      <c r="P4271" s="23"/>
    </row>
    <row r="4272" spans="1:16" x14ac:dyDescent="0.2">
      <c r="A4272" s="23"/>
      <c r="H4272" s="17"/>
      <c r="I4272" s="28"/>
      <c r="J4272" s="21"/>
      <c r="K4272" s="10"/>
      <c r="L4272" s="10"/>
      <c r="M4272" s="38"/>
      <c r="N4272" s="23"/>
      <c r="O4272" s="23"/>
      <c r="P4272" s="23"/>
    </row>
    <row r="4273" spans="1:16" x14ac:dyDescent="0.2">
      <c r="A4273" s="23"/>
      <c r="H4273" s="17"/>
      <c r="I4273" s="28"/>
      <c r="J4273" s="21"/>
      <c r="K4273" s="10"/>
      <c r="L4273" s="10"/>
      <c r="M4273" s="38"/>
      <c r="N4273" s="23"/>
      <c r="O4273" s="23"/>
      <c r="P4273" s="23"/>
    </row>
    <row r="4274" spans="1:16" x14ac:dyDescent="0.2">
      <c r="A4274" s="23"/>
      <c r="H4274" s="17"/>
      <c r="I4274" s="28"/>
      <c r="J4274" s="21"/>
      <c r="K4274" s="10"/>
      <c r="L4274" s="10"/>
      <c r="M4274" s="38"/>
      <c r="N4274" s="23"/>
      <c r="O4274" s="23"/>
      <c r="P4274" s="23"/>
    </row>
    <row r="4275" spans="1:16" x14ac:dyDescent="0.2">
      <c r="A4275" s="23"/>
      <c r="H4275" s="17"/>
      <c r="I4275" s="28"/>
      <c r="J4275" s="21"/>
      <c r="K4275" s="10"/>
      <c r="L4275" s="10"/>
      <c r="M4275" s="38"/>
      <c r="N4275" s="23"/>
      <c r="O4275" s="23"/>
      <c r="P4275" s="23"/>
    </row>
    <row r="4276" spans="1:16" x14ac:dyDescent="0.2">
      <c r="A4276" s="23"/>
      <c r="H4276" s="17"/>
      <c r="I4276" s="28"/>
      <c r="J4276" s="21"/>
      <c r="K4276" s="10"/>
      <c r="L4276" s="10"/>
      <c r="M4276" s="38"/>
      <c r="N4276" s="23"/>
      <c r="O4276" s="23"/>
      <c r="P4276" s="23"/>
    </row>
    <row r="4277" spans="1:16" x14ac:dyDescent="0.2">
      <c r="A4277" s="23"/>
      <c r="H4277" s="17"/>
      <c r="I4277" s="28"/>
      <c r="J4277" s="21"/>
      <c r="K4277" s="10"/>
      <c r="L4277" s="10"/>
      <c r="M4277" s="38"/>
      <c r="N4277" s="23"/>
      <c r="O4277" s="23"/>
      <c r="P4277" s="23"/>
    </row>
    <row r="4278" spans="1:16" x14ac:dyDescent="0.2">
      <c r="A4278" s="23"/>
      <c r="H4278" s="17"/>
      <c r="I4278" s="28"/>
      <c r="J4278" s="21"/>
      <c r="K4278" s="10"/>
      <c r="L4278" s="10"/>
      <c r="M4278" s="38"/>
      <c r="N4278" s="23"/>
      <c r="O4278" s="23"/>
      <c r="P4278" s="23"/>
    </row>
    <row r="4279" spans="1:16" x14ac:dyDescent="0.2">
      <c r="A4279" s="23"/>
      <c r="H4279" s="17"/>
      <c r="I4279" s="28"/>
      <c r="J4279" s="21"/>
      <c r="K4279" s="10"/>
      <c r="L4279" s="10"/>
      <c r="M4279" s="38"/>
      <c r="N4279" s="23"/>
      <c r="O4279" s="23"/>
      <c r="P4279" s="23"/>
    </row>
    <row r="4280" spans="1:16" x14ac:dyDescent="0.2">
      <c r="A4280" s="23"/>
      <c r="H4280" s="17"/>
      <c r="I4280" s="28"/>
      <c r="J4280" s="21"/>
      <c r="K4280" s="10"/>
      <c r="L4280" s="10"/>
      <c r="M4280" s="38"/>
      <c r="N4280" s="23"/>
      <c r="O4280" s="23"/>
      <c r="P4280" s="23"/>
    </row>
    <row r="4281" spans="1:16" x14ac:dyDescent="0.2">
      <c r="A4281" s="23"/>
      <c r="H4281" s="17"/>
      <c r="I4281" s="28"/>
      <c r="J4281" s="21"/>
      <c r="K4281" s="10"/>
      <c r="L4281" s="10"/>
      <c r="M4281" s="38"/>
      <c r="N4281" s="23"/>
      <c r="O4281" s="23"/>
      <c r="P4281" s="23"/>
    </row>
    <row r="4282" spans="1:16" x14ac:dyDescent="0.2">
      <c r="A4282" s="23"/>
      <c r="H4282" s="17"/>
      <c r="I4282" s="28"/>
      <c r="J4282" s="21"/>
      <c r="K4282" s="10"/>
      <c r="L4282" s="10"/>
      <c r="M4282" s="38"/>
      <c r="N4282" s="23"/>
      <c r="O4282" s="23"/>
      <c r="P4282" s="23"/>
    </row>
    <row r="4283" spans="1:16" x14ac:dyDescent="0.2">
      <c r="A4283" s="23"/>
      <c r="H4283" s="17"/>
      <c r="I4283" s="28"/>
      <c r="J4283" s="21"/>
      <c r="K4283" s="10"/>
      <c r="L4283" s="10"/>
      <c r="M4283" s="38"/>
      <c r="N4283" s="23"/>
      <c r="O4283" s="23"/>
      <c r="P4283" s="23"/>
    </row>
    <row r="4284" spans="1:16" x14ac:dyDescent="0.2">
      <c r="A4284" s="23"/>
      <c r="H4284" s="17"/>
      <c r="I4284" s="28"/>
      <c r="J4284" s="21"/>
      <c r="K4284" s="10"/>
      <c r="L4284" s="10"/>
      <c r="M4284" s="38"/>
      <c r="N4284" s="23"/>
      <c r="O4284" s="23"/>
      <c r="P4284" s="23"/>
    </row>
    <row r="4285" spans="1:16" x14ac:dyDescent="0.2">
      <c r="A4285" s="23"/>
      <c r="H4285" s="17"/>
      <c r="I4285" s="28"/>
      <c r="J4285" s="21"/>
      <c r="K4285" s="10"/>
      <c r="L4285" s="10"/>
      <c r="M4285" s="38"/>
      <c r="N4285" s="23"/>
      <c r="O4285" s="23"/>
      <c r="P4285" s="23"/>
    </row>
    <row r="4286" spans="1:16" x14ac:dyDescent="0.2">
      <c r="A4286" s="23"/>
      <c r="H4286" s="17"/>
      <c r="I4286" s="28"/>
      <c r="J4286" s="21"/>
      <c r="K4286" s="10"/>
      <c r="L4286" s="10"/>
      <c r="M4286" s="38"/>
      <c r="N4286" s="23"/>
      <c r="O4286" s="23"/>
      <c r="P4286" s="23"/>
    </row>
    <row r="4287" spans="1:16" x14ac:dyDescent="0.2">
      <c r="A4287" s="23"/>
      <c r="H4287" s="17"/>
      <c r="I4287" s="28"/>
      <c r="J4287" s="21"/>
      <c r="K4287" s="10"/>
      <c r="L4287" s="10"/>
      <c r="M4287" s="38"/>
      <c r="N4287" s="23"/>
      <c r="O4287" s="23"/>
      <c r="P4287" s="23"/>
    </row>
    <row r="4288" spans="1:16" x14ac:dyDescent="0.2">
      <c r="A4288" s="23"/>
      <c r="H4288" s="17"/>
      <c r="I4288" s="28"/>
      <c r="J4288" s="21"/>
      <c r="K4288" s="10"/>
      <c r="L4288" s="10"/>
      <c r="M4288" s="38"/>
      <c r="N4288" s="23"/>
      <c r="O4288" s="23"/>
      <c r="P4288" s="23"/>
    </row>
    <row r="4289" spans="1:16" x14ac:dyDescent="0.2">
      <c r="A4289" s="23"/>
      <c r="H4289" s="17"/>
      <c r="I4289" s="28"/>
      <c r="J4289" s="21"/>
      <c r="K4289" s="10"/>
      <c r="L4289" s="10"/>
      <c r="M4289" s="38"/>
      <c r="N4289" s="23"/>
      <c r="O4289" s="23"/>
      <c r="P4289" s="23"/>
    </row>
    <row r="4290" spans="1:16" x14ac:dyDescent="0.2">
      <c r="A4290" s="23"/>
      <c r="H4290" s="17"/>
      <c r="I4290" s="28"/>
      <c r="J4290" s="21"/>
      <c r="K4290" s="10"/>
      <c r="L4290" s="10"/>
      <c r="M4290" s="38"/>
      <c r="N4290" s="23"/>
      <c r="O4290" s="23"/>
      <c r="P4290" s="23"/>
    </row>
    <row r="4291" spans="1:16" x14ac:dyDescent="0.2">
      <c r="A4291" s="23"/>
      <c r="H4291" s="17"/>
      <c r="I4291" s="28"/>
      <c r="J4291" s="21"/>
      <c r="K4291" s="10"/>
      <c r="L4291" s="10"/>
      <c r="M4291" s="38"/>
      <c r="N4291" s="23"/>
      <c r="O4291" s="23"/>
      <c r="P4291" s="23"/>
    </row>
    <row r="4292" spans="1:16" x14ac:dyDescent="0.2">
      <c r="A4292" s="23"/>
      <c r="H4292" s="17"/>
      <c r="I4292" s="28"/>
      <c r="J4292" s="21"/>
      <c r="K4292" s="10"/>
      <c r="L4292" s="10"/>
      <c r="M4292" s="38"/>
      <c r="N4292" s="23"/>
      <c r="O4292" s="23"/>
      <c r="P4292" s="23"/>
    </row>
    <row r="4293" spans="1:16" x14ac:dyDescent="0.2">
      <c r="A4293" s="23"/>
      <c r="H4293" s="17"/>
      <c r="I4293" s="28"/>
      <c r="J4293" s="21"/>
      <c r="K4293" s="10"/>
      <c r="L4293" s="10"/>
      <c r="M4293" s="38"/>
      <c r="N4293" s="23"/>
      <c r="O4293" s="23"/>
      <c r="P4293" s="23"/>
    </row>
    <row r="4294" spans="1:16" x14ac:dyDescent="0.2">
      <c r="A4294" s="23"/>
      <c r="H4294" s="17"/>
      <c r="I4294" s="28"/>
      <c r="J4294" s="21"/>
      <c r="K4294" s="10"/>
      <c r="L4294" s="10"/>
      <c r="M4294" s="38"/>
      <c r="N4294" s="23"/>
      <c r="O4294" s="23"/>
      <c r="P4294" s="23"/>
    </row>
    <row r="4295" spans="1:16" x14ac:dyDescent="0.2">
      <c r="A4295" s="23"/>
      <c r="H4295" s="17"/>
      <c r="I4295" s="28"/>
      <c r="J4295" s="21"/>
      <c r="K4295" s="10"/>
      <c r="L4295" s="10"/>
      <c r="M4295" s="38"/>
      <c r="N4295" s="23"/>
      <c r="O4295" s="23"/>
      <c r="P4295" s="23"/>
    </row>
    <row r="4296" spans="1:16" x14ac:dyDescent="0.2">
      <c r="A4296" s="23"/>
      <c r="H4296" s="17"/>
      <c r="I4296" s="28"/>
      <c r="J4296" s="21"/>
      <c r="K4296" s="10"/>
      <c r="L4296" s="10"/>
      <c r="M4296" s="38"/>
      <c r="N4296" s="23"/>
      <c r="O4296" s="23"/>
      <c r="P4296" s="23"/>
    </row>
    <row r="4297" spans="1:16" x14ac:dyDescent="0.2">
      <c r="A4297" s="23"/>
      <c r="H4297" s="17"/>
      <c r="I4297" s="28"/>
      <c r="J4297" s="21"/>
      <c r="K4297" s="10"/>
      <c r="L4297" s="10"/>
      <c r="M4297" s="38"/>
      <c r="N4297" s="23"/>
      <c r="O4297" s="23"/>
      <c r="P4297" s="23"/>
    </row>
    <row r="4298" spans="1:16" x14ac:dyDescent="0.2">
      <c r="A4298" s="23"/>
      <c r="H4298" s="17"/>
      <c r="I4298" s="28"/>
      <c r="J4298" s="21"/>
      <c r="K4298" s="10"/>
      <c r="L4298" s="10"/>
      <c r="M4298" s="38"/>
      <c r="N4298" s="23"/>
      <c r="O4298" s="23"/>
      <c r="P4298" s="23"/>
    </row>
    <row r="4299" spans="1:16" x14ac:dyDescent="0.2">
      <c r="A4299" s="23"/>
      <c r="H4299" s="17"/>
      <c r="I4299" s="28"/>
      <c r="J4299" s="21"/>
      <c r="K4299" s="10"/>
      <c r="L4299" s="10"/>
      <c r="M4299" s="38"/>
      <c r="N4299" s="23"/>
      <c r="O4299" s="23"/>
      <c r="P4299" s="23"/>
    </row>
    <row r="4300" spans="1:16" x14ac:dyDescent="0.2">
      <c r="A4300" s="23"/>
      <c r="H4300" s="17"/>
      <c r="I4300" s="28"/>
      <c r="J4300" s="21"/>
      <c r="K4300" s="10"/>
      <c r="L4300" s="10"/>
      <c r="M4300" s="38"/>
      <c r="N4300" s="23"/>
      <c r="O4300" s="23"/>
      <c r="P4300" s="23"/>
    </row>
    <row r="4301" spans="1:16" x14ac:dyDescent="0.2">
      <c r="A4301" s="23"/>
      <c r="H4301" s="17"/>
      <c r="I4301" s="28"/>
      <c r="J4301" s="21"/>
      <c r="K4301" s="10"/>
      <c r="L4301" s="10"/>
      <c r="M4301" s="38"/>
      <c r="N4301" s="23"/>
      <c r="O4301" s="23"/>
      <c r="P4301" s="23"/>
    </row>
    <row r="4302" spans="1:16" x14ac:dyDescent="0.2">
      <c r="A4302" s="23"/>
      <c r="H4302" s="17"/>
      <c r="I4302" s="28"/>
      <c r="J4302" s="21"/>
      <c r="K4302" s="10"/>
      <c r="L4302" s="10"/>
      <c r="M4302" s="38"/>
      <c r="N4302" s="23"/>
      <c r="O4302" s="23"/>
      <c r="P4302" s="23"/>
    </row>
    <row r="4303" spans="1:16" x14ac:dyDescent="0.2">
      <c r="A4303" s="23"/>
      <c r="H4303" s="17"/>
      <c r="I4303" s="28"/>
      <c r="J4303" s="21"/>
      <c r="K4303" s="10"/>
      <c r="L4303" s="10"/>
      <c r="M4303" s="38"/>
      <c r="N4303" s="23"/>
      <c r="O4303" s="23"/>
      <c r="P4303" s="23"/>
    </row>
    <row r="4304" spans="1:16" x14ac:dyDescent="0.2">
      <c r="A4304" s="23"/>
      <c r="H4304" s="17"/>
      <c r="I4304" s="28"/>
      <c r="J4304" s="21"/>
      <c r="K4304" s="10"/>
      <c r="L4304" s="10"/>
      <c r="M4304" s="38"/>
      <c r="N4304" s="23"/>
      <c r="O4304" s="23"/>
      <c r="P4304" s="23"/>
    </row>
    <row r="4305" spans="1:16" x14ac:dyDescent="0.2">
      <c r="A4305" s="23"/>
      <c r="H4305" s="17"/>
      <c r="I4305" s="28"/>
      <c r="J4305" s="21"/>
      <c r="K4305" s="10"/>
      <c r="L4305" s="10"/>
      <c r="M4305" s="38"/>
      <c r="N4305" s="23"/>
      <c r="O4305" s="23"/>
      <c r="P4305" s="23"/>
    </row>
    <row r="4306" spans="1:16" x14ac:dyDescent="0.2">
      <c r="A4306" s="23"/>
      <c r="H4306" s="17"/>
      <c r="I4306" s="28"/>
      <c r="J4306" s="21"/>
      <c r="K4306" s="10"/>
      <c r="L4306" s="10"/>
      <c r="M4306" s="38"/>
      <c r="N4306" s="23"/>
      <c r="O4306" s="23"/>
      <c r="P4306" s="23"/>
    </row>
    <row r="4307" spans="1:16" x14ac:dyDescent="0.2">
      <c r="A4307" s="23"/>
      <c r="H4307" s="17"/>
      <c r="I4307" s="28"/>
      <c r="J4307" s="21"/>
      <c r="K4307" s="10"/>
      <c r="L4307" s="10"/>
      <c r="M4307" s="38"/>
      <c r="N4307" s="23"/>
      <c r="O4307" s="23"/>
      <c r="P4307" s="23"/>
    </row>
    <row r="4308" spans="1:16" x14ac:dyDescent="0.2">
      <c r="A4308" s="23"/>
      <c r="H4308" s="17"/>
      <c r="I4308" s="28"/>
      <c r="J4308" s="21"/>
      <c r="K4308" s="10"/>
      <c r="L4308" s="10"/>
      <c r="M4308" s="38"/>
      <c r="N4308" s="23"/>
      <c r="O4308" s="23"/>
      <c r="P4308" s="23"/>
    </row>
    <row r="4309" spans="1:16" x14ac:dyDescent="0.2">
      <c r="A4309" s="23"/>
      <c r="H4309" s="17"/>
      <c r="I4309" s="28"/>
      <c r="J4309" s="21"/>
      <c r="K4309" s="10"/>
      <c r="L4309" s="10"/>
      <c r="M4309" s="38"/>
      <c r="N4309" s="23"/>
      <c r="O4309" s="23"/>
      <c r="P4309" s="23"/>
    </row>
    <row r="4310" spans="1:16" x14ac:dyDescent="0.2">
      <c r="A4310" s="23"/>
      <c r="H4310" s="17"/>
      <c r="I4310" s="28"/>
      <c r="J4310" s="21"/>
      <c r="K4310" s="10"/>
      <c r="L4310" s="10"/>
      <c r="M4310" s="38"/>
      <c r="N4310" s="23"/>
      <c r="O4310" s="23"/>
      <c r="P4310" s="23"/>
    </row>
    <row r="4311" spans="1:16" x14ac:dyDescent="0.2">
      <c r="A4311" s="23"/>
      <c r="H4311" s="17"/>
      <c r="I4311" s="28"/>
      <c r="J4311" s="21"/>
      <c r="K4311" s="10"/>
      <c r="L4311" s="10"/>
      <c r="M4311" s="38"/>
      <c r="N4311" s="23"/>
      <c r="O4311" s="23"/>
      <c r="P4311" s="23"/>
    </row>
    <row r="4312" spans="1:16" x14ac:dyDescent="0.2">
      <c r="A4312" s="23"/>
      <c r="H4312" s="17"/>
      <c r="I4312" s="28"/>
      <c r="J4312" s="21"/>
      <c r="K4312" s="10"/>
      <c r="L4312" s="10"/>
      <c r="M4312" s="38"/>
      <c r="N4312" s="23"/>
      <c r="O4312" s="23"/>
      <c r="P4312" s="23"/>
    </row>
    <row r="4313" spans="1:16" x14ac:dyDescent="0.2">
      <c r="A4313" s="23"/>
      <c r="H4313" s="17"/>
      <c r="I4313" s="28"/>
      <c r="J4313" s="21"/>
      <c r="K4313" s="10"/>
      <c r="L4313" s="10"/>
      <c r="M4313" s="38"/>
      <c r="N4313" s="23"/>
      <c r="O4313" s="23"/>
      <c r="P4313" s="23"/>
    </row>
    <row r="4314" spans="1:16" x14ac:dyDescent="0.2">
      <c r="A4314" s="23"/>
      <c r="H4314" s="17"/>
      <c r="I4314" s="28"/>
      <c r="J4314" s="21"/>
      <c r="K4314" s="10"/>
      <c r="L4314" s="10"/>
      <c r="M4314" s="38"/>
      <c r="N4314" s="23"/>
      <c r="O4314" s="23"/>
      <c r="P4314" s="23"/>
    </row>
    <row r="4315" spans="1:16" x14ac:dyDescent="0.2">
      <c r="A4315" s="23"/>
      <c r="H4315" s="17"/>
      <c r="I4315" s="28"/>
      <c r="J4315" s="21"/>
      <c r="K4315" s="10"/>
      <c r="L4315" s="10"/>
      <c r="M4315" s="38"/>
      <c r="N4315" s="23"/>
      <c r="O4315" s="23"/>
      <c r="P4315" s="23"/>
    </row>
    <row r="4316" spans="1:16" x14ac:dyDescent="0.2">
      <c r="A4316" s="23"/>
      <c r="H4316" s="17"/>
      <c r="I4316" s="28"/>
      <c r="J4316" s="21"/>
      <c r="K4316" s="10"/>
      <c r="L4316" s="10"/>
      <c r="M4316" s="38"/>
      <c r="N4316" s="23"/>
      <c r="O4316" s="23"/>
      <c r="P4316" s="23"/>
    </row>
    <row r="4317" spans="1:16" x14ac:dyDescent="0.2">
      <c r="A4317" s="23"/>
      <c r="H4317" s="17"/>
      <c r="I4317" s="28"/>
      <c r="J4317" s="21"/>
      <c r="K4317" s="10"/>
      <c r="L4317" s="10"/>
      <c r="M4317" s="38"/>
      <c r="N4317" s="23"/>
      <c r="O4317" s="23"/>
      <c r="P4317" s="23"/>
    </row>
    <row r="4318" spans="1:16" x14ac:dyDescent="0.2">
      <c r="A4318" s="23"/>
      <c r="H4318" s="17"/>
      <c r="I4318" s="28"/>
      <c r="J4318" s="21"/>
      <c r="K4318" s="10"/>
      <c r="L4318" s="10"/>
      <c r="M4318" s="38"/>
      <c r="N4318" s="23"/>
      <c r="O4318" s="23"/>
      <c r="P4318" s="23"/>
    </row>
    <row r="4319" spans="1:16" x14ac:dyDescent="0.2">
      <c r="A4319" s="23"/>
      <c r="H4319" s="17"/>
      <c r="I4319" s="28"/>
      <c r="J4319" s="21"/>
      <c r="K4319" s="10"/>
      <c r="L4319" s="10"/>
      <c r="M4319" s="38"/>
      <c r="N4319" s="23"/>
      <c r="O4319" s="23"/>
      <c r="P4319" s="23"/>
    </row>
    <row r="4320" spans="1:16" x14ac:dyDescent="0.2">
      <c r="A4320" s="23"/>
      <c r="H4320" s="17"/>
      <c r="I4320" s="28"/>
      <c r="J4320" s="21"/>
      <c r="K4320" s="10"/>
      <c r="L4320" s="10"/>
      <c r="M4320" s="38"/>
      <c r="N4320" s="23"/>
      <c r="O4320" s="23"/>
      <c r="P4320" s="23"/>
    </row>
    <row r="4321" spans="1:16" x14ac:dyDescent="0.2">
      <c r="A4321" s="23"/>
      <c r="H4321" s="17"/>
      <c r="I4321" s="28"/>
      <c r="J4321" s="21"/>
      <c r="K4321" s="10"/>
      <c r="L4321" s="10"/>
      <c r="M4321" s="38"/>
      <c r="N4321" s="23"/>
      <c r="O4321" s="23"/>
      <c r="P4321" s="23"/>
    </row>
    <row r="4322" spans="1:16" x14ac:dyDescent="0.2">
      <c r="A4322" s="23"/>
      <c r="H4322" s="17"/>
      <c r="I4322" s="28"/>
      <c r="J4322" s="21"/>
      <c r="K4322" s="10"/>
      <c r="L4322" s="10"/>
      <c r="M4322" s="38"/>
      <c r="N4322" s="23"/>
      <c r="O4322" s="23"/>
      <c r="P4322" s="23"/>
    </row>
    <row r="4323" spans="1:16" x14ac:dyDescent="0.2">
      <c r="A4323" s="23"/>
      <c r="H4323" s="17"/>
      <c r="I4323" s="28"/>
      <c r="J4323" s="21"/>
      <c r="K4323" s="10"/>
      <c r="L4323" s="10"/>
      <c r="M4323" s="38"/>
      <c r="N4323" s="23"/>
      <c r="O4323" s="23"/>
      <c r="P4323" s="23"/>
    </row>
    <row r="4324" spans="1:16" x14ac:dyDescent="0.2">
      <c r="A4324" s="23"/>
      <c r="H4324" s="17"/>
      <c r="I4324" s="28"/>
      <c r="J4324" s="21"/>
      <c r="K4324" s="10"/>
      <c r="L4324" s="10"/>
      <c r="M4324" s="38"/>
      <c r="N4324" s="23"/>
      <c r="O4324" s="23"/>
      <c r="P4324" s="23"/>
    </row>
    <row r="4325" spans="1:16" x14ac:dyDescent="0.2">
      <c r="A4325" s="23"/>
      <c r="H4325" s="17"/>
      <c r="I4325" s="28"/>
      <c r="J4325" s="21"/>
      <c r="K4325" s="10"/>
      <c r="L4325" s="10"/>
      <c r="M4325" s="38"/>
      <c r="N4325" s="23"/>
      <c r="O4325" s="23"/>
      <c r="P4325" s="23"/>
    </row>
    <row r="4326" spans="1:16" x14ac:dyDescent="0.2">
      <c r="A4326" s="23"/>
      <c r="H4326" s="17"/>
      <c r="I4326" s="28"/>
      <c r="J4326" s="21"/>
      <c r="K4326" s="10"/>
      <c r="L4326" s="10"/>
      <c r="M4326" s="38"/>
      <c r="N4326" s="23"/>
      <c r="O4326" s="23"/>
      <c r="P4326" s="23"/>
    </row>
    <row r="4327" spans="1:16" x14ac:dyDescent="0.2">
      <c r="A4327" s="23"/>
      <c r="H4327" s="17"/>
      <c r="I4327" s="28"/>
      <c r="J4327" s="21"/>
      <c r="K4327" s="10"/>
      <c r="L4327" s="10"/>
      <c r="M4327" s="38"/>
      <c r="N4327" s="23"/>
      <c r="O4327" s="23"/>
      <c r="P4327" s="23"/>
    </row>
    <row r="4328" spans="1:16" x14ac:dyDescent="0.2">
      <c r="A4328" s="23"/>
      <c r="H4328" s="17"/>
      <c r="I4328" s="28"/>
      <c r="J4328" s="21"/>
      <c r="K4328" s="10"/>
      <c r="L4328" s="10"/>
      <c r="M4328" s="38"/>
      <c r="N4328" s="23"/>
      <c r="O4328" s="23"/>
      <c r="P4328" s="23"/>
    </row>
    <row r="4329" spans="1:16" x14ac:dyDescent="0.2">
      <c r="A4329" s="23"/>
      <c r="H4329" s="17"/>
      <c r="I4329" s="28"/>
      <c r="J4329" s="21"/>
      <c r="K4329" s="10"/>
      <c r="L4329" s="10"/>
      <c r="M4329" s="38"/>
      <c r="N4329" s="23"/>
      <c r="O4329" s="23"/>
      <c r="P4329" s="23"/>
    </row>
    <row r="4330" spans="1:16" x14ac:dyDescent="0.2">
      <c r="A4330" s="23"/>
      <c r="H4330" s="17"/>
      <c r="I4330" s="28"/>
      <c r="J4330" s="21"/>
      <c r="K4330" s="10"/>
      <c r="L4330" s="10"/>
      <c r="M4330" s="38"/>
      <c r="N4330" s="23"/>
      <c r="O4330" s="23"/>
      <c r="P4330" s="23"/>
    </row>
    <row r="4331" spans="1:16" x14ac:dyDescent="0.2">
      <c r="A4331" s="23"/>
      <c r="H4331" s="17"/>
      <c r="I4331" s="28"/>
      <c r="J4331" s="21"/>
      <c r="K4331" s="10"/>
      <c r="L4331" s="10"/>
      <c r="M4331" s="38"/>
      <c r="N4331" s="23"/>
      <c r="O4331" s="23"/>
      <c r="P4331" s="23"/>
    </row>
    <row r="4332" spans="1:16" x14ac:dyDescent="0.2">
      <c r="A4332" s="23"/>
      <c r="H4332" s="17"/>
      <c r="I4332" s="28"/>
      <c r="J4332" s="21"/>
      <c r="K4332" s="10"/>
      <c r="L4332" s="10"/>
      <c r="M4332" s="38"/>
      <c r="N4332" s="23"/>
      <c r="O4332" s="23"/>
      <c r="P4332" s="23"/>
    </row>
    <row r="4333" spans="1:16" x14ac:dyDescent="0.2">
      <c r="A4333" s="23"/>
      <c r="H4333" s="17"/>
      <c r="I4333" s="28"/>
      <c r="J4333" s="21"/>
      <c r="K4333" s="10"/>
      <c r="L4333" s="10"/>
      <c r="M4333" s="38"/>
      <c r="N4333" s="23"/>
      <c r="O4333" s="23"/>
      <c r="P4333" s="23"/>
    </row>
    <row r="4334" spans="1:16" x14ac:dyDescent="0.2">
      <c r="A4334" s="23"/>
      <c r="H4334" s="17"/>
      <c r="I4334" s="28"/>
      <c r="J4334" s="21"/>
      <c r="K4334" s="10"/>
      <c r="L4334" s="10"/>
      <c r="M4334" s="38"/>
      <c r="N4334" s="23"/>
      <c r="O4334" s="23"/>
      <c r="P4334" s="23"/>
    </row>
    <row r="4335" spans="1:16" x14ac:dyDescent="0.2">
      <c r="A4335" s="23"/>
      <c r="H4335" s="17"/>
      <c r="I4335" s="28"/>
      <c r="J4335" s="21"/>
      <c r="K4335" s="10"/>
      <c r="L4335" s="10"/>
      <c r="M4335" s="38"/>
      <c r="N4335" s="23"/>
      <c r="O4335" s="23"/>
      <c r="P4335" s="23"/>
    </row>
    <row r="4336" spans="1:16" x14ac:dyDescent="0.2">
      <c r="A4336" s="23"/>
      <c r="H4336" s="17"/>
      <c r="I4336" s="28"/>
      <c r="J4336" s="21"/>
      <c r="K4336" s="10"/>
      <c r="L4336" s="10"/>
      <c r="M4336" s="38"/>
      <c r="N4336" s="23"/>
      <c r="O4336" s="23"/>
      <c r="P4336" s="23"/>
    </row>
    <row r="4337" spans="1:16" x14ac:dyDescent="0.2">
      <c r="A4337" s="23"/>
      <c r="H4337" s="17"/>
      <c r="I4337" s="28"/>
      <c r="J4337" s="21"/>
      <c r="K4337" s="10"/>
      <c r="L4337" s="10"/>
      <c r="M4337" s="38"/>
      <c r="N4337" s="23"/>
      <c r="O4337" s="23"/>
      <c r="P4337" s="23"/>
    </row>
    <row r="4338" spans="1:16" x14ac:dyDescent="0.2">
      <c r="A4338" s="23"/>
      <c r="H4338" s="17"/>
      <c r="I4338" s="28"/>
      <c r="J4338" s="21"/>
      <c r="K4338" s="10"/>
      <c r="L4338" s="10"/>
      <c r="M4338" s="38"/>
      <c r="N4338" s="23"/>
      <c r="O4338" s="23"/>
      <c r="P4338" s="23"/>
    </row>
    <row r="4339" spans="1:16" x14ac:dyDescent="0.2">
      <c r="A4339" s="23"/>
      <c r="H4339" s="17"/>
      <c r="I4339" s="28"/>
      <c r="J4339" s="21"/>
      <c r="K4339" s="10"/>
      <c r="L4339" s="10"/>
      <c r="M4339" s="38"/>
      <c r="N4339" s="23"/>
      <c r="O4339" s="23"/>
      <c r="P4339" s="23"/>
    </row>
    <row r="4340" spans="1:16" x14ac:dyDescent="0.2">
      <c r="A4340" s="23"/>
      <c r="H4340" s="17"/>
      <c r="I4340" s="28"/>
      <c r="J4340" s="21"/>
      <c r="K4340" s="10"/>
      <c r="L4340" s="10"/>
      <c r="M4340" s="38"/>
      <c r="N4340" s="23"/>
      <c r="O4340" s="23"/>
      <c r="P4340" s="23"/>
    </row>
    <row r="4341" spans="1:16" x14ac:dyDescent="0.2">
      <c r="A4341" s="23"/>
      <c r="H4341" s="17"/>
      <c r="I4341" s="28"/>
      <c r="J4341" s="21"/>
      <c r="K4341" s="10"/>
      <c r="L4341" s="10"/>
      <c r="M4341" s="38"/>
      <c r="N4341" s="23"/>
      <c r="O4341" s="23"/>
      <c r="P4341" s="23"/>
    </row>
    <row r="4342" spans="1:16" x14ac:dyDescent="0.2">
      <c r="A4342" s="23"/>
      <c r="H4342" s="17"/>
      <c r="I4342" s="28"/>
      <c r="J4342" s="21"/>
      <c r="K4342" s="10"/>
      <c r="L4342" s="10"/>
      <c r="M4342" s="38"/>
      <c r="N4342" s="23"/>
      <c r="O4342" s="23"/>
      <c r="P4342" s="23"/>
    </row>
    <row r="4343" spans="1:16" x14ac:dyDescent="0.2">
      <c r="A4343" s="23"/>
      <c r="H4343" s="17"/>
      <c r="I4343" s="28"/>
      <c r="J4343" s="21"/>
      <c r="K4343" s="10"/>
      <c r="L4343" s="10"/>
      <c r="M4343" s="38"/>
      <c r="N4343" s="23"/>
      <c r="O4343" s="23"/>
      <c r="P4343" s="23"/>
    </row>
    <row r="4344" spans="1:16" x14ac:dyDescent="0.2">
      <c r="A4344" s="23"/>
      <c r="H4344" s="17"/>
      <c r="I4344" s="28"/>
      <c r="J4344" s="21"/>
      <c r="K4344" s="10"/>
      <c r="L4344" s="10"/>
      <c r="M4344" s="38"/>
      <c r="N4344" s="23"/>
      <c r="O4344" s="23"/>
      <c r="P4344" s="23"/>
    </row>
    <row r="4345" spans="1:16" x14ac:dyDescent="0.2">
      <c r="A4345" s="23"/>
      <c r="H4345" s="17"/>
      <c r="I4345" s="28"/>
      <c r="J4345" s="21"/>
      <c r="K4345" s="10"/>
      <c r="L4345" s="10"/>
      <c r="M4345" s="38"/>
      <c r="N4345" s="23"/>
      <c r="O4345" s="23"/>
      <c r="P4345" s="23"/>
    </row>
    <row r="4346" spans="1:16" x14ac:dyDescent="0.2">
      <c r="A4346" s="23"/>
      <c r="H4346" s="17"/>
      <c r="I4346" s="28"/>
      <c r="J4346" s="21"/>
      <c r="K4346" s="10"/>
      <c r="L4346" s="10"/>
      <c r="M4346" s="38"/>
      <c r="N4346" s="23"/>
      <c r="O4346" s="23"/>
      <c r="P4346" s="23"/>
    </row>
    <row r="4347" spans="1:16" x14ac:dyDescent="0.2">
      <c r="A4347" s="23"/>
      <c r="H4347" s="17"/>
      <c r="I4347" s="28"/>
      <c r="J4347" s="21"/>
      <c r="K4347" s="10"/>
      <c r="L4347" s="10"/>
      <c r="M4347" s="38"/>
      <c r="N4347" s="23"/>
      <c r="O4347" s="23"/>
      <c r="P4347" s="23"/>
    </row>
    <row r="4348" spans="1:16" x14ac:dyDescent="0.2">
      <c r="A4348" s="23"/>
      <c r="H4348" s="17"/>
      <c r="I4348" s="28"/>
      <c r="J4348" s="21"/>
      <c r="K4348" s="10"/>
      <c r="L4348" s="10"/>
      <c r="M4348" s="38"/>
      <c r="N4348" s="23"/>
      <c r="O4348" s="23"/>
      <c r="P4348" s="23"/>
    </row>
    <row r="4349" spans="1:16" x14ac:dyDescent="0.2">
      <c r="A4349" s="23"/>
      <c r="H4349" s="17"/>
      <c r="I4349" s="28"/>
      <c r="J4349" s="21"/>
      <c r="K4349" s="10"/>
      <c r="L4349" s="10"/>
      <c r="M4349" s="38"/>
      <c r="N4349" s="23"/>
      <c r="O4349" s="23"/>
      <c r="P4349" s="23"/>
    </row>
    <row r="4350" spans="1:16" x14ac:dyDescent="0.2">
      <c r="A4350" s="23"/>
      <c r="H4350" s="17"/>
      <c r="I4350" s="28"/>
      <c r="J4350" s="21"/>
      <c r="K4350" s="10"/>
      <c r="L4350" s="10"/>
      <c r="M4350" s="38"/>
      <c r="N4350" s="23"/>
      <c r="O4350" s="23"/>
      <c r="P4350" s="23"/>
    </row>
    <row r="4351" spans="1:16" x14ac:dyDescent="0.2">
      <c r="A4351" s="23"/>
      <c r="H4351" s="17"/>
      <c r="I4351" s="28"/>
      <c r="J4351" s="21"/>
      <c r="K4351" s="10"/>
      <c r="L4351" s="10"/>
      <c r="M4351" s="38"/>
      <c r="N4351" s="23"/>
      <c r="O4351" s="23"/>
      <c r="P4351" s="23"/>
    </row>
    <row r="4352" spans="1:16" x14ac:dyDescent="0.2">
      <c r="A4352" s="23"/>
      <c r="H4352" s="17"/>
      <c r="I4352" s="28"/>
      <c r="J4352" s="21"/>
      <c r="K4352" s="10"/>
      <c r="L4352" s="10"/>
      <c r="M4352" s="38"/>
      <c r="N4352" s="23"/>
      <c r="O4352" s="23"/>
      <c r="P4352" s="23"/>
    </row>
    <row r="4353" spans="1:16" x14ac:dyDescent="0.2">
      <c r="A4353" s="23"/>
      <c r="H4353" s="17"/>
      <c r="I4353" s="28"/>
      <c r="J4353" s="21"/>
      <c r="K4353" s="10"/>
      <c r="L4353" s="10"/>
      <c r="M4353" s="38"/>
      <c r="N4353" s="23"/>
      <c r="O4353" s="23"/>
      <c r="P4353" s="23"/>
    </row>
    <row r="4354" spans="1:16" x14ac:dyDescent="0.2">
      <c r="A4354" s="23"/>
      <c r="H4354" s="17"/>
      <c r="I4354" s="28"/>
      <c r="J4354" s="21"/>
      <c r="K4354" s="10"/>
      <c r="L4354" s="10"/>
      <c r="M4354" s="38"/>
      <c r="N4354" s="23"/>
      <c r="O4354" s="23"/>
      <c r="P4354" s="23"/>
    </row>
    <row r="4355" spans="1:16" x14ac:dyDescent="0.2">
      <c r="A4355" s="23"/>
      <c r="H4355" s="17"/>
      <c r="I4355" s="28"/>
      <c r="J4355" s="21"/>
      <c r="K4355" s="10"/>
      <c r="L4355" s="10"/>
      <c r="M4355" s="38"/>
      <c r="N4355" s="23"/>
      <c r="O4355" s="23"/>
      <c r="P4355" s="23"/>
    </row>
    <row r="4356" spans="1:16" x14ac:dyDescent="0.2">
      <c r="A4356" s="23"/>
      <c r="H4356" s="17"/>
      <c r="I4356" s="28"/>
      <c r="J4356" s="21"/>
      <c r="K4356" s="10"/>
      <c r="L4356" s="10"/>
      <c r="M4356" s="38"/>
      <c r="N4356" s="23"/>
      <c r="O4356" s="23"/>
      <c r="P4356" s="23"/>
    </row>
    <row r="4357" spans="1:16" x14ac:dyDescent="0.2">
      <c r="A4357" s="23"/>
      <c r="H4357" s="17"/>
      <c r="I4357" s="28"/>
      <c r="J4357" s="21"/>
      <c r="K4357" s="10"/>
      <c r="L4357" s="10"/>
      <c r="M4357" s="38"/>
      <c r="N4357" s="23"/>
      <c r="O4357" s="23"/>
      <c r="P4357" s="23"/>
    </row>
    <row r="4358" spans="1:16" x14ac:dyDescent="0.2">
      <c r="A4358" s="23"/>
      <c r="H4358" s="17"/>
      <c r="I4358" s="28"/>
      <c r="J4358" s="21"/>
      <c r="K4358" s="10"/>
      <c r="L4358" s="10"/>
      <c r="M4358" s="38"/>
      <c r="N4358" s="23"/>
      <c r="O4358" s="23"/>
      <c r="P4358" s="23"/>
    </row>
    <row r="4359" spans="1:16" x14ac:dyDescent="0.2">
      <c r="A4359" s="23"/>
      <c r="H4359" s="17"/>
      <c r="I4359" s="28"/>
      <c r="J4359" s="21"/>
      <c r="K4359" s="10"/>
      <c r="L4359" s="10"/>
      <c r="M4359" s="38"/>
      <c r="N4359" s="23"/>
      <c r="O4359" s="23"/>
      <c r="P4359" s="23"/>
    </row>
    <row r="4360" spans="1:16" x14ac:dyDescent="0.2">
      <c r="A4360" s="23"/>
      <c r="H4360" s="17"/>
      <c r="I4360" s="28"/>
      <c r="J4360" s="21"/>
      <c r="K4360" s="10"/>
      <c r="L4360" s="10"/>
      <c r="M4360" s="38"/>
      <c r="N4360" s="23"/>
      <c r="O4360" s="23"/>
      <c r="P4360" s="23"/>
    </row>
    <row r="4361" spans="1:16" x14ac:dyDescent="0.2">
      <c r="A4361" s="23"/>
      <c r="H4361" s="17"/>
      <c r="I4361" s="28"/>
      <c r="J4361" s="21"/>
      <c r="K4361" s="10"/>
      <c r="L4361" s="10"/>
      <c r="M4361" s="38"/>
      <c r="N4361" s="23"/>
      <c r="O4361" s="23"/>
      <c r="P4361" s="23"/>
    </row>
    <row r="4362" spans="1:16" x14ac:dyDescent="0.2">
      <c r="A4362" s="23"/>
      <c r="H4362" s="17"/>
      <c r="I4362" s="28"/>
      <c r="J4362" s="21"/>
      <c r="K4362" s="10"/>
      <c r="L4362" s="10"/>
      <c r="M4362" s="38"/>
      <c r="N4362" s="23"/>
      <c r="O4362" s="23"/>
      <c r="P4362" s="23"/>
    </row>
    <row r="4363" spans="1:16" x14ac:dyDescent="0.2">
      <c r="A4363" s="23"/>
      <c r="H4363" s="17"/>
      <c r="I4363" s="28"/>
      <c r="J4363" s="21"/>
      <c r="K4363" s="10"/>
      <c r="L4363" s="10"/>
      <c r="M4363" s="38"/>
      <c r="N4363" s="23"/>
      <c r="O4363" s="23"/>
      <c r="P4363" s="23"/>
    </row>
    <row r="4364" spans="1:16" x14ac:dyDescent="0.2">
      <c r="A4364" s="23"/>
      <c r="H4364" s="17"/>
      <c r="I4364" s="28"/>
      <c r="J4364" s="21"/>
      <c r="K4364" s="10"/>
      <c r="L4364" s="10"/>
      <c r="M4364" s="38"/>
      <c r="N4364" s="23"/>
      <c r="O4364" s="23"/>
      <c r="P4364" s="23"/>
    </row>
    <row r="4365" spans="1:16" x14ac:dyDescent="0.2">
      <c r="A4365" s="23"/>
      <c r="H4365" s="17"/>
      <c r="I4365" s="28"/>
      <c r="J4365" s="21"/>
      <c r="K4365" s="10"/>
      <c r="L4365" s="10"/>
      <c r="M4365" s="38"/>
      <c r="N4365" s="23"/>
      <c r="O4365" s="23"/>
      <c r="P4365" s="23"/>
    </row>
    <row r="4366" spans="1:16" x14ac:dyDescent="0.2">
      <c r="A4366" s="23"/>
      <c r="H4366" s="17"/>
      <c r="I4366" s="28"/>
      <c r="J4366" s="21"/>
      <c r="K4366" s="10"/>
      <c r="L4366" s="10"/>
      <c r="M4366" s="38"/>
      <c r="N4366" s="23"/>
      <c r="O4366" s="23"/>
      <c r="P4366" s="23"/>
    </row>
    <row r="4367" spans="1:16" x14ac:dyDescent="0.2">
      <c r="A4367" s="23"/>
      <c r="H4367" s="17"/>
      <c r="I4367" s="28"/>
      <c r="J4367" s="21"/>
      <c r="K4367" s="10"/>
      <c r="L4367" s="10"/>
      <c r="M4367" s="38"/>
      <c r="N4367" s="23"/>
      <c r="O4367" s="23"/>
      <c r="P4367" s="23"/>
    </row>
    <row r="4368" spans="1:16" x14ac:dyDescent="0.2">
      <c r="A4368" s="23"/>
      <c r="H4368" s="17"/>
      <c r="I4368" s="28"/>
      <c r="J4368" s="21"/>
      <c r="K4368" s="10"/>
      <c r="L4368" s="10"/>
      <c r="M4368" s="38"/>
      <c r="N4368" s="23"/>
      <c r="O4368" s="23"/>
      <c r="P4368" s="23"/>
    </row>
    <row r="4369" spans="1:16" x14ac:dyDescent="0.2">
      <c r="A4369" s="23"/>
      <c r="H4369" s="17"/>
      <c r="I4369" s="28"/>
      <c r="J4369" s="21"/>
      <c r="K4369" s="10"/>
      <c r="L4369" s="10"/>
      <c r="M4369" s="38"/>
      <c r="N4369" s="23"/>
      <c r="O4369" s="23"/>
      <c r="P4369" s="23"/>
    </row>
    <row r="4370" spans="1:16" x14ac:dyDescent="0.2">
      <c r="A4370" s="23"/>
      <c r="H4370" s="17"/>
      <c r="I4370" s="28"/>
      <c r="J4370" s="21"/>
      <c r="K4370" s="10"/>
      <c r="L4370" s="10"/>
      <c r="M4370" s="38"/>
      <c r="N4370" s="23"/>
      <c r="O4370" s="23"/>
      <c r="P4370" s="23"/>
    </row>
    <row r="4371" spans="1:16" x14ac:dyDescent="0.2">
      <c r="A4371" s="23"/>
      <c r="H4371" s="17"/>
      <c r="I4371" s="28"/>
      <c r="J4371" s="21"/>
      <c r="K4371" s="10"/>
      <c r="L4371" s="10"/>
      <c r="M4371" s="38"/>
      <c r="N4371" s="23"/>
      <c r="O4371" s="23"/>
      <c r="P4371" s="23"/>
    </row>
    <row r="4372" spans="1:16" x14ac:dyDescent="0.2">
      <c r="A4372" s="23"/>
      <c r="H4372" s="17"/>
      <c r="I4372" s="28"/>
      <c r="J4372" s="21"/>
      <c r="K4372" s="10"/>
      <c r="L4372" s="10"/>
      <c r="M4372" s="38"/>
      <c r="N4372" s="23"/>
      <c r="O4372" s="23"/>
      <c r="P4372" s="23"/>
    </row>
    <row r="4373" spans="1:16" x14ac:dyDescent="0.2">
      <c r="A4373" s="23"/>
      <c r="H4373" s="17"/>
      <c r="I4373" s="28"/>
      <c r="J4373" s="21"/>
      <c r="K4373" s="10"/>
      <c r="L4373" s="10"/>
      <c r="M4373" s="38"/>
      <c r="N4373" s="23"/>
      <c r="O4373" s="23"/>
      <c r="P4373" s="23"/>
    </row>
    <row r="4374" spans="1:16" x14ac:dyDescent="0.2">
      <c r="A4374" s="23"/>
      <c r="H4374" s="17"/>
      <c r="I4374" s="28"/>
      <c r="J4374" s="21"/>
      <c r="K4374" s="10"/>
      <c r="L4374" s="10"/>
      <c r="M4374" s="38"/>
      <c r="N4374" s="23"/>
      <c r="O4374" s="23"/>
      <c r="P4374" s="23"/>
    </row>
    <row r="4375" spans="1:16" x14ac:dyDescent="0.2">
      <c r="A4375" s="23"/>
      <c r="H4375" s="17"/>
      <c r="I4375" s="28"/>
      <c r="J4375" s="21"/>
      <c r="K4375" s="10"/>
      <c r="L4375" s="10"/>
      <c r="M4375" s="38"/>
      <c r="N4375" s="23"/>
      <c r="O4375" s="23"/>
      <c r="P4375" s="23"/>
    </row>
    <row r="4376" spans="1:16" x14ac:dyDescent="0.2">
      <c r="A4376" s="23"/>
      <c r="H4376" s="17"/>
      <c r="I4376" s="28"/>
      <c r="J4376" s="21"/>
      <c r="K4376" s="10"/>
      <c r="L4376" s="10"/>
      <c r="M4376" s="38"/>
      <c r="N4376" s="23"/>
      <c r="O4376" s="23"/>
      <c r="P4376" s="23"/>
    </row>
    <row r="4377" spans="1:16" x14ac:dyDescent="0.2">
      <c r="A4377" s="23"/>
      <c r="H4377" s="17"/>
      <c r="I4377" s="28"/>
      <c r="J4377" s="21"/>
      <c r="K4377" s="10"/>
      <c r="L4377" s="10"/>
      <c r="M4377" s="38"/>
      <c r="N4377" s="23"/>
      <c r="O4377" s="23"/>
      <c r="P4377" s="23"/>
    </row>
    <row r="4378" spans="1:16" x14ac:dyDescent="0.2">
      <c r="A4378" s="23"/>
      <c r="H4378" s="17"/>
      <c r="I4378" s="28"/>
      <c r="J4378" s="21"/>
      <c r="K4378" s="10"/>
      <c r="L4378" s="10"/>
      <c r="M4378" s="38"/>
      <c r="N4378" s="23"/>
      <c r="O4378" s="23"/>
      <c r="P4378" s="23"/>
    </row>
    <row r="4379" spans="1:16" x14ac:dyDescent="0.2">
      <c r="A4379" s="23"/>
      <c r="H4379" s="17"/>
      <c r="I4379" s="28"/>
      <c r="J4379" s="21"/>
      <c r="K4379" s="10"/>
      <c r="L4379" s="10"/>
      <c r="M4379" s="38"/>
      <c r="N4379" s="23"/>
      <c r="O4379" s="23"/>
      <c r="P4379" s="23"/>
    </row>
    <row r="4380" spans="1:16" x14ac:dyDescent="0.2">
      <c r="A4380" s="23"/>
      <c r="H4380" s="17"/>
      <c r="I4380" s="28"/>
      <c r="J4380" s="21"/>
      <c r="K4380" s="10"/>
      <c r="L4380" s="10"/>
      <c r="M4380" s="38"/>
      <c r="N4380" s="23"/>
      <c r="O4380" s="23"/>
      <c r="P4380" s="23"/>
    </row>
    <row r="4381" spans="1:16" x14ac:dyDescent="0.2">
      <c r="A4381" s="23"/>
      <c r="H4381" s="17"/>
      <c r="I4381" s="28"/>
      <c r="J4381" s="21"/>
      <c r="K4381" s="10"/>
      <c r="L4381" s="10"/>
      <c r="M4381" s="38"/>
      <c r="N4381" s="23"/>
      <c r="O4381" s="23"/>
      <c r="P4381" s="23"/>
    </row>
    <row r="4382" spans="1:16" x14ac:dyDescent="0.2">
      <c r="A4382" s="23"/>
      <c r="H4382" s="17"/>
      <c r="I4382" s="28"/>
      <c r="J4382" s="21"/>
      <c r="K4382" s="10"/>
      <c r="L4382" s="10"/>
      <c r="M4382" s="38"/>
      <c r="N4382" s="23"/>
      <c r="O4382" s="23"/>
      <c r="P4382" s="23"/>
    </row>
    <row r="4383" spans="1:16" x14ac:dyDescent="0.2">
      <c r="A4383" s="23"/>
      <c r="H4383" s="17"/>
      <c r="I4383" s="28"/>
      <c r="J4383" s="21"/>
      <c r="K4383" s="10"/>
      <c r="L4383" s="10"/>
      <c r="M4383" s="38"/>
      <c r="N4383" s="23"/>
      <c r="O4383" s="23"/>
      <c r="P4383" s="23"/>
    </row>
    <row r="4384" spans="1:16" x14ac:dyDescent="0.2">
      <c r="A4384" s="23"/>
      <c r="H4384" s="17"/>
      <c r="I4384" s="28"/>
      <c r="J4384" s="21"/>
      <c r="K4384" s="10"/>
      <c r="L4384" s="10"/>
      <c r="M4384" s="38"/>
      <c r="N4384" s="23"/>
      <c r="O4384" s="23"/>
      <c r="P4384" s="23"/>
    </row>
    <row r="4385" spans="1:16" x14ac:dyDescent="0.2">
      <c r="A4385" s="23"/>
      <c r="H4385" s="17"/>
      <c r="I4385" s="28"/>
      <c r="J4385" s="21"/>
      <c r="K4385" s="10"/>
      <c r="L4385" s="10"/>
      <c r="M4385" s="38"/>
      <c r="N4385" s="23"/>
      <c r="O4385" s="23"/>
      <c r="P4385" s="23"/>
    </row>
    <row r="4386" spans="1:16" x14ac:dyDescent="0.2">
      <c r="A4386" s="23"/>
      <c r="H4386" s="17"/>
      <c r="I4386" s="28"/>
      <c r="J4386" s="21"/>
      <c r="K4386" s="10"/>
      <c r="L4386" s="10"/>
      <c r="M4386" s="38"/>
      <c r="N4386" s="23"/>
      <c r="O4386" s="23"/>
      <c r="P4386" s="23"/>
    </row>
    <row r="4387" spans="1:16" x14ac:dyDescent="0.2">
      <c r="A4387" s="23"/>
      <c r="H4387" s="17"/>
      <c r="I4387" s="28"/>
      <c r="J4387" s="21"/>
      <c r="K4387" s="10"/>
      <c r="L4387" s="10"/>
      <c r="M4387" s="38"/>
      <c r="N4387" s="23"/>
      <c r="O4387" s="23"/>
      <c r="P4387" s="23"/>
    </row>
    <row r="4388" spans="1:16" x14ac:dyDescent="0.2">
      <c r="A4388" s="23"/>
      <c r="H4388" s="17"/>
      <c r="I4388" s="28"/>
      <c r="J4388" s="21"/>
      <c r="K4388" s="10"/>
      <c r="L4388" s="10"/>
      <c r="M4388" s="38"/>
      <c r="N4388" s="23"/>
      <c r="O4388" s="23"/>
      <c r="P4388" s="23"/>
    </row>
    <row r="4389" spans="1:16" x14ac:dyDescent="0.2">
      <c r="A4389" s="23"/>
      <c r="H4389" s="17"/>
      <c r="I4389" s="28"/>
      <c r="J4389" s="21"/>
      <c r="K4389" s="10"/>
      <c r="L4389" s="10"/>
      <c r="M4389" s="38"/>
      <c r="N4389" s="23"/>
      <c r="O4389" s="23"/>
      <c r="P4389" s="23"/>
    </row>
    <row r="4390" spans="1:16" x14ac:dyDescent="0.2">
      <c r="A4390" s="23"/>
      <c r="H4390" s="17"/>
      <c r="I4390" s="28"/>
      <c r="J4390" s="21"/>
      <c r="K4390" s="10"/>
      <c r="L4390" s="10"/>
      <c r="M4390" s="38"/>
      <c r="N4390" s="23"/>
      <c r="O4390" s="23"/>
      <c r="P4390" s="23"/>
    </row>
    <row r="4391" spans="1:16" x14ac:dyDescent="0.2">
      <c r="A4391" s="23"/>
      <c r="H4391" s="17"/>
      <c r="I4391" s="28"/>
      <c r="J4391" s="21"/>
      <c r="K4391" s="10"/>
      <c r="L4391" s="10"/>
      <c r="M4391" s="38"/>
      <c r="N4391" s="23"/>
      <c r="O4391" s="23"/>
      <c r="P4391" s="23"/>
    </row>
    <row r="4392" spans="1:16" x14ac:dyDescent="0.2">
      <c r="A4392" s="23"/>
      <c r="H4392" s="17"/>
      <c r="I4392" s="28"/>
      <c r="J4392" s="21"/>
      <c r="K4392" s="10"/>
      <c r="L4392" s="10"/>
      <c r="M4392" s="38"/>
      <c r="N4392" s="23"/>
      <c r="O4392" s="23"/>
      <c r="P4392" s="23"/>
    </row>
    <row r="4393" spans="1:16" x14ac:dyDescent="0.2">
      <c r="A4393" s="23"/>
      <c r="H4393" s="17"/>
      <c r="I4393" s="28"/>
      <c r="J4393" s="21"/>
      <c r="K4393" s="10"/>
      <c r="L4393" s="10"/>
      <c r="M4393" s="38"/>
      <c r="N4393" s="23"/>
      <c r="O4393" s="23"/>
      <c r="P4393" s="23"/>
    </row>
    <row r="4394" spans="1:16" x14ac:dyDescent="0.2">
      <c r="A4394" s="23"/>
      <c r="H4394" s="17"/>
      <c r="I4394" s="28"/>
      <c r="J4394" s="21"/>
      <c r="K4394" s="10"/>
      <c r="L4394" s="10"/>
      <c r="M4394" s="38"/>
      <c r="N4394" s="23"/>
      <c r="O4394" s="23"/>
      <c r="P4394" s="23"/>
    </row>
    <row r="4395" spans="1:16" x14ac:dyDescent="0.2">
      <c r="A4395" s="23"/>
      <c r="H4395" s="17"/>
      <c r="I4395" s="28"/>
      <c r="J4395" s="21"/>
      <c r="K4395" s="10"/>
      <c r="L4395" s="10"/>
      <c r="M4395" s="38"/>
      <c r="N4395" s="23"/>
      <c r="O4395" s="23"/>
      <c r="P4395" s="23"/>
    </row>
    <row r="4396" spans="1:16" x14ac:dyDescent="0.2">
      <c r="A4396" s="23"/>
      <c r="H4396" s="17"/>
      <c r="I4396" s="28"/>
      <c r="J4396" s="21"/>
      <c r="K4396" s="10"/>
      <c r="L4396" s="10"/>
      <c r="M4396" s="38"/>
      <c r="N4396" s="23"/>
      <c r="O4396" s="23"/>
      <c r="P4396" s="23"/>
    </row>
    <row r="4397" spans="1:16" x14ac:dyDescent="0.2">
      <c r="A4397" s="23"/>
      <c r="H4397" s="17"/>
      <c r="I4397" s="28"/>
      <c r="J4397" s="21"/>
      <c r="K4397" s="10"/>
      <c r="L4397" s="10"/>
      <c r="M4397" s="38"/>
      <c r="N4397" s="23"/>
      <c r="O4397" s="23"/>
      <c r="P4397" s="23"/>
    </row>
    <row r="4398" spans="1:16" x14ac:dyDescent="0.2">
      <c r="A4398" s="23"/>
      <c r="H4398" s="17"/>
      <c r="I4398" s="28"/>
      <c r="J4398" s="21"/>
      <c r="K4398" s="10"/>
      <c r="L4398" s="10"/>
      <c r="M4398" s="38"/>
      <c r="N4398" s="23"/>
      <c r="O4398" s="23"/>
      <c r="P4398" s="23"/>
    </row>
    <row r="4399" spans="1:16" x14ac:dyDescent="0.2">
      <c r="A4399" s="23"/>
      <c r="H4399" s="17"/>
      <c r="I4399" s="28"/>
      <c r="J4399" s="21"/>
      <c r="K4399" s="10"/>
      <c r="L4399" s="10"/>
      <c r="M4399" s="38"/>
      <c r="N4399" s="23"/>
      <c r="O4399" s="23"/>
      <c r="P4399" s="23"/>
    </row>
    <row r="4400" spans="1:16" x14ac:dyDescent="0.2">
      <c r="A4400" s="23"/>
      <c r="H4400" s="17"/>
      <c r="I4400" s="28"/>
      <c r="J4400" s="21"/>
      <c r="K4400" s="10"/>
      <c r="L4400" s="10"/>
      <c r="M4400" s="38"/>
      <c r="N4400" s="23"/>
      <c r="O4400" s="23"/>
      <c r="P4400" s="23"/>
    </row>
    <row r="4401" spans="1:16" x14ac:dyDescent="0.2">
      <c r="A4401" s="23"/>
      <c r="H4401" s="17"/>
      <c r="I4401" s="28"/>
      <c r="J4401" s="21"/>
      <c r="K4401" s="10"/>
      <c r="L4401" s="10"/>
      <c r="M4401" s="38"/>
      <c r="N4401" s="23"/>
      <c r="O4401" s="23"/>
      <c r="P4401" s="23"/>
    </row>
    <row r="4402" spans="1:16" x14ac:dyDescent="0.2">
      <c r="A4402" s="23"/>
      <c r="H4402" s="17"/>
      <c r="I4402" s="28"/>
      <c r="J4402" s="21"/>
      <c r="K4402" s="10"/>
      <c r="L4402" s="10"/>
      <c r="M4402" s="38"/>
      <c r="N4402" s="23"/>
      <c r="O4402" s="23"/>
      <c r="P4402" s="23"/>
    </row>
    <row r="4403" spans="1:16" x14ac:dyDescent="0.2">
      <c r="A4403" s="23"/>
      <c r="H4403" s="17"/>
      <c r="I4403" s="28"/>
      <c r="J4403" s="21"/>
      <c r="K4403" s="10"/>
      <c r="L4403" s="10"/>
      <c r="M4403" s="38"/>
      <c r="N4403" s="23"/>
      <c r="O4403" s="23"/>
      <c r="P4403" s="23"/>
    </row>
    <row r="4404" spans="1:16" x14ac:dyDescent="0.2">
      <c r="A4404" s="23"/>
      <c r="H4404" s="17"/>
      <c r="I4404" s="28"/>
      <c r="J4404" s="21"/>
      <c r="K4404" s="10"/>
      <c r="L4404" s="10"/>
      <c r="M4404" s="38"/>
      <c r="N4404" s="23"/>
      <c r="O4404" s="23"/>
      <c r="P4404" s="23"/>
    </row>
    <row r="4405" spans="1:16" x14ac:dyDescent="0.2">
      <c r="A4405" s="23"/>
      <c r="H4405" s="17"/>
      <c r="I4405" s="28"/>
      <c r="J4405" s="21"/>
      <c r="K4405" s="10"/>
      <c r="L4405" s="10"/>
      <c r="M4405" s="38"/>
      <c r="N4405" s="23"/>
      <c r="O4405" s="23"/>
      <c r="P4405" s="23"/>
    </row>
    <row r="4406" spans="1:16" x14ac:dyDescent="0.2">
      <c r="A4406" s="23"/>
      <c r="H4406" s="17"/>
      <c r="I4406" s="28"/>
      <c r="J4406" s="21"/>
      <c r="K4406" s="10"/>
      <c r="L4406" s="10"/>
      <c r="M4406" s="38"/>
      <c r="N4406" s="23"/>
      <c r="O4406" s="23"/>
      <c r="P4406" s="23"/>
    </row>
    <row r="4407" spans="1:16" x14ac:dyDescent="0.2">
      <c r="A4407" s="23"/>
      <c r="H4407" s="17"/>
      <c r="I4407" s="28"/>
      <c r="J4407" s="21"/>
      <c r="K4407" s="10"/>
      <c r="L4407" s="10"/>
      <c r="M4407" s="38"/>
      <c r="N4407" s="23"/>
      <c r="O4407" s="23"/>
      <c r="P4407" s="23"/>
    </row>
    <row r="4408" spans="1:16" x14ac:dyDescent="0.2">
      <c r="A4408" s="23"/>
      <c r="H4408" s="17"/>
      <c r="I4408" s="28"/>
      <c r="J4408" s="21"/>
      <c r="K4408" s="10"/>
      <c r="L4408" s="10"/>
      <c r="M4408" s="38"/>
      <c r="N4408" s="23"/>
      <c r="O4408" s="23"/>
      <c r="P4408" s="23"/>
    </row>
    <row r="4409" spans="1:16" x14ac:dyDescent="0.2">
      <c r="A4409" s="23"/>
      <c r="H4409" s="17"/>
      <c r="I4409" s="28"/>
      <c r="J4409" s="21"/>
      <c r="K4409" s="10"/>
      <c r="L4409" s="10"/>
      <c r="M4409" s="38"/>
      <c r="N4409" s="23"/>
      <c r="O4409" s="23"/>
      <c r="P4409" s="23"/>
    </row>
    <row r="4410" spans="1:16" x14ac:dyDescent="0.2">
      <c r="A4410" s="23"/>
      <c r="H4410" s="17"/>
      <c r="I4410" s="28"/>
      <c r="J4410" s="21"/>
      <c r="K4410" s="10"/>
      <c r="L4410" s="10"/>
      <c r="M4410" s="38"/>
      <c r="N4410" s="23"/>
      <c r="O4410" s="23"/>
      <c r="P4410" s="23"/>
    </row>
    <row r="4411" spans="1:16" x14ac:dyDescent="0.2">
      <c r="A4411" s="23"/>
      <c r="H4411" s="17"/>
      <c r="I4411" s="28"/>
      <c r="J4411" s="21"/>
      <c r="K4411" s="10"/>
      <c r="L4411" s="10"/>
      <c r="M4411" s="38"/>
      <c r="N4411" s="23"/>
      <c r="O4411" s="23"/>
      <c r="P4411" s="23"/>
    </row>
    <row r="4412" spans="1:16" x14ac:dyDescent="0.2">
      <c r="A4412" s="23"/>
      <c r="H4412" s="17"/>
      <c r="I4412" s="28"/>
      <c r="J4412" s="21"/>
      <c r="K4412" s="10"/>
      <c r="L4412" s="10"/>
      <c r="M4412" s="38"/>
      <c r="N4412" s="23"/>
      <c r="O4412" s="23"/>
      <c r="P4412" s="23"/>
    </row>
    <row r="4413" spans="1:16" x14ac:dyDescent="0.2">
      <c r="A4413" s="23"/>
      <c r="H4413" s="17"/>
      <c r="I4413" s="28"/>
      <c r="J4413" s="21"/>
      <c r="K4413" s="10"/>
      <c r="L4413" s="10"/>
      <c r="M4413" s="38"/>
      <c r="N4413" s="23"/>
      <c r="O4413" s="23"/>
      <c r="P4413" s="23"/>
    </row>
    <row r="4414" spans="1:16" x14ac:dyDescent="0.2">
      <c r="A4414" s="23"/>
      <c r="H4414" s="17"/>
      <c r="I4414" s="28"/>
      <c r="J4414" s="21"/>
      <c r="K4414" s="10"/>
      <c r="L4414" s="10"/>
      <c r="M4414" s="38"/>
      <c r="N4414" s="23"/>
      <c r="O4414" s="23"/>
      <c r="P4414" s="23"/>
    </row>
    <row r="4415" spans="1:16" x14ac:dyDescent="0.2">
      <c r="A4415" s="23"/>
      <c r="H4415" s="17"/>
      <c r="I4415" s="28"/>
      <c r="J4415" s="21"/>
      <c r="K4415" s="10"/>
      <c r="L4415" s="10"/>
      <c r="M4415" s="38"/>
      <c r="N4415" s="23"/>
      <c r="O4415" s="23"/>
      <c r="P4415" s="23"/>
    </row>
    <row r="4416" spans="1:16" x14ac:dyDescent="0.2">
      <c r="A4416" s="23"/>
      <c r="H4416" s="17"/>
      <c r="I4416" s="28"/>
      <c r="J4416" s="21"/>
      <c r="K4416" s="10"/>
      <c r="L4416" s="10"/>
      <c r="M4416" s="38"/>
      <c r="N4416" s="23"/>
      <c r="O4416" s="23"/>
      <c r="P4416" s="23"/>
    </row>
    <row r="4417" spans="1:16" x14ac:dyDescent="0.2">
      <c r="A4417" s="23"/>
      <c r="H4417" s="17"/>
      <c r="I4417" s="28"/>
      <c r="J4417" s="21"/>
      <c r="K4417" s="10"/>
      <c r="L4417" s="10"/>
      <c r="M4417" s="38"/>
      <c r="N4417" s="23"/>
      <c r="O4417" s="23"/>
      <c r="P4417" s="23"/>
    </row>
    <row r="4418" spans="1:16" x14ac:dyDescent="0.2">
      <c r="A4418" s="23"/>
      <c r="H4418" s="17"/>
      <c r="I4418" s="28"/>
      <c r="J4418" s="21"/>
      <c r="K4418" s="10"/>
      <c r="L4418" s="10"/>
      <c r="M4418" s="38"/>
      <c r="N4418" s="23"/>
      <c r="O4418" s="23"/>
      <c r="P4418" s="23"/>
    </row>
    <row r="4419" spans="1:16" x14ac:dyDescent="0.2">
      <c r="A4419" s="23"/>
      <c r="H4419" s="17"/>
      <c r="I4419" s="28"/>
      <c r="J4419" s="21"/>
      <c r="K4419" s="10"/>
      <c r="L4419" s="10"/>
      <c r="M4419" s="38"/>
      <c r="N4419" s="23"/>
      <c r="O4419" s="23"/>
      <c r="P4419" s="23"/>
    </row>
    <row r="4420" spans="1:16" x14ac:dyDescent="0.2">
      <c r="A4420" s="23"/>
      <c r="H4420" s="17"/>
      <c r="I4420" s="28"/>
      <c r="J4420" s="21"/>
      <c r="K4420" s="10"/>
      <c r="L4420" s="10"/>
      <c r="M4420" s="38"/>
      <c r="N4420" s="23"/>
      <c r="O4420" s="23"/>
      <c r="P4420" s="23"/>
    </row>
    <row r="4421" spans="1:16" x14ac:dyDescent="0.2">
      <c r="A4421" s="23"/>
      <c r="H4421" s="17"/>
      <c r="I4421" s="28"/>
      <c r="J4421" s="21"/>
      <c r="K4421" s="10"/>
      <c r="L4421" s="10"/>
      <c r="M4421" s="38"/>
      <c r="N4421" s="23"/>
      <c r="O4421" s="23"/>
      <c r="P4421" s="23"/>
    </row>
    <row r="4422" spans="1:16" x14ac:dyDescent="0.2">
      <c r="A4422" s="23"/>
      <c r="H4422" s="17"/>
      <c r="I4422" s="28"/>
      <c r="J4422" s="21"/>
      <c r="K4422" s="10"/>
      <c r="L4422" s="10"/>
      <c r="M4422" s="38"/>
      <c r="N4422" s="23"/>
      <c r="O4422" s="23"/>
      <c r="P4422" s="23"/>
    </row>
    <row r="4423" spans="1:16" x14ac:dyDescent="0.2">
      <c r="A4423" s="23"/>
      <c r="H4423" s="17"/>
      <c r="I4423" s="28"/>
      <c r="J4423" s="21"/>
      <c r="K4423" s="10"/>
      <c r="L4423" s="10"/>
      <c r="M4423" s="38"/>
      <c r="N4423" s="23"/>
      <c r="O4423" s="23"/>
      <c r="P4423" s="23"/>
    </row>
    <row r="4424" spans="1:16" x14ac:dyDescent="0.2">
      <c r="A4424" s="23"/>
      <c r="H4424" s="17"/>
      <c r="I4424" s="28"/>
      <c r="J4424" s="21"/>
      <c r="K4424" s="10"/>
      <c r="L4424" s="10"/>
      <c r="M4424" s="38"/>
      <c r="N4424" s="23"/>
      <c r="O4424" s="23"/>
      <c r="P4424" s="23"/>
    </row>
    <row r="4425" spans="1:16" x14ac:dyDescent="0.2">
      <c r="A4425" s="23"/>
      <c r="H4425" s="17"/>
      <c r="I4425" s="28"/>
      <c r="J4425" s="21"/>
      <c r="K4425" s="10"/>
      <c r="L4425" s="10"/>
      <c r="M4425" s="38"/>
      <c r="N4425" s="23"/>
      <c r="O4425" s="23"/>
      <c r="P4425" s="23"/>
    </row>
    <row r="4426" spans="1:16" x14ac:dyDescent="0.2">
      <c r="A4426" s="23"/>
      <c r="H4426" s="17"/>
      <c r="I4426" s="28"/>
      <c r="J4426" s="21"/>
      <c r="K4426" s="10"/>
      <c r="L4426" s="10"/>
      <c r="M4426" s="38"/>
      <c r="N4426" s="23"/>
      <c r="O4426" s="23"/>
      <c r="P4426" s="23"/>
    </row>
    <row r="4427" spans="1:16" x14ac:dyDescent="0.2">
      <c r="A4427" s="23"/>
      <c r="H4427" s="17"/>
      <c r="I4427" s="28"/>
      <c r="J4427" s="21"/>
      <c r="K4427" s="10"/>
      <c r="L4427" s="10"/>
      <c r="M4427" s="38"/>
      <c r="N4427" s="23"/>
      <c r="O4427" s="23"/>
      <c r="P4427" s="23"/>
    </row>
    <row r="4428" spans="1:16" x14ac:dyDescent="0.2">
      <c r="A4428" s="23"/>
      <c r="H4428" s="17"/>
      <c r="I4428" s="28"/>
      <c r="J4428" s="21"/>
      <c r="K4428" s="10"/>
      <c r="L4428" s="10"/>
      <c r="M4428" s="38"/>
      <c r="N4428" s="23"/>
      <c r="O4428" s="23"/>
      <c r="P4428" s="23"/>
    </row>
    <row r="4429" spans="1:16" x14ac:dyDescent="0.2">
      <c r="A4429" s="23"/>
      <c r="H4429" s="17"/>
      <c r="I4429" s="28"/>
      <c r="J4429" s="21"/>
      <c r="K4429" s="10"/>
      <c r="L4429" s="10"/>
      <c r="M4429" s="38"/>
      <c r="N4429" s="23"/>
      <c r="O4429" s="23"/>
      <c r="P4429" s="23"/>
    </row>
    <row r="4430" spans="1:16" x14ac:dyDescent="0.2">
      <c r="A4430" s="23"/>
      <c r="H4430" s="17"/>
      <c r="I4430" s="28"/>
      <c r="J4430" s="21"/>
      <c r="K4430" s="10"/>
      <c r="L4430" s="10"/>
      <c r="M4430" s="38"/>
      <c r="N4430" s="23"/>
      <c r="O4430" s="23"/>
      <c r="P4430" s="23"/>
    </row>
    <row r="4431" spans="1:16" x14ac:dyDescent="0.2">
      <c r="A4431" s="23"/>
      <c r="H4431" s="17"/>
      <c r="I4431" s="28"/>
      <c r="J4431" s="21"/>
      <c r="K4431" s="10"/>
      <c r="L4431" s="10"/>
      <c r="M4431" s="38"/>
      <c r="N4431" s="23"/>
      <c r="O4431" s="23"/>
      <c r="P4431" s="23"/>
    </row>
    <row r="4432" spans="1:16" x14ac:dyDescent="0.2">
      <c r="A4432" s="23"/>
      <c r="H4432" s="17"/>
      <c r="I4432" s="28"/>
      <c r="J4432" s="21"/>
      <c r="K4432" s="10"/>
      <c r="L4432" s="10"/>
      <c r="M4432" s="38"/>
      <c r="N4432" s="23"/>
      <c r="O4432" s="23"/>
      <c r="P4432" s="23"/>
    </row>
    <row r="4433" spans="1:16" x14ac:dyDescent="0.2">
      <c r="A4433" s="23"/>
      <c r="H4433" s="17"/>
      <c r="I4433" s="28"/>
      <c r="J4433" s="21"/>
      <c r="K4433" s="10"/>
      <c r="L4433" s="10"/>
      <c r="M4433" s="38"/>
      <c r="N4433" s="23"/>
      <c r="O4433" s="23"/>
      <c r="P4433" s="23"/>
    </row>
    <row r="4434" spans="1:16" x14ac:dyDescent="0.2">
      <c r="A4434" s="23"/>
      <c r="H4434" s="17"/>
      <c r="I4434" s="28"/>
      <c r="J4434" s="21"/>
      <c r="K4434" s="10"/>
      <c r="L4434" s="10"/>
      <c r="M4434" s="38"/>
      <c r="N4434" s="23"/>
      <c r="O4434" s="23"/>
      <c r="P4434" s="23"/>
    </row>
    <row r="4435" spans="1:16" x14ac:dyDescent="0.2">
      <c r="A4435" s="23"/>
      <c r="H4435" s="17"/>
      <c r="I4435" s="28"/>
      <c r="J4435" s="21"/>
      <c r="K4435" s="10"/>
      <c r="L4435" s="10"/>
      <c r="M4435" s="38"/>
      <c r="N4435" s="23"/>
      <c r="O4435" s="23"/>
      <c r="P4435" s="23"/>
    </row>
    <row r="4436" spans="1:16" x14ac:dyDescent="0.2">
      <c r="A4436" s="23"/>
      <c r="H4436" s="17"/>
      <c r="I4436" s="28"/>
      <c r="J4436" s="21"/>
      <c r="K4436" s="10"/>
      <c r="L4436" s="10"/>
      <c r="M4436" s="38"/>
      <c r="N4436" s="23"/>
      <c r="O4436" s="23"/>
      <c r="P4436" s="23"/>
    </row>
    <row r="4437" spans="1:16" x14ac:dyDescent="0.2">
      <c r="A4437" s="23"/>
      <c r="H4437" s="17"/>
      <c r="I4437" s="28"/>
      <c r="J4437" s="21"/>
      <c r="K4437" s="10"/>
      <c r="L4437" s="10"/>
      <c r="M4437" s="38"/>
      <c r="N4437" s="23"/>
      <c r="O4437" s="23"/>
      <c r="P4437" s="23"/>
    </row>
    <row r="4438" spans="1:16" x14ac:dyDescent="0.2">
      <c r="A4438" s="23"/>
      <c r="H4438" s="17"/>
      <c r="I4438" s="28"/>
      <c r="J4438" s="21"/>
      <c r="K4438" s="10"/>
      <c r="L4438" s="10"/>
      <c r="M4438" s="38"/>
      <c r="N4438" s="23"/>
      <c r="O4438" s="23"/>
      <c r="P4438" s="23"/>
    </row>
    <row r="4439" spans="1:16" x14ac:dyDescent="0.2">
      <c r="A4439" s="23"/>
      <c r="H4439" s="17"/>
      <c r="I4439" s="28"/>
      <c r="J4439" s="21"/>
      <c r="K4439" s="10"/>
      <c r="L4439" s="10"/>
      <c r="M4439" s="38"/>
      <c r="N4439" s="23"/>
      <c r="O4439" s="23"/>
      <c r="P4439" s="23"/>
    </row>
    <row r="4440" spans="1:16" x14ac:dyDescent="0.2">
      <c r="A4440" s="23"/>
      <c r="H4440" s="17"/>
      <c r="I4440" s="28"/>
      <c r="J4440" s="21"/>
      <c r="K4440" s="10"/>
      <c r="L4440" s="10"/>
      <c r="M4440" s="38"/>
      <c r="N4440" s="23"/>
      <c r="O4440" s="23"/>
      <c r="P4440" s="23"/>
    </row>
    <row r="4441" spans="1:16" x14ac:dyDescent="0.2">
      <c r="A4441" s="23"/>
      <c r="H4441" s="17"/>
      <c r="I4441" s="28"/>
      <c r="J4441" s="21"/>
      <c r="K4441" s="10"/>
      <c r="L4441" s="10"/>
      <c r="M4441" s="38"/>
      <c r="N4441" s="23"/>
      <c r="O4441" s="23"/>
      <c r="P4441" s="23"/>
    </row>
    <row r="4442" spans="1:16" x14ac:dyDescent="0.2">
      <c r="A4442" s="23"/>
      <c r="H4442" s="17"/>
      <c r="I4442" s="28"/>
      <c r="J4442" s="21"/>
      <c r="K4442" s="10"/>
      <c r="L4442" s="10"/>
      <c r="M4442" s="38"/>
      <c r="N4442" s="23"/>
      <c r="O4442" s="23"/>
      <c r="P4442" s="23"/>
    </row>
    <row r="4443" spans="1:16" x14ac:dyDescent="0.2">
      <c r="A4443" s="23"/>
      <c r="H4443" s="17"/>
      <c r="I4443" s="28"/>
      <c r="J4443" s="21"/>
      <c r="K4443" s="10"/>
      <c r="L4443" s="10"/>
      <c r="M4443" s="38"/>
      <c r="N4443" s="23"/>
      <c r="O4443" s="23"/>
      <c r="P4443" s="23"/>
    </row>
    <row r="4444" spans="1:16" x14ac:dyDescent="0.2">
      <c r="A4444" s="23"/>
      <c r="H4444" s="17"/>
      <c r="I4444" s="28"/>
      <c r="J4444" s="21"/>
      <c r="K4444" s="10"/>
      <c r="L4444" s="10"/>
      <c r="M4444" s="38"/>
      <c r="N4444" s="23"/>
      <c r="O4444" s="23"/>
      <c r="P4444" s="23"/>
    </row>
    <row r="4445" spans="1:16" x14ac:dyDescent="0.2">
      <c r="A4445" s="23"/>
      <c r="H4445" s="17"/>
      <c r="I4445" s="28"/>
      <c r="J4445" s="21"/>
      <c r="K4445" s="10"/>
      <c r="L4445" s="10"/>
      <c r="M4445" s="38"/>
      <c r="N4445" s="23"/>
      <c r="O4445" s="23"/>
      <c r="P4445" s="23"/>
    </row>
    <row r="4446" spans="1:16" x14ac:dyDescent="0.2">
      <c r="A4446" s="23"/>
      <c r="H4446" s="17"/>
      <c r="I4446" s="28"/>
      <c r="J4446" s="21"/>
      <c r="K4446" s="10"/>
      <c r="L4446" s="10"/>
      <c r="M4446" s="38"/>
      <c r="N4446" s="23"/>
      <c r="O4446" s="23"/>
      <c r="P4446" s="23"/>
    </row>
    <row r="4447" spans="1:16" x14ac:dyDescent="0.2">
      <c r="A4447" s="23"/>
      <c r="H4447" s="17"/>
      <c r="I4447" s="28"/>
      <c r="J4447" s="21"/>
      <c r="K4447" s="10"/>
      <c r="L4447" s="10"/>
      <c r="M4447" s="38"/>
      <c r="N4447" s="23"/>
      <c r="O4447" s="23"/>
      <c r="P4447" s="23"/>
    </row>
    <row r="4448" spans="1:16" x14ac:dyDescent="0.2">
      <c r="A4448" s="23"/>
      <c r="H4448" s="17"/>
      <c r="I4448" s="28"/>
      <c r="J4448" s="21"/>
      <c r="K4448" s="10"/>
      <c r="L4448" s="10"/>
      <c r="M4448" s="38"/>
      <c r="N4448" s="23"/>
      <c r="O4448" s="23"/>
      <c r="P4448" s="23"/>
    </row>
    <row r="4449" spans="1:16" x14ac:dyDescent="0.2">
      <c r="A4449" s="23"/>
      <c r="H4449" s="17"/>
      <c r="I4449" s="28"/>
      <c r="J4449" s="21"/>
      <c r="K4449" s="10"/>
      <c r="L4449" s="10"/>
      <c r="M4449" s="38"/>
      <c r="N4449" s="23"/>
      <c r="O4449" s="23"/>
      <c r="P4449" s="23"/>
    </row>
    <row r="4450" spans="1:16" x14ac:dyDescent="0.2">
      <c r="A4450" s="23"/>
      <c r="H4450" s="17"/>
      <c r="I4450" s="28"/>
      <c r="J4450" s="21"/>
      <c r="K4450" s="10"/>
      <c r="L4450" s="10"/>
      <c r="M4450" s="38"/>
      <c r="N4450" s="23"/>
      <c r="O4450" s="23"/>
      <c r="P4450" s="23"/>
    </row>
    <row r="4451" spans="1:16" x14ac:dyDescent="0.2">
      <c r="A4451" s="23"/>
      <c r="H4451" s="17"/>
      <c r="I4451" s="28"/>
      <c r="J4451" s="21"/>
      <c r="K4451" s="10"/>
      <c r="L4451" s="10"/>
      <c r="M4451" s="38"/>
      <c r="N4451" s="23"/>
      <c r="O4451" s="23"/>
      <c r="P4451" s="23"/>
    </row>
    <row r="4452" spans="1:16" x14ac:dyDescent="0.2">
      <c r="A4452" s="23"/>
      <c r="H4452" s="17"/>
      <c r="I4452" s="28"/>
      <c r="J4452" s="21"/>
      <c r="K4452" s="10"/>
      <c r="L4452" s="10"/>
      <c r="M4452" s="38"/>
      <c r="N4452" s="23"/>
      <c r="O4452" s="23"/>
      <c r="P4452" s="23"/>
    </row>
    <row r="4453" spans="1:16" x14ac:dyDescent="0.2">
      <c r="A4453" s="23"/>
      <c r="H4453" s="17"/>
      <c r="I4453" s="28"/>
      <c r="J4453" s="21"/>
      <c r="K4453" s="10"/>
      <c r="L4453" s="10"/>
      <c r="M4453" s="38"/>
      <c r="N4453" s="23"/>
      <c r="O4453" s="23"/>
      <c r="P4453" s="23"/>
    </row>
    <row r="4454" spans="1:16" x14ac:dyDescent="0.2">
      <c r="A4454" s="23"/>
      <c r="H4454" s="17"/>
      <c r="I4454" s="28"/>
      <c r="J4454" s="21"/>
      <c r="K4454" s="10"/>
      <c r="L4454" s="10"/>
      <c r="M4454" s="38"/>
      <c r="N4454" s="23"/>
      <c r="O4454" s="23"/>
      <c r="P4454" s="23"/>
    </row>
    <row r="4455" spans="1:16" x14ac:dyDescent="0.2">
      <c r="A4455" s="23"/>
      <c r="H4455" s="17"/>
      <c r="I4455" s="28"/>
      <c r="J4455" s="21"/>
      <c r="K4455" s="10"/>
      <c r="L4455" s="10"/>
      <c r="M4455" s="38"/>
      <c r="N4455" s="23"/>
      <c r="O4455" s="23"/>
      <c r="P4455" s="23"/>
    </row>
    <row r="4456" spans="1:16" x14ac:dyDescent="0.2">
      <c r="A4456" s="23"/>
      <c r="H4456" s="17"/>
      <c r="I4456" s="28"/>
      <c r="J4456" s="21"/>
      <c r="K4456" s="10"/>
      <c r="L4456" s="10"/>
      <c r="M4456" s="38"/>
      <c r="N4456" s="23"/>
      <c r="O4456" s="23"/>
      <c r="P4456" s="23"/>
    </row>
    <row r="4457" spans="1:16" x14ac:dyDescent="0.2">
      <c r="A4457" s="23"/>
      <c r="H4457" s="17"/>
      <c r="I4457" s="28"/>
      <c r="J4457" s="21"/>
      <c r="K4457" s="10"/>
      <c r="L4457" s="10"/>
      <c r="M4457" s="38"/>
      <c r="N4457" s="23"/>
      <c r="O4457" s="23"/>
      <c r="P4457" s="23"/>
    </row>
    <row r="4458" spans="1:16" x14ac:dyDescent="0.2">
      <c r="A4458" s="23"/>
      <c r="H4458" s="17"/>
      <c r="I4458" s="28"/>
      <c r="J4458" s="21"/>
      <c r="K4458" s="10"/>
      <c r="L4458" s="10"/>
      <c r="M4458" s="38"/>
      <c r="N4458" s="23"/>
      <c r="O4458" s="23"/>
      <c r="P4458" s="23"/>
    </row>
    <row r="4459" spans="1:16" x14ac:dyDescent="0.2">
      <c r="A4459" s="23"/>
      <c r="H4459" s="17"/>
      <c r="I4459" s="28"/>
      <c r="J4459" s="21"/>
      <c r="K4459" s="10"/>
      <c r="L4459" s="10"/>
      <c r="M4459" s="38"/>
      <c r="N4459" s="23"/>
      <c r="O4459" s="23"/>
      <c r="P4459" s="23"/>
    </row>
    <row r="4460" spans="1:16" x14ac:dyDescent="0.2">
      <c r="A4460" s="23"/>
      <c r="H4460" s="17"/>
      <c r="I4460" s="28"/>
      <c r="J4460" s="21"/>
      <c r="K4460" s="10"/>
      <c r="L4460" s="10"/>
      <c r="M4460" s="38"/>
      <c r="N4460" s="23"/>
      <c r="O4460" s="23"/>
      <c r="P4460" s="23"/>
    </row>
    <row r="4461" spans="1:16" x14ac:dyDescent="0.2">
      <c r="A4461" s="23"/>
      <c r="H4461" s="17"/>
      <c r="I4461" s="28"/>
      <c r="J4461" s="21"/>
      <c r="K4461" s="10"/>
      <c r="L4461" s="10"/>
      <c r="M4461" s="38"/>
      <c r="N4461" s="23"/>
      <c r="O4461" s="23"/>
      <c r="P4461" s="23"/>
    </row>
    <row r="4462" spans="1:16" x14ac:dyDescent="0.2">
      <c r="A4462" s="23"/>
      <c r="H4462" s="17"/>
      <c r="I4462" s="28"/>
      <c r="J4462" s="21"/>
      <c r="K4462" s="10"/>
      <c r="L4462" s="10"/>
      <c r="M4462" s="38"/>
      <c r="N4462" s="23"/>
      <c r="O4462" s="23"/>
      <c r="P4462" s="23"/>
    </row>
    <row r="4463" spans="1:16" x14ac:dyDescent="0.2">
      <c r="A4463" s="23"/>
      <c r="H4463" s="17"/>
      <c r="I4463" s="28"/>
      <c r="J4463" s="21"/>
      <c r="K4463" s="10"/>
      <c r="L4463" s="10"/>
      <c r="M4463" s="38"/>
      <c r="N4463" s="23"/>
      <c r="O4463" s="23"/>
      <c r="P4463" s="23"/>
    </row>
    <row r="4464" spans="1:16" x14ac:dyDescent="0.2">
      <c r="A4464" s="23"/>
      <c r="H4464" s="17"/>
      <c r="I4464" s="28"/>
      <c r="J4464" s="21"/>
      <c r="K4464" s="10"/>
      <c r="L4464" s="10"/>
      <c r="M4464" s="38"/>
      <c r="N4464" s="23"/>
      <c r="O4464" s="23"/>
      <c r="P4464" s="23"/>
    </row>
    <row r="4465" spans="1:16" x14ac:dyDescent="0.2">
      <c r="A4465" s="23"/>
      <c r="H4465" s="17"/>
      <c r="I4465" s="28"/>
      <c r="J4465" s="21"/>
      <c r="K4465" s="10"/>
      <c r="L4465" s="10"/>
      <c r="M4465" s="38"/>
      <c r="N4465" s="23"/>
      <c r="O4465" s="23"/>
      <c r="P4465" s="23"/>
    </row>
    <row r="4466" spans="1:16" x14ac:dyDescent="0.2">
      <c r="A4466" s="23"/>
      <c r="H4466" s="17"/>
      <c r="I4466" s="28"/>
      <c r="J4466" s="21"/>
      <c r="K4466" s="10"/>
      <c r="L4466" s="10"/>
      <c r="M4466" s="38"/>
      <c r="N4466" s="23"/>
      <c r="O4466" s="23"/>
      <c r="P4466" s="23"/>
    </row>
    <row r="4467" spans="1:16" x14ac:dyDescent="0.2">
      <c r="A4467" s="23"/>
      <c r="H4467" s="17"/>
      <c r="I4467" s="28"/>
      <c r="J4467" s="21"/>
      <c r="K4467" s="10"/>
      <c r="L4467" s="10"/>
      <c r="M4467" s="38"/>
      <c r="N4467" s="23"/>
      <c r="O4467" s="23"/>
      <c r="P4467" s="23"/>
    </row>
    <row r="4468" spans="1:16" x14ac:dyDescent="0.2">
      <c r="A4468" s="23"/>
      <c r="H4468" s="17"/>
      <c r="I4468" s="28"/>
      <c r="J4468" s="21"/>
      <c r="K4468" s="10"/>
      <c r="L4468" s="10"/>
      <c r="M4468" s="38"/>
      <c r="N4468" s="23"/>
      <c r="O4468" s="23"/>
      <c r="P4468" s="23"/>
    </row>
    <row r="4469" spans="1:16" x14ac:dyDescent="0.2">
      <c r="A4469" s="23"/>
      <c r="H4469" s="17"/>
      <c r="I4469" s="28"/>
      <c r="J4469" s="21"/>
      <c r="K4469" s="10"/>
      <c r="L4469" s="10"/>
      <c r="M4469" s="38"/>
      <c r="N4469" s="23"/>
      <c r="O4469" s="23"/>
      <c r="P4469" s="23"/>
    </row>
    <row r="4470" spans="1:16" x14ac:dyDescent="0.2">
      <c r="A4470" s="23"/>
      <c r="H4470" s="17"/>
      <c r="I4470" s="28"/>
      <c r="J4470" s="21"/>
      <c r="K4470" s="10"/>
      <c r="L4470" s="10"/>
      <c r="M4470" s="38"/>
      <c r="N4470" s="23"/>
      <c r="O4470" s="23"/>
      <c r="P4470" s="23"/>
    </row>
    <row r="4471" spans="1:16" x14ac:dyDescent="0.2">
      <c r="A4471" s="23"/>
      <c r="H4471" s="17"/>
      <c r="I4471" s="28"/>
      <c r="J4471" s="21"/>
      <c r="K4471" s="10"/>
      <c r="L4471" s="10"/>
      <c r="M4471" s="38"/>
      <c r="N4471" s="23"/>
      <c r="O4471" s="23"/>
      <c r="P4471" s="23"/>
    </row>
    <row r="4472" spans="1:16" x14ac:dyDescent="0.2">
      <c r="A4472" s="23"/>
      <c r="H4472" s="17"/>
      <c r="I4472" s="28"/>
      <c r="J4472" s="21"/>
      <c r="K4472" s="10"/>
      <c r="L4472" s="10"/>
      <c r="M4472" s="38"/>
      <c r="N4472" s="23"/>
      <c r="O4472" s="23"/>
      <c r="P4472" s="23"/>
    </row>
    <row r="4473" spans="1:16" x14ac:dyDescent="0.2">
      <c r="A4473" s="23"/>
      <c r="H4473" s="17"/>
      <c r="I4473" s="28"/>
      <c r="J4473" s="21"/>
      <c r="K4473" s="10"/>
      <c r="L4473" s="10"/>
      <c r="M4473" s="38"/>
      <c r="N4473" s="23"/>
      <c r="O4473" s="23"/>
      <c r="P4473" s="23"/>
    </row>
    <row r="4474" spans="1:16" x14ac:dyDescent="0.2">
      <c r="A4474" s="23"/>
      <c r="H4474" s="17"/>
      <c r="I4474" s="28"/>
      <c r="J4474" s="21"/>
      <c r="K4474" s="10"/>
      <c r="L4474" s="10"/>
      <c r="M4474" s="38"/>
      <c r="N4474" s="23"/>
      <c r="O4474" s="23"/>
      <c r="P4474" s="23"/>
    </row>
    <row r="4475" spans="1:16" x14ac:dyDescent="0.2">
      <c r="A4475" s="23"/>
      <c r="H4475" s="17"/>
      <c r="I4475" s="28"/>
      <c r="J4475" s="21"/>
      <c r="K4475" s="10"/>
      <c r="L4475" s="10"/>
      <c r="M4475" s="38"/>
      <c r="N4475" s="23"/>
      <c r="O4475" s="23"/>
      <c r="P4475" s="23"/>
    </row>
    <row r="4476" spans="1:16" x14ac:dyDescent="0.2">
      <c r="A4476" s="23"/>
      <c r="H4476" s="17"/>
      <c r="I4476" s="28"/>
      <c r="J4476" s="21"/>
      <c r="K4476" s="10"/>
      <c r="L4476" s="10"/>
      <c r="M4476" s="38"/>
      <c r="N4476" s="23"/>
      <c r="O4476" s="23"/>
      <c r="P4476" s="23"/>
    </row>
    <row r="4477" spans="1:16" x14ac:dyDescent="0.2">
      <c r="A4477" s="23"/>
      <c r="H4477" s="17"/>
      <c r="I4477" s="28"/>
      <c r="J4477" s="21"/>
      <c r="K4477" s="10"/>
      <c r="L4477" s="10"/>
      <c r="M4477" s="38"/>
      <c r="N4477" s="23"/>
      <c r="O4477" s="23"/>
      <c r="P4477" s="23"/>
    </row>
    <row r="4478" spans="1:16" x14ac:dyDescent="0.2">
      <c r="A4478" s="23"/>
      <c r="H4478" s="17"/>
      <c r="I4478" s="28"/>
      <c r="J4478" s="21"/>
      <c r="K4478" s="10"/>
      <c r="L4478" s="10"/>
      <c r="M4478" s="38"/>
      <c r="N4478" s="23"/>
      <c r="O4478" s="23"/>
      <c r="P4478" s="23"/>
    </row>
    <row r="4479" spans="1:16" x14ac:dyDescent="0.2">
      <c r="A4479" s="23"/>
      <c r="H4479" s="17"/>
      <c r="I4479" s="28"/>
      <c r="J4479" s="21"/>
      <c r="K4479" s="10"/>
      <c r="L4479" s="10"/>
      <c r="M4479" s="38"/>
      <c r="N4479" s="23"/>
      <c r="O4479" s="23"/>
      <c r="P4479" s="23"/>
    </row>
    <row r="4480" spans="1:16" x14ac:dyDescent="0.2">
      <c r="A4480" s="23"/>
      <c r="H4480" s="17"/>
      <c r="I4480" s="28"/>
      <c r="J4480" s="21"/>
      <c r="K4480" s="10"/>
      <c r="L4480" s="10"/>
      <c r="M4480" s="38"/>
      <c r="N4480" s="23"/>
      <c r="O4480" s="23"/>
      <c r="P4480" s="23"/>
    </row>
    <row r="4481" spans="1:16" x14ac:dyDescent="0.2">
      <c r="A4481" s="23"/>
      <c r="H4481" s="17"/>
      <c r="I4481" s="28"/>
      <c r="J4481" s="21"/>
      <c r="K4481" s="10"/>
      <c r="L4481" s="10"/>
      <c r="M4481" s="38"/>
      <c r="N4481" s="23"/>
      <c r="O4481" s="23"/>
      <c r="P4481" s="23"/>
    </row>
    <row r="4482" spans="1:16" x14ac:dyDescent="0.2">
      <c r="A4482" s="23"/>
      <c r="H4482" s="17"/>
      <c r="I4482" s="28"/>
      <c r="J4482" s="21"/>
      <c r="K4482" s="10"/>
      <c r="L4482" s="10"/>
      <c r="M4482" s="38"/>
      <c r="N4482" s="23"/>
      <c r="O4482" s="23"/>
      <c r="P4482" s="23"/>
    </row>
    <row r="4483" spans="1:16" x14ac:dyDescent="0.2">
      <c r="A4483" s="23"/>
      <c r="H4483" s="17"/>
      <c r="I4483" s="28"/>
      <c r="J4483" s="21"/>
      <c r="K4483" s="10"/>
      <c r="L4483" s="10"/>
      <c r="M4483" s="38"/>
      <c r="N4483" s="23"/>
      <c r="O4483" s="23"/>
      <c r="P4483" s="23"/>
    </row>
    <row r="4484" spans="1:16" x14ac:dyDescent="0.2">
      <c r="A4484" s="23"/>
      <c r="H4484" s="17"/>
      <c r="I4484" s="28"/>
      <c r="J4484" s="21"/>
      <c r="K4484" s="10"/>
      <c r="L4484" s="10"/>
      <c r="M4484" s="38"/>
      <c r="N4484" s="23"/>
      <c r="O4484" s="23"/>
      <c r="P4484" s="23"/>
    </row>
    <row r="4485" spans="1:16" x14ac:dyDescent="0.2">
      <c r="A4485" s="23"/>
      <c r="H4485" s="17"/>
      <c r="I4485" s="28"/>
      <c r="J4485" s="21"/>
      <c r="K4485" s="10"/>
      <c r="L4485" s="10"/>
      <c r="M4485" s="38"/>
      <c r="N4485" s="23"/>
      <c r="O4485" s="23"/>
      <c r="P4485" s="23"/>
    </row>
    <row r="4486" spans="1:16" x14ac:dyDescent="0.2">
      <c r="A4486" s="23"/>
      <c r="H4486" s="17"/>
      <c r="I4486" s="28"/>
      <c r="J4486" s="21"/>
      <c r="K4486" s="10"/>
      <c r="L4486" s="10"/>
      <c r="M4486" s="38"/>
      <c r="N4486" s="23"/>
      <c r="O4486" s="23"/>
      <c r="P4486" s="23"/>
    </row>
    <row r="4487" spans="1:16" x14ac:dyDescent="0.2">
      <c r="A4487" s="23"/>
      <c r="H4487" s="17"/>
      <c r="I4487" s="28"/>
      <c r="J4487" s="21"/>
      <c r="K4487" s="10"/>
      <c r="L4487" s="10"/>
      <c r="M4487" s="38"/>
      <c r="N4487" s="23"/>
      <c r="O4487" s="23"/>
      <c r="P4487" s="23"/>
    </row>
    <row r="4488" spans="1:16" x14ac:dyDescent="0.2">
      <c r="A4488" s="23"/>
      <c r="H4488" s="17"/>
      <c r="I4488" s="28"/>
      <c r="J4488" s="21"/>
      <c r="K4488" s="10"/>
      <c r="L4488" s="10"/>
      <c r="M4488" s="38"/>
      <c r="N4488" s="23"/>
      <c r="O4488" s="23"/>
      <c r="P4488" s="23"/>
    </row>
    <row r="4489" spans="1:16" x14ac:dyDescent="0.2">
      <c r="A4489" s="23"/>
      <c r="H4489" s="17"/>
      <c r="I4489" s="28"/>
      <c r="J4489" s="21"/>
      <c r="K4489" s="10"/>
      <c r="L4489" s="10"/>
      <c r="M4489" s="38"/>
      <c r="N4489" s="23"/>
      <c r="O4489" s="23"/>
      <c r="P4489" s="23"/>
    </row>
    <row r="4490" spans="1:16" x14ac:dyDescent="0.2">
      <c r="A4490" s="23"/>
      <c r="H4490" s="17"/>
      <c r="I4490" s="28"/>
      <c r="J4490" s="21"/>
      <c r="K4490" s="10"/>
      <c r="L4490" s="10"/>
      <c r="M4490" s="38"/>
      <c r="N4490" s="23"/>
      <c r="O4490" s="23"/>
      <c r="P4490" s="23"/>
    </row>
    <row r="4491" spans="1:16" x14ac:dyDescent="0.2">
      <c r="A4491" s="23"/>
      <c r="H4491" s="17"/>
      <c r="I4491" s="28"/>
      <c r="J4491" s="21"/>
      <c r="K4491" s="10"/>
      <c r="L4491" s="10"/>
      <c r="M4491" s="38"/>
      <c r="N4491" s="23"/>
      <c r="O4491" s="23"/>
      <c r="P4491" s="23"/>
    </row>
    <row r="4492" spans="1:16" x14ac:dyDescent="0.2">
      <c r="A4492" s="23"/>
      <c r="H4492" s="17"/>
      <c r="I4492" s="28"/>
      <c r="J4492" s="21"/>
      <c r="K4492" s="10"/>
      <c r="L4492" s="10"/>
      <c r="M4492" s="38"/>
      <c r="N4492" s="23"/>
      <c r="O4492" s="23"/>
      <c r="P4492" s="23"/>
    </row>
    <row r="4493" spans="1:16" x14ac:dyDescent="0.2">
      <c r="A4493" s="23"/>
      <c r="H4493" s="17"/>
      <c r="I4493" s="28"/>
      <c r="J4493" s="21"/>
      <c r="K4493" s="10"/>
      <c r="L4493" s="10"/>
      <c r="M4493" s="38"/>
      <c r="N4493" s="23"/>
      <c r="O4493" s="23"/>
      <c r="P4493" s="23"/>
    </row>
    <row r="4494" spans="1:16" x14ac:dyDescent="0.2">
      <c r="A4494" s="23"/>
      <c r="H4494" s="17"/>
      <c r="I4494" s="28"/>
      <c r="J4494" s="21"/>
      <c r="K4494" s="10"/>
      <c r="L4494" s="10"/>
      <c r="M4494" s="38"/>
      <c r="N4494" s="23"/>
      <c r="O4494" s="23"/>
      <c r="P4494" s="23"/>
    </row>
    <row r="4495" spans="1:16" x14ac:dyDescent="0.2">
      <c r="A4495" s="23"/>
      <c r="H4495" s="17"/>
      <c r="I4495" s="28"/>
      <c r="J4495" s="21"/>
      <c r="K4495" s="10"/>
      <c r="L4495" s="10"/>
      <c r="M4495" s="38"/>
      <c r="N4495" s="23"/>
      <c r="O4495" s="23"/>
      <c r="P4495" s="23"/>
    </row>
    <row r="4496" spans="1:16" x14ac:dyDescent="0.2">
      <c r="A4496" s="23"/>
      <c r="H4496" s="17"/>
      <c r="I4496" s="28"/>
      <c r="J4496" s="21"/>
      <c r="K4496" s="10"/>
      <c r="L4496" s="10"/>
      <c r="M4496" s="38"/>
      <c r="N4496" s="23"/>
      <c r="O4496" s="23"/>
      <c r="P4496" s="23"/>
    </row>
    <row r="4497" spans="1:16" x14ac:dyDescent="0.2">
      <c r="A4497" s="23"/>
      <c r="H4497" s="17"/>
      <c r="I4497" s="28"/>
      <c r="J4497" s="21"/>
      <c r="K4497" s="10"/>
      <c r="L4497" s="10"/>
      <c r="M4497" s="38"/>
      <c r="N4497" s="23"/>
      <c r="O4497" s="23"/>
      <c r="P4497" s="23"/>
    </row>
    <row r="4498" spans="1:16" x14ac:dyDescent="0.2">
      <c r="A4498" s="23"/>
      <c r="H4498" s="17"/>
      <c r="I4498" s="28"/>
      <c r="J4498" s="21"/>
      <c r="K4498" s="10"/>
      <c r="L4498" s="10"/>
      <c r="M4498" s="38"/>
      <c r="N4498" s="23"/>
      <c r="O4498" s="23"/>
      <c r="P4498" s="23"/>
    </row>
    <row r="4499" spans="1:16" x14ac:dyDescent="0.2">
      <c r="A4499" s="23"/>
      <c r="H4499" s="17"/>
      <c r="I4499" s="28"/>
      <c r="J4499" s="21"/>
      <c r="K4499" s="10"/>
      <c r="L4499" s="10"/>
      <c r="M4499" s="38"/>
      <c r="N4499" s="23"/>
      <c r="O4499" s="23"/>
      <c r="P4499" s="23"/>
    </row>
    <row r="4500" spans="1:16" x14ac:dyDescent="0.2">
      <c r="A4500" s="23"/>
      <c r="H4500" s="17"/>
      <c r="I4500" s="28"/>
      <c r="J4500" s="21"/>
      <c r="K4500" s="10"/>
      <c r="L4500" s="10"/>
      <c r="M4500" s="38"/>
      <c r="N4500" s="23"/>
      <c r="O4500" s="23"/>
      <c r="P4500" s="23"/>
    </row>
    <row r="4501" spans="1:16" x14ac:dyDescent="0.2">
      <c r="A4501" s="23"/>
      <c r="H4501" s="17"/>
      <c r="I4501" s="28"/>
      <c r="J4501" s="21"/>
      <c r="K4501" s="10"/>
      <c r="L4501" s="10"/>
      <c r="M4501" s="38"/>
      <c r="N4501" s="23"/>
      <c r="O4501" s="23"/>
      <c r="P4501" s="23"/>
    </row>
    <row r="4502" spans="1:16" x14ac:dyDescent="0.2">
      <c r="A4502" s="23"/>
      <c r="H4502" s="17"/>
      <c r="I4502" s="28"/>
      <c r="J4502" s="21"/>
      <c r="K4502" s="10"/>
      <c r="L4502" s="10"/>
      <c r="M4502" s="38"/>
      <c r="N4502" s="23"/>
      <c r="O4502" s="23"/>
      <c r="P4502" s="23"/>
    </row>
    <row r="4503" spans="1:16" x14ac:dyDescent="0.2">
      <c r="A4503" s="23"/>
      <c r="H4503" s="17"/>
      <c r="I4503" s="28"/>
      <c r="J4503" s="21"/>
      <c r="K4503" s="10"/>
      <c r="L4503" s="10"/>
      <c r="M4503" s="38"/>
      <c r="N4503" s="23"/>
      <c r="O4503" s="23"/>
      <c r="P4503" s="23"/>
    </row>
    <row r="4504" spans="1:16" x14ac:dyDescent="0.2">
      <c r="A4504" s="23"/>
      <c r="H4504" s="17"/>
      <c r="I4504" s="28"/>
      <c r="J4504" s="21"/>
      <c r="K4504" s="10"/>
      <c r="L4504" s="10"/>
      <c r="M4504" s="38"/>
      <c r="N4504" s="23"/>
      <c r="O4504" s="23"/>
      <c r="P4504" s="23"/>
    </row>
    <row r="4505" spans="1:16" x14ac:dyDescent="0.2">
      <c r="A4505" s="23"/>
      <c r="H4505" s="17"/>
      <c r="I4505" s="28"/>
      <c r="J4505" s="21"/>
      <c r="K4505" s="10"/>
      <c r="L4505" s="10"/>
      <c r="M4505" s="38"/>
      <c r="N4505" s="23"/>
      <c r="O4505" s="23"/>
      <c r="P4505" s="23"/>
    </row>
    <row r="4506" spans="1:16" x14ac:dyDescent="0.2">
      <c r="A4506" s="23"/>
      <c r="H4506" s="17"/>
      <c r="I4506" s="28"/>
      <c r="J4506" s="21"/>
      <c r="K4506" s="10"/>
      <c r="L4506" s="10"/>
      <c r="M4506" s="38"/>
      <c r="N4506" s="23"/>
      <c r="O4506" s="23"/>
      <c r="P4506" s="23"/>
    </row>
    <row r="4507" spans="1:16" x14ac:dyDescent="0.2">
      <c r="A4507" s="23"/>
      <c r="H4507" s="17"/>
      <c r="I4507" s="28"/>
      <c r="J4507" s="21"/>
      <c r="K4507" s="10"/>
      <c r="L4507" s="10"/>
      <c r="M4507" s="38"/>
      <c r="N4507" s="23"/>
      <c r="O4507" s="23"/>
      <c r="P4507" s="23"/>
    </row>
    <row r="4508" spans="1:16" x14ac:dyDescent="0.2">
      <c r="A4508" s="23"/>
      <c r="H4508" s="17"/>
      <c r="I4508" s="28"/>
      <c r="J4508" s="21"/>
      <c r="K4508" s="10"/>
      <c r="L4508" s="10"/>
      <c r="M4508" s="38"/>
      <c r="N4508" s="23"/>
      <c r="O4508" s="23"/>
      <c r="P4508" s="23"/>
    </row>
    <row r="4509" spans="1:16" x14ac:dyDescent="0.2">
      <c r="A4509" s="23"/>
      <c r="H4509" s="17"/>
      <c r="I4509" s="28"/>
      <c r="J4509" s="21"/>
      <c r="K4509" s="10"/>
      <c r="L4509" s="10"/>
      <c r="M4509" s="38"/>
      <c r="N4509" s="23"/>
      <c r="O4509" s="23"/>
      <c r="P4509" s="23"/>
    </row>
    <row r="4510" spans="1:16" x14ac:dyDescent="0.2">
      <c r="A4510" s="23"/>
      <c r="H4510" s="17"/>
      <c r="I4510" s="28"/>
      <c r="J4510" s="21"/>
      <c r="K4510" s="10"/>
      <c r="L4510" s="10"/>
      <c r="M4510" s="38"/>
      <c r="N4510" s="23"/>
      <c r="O4510" s="23"/>
      <c r="P4510" s="23"/>
    </row>
    <row r="4511" spans="1:16" x14ac:dyDescent="0.2">
      <c r="A4511" s="23"/>
      <c r="H4511" s="17"/>
      <c r="I4511" s="28"/>
      <c r="J4511" s="21"/>
      <c r="K4511" s="10"/>
      <c r="L4511" s="10"/>
      <c r="M4511" s="38"/>
      <c r="N4511" s="23"/>
      <c r="O4511" s="23"/>
      <c r="P4511" s="23"/>
    </row>
    <row r="4512" spans="1:16" x14ac:dyDescent="0.2">
      <c r="A4512" s="23"/>
      <c r="H4512" s="17"/>
      <c r="I4512" s="28"/>
      <c r="J4512" s="21"/>
      <c r="K4512" s="10"/>
      <c r="L4512" s="10"/>
      <c r="M4512" s="38"/>
      <c r="N4512" s="23"/>
      <c r="O4512" s="23"/>
      <c r="P4512" s="23"/>
    </row>
    <row r="4513" spans="1:16" x14ac:dyDescent="0.2">
      <c r="A4513" s="23"/>
      <c r="H4513" s="17"/>
      <c r="I4513" s="28"/>
      <c r="J4513" s="21"/>
      <c r="K4513" s="10"/>
      <c r="L4513" s="10"/>
      <c r="M4513" s="38"/>
      <c r="N4513" s="23"/>
      <c r="O4513" s="23"/>
      <c r="P4513" s="23"/>
    </row>
    <row r="4514" spans="1:16" x14ac:dyDescent="0.2">
      <c r="A4514" s="23"/>
      <c r="H4514" s="17"/>
      <c r="I4514" s="28"/>
      <c r="J4514" s="21"/>
      <c r="K4514" s="10"/>
      <c r="L4514" s="10"/>
      <c r="M4514" s="38"/>
      <c r="N4514" s="23"/>
      <c r="O4514" s="23"/>
      <c r="P4514" s="23"/>
    </row>
    <row r="4515" spans="1:16" x14ac:dyDescent="0.2">
      <c r="A4515" s="23"/>
      <c r="H4515" s="17"/>
      <c r="I4515" s="28"/>
      <c r="J4515" s="21"/>
      <c r="K4515" s="10"/>
      <c r="L4515" s="10"/>
      <c r="M4515" s="38"/>
      <c r="N4515" s="23"/>
      <c r="O4515" s="23"/>
      <c r="P4515" s="23"/>
    </row>
    <row r="4516" spans="1:16" x14ac:dyDescent="0.2">
      <c r="A4516" s="23"/>
      <c r="H4516" s="17"/>
      <c r="I4516" s="28"/>
      <c r="J4516" s="21"/>
      <c r="K4516" s="10"/>
      <c r="L4516" s="10"/>
      <c r="M4516" s="38"/>
      <c r="N4516" s="23"/>
      <c r="O4516" s="23"/>
      <c r="P4516" s="23"/>
    </row>
    <row r="4517" spans="1:16" x14ac:dyDescent="0.2">
      <c r="A4517" s="23"/>
      <c r="H4517" s="17"/>
      <c r="I4517" s="28"/>
      <c r="J4517" s="21"/>
      <c r="K4517" s="10"/>
      <c r="L4517" s="10"/>
      <c r="M4517" s="38"/>
      <c r="N4517" s="23"/>
      <c r="O4517" s="23"/>
      <c r="P4517" s="23"/>
    </row>
    <row r="4518" spans="1:16" x14ac:dyDescent="0.2">
      <c r="A4518" s="23"/>
      <c r="H4518" s="17"/>
      <c r="I4518" s="28"/>
      <c r="J4518" s="21"/>
      <c r="K4518" s="10"/>
      <c r="L4518" s="10"/>
      <c r="M4518" s="38"/>
      <c r="N4518" s="23"/>
      <c r="O4518" s="23"/>
      <c r="P4518" s="23"/>
    </row>
    <row r="4519" spans="1:16" x14ac:dyDescent="0.2">
      <c r="A4519" s="23"/>
      <c r="H4519" s="17"/>
      <c r="I4519" s="28"/>
      <c r="J4519" s="21"/>
      <c r="K4519" s="10"/>
      <c r="L4519" s="10"/>
      <c r="M4519" s="38"/>
      <c r="N4519" s="23"/>
      <c r="O4519" s="23"/>
      <c r="P4519" s="23"/>
    </row>
    <row r="4520" spans="1:16" x14ac:dyDescent="0.2">
      <c r="A4520" s="23"/>
      <c r="H4520" s="17"/>
      <c r="I4520" s="28"/>
      <c r="J4520" s="21"/>
      <c r="K4520" s="10"/>
      <c r="L4520" s="10"/>
      <c r="M4520" s="38"/>
      <c r="N4520" s="23"/>
      <c r="O4520" s="23"/>
      <c r="P4520" s="23"/>
    </row>
    <row r="4521" spans="1:16" x14ac:dyDescent="0.2">
      <c r="A4521" s="23"/>
      <c r="H4521" s="17"/>
      <c r="I4521" s="28"/>
      <c r="J4521" s="21"/>
      <c r="K4521" s="10"/>
      <c r="L4521" s="10"/>
      <c r="M4521" s="38"/>
      <c r="N4521" s="23"/>
      <c r="O4521" s="23"/>
      <c r="P4521" s="23"/>
    </row>
    <row r="4522" spans="1:16" x14ac:dyDescent="0.2">
      <c r="A4522" s="23"/>
      <c r="H4522" s="17"/>
      <c r="I4522" s="28"/>
      <c r="J4522" s="21"/>
      <c r="K4522" s="10"/>
      <c r="L4522" s="10"/>
      <c r="M4522" s="38"/>
      <c r="N4522" s="23"/>
      <c r="O4522" s="23"/>
      <c r="P4522" s="23"/>
    </row>
    <row r="4523" spans="1:16" x14ac:dyDescent="0.2">
      <c r="A4523" s="23"/>
      <c r="H4523" s="17"/>
      <c r="I4523" s="28"/>
      <c r="J4523" s="21"/>
      <c r="K4523" s="10"/>
      <c r="L4523" s="10"/>
      <c r="M4523" s="38"/>
      <c r="N4523" s="23"/>
      <c r="O4523" s="23"/>
      <c r="P4523" s="23"/>
    </row>
    <row r="4524" spans="1:16" x14ac:dyDescent="0.2">
      <c r="A4524" s="23"/>
      <c r="H4524" s="17"/>
      <c r="I4524" s="28"/>
      <c r="J4524" s="21"/>
      <c r="K4524" s="10"/>
      <c r="L4524" s="10"/>
      <c r="M4524" s="38"/>
      <c r="N4524" s="23"/>
      <c r="O4524" s="23"/>
      <c r="P4524" s="23"/>
    </row>
    <row r="4525" spans="1:16" x14ac:dyDescent="0.2">
      <c r="A4525" s="23"/>
      <c r="H4525" s="17"/>
      <c r="I4525" s="28"/>
      <c r="J4525" s="21"/>
      <c r="K4525" s="10"/>
      <c r="L4525" s="10"/>
      <c r="M4525" s="38"/>
      <c r="N4525" s="23"/>
      <c r="O4525" s="23"/>
      <c r="P4525" s="23"/>
    </row>
    <row r="4526" spans="1:16" x14ac:dyDescent="0.2">
      <c r="A4526" s="23"/>
      <c r="H4526" s="17"/>
      <c r="I4526" s="28"/>
      <c r="J4526" s="21"/>
      <c r="K4526" s="10"/>
      <c r="L4526" s="10"/>
      <c r="M4526" s="38"/>
      <c r="N4526" s="23"/>
      <c r="O4526" s="23"/>
      <c r="P4526" s="23"/>
    </row>
    <row r="4527" spans="1:16" x14ac:dyDescent="0.2">
      <c r="A4527" s="23"/>
      <c r="H4527" s="17"/>
      <c r="I4527" s="28"/>
      <c r="J4527" s="21"/>
      <c r="K4527" s="10"/>
      <c r="L4527" s="10"/>
      <c r="M4527" s="38"/>
      <c r="N4527" s="23"/>
      <c r="O4527" s="23"/>
      <c r="P4527" s="23"/>
    </row>
    <row r="4528" spans="1:16" x14ac:dyDescent="0.2">
      <c r="A4528" s="23"/>
      <c r="H4528" s="17"/>
      <c r="I4528" s="28"/>
      <c r="J4528" s="21"/>
      <c r="K4528" s="10"/>
      <c r="L4528" s="10"/>
      <c r="M4528" s="38"/>
      <c r="N4528" s="23"/>
      <c r="O4528" s="23"/>
      <c r="P4528" s="23"/>
    </row>
    <row r="4529" spans="1:16" x14ac:dyDescent="0.2">
      <c r="A4529" s="23"/>
      <c r="H4529" s="17"/>
      <c r="I4529" s="28"/>
      <c r="J4529" s="21"/>
      <c r="K4529" s="10"/>
      <c r="L4529" s="10"/>
      <c r="M4529" s="38"/>
      <c r="N4529" s="23"/>
      <c r="O4529" s="23"/>
      <c r="P4529" s="23"/>
    </row>
    <row r="4530" spans="1:16" x14ac:dyDescent="0.2">
      <c r="A4530" s="23"/>
      <c r="H4530" s="17"/>
      <c r="I4530" s="28"/>
      <c r="J4530" s="21"/>
      <c r="K4530" s="10"/>
      <c r="L4530" s="10"/>
      <c r="M4530" s="38"/>
      <c r="N4530" s="23"/>
      <c r="O4530" s="23"/>
      <c r="P4530" s="23"/>
    </row>
    <row r="4531" spans="1:16" x14ac:dyDescent="0.2">
      <c r="A4531" s="23"/>
      <c r="H4531" s="17"/>
      <c r="I4531" s="28"/>
      <c r="J4531" s="21"/>
      <c r="K4531" s="10"/>
      <c r="L4531" s="10"/>
      <c r="M4531" s="38"/>
      <c r="N4531" s="23"/>
      <c r="O4531" s="23"/>
      <c r="P4531" s="23"/>
    </row>
    <row r="4532" spans="1:16" x14ac:dyDescent="0.2">
      <c r="A4532" s="23"/>
      <c r="H4532" s="17"/>
      <c r="I4532" s="28"/>
      <c r="J4532" s="21"/>
      <c r="K4532" s="10"/>
      <c r="L4532" s="10"/>
      <c r="M4532" s="38"/>
      <c r="N4532" s="23"/>
      <c r="O4532" s="23"/>
      <c r="P4532" s="23"/>
    </row>
    <row r="4533" spans="1:16" x14ac:dyDescent="0.2">
      <c r="A4533" s="23"/>
      <c r="H4533" s="17"/>
      <c r="I4533" s="28"/>
      <c r="J4533" s="21"/>
      <c r="K4533" s="10"/>
      <c r="L4533" s="10"/>
      <c r="M4533" s="38"/>
      <c r="N4533" s="23"/>
      <c r="O4533" s="23"/>
      <c r="P4533" s="23"/>
    </row>
    <row r="4534" spans="1:16" x14ac:dyDescent="0.2">
      <c r="A4534" s="23"/>
      <c r="H4534" s="17"/>
      <c r="I4534" s="28"/>
      <c r="J4534" s="21"/>
      <c r="K4534" s="10"/>
      <c r="L4534" s="10"/>
      <c r="M4534" s="38"/>
      <c r="N4534" s="23"/>
      <c r="O4534" s="23"/>
      <c r="P4534" s="23"/>
    </row>
    <row r="4535" spans="1:16" x14ac:dyDescent="0.2">
      <c r="A4535" s="23"/>
      <c r="H4535" s="17"/>
      <c r="I4535" s="28"/>
      <c r="J4535" s="21"/>
      <c r="K4535" s="10"/>
      <c r="L4535" s="10"/>
      <c r="M4535" s="38"/>
      <c r="N4535" s="23"/>
      <c r="O4535" s="23"/>
      <c r="P4535" s="23"/>
    </row>
    <row r="4536" spans="1:16" x14ac:dyDescent="0.2">
      <c r="A4536" s="23"/>
      <c r="H4536" s="17"/>
      <c r="I4536" s="28"/>
      <c r="J4536" s="21"/>
      <c r="K4536" s="10"/>
      <c r="L4536" s="10"/>
      <c r="M4536" s="38"/>
      <c r="N4536" s="23"/>
      <c r="O4536" s="23"/>
      <c r="P4536" s="23"/>
    </row>
    <row r="4537" spans="1:16" x14ac:dyDescent="0.2">
      <c r="A4537" s="23"/>
      <c r="H4537" s="17"/>
      <c r="I4537" s="28"/>
      <c r="J4537" s="21"/>
      <c r="K4537" s="10"/>
      <c r="L4537" s="10"/>
      <c r="M4537" s="38"/>
      <c r="N4537" s="23"/>
      <c r="O4537" s="23"/>
      <c r="P4537" s="23"/>
    </row>
    <row r="4538" spans="1:16" x14ac:dyDescent="0.2">
      <c r="A4538" s="23"/>
      <c r="H4538" s="17"/>
      <c r="I4538" s="28"/>
      <c r="J4538" s="21"/>
      <c r="K4538" s="10"/>
      <c r="L4538" s="10"/>
      <c r="M4538" s="38"/>
      <c r="N4538" s="23"/>
      <c r="O4538" s="23"/>
      <c r="P4538" s="23"/>
    </row>
    <row r="4539" spans="1:16" x14ac:dyDescent="0.2">
      <c r="A4539" s="23"/>
      <c r="H4539" s="17"/>
      <c r="I4539" s="28"/>
      <c r="J4539" s="21"/>
      <c r="K4539" s="10"/>
      <c r="L4539" s="10"/>
      <c r="M4539" s="38"/>
      <c r="N4539" s="23"/>
      <c r="O4539" s="23"/>
      <c r="P4539" s="23"/>
    </row>
    <row r="4540" spans="1:16" x14ac:dyDescent="0.2">
      <c r="A4540" s="23"/>
      <c r="H4540" s="17"/>
      <c r="I4540" s="28"/>
      <c r="J4540" s="21"/>
      <c r="K4540" s="10"/>
      <c r="L4540" s="10"/>
      <c r="M4540" s="38"/>
      <c r="N4540" s="23"/>
      <c r="O4540" s="23"/>
      <c r="P4540" s="23"/>
    </row>
    <row r="4541" spans="1:16" x14ac:dyDescent="0.2">
      <c r="A4541" s="23"/>
      <c r="H4541" s="17"/>
      <c r="I4541" s="28"/>
      <c r="J4541" s="21"/>
      <c r="K4541" s="10"/>
      <c r="L4541" s="10"/>
      <c r="M4541" s="38"/>
      <c r="N4541" s="23"/>
      <c r="O4541" s="23"/>
      <c r="P4541" s="23"/>
    </row>
    <row r="4542" spans="1:16" x14ac:dyDescent="0.2">
      <c r="A4542" s="23"/>
      <c r="H4542" s="17"/>
      <c r="I4542" s="28"/>
      <c r="J4542" s="21"/>
      <c r="K4542" s="10"/>
      <c r="L4542" s="10"/>
      <c r="M4542" s="38"/>
      <c r="N4542" s="23"/>
      <c r="O4542" s="23"/>
      <c r="P4542" s="23"/>
    </row>
    <row r="4543" spans="1:16" x14ac:dyDescent="0.2">
      <c r="A4543" s="23"/>
      <c r="H4543" s="17"/>
      <c r="I4543" s="28"/>
      <c r="J4543" s="21"/>
      <c r="K4543" s="10"/>
      <c r="L4543" s="10"/>
      <c r="M4543" s="38"/>
      <c r="N4543" s="23"/>
      <c r="O4543" s="23"/>
      <c r="P4543" s="23"/>
    </row>
    <row r="4544" spans="1:16" x14ac:dyDescent="0.2">
      <c r="A4544" s="23"/>
      <c r="H4544" s="17"/>
      <c r="I4544" s="28"/>
      <c r="J4544" s="21"/>
      <c r="K4544" s="10"/>
      <c r="L4544" s="10"/>
      <c r="M4544" s="38"/>
      <c r="N4544" s="23"/>
      <c r="O4544" s="23"/>
      <c r="P4544" s="23"/>
    </row>
    <row r="4545" spans="1:16" x14ac:dyDescent="0.2">
      <c r="A4545" s="23"/>
      <c r="H4545" s="17"/>
      <c r="I4545" s="28"/>
      <c r="J4545" s="21"/>
      <c r="K4545" s="10"/>
      <c r="L4545" s="10"/>
      <c r="M4545" s="38"/>
      <c r="N4545" s="23"/>
      <c r="O4545" s="23"/>
      <c r="P4545" s="23"/>
    </row>
    <row r="4546" spans="1:16" x14ac:dyDescent="0.2">
      <c r="A4546" s="23"/>
      <c r="H4546" s="17"/>
      <c r="I4546" s="28"/>
      <c r="J4546" s="21"/>
      <c r="K4546" s="10"/>
      <c r="L4546" s="10"/>
      <c r="M4546" s="38"/>
      <c r="N4546" s="23"/>
      <c r="O4546" s="23"/>
      <c r="P4546" s="23"/>
    </row>
    <row r="4547" spans="1:16" x14ac:dyDescent="0.2">
      <c r="A4547" s="23"/>
      <c r="H4547" s="17"/>
      <c r="I4547" s="28"/>
      <c r="J4547" s="21"/>
      <c r="K4547" s="10"/>
      <c r="L4547" s="10"/>
      <c r="M4547" s="38"/>
      <c r="N4547" s="23"/>
      <c r="O4547" s="23"/>
      <c r="P4547" s="23"/>
    </row>
    <row r="4548" spans="1:16" x14ac:dyDescent="0.2">
      <c r="A4548" s="23"/>
      <c r="H4548" s="17"/>
      <c r="I4548" s="28"/>
      <c r="J4548" s="21"/>
      <c r="K4548" s="10"/>
      <c r="L4548" s="10"/>
      <c r="M4548" s="38"/>
      <c r="N4548" s="23"/>
      <c r="O4548" s="23"/>
      <c r="P4548" s="23"/>
    </row>
    <row r="4549" spans="1:16" x14ac:dyDescent="0.2">
      <c r="A4549" s="23"/>
      <c r="H4549" s="17"/>
      <c r="I4549" s="28"/>
      <c r="J4549" s="21"/>
      <c r="K4549" s="10"/>
      <c r="L4549" s="10"/>
      <c r="M4549" s="38"/>
      <c r="N4549" s="23"/>
      <c r="O4549" s="23"/>
      <c r="P4549" s="23"/>
    </row>
    <row r="4550" spans="1:16" x14ac:dyDescent="0.2">
      <c r="A4550" s="23"/>
      <c r="H4550" s="17"/>
      <c r="I4550" s="28"/>
      <c r="J4550" s="21"/>
      <c r="K4550" s="10"/>
      <c r="L4550" s="10"/>
      <c r="M4550" s="38"/>
      <c r="N4550" s="23"/>
      <c r="O4550" s="23"/>
      <c r="P4550" s="23"/>
    </row>
    <row r="4551" spans="1:16" x14ac:dyDescent="0.2">
      <c r="A4551" s="23"/>
      <c r="H4551" s="17"/>
      <c r="I4551" s="28"/>
      <c r="J4551" s="21"/>
      <c r="K4551" s="10"/>
      <c r="L4551" s="10"/>
      <c r="M4551" s="38"/>
      <c r="N4551" s="23"/>
      <c r="O4551" s="23"/>
      <c r="P4551" s="23"/>
    </row>
    <row r="4552" spans="1:16" x14ac:dyDescent="0.2">
      <c r="A4552" s="23"/>
      <c r="H4552" s="17"/>
      <c r="I4552" s="28"/>
      <c r="J4552" s="21"/>
      <c r="K4552" s="10"/>
      <c r="L4552" s="10"/>
      <c r="M4552" s="38"/>
      <c r="N4552" s="23"/>
      <c r="O4552" s="23"/>
      <c r="P4552" s="23"/>
    </row>
    <row r="4553" spans="1:16" x14ac:dyDescent="0.2">
      <c r="A4553" s="23"/>
      <c r="H4553" s="17"/>
      <c r="I4553" s="28"/>
      <c r="J4553" s="21"/>
      <c r="K4553" s="10"/>
      <c r="L4553" s="10"/>
      <c r="M4553" s="38"/>
      <c r="N4553" s="23"/>
      <c r="O4553" s="23"/>
      <c r="P4553" s="23"/>
    </row>
    <row r="4554" spans="1:16" x14ac:dyDescent="0.2">
      <c r="A4554" s="23"/>
      <c r="H4554" s="17"/>
      <c r="I4554" s="28"/>
      <c r="J4554" s="21"/>
      <c r="K4554" s="10"/>
      <c r="L4554" s="10"/>
      <c r="M4554" s="38"/>
      <c r="N4554" s="23"/>
      <c r="O4554" s="23"/>
      <c r="P4554" s="23"/>
    </row>
    <row r="4555" spans="1:16" x14ac:dyDescent="0.2">
      <c r="A4555" s="23"/>
      <c r="H4555" s="17"/>
      <c r="I4555" s="28"/>
      <c r="J4555" s="21"/>
      <c r="K4555" s="10"/>
      <c r="L4555" s="10"/>
      <c r="M4555" s="38"/>
      <c r="N4555" s="23"/>
      <c r="O4555" s="23"/>
      <c r="P4555" s="23"/>
    </row>
    <row r="4556" spans="1:16" x14ac:dyDescent="0.2">
      <c r="A4556" s="23"/>
      <c r="H4556" s="17"/>
      <c r="I4556" s="28"/>
      <c r="J4556" s="21"/>
      <c r="K4556" s="10"/>
      <c r="L4556" s="10"/>
      <c r="M4556" s="38"/>
      <c r="N4556" s="23"/>
      <c r="O4556" s="23"/>
      <c r="P4556" s="23"/>
    </row>
    <row r="4557" spans="1:16" x14ac:dyDescent="0.2">
      <c r="A4557" s="23"/>
      <c r="H4557" s="17"/>
      <c r="I4557" s="28"/>
      <c r="J4557" s="21"/>
      <c r="K4557" s="10"/>
      <c r="L4557" s="10"/>
      <c r="M4557" s="38"/>
      <c r="N4557" s="23"/>
      <c r="O4557" s="23"/>
      <c r="P4557" s="23"/>
    </row>
    <row r="4558" spans="1:16" x14ac:dyDescent="0.2">
      <c r="A4558" s="23"/>
      <c r="H4558" s="17"/>
      <c r="I4558" s="28"/>
      <c r="J4558" s="21"/>
      <c r="K4558" s="10"/>
      <c r="L4558" s="10"/>
      <c r="M4558" s="38"/>
      <c r="N4558" s="23"/>
      <c r="O4558" s="23"/>
      <c r="P4558" s="23"/>
    </row>
    <row r="4559" spans="1:16" x14ac:dyDescent="0.2">
      <c r="A4559" s="23"/>
      <c r="H4559" s="17"/>
      <c r="I4559" s="28"/>
      <c r="J4559" s="21"/>
      <c r="K4559" s="10"/>
      <c r="L4559" s="10"/>
      <c r="M4559" s="38"/>
      <c r="N4559" s="23"/>
      <c r="O4559" s="23"/>
      <c r="P4559" s="23"/>
    </row>
    <row r="4560" spans="1:16" x14ac:dyDescent="0.2">
      <c r="A4560" s="23"/>
      <c r="H4560" s="17"/>
      <c r="I4560" s="28"/>
      <c r="J4560" s="21"/>
      <c r="K4560" s="10"/>
      <c r="L4560" s="10"/>
      <c r="M4560" s="38"/>
      <c r="N4560" s="23"/>
      <c r="O4560" s="23"/>
      <c r="P4560" s="23"/>
    </row>
    <row r="4561" spans="1:16" x14ac:dyDescent="0.2">
      <c r="A4561" s="23"/>
      <c r="H4561" s="17"/>
      <c r="I4561" s="28"/>
      <c r="J4561" s="21"/>
      <c r="K4561" s="10"/>
      <c r="L4561" s="10"/>
      <c r="M4561" s="38"/>
      <c r="N4561" s="23"/>
      <c r="O4561" s="23"/>
      <c r="P4561" s="23"/>
    </row>
    <row r="4562" spans="1:16" x14ac:dyDescent="0.2">
      <c r="A4562" s="23"/>
      <c r="H4562" s="17"/>
      <c r="I4562" s="28"/>
      <c r="J4562" s="21"/>
      <c r="K4562" s="10"/>
      <c r="L4562" s="10"/>
      <c r="M4562" s="38"/>
      <c r="N4562" s="23"/>
      <c r="O4562" s="23"/>
      <c r="P4562" s="23"/>
    </row>
    <row r="4563" spans="1:16" x14ac:dyDescent="0.2">
      <c r="A4563" s="23"/>
      <c r="H4563" s="17"/>
      <c r="I4563" s="28"/>
      <c r="J4563" s="21"/>
      <c r="K4563" s="10"/>
      <c r="L4563" s="10"/>
      <c r="M4563" s="38"/>
      <c r="N4563" s="23"/>
      <c r="O4563" s="23"/>
      <c r="P4563" s="23"/>
    </row>
    <row r="4564" spans="1:16" x14ac:dyDescent="0.2">
      <c r="A4564" s="23"/>
      <c r="H4564" s="17"/>
      <c r="I4564" s="28"/>
      <c r="J4564" s="21"/>
      <c r="K4564" s="10"/>
      <c r="L4564" s="10"/>
      <c r="M4564" s="38"/>
      <c r="N4564" s="23"/>
      <c r="O4564" s="23"/>
      <c r="P4564" s="23"/>
    </row>
    <row r="4565" spans="1:16" x14ac:dyDescent="0.2">
      <c r="A4565" s="23"/>
      <c r="H4565" s="17"/>
      <c r="I4565" s="28"/>
      <c r="J4565" s="21"/>
      <c r="K4565" s="10"/>
      <c r="L4565" s="10"/>
      <c r="M4565" s="38"/>
      <c r="N4565" s="23"/>
      <c r="O4565" s="23"/>
      <c r="P4565" s="23"/>
    </row>
    <row r="4566" spans="1:16" x14ac:dyDescent="0.2">
      <c r="A4566" s="23"/>
      <c r="H4566" s="17"/>
      <c r="I4566" s="28"/>
      <c r="J4566" s="21"/>
      <c r="K4566" s="10"/>
      <c r="L4566" s="10"/>
      <c r="M4566" s="38"/>
      <c r="N4566" s="23"/>
      <c r="O4566" s="23"/>
      <c r="P4566" s="23"/>
    </row>
    <row r="4567" spans="1:16" x14ac:dyDescent="0.2">
      <c r="A4567" s="23"/>
      <c r="H4567" s="17"/>
      <c r="I4567" s="28"/>
      <c r="J4567" s="21"/>
      <c r="K4567" s="10"/>
      <c r="L4567" s="10"/>
      <c r="M4567" s="38"/>
      <c r="N4567" s="23"/>
      <c r="O4567" s="23"/>
      <c r="P4567" s="23"/>
    </row>
    <row r="4568" spans="1:16" x14ac:dyDescent="0.2">
      <c r="A4568" s="23"/>
      <c r="H4568" s="17"/>
      <c r="I4568" s="28"/>
      <c r="J4568" s="21"/>
      <c r="K4568" s="10"/>
      <c r="L4568" s="10"/>
      <c r="M4568" s="38"/>
      <c r="N4568" s="23"/>
      <c r="O4568" s="23"/>
      <c r="P4568" s="23"/>
    </row>
    <row r="4569" spans="1:16" x14ac:dyDescent="0.2">
      <c r="A4569" s="23"/>
      <c r="H4569" s="17"/>
      <c r="I4569" s="28"/>
      <c r="J4569" s="21"/>
      <c r="K4569" s="10"/>
      <c r="L4569" s="10"/>
      <c r="M4569" s="38"/>
      <c r="N4569" s="23"/>
      <c r="O4569" s="23"/>
      <c r="P4569" s="23"/>
    </row>
    <row r="4570" spans="1:16" x14ac:dyDescent="0.2">
      <c r="A4570" s="23"/>
      <c r="H4570" s="17"/>
      <c r="I4570" s="28"/>
      <c r="J4570" s="21"/>
      <c r="K4570" s="10"/>
      <c r="L4570" s="10"/>
      <c r="M4570" s="38"/>
      <c r="N4570" s="23"/>
      <c r="O4570" s="23"/>
      <c r="P4570" s="23"/>
    </row>
    <row r="4571" spans="1:16" x14ac:dyDescent="0.2">
      <c r="A4571" s="23"/>
      <c r="H4571" s="17"/>
      <c r="I4571" s="28"/>
      <c r="J4571" s="21"/>
      <c r="K4571" s="10"/>
      <c r="L4571" s="10"/>
      <c r="M4571" s="38"/>
      <c r="N4571" s="23"/>
      <c r="O4571" s="23"/>
      <c r="P4571" s="23"/>
    </row>
    <row r="4572" spans="1:16" x14ac:dyDescent="0.2">
      <c r="A4572" s="23"/>
      <c r="H4572" s="17"/>
      <c r="I4572" s="28"/>
      <c r="J4572" s="21"/>
      <c r="K4572" s="10"/>
      <c r="L4572" s="10"/>
      <c r="M4572" s="38"/>
      <c r="N4572" s="23"/>
      <c r="O4572" s="23"/>
      <c r="P4572" s="23"/>
    </row>
    <row r="4573" spans="1:16" x14ac:dyDescent="0.2">
      <c r="A4573" s="23"/>
      <c r="H4573" s="17"/>
      <c r="I4573" s="28"/>
      <c r="J4573" s="21"/>
      <c r="K4573" s="10"/>
      <c r="L4573" s="10"/>
      <c r="M4573" s="38"/>
      <c r="N4573" s="23"/>
      <c r="O4573" s="23"/>
      <c r="P4573" s="23"/>
    </row>
    <row r="4574" spans="1:16" x14ac:dyDescent="0.2">
      <c r="A4574" s="23"/>
      <c r="H4574" s="17"/>
      <c r="I4574" s="28"/>
      <c r="J4574" s="21"/>
      <c r="K4574" s="10"/>
      <c r="L4574" s="10"/>
      <c r="M4574" s="38"/>
      <c r="N4574" s="23"/>
      <c r="O4574" s="23"/>
      <c r="P4574" s="23"/>
    </row>
    <row r="4575" spans="1:16" x14ac:dyDescent="0.2">
      <c r="A4575" s="23"/>
      <c r="H4575" s="17"/>
      <c r="I4575" s="28"/>
      <c r="J4575" s="21"/>
      <c r="K4575" s="10"/>
      <c r="L4575" s="10"/>
      <c r="M4575" s="38"/>
      <c r="N4575" s="23"/>
      <c r="O4575" s="23"/>
      <c r="P4575" s="23"/>
    </row>
    <row r="4576" spans="1:16" x14ac:dyDescent="0.2">
      <c r="A4576" s="23"/>
      <c r="H4576" s="17"/>
      <c r="I4576" s="28"/>
      <c r="J4576" s="21"/>
      <c r="K4576" s="10"/>
      <c r="L4576" s="10"/>
      <c r="M4576" s="38"/>
      <c r="N4576" s="23"/>
      <c r="O4576" s="23"/>
      <c r="P4576" s="23"/>
    </row>
    <row r="4577" spans="1:16" x14ac:dyDescent="0.2">
      <c r="A4577" s="23"/>
      <c r="H4577" s="17"/>
      <c r="I4577" s="28"/>
      <c r="J4577" s="21"/>
      <c r="K4577" s="10"/>
      <c r="L4577" s="10"/>
      <c r="M4577" s="38"/>
      <c r="N4577" s="23"/>
      <c r="O4577" s="23"/>
      <c r="P4577" s="23"/>
    </row>
    <row r="4578" spans="1:16" x14ac:dyDescent="0.2">
      <c r="A4578" s="23"/>
      <c r="H4578" s="17"/>
      <c r="I4578" s="28"/>
      <c r="J4578" s="21"/>
      <c r="K4578" s="10"/>
      <c r="L4578" s="10"/>
      <c r="M4578" s="38"/>
      <c r="N4578" s="23"/>
      <c r="O4578" s="23"/>
      <c r="P4578" s="23"/>
    </row>
    <row r="4579" spans="1:16" x14ac:dyDescent="0.2">
      <c r="A4579" s="23"/>
      <c r="H4579" s="17"/>
      <c r="I4579" s="28"/>
      <c r="J4579" s="21"/>
      <c r="K4579" s="10"/>
      <c r="L4579" s="10"/>
      <c r="M4579" s="38"/>
      <c r="N4579" s="23"/>
      <c r="O4579" s="23"/>
      <c r="P4579" s="23"/>
    </row>
    <row r="4580" spans="1:16" x14ac:dyDescent="0.2">
      <c r="A4580" s="23"/>
      <c r="H4580" s="17"/>
      <c r="I4580" s="28"/>
      <c r="J4580" s="21"/>
      <c r="K4580" s="10"/>
      <c r="L4580" s="10"/>
      <c r="M4580" s="38"/>
      <c r="N4580" s="23"/>
      <c r="O4580" s="23"/>
      <c r="P4580" s="23"/>
    </row>
    <row r="4581" spans="1:16" x14ac:dyDescent="0.2">
      <c r="A4581" s="23"/>
      <c r="H4581" s="17"/>
      <c r="I4581" s="28"/>
      <c r="J4581" s="21"/>
      <c r="K4581" s="10"/>
      <c r="L4581" s="10"/>
      <c r="M4581" s="38"/>
      <c r="N4581" s="23"/>
      <c r="O4581" s="23"/>
      <c r="P4581" s="23"/>
    </row>
    <row r="4582" spans="1:16" x14ac:dyDescent="0.2">
      <c r="A4582" s="23"/>
      <c r="H4582" s="17"/>
      <c r="I4582" s="28"/>
      <c r="J4582" s="21"/>
      <c r="K4582" s="10"/>
      <c r="L4582" s="10"/>
      <c r="M4582" s="38"/>
      <c r="N4582" s="23"/>
      <c r="O4582" s="23"/>
      <c r="P4582" s="23"/>
    </row>
    <row r="4583" spans="1:16" x14ac:dyDescent="0.2">
      <c r="A4583" s="23"/>
      <c r="H4583" s="17"/>
      <c r="I4583" s="28"/>
      <c r="J4583" s="21"/>
      <c r="K4583" s="10"/>
      <c r="L4583" s="10"/>
      <c r="M4583" s="38"/>
      <c r="N4583" s="23"/>
      <c r="O4583" s="23"/>
      <c r="P4583" s="23"/>
    </row>
    <row r="4584" spans="1:16" x14ac:dyDescent="0.2">
      <c r="A4584" s="23"/>
      <c r="H4584" s="17"/>
      <c r="I4584" s="28"/>
      <c r="J4584" s="21"/>
      <c r="K4584" s="10"/>
      <c r="L4584" s="10"/>
      <c r="M4584" s="38"/>
      <c r="N4584" s="23"/>
      <c r="O4584" s="23"/>
      <c r="P4584" s="23"/>
    </row>
    <row r="4585" spans="1:16" x14ac:dyDescent="0.2">
      <c r="A4585" s="23"/>
      <c r="H4585" s="17"/>
      <c r="I4585" s="28"/>
      <c r="J4585" s="21"/>
      <c r="K4585" s="10"/>
      <c r="L4585" s="10"/>
      <c r="M4585" s="38"/>
      <c r="N4585" s="23"/>
      <c r="O4585" s="23"/>
      <c r="P4585" s="23"/>
    </row>
    <row r="4586" spans="1:16" x14ac:dyDescent="0.2">
      <c r="A4586" s="23"/>
      <c r="H4586" s="17"/>
      <c r="I4586" s="28"/>
      <c r="J4586" s="21"/>
      <c r="K4586" s="10"/>
      <c r="L4586" s="10"/>
      <c r="M4586" s="38"/>
      <c r="N4586" s="23"/>
      <c r="O4586" s="23"/>
      <c r="P4586" s="23"/>
    </row>
    <row r="4587" spans="1:16" x14ac:dyDescent="0.2">
      <c r="A4587" s="23"/>
      <c r="H4587" s="17"/>
      <c r="I4587" s="28"/>
      <c r="J4587" s="21"/>
      <c r="K4587" s="10"/>
      <c r="L4587" s="10"/>
      <c r="M4587" s="38"/>
      <c r="N4587" s="23"/>
      <c r="O4587" s="23"/>
      <c r="P4587" s="23"/>
    </row>
    <row r="4588" spans="1:16" x14ac:dyDescent="0.2">
      <c r="A4588" s="23"/>
      <c r="H4588" s="17"/>
      <c r="I4588" s="28"/>
      <c r="J4588" s="21"/>
      <c r="K4588" s="10"/>
      <c r="L4588" s="10"/>
      <c r="M4588" s="38"/>
      <c r="N4588" s="23"/>
      <c r="O4588" s="23"/>
      <c r="P4588" s="23"/>
    </row>
    <row r="4589" spans="1:16" x14ac:dyDescent="0.2">
      <c r="A4589" s="23"/>
      <c r="H4589" s="17"/>
      <c r="I4589" s="28"/>
      <c r="J4589" s="21"/>
      <c r="K4589" s="10"/>
      <c r="L4589" s="10"/>
      <c r="M4589" s="38"/>
      <c r="N4589" s="23"/>
      <c r="O4589" s="23"/>
      <c r="P4589" s="23"/>
    </row>
    <row r="4590" spans="1:16" x14ac:dyDescent="0.2">
      <c r="A4590" s="23"/>
      <c r="H4590" s="17"/>
      <c r="I4590" s="28"/>
      <c r="J4590" s="21"/>
      <c r="K4590" s="10"/>
      <c r="L4590" s="10"/>
      <c r="M4590" s="38"/>
      <c r="N4590" s="23"/>
      <c r="O4590" s="23"/>
      <c r="P4590" s="23"/>
    </row>
    <row r="4591" spans="1:16" x14ac:dyDescent="0.2">
      <c r="A4591" s="23"/>
      <c r="H4591" s="17"/>
      <c r="I4591" s="28"/>
      <c r="J4591" s="21"/>
      <c r="K4591" s="10"/>
      <c r="L4591" s="10"/>
      <c r="M4591" s="38"/>
      <c r="N4591" s="23"/>
      <c r="O4591" s="23"/>
      <c r="P4591" s="23"/>
    </row>
    <row r="4592" spans="1:16" x14ac:dyDescent="0.2">
      <c r="A4592" s="23"/>
      <c r="H4592" s="17"/>
      <c r="I4592" s="28"/>
      <c r="J4592" s="21"/>
      <c r="K4592" s="10"/>
      <c r="L4592" s="10"/>
      <c r="M4592" s="38"/>
      <c r="N4592" s="23"/>
      <c r="O4592" s="23"/>
      <c r="P4592" s="23"/>
    </row>
    <row r="4593" spans="1:16" x14ac:dyDescent="0.2">
      <c r="A4593" s="23"/>
      <c r="H4593" s="17"/>
      <c r="I4593" s="28"/>
      <c r="J4593" s="21"/>
      <c r="K4593" s="10"/>
      <c r="L4593" s="10"/>
      <c r="M4593" s="38"/>
      <c r="N4593" s="23"/>
      <c r="O4593" s="23"/>
      <c r="P4593" s="23"/>
    </row>
    <row r="4594" spans="1:16" x14ac:dyDescent="0.2">
      <c r="A4594" s="23"/>
      <c r="H4594" s="17"/>
      <c r="I4594" s="28"/>
      <c r="J4594" s="21"/>
      <c r="K4594" s="10"/>
      <c r="L4594" s="10"/>
      <c r="M4594" s="38"/>
      <c r="N4594" s="23"/>
      <c r="O4594" s="23"/>
      <c r="P4594" s="23"/>
    </row>
    <row r="4595" spans="1:16" x14ac:dyDescent="0.2">
      <c r="A4595" s="23"/>
      <c r="H4595" s="17"/>
      <c r="I4595" s="28"/>
      <c r="J4595" s="21"/>
      <c r="K4595" s="10"/>
      <c r="L4595" s="10"/>
      <c r="M4595" s="38"/>
      <c r="N4595" s="23"/>
      <c r="O4595" s="23"/>
      <c r="P4595" s="23"/>
    </row>
    <row r="4596" spans="1:16" x14ac:dyDescent="0.2">
      <c r="A4596" s="23"/>
      <c r="H4596" s="17"/>
      <c r="I4596" s="28"/>
      <c r="J4596" s="21"/>
      <c r="K4596" s="10"/>
      <c r="L4596" s="10"/>
      <c r="M4596" s="38"/>
      <c r="N4596" s="23"/>
      <c r="O4596" s="23"/>
      <c r="P4596" s="23"/>
    </row>
    <row r="4597" spans="1:16" x14ac:dyDescent="0.2">
      <c r="A4597" s="23"/>
      <c r="H4597" s="17"/>
      <c r="I4597" s="28"/>
      <c r="J4597" s="21"/>
      <c r="K4597" s="10"/>
      <c r="L4597" s="10"/>
      <c r="M4597" s="38"/>
      <c r="N4597" s="23"/>
      <c r="O4597" s="23"/>
      <c r="P4597" s="23"/>
    </row>
    <row r="4598" spans="1:16" x14ac:dyDescent="0.2">
      <c r="A4598" s="23"/>
      <c r="H4598" s="17"/>
      <c r="I4598" s="28"/>
      <c r="J4598" s="21"/>
      <c r="K4598" s="10"/>
      <c r="L4598" s="10"/>
      <c r="M4598" s="38"/>
      <c r="N4598" s="23"/>
      <c r="O4598" s="23"/>
      <c r="P4598" s="23"/>
    </row>
    <row r="4599" spans="1:16" x14ac:dyDescent="0.2">
      <c r="A4599" s="23"/>
      <c r="H4599" s="17"/>
      <c r="I4599" s="28"/>
      <c r="J4599" s="21"/>
      <c r="K4599" s="10"/>
      <c r="L4599" s="10"/>
      <c r="M4599" s="38"/>
      <c r="N4599" s="23"/>
      <c r="O4599" s="23"/>
      <c r="P4599" s="23"/>
    </row>
    <row r="4600" spans="1:16" x14ac:dyDescent="0.2">
      <c r="A4600" s="23"/>
      <c r="H4600" s="17"/>
      <c r="I4600" s="28"/>
      <c r="J4600" s="21"/>
      <c r="K4600" s="10"/>
      <c r="L4600" s="10"/>
      <c r="M4600" s="38"/>
      <c r="N4600" s="23"/>
      <c r="O4600" s="23"/>
      <c r="P4600" s="23"/>
    </row>
    <row r="4601" spans="1:16" x14ac:dyDescent="0.2">
      <c r="A4601" s="23"/>
      <c r="H4601" s="17"/>
      <c r="I4601" s="28"/>
      <c r="J4601" s="21"/>
      <c r="K4601" s="10"/>
      <c r="L4601" s="10"/>
      <c r="M4601" s="38"/>
      <c r="N4601" s="23"/>
      <c r="O4601" s="23"/>
      <c r="P4601" s="23"/>
    </row>
    <row r="4602" spans="1:16" x14ac:dyDescent="0.2">
      <c r="A4602" s="23"/>
      <c r="H4602" s="17"/>
      <c r="I4602" s="28"/>
      <c r="J4602" s="21"/>
      <c r="K4602" s="10"/>
      <c r="L4602" s="10"/>
      <c r="M4602" s="38"/>
      <c r="N4602" s="23"/>
      <c r="O4602" s="23"/>
      <c r="P4602" s="23"/>
    </row>
    <row r="4603" spans="1:16" x14ac:dyDescent="0.2">
      <c r="A4603" s="23"/>
      <c r="H4603" s="17"/>
      <c r="I4603" s="28"/>
      <c r="J4603" s="21"/>
      <c r="K4603" s="10"/>
      <c r="L4603" s="10"/>
      <c r="M4603" s="38"/>
      <c r="N4603" s="23"/>
      <c r="O4603" s="23"/>
      <c r="P4603" s="23"/>
    </row>
    <row r="4604" spans="1:16" x14ac:dyDescent="0.2">
      <c r="A4604" s="23"/>
      <c r="H4604" s="17"/>
      <c r="I4604" s="28"/>
      <c r="J4604" s="21"/>
      <c r="K4604" s="10"/>
      <c r="L4604" s="10"/>
      <c r="M4604" s="38"/>
      <c r="N4604" s="23"/>
      <c r="O4604" s="23"/>
      <c r="P4604" s="23"/>
    </row>
    <row r="4605" spans="1:16" x14ac:dyDescent="0.2">
      <c r="A4605" s="23"/>
      <c r="H4605" s="17"/>
      <c r="I4605" s="28"/>
      <c r="J4605" s="21"/>
      <c r="K4605" s="10"/>
      <c r="L4605" s="10"/>
      <c r="M4605" s="38"/>
      <c r="N4605" s="23"/>
      <c r="O4605" s="23"/>
      <c r="P4605" s="23"/>
    </row>
    <row r="4606" spans="1:16" x14ac:dyDescent="0.2">
      <c r="A4606" s="23"/>
      <c r="H4606" s="17"/>
      <c r="I4606" s="28"/>
      <c r="J4606" s="21"/>
      <c r="K4606" s="10"/>
      <c r="L4606" s="10"/>
      <c r="M4606" s="38"/>
      <c r="N4606" s="23"/>
      <c r="O4606" s="23"/>
      <c r="P4606" s="23"/>
    </row>
    <row r="4607" spans="1:16" x14ac:dyDescent="0.2">
      <c r="A4607" s="23"/>
      <c r="H4607" s="17"/>
      <c r="I4607" s="28"/>
      <c r="J4607" s="21"/>
      <c r="K4607" s="10"/>
      <c r="L4607" s="10"/>
      <c r="M4607" s="38"/>
      <c r="N4607" s="23"/>
      <c r="O4607" s="23"/>
      <c r="P4607" s="23"/>
    </row>
    <row r="4608" spans="1:16" x14ac:dyDescent="0.2">
      <c r="A4608" s="23"/>
      <c r="H4608" s="17"/>
      <c r="I4608" s="28"/>
      <c r="J4608" s="21"/>
      <c r="K4608" s="10"/>
      <c r="L4608" s="10"/>
      <c r="M4608" s="38"/>
      <c r="N4608" s="23"/>
      <c r="O4608" s="23"/>
      <c r="P4608" s="23"/>
    </row>
    <row r="4609" spans="1:16" x14ac:dyDescent="0.2">
      <c r="A4609" s="23"/>
      <c r="H4609" s="17"/>
      <c r="I4609" s="28"/>
      <c r="J4609" s="21"/>
      <c r="K4609" s="10"/>
      <c r="L4609" s="10"/>
      <c r="M4609" s="38"/>
      <c r="N4609" s="23"/>
      <c r="O4609" s="23"/>
      <c r="P4609" s="23"/>
    </row>
    <row r="4610" spans="1:16" x14ac:dyDescent="0.2">
      <c r="A4610" s="23"/>
      <c r="H4610" s="17"/>
      <c r="I4610" s="28"/>
      <c r="J4610" s="21"/>
      <c r="K4610" s="10"/>
      <c r="L4610" s="10"/>
      <c r="M4610" s="38"/>
      <c r="N4610" s="23"/>
      <c r="O4610" s="23"/>
      <c r="P4610" s="23"/>
    </row>
    <row r="4611" spans="1:16" x14ac:dyDescent="0.2">
      <c r="A4611" s="23"/>
      <c r="H4611" s="17"/>
      <c r="I4611" s="28"/>
      <c r="J4611" s="21"/>
      <c r="K4611" s="10"/>
      <c r="L4611" s="10"/>
      <c r="M4611" s="38"/>
      <c r="N4611" s="23"/>
      <c r="O4611" s="23"/>
      <c r="P4611" s="23"/>
    </row>
    <row r="4612" spans="1:16" x14ac:dyDescent="0.2">
      <c r="A4612" s="23"/>
      <c r="H4612" s="17"/>
      <c r="I4612" s="28"/>
      <c r="J4612" s="21"/>
      <c r="K4612" s="10"/>
      <c r="L4612" s="10"/>
      <c r="M4612" s="38"/>
      <c r="N4612" s="23"/>
      <c r="O4612" s="23"/>
      <c r="P4612" s="23"/>
    </row>
    <row r="4613" spans="1:16" x14ac:dyDescent="0.2">
      <c r="A4613" s="23"/>
      <c r="H4613" s="17"/>
      <c r="I4613" s="28"/>
      <c r="J4613" s="21"/>
      <c r="K4613" s="10"/>
      <c r="L4613" s="10"/>
      <c r="M4613" s="38"/>
      <c r="N4613" s="23"/>
      <c r="O4613" s="23"/>
      <c r="P4613" s="23"/>
    </row>
    <row r="4614" spans="1:16" x14ac:dyDescent="0.2">
      <c r="A4614" s="23"/>
      <c r="H4614" s="17"/>
      <c r="I4614" s="28"/>
      <c r="J4614" s="21"/>
      <c r="K4614" s="10"/>
      <c r="L4614" s="10"/>
      <c r="M4614" s="38"/>
      <c r="N4614" s="23"/>
      <c r="O4614" s="23"/>
      <c r="P4614" s="23"/>
    </row>
    <row r="4615" spans="1:16" x14ac:dyDescent="0.2">
      <c r="A4615" s="23"/>
      <c r="H4615" s="17"/>
      <c r="I4615" s="28"/>
      <c r="J4615" s="21"/>
      <c r="K4615" s="10"/>
      <c r="L4615" s="10"/>
      <c r="M4615" s="38"/>
      <c r="N4615" s="23"/>
      <c r="O4615" s="23"/>
      <c r="P4615" s="23"/>
    </row>
    <row r="4616" spans="1:16" x14ac:dyDescent="0.2">
      <c r="A4616" s="23"/>
      <c r="H4616" s="17"/>
      <c r="I4616" s="28"/>
      <c r="J4616" s="21"/>
      <c r="K4616" s="10"/>
      <c r="L4616" s="10"/>
      <c r="M4616" s="38"/>
      <c r="N4616" s="23"/>
      <c r="O4616" s="23"/>
      <c r="P4616" s="23"/>
    </row>
    <row r="4617" spans="1:16" x14ac:dyDescent="0.2">
      <c r="A4617" s="23"/>
      <c r="H4617" s="17"/>
      <c r="I4617" s="28"/>
      <c r="J4617" s="21"/>
      <c r="K4617" s="10"/>
      <c r="L4617" s="10"/>
      <c r="M4617" s="38"/>
      <c r="N4617" s="23"/>
      <c r="O4617" s="23"/>
      <c r="P4617" s="23"/>
    </row>
    <row r="4618" spans="1:16" x14ac:dyDescent="0.2">
      <c r="A4618" s="23"/>
      <c r="H4618" s="17"/>
      <c r="I4618" s="28"/>
      <c r="J4618" s="21"/>
      <c r="K4618" s="10"/>
      <c r="L4618" s="10"/>
      <c r="M4618" s="38"/>
      <c r="N4618" s="23"/>
      <c r="O4618" s="23"/>
      <c r="P4618" s="23"/>
    </row>
    <row r="4619" spans="1:16" x14ac:dyDescent="0.2">
      <c r="A4619" s="23"/>
      <c r="H4619" s="17"/>
      <c r="I4619" s="28"/>
      <c r="J4619" s="21"/>
      <c r="K4619" s="10"/>
      <c r="L4619" s="10"/>
      <c r="M4619" s="38"/>
      <c r="N4619" s="23"/>
      <c r="O4619" s="23"/>
      <c r="P4619" s="23"/>
    </row>
    <row r="4620" spans="1:16" x14ac:dyDescent="0.2">
      <c r="A4620" s="23"/>
      <c r="H4620" s="17"/>
      <c r="I4620" s="28"/>
      <c r="J4620" s="21"/>
      <c r="K4620" s="10"/>
      <c r="L4620" s="10"/>
      <c r="M4620" s="38"/>
      <c r="N4620" s="23"/>
      <c r="O4620" s="23"/>
      <c r="P4620" s="23"/>
    </row>
    <row r="4621" spans="1:16" x14ac:dyDescent="0.2">
      <c r="A4621" s="23"/>
      <c r="H4621" s="17"/>
      <c r="I4621" s="28"/>
      <c r="J4621" s="21"/>
      <c r="K4621" s="10"/>
      <c r="L4621" s="10"/>
      <c r="M4621" s="38"/>
      <c r="N4621" s="23"/>
      <c r="O4621" s="23"/>
      <c r="P4621" s="23"/>
    </row>
    <row r="4622" spans="1:16" x14ac:dyDescent="0.2">
      <c r="A4622" s="23"/>
      <c r="H4622" s="17"/>
      <c r="I4622" s="28"/>
      <c r="J4622" s="21"/>
      <c r="K4622" s="10"/>
      <c r="L4622" s="10"/>
      <c r="M4622" s="38"/>
      <c r="N4622" s="23"/>
      <c r="O4622" s="23"/>
      <c r="P4622" s="23"/>
    </row>
    <row r="4623" spans="1:16" x14ac:dyDescent="0.2">
      <c r="A4623" s="23"/>
      <c r="H4623" s="17"/>
      <c r="I4623" s="28"/>
      <c r="J4623" s="21"/>
      <c r="K4623" s="10"/>
      <c r="L4623" s="10"/>
      <c r="M4623" s="38"/>
      <c r="N4623" s="23"/>
      <c r="O4623" s="23"/>
      <c r="P4623" s="23"/>
    </row>
    <row r="4624" spans="1:16" x14ac:dyDescent="0.2">
      <c r="A4624" s="23"/>
      <c r="H4624" s="17"/>
      <c r="I4624" s="28"/>
      <c r="J4624" s="21"/>
      <c r="K4624" s="10"/>
      <c r="L4624" s="10"/>
      <c r="M4624" s="38"/>
      <c r="N4624" s="23"/>
      <c r="O4624" s="23"/>
      <c r="P4624" s="23"/>
    </row>
    <row r="4625" spans="1:16" x14ac:dyDescent="0.2">
      <c r="A4625" s="23"/>
      <c r="H4625" s="17"/>
      <c r="I4625" s="28"/>
      <c r="J4625" s="21"/>
      <c r="K4625" s="10"/>
      <c r="L4625" s="10"/>
      <c r="M4625" s="38"/>
      <c r="N4625" s="23"/>
      <c r="O4625" s="23"/>
      <c r="P4625" s="23"/>
    </row>
    <row r="4626" spans="1:16" x14ac:dyDescent="0.2">
      <c r="A4626" s="23"/>
      <c r="H4626" s="17"/>
      <c r="I4626" s="28"/>
      <c r="J4626" s="21"/>
      <c r="K4626" s="10"/>
      <c r="L4626" s="10"/>
      <c r="M4626" s="38"/>
      <c r="N4626" s="23"/>
      <c r="O4626" s="23"/>
      <c r="P4626" s="23"/>
    </row>
    <row r="4627" spans="1:16" x14ac:dyDescent="0.2">
      <c r="A4627" s="23"/>
      <c r="H4627" s="17"/>
      <c r="I4627" s="28"/>
      <c r="J4627" s="21"/>
      <c r="K4627" s="10"/>
      <c r="L4627" s="10"/>
      <c r="M4627" s="38"/>
      <c r="N4627" s="23"/>
      <c r="O4627" s="23"/>
      <c r="P4627" s="23"/>
    </row>
    <row r="4628" spans="1:16" x14ac:dyDescent="0.2">
      <c r="A4628" s="23"/>
      <c r="H4628" s="17"/>
      <c r="I4628" s="28"/>
      <c r="J4628" s="21"/>
      <c r="K4628" s="10"/>
      <c r="L4628" s="10"/>
      <c r="M4628" s="38"/>
      <c r="N4628" s="23"/>
      <c r="O4628" s="23"/>
      <c r="P4628" s="23"/>
    </row>
    <row r="4629" spans="1:16" x14ac:dyDescent="0.2">
      <c r="A4629" s="23"/>
      <c r="H4629" s="17"/>
      <c r="I4629" s="28"/>
      <c r="J4629" s="21"/>
      <c r="K4629" s="10"/>
      <c r="L4629" s="10"/>
      <c r="M4629" s="38"/>
      <c r="N4629" s="23"/>
      <c r="O4629" s="23"/>
      <c r="P4629" s="23"/>
    </row>
    <row r="4630" spans="1:16" x14ac:dyDescent="0.2">
      <c r="A4630" s="23"/>
      <c r="H4630" s="17"/>
      <c r="I4630" s="28"/>
      <c r="J4630" s="21"/>
      <c r="K4630" s="10"/>
      <c r="L4630" s="10"/>
      <c r="M4630" s="38"/>
      <c r="N4630" s="23"/>
      <c r="O4630" s="23"/>
      <c r="P4630" s="23"/>
    </row>
    <row r="4631" spans="1:16" x14ac:dyDescent="0.2">
      <c r="A4631" s="23"/>
      <c r="H4631" s="17"/>
      <c r="I4631" s="28"/>
      <c r="J4631" s="21"/>
      <c r="K4631" s="10"/>
      <c r="L4631" s="10"/>
      <c r="M4631" s="38"/>
      <c r="N4631" s="23"/>
      <c r="O4631" s="23"/>
      <c r="P4631" s="23"/>
    </row>
    <row r="4632" spans="1:16" x14ac:dyDescent="0.2">
      <c r="A4632" s="23"/>
      <c r="H4632" s="17"/>
      <c r="I4632" s="28"/>
      <c r="J4632" s="21"/>
      <c r="K4632" s="10"/>
      <c r="L4632" s="10"/>
      <c r="M4632" s="38"/>
      <c r="N4632" s="23"/>
      <c r="O4632" s="23"/>
      <c r="P4632" s="23"/>
    </row>
    <row r="4633" spans="1:16" x14ac:dyDescent="0.2">
      <c r="A4633" s="23"/>
      <c r="H4633" s="17"/>
      <c r="I4633" s="28"/>
      <c r="J4633" s="21"/>
      <c r="K4633" s="10"/>
      <c r="L4633" s="10"/>
      <c r="M4633" s="38"/>
      <c r="N4633" s="23"/>
      <c r="O4633" s="23"/>
      <c r="P4633" s="23"/>
    </row>
    <row r="4634" spans="1:16" x14ac:dyDescent="0.2">
      <c r="A4634" s="23"/>
      <c r="H4634" s="17"/>
      <c r="I4634" s="28"/>
      <c r="J4634" s="21"/>
      <c r="K4634" s="10"/>
      <c r="L4634" s="10"/>
      <c r="M4634" s="38"/>
      <c r="N4634" s="23"/>
      <c r="O4634" s="23"/>
      <c r="P4634" s="23"/>
    </row>
    <row r="4635" spans="1:16" x14ac:dyDescent="0.2">
      <c r="A4635" s="23"/>
      <c r="H4635" s="17"/>
      <c r="I4635" s="28"/>
      <c r="J4635" s="21"/>
      <c r="K4635" s="10"/>
      <c r="L4635" s="10"/>
      <c r="M4635" s="38"/>
      <c r="N4635" s="23"/>
      <c r="O4635" s="23"/>
      <c r="P4635" s="23"/>
    </row>
    <row r="4636" spans="1:16" x14ac:dyDescent="0.2">
      <c r="A4636" s="23"/>
      <c r="H4636" s="17"/>
      <c r="I4636" s="28"/>
      <c r="J4636" s="21"/>
      <c r="K4636" s="10"/>
      <c r="L4636" s="10"/>
      <c r="M4636" s="38"/>
      <c r="N4636" s="23"/>
      <c r="O4636" s="23"/>
      <c r="P4636" s="23"/>
    </row>
    <row r="4637" spans="1:16" x14ac:dyDescent="0.2">
      <c r="A4637" s="23"/>
      <c r="H4637" s="17"/>
      <c r="I4637" s="28"/>
      <c r="J4637" s="21"/>
      <c r="K4637" s="10"/>
      <c r="L4637" s="10"/>
      <c r="M4637" s="38"/>
      <c r="N4637" s="23"/>
      <c r="O4637" s="23"/>
      <c r="P4637" s="23"/>
    </row>
    <row r="4638" spans="1:16" x14ac:dyDescent="0.2">
      <c r="A4638" s="23"/>
      <c r="H4638" s="17"/>
      <c r="I4638" s="28"/>
      <c r="J4638" s="21"/>
      <c r="K4638" s="10"/>
      <c r="L4638" s="10"/>
      <c r="M4638" s="38"/>
      <c r="N4638" s="23"/>
      <c r="O4638" s="23"/>
      <c r="P4638" s="23"/>
    </row>
    <row r="4639" spans="1:16" x14ac:dyDescent="0.2">
      <c r="A4639" s="23"/>
      <c r="H4639" s="17"/>
      <c r="I4639" s="28"/>
      <c r="J4639" s="21"/>
      <c r="K4639" s="10"/>
      <c r="L4639" s="10"/>
      <c r="M4639" s="38"/>
      <c r="N4639" s="23"/>
      <c r="O4639" s="23"/>
      <c r="P4639" s="23"/>
    </row>
    <row r="4640" spans="1:16" x14ac:dyDescent="0.2">
      <c r="A4640" s="23"/>
      <c r="H4640" s="17"/>
      <c r="I4640" s="28"/>
      <c r="J4640" s="21"/>
      <c r="K4640" s="10"/>
      <c r="L4640" s="10"/>
      <c r="M4640" s="38"/>
      <c r="N4640" s="23"/>
      <c r="O4640" s="23"/>
      <c r="P4640" s="23"/>
    </row>
    <row r="4641" spans="1:16" x14ac:dyDescent="0.2">
      <c r="A4641" s="23"/>
      <c r="H4641" s="17"/>
      <c r="I4641" s="28"/>
      <c r="J4641" s="21"/>
      <c r="K4641" s="10"/>
      <c r="L4641" s="10"/>
      <c r="M4641" s="38"/>
      <c r="N4641" s="23"/>
      <c r="O4641" s="23"/>
      <c r="P4641" s="23"/>
    </row>
    <row r="4642" spans="1:16" x14ac:dyDescent="0.2">
      <c r="A4642" s="23"/>
      <c r="H4642" s="17"/>
      <c r="I4642" s="28"/>
      <c r="J4642" s="21"/>
      <c r="K4642" s="10"/>
      <c r="L4642" s="10"/>
      <c r="M4642" s="38"/>
      <c r="N4642" s="23"/>
      <c r="O4642" s="23"/>
      <c r="P4642" s="23"/>
    </row>
    <row r="4643" spans="1:16" x14ac:dyDescent="0.2">
      <c r="A4643" s="23"/>
      <c r="H4643" s="17"/>
      <c r="I4643" s="28"/>
      <c r="J4643" s="21"/>
      <c r="K4643" s="10"/>
      <c r="L4643" s="10"/>
      <c r="M4643" s="38"/>
      <c r="N4643" s="23"/>
      <c r="O4643" s="23"/>
      <c r="P4643" s="23"/>
    </row>
    <row r="4644" spans="1:16" x14ac:dyDescent="0.2">
      <c r="A4644" s="23"/>
      <c r="H4644" s="17"/>
      <c r="I4644" s="28"/>
      <c r="J4644" s="21"/>
      <c r="K4644" s="10"/>
      <c r="L4644" s="10"/>
      <c r="M4644" s="38"/>
      <c r="N4644" s="23"/>
      <c r="O4644" s="23"/>
      <c r="P4644" s="23"/>
    </row>
    <row r="4645" spans="1:16" x14ac:dyDescent="0.2">
      <c r="A4645" s="23"/>
      <c r="H4645" s="17"/>
      <c r="I4645" s="28"/>
      <c r="J4645" s="21"/>
      <c r="K4645" s="10"/>
      <c r="L4645" s="10"/>
      <c r="M4645" s="38"/>
      <c r="N4645" s="23"/>
      <c r="O4645" s="23"/>
      <c r="P4645" s="23"/>
    </row>
    <row r="4646" spans="1:16" x14ac:dyDescent="0.2">
      <c r="A4646" s="23"/>
      <c r="H4646" s="17"/>
      <c r="I4646" s="28"/>
      <c r="J4646" s="21"/>
      <c r="K4646" s="10"/>
      <c r="L4646" s="10"/>
      <c r="M4646" s="38"/>
      <c r="N4646" s="23"/>
      <c r="O4646" s="23"/>
      <c r="P4646" s="23"/>
    </row>
    <row r="4647" spans="1:16" x14ac:dyDescent="0.2">
      <c r="A4647" s="23"/>
      <c r="H4647" s="17"/>
      <c r="I4647" s="28"/>
      <c r="J4647" s="21"/>
      <c r="K4647" s="10"/>
      <c r="L4647" s="10"/>
      <c r="M4647" s="38"/>
      <c r="N4647" s="23"/>
      <c r="O4647" s="23"/>
      <c r="P4647" s="23"/>
    </row>
    <row r="4648" spans="1:16" x14ac:dyDescent="0.2">
      <c r="A4648" s="23"/>
      <c r="H4648" s="17"/>
      <c r="I4648" s="28"/>
      <c r="J4648" s="21"/>
      <c r="K4648" s="10"/>
      <c r="L4648" s="10"/>
      <c r="M4648" s="38"/>
      <c r="N4648" s="23"/>
      <c r="O4648" s="23"/>
      <c r="P4648" s="23"/>
    </row>
    <row r="4649" spans="1:16" x14ac:dyDescent="0.2">
      <c r="A4649" s="23"/>
      <c r="H4649" s="17"/>
      <c r="I4649" s="28"/>
      <c r="J4649" s="21"/>
      <c r="K4649" s="10"/>
      <c r="L4649" s="10"/>
      <c r="M4649" s="38"/>
      <c r="N4649" s="23"/>
      <c r="O4649" s="23"/>
      <c r="P4649" s="23"/>
    </row>
    <row r="4650" spans="1:16" x14ac:dyDescent="0.2">
      <c r="A4650" s="23"/>
      <c r="H4650" s="17"/>
      <c r="I4650" s="28"/>
      <c r="J4650" s="21"/>
      <c r="K4650" s="10"/>
      <c r="L4650" s="10"/>
      <c r="M4650" s="38"/>
      <c r="N4650" s="23"/>
      <c r="O4650" s="23"/>
      <c r="P4650" s="23"/>
    </row>
    <row r="4651" spans="1:16" x14ac:dyDescent="0.2">
      <c r="A4651" s="23"/>
      <c r="H4651" s="17"/>
      <c r="I4651" s="28"/>
      <c r="J4651" s="21"/>
      <c r="K4651" s="10"/>
      <c r="L4651" s="10"/>
      <c r="M4651" s="38"/>
      <c r="N4651" s="23"/>
      <c r="O4651" s="23"/>
      <c r="P4651" s="23"/>
    </row>
    <row r="4652" spans="1:16" x14ac:dyDescent="0.2">
      <c r="A4652" s="23"/>
      <c r="H4652" s="17"/>
      <c r="I4652" s="28"/>
      <c r="J4652" s="21"/>
      <c r="K4652" s="10"/>
      <c r="L4652" s="10"/>
      <c r="M4652" s="38"/>
      <c r="N4652" s="23"/>
      <c r="O4652" s="23"/>
      <c r="P4652" s="23"/>
    </row>
    <row r="4653" spans="1:16" x14ac:dyDescent="0.2">
      <c r="A4653" s="23"/>
      <c r="H4653" s="17"/>
      <c r="I4653" s="28"/>
      <c r="J4653" s="21"/>
      <c r="K4653" s="10"/>
      <c r="L4653" s="10"/>
      <c r="M4653" s="38"/>
      <c r="N4653" s="23"/>
      <c r="O4653" s="23"/>
      <c r="P4653" s="23"/>
    </row>
    <row r="4654" spans="1:16" x14ac:dyDescent="0.2">
      <c r="A4654" s="23"/>
      <c r="H4654" s="17"/>
      <c r="I4654" s="28"/>
      <c r="J4654" s="21"/>
      <c r="K4654" s="10"/>
      <c r="L4654" s="10"/>
      <c r="M4654" s="38"/>
      <c r="N4654" s="23"/>
      <c r="O4654" s="23"/>
      <c r="P4654" s="23"/>
    </row>
    <row r="4655" spans="1:16" x14ac:dyDescent="0.2">
      <c r="A4655" s="23"/>
      <c r="H4655" s="17"/>
      <c r="I4655" s="28"/>
      <c r="J4655" s="21"/>
      <c r="K4655" s="10"/>
      <c r="L4655" s="10"/>
      <c r="M4655" s="38"/>
      <c r="N4655" s="23"/>
      <c r="O4655" s="23"/>
      <c r="P4655" s="23"/>
    </row>
    <row r="4656" spans="1:16" x14ac:dyDescent="0.2">
      <c r="A4656" s="23"/>
      <c r="H4656" s="17"/>
      <c r="I4656" s="28"/>
      <c r="J4656" s="21"/>
      <c r="K4656" s="10"/>
      <c r="L4656" s="10"/>
      <c r="M4656" s="38"/>
      <c r="N4656" s="23"/>
      <c r="O4656" s="23"/>
      <c r="P4656" s="23"/>
    </row>
    <row r="4657" spans="1:16" x14ac:dyDescent="0.2">
      <c r="A4657" s="23"/>
      <c r="H4657" s="17"/>
      <c r="I4657" s="28"/>
      <c r="J4657" s="21"/>
      <c r="K4657" s="10"/>
      <c r="L4657" s="10"/>
      <c r="M4657" s="38"/>
      <c r="N4657" s="23"/>
      <c r="O4657" s="23"/>
      <c r="P4657" s="23"/>
    </row>
    <row r="4658" spans="1:16" x14ac:dyDescent="0.2">
      <c r="A4658" s="23"/>
      <c r="H4658" s="17"/>
      <c r="I4658" s="28"/>
      <c r="J4658" s="21"/>
      <c r="K4658" s="10"/>
      <c r="L4658" s="10"/>
      <c r="M4658" s="38"/>
      <c r="N4658" s="23"/>
      <c r="O4658" s="23"/>
      <c r="P4658" s="23"/>
    </row>
    <row r="4659" spans="1:16" x14ac:dyDescent="0.2">
      <c r="A4659" s="23"/>
      <c r="H4659" s="17"/>
      <c r="I4659" s="28"/>
      <c r="J4659" s="21"/>
      <c r="K4659" s="10"/>
      <c r="L4659" s="10"/>
      <c r="M4659" s="38"/>
      <c r="N4659" s="23"/>
      <c r="O4659" s="23"/>
      <c r="P4659" s="23"/>
    </row>
    <row r="4660" spans="1:16" x14ac:dyDescent="0.2">
      <c r="A4660" s="23"/>
      <c r="H4660" s="17"/>
      <c r="I4660" s="28"/>
      <c r="J4660" s="21"/>
      <c r="K4660" s="10"/>
      <c r="L4660" s="10"/>
      <c r="M4660" s="38"/>
      <c r="N4660" s="23"/>
      <c r="O4660" s="23"/>
      <c r="P4660" s="23"/>
    </row>
    <row r="4661" spans="1:16" x14ac:dyDescent="0.2">
      <c r="A4661" s="23"/>
      <c r="H4661" s="17"/>
      <c r="I4661" s="28"/>
      <c r="J4661" s="21"/>
      <c r="K4661" s="10"/>
      <c r="L4661" s="10"/>
      <c r="M4661" s="38"/>
      <c r="N4661" s="23"/>
      <c r="O4661" s="23"/>
      <c r="P4661" s="23"/>
    </row>
    <row r="4662" spans="1:16" x14ac:dyDescent="0.2">
      <c r="A4662" s="23"/>
      <c r="H4662" s="17"/>
      <c r="I4662" s="28"/>
      <c r="J4662" s="21"/>
      <c r="K4662" s="10"/>
      <c r="L4662" s="10"/>
      <c r="M4662" s="38"/>
      <c r="N4662" s="23"/>
      <c r="O4662" s="23"/>
      <c r="P4662" s="23"/>
    </row>
    <row r="4663" spans="1:16" x14ac:dyDescent="0.2">
      <c r="A4663" s="23"/>
      <c r="H4663" s="17"/>
      <c r="I4663" s="28"/>
      <c r="J4663" s="21"/>
      <c r="K4663" s="10"/>
      <c r="L4663" s="10"/>
      <c r="M4663" s="38"/>
      <c r="N4663" s="23"/>
      <c r="O4663" s="23"/>
      <c r="P4663" s="23"/>
    </row>
    <row r="4664" spans="1:16" x14ac:dyDescent="0.2">
      <c r="A4664" s="23"/>
      <c r="H4664" s="17"/>
      <c r="I4664" s="28"/>
      <c r="J4664" s="21"/>
      <c r="K4664" s="10"/>
      <c r="L4664" s="10"/>
      <c r="M4664" s="38"/>
      <c r="N4664" s="23"/>
      <c r="O4664" s="23"/>
      <c r="P4664" s="23"/>
    </row>
    <row r="4665" spans="1:16" x14ac:dyDescent="0.2">
      <c r="A4665" s="23"/>
      <c r="H4665" s="17"/>
      <c r="I4665" s="28"/>
      <c r="J4665" s="21"/>
      <c r="K4665" s="10"/>
      <c r="L4665" s="10"/>
      <c r="M4665" s="38"/>
      <c r="N4665" s="23"/>
      <c r="O4665" s="23"/>
      <c r="P4665" s="23"/>
    </row>
    <row r="4666" spans="1:16" x14ac:dyDescent="0.2">
      <c r="A4666" s="23"/>
      <c r="H4666" s="17"/>
      <c r="I4666" s="28"/>
      <c r="J4666" s="21"/>
      <c r="K4666" s="10"/>
      <c r="L4666" s="10"/>
      <c r="M4666" s="38"/>
      <c r="N4666" s="23"/>
      <c r="O4666" s="23"/>
      <c r="P4666" s="23"/>
    </row>
    <row r="4667" spans="1:16" x14ac:dyDescent="0.2">
      <c r="A4667" s="23"/>
      <c r="H4667" s="17"/>
      <c r="I4667" s="28"/>
      <c r="J4667" s="21"/>
      <c r="K4667" s="10"/>
      <c r="L4667" s="10"/>
      <c r="M4667" s="38"/>
      <c r="N4667" s="23"/>
      <c r="O4667" s="23"/>
      <c r="P4667" s="23"/>
    </row>
    <row r="4668" spans="1:16" x14ac:dyDescent="0.2">
      <c r="A4668" s="23"/>
      <c r="H4668" s="17"/>
      <c r="I4668" s="28"/>
      <c r="J4668" s="21"/>
      <c r="K4668" s="10"/>
      <c r="L4668" s="10"/>
      <c r="M4668" s="38"/>
      <c r="N4668" s="23"/>
      <c r="O4668" s="23"/>
      <c r="P4668" s="23"/>
    </row>
    <row r="4669" spans="1:16" x14ac:dyDescent="0.2">
      <c r="A4669" s="23"/>
      <c r="H4669" s="17"/>
      <c r="I4669" s="28"/>
      <c r="J4669" s="21"/>
      <c r="K4669" s="10"/>
      <c r="L4669" s="10"/>
      <c r="M4669" s="38"/>
      <c r="N4669" s="23"/>
      <c r="O4669" s="23"/>
      <c r="P4669" s="23"/>
    </row>
    <row r="4670" spans="1:16" x14ac:dyDescent="0.2">
      <c r="A4670" s="23"/>
      <c r="H4670" s="17"/>
      <c r="I4670" s="28"/>
      <c r="J4670" s="21"/>
      <c r="K4670" s="10"/>
      <c r="L4670" s="10"/>
      <c r="M4670" s="38"/>
      <c r="N4670" s="23"/>
      <c r="O4670" s="23"/>
      <c r="P4670" s="23"/>
    </row>
    <row r="4671" spans="1:16" x14ac:dyDescent="0.2">
      <c r="A4671" s="23"/>
      <c r="H4671" s="17"/>
      <c r="I4671" s="28"/>
      <c r="J4671" s="21"/>
      <c r="K4671" s="10"/>
      <c r="L4671" s="10"/>
      <c r="M4671" s="38"/>
      <c r="N4671" s="23"/>
      <c r="O4671" s="23"/>
      <c r="P4671" s="23"/>
    </row>
    <row r="4672" spans="1:16" x14ac:dyDescent="0.2">
      <c r="A4672" s="23"/>
      <c r="H4672" s="17"/>
      <c r="I4672" s="28"/>
      <c r="J4672" s="21"/>
      <c r="K4672" s="10"/>
      <c r="L4672" s="10"/>
      <c r="M4672" s="38"/>
      <c r="N4672" s="23"/>
      <c r="O4672" s="23"/>
      <c r="P4672" s="23"/>
    </row>
    <row r="4673" spans="1:16" x14ac:dyDescent="0.2">
      <c r="A4673" s="23"/>
      <c r="H4673" s="17"/>
      <c r="I4673" s="28"/>
      <c r="J4673" s="21"/>
      <c r="K4673" s="10"/>
      <c r="L4673" s="10"/>
      <c r="M4673" s="38"/>
      <c r="N4673" s="23"/>
      <c r="O4673" s="23"/>
      <c r="P4673" s="23"/>
    </row>
    <row r="4674" spans="1:16" x14ac:dyDescent="0.2">
      <c r="A4674" s="23"/>
      <c r="H4674" s="17"/>
      <c r="I4674" s="28"/>
      <c r="J4674" s="21"/>
      <c r="K4674" s="10"/>
      <c r="L4674" s="10"/>
      <c r="M4674" s="38"/>
      <c r="N4674" s="23"/>
      <c r="O4674" s="23"/>
      <c r="P4674" s="23"/>
    </row>
    <row r="4675" spans="1:16" x14ac:dyDescent="0.2">
      <c r="A4675" s="23"/>
      <c r="H4675" s="17"/>
      <c r="I4675" s="28"/>
      <c r="J4675" s="21"/>
      <c r="K4675" s="10"/>
      <c r="L4675" s="10"/>
      <c r="M4675" s="38"/>
      <c r="N4675" s="23"/>
      <c r="O4675" s="23"/>
      <c r="P4675" s="23"/>
    </row>
    <row r="4676" spans="1:16" x14ac:dyDescent="0.2">
      <c r="A4676" s="23"/>
      <c r="H4676" s="17"/>
      <c r="I4676" s="28"/>
      <c r="J4676" s="21"/>
      <c r="K4676" s="10"/>
      <c r="L4676" s="10"/>
      <c r="M4676" s="38"/>
      <c r="N4676" s="23"/>
      <c r="O4676" s="23"/>
      <c r="P4676" s="23"/>
    </row>
    <row r="4677" spans="1:16" x14ac:dyDescent="0.2">
      <c r="A4677" s="23"/>
      <c r="H4677" s="17"/>
      <c r="I4677" s="28"/>
      <c r="J4677" s="21"/>
      <c r="K4677" s="10"/>
      <c r="L4677" s="10"/>
      <c r="M4677" s="38"/>
      <c r="N4677" s="23"/>
      <c r="O4677" s="23"/>
      <c r="P4677" s="23"/>
    </row>
    <row r="4678" spans="1:16" x14ac:dyDescent="0.2">
      <c r="A4678" s="23"/>
      <c r="H4678" s="17"/>
      <c r="I4678" s="28"/>
      <c r="J4678" s="21"/>
      <c r="K4678" s="10"/>
      <c r="L4678" s="10"/>
      <c r="M4678" s="38"/>
      <c r="N4678" s="23"/>
      <c r="O4678" s="23"/>
      <c r="P4678" s="23"/>
    </row>
    <row r="4679" spans="1:16" x14ac:dyDescent="0.2">
      <c r="A4679" s="23"/>
      <c r="H4679" s="17"/>
      <c r="I4679" s="28"/>
      <c r="J4679" s="21"/>
      <c r="K4679" s="10"/>
      <c r="L4679" s="10"/>
      <c r="M4679" s="38"/>
      <c r="N4679" s="23"/>
      <c r="O4679" s="23"/>
      <c r="P4679" s="23"/>
    </row>
    <row r="4680" spans="1:16" x14ac:dyDescent="0.2">
      <c r="A4680" s="23"/>
      <c r="H4680" s="17"/>
      <c r="I4680" s="28"/>
      <c r="J4680" s="21"/>
      <c r="K4680" s="10"/>
      <c r="L4680" s="10"/>
      <c r="M4680" s="38"/>
      <c r="N4680" s="23"/>
      <c r="O4680" s="23"/>
      <c r="P4680" s="23"/>
    </row>
    <row r="4681" spans="1:16" x14ac:dyDescent="0.2">
      <c r="A4681" s="23"/>
      <c r="H4681" s="17"/>
      <c r="I4681" s="28"/>
      <c r="J4681" s="21"/>
      <c r="K4681" s="10"/>
      <c r="L4681" s="10"/>
      <c r="M4681" s="38"/>
      <c r="N4681" s="23"/>
      <c r="O4681" s="23"/>
      <c r="P4681" s="23"/>
    </row>
    <row r="4682" spans="1:16" x14ac:dyDescent="0.2">
      <c r="A4682" s="23"/>
      <c r="H4682" s="17"/>
      <c r="I4682" s="28"/>
      <c r="J4682" s="21"/>
      <c r="K4682" s="10"/>
      <c r="L4682" s="10"/>
      <c r="M4682" s="38"/>
      <c r="N4682" s="23"/>
      <c r="O4682" s="23"/>
      <c r="P4682" s="23"/>
    </row>
    <row r="4683" spans="1:16" x14ac:dyDescent="0.2">
      <c r="A4683" s="23"/>
      <c r="H4683" s="17"/>
      <c r="I4683" s="28"/>
      <c r="J4683" s="21"/>
      <c r="K4683" s="10"/>
      <c r="L4683" s="10"/>
      <c r="M4683" s="38"/>
      <c r="N4683" s="23"/>
      <c r="O4683" s="23"/>
      <c r="P4683" s="23"/>
    </row>
    <row r="4684" spans="1:16" x14ac:dyDescent="0.2">
      <c r="A4684" s="23"/>
      <c r="H4684" s="17"/>
      <c r="I4684" s="28"/>
      <c r="J4684" s="21"/>
      <c r="K4684" s="10"/>
      <c r="L4684" s="10"/>
      <c r="M4684" s="38"/>
      <c r="N4684" s="23"/>
      <c r="O4684" s="23"/>
      <c r="P4684" s="23"/>
    </row>
    <row r="4685" spans="1:16" x14ac:dyDescent="0.2">
      <c r="A4685" s="23"/>
      <c r="H4685" s="17"/>
      <c r="I4685" s="28"/>
      <c r="J4685" s="21"/>
      <c r="K4685" s="10"/>
      <c r="L4685" s="10"/>
      <c r="M4685" s="38"/>
      <c r="N4685" s="23"/>
      <c r="O4685" s="23"/>
      <c r="P4685" s="23"/>
    </row>
    <row r="4686" spans="1:16" x14ac:dyDescent="0.2">
      <c r="A4686" s="23"/>
      <c r="H4686" s="17"/>
      <c r="I4686" s="28"/>
      <c r="J4686" s="21"/>
      <c r="K4686" s="10"/>
      <c r="L4686" s="10"/>
      <c r="M4686" s="38"/>
      <c r="N4686" s="23"/>
      <c r="O4686" s="23"/>
      <c r="P4686" s="23"/>
    </row>
    <row r="4687" spans="1:16" x14ac:dyDescent="0.2">
      <c r="A4687" s="23"/>
      <c r="H4687" s="17"/>
      <c r="I4687" s="28"/>
      <c r="J4687" s="21"/>
      <c r="K4687" s="10"/>
      <c r="L4687" s="10"/>
      <c r="M4687" s="38"/>
      <c r="N4687" s="23"/>
      <c r="O4687" s="23"/>
      <c r="P4687" s="23"/>
    </row>
    <row r="4688" spans="1:16" x14ac:dyDescent="0.2">
      <c r="A4688" s="23"/>
      <c r="H4688" s="17"/>
      <c r="I4688" s="28"/>
      <c r="J4688" s="21"/>
      <c r="K4688" s="10"/>
      <c r="L4688" s="10"/>
      <c r="M4688" s="38"/>
      <c r="N4688" s="23"/>
      <c r="O4688" s="23"/>
      <c r="P4688" s="23"/>
    </row>
    <row r="4689" spans="1:16" x14ac:dyDescent="0.2">
      <c r="A4689" s="23"/>
      <c r="H4689" s="17"/>
      <c r="I4689" s="28"/>
      <c r="J4689" s="21"/>
      <c r="K4689" s="10"/>
      <c r="L4689" s="10"/>
      <c r="M4689" s="38"/>
      <c r="N4689" s="23"/>
      <c r="O4689" s="23"/>
      <c r="P4689" s="23"/>
    </row>
    <row r="4690" spans="1:16" x14ac:dyDescent="0.2">
      <c r="A4690" s="23"/>
      <c r="H4690" s="17"/>
      <c r="I4690" s="28"/>
      <c r="J4690" s="21"/>
      <c r="K4690" s="10"/>
      <c r="L4690" s="10"/>
      <c r="M4690" s="38"/>
      <c r="N4690" s="23"/>
      <c r="O4690" s="23"/>
      <c r="P4690" s="23"/>
    </row>
    <row r="4691" spans="1:16" x14ac:dyDescent="0.2">
      <c r="A4691" s="23"/>
      <c r="H4691" s="17"/>
      <c r="I4691" s="28"/>
      <c r="J4691" s="21"/>
      <c r="K4691" s="10"/>
      <c r="L4691" s="10"/>
      <c r="M4691" s="38"/>
      <c r="N4691" s="23"/>
      <c r="O4691" s="23"/>
      <c r="P4691" s="23"/>
    </row>
    <row r="4692" spans="1:16" x14ac:dyDescent="0.2">
      <c r="A4692" s="23"/>
      <c r="H4692" s="17"/>
      <c r="I4692" s="28"/>
      <c r="J4692" s="21"/>
      <c r="K4692" s="10"/>
      <c r="L4692" s="10"/>
      <c r="M4692" s="38"/>
      <c r="N4692" s="23"/>
      <c r="O4692" s="23"/>
      <c r="P4692" s="23"/>
    </row>
    <row r="4693" spans="1:16" x14ac:dyDescent="0.2">
      <c r="A4693" s="23"/>
      <c r="H4693" s="17"/>
      <c r="I4693" s="28"/>
      <c r="J4693" s="21"/>
      <c r="K4693" s="10"/>
      <c r="L4693" s="10"/>
      <c r="M4693" s="38"/>
      <c r="N4693" s="23"/>
      <c r="O4693" s="23"/>
      <c r="P4693" s="23"/>
    </row>
    <row r="4694" spans="1:16" x14ac:dyDescent="0.2">
      <c r="A4694" s="23"/>
      <c r="H4694" s="17"/>
      <c r="I4694" s="28"/>
      <c r="J4694" s="21"/>
      <c r="K4694" s="10"/>
      <c r="L4694" s="10"/>
      <c r="M4694" s="38"/>
      <c r="N4694" s="23"/>
      <c r="O4694" s="23"/>
      <c r="P4694" s="23"/>
    </row>
    <row r="4695" spans="1:16" x14ac:dyDescent="0.2">
      <c r="A4695" s="23"/>
      <c r="H4695" s="17"/>
      <c r="I4695" s="28"/>
      <c r="J4695" s="21"/>
      <c r="K4695" s="10"/>
      <c r="L4695" s="10"/>
      <c r="M4695" s="38"/>
      <c r="N4695" s="23"/>
      <c r="O4695" s="23"/>
      <c r="P4695" s="23"/>
    </row>
    <row r="4696" spans="1:16" x14ac:dyDescent="0.2">
      <c r="A4696" s="23"/>
      <c r="H4696" s="17"/>
      <c r="I4696" s="28"/>
      <c r="J4696" s="21"/>
      <c r="K4696" s="10"/>
      <c r="L4696" s="10"/>
      <c r="M4696" s="38"/>
      <c r="N4696" s="23"/>
      <c r="O4696" s="23"/>
      <c r="P4696" s="23"/>
    </row>
    <row r="4697" spans="1:16" x14ac:dyDescent="0.2">
      <c r="A4697" s="23"/>
      <c r="H4697" s="17"/>
      <c r="I4697" s="28"/>
      <c r="J4697" s="21"/>
      <c r="K4697" s="10"/>
      <c r="L4697" s="10"/>
      <c r="M4697" s="38"/>
      <c r="N4697" s="23"/>
      <c r="O4697" s="23"/>
      <c r="P4697" s="23"/>
    </row>
    <row r="4698" spans="1:16" x14ac:dyDescent="0.2">
      <c r="A4698" s="23"/>
      <c r="H4698" s="17"/>
      <c r="I4698" s="28"/>
      <c r="J4698" s="21"/>
      <c r="K4698" s="10"/>
      <c r="L4698" s="10"/>
      <c r="M4698" s="38"/>
      <c r="N4698" s="23"/>
      <c r="O4698" s="23"/>
      <c r="P4698" s="23"/>
    </row>
    <row r="4699" spans="1:16" x14ac:dyDescent="0.2">
      <c r="A4699" s="23"/>
      <c r="H4699" s="17"/>
      <c r="I4699" s="28"/>
      <c r="J4699" s="21"/>
      <c r="K4699" s="10"/>
      <c r="L4699" s="10"/>
      <c r="M4699" s="38"/>
      <c r="N4699" s="23"/>
      <c r="O4699" s="23"/>
      <c r="P4699" s="23"/>
    </row>
    <row r="4700" spans="1:16" x14ac:dyDescent="0.2">
      <c r="A4700" s="23"/>
      <c r="H4700" s="17"/>
      <c r="I4700" s="28"/>
      <c r="J4700" s="21"/>
      <c r="K4700" s="10"/>
      <c r="L4700" s="10"/>
      <c r="M4700" s="38"/>
      <c r="N4700" s="23"/>
      <c r="O4700" s="23"/>
      <c r="P4700" s="23"/>
    </row>
    <row r="4701" spans="1:16" x14ac:dyDescent="0.2">
      <c r="A4701" s="23"/>
      <c r="H4701" s="17"/>
      <c r="I4701" s="28"/>
      <c r="J4701" s="21"/>
      <c r="K4701" s="10"/>
      <c r="L4701" s="10"/>
      <c r="M4701" s="38"/>
      <c r="N4701" s="23"/>
      <c r="O4701" s="23"/>
      <c r="P4701" s="23"/>
    </row>
    <row r="4702" spans="1:16" x14ac:dyDescent="0.2">
      <c r="A4702" s="23"/>
      <c r="H4702" s="17"/>
      <c r="I4702" s="28"/>
      <c r="J4702" s="21"/>
      <c r="K4702" s="10"/>
      <c r="L4702" s="10"/>
      <c r="M4702" s="38"/>
      <c r="N4702" s="23"/>
      <c r="O4702" s="23"/>
      <c r="P4702" s="23"/>
    </row>
    <row r="4703" spans="1:16" x14ac:dyDescent="0.2">
      <c r="A4703" s="23"/>
      <c r="H4703" s="17"/>
      <c r="I4703" s="28"/>
      <c r="J4703" s="21"/>
      <c r="K4703" s="10"/>
      <c r="L4703" s="10"/>
      <c r="M4703" s="38"/>
      <c r="N4703" s="23"/>
      <c r="O4703" s="23"/>
      <c r="P4703" s="23"/>
    </row>
    <row r="4704" spans="1:16" x14ac:dyDescent="0.2">
      <c r="A4704" s="23"/>
      <c r="H4704" s="17"/>
      <c r="I4704" s="28"/>
      <c r="J4704" s="21"/>
      <c r="K4704" s="10"/>
      <c r="L4704" s="10"/>
      <c r="M4704" s="38"/>
      <c r="N4704" s="23"/>
      <c r="O4704" s="23"/>
      <c r="P4704" s="23"/>
    </row>
    <row r="4705" spans="1:16" x14ac:dyDescent="0.2">
      <c r="A4705" s="23"/>
      <c r="H4705" s="17"/>
      <c r="I4705" s="28"/>
      <c r="J4705" s="21"/>
      <c r="K4705" s="10"/>
      <c r="L4705" s="10"/>
      <c r="M4705" s="38"/>
      <c r="N4705" s="23"/>
      <c r="O4705" s="23"/>
      <c r="P4705" s="23"/>
    </row>
    <row r="4706" spans="1:16" x14ac:dyDescent="0.2">
      <c r="A4706" s="23"/>
      <c r="H4706" s="17"/>
      <c r="I4706" s="28"/>
      <c r="J4706" s="21"/>
      <c r="K4706" s="10"/>
      <c r="L4706" s="10"/>
      <c r="M4706" s="38"/>
      <c r="N4706" s="23"/>
      <c r="O4706" s="23"/>
      <c r="P4706" s="23"/>
    </row>
    <row r="4707" spans="1:16" x14ac:dyDescent="0.2">
      <c r="A4707" s="23"/>
      <c r="H4707" s="17"/>
      <c r="I4707" s="28"/>
      <c r="J4707" s="21"/>
      <c r="K4707" s="10"/>
      <c r="L4707" s="10"/>
      <c r="M4707" s="38"/>
      <c r="N4707" s="23"/>
      <c r="O4707" s="23"/>
      <c r="P4707" s="23"/>
    </row>
    <row r="4708" spans="1:16" x14ac:dyDescent="0.2">
      <c r="A4708" s="23"/>
      <c r="H4708" s="17"/>
      <c r="I4708" s="28"/>
      <c r="J4708" s="21"/>
      <c r="K4708" s="10"/>
      <c r="L4708" s="10"/>
      <c r="M4708" s="38"/>
      <c r="N4708" s="23"/>
      <c r="O4708" s="23"/>
      <c r="P4708" s="23"/>
    </row>
    <row r="4709" spans="1:16" x14ac:dyDescent="0.2">
      <c r="A4709" s="23"/>
      <c r="H4709" s="17"/>
      <c r="I4709" s="28"/>
      <c r="J4709" s="21"/>
      <c r="K4709" s="10"/>
      <c r="L4709" s="10"/>
      <c r="M4709" s="38"/>
      <c r="N4709" s="23"/>
      <c r="O4709" s="23"/>
      <c r="P4709" s="23"/>
    </row>
    <row r="4710" spans="1:16" x14ac:dyDescent="0.2">
      <c r="A4710" s="23"/>
      <c r="H4710" s="17"/>
      <c r="I4710" s="28"/>
      <c r="J4710" s="21"/>
      <c r="K4710" s="10"/>
      <c r="L4710" s="10"/>
      <c r="M4710" s="38"/>
      <c r="N4710" s="23"/>
      <c r="O4710" s="23"/>
      <c r="P4710" s="23"/>
    </row>
    <row r="4711" spans="1:16" x14ac:dyDescent="0.2">
      <c r="A4711" s="23"/>
      <c r="H4711" s="17"/>
      <c r="I4711" s="28"/>
      <c r="J4711" s="21"/>
      <c r="K4711" s="10"/>
      <c r="L4711" s="10"/>
      <c r="M4711" s="38"/>
      <c r="N4711" s="23"/>
      <c r="O4711" s="23"/>
      <c r="P4711" s="23"/>
    </row>
    <row r="4712" spans="1:16" x14ac:dyDescent="0.2">
      <c r="A4712" s="23"/>
      <c r="H4712" s="17"/>
      <c r="I4712" s="28"/>
      <c r="J4712" s="21"/>
      <c r="K4712" s="10"/>
      <c r="L4712" s="10"/>
      <c r="M4712" s="38"/>
      <c r="N4712" s="23"/>
      <c r="O4712" s="23"/>
      <c r="P4712" s="23"/>
    </row>
    <row r="4713" spans="1:16" x14ac:dyDescent="0.2">
      <c r="A4713" s="23"/>
      <c r="H4713" s="17"/>
      <c r="I4713" s="28"/>
      <c r="J4713" s="21"/>
      <c r="K4713" s="10"/>
      <c r="L4713" s="10"/>
      <c r="M4713" s="38"/>
      <c r="N4713" s="23"/>
      <c r="O4713" s="23"/>
      <c r="P4713" s="23"/>
    </row>
    <row r="4714" spans="1:16" x14ac:dyDescent="0.2">
      <c r="A4714" s="23"/>
      <c r="H4714" s="17"/>
      <c r="I4714" s="28"/>
      <c r="J4714" s="21"/>
      <c r="K4714" s="10"/>
      <c r="L4714" s="10"/>
      <c r="M4714" s="38"/>
      <c r="N4714" s="23"/>
      <c r="O4714" s="23"/>
      <c r="P4714" s="23"/>
    </row>
    <row r="4715" spans="1:16" x14ac:dyDescent="0.2">
      <c r="A4715" s="23"/>
      <c r="H4715" s="17"/>
      <c r="I4715" s="28"/>
      <c r="J4715" s="21"/>
      <c r="K4715" s="10"/>
      <c r="L4715" s="10"/>
      <c r="M4715" s="38"/>
      <c r="N4715" s="23"/>
      <c r="O4715" s="23"/>
      <c r="P4715" s="23"/>
    </row>
    <row r="4716" spans="1:16" x14ac:dyDescent="0.2">
      <c r="A4716" s="23"/>
      <c r="H4716" s="17"/>
      <c r="I4716" s="28"/>
      <c r="J4716" s="21"/>
      <c r="K4716" s="10"/>
      <c r="L4716" s="10"/>
      <c r="M4716" s="38"/>
      <c r="N4716" s="23"/>
      <c r="O4716" s="23"/>
      <c r="P4716" s="23"/>
    </row>
    <row r="4717" spans="1:16" x14ac:dyDescent="0.2">
      <c r="A4717" s="23"/>
      <c r="H4717" s="17"/>
      <c r="I4717" s="28"/>
      <c r="J4717" s="21"/>
      <c r="K4717" s="10"/>
      <c r="L4717" s="10"/>
      <c r="M4717" s="38"/>
      <c r="N4717" s="23"/>
      <c r="O4717" s="23"/>
      <c r="P4717" s="23"/>
    </row>
    <row r="4718" spans="1:16" x14ac:dyDescent="0.2">
      <c r="A4718" s="23"/>
      <c r="H4718" s="17"/>
      <c r="I4718" s="28"/>
      <c r="J4718" s="21"/>
      <c r="K4718" s="10"/>
      <c r="L4718" s="10"/>
      <c r="M4718" s="38"/>
      <c r="N4718" s="23"/>
      <c r="O4718" s="23"/>
      <c r="P4718" s="23"/>
    </row>
    <row r="4719" spans="1:16" x14ac:dyDescent="0.2">
      <c r="A4719" s="23"/>
      <c r="H4719" s="17"/>
      <c r="I4719" s="28"/>
      <c r="J4719" s="21"/>
      <c r="K4719" s="10"/>
      <c r="L4719" s="10"/>
      <c r="M4719" s="38"/>
      <c r="N4719" s="23"/>
      <c r="O4719" s="23"/>
      <c r="P4719" s="23"/>
    </row>
    <row r="4720" spans="1:16" x14ac:dyDescent="0.2">
      <c r="A4720" s="23"/>
      <c r="H4720" s="17"/>
      <c r="I4720" s="28"/>
      <c r="J4720" s="21"/>
      <c r="K4720" s="10"/>
      <c r="L4720" s="10"/>
      <c r="M4720" s="38"/>
      <c r="N4720" s="23"/>
      <c r="O4720" s="23"/>
      <c r="P4720" s="23"/>
    </row>
    <row r="4721" spans="1:16" x14ac:dyDescent="0.2">
      <c r="A4721" s="23"/>
      <c r="H4721" s="17"/>
      <c r="I4721" s="28"/>
      <c r="J4721" s="21"/>
      <c r="K4721" s="10"/>
      <c r="L4721" s="10"/>
      <c r="M4721" s="38"/>
      <c r="N4721" s="23"/>
      <c r="O4721" s="23"/>
      <c r="P4721" s="23"/>
    </row>
    <row r="4722" spans="1:16" x14ac:dyDescent="0.2">
      <c r="A4722" s="23"/>
      <c r="H4722" s="17"/>
      <c r="I4722" s="28"/>
      <c r="J4722" s="21"/>
      <c r="K4722" s="10"/>
      <c r="L4722" s="10"/>
      <c r="M4722" s="38"/>
      <c r="N4722" s="23"/>
      <c r="O4722" s="23"/>
      <c r="P4722" s="23"/>
    </row>
    <row r="4723" spans="1:16" x14ac:dyDescent="0.2">
      <c r="A4723" s="23"/>
      <c r="H4723" s="17"/>
      <c r="I4723" s="28"/>
      <c r="J4723" s="21"/>
      <c r="K4723" s="10"/>
      <c r="L4723" s="10"/>
      <c r="M4723" s="38"/>
      <c r="N4723" s="23"/>
      <c r="O4723" s="23"/>
      <c r="P4723" s="23"/>
    </row>
    <row r="4724" spans="1:16" x14ac:dyDescent="0.2">
      <c r="A4724" s="23"/>
      <c r="H4724" s="17"/>
      <c r="I4724" s="28"/>
      <c r="J4724" s="21"/>
      <c r="K4724" s="10"/>
      <c r="L4724" s="10"/>
      <c r="M4724" s="38"/>
      <c r="N4724" s="23"/>
      <c r="O4724" s="23"/>
      <c r="P4724" s="23"/>
    </row>
    <row r="4725" spans="1:16" x14ac:dyDescent="0.2">
      <c r="A4725" s="23"/>
      <c r="H4725" s="17"/>
      <c r="I4725" s="28"/>
      <c r="J4725" s="21"/>
      <c r="K4725" s="10"/>
      <c r="L4725" s="10"/>
      <c r="M4725" s="38"/>
      <c r="N4725" s="23"/>
      <c r="O4725" s="23"/>
      <c r="P4725" s="23"/>
    </row>
    <row r="4726" spans="1:16" x14ac:dyDescent="0.2">
      <c r="A4726" s="23"/>
      <c r="H4726" s="17"/>
      <c r="I4726" s="28"/>
      <c r="J4726" s="21"/>
      <c r="K4726" s="10"/>
      <c r="L4726" s="10"/>
      <c r="M4726" s="38"/>
      <c r="N4726" s="23"/>
      <c r="O4726" s="23"/>
      <c r="P4726" s="23"/>
    </row>
    <row r="4727" spans="1:16" x14ac:dyDescent="0.2">
      <c r="A4727" s="23"/>
      <c r="H4727" s="17"/>
      <c r="I4727" s="28"/>
      <c r="J4727" s="21"/>
      <c r="K4727" s="10"/>
      <c r="L4727" s="10"/>
      <c r="M4727" s="38"/>
      <c r="N4727" s="23"/>
      <c r="O4727" s="23"/>
      <c r="P4727" s="23"/>
    </row>
    <row r="4728" spans="1:16" x14ac:dyDescent="0.2">
      <c r="A4728" s="23"/>
      <c r="H4728" s="17"/>
      <c r="I4728" s="28"/>
      <c r="J4728" s="21"/>
      <c r="K4728" s="10"/>
      <c r="L4728" s="10"/>
      <c r="M4728" s="38"/>
      <c r="N4728" s="23"/>
      <c r="O4728" s="23"/>
      <c r="P4728" s="23"/>
    </row>
    <row r="4729" spans="1:16" x14ac:dyDescent="0.2">
      <c r="A4729" s="23"/>
      <c r="H4729" s="17"/>
      <c r="I4729" s="28"/>
      <c r="J4729" s="21"/>
      <c r="K4729" s="10"/>
      <c r="L4729" s="10"/>
      <c r="M4729" s="38"/>
      <c r="N4729" s="23"/>
      <c r="O4729" s="23"/>
      <c r="P4729" s="23"/>
    </row>
    <row r="4730" spans="1:16" x14ac:dyDescent="0.2">
      <c r="A4730" s="23"/>
      <c r="H4730" s="17"/>
      <c r="I4730" s="28"/>
      <c r="J4730" s="21"/>
      <c r="K4730" s="10"/>
      <c r="L4730" s="10"/>
      <c r="M4730" s="38"/>
      <c r="N4730" s="23"/>
      <c r="O4730" s="23"/>
      <c r="P4730" s="23"/>
    </row>
    <row r="4731" spans="1:16" x14ac:dyDescent="0.2">
      <c r="A4731" s="23"/>
      <c r="H4731" s="17"/>
      <c r="I4731" s="28"/>
      <c r="J4731" s="21"/>
      <c r="K4731" s="10"/>
      <c r="L4731" s="10"/>
      <c r="M4731" s="38"/>
      <c r="N4731" s="23"/>
      <c r="O4731" s="23"/>
      <c r="P4731" s="23"/>
    </row>
    <row r="4732" spans="1:16" x14ac:dyDescent="0.2">
      <c r="A4732" s="23"/>
      <c r="H4732" s="17"/>
      <c r="I4732" s="28"/>
      <c r="J4732" s="21"/>
      <c r="K4732" s="10"/>
      <c r="L4732" s="10"/>
      <c r="M4732" s="38"/>
      <c r="N4732" s="23"/>
      <c r="O4732" s="23"/>
      <c r="P4732" s="23"/>
    </row>
    <row r="4733" spans="1:16" x14ac:dyDescent="0.2">
      <c r="A4733" s="23"/>
      <c r="H4733" s="17"/>
      <c r="I4733" s="28"/>
      <c r="J4733" s="21"/>
      <c r="K4733" s="10"/>
      <c r="L4733" s="10"/>
      <c r="M4733" s="38"/>
      <c r="N4733" s="23"/>
      <c r="O4733" s="23"/>
      <c r="P4733" s="23"/>
    </row>
    <row r="4734" spans="1:16" x14ac:dyDescent="0.2">
      <c r="A4734" s="23"/>
      <c r="H4734" s="17"/>
      <c r="I4734" s="28"/>
      <c r="J4734" s="21"/>
      <c r="K4734" s="10"/>
      <c r="L4734" s="10"/>
      <c r="M4734" s="38"/>
      <c r="N4734" s="23"/>
      <c r="O4734" s="23"/>
      <c r="P4734" s="23"/>
    </row>
    <row r="4735" spans="1:16" x14ac:dyDescent="0.2">
      <c r="A4735" s="23"/>
      <c r="H4735" s="17"/>
      <c r="I4735" s="28"/>
      <c r="J4735" s="21"/>
      <c r="K4735" s="10"/>
      <c r="L4735" s="10"/>
      <c r="M4735" s="38"/>
      <c r="N4735" s="23"/>
      <c r="O4735" s="23"/>
      <c r="P4735" s="23"/>
    </row>
    <row r="4736" spans="1:16" x14ac:dyDescent="0.2">
      <c r="A4736" s="23"/>
      <c r="H4736" s="17"/>
      <c r="I4736" s="28"/>
      <c r="J4736" s="21"/>
      <c r="K4736" s="10"/>
      <c r="L4736" s="10"/>
      <c r="M4736" s="38"/>
      <c r="N4736" s="23"/>
      <c r="O4736" s="23"/>
      <c r="P4736" s="23"/>
    </row>
    <row r="4737" spans="1:16" x14ac:dyDescent="0.2">
      <c r="A4737" s="23"/>
      <c r="H4737" s="17"/>
      <c r="I4737" s="28"/>
      <c r="J4737" s="21"/>
      <c r="K4737" s="10"/>
      <c r="L4737" s="10"/>
      <c r="M4737" s="38"/>
      <c r="N4737" s="23"/>
      <c r="O4737" s="23"/>
      <c r="P4737" s="23"/>
    </row>
    <row r="4738" spans="1:16" x14ac:dyDescent="0.2">
      <c r="A4738" s="23"/>
      <c r="H4738" s="17"/>
      <c r="I4738" s="28"/>
      <c r="J4738" s="21"/>
      <c r="K4738" s="10"/>
      <c r="L4738" s="10"/>
      <c r="M4738" s="38"/>
      <c r="N4738" s="23"/>
      <c r="O4738" s="23"/>
      <c r="P4738" s="23"/>
    </row>
    <row r="4739" spans="1:16" x14ac:dyDescent="0.2">
      <c r="A4739" s="23"/>
      <c r="H4739" s="17"/>
      <c r="I4739" s="28"/>
      <c r="J4739" s="21"/>
      <c r="K4739" s="10"/>
      <c r="L4739" s="10"/>
      <c r="M4739" s="38"/>
      <c r="N4739" s="23"/>
      <c r="O4739" s="23"/>
      <c r="P4739" s="23"/>
    </row>
    <row r="4740" spans="1:16" x14ac:dyDescent="0.2">
      <c r="A4740" s="23"/>
      <c r="H4740" s="17"/>
      <c r="I4740" s="28"/>
      <c r="J4740" s="21"/>
      <c r="K4740" s="10"/>
      <c r="L4740" s="10"/>
      <c r="M4740" s="38"/>
      <c r="N4740" s="23"/>
      <c r="O4740" s="23"/>
      <c r="P4740" s="23"/>
    </row>
    <row r="4741" spans="1:16" x14ac:dyDescent="0.2">
      <c r="A4741" s="23"/>
      <c r="H4741" s="17"/>
      <c r="I4741" s="28"/>
      <c r="J4741" s="21"/>
      <c r="K4741" s="10"/>
      <c r="L4741" s="10"/>
      <c r="M4741" s="38"/>
      <c r="N4741" s="23"/>
      <c r="O4741" s="23"/>
      <c r="P4741" s="23"/>
    </row>
    <row r="4742" spans="1:16" x14ac:dyDescent="0.2">
      <c r="A4742" s="23"/>
      <c r="H4742" s="17"/>
      <c r="I4742" s="28"/>
      <c r="J4742" s="21"/>
      <c r="K4742" s="10"/>
      <c r="L4742" s="10"/>
      <c r="M4742" s="38"/>
      <c r="N4742" s="23"/>
      <c r="O4742" s="23"/>
      <c r="P4742" s="23"/>
    </row>
    <row r="4743" spans="1:16" x14ac:dyDescent="0.2">
      <c r="A4743" s="23"/>
      <c r="H4743" s="17"/>
      <c r="I4743" s="28"/>
      <c r="J4743" s="21"/>
      <c r="K4743" s="10"/>
      <c r="L4743" s="10"/>
      <c r="M4743" s="38"/>
      <c r="N4743" s="23"/>
      <c r="O4743" s="23"/>
      <c r="P4743" s="23"/>
    </row>
    <row r="4744" spans="1:16" x14ac:dyDescent="0.2">
      <c r="A4744" s="23"/>
      <c r="H4744" s="17"/>
      <c r="I4744" s="28"/>
      <c r="J4744" s="21"/>
      <c r="K4744" s="10"/>
      <c r="L4744" s="10"/>
      <c r="M4744" s="38"/>
      <c r="N4744" s="23"/>
      <c r="O4744" s="23"/>
      <c r="P4744" s="23"/>
    </row>
    <row r="4745" spans="1:16" x14ac:dyDescent="0.2">
      <c r="A4745" s="23"/>
      <c r="H4745" s="17"/>
      <c r="I4745" s="28"/>
      <c r="J4745" s="21"/>
      <c r="K4745" s="10"/>
      <c r="L4745" s="10"/>
      <c r="M4745" s="38"/>
      <c r="N4745" s="23"/>
      <c r="O4745" s="23"/>
      <c r="P4745" s="23"/>
    </row>
    <row r="4746" spans="1:16" x14ac:dyDescent="0.2">
      <c r="A4746" s="23"/>
      <c r="H4746" s="17"/>
      <c r="I4746" s="28"/>
      <c r="J4746" s="21"/>
      <c r="K4746" s="10"/>
      <c r="L4746" s="10"/>
      <c r="M4746" s="38"/>
      <c r="N4746" s="23"/>
      <c r="O4746" s="23"/>
      <c r="P4746" s="23"/>
    </row>
    <row r="4747" spans="1:16" x14ac:dyDescent="0.2">
      <c r="A4747" s="23"/>
      <c r="H4747" s="17"/>
      <c r="I4747" s="28"/>
      <c r="J4747" s="21"/>
      <c r="K4747" s="10"/>
      <c r="L4747" s="10"/>
      <c r="M4747" s="38"/>
      <c r="N4747" s="23"/>
      <c r="O4747" s="23"/>
      <c r="P4747" s="23"/>
    </row>
    <row r="4748" spans="1:16" x14ac:dyDescent="0.2">
      <c r="A4748" s="23"/>
      <c r="H4748" s="17"/>
      <c r="I4748" s="28"/>
      <c r="J4748" s="21"/>
      <c r="K4748" s="10"/>
      <c r="L4748" s="10"/>
      <c r="M4748" s="38"/>
      <c r="N4748" s="23"/>
      <c r="O4748" s="23"/>
      <c r="P4748" s="23"/>
    </row>
    <row r="4749" spans="1:16" x14ac:dyDescent="0.2">
      <c r="A4749" s="23"/>
      <c r="H4749" s="17"/>
      <c r="I4749" s="28"/>
      <c r="J4749" s="21"/>
      <c r="K4749" s="10"/>
      <c r="L4749" s="10"/>
      <c r="M4749" s="38"/>
      <c r="N4749" s="23"/>
      <c r="O4749" s="23"/>
      <c r="P4749" s="23"/>
    </row>
    <row r="4750" spans="1:16" x14ac:dyDescent="0.2">
      <c r="A4750" s="23"/>
      <c r="H4750" s="17"/>
      <c r="I4750" s="28"/>
      <c r="J4750" s="21"/>
      <c r="K4750" s="10"/>
      <c r="L4750" s="10"/>
      <c r="M4750" s="38"/>
      <c r="N4750" s="23"/>
      <c r="O4750" s="23"/>
      <c r="P4750" s="23"/>
    </row>
    <row r="4751" spans="1:16" x14ac:dyDescent="0.2">
      <c r="A4751" s="23"/>
      <c r="H4751" s="17"/>
      <c r="I4751" s="28"/>
      <c r="J4751" s="21"/>
      <c r="K4751" s="10"/>
      <c r="L4751" s="10"/>
      <c r="M4751" s="38"/>
      <c r="N4751" s="23"/>
      <c r="O4751" s="23"/>
      <c r="P4751" s="23"/>
    </row>
    <row r="4752" spans="1:16" x14ac:dyDescent="0.2">
      <c r="A4752" s="23"/>
      <c r="H4752" s="17"/>
      <c r="I4752" s="28"/>
      <c r="J4752" s="21"/>
      <c r="K4752" s="10"/>
      <c r="L4752" s="10"/>
      <c r="M4752" s="38"/>
      <c r="N4752" s="23"/>
      <c r="O4752" s="23"/>
      <c r="P4752" s="23"/>
    </row>
    <row r="4753" spans="1:16" x14ac:dyDescent="0.2">
      <c r="A4753" s="23"/>
      <c r="H4753" s="17"/>
      <c r="I4753" s="28"/>
      <c r="J4753" s="21"/>
      <c r="K4753" s="10"/>
      <c r="L4753" s="10"/>
      <c r="M4753" s="38"/>
      <c r="N4753" s="23"/>
      <c r="O4753" s="23"/>
      <c r="P4753" s="23"/>
    </row>
    <row r="4754" spans="1:16" x14ac:dyDescent="0.2">
      <c r="A4754" s="23"/>
      <c r="H4754" s="17"/>
      <c r="I4754" s="28"/>
      <c r="J4754" s="21"/>
      <c r="K4754" s="10"/>
      <c r="L4754" s="10"/>
      <c r="M4754" s="38"/>
      <c r="N4754" s="23"/>
      <c r="O4754" s="23"/>
      <c r="P4754" s="23"/>
    </row>
    <row r="4755" spans="1:16" x14ac:dyDescent="0.2">
      <c r="A4755" s="23"/>
      <c r="H4755" s="17"/>
      <c r="I4755" s="28"/>
      <c r="J4755" s="21"/>
      <c r="K4755" s="10"/>
      <c r="L4755" s="10"/>
      <c r="M4755" s="38"/>
      <c r="N4755" s="23"/>
      <c r="O4755" s="23"/>
      <c r="P4755" s="23"/>
    </row>
    <row r="4756" spans="1:16" x14ac:dyDescent="0.2">
      <c r="A4756" s="23"/>
      <c r="H4756" s="17"/>
      <c r="I4756" s="28"/>
      <c r="J4756" s="21"/>
      <c r="K4756" s="10"/>
      <c r="L4756" s="10"/>
      <c r="M4756" s="38"/>
      <c r="N4756" s="23"/>
      <c r="O4756" s="23"/>
      <c r="P4756" s="23"/>
    </row>
    <row r="4757" spans="1:16" x14ac:dyDescent="0.2">
      <c r="A4757" s="23"/>
      <c r="H4757" s="17"/>
      <c r="I4757" s="28"/>
      <c r="J4757" s="21"/>
      <c r="K4757" s="10"/>
      <c r="L4757" s="10"/>
      <c r="M4757" s="38"/>
      <c r="N4757" s="23"/>
      <c r="O4757" s="23"/>
      <c r="P4757" s="23"/>
    </row>
    <row r="4758" spans="1:16" x14ac:dyDescent="0.2">
      <c r="A4758" s="23"/>
      <c r="H4758" s="17"/>
      <c r="I4758" s="28"/>
      <c r="J4758" s="21"/>
      <c r="K4758" s="10"/>
      <c r="L4758" s="10"/>
      <c r="M4758" s="38"/>
      <c r="N4758" s="23"/>
      <c r="O4758" s="23"/>
      <c r="P4758" s="23"/>
    </row>
    <row r="4759" spans="1:16" x14ac:dyDescent="0.2">
      <c r="A4759" s="23"/>
      <c r="H4759" s="17"/>
      <c r="I4759" s="28"/>
      <c r="J4759" s="21"/>
      <c r="K4759" s="10"/>
      <c r="L4759" s="10"/>
      <c r="M4759" s="38"/>
      <c r="N4759" s="23"/>
      <c r="O4759" s="23"/>
      <c r="P4759" s="23"/>
    </row>
    <row r="4760" spans="1:16" x14ac:dyDescent="0.2">
      <c r="A4760" s="23"/>
      <c r="H4760" s="17"/>
      <c r="I4760" s="28"/>
      <c r="J4760" s="21"/>
      <c r="K4760" s="10"/>
      <c r="L4760" s="10"/>
      <c r="M4760" s="38"/>
      <c r="N4760" s="23"/>
      <c r="O4760" s="23"/>
      <c r="P4760" s="23"/>
    </row>
    <row r="4761" spans="1:16" x14ac:dyDescent="0.2">
      <c r="A4761" s="23"/>
      <c r="H4761" s="17"/>
      <c r="I4761" s="28"/>
      <c r="J4761" s="21"/>
      <c r="K4761" s="10"/>
      <c r="L4761" s="10"/>
      <c r="M4761" s="38"/>
      <c r="N4761" s="23"/>
      <c r="O4761" s="23"/>
      <c r="P4761" s="23"/>
    </row>
    <row r="4762" spans="1:16" x14ac:dyDescent="0.2">
      <c r="A4762" s="23"/>
      <c r="H4762" s="17"/>
      <c r="I4762" s="28"/>
      <c r="J4762" s="21"/>
      <c r="K4762" s="10"/>
      <c r="L4762" s="10"/>
      <c r="M4762" s="38"/>
      <c r="N4762" s="23"/>
      <c r="O4762" s="23"/>
      <c r="P4762" s="23"/>
    </row>
    <row r="4763" spans="1:16" x14ac:dyDescent="0.2">
      <c r="A4763" s="23"/>
      <c r="H4763" s="17"/>
      <c r="I4763" s="28"/>
      <c r="J4763" s="21"/>
      <c r="K4763" s="10"/>
      <c r="L4763" s="10"/>
      <c r="M4763" s="38"/>
      <c r="N4763" s="23"/>
      <c r="O4763" s="23"/>
      <c r="P4763" s="23"/>
    </row>
    <row r="4764" spans="1:16" x14ac:dyDescent="0.2">
      <c r="A4764" s="23"/>
      <c r="H4764" s="17"/>
      <c r="I4764" s="28"/>
      <c r="J4764" s="21"/>
      <c r="K4764" s="10"/>
      <c r="L4764" s="10"/>
      <c r="M4764" s="38"/>
      <c r="N4764" s="23"/>
      <c r="O4764" s="23"/>
      <c r="P4764" s="23"/>
    </row>
    <row r="4765" spans="1:16" x14ac:dyDescent="0.2">
      <c r="A4765" s="23"/>
      <c r="H4765" s="17"/>
      <c r="I4765" s="28"/>
      <c r="J4765" s="21"/>
      <c r="K4765" s="10"/>
      <c r="L4765" s="10"/>
      <c r="M4765" s="38"/>
      <c r="N4765" s="23"/>
      <c r="O4765" s="23"/>
      <c r="P4765" s="23"/>
    </row>
    <row r="4766" spans="1:16" x14ac:dyDescent="0.2">
      <c r="A4766" s="23"/>
      <c r="H4766" s="17"/>
      <c r="I4766" s="28"/>
      <c r="J4766" s="21"/>
      <c r="K4766" s="10"/>
      <c r="L4766" s="10"/>
      <c r="M4766" s="38"/>
      <c r="N4766" s="23"/>
      <c r="O4766" s="23"/>
      <c r="P4766" s="23"/>
    </row>
    <row r="4767" spans="1:16" x14ac:dyDescent="0.2">
      <c r="A4767" s="23"/>
      <c r="H4767" s="17"/>
      <c r="I4767" s="28"/>
      <c r="J4767" s="21"/>
      <c r="K4767" s="10"/>
      <c r="L4767" s="10"/>
      <c r="M4767" s="38"/>
      <c r="N4767" s="23"/>
      <c r="O4767" s="23"/>
      <c r="P4767" s="23"/>
    </row>
    <row r="4768" spans="1:16" x14ac:dyDescent="0.2">
      <c r="A4768" s="23"/>
      <c r="H4768" s="17"/>
      <c r="I4768" s="28"/>
      <c r="J4768" s="21"/>
      <c r="K4768" s="10"/>
      <c r="L4768" s="10"/>
      <c r="M4768" s="38"/>
      <c r="N4768" s="23"/>
      <c r="O4768" s="23"/>
      <c r="P4768" s="23"/>
    </row>
    <row r="4769" spans="1:16" x14ac:dyDescent="0.2">
      <c r="A4769" s="23"/>
      <c r="H4769" s="17"/>
      <c r="I4769" s="28"/>
      <c r="J4769" s="21"/>
      <c r="K4769" s="10"/>
      <c r="L4769" s="10"/>
      <c r="M4769" s="38"/>
      <c r="N4769" s="23"/>
      <c r="O4769" s="23"/>
      <c r="P4769" s="23"/>
    </row>
    <row r="4770" spans="1:16" x14ac:dyDescent="0.2">
      <c r="A4770" s="23"/>
      <c r="H4770" s="17"/>
      <c r="I4770" s="28"/>
      <c r="J4770" s="21"/>
      <c r="K4770" s="10"/>
      <c r="L4770" s="10"/>
      <c r="M4770" s="38"/>
      <c r="N4770" s="23"/>
      <c r="O4770" s="23"/>
      <c r="P4770" s="23"/>
    </row>
    <row r="4771" spans="1:16" x14ac:dyDescent="0.2">
      <c r="A4771" s="23"/>
      <c r="H4771" s="17"/>
      <c r="I4771" s="28"/>
      <c r="J4771" s="21"/>
      <c r="K4771" s="10"/>
      <c r="L4771" s="10"/>
      <c r="M4771" s="38"/>
      <c r="N4771" s="23"/>
      <c r="O4771" s="23"/>
      <c r="P4771" s="23"/>
    </row>
    <row r="4772" spans="1:16" x14ac:dyDescent="0.2">
      <c r="A4772" s="23"/>
      <c r="H4772" s="17"/>
      <c r="I4772" s="28"/>
      <c r="J4772" s="21"/>
      <c r="K4772" s="10"/>
      <c r="L4772" s="10"/>
      <c r="M4772" s="38"/>
      <c r="N4772" s="23"/>
      <c r="O4772" s="23"/>
      <c r="P4772" s="23"/>
    </row>
    <row r="4773" spans="1:16" x14ac:dyDescent="0.2">
      <c r="A4773" s="23"/>
      <c r="H4773" s="17"/>
      <c r="I4773" s="28"/>
      <c r="J4773" s="21"/>
      <c r="K4773" s="10"/>
      <c r="L4773" s="10"/>
      <c r="M4773" s="38"/>
      <c r="N4773" s="23"/>
      <c r="O4773" s="23"/>
      <c r="P4773" s="23"/>
    </row>
    <row r="4774" spans="1:16" x14ac:dyDescent="0.2">
      <c r="A4774" s="23"/>
      <c r="H4774" s="17"/>
      <c r="I4774" s="28"/>
      <c r="J4774" s="21"/>
      <c r="K4774" s="10"/>
      <c r="L4774" s="10"/>
      <c r="M4774" s="38"/>
      <c r="N4774" s="23"/>
      <c r="O4774" s="23"/>
      <c r="P4774" s="23"/>
    </row>
    <row r="4775" spans="1:16" x14ac:dyDescent="0.2">
      <c r="A4775" s="23"/>
      <c r="H4775" s="17"/>
      <c r="I4775" s="28"/>
      <c r="J4775" s="21"/>
      <c r="K4775" s="10"/>
      <c r="L4775" s="10"/>
      <c r="M4775" s="38"/>
      <c r="N4775" s="23"/>
      <c r="O4775" s="23"/>
      <c r="P4775" s="23"/>
    </row>
    <row r="4776" spans="1:16" x14ac:dyDescent="0.2">
      <c r="A4776" s="23"/>
      <c r="H4776" s="17"/>
      <c r="I4776" s="28"/>
      <c r="J4776" s="21"/>
      <c r="K4776" s="10"/>
      <c r="L4776" s="10"/>
      <c r="M4776" s="38"/>
      <c r="N4776" s="23"/>
      <c r="O4776" s="23"/>
      <c r="P4776" s="23"/>
    </row>
    <row r="4777" spans="1:16" x14ac:dyDescent="0.2">
      <c r="A4777" s="23"/>
      <c r="H4777" s="17"/>
      <c r="I4777" s="28"/>
      <c r="J4777" s="21"/>
      <c r="K4777" s="10"/>
      <c r="L4777" s="10"/>
      <c r="M4777" s="38"/>
      <c r="N4777" s="23"/>
      <c r="O4777" s="23"/>
      <c r="P4777" s="23"/>
    </row>
    <row r="4778" spans="1:16" x14ac:dyDescent="0.2">
      <c r="A4778" s="23"/>
      <c r="H4778" s="17"/>
      <c r="I4778" s="28"/>
      <c r="J4778" s="21"/>
      <c r="K4778" s="10"/>
      <c r="L4778" s="10"/>
      <c r="M4778" s="38"/>
      <c r="N4778" s="23"/>
      <c r="O4778" s="23"/>
      <c r="P4778" s="23"/>
    </row>
    <row r="4779" spans="1:16" x14ac:dyDescent="0.2">
      <c r="A4779" s="23"/>
      <c r="H4779" s="17"/>
      <c r="I4779" s="28"/>
      <c r="J4779" s="21"/>
      <c r="K4779" s="10"/>
      <c r="L4779" s="10"/>
      <c r="M4779" s="38"/>
      <c r="N4779" s="23"/>
      <c r="O4779" s="23"/>
      <c r="P4779" s="23"/>
    </row>
    <row r="4780" spans="1:16" x14ac:dyDescent="0.2">
      <c r="A4780" s="23"/>
      <c r="H4780" s="17"/>
      <c r="I4780" s="28"/>
      <c r="J4780" s="21"/>
      <c r="K4780" s="10"/>
      <c r="L4780" s="10"/>
      <c r="M4780" s="38"/>
      <c r="N4780" s="23"/>
      <c r="O4780" s="23"/>
      <c r="P4780" s="23"/>
    </row>
    <row r="4781" spans="1:16" x14ac:dyDescent="0.2">
      <c r="A4781" s="23"/>
      <c r="H4781" s="17"/>
      <c r="I4781" s="28"/>
      <c r="J4781" s="21"/>
      <c r="K4781" s="10"/>
      <c r="L4781" s="10"/>
      <c r="M4781" s="38"/>
      <c r="N4781" s="23"/>
      <c r="O4781" s="23"/>
      <c r="P4781" s="23"/>
    </row>
    <row r="4782" spans="1:16" x14ac:dyDescent="0.2">
      <c r="A4782" s="23"/>
      <c r="H4782" s="17"/>
      <c r="I4782" s="28"/>
      <c r="J4782" s="21"/>
      <c r="K4782" s="10"/>
      <c r="L4782" s="10"/>
      <c r="M4782" s="38"/>
      <c r="N4782" s="23"/>
      <c r="O4782" s="23"/>
      <c r="P4782" s="23"/>
    </row>
    <row r="4783" spans="1:16" x14ac:dyDescent="0.2">
      <c r="A4783" s="23"/>
      <c r="H4783" s="17"/>
      <c r="I4783" s="28"/>
      <c r="J4783" s="21"/>
      <c r="K4783" s="10"/>
      <c r="L4783" s="10"/>
      <c r="M4783" s="38"/>
      <c r="N4783" s="23"/>
      <c r="O4783" s="23"/>
      <c r="P4783" s="23"/>
    </row>
    <row r="4784" spans="1:16" x14ac:dyDescent="0.2">
      <c r="A4784" s="23"/>
      <c r="H4784" s="17"/>
      <c r="I4784" s="28"/>
      <c r="J4784" s="21"/>
      <c r="K4784" s="10"/>
      <c r="L4784" s="10"/>
      <c r="M4784" s="38"/>
      <c r="N4784" s="23"/>
      <c r="O4784" s="23"/>
      <c r="P4784" s="23"/>
    </row>
    <row r="4785" spans="1:16" x14ac:dyDescent="0.2">
      <c r="A4785" s="23"/>
      <c r="H4785" s="17"/>
      <c r="I4785" s="28"/>
      <c r="J4785" s="21"/>
      <c r="K4785" s="10"/>
      <c r="L4785" s="10"/>
      <c r="M4785" s="38"/>
      <c r="N4785" s="23"/>
      <c r="O4785" s="23"/>
      <c r="P4785" s="23"/>
    </row>
    <row r="4786" spans="1:16" x14ac:dyDescent="0.2">
      <c r="A4786" s="23"/>
      <c r="H4786" s="17"/>
      <c r="I4786" s="28"/>
      <c r="J4786" s="21"/>
      <c r="K4786" s="10"/>
      <c r="L4786" s="10"/>
      <c r="M4786" s="38"/>
      <c r="N4786" s="23"/>
      <c r="O4786" s="23"/>
      <c r="P4786" s="23"/>
    </row>
    <row r="4787" spans="1:16" x14ac:dyDescent="0.2">
      <c r="A4787" s="23"/>
      <c r="H4787" s="17"/>
      <c r="I4787" s="28"/>
      <c r="J4787" s="21"/>
      <c r="K4787" s="10"/>
      <c r="L4787" s="10"/>
      <c r="M4787" s="38"/>
      <c r="N4787" s="23"/>
      <c r="O4787" s="23"/>
      <c r="P4787" s="23"/>
    </row>
    <row r="4788" spans="1:16" x14ac:dyDescent="0.2">
      <c r="A4788" s="23"/>
      <c r="H4788" s="17"/>
      <c r="I4788" s="28"/>
      <c r="J4788" s="21"/>
      <c r="K4788" s="10"/>
      <c r="L4788" s="10"/>
      <c r="M4788" s="38"/>
      <c r="N4788" s="23"/>
      <c r="O4788" s="23"/>
      <c r="P4788" s="23"/>
    </row>
    <row r="4789" spans="1:16" x14ac:dyDescent="0.2">
      <c r="A4789" s="23"/>
      <c r="H4789" s="17"/>
      <c r="I4789" s="28"/>
      <c r="J4789" s="21"/>
      <c r="K4789" s="10"/>
      <c r="L4789" s="10"/>
      <c r="M4789" s="38"/>
      <c r="N4789" s="23"/>
      <c r="O4789" s="23"/>
      <c r="P4789" s="23"/>
    </row>
    <row r="4790" spans="1:16" x14ac:dyDescent="0.2">
      <c r="A4790" s="23"/>
      <c r="H4790" s="17"/>
      <c r="I4790" s="28"/>
      <c r="J4790" s="21"/>
      <c r="K4790" s="10"/>
      <c r="L4790" s="10"/>
      <c r="M4790" s="38"/>
      <c r="N4790" s="23"/>
      <c r="O4790" s="23"/>
      <c r="P4790" s="23"/>
    </row>
    <row r="4791" spans="1:16" x14ac:dyDescent="0.2">
      <c r="A4791" s="23"/>
      <c r="H4791" s="17"/>
      <c r="I4791" s="28"/>
      <c r="J4791" s="21"/>
      <c r="K4791" s="10"/>
      <c r="L4791" s="10"/>
      <c r="M4791" s="38"/>
      <c r="N4791" s="23"/>
      <c r="O4791" s="23"/>
      <c r="P4791" s="23"/>
    </row>
    <row r="4792" spans="1:16" x14ac:dyDescent="0.2">
      <c r="A4792" s="23"/>
      <c r="H4792" s="17"/>
      <c r="I4792" s="28"/>
      <c r="J4792" s="21"/>
      <c r="K4792" s="10"/>
      <c r="L4792" s="10"/>
      <c r="M4792" s="38"/>
      <c r="N4792" s="23"/>
      <c r="O4792" s="23"/>
      <c r="P4792" s="23"/>
    </row>
    <row r="4793" spans="1:16" x14ac:dyDescent="0.2">
      <c r="A4793" s="23"/>
      <c r="H4793" s="17"/>
      <c r="I4793" s="28"/>
      <c r="J4793" s="21"/>
      <c r="K4793" s="10"/>
      <c r="L4793" s="10"/>
      <c r="M4793" s="38"/>
      <c r="N4793" s="23"/>
      <c r="O4793" s="23"/>
      <c r="P4793" s="23"/>
    </row>
    <row r="4794" spans="1:16" x14ac:dyDescent="0.2">
      <c r="A4794" s="23"/>
      <c r="H4794" s="17"/>
      <c r="I4794" s="28"/>
      <c r="J4794" s="21"/>
      <c r="K4794" s="10"/>
      <c r="L4794" s="10"/>
      <c r="M4794" s="38"/>
      <c r="N4794" s="23"/>
      <c r="O4794" s="23"/>
      <c r="P4794" s="23"/>
    </row>
    <row r="4795" spans="1:16" x14ac:dyDescent="0.2">
      <c r="A4795" s="23"/>
      <c r="H4795" s="17"/>
      <c r="I4795" s="28"/>
      <c r="J4795" s="21"/>
      <c r="K4795" s="10"/>
      <c r="L4795" s="10"/>
      <c r="M4795" s="38"/>
      <c r="N4795" s="23"/>
      <c r="O4795" s="23"/>
      <c r="P4795" s="23"/>
    </row>
    <row r="4796" spans="1:16" x14ac:dyDescent="0.2">
      <c r="A4796" s="23"/>
      <c r="H4796" s="17"/>
      <c r="I4796" s="28"/>
      <c r="J4796" s="21"/>
      <c r="K4796" s="10"/>
      <c r="L4796" s="10"/>
      <c r="M4796" s="38"/>
      <c r="N4796" s="23"/>
      <c r="O4796" s="23"/>
      <c r="P4796" s="23"/>
    </row>
    <row r="4797" spans="1:16" x14ac:dyDescent="0.2">
      <c r="A4797" s="23"/>
      <c r="H4797" s="17"/>
      <c r="I4797" s="28"/>
      <c r="J4797" s="21"/>
      <c r="K4797" s="10"/>
      <c r="L4797" s="10"/>
      <c r="M4797" s="38"/>
      <c r="N4797" s="23"/>
      <c r="O4797" s="23"/>
      <c r="P4797" s="23"/>
    </row>
    <row r="4798" spans="1:16" x14ac:dyDescent="0.2">
      <c r="A4798" s="23"/>
      <c r="H4798" s="17"/>
      <c r="I4798" s="28"/>
      <c r="J4798" s="21"/>
      <c r="K4798" s="10"/>
      <c r="L4798" s="10"/>
      <c r="M4798" s="38"/>
      <c r="N4798" s="23"/>
      <c r="O4798" s="23"/>
      <c r="P4798" s="23"/>
    </row>
    <row r="4799" spans="1:16" x14ac:dyDescent="0.2">
      <c r="G4799" s="17"/>
      <c r="H4799" s="17"/>
      <c r="I4799" s="22"/>
      <c r="J4799" s="21"/>
      <c r="K4799" s="10"/>
      <c r="L4799" s="10"/>
      <c r="M4799" s="38"/>
    </row>
  </sheetData>
  <mergeCells count="2">
    <mergeCell ref="E2:H2"/>
    <mergeCell ref="M2:P2"/>
  </mergeCells>
  <pageMargins left="0.7" right="0.7" top="0.75" bottom="0.75" header="0.3" footer="0.3"/>
  <pageSetup paperSize="9" orientation="portrait" horizontalDpi="300" verticalDpi="0" copies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C1" zoomScale="86" zoomScaleNormal="86" workbookViewId="0">
      <selection activeCell="O1" activeCellId="1" sqref="E1:E1048576 O1:O1048576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</cols>
  <sheetData>
    <row r="2" spans="1:16" x14ac:dyDescent="0.2">
      <c r="A2" s="23"/>
      <c r="E2" s="46" t="s">
        <v>23</v>
      </c>
      <c r="F2" s="47"/>
      <c r="G2" s="47"/>
      <c r="H2" s="48"/>
      <c r="I2" s="16" t="s">
        <v>28</v>
      </c>
      <c r="J2" s="23"/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 s="23"/>
      <c r="E3" s="4"/>
      <c r="F3" s="4"/>
      <c r="G3" s="4"/>
      <c r="H3" s="4"/>
      <c r="I3" s="8" t="s">
        <v>11</v>
      </c>
      <c r="J3" s="24" t="s">
        <v>9</v>
      </c>
      <c r="K3" s="23" t="s">
        <v>16</v>
      </c>
      <c r="L3" s="24" t="s">
        <v>21</v>
      </c>
      <c r="M3" s="12"/>
      <c r="N3" s="25"/>
      <c r="O3" s="26"/>
      <c r="P3" s="26"/>
    </row>
    <row r="4" spans="1:16" x14ac:dyDescent="0.2">
      <c r="A4" s="23" t="s">
        <v>5</v>
      </c>
      <c r="B4" s="2">
        <v>702</v>
      </c>
      <c r="C4" s="2" t="s">
        <v>8</v>
      </c>
      <c r="D4" s="23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s="23" t="s">
        <v>15</v>
      </c>
      <c r="L4" s="23" t="s">
        <v>20</v>
      </c>
      <c r="M4" s="9" t="s">
        <v>18</v>
      </c>
      <c r="N4" s="5" t="s">
        <v>30</v>
      </c>
      <c r="O4" s="9" t="s">
        <v>33</v>
      </c>
      <c r="P4" s="23"/>
    </row>
    <row r="5" spans="1:16" x14ac:dyDescent="0.2">
      <c r="A5" s="23" t="s">
        <v>6</v>
      </c>
      <c r="B5" s="3">
        <f>0.0115</f>
        <v>1.15E-2</v>
      </c>
      <c r="C5" s="2" t="s">
        <v>7</v>
      </c>
      <c r="D5" s="23"/>
      <c r="E5">
        <v>299.91201782226602</v>
      </c>
      <c r="F5">
        <v>4999.712890625</v>
      </c>
      <c r="G5">
        <v>1.02955081761411E-3</v>
      </c>
      <c r="H5" s="1">
        <v>1.9782621805131599E-7</v>
      </c>
      <c r="I5" s="29">
        <v>1.09740674064054E-3</v>
      </c>
      <c r="J5" s="21">
        <f>I5/F5</f>
        <v>2.1949395188237624E-7</v>
      </c>
      <c r="K5" s="10">
        <f t="shared" ref="K5:K68" si="0">J5*B$6</f>
        <v>1.3398674280124185E-2</v>
      </c>
      <c r="L5" s="10">
        <f t="shared" ref="L5:L68" si="1">K5+B$7</f>
        <v>1.3749674280124186E-2</v>
      </c>
      <c r="M5" s="10">
        <f t="shared" ref="M5:M68" si="2">L5*E5</f>
        <v>4.1236925577509576</v>
      </c>
      <c r="N5" s="23">
        <f>((M5/E5)-$B$8)*E5</f>
        <v>3.583850925670879</v>
      </c>
      <c r="O5">
        <f>(N6-N5)/(E6-E5)</f>
        <v>0.72418812364882679</v>
      </c>
      <c r="P5" s="23"/>
    </row>
    <row r="6" spans="1:16" x14ac:dyDescent="0.2">
      <c r="A6" s="23" t="s">
        <v>14</v>
      </c>
      <c r="B6" s="3">
        <f>B4/B5</f>
        <v>61043.478260869568</v>
      </c>
      <c r="C6" s="2" t="s">
        <v>13</v>
      </c>
      <c r="D6" s="23"/>
      <c r="E6">
        <v>299.91371154785202</v>
      </c>
      <c r="F6">
        <v>4999.712890625</v>
      </c>
      <c r="G6">
        <v>1.0298802742289099E-3</v>
      </c>
      <c r="H6" s="1">
        <v>2.3299278691756299E-7</v>
      </c>
      <c r="I6" s="29">
        <v>1.09773618185893E-3</v>
      </c>
      <c r="J6" s="21">
        <f t="shared" ref="J6:J69" si="3">I6/F6</f>
        <v>2.1955984390969801E-7</v>
      </c>
      <c r="K6" s="10">
        <f t="shared" si="0"/>
        <v>1.3402696558661565E-2</v>
      </c>
      <c r="L6" s="10">
        <f t="shared" si="1"/>
        <v>1.3753696558661566E-2</v>
      </c>
      <c r="M6" s="10">
        <f t="shared" si="2"/>
        <v>4.12492218241111</v>
      </c>
      <c r="N6" s="23">
        <f t="shared" ref="N6:N69" si="4">((M6/E6)-$B$8)*E6</f>
        <v>3.5850775016249763</v>
      </c>
      <c r="O6">
        <f t="shared" ref="O6:O69" si="5">(N7-N6)/(E7-E6)</f>
        <v>-9.6720698485764103E-2</v>
      </c>
      <c r="P6" s="23"/>
    </row>
    <row r="7" spans="1:16" x14ac:dyDescent="0.2">
      <c r="A7" s="23" t="s">
        <v>22</v>
      </c>
      <c r="B7" s="3">
        <f>B4/2000000</f>
        <v>3.5100000000000002E-4</v>
      </c>
      <c r="D7" s="23"/>
      <c r="E7">
        <v>299.93833923339798</v>
      </c>
      <c r="F7">
        <v>4999.712890625</v>
      </c>
      <c r="G7">
        <v>1.02914965417424E-3</v>
      </c>
      <c r="H7" s="1">
        <v>2.3533683734737301E-7</v>
      </c>
      <c r="I7" s="29">
        <v>1.09700533793206E-3</v>
      </c>
      <c r="J7" s="21">
        <f t="shared" si="3"/>
        <v>2.194136667305563E-7</v>
      </c>
      <c r="K7" s="10">
        <f t="shared" si="0"/>
        <v>1.3393773395204393E-2</v>
      </c>
      <c r="L7" s="10">
        <f t="shared" si="1"/>
        <v>1.3744773395204394E-2</v>
      </c>
      <c r="M7" s="10">
        <f t="shared" si="2"/>
        <v>4.1225845052969987</v>
      </c>
      <c r="N7" s="23">
        <f t="shared" si="4"/>
        <v>3.5826954946768828</v>
      </c>
      <c r="O7">
        <f t="shared" si="5"/>
        <v>5.8617283571589636E-2</v>
      </c>
      <c r="P7" s="23"/>
    </row>
    <row r="8" spans="1:16" x14ac:dyDescent="0.2">
      <c r="A8" s="23" t="s">
        <v>31</v>
      </c>
      <c r="B8" s="2">
        <v>1.8E-3</v>
      </c>
      <c r="D8" s="23"/>
      <c r="E8">
        <v>299.97273254394503</v>
      </c>
      <c r="F8">
        <v>4999.712890625</v>
      </c>
      <c r="G8">
        <v>1.02958825438924E-3</v>
      </c>
      <c r="H8" s="1">
        <v>1.85470501690598E-7</v>
      </c>
      <c r="I8" s="29">
        <v>1.0974436255027501E-3</v>
      </c>
      <c r="J8" s="21">
        <f t="shared" si="3"/>
        <v>2.1950132927844218E-7</v>
      </c>
      <c r="K8" s="10">
        <f t="shared" si="0"/>
        <v>1.3399124622040558E-2</v>
      </c>
      <c r="L8" s="10">
        <f t="shared" si="1"/>
        <v>1.3750124622040559E-2</v>
      </c>
      <c r="M8" s="10">
        <f t="shared" si="2"/>
        <v>4.1246624556932856</v>
      </c>
      <c r="N8" s="23">
        <f t="shared" si="4"/>
        <v>3.5847115371141847</v>
      </c>
      <c r="O8">
        <f t="shared" si="5"/>
        <v>-9.0111169789411943E-2</v>
      </c>
      <c r="P8" s="23"/>
    </row>
    <row r="9" spans="1:16" x14ac:dyDescent="0.2">
      <c r="A9" s="23"/>
      <c r="D9" s="23"/>
      <c r="E9">
        <v>299.96621704101602</v>
      </c>
      <c r="F9">
        <v>4999.712890625</v>
      </c>
      <c r="G9">
        <v>1.0297697644803499E-3</v>
      </c>
      <c r="H9" s="1">
        <v>1.7129284213162199E-7</v>
      </c>
      <c r="I9" s="29">
        <v>1.0976251948215099E-3</v>
      </c>
      <c r="J9" s="21">
        <f t="shared" si="3"/>
        <v>2.1953764522752403E-7</v>
      </c>
      <c r="K9" s="10">
        <f t="shared" si="0"/>
        <v>1.3401341473888859E-2</v>
      </c>
      <c r="L9" s="10">
        <f t="shared" si="1"/>
        <v>1.375234147388886E-2</v>
      </c>
      <c r="M9" s="10">
        <f t="shared" si="2"/>
        <v>4.1252378473787124</v>
      </c>
      <c r="N9" s="23">
        <f t="shared" si="4"/>
        <v>3.5852986567048837</v>
      </c>
      <c r="O9">
        <f t="shared" si="5"/>
        <v>3.7558401772091314E-3</v>
      </c>
      <c r="P9" s="23"/>
    </row>
    <row r="10" spans="1:16" x14ac:dyDescent="0.2">
      <c r="A10" s="23"/>
      <c r="D10" s="23"/>
      <c r="E10">
        <v>299.90000915527298</v>
      </c>
      <c r="F10">
        <v>4999.712890625</v>
      </c>
      <c r="G10">
        <v>1.02991736923379E-3</v>
      </c>
      <c r="H10" s="1">
        <v>1.7579393272905101E-7</v>
      </c>
      <c r="I10" s="29">
        <v>1.09777340142219E-3</v>
      </c>
      <c r="J10" s="21">
        <f t="shared" si="3"/>
        <v>2.1956728824981798E-7</v>
      </c>
      <c r="K10" s="10">
        <f t="shared" si="0"/>
        <v>1.3403150987075845E-2</v>
      </c>
      <c r="L10" s="10">
        <f t="shared" si="1"/>
        <v>1.3754150987075846E-2</v>
      </c>
      <c r="M10" s="10">
        <f t="shared" si="2"/>
        <v>4.1248700069470532</v>
      </c>
      <c r="N10" s="23">
        <f t="shared" si="4"/>
        <v>3.5850499904675619</v>
      </c>
      <c r="O10">
        <f t="shared" si="5"/>
        <v>2.133217817741432E-2</v>
      </c>
      <c r="P10" s="23"/>
    </row>
    <row r="11" spans="1:16" x14ac:dyDescent="0.2">
      <c r="A11" s="15" t="s">
        <v>29</v>
      </c>
      <c r="B11" s="15"/>
      <c r="C11" s="15"/>
      <c r="D11" s="23"/>
      <c r="E11">
        <v>299.8076171875</v>
      </c>
      <c r="F11">
        <v>4999.712890625</v>
      </c>
      <c r="G11">
        <v>1.0296798236012099E-3</v>
      </c>
      <c r="H11" s="1">
        <v>2.0447639405125299E-7</v>
      </c>
      <c r="I11" s="29">
        <v>1.09753669565709E-3</v>
      </c>
      <c r="J11" s="21">
        <f t="shared" si="3"/>
        <v>2.1951994437822409E-7</v>
      </c>
      <c r="K11" s="10">
        <f t="shared" si="0"/>
        <v>1.3400260952479419E-2</v>
      </c>
      <c r="L11" s="10">
        <f t="shared" si="1"/>
        <v>1.375126095247942E-2</v>
      </c>
      <c r="M11" s="10">
        <f t="shared" si="2"/>
        <v>4.1227327794863662</v>
      </c>
      <c r="N11" s="23">
        <f t="shared" si="4"/>
        <v>3.5830790685488667</v>
      </c>
      <c r="O11">
        <f t="shared" si="5"/>
        <v>3.4059227086035209E-3</v>
      </c>
      <c r="P11" s="23"/>
    </row>
    <row r="12" spans="1:16" x14ac:dyDescent="0.2">
      <c r="A12" s="23"/>
      <c r="D12" s="23"/>
      <c r="E12">
        <v>299.67129516601602</v>
      </c>
      <c r="F12">
        <v>4999.712890625</v>
      </c>
      <c r="G12">
        <v>1.0299971823894299E-3</v>
      </c>
      <c r="H12" s="1">
        <v>2.35514793409437E-7</v>
      </c>
      <c r="I12" s="29">
        <v>1.0978550830950699E-3</v>
      </c>
      <c r="J12" s="21">
        <f t="shared" si="3"/>
        <v>2.1958362552251078E-7</v>
      </c>
      <c r="K12" s="10">
        <f t="shared" si="0"/>
        <v>1.340414827102631E-2</v>
      </c>
      <c r="L12" s="10">
        <f t="shared" si="1"/>
        <v>1.3755148271026311E-2</v>
      </c>
      <c r="M12" s="10">
        <f t="shared" si="2"/>
        <v>4.1220230975790404</v>
      </c>
      <c r="N12" s="23">
        <f t="shared" si="4"/>
        <v>3.5826147662802117</v>
      </c>
      <c r="O12">
        <f t="shared" si="5"/>
        <v>1.8284762732990903E-3</v>
      </c>
      <c r="P12" s="23"/>
    </row>
    <row r="13" spans="1:16" x14ac:dyDescent="0.2">
      <c r="A13" s="23"/>
      <c r="D13" s="23"/>
      <c r="E13">
        <v>299.48373413085898</v>
      </c>
      <c r="F13">
        <v>4999.712890625</v>
      </c>
      <c r="G13">
        <v>1.03051536772786E-3</v>
      </c>
      <c r="H13" s="1">
        <v>1.85712213978089E-7</v>
      </c>
      <c r="I13" s="29">
        <v>1.0983745309040001E-3</v>
      </c>
      <c r="J13" s="21">
        <f t="shared" si="3"/>
        <v>2.1968752105017282E-7</v>
      </c>
      <c r="K13" s="10">
        <f t="shared" si="0"/>
        <v>1.341049041541055E-2</v>
      </c>
      <c r="L13" s="10">
        <f t="shared" si="1"/>
        <v>1.3761490415410551E-2</v>
      </c>
      <c r="M13" s="10">
        <f t="shared" si="2"/>
        <v>4.1213425368131773</v>
      </c>
      <c r="N13" s="23">
        <f t="shared" si="4"/>
        <v>3.5822718153776316</v>
      </c>
      <c r="O13">
        <f t="shared" si="5"/>
        <v>1.3645176591553108E-3</v>
      </c>
      <c r="P13" s="23"/>
    </row>
    <row r="14" spans="1:16" x14ac:dyDescent="0.2">
      <c r="A14" s="23"/>
      <c r="D14" s="23"/>
      <c r="E14">
        <v>299.29496765136702</v>
      </c>
      <c r="F14">
        <v>4999.712890625</v>
      </c>
      <c r="G14">
        <v>1.03106150758025E-3</v>
      </c>
      <c r="H14" s="1">
        <v>1.62166534733081E-7</v>
      </c>
      <c r="I14" s="29">
        <v>1.0989219413407301E-3</v>
      </c>
      <c r="J14" s="21">
        <f t="shared" si="3"/>
        <v>2.1979700942454657E-7</v>
      </c>
      <c r="K14" s="10">
        <f t="shared" si="0"/>
        <v>1.3417173966611452E-2</v>
      </c>
      <c r="L14" s="10">
        <f t="shared" si="1"/>
        <v>1.3768173966611452E-2</v>
      </c>
      <c r="M14" s="10">
        <f t="shared" si="2"/>
        <v>4.1207451819553684</v>
      </c>
      <c r="N14" s="23">
        <f t="shared" si="4"/>
        <v>3.5820142401829083</v>
      </c>
      <c r="O14">
        <f t="shared" si="5"/>
        <v>1.1497328929654497E-2</v>
      </c>
      <c r="P14" s="23"/>
    </row>
    <row r="15" spans="1:16" x14ac:dyDescent="0.2">
      <c r="A15" s="23"/>
      <c r="D15" s="23"/>
      <c r="E15">
        <v>299.11422729492199</v>
      </c>
      <c r="F15">
        <v>4999.712890625</v>
      </c>
      <c r="G15">
        <v>1.0310835934841101E-3</v>
      </c>
      <c r="H15" s="1">
        <v>2.0520903038744801E-7</v>
      </c>
      <c r="I15" s="29">
        <v>1.09894524380521E-3</v>
      </c>
      <c r="J15" s="21">
        <f t="shared" si="3"/>
        <v>2.1980167018507217E-7</v>
      </c>
      <c r="K15" s="10">
        <f t="shared" si="0"/>
        <v>1.3417458475645275E-2</v>
      </c>
      <c r="L15" s="10">
        <f t="shared" si="1"/>
        <v>1.3768458475645276E-2</v>
      </c>
      <c r="M15" s="10">
        <f t="shared" si="2"/>
        <v>4.1183418179848559</v>
      </c>
      <c r="N15" s="23">
        <f t="shared" si="4"/>
        <v>3.5799362088539968</v>
      </c>
      <c r="O15">
        <f t="shared" si="5"/>
        <v>-1.0108742791724494E-3</v>
      </c>
      <c r="P15" s="23"/>
    </row>
    <row r="16" spans="1:16" x14ac:dyDescent="0.2">
      <c r="A16" s="23"/>
      <c r="D16" s="23"/>
      <c r="E16">
        <v>298.89279174804699</v>
      </c>
      <c r="F16">
        <v>4999.712890625</v>
      </c>
      <c r="G16">
        <v>1.0318696987841199E-3</v>
      </c>
      <c r="H16" s="1">
        <v>2.27182632102015E-7</v>
      </c>
      <c r="I16" s="29">
        <v>1.0997328154254201E-3</v>
      </c>
      <c r="J16" s="21">
        <f t="shared" si="3"/>
        <v>2.1995919355440138E-7</v>
      </c>
      <c r="K16" s="10">
        <f t="shared" si="0"/>
        <v>1.3427074250016503E-2</v>
      </c>
      <c r="L16" s="10">
        <f t="shared" si="1"/>
        <v>1.3778074250016504E-2</v>
      </c>
      <c r="M16" s="10">
        <f t="shared" si="2"/>
        <v>4.1181670774993115</v>
      </c>
      <c r="N16" s="23">
        <f t="shared" si="4"/>
        <v>3.5801600523528272</v>
      </c>
      <c r="O16">
        <f t="shared" si="5"/>
        <v>2.7885880466249212E-3</v>
      </c>
      <c r="P16" s="23"/>
    </row>
    <row r="17" spans="1:16" x14ac:dyDescent="0.2">
      <c r="A17" s="23"/>
      <c r="D17" s="23"/>
      <c r="E17">
        <v>298.59518432617199</v>
      </c>
      <c r="F17">
        <v>4999.712890625</v>
      </c>
      <c r="G17">
        <v>1.0326182063553899E-3</v>
      </c>
      <c r="H17" s="1">
        <v>1.88354857359363E-7</v>
      </c>
      <c r="I17" s="29">
        <v>1.10048298247169E-3</v>
      </c>
      <c r="J17" s="21">
        <f t="shared" si="3"/>
        <v>2.2010923557934979E-7</v>
      </c>
      <c r="K17" s="10">
        <f t="shared" si="0"/>
        <v>1.3436233337104657E-2</v>
      </c>
      <c r="L17" s="10">
        <f t="shared" si="1"/>
        <v>1.3787233337104658E-2</v>
      </c>
      <c r="M17" s="10">
        <f t="shared" si="2"/>
        <v>4.1168014796407091</v>
      </c>
      <c r="N17" s="23">
        <f t="shared" si="4"/>
        <v>3.5793301478535997</v>
      </c>
      <c r="O17">
        <f t="shared" si="5"/>
        <v>2.677156321829792E-3</v>
      </c>
      <c r="P17" s="23"/>
    </row>
    <row r="18" spans="1:16" x14ac:dyDescent="0.2">
      <c r="A18" s="23"/>
      <c r="D18" s="23"/>
      <c r="E18">
        <v>298.24693298339798</v>
      </c>
      <c r="F18">
        <v>4999.712890625</v>
      </c>
      <c r="G18">
        <v>1.0335066454806401E-3</v>
      </c>
      <c r="H18" s="1">
        <v>2.152066537372E-7</v>
      </c>
      <c r="I18" s="29">
        <v>1.10137336346517E-3</v>
      </c>
      <c r="J18" s="21">
        <f t="shared" si="3"/>
        <v>2.202873220041022E-7</v>
      </c>
      <c r="K18" s="10">
        <f t="shared" si="0"/>
        <v>1.3447104351902587E-2</v>
      </c>
      <c r="L18" s="10">
        <f t="shared" si="1"/>
        <v>1.3798104351902587E-2</v>
      </c>
      <c r="M18" s="10">
        <f t="shared" si="2"/>
        <v>4.1152423039398229</v>
      </c>
      <c r="N18" s="23">
        <f t="shared" si="4"/>
        <v>3.5783978245697066</v>
      </c>
      <c r="O18">
        <f t="shared" si="5"/>
        <v>6.296257353351915E-3</v>
      </c>
      <c r="P18" s="23"/>
    </row>
    <row r="19" spans="1:16" x14ac:dyDescent="0.2">
      <c r="A19" s="23"/>
      <c r="D19" s="23"/>
      <c r="E19">
        <v>297.87904357910202</v>
      </c>
      <c r="F19">
        <v>4999.712890625</v>
      </c>
      <c r="G19">
        <v>1.03408170747702E-3</v>
      </c>
      <c r="H19" s="1">
        <v>2.0611393235884999E-7</v>
      </c>
      <c r="I19" s="29">
        <v>1.1019501281785301E-3</v>
      </c>
      <c r="J19" s="21">
        <f t="shared" si="3"/>
        <v>2.2040268157093684E-7</v>
      </c>
      <c r="K19" s="10">
        <f t="shared" si="0"/>
        <v>1.3454146301112841E-2</v>
      </c>
      <c r="L19" s="10">
        <f t="shared" si="1"/>
        <v>1.3805146301112842E-2</v>
      </c>
      <c r="M19" s="10">
        <f t="shared" si="2"/>
        <v>4.1122637766450714</v>
      </c>
      <c r="N19" s="23">
        <f t="shared" si="4"/>
        <v>3.5760814982026878</v>
      </c>
      <c r="O19">
        <f t="shared" si="5"/>
        <v>-5.714528422695043E-3</v>
      </c>
      <c r="P19" s="23"/>
    </row>
    <row r="20" spans="1:16" x14ac:dyDescent="0.2">
      <c r="A20" s="23"/>
      <c r="D20" s="23"/>
      <c r="E20">
        <v>297.47401428222702</v>
      </c>
      <c r="F20">
        <v>4999.712890625</v>
      </c>
      <c r="G20">
        <v>1.03605623997773E-3</v>
      </c>
      <c r="H20" s="1">
        <v>1.4073270084573301E-7</v>
      </c>
      <c r="I20" s="29">
        <v>1.1039261827914301E-3</v>
      </c>
      <c r="J20" s="21">
        <f t="shared" si="3"/>
        <v>2.2079791518857224E-7</v>
      </c>
      <c r="K20" s="10">
        <f t="shared" si="0"/>
        <v>1.3478272735858932E-2</v>
      </c>
      <c r="L20" s="10">
        <f t="shared" si="1"/>
        <v>1.3829272735858933E-2</v>
      </c>
      <c r="M20" s="10">
        <f t="shared" si="2"/>
        <v>4.1138492753397129</v>
      </c>
      <c r="N20" s="23">
        <f t="shared" si="4"/>
        <v>3.5783960496317042</v>
      </c>
      <c r="O20">
        <f t="shared" si="5"/>
        <v>-5.4245900230127594E-4</v>
      </c>
      <c r="P20" s="23"/>
    </row>
    <row r="21" spans="1:16" x14ac:dyDescent="0.2">
      <c r="A21" s="23"/>
      <c r="D21" s="23"/>
      <c r="E21">
        <v>297.07656860351602</v>
      </c>
      <c r="F21">
        <v>4999.712890625</v>
      </c>
      <c r="G21">
        <v>1.03743028732217E-3</v>
      </c>
      <c r="H21" s="1">
        <v>1.8366612340401899E-7</v>
      </c>
      <c r="I21" s="29">
        <v>1.1053037420169099E-3</v>
      </c>
      <c r="J21" s="21">
        <f t="shared" si="3"/>
        <v>2.2107344285498341E-7</v>
      </c>
      <c r="K21" s="10">
        <f t="shared" si="0"/>
        <v>1.3495091902973771E-2</v>
      </c>
      <c r="L21" s="10">
        <f t="shared" si="1"/>
        <v>1.3846091902973772E-2</v>
      </c>
      <c r="M21" s="10">
        <f t="shared" si="2"/>
        <v>4.1133494711043754</v>
      </c>
      <c r="N21" s="23">
        <f t="shared" si="4"/>
        <v>3.5786116476180467</v>
      </c>
      <c r="O21">
        <f t="shared" si="5"/>
        <v>5.5862290369502144E-3</v>
      </c>
      <c r="P21" s="23"/>
    </row>
    <row r="22" spans="1:16" x14ac:dyDescent="0.2">
      <c r="A22" s="23"/>
      <c r="D22" s="23"/>
      <c r="E22">
        <v>296.64578247070301</v>
      </c>
      <c r="F22">
        <v>4999.712890625</v>
      </c>
      <c r="G22">
        <v>1.03819091594533E-3</v>
      </c>
      <c r="H22" s="1">
        <v>1.9369986893177599E-7</v>
      </c>
      <c r="I22" s="29">
        <v>1.1060720805763399E-3</v>
      </c>
      <c r="J22" s="21">
        <f t="shared" si="3"/>
        <v>2.2122711939126427E-7</v>
      </c>
      <c r="K22" s="10">
        <f t="shared" si="0"/>
        <v>1.3504472853275436E-2</v>
      </c>
      <c r="L22" s="10">
        <f t="shared" si="1"/>
        <v>1.3855472853275437E-2</v>
      </c>
      <c r="M22" s="10">
        <f t="shared" si="2"/>
        <v>4.1101675860614764</v>
      </c>
      <c r="N22" s="23">
        <f t="shared" si="4"/>
        <v>3.5762051776142112</v>
      </c>
      <c r="O22">
        <f t="shared" si="5"/>
        <v>-5.0174985783895051E-3</v>
      </c>
      <c r="P22" s="23"/>
    </row>
    <row r="23" spans="1:16" x14ac:dyDescent="0.2">
      <c r="A23" s="23"/>
      <c r="D23" s="23"/>
      <c r="E23">
        <v>296.20968627929699</v>
      </c>
      <c r="F23">
        <v>4999.712890625</v>
      </c>
      <c r="G23">
        <v>1.04024455927803E-3</v>
      </c>
      <c r="H23" s="1">
        <v>2.0664145546825399E-7</v>
      </c>
      <c r="I23" s="29">
        <v>1.10813080371212E-3</v>
      </c>
      <c r="J23" s="21">
        <f t="shared" si="3"/>
        <v>2.2163888766292653E-7</v>
      </c>
      <c r="K23" s="10">
        <f t="shared" si="0"/>
        <v>1.3529608620815169E-2</v>
      </c>
      <c r="L23" s="10">
        <f t="shared" si="1"/>
        <v>1.3880608620815169E-2</v>
      </c>
      <c r="M23" s="10">
        <f t="shared" si="2"/>
        <v>4.1115707249373665</v>
      </c>
      <c r="N23" s="23">
        <f t="shared" si="4"/>
        <v>3.578393289634632</v>
      </c>
      <c r="O23">
        <f t="shared" si="5"/>
        <v>1.3071227132663055E-4</v>
      </c>
      <c r="P23" s="23"/>
    </row>
    <row r="24" spans="1:16" x14ac:dyDescent="0.2">
      <c r="A24" s="23"/>
      <c r="D24" s="23"/>
      <c r="E24">
        <v>295.72692871093699</v>
      </c>
      <c r="F24">
        <v>4999.712890625</v>
      </c>
      <c r="G24">
        <v>1.0418406543812599E-3</v>
      </c>
      <c r="H24" s="1">
        <v>1.8229112762914501E-7</v>
      </c>
      <c r="I24" s="29">
        <v>1.1097285512256399E-3</v>
      </c>
      <c r="J24" s="21">
        <f t="shared" si="3"/>
        <v>2.2195845551581582E-7</v>
      </c>
      <c r="K24" s="10">
        <f t="shared" si="0"/>
        <v>1.3549116154095889E-2</v>
      </c>
      <c r="L24" s="10">
        <f t="shared" si="1"/>
        <v>1.3900116154095889E-2</v>
      </c>
      <c r="M24" s="10">
        <f t="shared" si="2"/>
        <v>4.1106386589760584</v>
      </c>
      <c r="N24" s="23">
        <f t="shared" si="4"/>
        <v>3.5783301872963715</v>
      </c>
      <c r="O24">
        <f t="shared" si="5"/>
        <v>-4.6944829738212917E-3</v>
      </c>
      <c r="P24" s="23"/>
    </row>
    <row r="25" spans="1:16" x14ac:dyDescent="0.2">
      <c r="A25" s="23"/>
      <c r="D25" s="23"/>
      <c r="E25">
        <v>295.27195739746099</v>
      </c>
      <c r="F25">
        <v>4999.712890625</v>
      </c>
      <c r="G25">
        <v>1.04395413177411E-3</v>
      </c>
      <c r="H25" s="1">
        <v>1.94236602327794E-7</v>
      </c>
      <c r="I25" s="29">
        <v>1.1118480699010599E-3</v>
      </c>
      <c r="J25" s="21">
        <f t="shared" si="3"/>
        <v>2.2238238359364489E-7</v>
      </c>
      <c r="K25" s="10">
        <f t="shared" si="0"/>
        <v>1.3574994198499019E-2</v>
      </c>
      <c r="L25" s="10">
        <f t="shared" si="1"/>
        <v>1.392599419849902E-2</v>
      </c>
      <c r="M25" s="10">
        <f t="shared" si="2"/>
        <v>4.1119555656964915</v>
      </c>
      <c r="N25" s="23">
        <f t="shared" si="4"/>
        <v>3.5804660423810617</v>
      </c>
      <c r="O25">
        <f t="shared" si="5"/>
        <v>3.4242347532251931E-3</v>
      </c>
      <c r="P25" s="23"/>
    </row>
    <row r="26" spans="1:16" x14ac:dyDescent="0.2">
      <c r="A26" s="23"/>
      <c r="D26" s="23"/>
      <c r="E26">
        <v>294.79176330566401</v>
      </c>
      <c r="F26">
        <v>4999.712890625</v>
      </c>
      <c r="G26">
        <v>1.04510644885745E-3</v>
      </c>
      <c r="H26" s="1">
        <v>2.24646043386301E-7</v>
      </c>
      <c r="I26" s="29">
        <v>1.11300902208967E-3</v>
      </c>
      <c r="J26" s="21">
        <f t="shared" si="3"/>
        <v>2.2261458736494284E-7</v>
      </c>
      <c r="K26" s="10">
        <f t="shared" si="0"/>
        <v>1.3589168724364338E-2</v>
      </c>
      <c r="L26" s="10">
        <f t="shared" si="1"/>
        <v>1.3940168724364339E-2</v>
      </c>
      <c r="M26" s="10">
        <f t="shared" si="2"/>
        <v>4.1094469190338323</v>
      </c>
      <c r="N26" s="23">
        <f t="shared" si="4"/>
        <v>3.578821745083637</v>
      </c>
      <c r="O26">
        <f t="shared" si="5"/>
        <v>-3.6626647558815435E-3</v>
      </c>
      <c r="P26" s="23"/>
    </row>
    <row r="27" spans="1:16" x14ac:dyDescent="0.2">
      <c r="A27" s="23"/>
      <c r="D27" s="23"/>
      <c r="E27">
        <v>294.32209777832003</v>
      </c>
      <c r="F27">
        <v>4999.712890625</v>
      </c>
      <c r="G27">
        <v>1.04717499594518E-3</v>
      </c>
      <c r="H27" s="1">
        <v>2.2431501739147199E-7</v>
      </c>
      <c r="I27" s="29">
        <v>1.1150744335015499E-3</v>
      </c>
      <c r="J27" s="21">
        <f t="shared" si="3"/>
        <v>2.2302769336864015E-7</v>
      </c>
      <c r="K27" s="10">
        <f t="shared" si="0"/>
        <v>1.3614386151720469E-2</v>
      </c>
      <c r="L27" s="10">
        <f t="shared" si="1"/>
        <v>1.3965386151720469E-2</v>
      </c>
      <c r="M27" s="10">
        <f t="shared" si="2"/>
        <v>4.1103217484586683</v>
      </c>
      <c r="N27" s="23">
        <f t="shared" si="4"/>
        <v>3.5805419724576923</v>
      </c>
      <c r="O27">
        <f t="shared" si="5"/>
        <v>-2.4064954702595564E-3</v>
      </c>
      <c r="P27" s="23"/>
    </row>
    <row r="28" spans="1:16" x14ac:dyDescent="0.2">
      <c r="A28" s="23"/>
      <c r="D28" s="23"/>
      <c r="E28">
        <v>293.84388732910202</v>
      </c>
      <c r="F28">
        <v>4999.712890625</v>
      </c>
      <c r="G28">
        <v>1.04911960909455E-3</v>
      </c>
      <c r="H28" s="1">
        <v>2.1978024593198301E-7</v>
      </c>
      <c r="I28" s="29">
        <v>1.11701676712878E-3</v>
      </c>
      <c r="J28" s="21">
        <f t="shared" si="3"/>
        <v>2.2341618240185484E-7</v>
      </c>
      <c r="K28" s="10">
        <f t="shared" si="0"/>
        <v>1.3638100873574097E-2</v>
      </c>
      <c r="L28" s="10">
        <f t="shared" si="1"/>
        <v>1.3989100873574098E-2</v>
      </c>
      <c r="M28" s="10">
        <f t="shared" si="2"/>
        <v>4.1106117809299496</v>
      </c>
      <c r="N28" s="23">
        <f t="shared" si="4"/>
        <v>3.5816927837375663</v>
      </c>
      <c r="O28">
        <f t="shared" si="5"/>
        <v>-4.3037060337107547E-3</v>
      </c>
      <c r="P28" s="23"/>
    </row>
    <row r="29" spans="1:16" x14ac:dyDescent="0.2">
      <c r="A29" s="23"/>
      <c r="D29" s="23"/>
      <c r="E29">
        <v>293.38572692871099</v>
      </c>
      <c r="F29">
        <v>4999.712890625</v>
      </c>
      <c r="G29">
        <v>1.0512228027969299E-3</v>
      </c>
      <c r="H29" s="1">
        <v>2.23774142919225E-7</v>
      </c>
      <c r="I29" s="29">
        <v>1.11912626424536E-3</v>
      </c>
      <c r="J29" s="21">
        <f t="shared" si="3"/>
        <v>2.2383810605281799E-7</v>
      </c>
      <c r="K29" s="10">
        <f t="shared" si="0"/>
        <v>1.3663856560789412E-2</v>
      </c>
      <c r="L29" s="10">
        <f t="shared" si="1"/>
        <v>1.4014856560789412E-2</v>
      </c>
      <c r="M29" s="10">
        <f t="shared" si="2"/>
        <v>4.1117588798888161</v>
      </c>
      <c r="N29" s="23">
        <f t="shared" si="4"/>
        <v>3.5836645714171365</v>
      </c>
      <c r="O29">
        <f t="shared" si="5"/>
        <v>-5.3376219821161756E-3</v>
      </c>
      <c r="P29" s="23"/>
    </row>
    <row r="30" spans="1:16" x14ac:dyDescent="0.2">
      <c r="A30" s="23"/>
      <c r="D30" s="23"/>
      <c r="E30">
        <v>292.92202758789102</v>
      </c>
      <c r="F30">
        <v>4999.712890625</v>
      </c>
      <c r="G30">
        <v>1.05349235685862E-3</v>
      </c>
      <c r="H30" s="1">
        <v>2.22773082453402E-7</v>
      </c>
      <c r="I30" s="29">
        <v>1.12140203594015E-3</v>
      </c>
      <c r="J30" s="21">
        <f t="shared" si="3"/>
        <v>2.2429328652909242E-7</v>
      </c>
      <c r="K30" s="10">
        <f t="shared" si="0"/>
        <v>1.3691642360297643E-2</v>
      </c>
      <c r="L30" s="10">
        <f t="shared" si="1"/>
        <v>1.4042642360297643E-2</v>
      </c>
      <c r="M30" s="10">
        <f t="shared" si="2"/>
        <v>4.1133992728699935</v>
      </c>
      <c r="N30" s="23">
        <f t="shared" si="4"/>
        <v>3.5861396232117899</v>
      </c>
      <c r="O30">
        <f t="shared" si="5"/>
        <v>-1.5572106403282041E-3</v>
      </c>
      <c r="P30" s="23"/>
    </row>
    <row r="31" spans="1:16" x14ac:dyDescent="0.2">
      <c r="A31" s="23"/>
      <c r="D31" s="23"/>
      <c r="E31">
        <v>292.327392578125</v>
      </c>
      <c r="F31">
        <v>4999.712890625</v>
      </c>
      <c r="G31">
        <v>1.0557839125260101E-3</v>
      </c>
      <c r="H31" s="1">
        <v>2.2171113066352701E-7</v>
      </c>
      <c r="I31" s="29">
        <v>1.1237011537006199E-3</v>
      </c>
      <c r="J31" s="21">
        <f t="shared" si="3"/>
        <v>2.2475313648663318E-7</v>
      </c>
      <c r="K31" s="10">
        <f t="shared" si="0"/>
        <v>1.3719713201184043E-2</v>
      </c>
      <c r="L31" s="10">
        <f t="shared" si="1"/>
        <v>1.4070713201184044E-2</v>
      </c>
      <c r="M31" s="10">
        <f t="shared" si="2"/>
        <v>4.1132549018167337</v>
      </c>
      <c r="N31" s="23">
        <f t="shared" si="4"/>
        <v>3.5870655951761092</v>
      </c>
      <c r="O31">
        <f t="shared" si="5"/>
        <v>-9.1659668027038591E-4</v>
      </c>
      <c r="P31" s="23"/>
    </row>
    <row r="32" spans="1:16" x14ac:dyDescent="0.2">
      <c r="A32" s="23"/>
      <c r="D32" s="23"/>
      <c r="E32">
        <v>291.735107421875</v>
      </c>
      <c r="F32">
        <v>4999.712890625</v>
      </c>
      <c r="G32">
        <v>1.0579701101298799E-3</v>
      </c>
      <c r="H32" s="1">
        <v>2.29303993908856E-7</v>
      </c>
      <c r="I32" s="29">
        <v>1.1258939796336899E-3</v>
      </c>
      <c r="J32" s="21">
        <f t="shared" si="3"/>
        <v>2.2519172685792866E-7</v>
      </c>
      <c r="K32" s="10">
        <f t="shared" si="0"/>
        <v>1.3746486282979645E-2</v>
      </c>
      <c r="L32" s="10">
        <f t="shared" si="1"/>
        <v>1.4097486282979646E-2</v>
      </c>
      <c r="M32" s="10">
        <f t="shared" si="2"/>
        <v>4.1127316751434764</v>
      </c>
      <c r="N32" s="23">
        <f t="shared" si="4"/>
        <v>3.5876084817841014</v>
      </c>
      <c r="O32">
        <f t="shared" si="5"/>
        <v>-5.1402875933985277E-3</v>
      </c>
      <c r="P32" s="23"/>
    </row>
    <row r="33" spans="1:16" x14ac:dyDescent="0.2">
      <c r="A33" s="23"/>
      <c r="D33" s="23"/>
      <c r="E33">
        <v>291.17237854003901</v>
      </c>
      <c r="F33">
        <v>4999.712890625</v>
      </c>
      <c r="G33">
        <v>1.060725108181E-3</v>
      </c>
      <c r="H33" s="1">
        <v>2.01787581544606E-7</v>
      </c>
      <c r="I33" s="29">
        <v>1.12865421341726E-3</v>
      </c>
      <c r="J33" s="21">
        <f t="shared" si="3"/>
        <v>2.2574380531602288E-7</v>
      </c>
      <c r="K33" s="10">
        <f t="shared" si="0"/>
        <v>1.3780187072334615E-2</v>
      </c>
      <c r="L33" s="10">
        <f t="shared" si="1"/>
        <v>1.4131187072334616E-2</v>
      </c>
      <c r="M33" s="10">
        <f t="shared" si="2"/>
        <v>4.1146113514459204</v>
      </c>
      <c r="N33" s="23">
        <f t="shared" si="4"/>
        <v>3.59050107007385</v>
      </c>
      <c r="O33">
        <f t="shared" si="5"/>
        <v>-1.7204107812611769E-4</v>
      </c>
      <c r="P33" s="23"/>
    </row>
    <row r="34" spans="1:16" x14ac:dyDescent="0.2">
      <c r="A34" s="23"/>
      <c r="D34" s="23"/>
      <c r="E34">
        <v>290.63996887207003</v>
      </c>
      <c r="F34">
        <v>4999.712890625</v>
      </c>
      <c r="G34">
        <v>1.06259701465016E-3</v>
      </c>
      <c r="H34" s="1">
        <v>1.63400562848513E-7</v>
      </c>
      <c r="I34" s="29">
        <v>1.13053015169307E-3</v>
      </c>
      <c r="J34" s="21">
        <f t="shared" si="3"/>
        <v>2.2611901451640069E-7</v>
      </c>
      <c r="K34" s="10">
        <f t="shared" si="0"/>
        <v>1.3803091147001156E-2</v>
      </c>
      <c r="L34" s="10">
        <f t="shared" si="1"/>
        <v>1.4154091147001157E-2</v>
      </c>
      <c r="M34" s="10">
        <f t="shared" si="2"/>
        <v>4.113744610376858</v>
      </c>
      <c r="N34" s="23">
        <f t="shared" si="4"/>
        <v>3.5905926664071321</v>
      </c>
      <c r="O34">
        <f t="shared" si="5"/>
        <v>-7.9110731871478263E-4</v>
      </c>
      <c r="P34" s="23"/>
    </row>
    <row r="35" spans="1:16" x14ac:dyDescent="0.2">
      <c r="A35" s="23"/>
      <c r="D35" s="23"/>
      <c r="E35">
        <v>290.14880371093699</v>
      </c>
      <c r="F35">
        <v>4999.712890625</v>
      </c>
      <c r="G35">
        <v>1.0644138609770301E-3</v>
      </c>
      <c r="H35" s="1">
        <v>1.8837595082344501E-7</v>
      </c>
      <c r="I35" s="29">
        <v>1.1323527027826E-3</v>
      </c>
      <c r="J35" s="21">
        <f t="shared" si="3"/>
        <v>2.2648354566636881E-7</v>
      </c>
      <c r="K35" s="10">
        <f t="shared" si="0"/>
        <v>1.3825343396329645E-2</v>
      </c>
      <c r="L35" s="10">
        <f t="shared" si="1"/>
        <v>1.4176343396329645E-2</v>
      </c>
      <c r="M35" s="10">
        <f t="shared" si="2"/>
        <v>4.1132490774404884</v>
      </c>
      <c r="N35" s="23">
        <f t="shared" si="4"/>
        <v>3.5909812307608022</v>
      </c>
      <c r="O35">
        <f t="shared" si="5"/>
        <v>-1.4785999779837432E-3</v>
      </c>
      <c r="P35" s="23"/>
    </row>
    <row r="36" spans="1:16" x14ac:dyDescent="0.2">
      <c r="A36" s="23"/>
      <c r="D36" s="23"/>
      <c r="E36">
        <v>289.66416931152298</v>
      </c>
      <c r="F36">
        <v>4999.712890625</v>
      </c>
      <c r="G36">
        <v>1.06630635900139E-3</v>
      </c>
      <c r="H36" s="1">
        <v>1.92922363726337E-7</v>
      </c>
      <c r="I36" s="29">
        <v>1.1342512876223901E-3</v>
      </c>
      <c r="J36" s="21">
        <f t="shared" si="3"/>
        <v>2.268632844396392E-7</v>
      </c>
      <c r="K36" s="10">
        <f t="shared" si="0"/>
        <v>1.3848523971880584E-2</v>
      </c>
      <c r="L36" s="10">
        <f t="shared" si="1"/>
        <v>1.4199523971880585E-2</v>
      </c>
      <c r="M36" s="10">
        <f t="shared" si="2"/>
        <v>4.1130933159338472</v>
      </c>
      <c r="N36" s="23">
        <f t="shared" si="4"/>
        <v>3.5916978111731059</v>
      </c>
      <c r="O36">
        <f t="shared" si="5"/>
        <v>-1.9914770219325952E-3</v>
      </c>
      <c r="P36" s="23"/>
    </row>
    <row r="37" spans="1:16" x14ac:dyDescent="0.2">
      <c r="A37" s="23"/>
      <c r="D37" s="23"/>
      <c r="E37">
        <v>289.16471862792997</v>
      </c>
      <c r="F37">
        <v>4999.712890625</v>
      </c>
      <c r="G37">
        <v>1.0683342616997699E-3</v>
      </c>
      <c r="H37" s="1">
        <v>1.87216451632041E-7</v>
      </c>
      <c r="I37" s="29">
        <v>1.1362871297918499E-3</v>
      </c>
      <c r="J37" s="21">
        <f t="shared" si="3"/>
        <v>2.272704762552487E-7</v>
      </c>
      <c r="K37" s="10">
        <f t="shared" si="0"/>
        <v>1.3873380376624746E-2</v>
      </c>
      <c r="L37" s="10">
        <f t="shared" si="1"/>
        <v>1.4224380376624747E-2</v>
      </c>
      <c r="M37" s="10">
        <f t="shared" si="2"/>
        <v>4.1131889492633436</v>
      </c>
      <c r="N37" s="23">
        <f t="shared" si="4"/>
        <v>3.5926924557330699</v>
      </c>
      <c r="O37">
        <f t="shared" si="5"/>
        <v>-1.5371396506858469E-3</v>
      </c>
      <c r="P37" s="23"/>
    </row>
    <row r="38" spans="1:16" x14ac:dyDescent="0.2">
      <c r="A38" s="23"/>
      <c r="D38" s="23"/>
      <c r="E38">
        <v>288.69560241699202</v>
      </c>
      <c r="F38">
        <v>4999.712890625</v>
      </c>
      <c r="G38">
        <v>1.07018790420619E-3</v>
      </c>
      <c r="H38" s="1">
        <v>2.05351832082699E-7</v>
      </c>
      <c r="I38" s="29">
        <v>1.1381452712353E-3</v>
      </c>
      <c r="J38" s="21">
        <f t="shared" si="3"/>
        <v>2.2764212588475728E-7</v>
      </c>
      <c r="K38" s="10">
        <f t="shared" si="0"/>
        <v>1.3896067162704315E-2</v>
      </c>
      <c r="L38" s="10">
        <f t="shared" si="1"/>
        <v>1.4247067162704316E-2</v>
      </c>
      <c r="M38" s="10">
        <f t="shared" si="2"/>
        <v>4.1130656372122676</v>
      </c>
      <c r="N38" s="23">
        <f t="shared" si="4"/>
        <v>3.5934135528616822</v>
      </c>
      <c r="O38">
        <f t="shared" si="5"/>
        <v>4.4303962838627129E-4</v>
      </c>
      <c r="P38" s="23"/>
    </row>
    <row r="39" spans="1:16" x14ac:dyDescent="0.2">
      <c r="A39" s="23"/>
      <c r="D39" s="23"/>
      <c r="E39">
        <v>288.23840332031301</v>
      </c>
      <c r="F39">
        <v>4999.712890625</v>
      </c>
      <c r="G39">
        <v>1.0717470190863001E-3</v>
      </c>
      <c r="H39" s="1">
        <v>2.28897636228134E-7</v>
      </c>
      <c r="I39" s="29">
        <v>1.13970477453156E-3</v>
      </c>
      <c r="J39" s="21">
        <f t="shared" si="3"/>
        <v>2.2795404445495845E-7</v>
      </c>
      <c r="K39" s="10">
        <f t="shared" si="0"/>
        <v>1.3915107757163552E-2</v>
      </c>
      <c r="L39" s="10">
        <f t="shared" si="1"/>
        <v>1.4266107757163552E-2</v>
      </c>
      <c r="M39" s="10">
        <f t="shared" si="2"/>
        <v>4.1120401215203541</v>
      </c>
      <c r="N39" s="23">
        <f t="shared" si="4"/>
        <v>3.593210995543791</v>
      </c>
      <c r="O39">
        <f t="shared" si="5"/>
        <v>-2.2444896143883012E-3</v>
      </c>
      <c r="P39" s="23"/>
    </row>
    <row r="40" spans="1:16" x14ac:dyDescent="0.2">
      <c r="A40" s="23"/>
      <c r="D40" s="23"/>
      <c r="E40">
        <v>287.77748107910202</v>
      </c>
      <c r="F40">
        <v>4999.712890625</v>
      </c>
      <c r="G40">
        <v>1.07367382502122E-3</v>
      </c>
      <c r="H40" s="1">
        <v>2.4345488565497602E-7</v>
      </c>
      <c r="I40" s="29">
        <v>1.1416345507982201E-3</v>
      </c>
      <c r="J40" s="21">
        <f t="shared" si="3"/>
        <v>2.2834002187183742E-7</v>
      </c>
      <c r="K40" s="10">
        <f t="shared" si="0"/>
        <v>1.393866916121999E-2</v>
      </c>
      <c r="L40" s="10">
        <f t="shared" si="1"/>
        <v>1.428966916121999E-2</v>
      </c>
      <c r="M40" s="10">
        <f t="shared" si="2"/>
        <v>4.1122449966696131</v>
      </c>
      <c r="N40" s="23">
        <f t="shared" si="4"/>
        <v>3.5942455307272296</v>
      </c>
      <c r="O40">
        <f t="shared" si="5"/>
        <v>-3.888014061811391E-3</v>
      </c>
      <c r="P40" s="23"/>
    </row>
    <row r="41" spans="1:16" x14ac:dyDescent="0.2">
      <c r="A41" s="23"/>
      <c r="D41" s="23"/>
      <c r="E41">
        <v>287.22758483886702</v>
      </c>
      <c r="F41">
        <v>4999.712890625</v>
      </c>
      <c r="G41">
        <v>1.0762365820815201E-3</v>
      </c>
      <c r="H41" s="1">
        <v>2.1777879339398501E-7</v>
      </c>
      <c r="I41" s="29">
        <v>1.14420265631882E-3</v>
      </c>
      <c r="J41" s="21">
        <f t="shared" si="3"/>
        <v>2.2885367247073792E-7</v>
      </c>
      <c r="K41" s="10">
        <f t="shared" si="0"/>
        <v>1.3970024180387654E-2</v>
      </c>
      <c r="L41" s="10">
        <f t="shared" si="1"/>
        <v>1.4321024180387654E-2</v>
      </c>
      <c r="M41" s="10">
        <f t="shared" si="2"/>
        <v>4.1133931877517611</v>
      </c>
      <c r="N41" s="23">
        <f t="shared" si="4"/>
        <v>3.5963835350418005</v>
      </c>
      <c r="O41">
        <f t="shared" si="5"/>
        <v>1.9389810014864822E-3</v>
      </c>
      <c r="P41" s="23"/>
    </row>
    <row r="42" spans="1:16" x14ac:dyDescent="0.2">
      <c r="A42" s="23"/>
      <c r="D42" s="23"/>
      <c r="E42">
        <v>286.63346862792997</v>
      </c>
      <c r="F42">
        <v>4999.712890625</v>
      </c>
      <c r="G42">
        <v>1.0780271278150401E-3</v>
      </c>
      <c r="H42" s="1">
        <v>2.1462575061264199E-7</v>
      </c>
      <c r="I42" s="29">
        <v>1.1459991257288899E-3</v>
      </c>
      <c r="J42" s="21">
        <f t="shared" si="3"/>
        <v>2.2921298698526502E-7</v>
      </c>
      <c r="K42" s="10">
        <f t="shared" si="0"/>
        <v>1.3991957988144005E-2</v>
      </c>
      <c r="L42" s="10">
        <f t="shared" si="1"/>
        <v>1.4342957988144006E-2</v>
      </c>
      <c r="M42" s="10">
        <f t="shared" si="2"/>
        <v>4.1111717985263923</v>
      </c>
      <c r="N42" s="23">
        <f t="shared" si="4"/>
        <v>3.5952315549961185</v>
      </c>
      <c r="O42">
        <f t="shared" si="5"/>
        <v>-2.8209379605676978E-3</v>
      </c>
      <c r="P42" s="23"/>
    </row>
    <row r="43" spans="1:16" x14ac:dyDescent="0.2">
      <c r="A43" s="23"/>
      <c r="D43" s="23"/>
      <c r="E43">
        <v>286.10124206542997</v>
      </c>
      <c r="F43">
        <v>4999.712890625</v>
      </c>
      <c r="G43">
        <v>1.0803622383514699E-3</v>
      </c>
      <c r="H43" s="1">
        <v>2.0568258778172701E-7</v>
      </c>
      <c r="I43" s="29">
        <v>1.14834003161422E-3</v>
      </c>
      <c r="J43" s="21">
        <f t="shared" si="3"/>
        <v>2.2968119504771588E-7</v>
      </c>
      <c r="K43" s="10">
        <f t="shared" si="0"/>
        <v>1.4020539036825787E-2</v>
      </c>
      <c r="L43" s="10">
        <f t="shared" si="1"/>
        <v>1.4371539036825788E-2</v>
      </c>
      <c r="M43" s="10">
        <f t="shared" si="2"/>
        <v>4.1117151688276712</v>
      </c>
      <c r="N43" s="23">
        <f t="shared" si="4"/>
        <v>3.5967329331098972</v>
      </c>
      <c r="O43">
        <f t="shared" si="5"/>
        <v>-2.2472685021074825E-3</v>
      </c>
      <c r="P43" s="23"/>
    </row>
    <row r="44" spans="1:16" x14ac:dyDescent="0.2">
      <c r="A44" s="23"/>
      <c r="D44" s="23"/>
      <c r="E44">
        <v>285.61756896972702</v>
      </c>
      <c r="F44">
        <v>4999.712890625</v>
      </c>
      <c r="G44">
        <v>1.08241200795191E-3</v>
      </c>
      <c r="H44" s="1">
        <v>1.84775554734283E-7</v>
      </c>
      <c r="I44" s="29">
        <v>1.15039538292146E-3</v>
      </c>
      <c r="J44" s="21">
        <f t="shared" si="3"/>
        <v>2.3009228891494453E-7</v>
      </c>
      <c r="K44" s="10">
        <f t="shared" si="0"/>
        <v>1.4045633636373137E-2</v>
      </c>
      <c r="L44" s="10">
        <f t="shared" si="1"/>
        <v>1.4396633636373137E-2</v>
      </c>
      <c r="M44" s="10">
        <f t="shared" si="2"/>
        <v>4.1119315005686961</v>
      </c>
      <c r="N44" s="23">
        <f t="shared" si="4"/>
        <v>3.5978198764231872</v>
      </c>
      <c r="O44">
        <f t="shared" si="5"/>
        <v>-2.5922704795954665E-3</v>
      </c>
      <c r="P44" s="23"/>
    </row>
    <row r="45" spans="1:16" x14ac:dyDescent="0.2">
      <c r="A45" s="23"/>
      <c r="D45" s="23"/>
      <c r="E45">
        <v>285.17922973632801</v>
      </c>
      <c r="F45">
        <v>4999.712890625</v>
      </c>
      <c r="G45">
        <v>1.0843188563048501E-3</v>
      </c>
      <c r="H45" s="1">
        <v>2.2573283346823399E-7</v>
      </c>
      <c r="I45" s="29">
        <v>1.1523075449354E-3</v>
      </c>
      <c r="J45" s="21">
        <f t="shared" si="3"/>
        <v>2.3047474327897922E-7</v>
      </c>
      <c r="K45" s="10">
        <f t="shared" si="0"/>
        <v>1.4068979981029862E-2</v>
      </c>
      <c r="L45" s="10">
        <f t="shared" si="1"/>
        <v>1.4419979981029863E-2</v>
      </c>
      <c r="M45" s="10">
        <f t="shared" si="2"/>
        <v>4.1122787838033661</v>
      </c>
      <c r="N45" s="23">
        <f t="shared" si="4"/>
        <v>3.598956170277976</v>
      </c>
      <c r="O45">
        <f t="shared" si="5"/>
        <v>-4.7300695330146787E-4</v>
      </c>
      <c r="P45" s="23"/>
    </row>
    <row r="46" spans="1:16" x14ac:dyDescent="0.2">
      <c r="A46" s="23"/>
      <c r="D46" s="23"/>
      <c r="E46">
        <v>284.73353576660202</v>
      </c>
      <c r="F46">
        <v>4999.712890625</v>
      </c>
      <c r="G46">
        <v>1.0859914997768799E-3</v>
      </c>
      <c r="H46" s="1">
        <v>1.75778267782778E-7</v>
      </c>
      <c r="I46" s="29">
        <v>1.15398612733569E-3</v>
      </c>
      <c r="J46" s="21">
        <f t="shared" si="3"/>
        <v>2.3081047903761398E-7</v>
      </c>
      <c r="K46" s="10">
        <f t="shared" si="0"/>
        <v>1.408947445951348E-2</v>
      </c>
      <c r="L46" s="10">
        <f t="shared" si="1"/>
        <v>1.4440474459513481E-2</v>
      </c>
      <c r="M46" s="10">
        <f t="shared" si="2"/>
        <v>4.1116873510045844</v>
      </c>
      <c r="N46" s="23">
        <f t="shared" si="4"/>
        <v>3.5991669866247009</v>
      </c>
      <c r="O46">
        <f t="shared" si="5"/>
        <v>4.0803457995684592E-3</v>
      </c>
      <c r="P46" s="23"/>
    </row>
    <row r="47" spans="1:16" x14ac:dyDescent="0.2">
      <c r="A47" s="23"/>
      <c r="D47" s="23"/>
      <c r="E47">
        <v>284.27728271484398</v>
      </c>
      <c r="F47">
        <v>4999.712890625</v>
      </c>
      <c r="G47">
        <v>1.08710823908067E-3</v>
      </c>
      <c r="H47" s="1">
        <v>2.7406824653093799E-7</v>
      </c>
      <c r="I47" s="29">
        <v>1.1551113791267501E-3</v>
      </c>
      <c r="J47" s="21">
        <f t="shared" si="3"/>
        <v>2.3103554231938165E-7</v>
      </c>
      <c r="K47" s="10">
        <f t="shared" si="0"/>
        <v>1.4103213105061385E-2</v>
      </c>
      <c r="L47" s="10">
        <f t="shared" si="1"/>
        <v>1.4454213105061385E-2</v>
      </c>
      <c r="M47" s="10">
        <f t="shared" si="2"/>
        <v>4.1090044252881386</v>
      </c>
      <c r="N47" s="23">
        <f t="shared" si="4"/>
        <v>3.5973053164014197</v>
      </c>
      <c r="O47">
        <f t="shared" si="5"/>
        <v>-4.1811293960067417E-3</v>
      </c>
      <c r="P47" s="23"/>
    </row>
    <row r="48" spans="1:16" x14ac:dyDescent="0.2">
      <c r="A48" s="23"/>
      <c r="D48" s="23"/>
      <c r="E48">
        <v>283.86180114746099</v>
      </c>
      <c r="F48">
        <v>4999.712890625</v>
      </c>
      <c r="G48">
        <v>1.0891199647496299E-3</v>
      </c>
      <c r="H48" s="1">
        <v>2.3039106878543401E-7</v>
      </c>
      <c r="I48" s="29">
        <v>1.1571296179552E-3</v>
      </c>
      <c r="J48" s="21">
        <f t="shared" si="3"/>
        <v>2.3143921326461419E-7</v>
      </c>
      <c r="K48" s="10">
        <f t="shared" si="0"/>
        <v>1.4127854583631232E-2</v>
      </c>
      <c r="L48" s="10">
        <f t="shared" si="1"/>
        <v>1.4478854583631233E-2</v>
      </c>
      <c r="M48" s="10">
        <f t="shared" si="2"/>
        <v>4.1099937406617331</v>
      </c>
      <c r="N48" s="23">
        <f t="shared" si="4"/>
        <v>3.5990424985963037</v>
      </c>
      <c r="O48">
        <f t="shared" si="5"/>
        <v>-2.9377262893494492E-3</v>
      </c>
      <c r="P48" s="23"/>
    </row>
    <row r="49" spans="1:16" x14ac:dyDescent="0.2">
      <c r="A49" s="23"/>
      <c r="D49" s="23"/>
      <c r="E49">
        <v>283.44906616210898</v>
      </c>
      <c r="F49">
        <v>4999.712890625</v>
      </c>
      <c r="G49">
        <v>1.0909792883960099E-3</v>
      </c>
      <c r="H49" s="1">
        <v>2.12897021205782E-7</v>
      </c>
      <c r="I49" s="29">
        <v>1.15899208244525E-3</v>
      </c>
      <c r="J49" s="21">
        <f t="shared" si="3"/>
        <v>2.3181172755309309E-7</v>
      </c>
      <c r="K49" s="10">
        <f t="shared" si="0"/>
        <v>1.4150594151501857E-2</v>
      </c>
      <c r="L49" s="10">
        <f t="shared" si="1"/>
        <v>1.4501594151501858E-2</v>
      </c>
      <c r="M49" s="10">
        <f t="shared" si="2"/>
        <v>4.1104633201051026</v>
      </c>
      <c r="N49" s="23">
        <f t="shared" si="4"/>
        <v>3.6002550010133065</v>
      </c>
      <c r="O49">
        <f t="shared" si="5"/>
        <v>-1.0554896092583783E-3</v>
      </c>
      <c r="P49" s="23"/>
    </row>
    <row r="50" spans="1:16" x14ac:dyDescent="0.2">
      <c r="A50" s="23"/>
      <c r="D50" s="23"/>
      <c r="E50">
        <v>283.03601074218699</v>
      </c>
      <c r="F50">
        <v>4999.712890625</v>
      </c>
      <c r="G50">
        <v>1.09262096924701E-3</v>
      </c>
      <c r="H50" s="1">
        <v>2.04945839824897E-7</v>
      </c>
      <c r="I50" s="29">
        <v>1.16063644964787E-3</v>
      </c>
      <c r="J50" s="21">
        <f t="shared" si="3"/>
        <v>2.3214061987923111E-7</v>
      </c>
      <c r="K50" s="10">
        <f t="shared" si="0"/>
        <v>1.417067088306263E-2</v>
      </c>
      <c r="L50" s="10">
        <f t="shared" si="1"/>
        <v>1.452167088306263E-2</v>
      </c>
      <c r="M50" s="10">
        <f t="shared" si="2"/>
        <v>4.1101557960530188</v>
      </c>
      <c r="N50" s="23">
        <f t="shared" si="4"/>
        <v>3.600690976717082</v>
      </c>
      <c r="O50">
        <f t="shared" si="5"/>
        <v>1.8111774043629212E-3</v>
      </c>
      <c r="P50" s="23"/>
    </row>
    <row r="51" spans="1:16" x14ac:dyDescent="0.2">
      <c r="A51" s="23"/>
      <c r="D51" s="23"/>
      <c r="E51">
        <v>282.61607360839798</v>
      </c>
      <c r="F51">
        <v>4999.712890625</v>
      </c>
      <c r="G51">
        <v>1.0939489275794401E-3</v>
      </c>
      <c r="H51" s="1">
        <v>2.4738688591691001E-7</v>
      </c>
      <c r="I51" s="29">
        <v>1.16196426476621E-3</v>
      </c>
      <c r="J51" s="21">
        <f t="shared" si="3"/>
        <v>2.3240619815290154E-7</v>
      </c>
      <c r="K51" s="10">
        <f t="shared" si="0"/>
        <v>1.418688270463799E-2</v>
      </c>
      <c r="L51" s="10">
        <f t="shared" si="1"/>
        <v>1.4537882704637991E-2</v>
      </c>
      <c r="M51" s="10">
        <f t="shared" si="2"/>
        <v>4.1086393285642266</v>
      </c>
      <c r="N51" s="23">
        <f t="shared" si="4"/>
        <v>3.5999303960691105</v>
      </c>
      <c r="O51">
        <f t="shared" si="5"/>
        <v>6.1993168387921075E-4</v>
      </c>
      <c r="P51" s="23"/>
    </row>
    <row r="52" spans="1:16" x14ac:dyDescent="0.2">
      <c r="A52" s="23"/>
      <c r="D52" s="23"/>
      <c r="E52">
        <v>282.21737670898398</v>
      </c>
      <c r="F52">
        <v>4999.712890625</v>
      </c>
      <c r="G52">
        <v>1.0953512123162701E-3</v>
      </c>
      <c r="H52" s="1">
        <v>2.15447582622748E-7</v>
      </c>
      <c r="I52" s="29">
        <v>1.1633664135326501E-3</v>
      </c>
      <c r="J52" s="21">
        <f t="shared" si="3"/>
        <v>2.3268664400991651E-7</v>
      </c>
      <c r="K52" s="10">
        <f t="shared" si="0"/>
        <v>1.4204002095214035E-2</v>
      </c>
      <c r="L52" s="10">
        <f t="shared" si="1"/>
        <v>1.4555002095214035E-2</v>
      </c>
      <c r="M52" s="10">
        <f t="shared" si="2"/>
        <v>4.1076745093050704</v>
      </c>
      <c r="N52" s="23">
        <f t="shared" si="4"/>
        <v>3.5996832312288993</v>
      </c>
      <c r="O52">
        <f t="shared" si="5"/>
        <v>-3.6666755179367893E-3</v>
      </c>
      <c r="P52" s="23"/>
    </row>
    <row r="53" spans="1:16" x14ac:dyDescent="0.2">
      <c r="A53" s="23"/>
      <c r="D53" s="23"/>
      <c r="E53">
        <v>281.83253479003901</v>
      </c>
      <c r="F53">
        <v>4999.712890625</v>
      </c>
      <c r="G53">
        <v>1.09717738489258E-3</v>
      </c>
      <c r="H53" s="1">
        <v>2.0986151415125601E-7</v>
      </c>
      <c r="I53" s="29">
        <v>1.16520301345055E-3</v>
      </c>
      <c r="J53" s="21">
        <f t="shared" si="3"/>
        <v>2.3305398508690991E-7</v>
      </c>
      <c r="K53" s="10">
        <f t="shared" si="0"/>
        <v>1.4226425872261805E-2</v>
      </c>
      <c r="L53" s="10">
        <f t="shared" si="1"/>
        <v>1.4577425872261806E-2</v>
      </c>
      <c r="M53" s="10">
        <f t="shared" si="2"/>
        <v>4.1083928842934405</v>
      </c>
      <c r="N53" s="23">
        <f t="shared" si="4"/>
        <v>3.6010943216713707</v>
      </c>
      <c r="O53">
        <f t="shared" si="5"/>
        <v>1.3300655895056698E-3</v>
      </c>
      <c r="P53" s="23"/>
    </row>
    <row r="54" spans="1:16" x14ac:dyDescent="0.2">
      <c r="A54" s="23"/>
      <c r="D54" s="23"/>
      <c r="E54">
        <v>281.42643737792997</v>
      </c>
      <c r="F54">
        <v>4999.712890625</v>
      </c>
      <c r="G54">
        <v>1.0985192109776499E-3</v>
      </c>
      <c r="H54" s="1">
        <v>2.2149953713524099E-7</v>
      </c>
      <c r="I54" s="29">
        <v>1.16655594702515E-3</v>
      </c>
      <c r="J54" s="21">
        <f t="shared" si="3"/>
        <v>2.3332458734031869E-7</v>
      </c>
      <c r="K54" s="10">
        <f t="shared" si="0"/>
        <v>1.4242944375035108E-2</v>
      </c>
      <c r="L54" s="10">
        <f t="shared" si="1"/>
        <v>1.4593944375035108E-2</v>
      </c>
      <c r="M54" s="10">
        <f t="shared" si="2"/>
        <v>4.1071217727578109</v>
      </c>
      <c r="N54" s="23">
        <f t="shared" si="4"/>
        <v>3.6005541854775371</v>
      </c>
      <c r="O54">
        <f t="shared" si="5"/>
        <v>3.7913737001163349E-3</v>
      </c>
      <c r="P54" s="23"/>
    </row>
    <row r="55" spans="1:16" x14ac:dyDescent="0.2">
      <c r="A55" s="23"/>
      <c r="D55" s="23"/>
      <c r="E55">
        <v>281.01861572265602</v>
      </c>
      <c r="F55">
        <v>4999.712890625</v>
      </c>
      <c r="G55">
        <v>1.0995914722631301E-3</v>
      </c>
      <c r="H55" s="1">
        <v>2.3761074486567301E-7</v>
      </c>
      <c r="I55" s="29">
        <v>1.1676260055375901E-3</v>
      </c>
      <c r="J55" s="21">
        <f t="shared" si="3"/>
        <v>2.3353861133246562E-7</v>
      </c>
      <c r="K55" s="10">
        <f t="shared" si="0"/>
        <v>1.4256009143947033E-2</v>
      </c>
      <c r="L55" s="10">
        <f t="shared" si="1"/>
        <v>1.4607009143947034E-2</v>
      </c>
      <c r="M55" s="10">
        <f t="shared" si="2"/>
        <v>4.1048414894801741</v>
      </c>
      <c r="N55" s="23">
        <f t="shared" si="4"/>
        <v>3.5990079811793936</v>
      </c>
      <c r="O55">
        <f t="shared" si="5"/>
        <v>-2.5278161978583959E-3</v>
      </c>
      <c r="P55" s="23"/>
    </row>
    <row r="56" spans="1:16" x14ac:dyDescent="0.2">
      <c r="A56" s="23"/>
      <c r="D56" s="23"/>
      <c r="E56">
        <v>280.62176513671898</v>
      </c>
      <c r="F56">
        <v>4999.712890625</v>
      </c>
      <c r="G56">
        <v>1.1013724171305701E-3</v>
      </c>
      <c r="H56" s="1">
        <v>2.2758271868098801E-7</v>
      </c>
      <c r="I56" s="29">
        <v>1.1694021991403101E-3</v>
      </c>
      <c r="J56" s="21">
        <f t="shared" si="3"/>
        <v>2.3389387045265443E-7</v>
      </c>
      <c r="K56" s="10">
        <f t="shared" si="0"/>
        <v>1.4277695396327254E-2</v>
      </c>
      <c r="L56" s="10">
        <f t="shared" si="1"/>
        <v>1.4628695396327255E-2</v>
      </c>
      <c r="M56" s="10">
        <f t="shared" si="2"/>
        <v>4.1051303237647492</v>
      </c>
      <c r="N56" s="23">
        <f t="shared" si="4"/>
        <v>3.6000111465186548</v>
      </c>
      <c r="O56">
        <f t="shared" si="5"/>
        <v>4.1451150601672938E-5</v>
      </c>
      <c r="P56" s="23"/>
    </row>
    <row r="57" spans="1:16" x14ac:dyDescent="0.2">
      <c r="A57" s="23"/>
      <c r="D57" s="23"/>
      <c r="E57">
        <v>280.21859741210898</v>
      </c>
      <c r="F57">
        <v>4999.712890625</v>
      </c>
      <c r="G57">
        <v>1.10287558702437E-3</v>
      </c>
      <c r="H57" s="1">
        <v>2.15780555266132E-7</v>
      </c>
      <c r="I57" s="29">
        <v>1.1709090544649999E-3</v>
      </c>
      <c r="J57" s="21">
        <f t="shared" si="3"/>
        <v>2.3419525882387776E-7</v>
      </c>
      <c r="K57" s="10">
        <f t="shared" si="0"/>
        <v>1.4296093190814103E-2</v>
      </c>
      <c r="L57" s="10">
        <f t="shared" si="1"/>
        <v>1.4647093190814104E-2</v>
      </c>
      <c r="M57" s="10">
        <f t="shared" si="2"/>
        <v>4.1043879100943803</v>
      </c>
      <c r="N57" s="23">
        <f t="shared" si="4"/>
        <v>3.5999944347525843</v>
      </c>
      <c r="O57">
        <f t="shared" si="5"/>
        <v>2.9424726015512136E-3</v>
      </c>
      <c r="P57" s="23"/>
    </row>
    <row r="58" spans="1:16" x14ac:dyDescent="0.2">
      <c r="A58" s="23"/>
      <c r="D58" s="23"/>
      <c r="E58">
        <v>279.792724609375</v>
      </c>
      <c r="F58">
        <v>4999.712890625</v>
      </c>
      <c r="G58">
        <v>1.10410386907204E-3</v>
      </c>
      <c r="H58" s="1">
        <v>2.5651406110054601E-7</v>
      </c>
      <c r="I58" s="29">
        <v>1.17214382746988E-3</v>
      </c>
      <c r="J58" s="21">
        <f t="shared" si="3"/>
        <v>2.3444222760626434E-7</v>
      </c>
      <c r="K58" s="10">
        <f t="shared" si="0"/>
        <v>1.4311169024312833E-2</v>
      </c>
      <c r="L58" s="10">
        <f t="shared" si="1"/>
        <v>1.4662169024312834E-2</v>
      </c>
      <c r="M58" s="10">
        <f t="shared" si="2"/>
        <v>4.102368219995669</v>
      </c>
      <c r="N58" s="23">
        <f t="shared" si="4"/>
        <v>3.5987413156987937</v>
      </c>
      <c r="O58">
        <f t="shared" si="5"/>
        <v>-2.7097813679482211E-4</v>
      </c>
      <c r="P58" s="23"/>
    </row>
    <row r="59" spans="1:16" x14ac:dyDescent="0.2">
      <c r="A59" s="23"/>
      <c r="D59" s="23"/>
      <c r="E59">
        <v>279.40704345703102</v>
      </c>
      <c r="F59">
        <v>4999.712890625</v>
      </c>
      <c r="G59">
        <v>1.1055887708401699E-3</v>
      </c>
      <c r="H59" s="1">
        <v>2.21336911778677E-7</v>
      </c>
      <c r="I59" s="29">
        <v>1.1736286196470499E-3</v>
      </c>
      <c r="J59" s="21">
        <f t="shared" si="3"/>
        <v>2.3473920309458768E-7</v>
      </c>
      <c r="K59" s="10">
        <f t="shared" si="0"/>
        <v>1.4329297441078309E-2</v>
      </c>
      <c r="L59" s="10">
        <f t="shared" si="1"/>
        <v>1.4680297441078309E-2</v>
      </c>
      <c r="M59" s="10">
        <f t="shared" si="2"/>
        <v>4.1017785050815085</v>
      </c>
      <c r="N59" s="23">
        <f t="shared" si="4"/>
        <v>3.5988458268588528</v>
      </c>
      <c r="O59">
        <f t="shared" si="5"/>
        <v>-3.1923810325934381E-3</v>
      </c>
      <c r="P59" s="23"/>
    </row>
    <row r="60" spans="1:16" x14ac:dyDescent="0.2">
      <c r="A60" s="23"/>
      <c r="D60" s="23"/>
      <c r="E60">
        <v>279.016357421875</v>
      </c>
      <c r="F60">
        <v>4999.712890625</v>
      </c>
      <c r="G60">
        <v>1.1074327815152E-3</v>
      </c>
      <c r="H60" s="1">
        <v>2.2247941233084199E-7</v>
      </c>
      <c r="I60" s="29">
        <v>1.1754719037346899E-3</v>
      </c>
      <c r="J60" s="21">
        <f t="shared" si="3"/>
        <v>2.3510788108229701E-7</v>
      </c>
      <c r="K60" s="10">
        <f t="shared" si="0"/>
        <v>1.4351802827806305E-2</v>
      </c>
      <c r="L60" s="10">
        <f t="shared" si="1"/>
        <v>1.4702802827806305E-2</v>
      </c>
      <c r="M60" s="10">
        <f t="shared" si="2"/>
        <v>4.1023224889065588</v>
      </c>
      <c r="N60" s="23">
        <f t="shared" si="4"/>
        <v>3.600093045547184</v>
      </c>
      <c r="O60">
        <f t="shared" si="5"/>
        <v>2.5195548485196138E-3</v>
      </c>
      <c r="P60" s="23"/>
    </row>
    <row r="61" spans="1:16" x14ac:dyDescent="0.2">
      <c r="A61" s="23"/>
      <c r="D61" s="23"/>
      <c r="E61">
        <v>278.62861633300798</v>
      </c>
      <c r="F61">
        <v>4999.712890625</v>
      </c>
      <c r="G61">
        <v>1.1086122980257099E-3</v>
      </c>
      <c r="H61" s="1">
        <v>2.0086541281988999E-7</v>
      </c>
      <c r="I61" s="29">
        <v>1.1766553679412599E-3</v>
      </c>
      <c r="J61" s="21">
        <f t="shared" si="3"/>
        <v>2.3534458751573822E-7</v>
      </c>
      <c r="K61" s="10">
        <f t="shared" si="0"/>
        <v>1.4366252211830282E-2</v>
      </c>
      <c r="L61" s="10">
        <f t="shared" si="1"/>
        <v>1.4717252211830283E-2</v>
      </c>
      <c r="M61" s="10">
        <f t="shared" si="2"/>
        <v>4.100647620006173</v>
      </c>
      <c r="N61" s="23">
        <f t="shared" si="4"/>
        <v>3.5991161106067588</v>
      </c>
      <c r="O61">
        <f t="shared" si="5"/>
        <v>1.0280823489432463E-3</v>
      </c>
      <c r="P61" s="23"/>
    </row>
    <row r="62" spans="1:16" x14ac:dyDescent="0.2">
      <c r="A62" s="23"/>
      <c r="D62" s="23"/>
      <c r="E62">
        <v>278.22483825683599</v>
      </c>
      <c r="F62">
        <v>4999.712890625</v>
      </c>
      <c r="G62">
        <v>1.1100203965861599E-3</v>
      </c>
      <c r="H62" s="1">
        <v>2.3161978400107601E-7</v>
      </c>
      <c r="I62" s="29">
        <v>1.1780685696753E-3</v>
      </c>
      <c r="J62" s="21">
        <f t="shared" si="3"/>
        <v>2.3562724409321691E-7</v>
      </c>
      <c r="K62" s="10">
        <f t="shared" si="0"/>
        <v>1.4383506552472895E-2</v>
      </c>
      <c r="L62" s="10">
        <f t="shared" si="1"/>
        <v>1.4734506552472895E-2</v>
      </c>
      <c r="M62" s="10">
        <f t="shared" si="2"/>
        <v>4.099505702356061</v>
      </c>
      <c r="N62" s="23">
        <f t="shared" si="4"/>
        <v>3.5987009934937562</v>
      </c>
      <c r="O62">
        <f t="shared" si="5"/>
        <v>1.4837082489032791E-3</v>
      </c>
      <c r="P62" s="23"/>
    </row>
    <row r="63" spans="1:16" x14ac:dyDescent="0.2">
      <c r="A63" s="23"/>
      <c r="D63" s="23"/>
      <c r="E63">
        <v>277.81594848632801</v>
      </c>
      <c r="F63">
        <v>4999.712890625</v>
      </c>
      <c r="G63">
        <v>1.1113960953905301E-3</v>
      </c>
      <c r="H63" s="1">
        <v>2.3083461770280301E-7</v>
      </c>
      <c r="I63" s="29">
        <v>1.17944892416115E-3</v>
      </c>
      <c r="J63" s="21">
        <f t="shared" si="3"/>
        <v>2.359033308438058E-7</v>
      </c>
      <c r="K63" s="10">
        <f t="shared" si="0"/>
        <v>1.4400359848030581E-2</v>
      </c>
      <c r="L63" s="10">
        <f t="shared" si="1"/>
        <v>1.4751359848030582E-2</v>
      </c>
      <c r="M63" s="10">
        <f t="shared" si="2"/>
        <v>4.0981630276437517</v>
      </c>
      <c r="N63" s="23">
        <f t="shared" si="4"/>
        <v>3.5980943203683613</v>
      </c>
      <c r="O63">
        <f t="shared" si="5"/>
        <v>-5.1645141176692494E-4</v>
      </c>
      <c r="P63" s="23"/>
    </row>
    <row r="64" spans="1:16" x14ac:dyDescent="0.2">
      <c r="A64" s="23"/>
      <c r="D64" s="23"/>
      <c r="E64">
        <v>277.41909790039102</v>
      </c>
      <c r="F64">
        <v>4999.712890625</v>
      </c>
      <c r="G64">
        <v>1.112969777136E-3</v>
      </c>
      <c r="H64" s="1">
        <v>2.0344574408146901E-7</v>
      </c>
      <c r="I64" s="29">
        <v>1.1810268750632E-3</v>
      </c>
      <c r="J64" s="21">
        <f t="shared" si="3"/>
        <v>2.3621893914703634E-7</v>
      </c>
      <c r="K64" s="10">
        <f t="shared" si="0"/>
        <v>1.4419625676627783E-2</v>
      </c>
      <c r="L64" s="10">
        <f t="shared" si="1"/>
        <v>1.4770625676627784E-2</v>
      </c>
      <c r="M64" s="10">
        <f t="shared" si="2"/>
        <v>4.0976536506344328</v>
      </c>
      <c r="N64" s="23">
        <f t="shared" si="4"/>
        <v>3.598299274413729</v>
      </c>
      <c r="O64">
        <f t="shared" si="5"/>
        <v>3.856793791319506E-4</v>
      </c>
      <c r="P64" s="23"/>
    </row>
    <row r="65" spans="1:16" x14ac:dyDescent="0.2">
      <c r="A65" s="23"/>
      <c r="D65" s="23"/>
      <c r="E65">
        <v>277.03610229492199</v>
      </c>
      <c r="F65">
        <v>4999.712890625</v>
      </c>
      <c r="G65">
        <v>1.11438969466291E-3</v>
      </c>
      <c r="H65" s="1">
        <v>2.01516490075277E-7</v>
      </c>
      <c r="I65" s="29">
        <v>1.18245187414006E-3</v>
      </c>
      <c r="J65" s="21">
        <f t="shared" si="3"/>
        <v>2.3650395532857187E-7</v>
      </c>
      <c r="K65" s="10">
        <f t="shared" si="0"/>
        <v>1.4437024055709345E-2</v>
      </c>
      <c r="L65" s="10">
        <f t="shared" si="1"/>
        <v>1.4788024055709345E-2</v>
      </c>
      <c r="M65" s="10">
        <f t="shared" si="2"/>
        <v>4.0968165450372611</v>
      </c>
      <c r="N65" s="23">
        <f t="shared" si="4"/>
        <v>3.5981515609064014</v>
      </c>
      <c r="O65">
        <f t="shared" si="5"/>
        <v>2.2595846879103279E-3</v>
      </c>
      <c r="P65" s="23"/>
    </row>
    <row r="66" spans="1:16" x14ac:dyDescent="0.2">
      <c r="A66" s="23"/>
      <c r="D66" s="23"/>
      <c r="E66">
        <v>276.61187744140602</v>
      </c>
      <c r="F66">
        <v>4999.712890625</v>
      </c>
      <c r="G66">
        <v>1.11573068001807E-3</v>
      </c>
      <c r="H66" s="1">
        <v>2.1446217590459101E-7</v>
      </c>
      <c r="I66" s="29">
        <v>1.1837994947025399E-3</v>
      </c>
      <c r="J66" s="21">
        <f t="shared" si="3"/>
        <v>2.3677349491853652E-7</v>
      </c>
      <c r="K66" s="10">
        <f t="shared" si="0"/>
        <v>1.4453477689809795E-2</v>
      </c>
      <c r="L66" s="10">
        <f t="shared" si="1"/>
        <v>1.4804477689809796E-2</v>
      </c>
      <c r="M66" s="10">
        <f t="shared" si="2"/>
        <v>4.0950943683176968</v>
      </c>
      <c r="N66" s="23">
        <f t="shared" si="4"/>
        <v>3.5971929889231657</v>
      </c>
      <c r="O66">
        <f t="shared" si="5"/>
        <v>2.7460774908537673E-3</v>
      </c>
      <c r="P66" s="23"/>
    </row>
    <row r="67" spans="1:16" x14ac:dyDescent="0.2">
      <c r="A67" s="23"/>
      <c r="D67" s="23"/>
      <c r="E67">
        <v>276.23547363281301</v>
      </c>
      <c r="F67">
        <v>4999.712890625</v>
      </c>
      <c r="G67">
        <v>1.11687195539828E-3</v>
      </c>
      <c r="H67" s="1">
        <v>2.2921276235152099E-7</v>
      </c>
      <c r="I67" s="29">
        <v>1.1849443747627699E-3</v>
      </c>
      <c r="J67" s="21">
        <f t="shared" si="3"/>
        <v>2.3700248407956948E-7</v>
      </c>
      <c r="K67" s="10">
        <f t="shared" si="0"/>
        <v>1.4467455984683285E-2</v>
      </c>
      <c r="L67" s="10">
        <f t="shared" si="1"/>
        <v>1.4818455984683286E-2</v>
      </c>
      <c r="M67" s="10">
        <f t="shared" si="2"/>
        <v>4.0933832074359797</v>
      </c>
      <c r="N67" s="23">
        <f t="shared" si="4"/>
        <v>3.5961593548969168</v>
      </c>
      <c r="O67">
        <f t="shared" si="5"/>
        <v>1.9446101856846333E-3</v>
      </c>
      <c r="P67" s="23"/>
    </row>
    <row r="68" spans="1:16" x14ac:dyDescent="0.2">
      <c r="A68" s="23"/>
      <c r="D68" s="23"/>
      <c r="E68">
        <v>275.82102966308599</v>
      </c>
      <c r="F68">
        <v>4999.712890625</v>
      </c>
      <c r="G68">
        <v>1.11823340511795E-3</v>
      </c>
      <c r="H68" s="1">
        <v>2.2798736052790799E-7</v>
      </c>
      <c r="I68" s="29">
        <v>1.1863072079948999E-3</v>
      </c>
      <c r="J68" s="21">
        <f t="shared" si="3"/>
        <v>2.3727506637818217E-7</v>
      </c>
      <c r="K68" s="10">
        <f t="shared" si="0"/>
        <v>1.4484095356302948E-2</v>
      </c>
      <c r="L68" s="10">
        <f t="shared" si="1"/>
        <v>1.4835095356302948E-2</v>
      </c>
      <c r="M68" s="10">
        <f t="shared" si="2"/>
        <v>4.0918312763255447</v>
      </c>
      <c r="N68" s="23">
        <f t="shared" si="4"/>
        <v>3.5953534229319901</v>
      </c>
      <c r="O68">
        <f t="shared" si="5"/>
        <v>3.1377173346630073E-4</v>
      </c>
      <c r="P68" s="23"/>
    </row>
    <row r="69" spans="1:16" x14ac:dyDescent="0.2">
      <c r="A69" s="23"/>
      <c r="D69" s="23"/>
      <c r="E69">
        <v>275.41108703613298</v>
      </c>
      <c r="F69">
        <v>4999.712890625</v>
      </c>
      <c r="G69">
        <v>1.1197814628949301E-3</v>
      </c>
      <c r="H69" s="1">
        <v>5.5957163043165202E-7</v>
      </c>
      <c r="I69" s="29">
        <v>1.1878580935650699E-3</v>
      </c>
      <c r="J69" s="21">
        <f t="shared" si="3"/>
        <v>2.3758526130419043E-7</v>
      </c>
      <c r="K69" s="10">
        <f t="shared" ref="K69:K132" si="6">J69*B$6</f>
        <v>1.4503030733525364E-2</v>
      </c>
      <c r="L69" s="10">
        <f t="shared" ref="L69:L132" si="7">K69+B$7</f>
        <v>1.4854030733525364E-2</v>
      </c>
      <c r="M69" s="10">
        <f t="shared" ref="M69:M132" si="8">L69*E69</f>
        <v>4.0909647511883485</v>
      </c>
      <c r="N69" s="23">
        <f t="shared" si="4"/>
        <v>3.5952247945233093</v>
      </c>
      <c r="O69">
        <f t="shared" si="5"/>
        <v>-1.2589760500979336E-3</v>
      </c>
      <c r="P69" s="23"/>
    </row>
    <row r="70" spans="1:16" x14ac:dyDescent="0.2">
      <c r="A70" s="23"/>
      <c r="D70" s="23"/>
      <c r="E70">
        <v>275.01020812988298</v>
      </c>
      <c r="F70">
        <v>4999.712890625</v>
      </c>
      <c r="G70">
        <v>1.12148605448661E-3</v>
      </c>
      <c r="H70" s="1">
        <v>3.07483390166154E-7</v>
      </c>
      <c r="I70" s="29">
        <v>1.18956693222616E-3</v>
      </c>
      <c r="J70" s="21">
        <f t="shared" ref="J70:J133" si="9">I70/F70</f>
        <v>2.379270486624794E-7</v>
      </c>
      <c r="K70" s="10">
        <f t="shared" si="6"/>
        <v>1.4523894622700918E-2</v>
      </c>
      <c r="L70" s="10">
        <f t="shared" si="7"/>
        <v>1.4874894622700918E-2</v>
      </c>
      <c r="M70" s="10">
        <f t="shared" si="8"/>
        <v>4.0907478660990568</v>
      </c>
      <c r="N70" s="23">
        <f t="shared" ref="N70:N133" si="10">((M70/E70)-$B$8)*E70</f>
        <v>3.5957294914652675</v>
      </c>
      <c r="O70">
        <f t="shared" ref="O70:O133" si="11">(N71-N70)/(E71-E70)</f>
        <v>1.9894761076583805E-3</v>
      </c>
      <c r="P70" s="23"/>
    </row>
    <row r="71" spans="1:16" x14ac:dyDescent="0.2">
      <c r="A71" s="23"/>
      <c r="D71" s="23"/>
      <c r="E71">
        <v>274.61811828613298</v>
      </c>
      <c r="F71">
        <v>4999.712890625</v>
      </c>
      <c r="G71">
        <v>1.12277902700516E-3</v>
      </c>
      <c r="H71" s="1">
        <v>2.3658888165622601E-7</v>
      </c>
      <c r="I71" s="29">
        <v>1.1908632584117201E-3</v>
      </c>
      <c r="J71" s="21">
        <f t="shared" si="9"/>
        <v>2.3818632878794238E-7</v>
      </c>
      <c r="K71" s="10">
        <f t="shared" si="6"/>
        <v>1.4539721983403092E-2</v>
      </c>
      <c r="L71" s="10">
        <f t="shared" si="7"/>
        <v>1.4890721983403092E-2</v>
      </c>
      <c r="M71" s="10">
        <f t="shared" si="8"/>
        <v>4.0892620510041109</v>
      </c>
      <c r="N71" s="23">
        <f t="shared" si="10"/>
        <v>3.5949494380890714</v>
      </c>
      <c r="O71">
        <f t="shared" si="11"/>
        <v>1.1296239715091259E-3</v>
      </c>
      <c r="P71" s="23"/>
    </row>
    <row r="72" spans="1:16" x14ac:dyDescent="0.2">
      <c r="A72" s="23"/>
      <c r="D72" s="23"/>
      <c r="E72">
        <v>274.23403930664102</v>
      </c>
      <c r="F72">
        <v>4999.712890625</v>
      </c>
      <c r="G72">
        <v>1.1241487129330699E-3</v>
      </c>
      <c r="H72" s="1">
        <v>2.0988986184846799E-7</v>
      </c>
      <c r="I72" s="29">
        <v>1.19223532763034E-3</v>
      </c>
      <c r="J72" s="21">
        <f t="shared" si="9"/>
        <v>2.3846075838992868E-7</v>
      </c>
      <c r="K72" s="10">
        <f t="shared" si="6"/>
        <v>1.4556474120846081E-2</v>
      </c>
      <c r="L72" s="10">
        <f t="shared" si="7"/>
        <v>1.4907474120846082E-2</v>
      </c>
      <c r="M72" s="10">
        <f t="shared" si="8"/>
        <v>4.0881368440188384</v>
      </c>
      <c r="N72" s="23">
        <f t="shared" si="10"/>
        <v>3.5945155732668845</v>
      </c>
      <c r="O72">
        <f t="shared" si="11"/>
        <v>2.5484996113635781E-4</v>
      </c>
      <c r="P72" s="23"/>
    </row>
    <row r="73" spans="1:16" x14ac:dyDescent="0.2">
      <c r="A73" s="23"/>
      <c r="D73" s="23"/>
      <c r="E73">
        <v>273.81564331054699</v>
      </c>
      <c r="F73">
        <v>4999.712890625</v>
      </c>
      <c r="G73">
        <v>1.12575530571686E-3</v>
      </c>
      <c r="H73" s="1">
        <v>2.2252268364931201E-7</v>
      </c>
      <c r="I73" s="29">
        <v>1.19384384911305E-3</v>
      </c>
      <c r="J73" s="21">
        <f t="shared" si="9"/>
        <v>2.387824811603954E-7</v>
      </c>
      <c r="K73" s="10">
        <f t="shared" si="6"/>
        <v>1.4576113197791094E-2</v>
      </c>
      <c r="L73" s="10">
        <f t="shared" si="7"/>
        <v>1.4927113197791095E-2</v>
      </c>
      <c r="M73" s="10">
        <f t="shared" si="8"/>
        <v>4.087277103022525</v>
      </c>
      <c r="N73" s="23">
        <f t="shared" si="10"/>
        <v>3.5944089450635404</v>
      </c>
      <c r="O73">
        <f t="shared" si="11"/>
        <v>2.1221028296230923E-3</v>
      </c>
      <c r="P73" s="23"/>
    </row>
    <row r="74" spans="1:16" x14ac:dyDescent="0.2">
      <c r="A74" s="23"/>
      <c r="D74" s="23"/>
      <c r="E74">
        <v>273.39402770996099</v>
      </c>
      <c r="F74">
        <v>4999.712890625</v>
      </c>
      <c r="G74">
        <v>1.12714444615602E-3</v>
      </c>
      <c r="H74" s="1">
        <v>2.2742673755842599E-7</v>
      </c>
      <c r="I74" s="29">
        <v>1.1952338782345699E-3</v>
      </c>
      <c r="J74" s="21">
        <f t="shared" si="9"/>
        <v>2.3906050294923175E-7</v>
      </c>
      <c r="K74" s="10">
        <f t="shared" si="6"/>
        <v>1.4593084614813973E-2</v>
      </c>
      <c r="L74" s="10">
        <f t="shared" si="7"/>
        <v>1.4944084614813974E-2</v>
      </c>
      <c r="M74" s="10">
        <f t="shared" si="8"/>
        <v>4.0856234832824532</v>
      </c>
      <c r="N74" s="23">
        <f t="shared" si="10"/>
        <v>3.5935142334045236</v>
      </c>
      <c r="O74">
        <f t="shared" si="11"/>
        <v>4.2230337959511609E-4</v>
      </c>
      <c r="P74" s="23"/>
    </row>
    <row r="75" spans="1:16" x14ac:dyDescent="0.2">
      <c r="A75" s="23"/>
      <c r="D75" s="23"/>
      <c r="E75">
        <v>272.96607971191401</v>
      </c>
      <c r="F75">
        <v>4999.712890625</v>
      </c>
      <c r="G75">
        <v>1.1287749970680301E-3</v>
      </c>
      <c r="H75" s="1">
        <v>2.4580166498471402E-7</v>
      </c>
      <c r="I75" s="29">
        <v>1.19686744178141E-3</v>
      </c>
      <c r="J75" s="21">
        <f t="shared" si="9"/>
        <v>2.3938723442013348E-7</v>
      </c>
      <c r="K75" s="10">
        <f t="shared" si="6"/>
        <v>1.4613029440255105E-2</v>
      </c>
      <c r="L75" s="10">
        <f t="shared" si="7"/>
        <v>1.4964029440255105E-2</v>
      </c>
      <c r="M75" s="10">
        <f t="shared" si="8"/>
        <v>4.0846724530001026</v>
      </c>
      <c r="N75" s="23">
        <f t="shared" si="10"/>
        <v>3.5933335095186574</v>
      </c>
      <c r="O75">
        <f t="shared" si="11"/>
        <v>3.1292323960691736E-3</v>
      </c>
      <c r="P75" s="23"/>
    </row>
    <row r="76" spans="1:16" x14ac:dyDescent="0.2">
      <c r="A76" s="23"/>
      <c r="D76" s="23"/>
      <c r="E76">
        <v>272.57511901855497</v>
      </c>
      <c r="F76">
        <v>4999.712890625</v>
      </c>
      <c r="G76">
        <v>1.1299478246555199E-3</v>
      </c>
      <c r="H76" s="1">
        <v>2.4285609675570301E-7</v>
      </c>
      <c r="I76" s="29">
        <v>1.1980462991783699E-3</v>
      </c>
      <c r="J76" s="21">
        <f t="shared" si="9"/>
        <v>2.3962301943874334E-7</v>
      </c>
      <c r="K76" s="10">
        <f t="shared" si="6"/>
        <v>1.4627422577912854E-2</v>
      </c>
      <c r="L76" s="10">
        <f t="shared" si="7"/>
        <v>1.4978422577912855E-2</v>
      </c>
      <c r="M76" s="10">
        <f t="shared" si="8"/>
        <v>4.0827453168848074</v>
      </c>
      <c r="N76" s="23">
        <f t="shared" si="10"/>
        <v>3.5921101026514086</v>
      </c>
      <c r="O76">
        <f t="shared" si="11"/>
        <v>-1.6768753762614061E-3</v>
      </c>
      <c r="P76" s="23"/>
    </row>
    <row r="77" spans="1:16" x14ac:dyDescent="0.2">
      <c r="A77" s="23"/>
      <c r="D77" s="23"/>
      <c r="E77">
        <v>272.17877197265602</v>
      </c>
      <c r="F77">
        <v>4999.712890625</v>
      </c>
      <c r="G77">
        <v>1.1317127172948999E-3</v>
      </c>
      <c r="H77" s="1">
        <v>2.4546160773351601E-7</v>
      </c>
      <c r="I77" s="29">
        <v>1.1998180740423099E-3</v>
      </c>
      <c r="J77" s="21">
        <f t="shared" si="9"/>
        <v>2.3997739476042672E-7</v>
      </c>
      <c r="K77" s="10">
        <f t="shared" si="6"/>
        <v>1.4649054880158222E-2</v>
      </c>
      <c r="L77" s="10">
        <f t="shared" si="7"/>
        <v>1.5000054880158223E-2</v>
      </c>
      <c r="M77" s="10">
        <f t="shared" si="8"/>
        <v>4.0826965168039111</v>
      </c>
      <c r="N77" s="23">
        <f t="shared" si="10"/>
        <v>3.5927747272531305</v>
      </c>
      <c r="O77">
        <f t="shared" si="11"/>
        <v>-2.8319771186845113E-4</v>
      </c>
      <c r="P77" s="23"/>
    </row>
    <row r="78" spans="1:16" x14ac:dyDescent="0.2">
      <c r="A78" s="23"/>
      <c r="D78" s="23"/>
      <c r="E78">
        <v>271.75856018066401</v>
      </c>
      <c r="F78">
        <v>4999.712890625</v>
      </c>
      <c r="G78">
        <v>1.1334108788063099E-3</v>
      </c>
      <c r="H78" s="1">
        <v>2.4045851091434498E-7</v>
      </c>
      <c r="I78" s="29">
        <v>1.2015256713717201E-3</v>
      </c>
      <c r="J78" s="21">
        <f t="shared" si="9"/>
        <v>2.4031893383812303E-7</v>
      </c>
      <c r="K78" s="10">
        <f t="shared" si="6"/>
        <v>1.4669903613422814E-2</v>
      </c>
      <c r="L78" s="10">
        <f t="shared" si="7"/>
        <v>1.5020903613422815E-2</v>
      </c>
      <c r="M78" s="10">
        <f t="shared" si="8"/>
        <v>4.0820591385963176</v>
      </c>
      <c r="N78" s="23">
        <f t="shared" si="10"/>
        <v>3.5928937302711228</v>
      </c>
      <c r="O78">
        <f t="shared" si="11"/>
        <v>8.7726006786866722E-4</v>
      </c>
      <c r="P78" s="23"/>
    </row>
    <row r="79" spans="1:16" x14ac:dyDescent="0.2">
      <c r="A79" s="23"/>
      <c r="D79" s="23"/>
      <c r="E79">
        <v>271.34248352050798</v>
      </c>
      <c r="F79">
        <v>4999.712890625</v>
      </c>
      <c r="G79">
        <v>1.1349536618908899E-3</v>
      </c>
      <c r="H79" s="1">
        <v>2.6433195824319501E-7</v>
      </c>
      <c r="I79" s="29">
        <v>1.20307593202601E-3</v>
      </c>
      <c r="J79" s="21">
        <f t="shared" si="9"/>
        <v>2.4062900377377808E-7</v>
      </c>
      <c r="K79" s="10">
        <f t="shared" si="6"/>
        <v>1.4688831360799324E-2</v>
      </c>
      <c r="L79" s="10">
        <f t="shared" si="7"/>
        <v>1.5039831360799324E-2</v>
      </c>
      <c r="M79" s="10">
        <f t="shared" si="8"/>
        <v>4.08094519316891</v>
      </c>
      <c r="N79" s="23">
        <f t="shared" si="10"/>
        <v>3.5925287228319958</v>
      </c>
      <c r="O79">
        <f t="shared" si="11"/>
        <v>4.4250519134209644E-5</v>
      </c>
      <c r="P79" s="23"/>
    </row>
    <row r="80" spans="1:16" x14ac:dyDescent="0.2">
      <c r="A80" s="23"/>
      <c r="D80" s="23"/>
      <c r="E80">
        <v>270.93540954589798</v>
      </c>
      <c r="F80">
        <v>4999.712890625</v>
      </c>
      <c r="G80">
        <v>1.1365750809077899E-3</v>
      </c>
      <c r="H80" s="1">
        <v>2.2712230174522199E-7</v>
      </c>
      <c r="I80" s="29">
        <v>1.20469976693977E-3</v>
      </c>
      <c r="J80" s="21">
        <f t="shared" si="9"/>
        <v>2.4095378940633005E-7</v>
      </c>
      <c r="K80" s="10">
        <f t="shared" si="6"/>
        <v>1.4708657405499452E-2</v>
      </c>
      <c r="L80" s="10">
        <f t="shared" si="7"/>
        <v>1.5059657405499452E-2</v>
      </c>
      <c r="M80" s="10">
        <f t="shared" si="8"/>
        <v>4.0801944467799096</v>
      </c>
      <c r="N80" s="23">
        <f t="shared" si="10"/>
        <v>3.5925107095972932</v>
      </c>
      <c r="O80">
        <f t="shared" si="11"/>
        <v>4.4731783872691659E-3</v>
      </c>
      <c r="P80" s="23"/>
    </row>
    <row r="81" spans="1:16" x14ac:dyDescent="0.2">
      <c r="A81" s="23"/>
      <c r="D81" s="23"/>
      <c r="E81">
        <v>270.48472595214798</v>
      </c>
      <c r="F81">
        <v>4999.712890625</v>
      </c>
      <c r="G81">
        <v>1.1377705580048699E-3</v>
      </c>
      <c r="H81" s="1">
        <v>2.6140874399078E-7</v>
      </c>
      <c r="I81" s="29">
        <v>1.20589885111914E-3</v>
      </c>
      <c r="J81" s="21">
        <f t="shared" si="9"/>
        <v>2.4119362001372723E-7</v>
      </c>
      <c r="K81" s="10">
        <f t="shared" si="6"/>
        <v>1.4723297499968393E-2</v>
      </c>
      <c r="L81" s="10">
        <f t="shared" si="7"/>
        <v>1.5074297499968393E-2</v>
      </c>
      <c r="M81" s="10">
        <f t="shared" si="8"/>
        <v>4.0773672282001003</v>
      </c>
      <c r="N81" s="23">
        <f t="shared" si="10"/>
        <v>3.5904947214862339</v>
      </c>
      <c r="O81">
        <f t="shared" si="11"/>
        <v>-3.4993149892794534E-3</v>
      </c>
      <c r="P81" s="23"/>
    </row>
    <row r="82" spans="1:16" x14ac:dyDescent="0.2">
      <c r="A82" s="23"/>
      <c r="D82" s="23"/>
      <c r="E82">
        <v>270.05439758300798</v>
      </c>
      <c r="F82">
        <v>4999.712890625</v>
      </c>
      <c r="G82">
        <v>1.13995293584664E-3</v>
      </c>
      <c r="H82" s="1">
        <v>2.1064227415199199E-7</v>
      </c>
      <c r="I82" s="29">
        <v>1.2080880293620501E-3</v>
      </c>
      <c r="J82" s="21">
        <f t="shared" si="9"/>
        <v>2.4163148080509687E-7</v>
      </c>
      <c r="K82" s="10">
        <f t="shared" si="6"/>
        <v>1.4750026045667653E-2</v>
      </c>
      <c r="L82" s="10">
        <f t="shared" si="7"/>
        <v>1.5101026045667654E-2</v>
      </c>
      <c r="M82" s="10">
        <f t="shared" si="8"/>
        <v>4.0780984916480918</v>
      </c>
      <c r="N82" s="23">
        <f t="shared" si="10"/>
        <v>3.5920005759986777</v>
      </c>
      <c r="O82">
        <f t="shared" si="11"/>
        <v>7.5187575804970567E-3</v>
      </c>
      <c r="P82" s="23"/>
    </row>
    <row r="83" spans="1:16" x14ac:dyDescent="0.2">
      <c r="A83" s="23"/>
      <c r="D83" s="23"/>
      <c r="E83">
        <v>269.62063598632801</v>
      </c>
      <c r="F83">
        <v>4999.712890625</v>
      </c>
      <c r="G83">
        <v>1.1407087039749201E-3</v>
      </c>
      <c r="H83" s="1">
        <v>2.5771045750702202E-7</v>
      </c>
      <c r="I83" s="29">
        <v>1.2088499364532E-3</v>
      </c>
      <c r="J83" s="21">
        <f t="shared" si="9"/>
        <v>2.4178387097385606E-7</v>
      </c>
      <c r="K83" s="10">
        <f t="shared" si="6"/>
        <v>1.4759328471621475E-2</v>
      </c>
      <c r="L83" s="10">
        <f t="shared" si="7"/>
        <v>1.5110328471621476E-2</v>
      </c>
      <c r="M83" s="10">
        <f t="shared" si="8"/>
        <v>4.0740563724809018</v>
      </c>
      <c r="N83" s="23">
        <f t="shared" si="10"/>
        <v>3.5887392277055117</v>
      </c>
      <c r="O83">
        <f t="shared" si="11"/>
        <v>-2.6696109258498623E-3</v>
      </c>
      <c r="P83" s="23"/>
    </row>
    <row r="84" spans="1:16" x14ac:dyDescent="0.2">
      <c r="A84" s="23"/>
      <c r="D84" s="23"/>
      <c r="E84">
        <v>269.20536804199202</v>
      </c>
      <c r="F84">
        <v>4999.712890625</v>
      </c>
      <c r="G84">
        <v>1.14272377842295E-3</v>
      </c>
      <c r="H84" s="1">
        <v>2.7256300480754098E-7</v>
      </c>
      <c r="I84" s="29">
        <v>1.2108688866883999E-3</v>
      </c>
      <c r="J84" s="21">
        <f t="shared" si="9"/>
        <v>2.4218768420860917E-7</v>
      </c>
      <c r="K84" s="10">
        <f t="shared" si="6"/>
        <v>1.4783978636038577E-2</v>
      </c>
      <c r="L84" s="10">
        <f t="shared" si="7"/>
        <v>1.5134978636038578E-2</v>
      </c>
      <c r="M84" s="10">
        <f t="shared" si="8"/>
        <v>4.0744174940224518</v>
      </c>
      <c r="N84" s="23">
        <f t="shared" si="10"/>
        <v>3.5898478315468663</v>
      </c>
      <c r="O84">
        <f t="shared" si="11"/>
        <v>-1.9703914430331971E-3</v>
      </c>
      <c r="P84" s="23"/>
    </row>
    <row r="85" spans="1:16" x14ac:dyDescent="0.2">
      <c r="A85" s="23"/>
      <c r="D85" s="23"/>
      <c r="E85">
        <v>268.83029174804699</v>
      </c>
      <c r="F85">
        <v>4999.712890625</v>
      </c>
      <c r="G85">
        <v>1.14446988769344E-3</v>
      </c>
      <c r="H85" s="1">
        <v>2.6433344860359801E-7</v>
      </c>
      <c r="I85" s="29">
        <v>1.2126178916513301E-3</v>
      </c>
      <c r="J85" s="21">
        <f t="shared" si="9"/>
        <v>2.4253750528857751E-7</v>
      </c>
      <c r="K85" s="10">
        <f t="shared" si="6"/>
        <v>1.4805332931528819E-2</v>
      </c>
      <c r="L85" s="10">
        <f t="shared" si="7"/>
        <v>1.5156332931528819E-2</v>
      </c>
      <c r="M85" s="10">
        <f t="shared" si="8"/>
        <v>4.0744814038134249</v>
      </c>
      <c r="N85" s="23">
        <f t="shared" si="10"/>
        <v>3.5905868786669402</v>
      </c>
      <c r="O85">
        <f t="shared" si="11"/>
        <v>3.1257254683404109E-3</v>
      </c>
      <c r="P85" s="23"/>
    </row>
    <row r="86" spans="1:16" x14ac:dyDescent="0.2">
      <c r="A86" s="23"/>
      <c r="D86" s="23"/>
      <c r="E86">
        <v>268.45506286621099</v>
      </c>
      <c r="F86">
        <v>4999.712890625</v>
      </c>
      <c r="G86">
        <v>1.14564057633807E-3</v>
      </c>
      <c r="H86" s="1">
        <v>2.80462194000982E-7</v>
      </c>
      <c r="I86" s="29">
        <v>1.2137890938412701E-3</v>
      </c>
      <c r="J86" s="21">
        <f t="shared" si="9"/>
        <v>2.4277175917786307E-7</v>
      </c>
      <c r="K86" s="10">
        <f t="shared" si="6"/>
        <v>1.4819632603726946E-2</v>
      </c>
      <c r="L86" s="10">
        <f t="shared" si="7"/>
        <v>1.5170632603726947E-2</v>
      </c>
      <c r="M86" s="10">
        <f t="shared" si="8"/>
        <v>4.0726331293537079</v>
      </c>
      <c r="N86" s="23">
        <f t="shared" si="10"/>
        <v>3.5894140161945285</v>
      </c>
      <c r="O86">
        <f t="shared" si="11"/>
        <v>1.4576317280957233E-3</v>
      </c>
      <c r="P86" s="23"/>
    </row>
    <row r="87" spans="1:16" x14ac:dyDescent="0.2">
      <c r="A87" s="23"/>
      <c r="D87" s="23"/>
      <c r="E87">
        <v>268.017333984375</v>
      </c>
      <c r="F87">
        <v>4999.712890625</v>
      </c>
      <c r="G87">
        <v>1.14723210448886E-3</v>
      </c>
      <c r="H87" s="1">
        <v>2.7592783746836798E-7</v>
      </c>
      <c r="I87" s="29">
        <v>1.21538265702434E-3</v>
      </c>
      <c r="J87" s="21">
        <f t="shared" si="9"/>
        <v>2.4309049011660517E-7</v>
      </c>
      <c r="K87" s="10">
        <f t="shared" si="6"/>
        <v>1.4839089048857116E-2</v>
      </c>
      <c r="L87" s="10">
        <f t="shared" si="7"/>
        <v>1.5190089048857117E-2</v>
      </c>
      <c r="M87" s="10">
        <f t="shared" si="8"/>
        <v>4.0712071698599352</v>
      </c>
      <c r="N87" s="23">
        <f t="shared" si="10"/>
        <v>3.5887759686880605</v>
      </c>
      <c r="O87">
        <f t="shared" si="11"/>
        <v>-3.473006009989168E-4</v>
      </c>
      <c r="P87" s="23"/>
    </row>
    <row r="88" spans="1:16" x14ac:dyDescent="0.2">
      <c r="A88" s="23"/>
      <c r="D88" s="23"/>
      <c r="E88">
        <v>267.56765747070301</v>
      </c>
      <c r="F88">
        <v>4999.712890625</v>
      </c>
      <c r="G88">
        <v>1.1491148440226999E-3</v>
      </c>
      <c r="H88" s="1">
        <v>2.4325154074606999E-7</v>
      </c>
      <c r="I88" s="29">
        <v>1.2172735920200301E-3</v>
      </c>
      <c r="J88" s="21">
        <f t="shared" si="9"/>
        <v>2.4346869883319681E-7</v>
      </c>
      <c r="K88" s="10">
        <f t="shared" si="6"/>
        <v>1.4862176224426449E-2</v>
      </c>
      <c r="L88" s="10">
        <f t="shared" si="7"/>
        <v>1.521317622442645E-2</v>
      </c>
      <c r="M88" s="10">
        <f t="shared" si="8"/>
        <v>4.0705539250587792</v>
      </c>
      <c r="N88" s="23">
        <f t="shared" si="10"/>
        <v>3.5889321416115139</v>
      </c>
      <c r="O88">
        <f t="shared" si="11"/>
        <v>6.2024979762552023E-4</v>
      </c>
      <c r="P88" s="23"/>
    </row>
    <row r="89" spans="1:16" x14ac:dyDescent="0.2">
      <c r="A89" s="23"/>
      <c r="D89" s="23"/>
      <c r="E89">
        <v>267.12886047363298</v>
      </c>
      <c r="F89">
        <v>4999.712890625</v>
      </c>
      <c r="G89">
        <v>1.15082666470775E-3</v>
      </c>
      <c r="H89" s="1">
        <v>2.6379221968663298E-7</v>
      </c>
      <c r="I89" s="29">
        <v>1.2189947412676501E-3</v>
      </c>
      <c r="J89" s="21">
        <f t="shared" si="9"/>
        <v>2.4381294845017928E-7</v>
      </c>
      <c r="K89" s="10">
        <f t="shared" si="6"/>
        <v>1.4883190418437031E-2</v>
      </c>
      <c r="L89" s="10">
        <f t="shared" si="7"/>
        <v>1.5234190418437031E-2</v>
      </c>
      <c r="M89" s="10">
        <f t="shared" si="8"/>
        <v>4.0694919267154219</v>
      </c>
      <c r="N89" s="23">
        <f t="shared" si="10"/>
        <v>3.5886599778628825</v>
      </c>
      <c r="O89">
        <f t="shared" si="11"/>
        <v>2.6449577473022382E-3</v>
      </c>
      <c r="P89" s="23"/>
    </row>
    <row r="90" spans="1:16" x14ac:dyDescent="0.2">
      <c r="A90" s="23"/>
      <c r="D90" s="23"/>
      <c r="E90">
        <v>266.70576477050798</v>
      </c>
      <c r="F90">
        <v>4999.712890625</v>
      </c>
      <c r="G90">
        <v>1.1522176434138099E-3</v>
      </c>
      <c r="H90" s="1">
        <v>2.5240304449832699E-7</v>
      </c>
      <c r="I90" s="29">
        <v>1.2203965945551899E-3</v>
      </c>
      <c r="J90" s="21">
        <f t="shared" si="9"/>
        <v>2.4409333520802064E-7</v>
      </c>
      <c r="K90" s="10">
        <f t="shared" si="6"/>
        <v>1.4900306201393956E-2</v>
      </c>
      <c r="L90" s="10">
        <f t="shared" si="7"/>
        <v>1.5251306201393956E-2</v>
      </c>
      <c r="M90" s="10">
        <f t="shared" si="8"/>
        <v>4.0676112841919663</v>
      </c>
      <c r="N90" s="23">
        <f t="shared" si="10"/>
        <v>3.5875409076050517</v>
      </c>
      <c r="O90">
        <f t="shared" si="11"/>
        <v>3.2110668558227515E-3</v>
      </c>
      <c r="P90" s="23"/>
    </row>
    <row r="91" spans="1:16" x14ac:dyDescent="0.2">
      <c r="A91" s="23"/>
      <c r="D91" s="23"/>
      <c r="E91">
        <v>266.30505371093801</v>
      </c>
      <c r="F91">
        <v>4999.712890625</v>
      </c>
      <c r="G91">
        <v>1.15347383309902E-3</v>
      </c>
      <c r="H91" s="1">
        <v>2.78835391369256E-7</v>
      </c>
      <c r="I91" s="29">
        <v>1.2216586191603901E-3</v>
      </c>
      <c r="J91" s="21">
        <f t="shared" si="9"/>
        <v>2.4434575462345679E-7</v>
      </c>
      <c r="K91" s="10">
        <f t="shared" si="6"/>
        <v>1.4915714760492754E-2</v>
      </c>
      <c r="L91" s="10">
        <f t="shared" si="7"/>
        <v>1.5266714760492755E-2</v>
      </c>
      <c r="M91" s="10">
        <f t="shared" si="8"/>
        <v>4.0656032942825933</v>
      </c>
      <c r="N91" s="23">
        <f t="shared" si="10"/>
        <v>3.586254197602905</v>
      </c>
      <c r="O91">
        <f t="shared" si="11"/>
        <v>-2.580298108005506E-3</v>
      </c>
      <c r="P91" s="23"/>
    </row>
    <row r="92" spans="1:16" x14ac:dyDescent="0.2">
      <c r="A92" s="23"/>
      <c r="D92" s="23"/>
      <c r="E92">
        <v>265.91719055175798</v>
      </c>
      <c r="F92">
        <v>4999.712890625</v>
      </c>
      <c r="G92">
        <v>1.15539246678118E-3</v>
      </c>
      <c r="H92" s="1">
        <v>2.5756827144699E-7</v>
      </c>
      <c r="I92" s="29">
        <v>1.22357566329527E-3</v>
      </c>
      <c r="J92" s="21">
        <f t="shared" si="9"/>
        <v>2.4472918546775076E-7</v>
      </c>
      <c r="K92" s="10">
        <f t="shared" si="6"/>
        <v>1.4939120712900961E-2</v>
      </c>
      <c r="L92" s="10">
        <f t="shared" si="7"/>
        <v>1.5290120712900961E-2</v>
      </c>
      <c r="M92" s="10">
        <f t="shared" si="8"/>
        <v>4.0659059431718667</v>
      </c>
      <c r="N92" s="23">
        <f t="shared" si="10"/>
        <v>3.5872550001787022</v>
      </c>
      <c r="O92">
        <f t="shared" si="11"/>
        <v>2.0569759915851195E-3</v>
      </c>
      <c r="P92" s="23"/>
    </row>
    <row r="93" spans="1:16" x14ac:dyDescent="0.2">
      <c r="A93" s="23"/>
      <c r="D93" s="23"/>
      <c r="E93">
        <v>265.51007080078102</v>
      </c>
      <c r="F93">
        <v>4999.712890625</v>
      </c>
      <c r="G93">
        <v>1.15682864282713E-3</v>
      </c>
      <c r="H93" s="1">
        <v>2.8144132644295302E-7</v>
      </c>
      <c r="I93" s="29">
        <v>1.22501152518386E-3</v>
      </c>
      <c r="J93" s="21">
        <f t="shared" si="9"/>
        <v>2.4501637433639208E-7</v>
      </c>
      <c r="K93" s="10">
        <f t="shared" si="6"/>
        <v>1.495665172036063E-2</v>
      </c>
      <c r="L93" s="10">
        <f t="shared" si="7"/>
        <v>1.5307651720360631E-2</v>
      </c>
      <c r="M93" s="10">
        <f t="shared" si="8"/>
        <v>4.0643356920666482</v>
      </c>
      <c r="N93" s="23">
        <f t="shared" si="10"/>
        <v>3.5864175646252425</v>
      </c>
      <c r="O93">
        <f t="shared" si="11"/>
        <v>-1.7083836477739593E-4</v>
      </c>
      <c r="P93" s="23"/>
    </row>
    <row r="94" spans="1:16" x14ac:dyDescent="0.2">
      <c r="A94" s="23"/>
      <c r="D94" s="23"/>
      <c r="E94">
        <v>265.08636474609398</v>
      </c>
      <c r="F94">
        <v>4999.712890625</v>
      </c>
      <c r="G94">
        <v>1.1586147501359599E-3</v>
      </c>
      <c r="H94" s="1">
        <v>2.8034722220608198E-7</v>
      </c>
      <c r="I94" s="29">
        <v>1.22680221858975E-3</v>
      </c>
      <c r="J94" s="21">
        <f t="shared" si="9"/>
        <v>2.4537453358374563E-7</v>
      </c>
      <c r="K94" s="10">
        <f t="shared" si="6"/>
        <v>1.4978515006590386E-2</v>
      </c>
      <c r="L94" s="10">
        <f t="shared" si="7"/>
        <v>1.5329515006590386E-2</v>
      </c>
      <c r="M94" s="10">
        <f t="shared" si="8"/>
        <v>4.0636454064177405</v>
      </c>
      <c r="N94" s="23">
        <f t="shared" si="10"/>
        <v>3.5864899498747715</v>
      </c>
      <c r="O94">
        <f t="shared" si="11"/>
        <v>2.1431499172452555E-3</v>
      </c>
      <c r="P94" s="23"/>
    </row>
    <row r="95" spans="1:16" x14ac:dyDescent="0.2">
      <c r="A95" s="23"/>
      <c r="D95" s="23"/>
      <c r="E95">
        <v>264.66680908203102</v>
      </c>
      <c r="F95">
        <v>4999.712890625</v>
      </c>
      <c r="G95">
        <v>1.16008895505066E-3</v>
      </c>
      <c r="H95" s="1">
        <v>2.6013113530469599E-7</v>
      </c>
      <c r="I95" s="29">
        <v>1.2282805813212401E-3</v>
      </c>
      <c r="J95" s="21">
        <f t="shared" si="9"/>
        <v>2.4567022310909061E-7</v>
      </c>
      <c r="K95" s="10">
        <f t="shared" si="6"/>
        <v>1.4996564923702748E-2</v>
      </c>
      <c r="L95" s="10">
        <f t="shared" si="7"/>
        <v>1.5347564923702749E-2</v>
      </c>
      <c r="M95" s="10">
        <f t="shared" si="8"/>
        <v>4.0619910355357112</v>
      </c>
      <c r="N95" s="23">
        <f t="shared" si="10"/>
        <v>3.5855907791880552</v>
      </c>
      <c r="O95">
        <f t="shared" si="11"/>
        <v>4.3025919121883753E-4</v>
      </c>
      <c r="P95" s="23"/>
    </row>
    <row r="96" spans="1:16" x14ac:dyDescent="0.2">
      <c r="A96" s="23"/>
      <c r="D96" s="23"/>
      <c r="E96">
        <v>264.25915527343801</v>
      </c>
      <c r="F96">
        <v>4999.712890625</v>
      </c>
      <c r="G96">
        <v>1.1617439730251401E-3</v>
      </c>
      <c r="H96" s="1">
        <v>2.9089209742432202E-7</v>
      </c>
      <c r="I96" s="29">
        <v>1.22993792240661E-3</v>
      </c>
      <c r="J96" s="21">
        <f t="shared" si="9"/>
        <v>2.4600171036078412E-7</v>
      </c>
      <c r="K96" s="10">
        <f t="shared" si="6"/>
        <v>1.5016800058545257E-2</v>
      </c>
      <c r="L96" s="10">
        <f t="shared" si="7"/>
        <v>1.5367800058545258E-2</v>
      </c>
      <c r="M96" s="10">
        <f t="shared" si="8"/>
        <v>4.0610818618822613</v>
      </c>
      <c r="N96" s="23">
        <f t="shared" si="10"/>
        <v>3.5854153823900727</v>
      </c>
      <c r="O96">
        <f t="shared" si="11"/>
        <v>3.7195658629269662E-3</v>
      </c>
      <c r="P96" s="23"/>
    </row>
    <row r="97" spans="1:16" x14ac:dyDescent="0.2">
      <c r="A97" s="23"/>
      <c r="D97" s="23"/>
      <c r="E97">
        <v>263.86000061035202</v>
      </c>
      <c r="F97">
        <v>4999.712890625</v>
      </c>
      <c r="G97">
        <v>1.1629618381169199E-3</v>
      </c>
      <c r="H97" s="1">
        <v>2.9217430269071502E-7</v>
      </c>
      <c r="I97" s="29">
        <v>1.2311581246236499E-3</v>
      </c>
      <c r="J97" s="21">
        <f t="shared" si="9"/>
        <v>2.4624576481825665E-7</v>
      </c>
      <c r="K97" s="10">
        <f t="shared" si="6"/>
        <v>1.5031697991514451E-2</v>
      </c>
      <c r="L97" s="10">
        <f t="shared" si="7"/>
        <v>1.5382697991514451E-2</v>
      </c>
      <c r="M97" s="10">
        <f t="shared" si="8"/>
        <v>4.0588787014298635</v>
      </c>
      <c r="N97" s="23">
        <f t="shared" si="10"/>
        <v>3.58393070033123</v>
      </c>
      <c r="O97">
        <f t="shared" si="11"/>
        <v>-1.7179283362560873E-3</v>
      </c>
      <c r="P97" s="23"/>
    </row>
    <row r="98" spans="1:16" x14ac:dyDescent="0.2">
      <c r="A98" s="23"/>
      <c r="D98" s="23"/>
      <c r="E98">
        <v>263.43679809570301</v>
      </c>
      <c r="F98">
        <v>4999.712890625</v>
      </c>
      <c r="G98">
        <v>1.1649714118288799E-3</v>
      </c>
      <c r="H98" s="1">
        <v>2.53490905017601E-7</v>
      </c>
      <c r="I98" s="29">
        <v>1.2331713240741999E-3</v>
      </c>
      <c r="J98" s="21">
        <f t="shared" si="9"/>
        <v>2.4664842783003179E-7</v>
      </c>
      <c r="K98" s="10">
        <f t="shared" si="6"/>
        <v>1.5056277942320203E-2</v>
      </c>
      <c r="L98" s="10">
        <f t="shared" si="7"/>
        <v>1.5407277942320203E-2</v>
      </c>
      <c r="M98" s="10">
        <f t="shared" si="8"/>
        <v>4.0588439684953856</v>
      </c>
      <c r="N98" s="23">
        <f t="shared" si="10"/>
        <v>3.5846577319231203</v>
      </c>
      <c r="O98">
        <f t="shared" si="11"/>
        <v>2.0658323446034153E-3</v>
      </c>
      <c r="P98" s="23"/>
    </row>
    <row r="99" spans="1:16" x14ac:dyDescent="0.2">
      <c r="A99" s="23"/>
      <c r="D99" s="23"/>
      <c r="E99">
        <v>263.0126953125</v>
      </c>
      <c r="F99">
        <v>4999.712890625</v>
      </c>
      <c r="G99">
        <v>1.1664918817787099E-3</v>
      </c>
      <c r="H99" s="1">
        <v>2.3632888020249999E-7</v>
      </c>
      <c r="I99" s="29">
        <v>1.2346955888488599E-3</v>
      </c>
      <c r="J99" s="21">
        <f t="shared" si="9"/>
        <v>2.469532982911973E-7</v>
      </c>
      <c r="K99" s="10">
        <f t="shared" si="6"/>
        <v>1.5074888295688741E-2</v>
      </c>
      <c r="L99" s="10">
        <f t="shared" si="7"/>
        <v>1.5425888295688741E-2</v>
      </c>
      <c r="M99" s="10">
        <f t="shared" si="8"/>
        <v>4.0572044582386431</v>
      </c>
      <c r="N99" s="23">
        <f t="shared" si="10"/>
        <v>3.5837816066761432</v>
      </c>
      <c r="O99">
        <f t="shared" si="11"/>
        <v>3.9012659525267108E-3</v>
      </c>
      <c r="P99" s="23"/>
    </row>
    <row r="100" spans="1:16" x14ac:dyDescent="0.2">
      <c r="A100" s="23"/>
      <c r="D100" s="23"/>
      <c r="E100">
        <v>262.58987426757801</v>
      </c>
      <c r="F100">
        <v>4999.712890625</v>
      </c>
      <c r="G100">
        <v>1.16776968743609E-3</v>
      </c>
      <c r="H100" s="1">
        <v>2.6335124554993598E-7</v>
      </c>
      <c r="I100" s="29">
        <v>1.23597808821225E-3</v>
      </c>
      <c r="J100" s="21">
        <f t="shared" si="9"/>
        <v>2.4720981289342474E-7</v>
      </c>
      <c r="K100" s="10">
        <f t="shared" si="6"/>
        <v>1.5090546839233407E-2</v>
      </c>
      <c r="L100" s="10">
        <f t="shared" si="7"/>
        <v>1.5441546839233407E-2</v>
      </c>
      <c r="M100" s="10">
        <f t="shared" si="8"/>
        <v>4.0547938430112174</v>
      </c>
      <c r="N100" s="23">
        <f t="shared" si="10"/>
        <v>3.5821320693295773</v>
      </c>
      <c r="O100">
        <f t="shared" si="11"/>
        <v>-1.1389215809704221E-3</v>
      </c>
      <c r="P100" s="23"/>
    </row>
    <row r="101" spans="1:16" x14ac:dyDescent="0.2">
      <c r="A101" s="23"/>
      <c r="D101" s="23"/>
      <c r="E101">
        <v>262.14888000488298</v>
      </c>
      <c r="F101">
        <v>4999.712890625</v>
      </c>
      <c r="G101">
        <v>1.1698031505512701E-3</v>
      </c>
      <c r="H101" s="1">
        <v>2.5213714843011498E-7</v>
      </c>
      <c r="I101" s="29">
        <v>1.2380145624689E-3</v>
      </c>
      <c r="J101" s="21">
        <f t="shared" si="9"/>
        <v>2.476171311337318E-7</v>
      </c>
      <c r="K101" s="10">
        <f t="shared" si="6"/>
        <v>1.5115410961380846E-2</v>
      </c>
      <c r="L101" s="10">
        <f t="shared" si="7"/>
        <v>1.5466410961380846E-2</v>
      </c>
      <c r="M101" s="10">
        <f t="shared" si="8"/>
        <v>4.0545023112212339</v>
      </c>
      <c r="N101" s="23">
        <f t="shared" si="10"/>
        <v>3.5826343272124448</v>
      </c>
      <c r="O101">
        <f t="shared" si="11"/>
        <v>6.1558044717323075E-4</v>
      </c>
      <c r="P101" s="23"/>
    </row>
    <row r="102" spans="1:16" x14ac:dyDescent="0.2">
      <c r="A102" s="23"/>
      <c r="D102" s="23"/>
      <c r="E102">
        <v>261.73306274414102</v>
      </c>
      <c r="F102">
        <v>4999.712890625</v>
      </c>
      <c r="G102">
        <v>1.1715018586014E-3</v>
      </c>
      <c r="H102" s="1">
        <v>2.6886507262006201E-7</v>
      </c>
      <c r="I102" s="29">
        <v>1.23971275868725E-3</v>
      </c>
      <c r="J102" s="21">
        <f t="shared" si="9"/>
        <v>2.4795678988124398E-7</v>
      </c>
      <c r="K102" s="10">
        <f t="shared" si="6"/>
        <v>1.5136144912750719E-2</v>
      </c>
      <c r="L102" s="10">
        <f t="shared" si="7"/>
        <v>1.548714491275072E-2</v>
      </c>
      <c r="M102" s="10">
        <f t="shared" si="8"/>
        <v>4.0534978711765888</v>
      </c>
      <c r="N102" s="23">
        <f t="shared" si="10"/>
        <v>3.5823783582371349</v>
      </c>
      <c r="O102">
        <f t="shared" si="11"/>
        <v>3.574845280477122E-4</v>
      </c>
      <c r="P102" s="23"/>
    </row>
    <row r="103" spans="1:16" x14ac:dyDescent="0.2">
      <c r="A103" s="23"/>
      <c r="D103" s="23"/>
      <c r="E103">
        <v>261.32699584960898</v>
      </c>
      <c r="F103">
        <v>4999.712890625</v>
      </c>
      <c r="G103">
        <v>1.1731977746791799E-3</v>
      </c>
      <c r="H103" s="1">
        <v>2.1788058710209299E-7</v>
      </c>
      <c r="I103" s="29">
        <v>1.24140919744714E-3</v>
      </c>
      <c r="J103" s="21">
        <f t="shared" si="9"/>
        <v>2.4829609711687964E-7</v>
      </c>
      <c r="K103" s="10">
        <f t="shared" si="6"/>
        <v>1.5156857406613001E-2</v>
      </c>
      <c r="L103" s="10">
        <f t="shared" si="7"/>
        <v>1.5507857406613002E-2</v>
      </c>
      <c r="M103" s="10">
        <f t="shared" si="8"/>
        <v>4.0526217881342834</v>
      </c>
      <c r="N103" s="23">
        <f t="shared" si="10"/>
        <v>3.5822331956049873</v>
      </c>
      <c r="O103">
        <f t="shared" si="11"/>
        <v>-2.4857932043280455E-4</v>
      </c>
      <c r="P103" s="23"/>
    </row>
    <row r="104" spans="1:16" x14ac:dyDescent="0.2">
      <c r="A104" s="23"/>
      <c r="D104" s="23"/>
      <c r="E104">
        <v>260.93443298339798</v>
      </c>
      <c r="F104">
        <v>4999.712890625</v>
      </c>
      <c r="G104">
        <v>1.1749155059810499E-3</v>
      </c>
      <c r="H104" s="1">
        <v>2.5074530881630002E-7</v>
      </c>
      <c r="I104" s="29">
        <v>1.2431289191347E-3</v>
      </c>
      <c r="J104" s="21">
        <f t="shared" si="9"/>
        <v>2.4864006120545456E-7</v>
      </c>
      <c r="K104" s="10">
        <f t="shared" si="6"/>
        <v>1.5177854170976444E-2</v>
      </c>
      <c r="L104" s="10">
        <f t="shared" si="7"/>
        <v>1.5528854170976445E-2</v>
      </c>
      <c r="M104" s="10">
        <f t="shared" si="8"/>
        <v>4.0520127579856133</v>
      </c>
      <c r="N104" s="23">
        <f t="shared" si="10"/>
        <v>3.5823307786154972</v>
      </c>
      <c r="O104">
        <f t="shared" si="11"/>
        <v>4.0513259977630065E-3</v>
      </c>
      <c r="P104" s="23"/>
    </row>
    <row r="105" spans="1:16" x14ac:dyDescent="0.2">
      <c r="A105" s="23"/>
      <c r="D105" s="23"/>
      <c r="E105">
        <v>260.51502990722702</v>
      </c>
      <c r="F105">
        <v>4999.712890625</v>
      </c>
      <c r="G105">
        <v>1.1761891422961801E-3</v>
      </c>
      <c r="H105" s="1">
        <v>2.62665831610992E-7</v>
      </c>
      <c r="I105" s="29">
        <v>1.2444049731709099E-3</v>
      </c>
      <c r="J105" s="21">
        <f t="shared" si="9"/>
        <v>2.4889528666822113E-7</v>
      </c>
      <c r="K105" s="10">
        <f t="shared" si="6"/>
        <v>1.5193434020964456E-2</v>
      </c>
      <c r="L105" s="10">
        <f t="shared" si="7"/>
        <v>1.5544434020964457E-2</v>
      </c>
      <c r="M105" s="10">
        <f t="shared" si="8"/>
        <v>4.0495586938624726</v>
      </c>
      <c r="N105" s="23">
        <f t="shared" si="10"/>
        <v>3.580631640029464</v>
      </c>
      <c r="O105">
        <f t="shared" si="11"/>
        <v>9.3760533276469361E-4</v>
      </c>
      <c r="P105" s="23"/>
    </row>
    <row r="106" spans="1:16" x14ac:dyDescent="0.2">
      <c r="A106" s="23"/>
      <c r="D106" s="23"/>
      <c r="E106">
        <v>260.12512207031301</v>
      </c>
      <c r="F106">
        <v>4999.712890625</v>
      </c>
      <c r="G106">
        <v>1.1777583681364301E-3</v>
      </c>
      <c r="H106" s="1">
        <v>2.5138746915788901E-7</v>
      </c>
      <c r="I106" s="29">
        <v>1.2459772429300501E-3</v>
      </c>
      <c r="J106" s="21">
        <f t="shared" si="9"/>
        <v>2.4920975867762161E-7</v>
      </c>
      <c r="K106" s="10">
        <f t="shared" si="6"/>
        <v>1.5212630486233945E-2</v>
      </c>
      <c r="L106" s="10">
        <f t="shared" si="7"/>
        <v>1.5563630486233946E-2</v>
      </c>
      <c r="M106" s="10">
        <f t="shared" si="8"/>
        <v>4.0484912800888502</v>
      </c>
      <c r="N106" s="23">
        <f t="shared" si="10"/>
        <v>3.5802660603622867</v>
      </c>
      <c r="O106">
        <f t="shared" si="11"/>
        <v>4.3747128172240966E-4</v>
      </c>
      <c r="P106" s="23"/>
    </row>
    <row r="107" spans="1:16" x14ac:dyDescent="0.2">
      <c r="A107" s="23"/>
      <c r="D107" s="23"/>
      <c r="E107">
        <v>259.70570373535202</v>
      </c>
      <c r="F107">
        <v>4999.712890625</v>
      </c>
      <c r="G107">
        <v>1.1795179397364E-3</v>
      </c>
      <c r="H107" s="1">
        <v>2.44308320842647E-7</v>
      </c>
      <c r="I107" s="29">
        <v>1.24773993607353E-3</v>
      </c>
      <c r="J107" s="21">
        <f t="shared" si="9"/>
        <v>2.4956231755090912E-7</v>
      </c>
      <c r="K107" s="10">
        <f t="shared" si="6"/>
        <v>1.5234151906151149E-2</v>
      </c>
      <c r="L107" s="10">
        <f t="shared" si="7"/>
        <v>1.5585151906151149E-2</v>
      </c>
      <c r="M107" s="10">
        <f t="shared" si="8"/>
        <v>4.0475528436093473</v>
      </c>
      <c r="N107" s="23">
        <f t="shared" si="10"/>
        <v>3.5800825768857134</v>
      </c>
      <c r="O107">
        <f t="shared" si="11"/>
        <v>3.6955945765250872E-3</v>
      </c>
      <c r="P107" s="23"/>
    </row>
    <row r="108" spans="1:16" x14ac:dyDescent="0.2">
      <c r="A108" s="23"/>
      <c r="D108" s="23"/>
      <c r="E108">
        <v>259.28044128417997</v>
      </c>
      <c r="F108">
        <v>4999.712890625</v>
      </c>
      <c r="G108">
        <v>1.1808711419066E-3</v>
      </c>
      <c r="H108" s="1">
        <v>2.5827094664413699E-7</v>
      </c>
      <c r="I108" s="29">
        <v>1.2490953289135899E-3</v>
      </c>
      <c r="J108" s="21">
        <f t="shared" si="9"/>
        <v>2.4983341168565464E-7</v>
      </c>
      <c r="K108" s="10">
        <f t="shared" si="6"/>
        <v>1.5250700435072135E-2</v>
      </c>
      <c r="L108" s="10">
        <f t="shared" si="7"/>
        <v>1.5601700435072136E-2</v>
      </c>
      <c r="M108" s="10">
        <f t="shared" si="8"/>
        <v>4.0452157735890859</v>
      </c>
      <c r="N108" s="23">
        <f t="shared" si="10"/>
        <v>3.5785109792775622</v>
      </c>
      <c r="O108">
        <f t="shared" si="11"/>
        <v>2.4502428091702196E-3</v>
      </c>
      <c r="P108" s="23"/>
    </row>
    <row r="109" spans="1:16" x14ac:dyDescent="0.2">
      <c r="A109" s="23"/>
      <c r="D109" s="23"/>
      <c r="E109">
        <v>258.84045410156199</v>
      </c>
      <c r="F109">
        <v>4999.712890625</v>
      </c>
      <c r="G109">
        <v>1.18245005739458E-3</v>
      </c>
      <c r="H109" s="1">
        <v>2.5844625447147898E-7</v>
      </c>
      <c r="I109" s="29">
        <v>1.25067572264429E-3</v>
      </c>
      <c r="J109" s="21">
        <f t="shared" si="9"/>
        <v>2.5014950858267117E-7</v>
      </c>
      <c r="K109" s="10">
        <f t="shared" si="6"/>
        <v>1.5269996089133493E-2</v>
      </c>
      <c r="L109" s="10">
        <f t="shared" si="7"/>
        <v>1.5620996089133494E-2</v>
      </c>
      <c r="M109" s="10">
        <f t="shared" si="8"/>
        <v>4.043345721230037</v>
      </c>
      <c r="N109" s="23">
        <f t="shared" si="10"/>
        <v>3.5774329038472255</v>
      </c>
      <c r="O109">
        <f t="shared" si="11"/>
        <v>1.8960543976726594E-3</v>
      </c>
      <c r="P109" s="23"/>
    </row>
    <row r="110" spans="1:16" x14ac:dyDescent="0.2">
      <c r="A110" s="23"/>
      <c r="D110" s="23"/>
      <c r="E110">
        <v>258.41401672363298</v>
      </c>
      <c r="F110">
        <v>4999.712890625</v>
      </c>
      <c r="G110">
        <v>1.1840622736080399E-3</v>
      </c>
      <c r="H110" s="1">
        <v>2.04764022157468E-7</v>
      </c>
      <c r="I110" s="29">
        <v>1.2522874859183901E-3</v>
      </c>
      <c r="J110" s="21">
        <f t="shared" si="9"/>
        <v>2.5047187974864798E-7</v>
      </c>
      <c r="K110" s="10">
        <f t="shared" si="6"/>
        <v>1.528967474639573E-2</v>
      </c>
      <c r="L110" s="10">
        <f t="shared" si="7"/>
        <v>1.564067474639573E-2</v>
      </c>
      <c r="M110" s="10">
        <f t="shared" si="8"/>
        <v>4.0417695854840101</v>
      </c>
      <c r="N110" s="23">
        <f t="shared" si="10"/>
        <v>3.5766243553814712</v>
      </c>
      <c r="O110">
        <f t="shared" si="11"/>
        <v>-4.863956604090169E-4</v>
      </c>
      <c r="P110" s="23"/>
    </row>
    <row r="111" spans="1:16" x14ac:dyDescent="0.2">
      <c r="A111" s="23"/>
      <c r="D111" s="23"/>
      <c r="E111">
        <v>258.00520324707003</v>
      </c>
      <c r="F111">
        <v>4999.712890625</v>
      </c>
      <c r="G111">
        <v>1.1859214396015201E-3</v>
      </c>
      <c r="H111" s="1">
        <v>2.1528018985950599E-7</v>
      </c>
      <c r="I111" s="29">
        <v>1.25414683069604E-3</v>
      </c>
      <c r="J111" s="21">
        <f t="shared" si="9"/>
        <v>2.5084377005881686E-7</v>
      </c>
      <c r="K111" s="10">
        <f t="shared" si="6"/>
        <v>1.5312376224459951E-2</v>
      </c>
      <c r="L111" s="10">
        <f t="shared" si="7"/>
        <v>1.566337622445995E-2</v>
      </c>
      <c r="M111" s="10">
        <f t="shared" si="8"/>
        <v>4.041232566327114</v>
      </c>
      <c r="N111" s="23">
        <f t="shared" si="10"/>
        <v>3.5768232004823881</v>
      </c>
      <c r="O111">
        <f t="shared" si="11"/>
        <v>7.9519125279968418E-4</v>
      </c>
      <c r="P111" s="23"/>
    </row>
    <row r="112" spans="1:16" x14ac:dyDescent="0.2">
      <c r="A112" s="23"/>
      <c r="D112" s="23"/>
      <c r="E112">
        <v>257.59681701660202</v>
      </c>
      <c r="F112">
        <v>4999.712890625</v>
      </c>
      <c r="G112">
        <v>1.18761657432891E-3</v>
      </c>
      <c r="H112" s="1">
        <v>2.22422855616889E-7</v>
      </c>
      <c r="I112" s="29">
        <v>1.2558437127828401E-3</v>
      </c>
      <c r="J112" s="21">
        <f t="shared" si="9"/>
        <v>2.5118316596492617E-7</v>
      </c>
      <c r="K112" s="10">
        <f t="shared" si="6"/>
        <v>1.5333094131076364E-2</v>
      </c>
      <c r="L112" s="10">
        <f t="shared" si="7"/>
        <v>1.5684094131076364E-2</v>
      </c>
      <c r="M112" s="10">
        <f t="shared" si="8"/>
        <v>4.0401727259540401</v>
      </c>
      <c r="N112" s="23">
        <f t="shared" si="10"/>
        <v>3.5764984553241561</v>
      </c>
      <c r="O112">
        <f t="shared" si="11"/>
        <v>6.3829916037950688E-3</v>
      </c>
      <c r="P112" s="23"/>
    </row>
    <row r="113" spans="1:16" x14ac:dyDescent="0.2">
      <c r="A113" s="23"/>
      <c r="D113" s="23"/>
      <c r="E113">
        <v>257.17803955078102</v>
      </c>
      <c r="F113">
        <v>4999.712890625</v>
      </c>
      <c r="G113">
        <v>1.18861485506606E-3</v>
      </c>
      <c r="H113" s="1">
        <v>2.4311606338989798E-7</v>
      </c>
      <c r="I113" s="29">
        <v>1.25684412806774E-3</v>
      </c>
      <c r="J113" s="21">
        <f t="shared" si="9"/>
        <v>2.5138326051171022E-7</v>
      </c>
      <c r="K113" s="10">
        <f t="shared" si="6"/>
        <v>1.5345308598193094E-2</v>
      </c>
      <c r="L113" s="10">
        <f t="shared" si="7"/>
        <v>1.5696308598193095E-2</v>
      </c>
      <c r="M113" s="10">
        <f t="shared" si="8"/>
        <v>4.0367458734673676</v>
      </c>
      <c r="N113" s="23">
        <f t="shared" si="10"/>
        <v>3.5738254022759621</v>
      </c>
      <c r="O113">
        <f t="shared" si="11"/>
        <v>6.480886700637533E-4</v>
      </c>
      <c r="P113" s="23"/>
    </row>
    <row r="114" spans="1:16" x14ac:dyDescent="0.2">
      <c r="A114" s="23"/>
      <c r="D114" s="23"/>
      <c r="E114">
        <v>256.76417541503901</v>
      </c>
      <c r="F114">
        <v>4999.712890625</v>
      </c>
      <c r="G114">
        <v>1.1903602341260899E-3</v>
      </c>
      <c r="H114" s="1">
        <v>2.918835288659E-7</v>
      </c>
      <c r="I114" s="29">
        <v>1.2585931154920501E-3</v>
      </c>
      <c r="J114" s="21">
        <f t="shared" si="9"/>
        <v>2.5173307808375312E-7</v>
      </c>
      <c r="K114" s="10">
        <f t="shared" si="6"/>
        <v>1.5366662679547366E-2</v>
      </c>
      <c r="L114" s="10">
        <f t="shared" si="7"/>
        <v>1.5717662679547367E-2</v>
      </c>
      <c r="M114" s="10">
        <f t="shared" si="8"/>
        <v>4.0357326973657122</v>
      </c>
      <c r="N114" s="23">
        <f t="shared" si="10"/>
        <v>3.573557181618642</v>
      </c>
      <c r="O114">
        <f t="shared" si="11"/>
        <v>-7.8320359867523352E-4</v>
      </c>
      <c r="P114" s="23"/>
    </row>
    <row r="115" spans="1:16" x14ac:dyDescent="0.2">
      <c r="A115" s="23"/>
      <c r="D115" s="23"/>
      <c r="E115">
        <v>256.35212707519503</v>
      </c>
      <c r="F115">
        <v>4999.712890625</v>
      </c>
      <c r="G115">
        <v>1.1922918422150801E-3</v>
      </c>
      <c r="H115" s="1">
        <v>2.8277984702220001E-7</v>
      </c>
      <c r="I115" s="29">
        <v>1.26052846748655E-3</v>
      </c>
      <c r="J115" s="21">
        <f t="shared" si="9"/>
        <v>2.5212017071023749E-7</v>
      </c>
      <c r="K115" s="10">
        <f t="shared" si="6"/>
        <v>1.5390292159877106E-2</v>
      </c>
      <c r="L115" s="10">
        <f t="shared" si="7"/>
        <v>1.5741292159877105E-2</v>
      </c>
      <c r="M115" s="10">
        <f t="shared" si="8"/>
        <v>4.0353137280965869</v>
      </c>
      <c r="N115" s="23">
        <f t="shared" si="10"/>
        <v>3.573879899361236</v>
      </c>
      <c r="O115">
        <f t="shared" si="11"/>
        <v>1.012368785556589E-3</v>
      </c>
      <c r="P115" s="23"/>
    </row>
    <row r="116" spans="1:16" x14ac:dyDescent="0.2">
      <c r="A116" s="23"/>
      <c r="D116" s="23"/>
      <c r="E116">
        <v>255.94319152832</v>
      </c>
      <c r="F116">
        <v>4999.712890625</v>
      </c>
      <c r="G116">
        <v>1.1939794979338701E-3</v>
      </c>
      <c r="H116" s="1">
        <v>2.21749580409142E-7</v>
      </c>
      <c r="I116" s="29">
        <v>1.26222038598053E-3</v>
      </c>
      <c r="J116" s="21">
        <f t="shared" si="9"/>
        <v>2.5245857384077574E-7</v>
      </c>
      <c r="K116" s="10">
        <f t="shared" si="6"/>
        <v>1.5410949464019528E-2</v>
      </c>
      <c r="L116" s="10">
        <f t="shared" si="7"/>
        <v>1.5761949464019528E-2</v>
      </c>
      <c r="M116" s="10">
        <f t="shared" si="8"/>
        <v>4.0341636505292513</v>
      </c>
      <c r="N116" s="23">
        <f t="shared" si="10"/>
        <v>3.5734659057782752</v>
      </c>
      <c r="O116">
        <f t="shared" si="11"/>
        <v>1.890772310652786E-3</v>
      </c>
      <c r="P116" s="23"/>
    </row>
    <row r="117" spans="1:16" x14ac:dyDescent="0.2">
      <c r="A117" s="23"/>
      <c r="D117" s="23"/>
      <c r="E117">
        <v>255.50830078125</v>
      </c>
      <c r="F117">
        <v>4999.712890625</v>
      </c>
      <c r="G117">
        <v>1.19565703365943E-3</v>
      </c>
      <c r="H117" s="1">
        <v>2.2133306449211501E-7</v>
      </c>
      <c r="I117" s="29">
        <v>1.2639031784937101E-3</v>
      </c>
      <c r="J117" s="21">
        <f t="shared" si="9"/>
        <v>2.5279515167034185E-7</v>
      </c>
      <c r="K117" s="10">
        <f t="shared" si="6"/>
        <v>1.5431495345441738E-2</v>
      </c>
      <c r="L117" s="10">
        <f t="shared" si="7"/>
        <v>1.5782495345441738E-2</v>
      </c>
      <c r="M117" s="10">
        <f t="shared" si="8"/>
        <v>4.0325585678018054</v>
      </c>
      <c r="N117" s="23">
        <f t="shared" si="10"/>
        <v>3.5726436263955561</v>
      </c>
      <c r="O117">
        <f t="shared" si="11"/>
        <v>5.3657679116437757E-3</v>
      </c>
      <c r="P117" s="23"/>
    </row>
    <row r="118" spans="1:16" x14ac:dyDescent="0.2">
      <c r="A118" s="23"/>
      <c r="D118" s="23"/>
      <c r="E118">
        <v>255.07372283935501</v>
      </c>
      <c r="F118">
        <v>4999.712890625</v>
      </c>
      <c r="G118">
        <v>1.1968522234692899E-3</v>
      </c>
      <c r="H118" s="1">
        <v>2.1619908649209301E-7</v>
      </c>
      <c r="I118" s="29">
        <v>1.2651055816492499E-3</v>
      </c>
      <c r="J118" s="21">
        <f t="shared" si="9"/>
        <v>2.5303564611109152E-7</v>
      </c>
      <c r="K118" s="10">
        <f t="shared" si="6"/>
        <v>1.54461759626075E-2</v>
      </c>
      <c r="L118" s="10">
        <f t="shared" si="7"/>
        <v>1.5797175962607501E-2</v>
      </c>
      <c r="M118" s="10">
        <f t="shared" si="8"/>
        <v>4.0294444831306668</v>
      </c>
      <c r="N118" s="23">
        <f t="shared" si="10"/>
        <v>3.5703117820198278</v>
      </c>
      <c r="O118">
        <f t="shared" si="11"/>
        <v>-1.2419407589626434E-3</v>
      </c>
      <c r="P118" s="23"/>
    </row>
    <row r="119" spans="1:16" x14ac:dyDescent="0.2">
      <c r="A119" s="23"/>
      <c r="D119" s="23"/>
      <c r="E119">
        <v>254.66485595703099</v>
      </c>
      <c r="F119">
        <v>4999.712890625</v>
      </c>
      <c r="G119">
        <v>1.19885172655762E-3</v>
      </c>
      <c r="H119" s="1">
        <v>2.3004122276254199E-7</v>
      </c>
      <c r="I119" s="29">
        <v>1.2671094930129399E-3</v>
      </c>
      <c r="J119" s="21">
        <f t="shared" si="9"/>
        <v>2.5343645139882066E-7</v>
      </c>
      <c r="K119" s="10">
        <f t="shared" si="6"/>
        <v>1.5470642511475835E-2</v>
      </c>
      <c r="L119" s="10">
        <f t="shared" si="7"/>
        <v>1.5821642511475834E-2</v>
      </c>
      <c r="M119" s="10">
        <f t="shared" si="8"/>
        <v>4.0292163111886312</v>
      </c>
      <c r="N119" s="23">
        <f t="shared" si="10"/>
        <v>3.570819570465976</v>
      </c>
      <c r="O119">
        <f t="shared" si="11"/>
        <v>4.4863419534505499E-3</v>
      </c>
      <c r="P119" s="23"/>
    </row>
    <row r="120" spans="1:16" x14ac:dyDescent="0.2">
      <c r="A120" s="23"/>
      <c r="D120" s="23"/>
      <c r="E120">
        <v>254.23924255371099</v>
      </c>
      <c r="F120">
        <v>4999.712890625</v>
      </c>
      <c r="G120">
        <v>1.2001599090985099E-3</v>
      </c>
      <c r="H120" s="1">
        <v>2.7486198821595399E-7</v>
      </c>
      <c r="I120" s="29">
        <v>1.2684169062895699E-3</v>
      </c>
      <c r="J120" s="21">
        <f t="shared" si="9"/>
        <v>2.5369794906983323E-7</v>
      </c>
      <c r="K120" s="10">
        <f t="shared" si="6"/>
        <v>1.548660523887156E-2</v>
      </c>
      <c r="L120" s="10">
        <f t="shared" si="7"/>
        <v>1.5837605238871559E-2</v>
      </c>
      <c r="M120" s="10">
        <f t="shared" si="8"/>
        <v>4.0265407597953899</v>
      </c>
      <c r="N120" s="23">
        <f t="shared" si="10"/>
        <v>3.5689101231987106</v>
      </c>
      <c r="O120">
        <f t="shared" si="11"/>
        <v>3.4855725924971197E-3</v>
      </c>
      <c r="P120" s="23"/>
    </row>
    <row r="121" spans="1:16" x14ac:dyDescent="0.2">
      <c r="A121" s="23"/>
      <c r="D121" s="23"/>
      <c r="E121">
        <v>253.809364318848</v>
      </c>
      <c r="F121">
        <v>4999.712890625</v>
      </c>
      <c r="G121">
        <v>1.2016242749247699E-3</v>
      </c>
      <c r="H121" s="1">
        <v>2.4191840159479602E-7</v>
      </c>
      <c r="I121" s="29">
        <v>1.2698806995241E-3</v>
      </c>
      <c r="J121" s="21">
        <f t="shared" si="9"/>
        <v>2.5399072452845506E-7</v>
      </c>
      <c r="K121" s="10">
        <f t="shared" si="6"/>
        <v>1.5504477271215258E-2</v>
      </c>
      <c r="L121" s="10">
        <f t="shared" si="7"/>
        <v>1.5855477271215258E-2</v>
      </c>
      <c r="M121" s="10">
        <f t="shared" si="8"/>
        <v>4.0242686071790876</v>
      </c>
      <c r="N121" s="23">
        <f t="shared" si="10"/>
        <v>3.5674117514051611</v>
      </c>
      <c r="O121">
        <f t="shared" si="11"/>
        <v>3.859525223487671E-3</v>
      </c>
      <c r="P121" s="23"/>
    </row>
    <row r="122" spans="1:16" x14ac:dyDescent="0.2">
      <c r="A122" s="23"/>
      <c r="D122" s="23"/>
      <c r="E122">
        <v>253.39262390136699</v>
      </c>
      <c r="F122">
        <v>4999.712890625</v>
      </c>
      <c r="G122">
        <v>1.20299790381455E-3</v>
      </c>
      <c r="H122" s="1">
        <v>2.48028171985486E-7</v>
      </c>
      <c r="I122" s="29">
        <v>1.2712541254204599E-3</v>
      </c>
      <c r="J122" s="21">
        <f t="shared" si="9"/>
        <v>2.5426542548157083E-7</v>
      </c>
      <c r="K122" s="10">
        <f t="shared" si="6"/>
        <v>1.552124597287502E-2</v>
      </c>
      <c r="L122" s="10">
        <f t="shared" si="7"/>
        <v>1.587224597287502E-2</v>
      </c>
      <c r="M122" s="10">
        <f t="shared" si="8"/>
        <v>4.0219100542747066</v>
      </c>
      <c r="N122" s="23">
        <f t="shared" si="10"/>
        <v>3.5658033312522464</v>
      </c>
      <c r="O122">
        <f t="shared" si="11"/>
        <v>3.834105955486727E-3</v>
      </c>
      <c r="P122" s="23"/>
    </row>
    <row r="123" spans="1:16" x14ac:dyDescent="0.2">
      <c r="A123" s="23"/>
      <c r="D123" s="23"/>
      <c r="E123">
        <v>252.98399353027301</v>
      </c>
      <c r="F123">
        <v>4999.712890625</v>
      </c>
      <c r="G123">
        <v>1.2043499599706301E-3</v>
      </c>
      <c r="H123" s="1">
        <v>2.6937493789532902E-7</v>
      </c>
      <c r="I123" s="29">
        <v>1.2726085800334401E-3</v>
      </c>
      <c r="J123" s="21">
        <f t="shared" si="9"/>
        <v>2.545363319601248E-7</v>
      </c>
      <c r="K123" s="10">
        <f t="shared" si="6"/>
        <v>1.5537783046609358E-2</v>
      </c>
      <c r="L123" s="10">
        <f t="shared" si="7"/>
        <v>1.5888783046609359E-2</v>
      </c>
      <c r="M123" s="10">
        <f t="shared" si="8"/>
        <v>4.0196077874673337</v>
      </c>
      <c r="N123" s="23">
        <f t="shared" si="10"/>
        <v>3.5642365991128422</v>
      </c>
      <c r="O123">
        <f t="shared" si="11"/>
        <v>5.0792120808284755E-4</v>
      </c>
      <c r="P123" s="23"/>
    </row>
    <row r="124" spans="1:16" x14ac:dyDescent="0.2">
      <c r="A124" s="23"/>
      <c r="D124" s="23"/>
      <c r="E124">
        <v>252.576171875</v>
      </c>
      <c r="F124">
        <v>4999.712890625</v>
      </c>
      <c r="G124">
        <v>1.2061395146966099E-3</v>
      </c>
      <c r="H124" s="1">
        <v>2.57615281768147E-7</v>
      </c>
      <c r="I124" s="29">
        <v>1.2744045994657199E-3</v>
      </c>
      <c r="J124" s="21">
        <f t="shared" si="9"/>
        <v>2.548955564739259E-7</v>
      </c>
      <c r="K124" s="10">
        <f t="shared" si="6"/>
        <v>1.5559711360408348E-2</v>
      </c>
      <c r="L124" s="10">
        <f t="shared" si="7"/>
        <v>1.5910711360408347E-2</v>
      </c>
      <c r="M124" s="10">
        <f t="shared" si="8"/>
        <v>4.0186665672200137</v>
      </c>
      <c r="N124" s="23">
        <f t="shared" si="10"/>
        <v>3.5640294578450136</v>
      </c>
      <c r="O124">
        <f t="shared" si="11"/>
        <v>2.1491946379864576E-3</v>
      </c>
      <c r="P124" s="23"/>
    </row>
    <row r="125" spans="1:16" x14ac:dyDescent="0.2">
      <c r="A125" s="23"/>
      <c r="D125" s="23"/>
      <c r="E125">
        <v>252.14552307128901</v>
      </c>
      <c r="F125">
        <v>4999.712890625</v>
      </c>
      <c r="G125">
        <v>1.2078082925304199E-3</v>
      </c>
      <c r="H125" s="1">
        <v>2.3504644748918401E-7</v>
      </c>
      <c r="I125" s="29">
        <v>1.2760778617775599E-3</v>
      </c>
      <c r="J125" s="21">
        <f t="shared" si="9"/>
        <v>2.5523022815376927E-7</v>
      </c>
      <c r="K125" s="10">
        <f t="shared" si="6"/>
        <v>1.5580140883821394E-2</v>
      </c>
      <c r="L125" s="10">
        <f t="shared" si="7"/>
        <v>1.5931140883821394E-2</v>
      </c>
      <c r="M125" s="10">
        <f t="shared" si="8"/>
        <v>4.0169658512735431</v>
      </c>
      <c r="N125" s="23">
        <f t="shared" si="10"/>
        <v>3.5631039097452226</v>
      </c>
      <c r="O125">
        <f t="shared" si="11"/>
        <v>9.4481814861908117E-4</v>
      </c>
      <c r="P125" s="23"/>
    </row>
    <row r="126" spans="1:16" x14ac:dyDescent="0.2">
      <c r="A126" s="23"/>
      <c r="D126" s="23"/>
      <c r="E126">
        <v>251.72050476074199</v>
      </c>
      <c r="F126">
        <v>4999.712890625</v>
      </c>
      <c r="G126">
        <v>1.2096316526871199E-3</v>
      </c>
      <c r="H126" s="1">
        <v>2.33861451118022E-7</v>
      </c>
      <c r="I126" s="29">
        <v>1.2779014154124201E-3</v>
      </c>
      <c r="J126" s="21">
        <f t="shared" si="9"/>
        <v>2.5559495982431766E-7</v>
      </c>
      <c r="K126" s="10">
        <f t="shared" si="6"/>
        <v>1.5602405373623566E-2</v>
      </c>
      <c r="L126" s="10">
        <f t="shared" si="7"/>
        <v>1.5953405373623566E-2</v>
      </c>
      <c r="M126" s="10">
        <f t="shared" si="8"/>
        <v>4.0157992533012576</v>
      </c>
      <c r="N126" s="23">
        <f t="shared" si="10"/>
        <v>3.5627023447319224</v>
      </c>
      <c r="O126">
        <f t="shared" si="11"/>
        <v>3.7589784651104593E-3</v>
      </c>
      <c r="P126" s="23"/>
    </row>
    <row r="127" spans="1:16" x14ac:dyDescent="0.2">
      <c r="A127" s="23"/>
      <c r="D127" s="23"/>
      <c r="E127">
        <v>251.33397674560501</v>
      </c>
      <c r="F127">
        <v>4999.712890625</v>
      </c>
      <c r="G127">
        <v>1.2109398632398E-3</v>
      </c>
      <c r="H127" s="1">
        <v>2.3876123398996301E-7</v>
      </c>
      <c r="I127" s="29">
        <v>1.27921070621539E-3</v>
      </c>
      <c r="J127" s="21">
        <f t="shared" si="9"/>
        <v>2.5585683302216168E-7</v>
      </c>
      <c r="K127" s="10">
        <f t="shared" si="6"/>
        <v>1.5618391024483261E-2</v>
      </c>
      <c r="L127" s="10">
        <f t="shared" si="7"/>
        <v>1.5969391024483262E-2</v>
      </c>
      <c r="M127" s="10">
        <f t="shared" si="8"/>
        <v>4.0136505523889499</v>
      </c>
      <c r="N127" s="23">
        <f t="shared" si="10"/>
        <v>3.5612493942468606</v>
      </c>
      <c r="O127">
        <f t="shared" si="11"/>
        <v>8.1775901719628697E-4</v>
      </c>
      <c r="P127" s="23"/>
    </row>
    <row r="128" spans="1:16" x14ac:dyDescent="0.2">
      <c r="A128" s="23"/>
      <c r="D128" s="23"/>
      <c r="E128">
        <v>250.97653961181601</v>
      </c>
      <c r="F128">
        <v>4999.712890625</v>
      </c>
      <c r="G128">
        <v>1.2124933200234099E-3</v>
      </c>
      <c r="H128" s="1">
        <v>2.0641106261024599E-7</v>
      </c>
      <c r="I128" s="29">
        <v>1.2807681295940901E-3</v>
      </c>
      <c r="J128" s="21">
        <f t="shared" si="9"/>
        <v>2.5616833558496296E-7</v>
      </c>
      <c r="K128" s="10">
        <f t="shared" si="6"/>
        <v>1.5637406224403825E-2</v>
      </c>
      <c r="L128" s="10">
        <f t="shared" si="7"/>
        <v>1.5988406224403826E-2</v>
      </c>
      <c r="M128" s="10">
        <f t="shared" si="8"/>
        <v>4.0127148681088922</v>
      </c>
      <c r="N128" s="23">
        <f t="shared" si="10"/>
        <v>3.5609570968076238</v>
      </c>
      <c r="O128">
        <f t="shared" si="11"/>
        <v>3.8847688694943925E-3</v>
      </c>
      <c r="P128" s="23"/>
    </row>
    <row r="129" spans="1:16" x14ac:dyDescent="0.2">
      <c r="A129" s="23"/>
      <c r="D129" s="23"/>
      <c r="E129">
        <v>250.54491424560501</v>
      </c>
      <c r="F129">
        <v>4999.712890625</v>
      </c>
      <c r="G129">
        <v>1.2139421691791099E-3</v>
      </c>
      <c r="H129" s="1">
        <v>2.28666272795665E-7</v>
      </c>
      <c r="I129" s="29">
        <v>1.2822219733216399E-3</v>
      </c>
      <c r="J129" s="21">
        <f t="shared" si="9"/>
        <v>2.5645912102791825E-7</v>
      </c>
      <c r="K129" s="10">
        <f t="shared" si="6"/>
        <v>1.5655156779269444E-2</v>
      </c>
      <c r="L129" s="10">
        <f t="shared" si="7"/>
        <v>1.6006156779269445E-2</v>
      </c>
      <c r="M129" s="10">
        <f t="shared" si="8"/>
        <v>4.0102611776637724</v>
      </c>
      <c r="N129" s="23">
        <f t="shared" si="10"/>
        <v>3.5592803320216833</v>
      </c>
      <c r="O129">
        <f t="shared" si="11"/>
        <v>5.2104283922563138E-3</v>
      </c>
      <c r="P129" s="23"/>
    </row>
    <row r="130" spans="1:16" x14ac:dyDescent="0.2">
      <c r="A130" s="23"/>
      <c r="D130" s="23"/>
      <c r="E130">
        <v>250.102897644043</v>
      </c>
      <c r="F130">
        <v>4999.712890625</v>
      </c>
      <c r="G130">
        <v>1.2152369034074901E-3</v>
      </c>
      <c r="H130" s="1">
        <v>1.9744742937511E-7</v>
      </c>
      <c r="I130" s="29">
        <v>1.28352412623122E-3</v>
      </c>
      <c r="J130" s="21">
        <f t="shared" si="9"/>
        <v>2.5671956656510534E-7</v>
      </c>
      <c r="K130" s="10">
        <f t="shared" si="6"/>
        <v>1.5671055280756865E-2</v>
      </c>
      <c r="L130" s="10">
        <f t="shared" si="7"/>
        <v>1.6022055280756866E-2</v>
      </c>
      <c r="M130" s="10">
        <f t="shared" si="8"/>
        <v>4.0071624519303333</v>
      </c>
      <c r="N130" s="23">
        <f t="shared" si="10"/>
        <v>3.5569772361710559</v>
      </c>
      <c r="O130">
        <f t="shared" si="11"/>
        <v>3.2395577702326655E-3</v>
      </c>
      <c r="P130" s="23"/>
    </row>
    <row r="131" spans="1:16" x14ac:dyDescent="0.2">
      <c r="A131" s="23"/>
      <c r="D131" s="23"/>
      <c r="E131">
        <v>249.68121337890599</v>
      </c>
      <c r="F131">
        <v>4999.712890625</v>
      </c>
      <c r="G131">
        <v>1.2167493584495999E-3</v>
      </c>
      <c r="H131" s="1">
        <v>2.1940747271762499E-7</v>
      </c>
      <c r="I131" s="29">
        <v>1.2850433034424301E-3</v>
      </c>
      <c r="J131" s="21">
        <f t="shared" si="9"/>
        <v>2.5702341945515005E-7</v>
      </c>
      <c r="K131" s="10">
        <f t="shared" si="6"/>
        <v>1.5689603518044812E-2</v>
      </c>
      <c r="L131" s="10">
        <f t="shared" si="7"/>
        <v>1.6040603518044812E-2</v>
      </c>
      <c r="M131" s="10">
        <f t="shared" si="8"/>
        <v>4.0050373497153773</v>
      </c>
      <c r="N131" s="23">
        <f t="shared" si="10"/>
        <v>3.5556111656333464</v>
      </c>
      <c r="O131">
        <f t="shared" si="11"/>
        <v>4.6581566763294058E-3</v>
      </c>
      <c r="P131" s="23"/>
    </row>
    <row r="132" spans="1:16" x14ac:dyDescent="0.2">
      <c r="A132" s="23"/>
      <c r="D132" s="23"/>
      <c r="E132">
        <v>249.27044677734401</v>
      </c>
      <c r="F132">
        <v>4999.712890625</v>
      </c>
      <c r="G132">
        <v>1.21803823451336E-3</v>
      </c>
      <c r="H132" s="1">
        <v>2.6248075408303097E-7</v>
      </c>
      <c r="I132" s="29">
        <v>1.2863366250856401E-3</v>
      </c>
      <c r="J132" s="21">
        <f t="shared" si="9"/>
        <v>2.5728209863763573E-7</v>
      </c>
      <c r="K132" s="10">
        <f t="shared" si="6"/>
        <v>1.5705394195097418E-2</v>
      </c>
      <c r="L132" s="10">
        <f t="shared" si="7"/>
        <v>1.6056394195097419E-2</v>
      </c>
      <c r="M132" s="10">
        <f t="shared" si="8"/>
        <v>4.0023845546450865</v>
      </c>
      <c r="N132" s="23">
        <f t="shared" si="10"/>
        <v>3.5536977504458673</v>
      </c>
      <c r="O132">
        <f t="shared" si="11"/>
        <v>7.9299639645549359E-3</v>
      </c>
      <c r="P132" s="23"/>
    </row>
    <row r="133" spans="1:16" x14ac:dyDescent="0.2">
      <c r="A133" s="23"/>
      <c r="D133" s="23"/>
      <c r="E133">
        <v>248.84947204589801</v>
      </c>
      <c r="F133">
        <v>4999.712890625</v>
      </c>
      <c r="G133">
        <v>1.2189114433859801E-3</v>
      </c>
      <c r="H133" s="1">
        <v>2.36913350603737E-7</v>
      </c>
      <c r="I133" s="29">
        <v>1.2872131894714599E-3</v>
      </c>
      <c r="J133" s="21">
        <f t="shared" si="9"/>
        <v>2.5745742158217188E-7</v>
      </c>
      <c r="K133" s="10">
        <f t="shared" ref="K133:K196" si="12">J133*B$6</f>
        <v>1.5716096517450841E-2</v>
      </c>
      <c r="L133" s="10">
        <f t="shared" ref="L133:L196" si="13">K133+B$7</f>
        <v>1.6067096517450842E-2</v>
      </c>
      <c r="M133" s="10">
        <f t="shared" ref="M133:M196" si="14">L133*E133</f>
        <v>3.9982884856781284</v>
      </c>
      <c r="N133" s="23">
        <f t="shared" si="10"/>
        <v>3.5503594359955124</v>
      </c>
      <c r="O133">
        <f t="shared" si="11"/>
        <v>2.4539792614628663E-3</v>
      </c>
      <c r="P133" s="23"/>
    </row>
    <row r="134" spans="1:16" x14ac:dyDescent="0.2">
      <c r="A134" s="23"/>
      <c r="D134" s="23"/>
      <c r="E134">
        <v>248.42897796630899</v>
      </c>
      <c r="F134">
        <v>4999.712890625</v>
      </c>
      <c r="G134">
        <v>1.22055301756223E-3</v>
      </c>
      <c r="H134" s="1">
        <v>2.4711238874418099E-7</v>
      </c>
      <c r="I134" s="29">
        <v>1.28885086530874E-3</v>
      </c>
      <c r="J134" s="21">
        <f t="shared" ref="J134:J197" si="15">I134/F134</f>
        <v>2.577849755583914E-7</v>
      </c>
      <c r="K134" s="10">
        <f t="shared" si="12"/>
        <v>1.5736091551477458E-2</v>
      </c>
      <c r="L134" s="10">
        <f t="shared" si="13"/>
        <v>1.6087091551477459E-2</v>
      </c>
      <c r="M134" s="10">
        <f t="shared" si="14"/>
        <v>3.9964997125839892</v>
      </c>
      <c r="N134" s="23">
        <f t="shared" ref="N134:N197" si="16">((M134/E134)-$B$8)*E134</f>
        <v>3.549327552244633</v>
      </c>
      <c r="O134">
        <f t="shared" ref="O134:O197" si="17">(N135-N134)/(E135-E134)</f>
        <v>2.8666693582050343E-3</v>
      </c>
      <c r="P134" s="23"/>
    </row>
    <row r="135" spans="1:16" x14ac:dyDescent="0.2">
      <c r="A135" s="23"/>
      <c r="D135" s="23"/>
      <c r="E135">
        <v>248.01978302001999</v>
      </c>
      <c r="F135">
        <v>4999.712890625</v>
      </c>
      <c r="G135">
        <v>1.2220986203032699E-3</v>
      </c>
      <c r="H135" s="1">
        <v>2.2523849115573601E-7</v>
      </c>
      <c r="I135" s="29">
        <v>1.29039409969375E-3</v>
      </c>
      <c r="J135" s="21">
        <f t="shared" si="15"/>
        <v>2.5809364015949352E-7</v>
      </c>
      <c r="K135" s="10">
        <f t="shared" si="12"/>
        <v>1.5754933512344735E-2</v>
      </c>
      <c r="L135" s="10">
        <f t="shared" si="13"/>
        <v>1.6105933512344735E-2</v>
      </c>
      <c r="M135" s="10">
        <f t="shared" si="14"/>
        <v>3.9945901350666095</v>
      </c>
      <c r="N135" s="23">
        <f t="shared" si="16"/>
        <v>3.548154525630574</v>
      </c>
      <c r="O135">
        <f t="shared" si="17"/>
        <v>7.1057565176526026E-3</v>
      </c>
      <c r="P135" s="23"/>
    </row>
    <row r="136" spans="1:16" x14ac:dyDescent="0.2">
      <c r="A136" s="23"/>
      <c r="D136" s="23"/>
      <c r="E136">
        <v>247.59970855712899</v>
      </c>
      <c r="F136">
        <v>4999.712890625</v>
      </c>
      <c r="G136">
        <v>1.22309286453058E-3</v>
      </c>
      <c r="H136" s="1">
        <v>2.7348417425979103E-7</v>
      </c>
      <c r="I136" s="29">
        <v>1.29139461818111E-3</v>
      </c>
      <c r="J136" s="21">
        <f t="shared" si="15"/>
        <v>2.5829375534795487E-7</v>
      </c>
      <c r="K136" s="10">
        <f t="shared" si="12"/>
        <v>1.5767149239501246E-2</v>
      </c>
      <c r="L136" s="10">
        <f t="shared" si="13"/>
        <v>1.6118149239501247E-2</v>
      </c>
      <c r="M136" s="10">
        <f t="shared" si="14"/>
        <v>3.9908490541808193</v>
      </c>
      <c r="N136" s="23">
        <f t="shared" si="16"/>
        <v>3.5451695787779869</v>
      </c>
      <c r="O136">
        <f t="shared" si="17"/>
        <v>3.3755878135138103E-3</v>
      </c>
      <c r="P136" s="23"/>
    </row>
    <row r="137" spans="1:16" x14ac:dyDescent="0.2">
      <c r="A137" s="23"/>
      <c r="D137" s="23"/>
      <c r="E137">
        <v>247.18570709228501</v>
      </c>
      <c r="F137">
        <v>4999.712890625</v>
      </c>
      <c r="G137">
        <v>1.2245882796963E-3</v>
      </c>
      <c r="H137" s="1">
        <v>2.28270952727287E-7</v>
      </c>
      <c r="I137" s="29">
        <v>1.2928956963530901E-3</v>
      </c>
      <c r="J137" s="21">
        <f t="shared" si="15"/>
        <v>2.5859398822228548E-7</v>
      </c>
      <c r="K137" s="10">
        <f t="shared" si="12"/>
        <v>1.5785476498438644E-2</v>
      </c>
      <c r="L137" s="10">
        <f t="shared" si="13"/>
        <v>1.6136476498438645E-2</v>
      </c>
      <c r="M137" s="10">
        <f t="shared" si="14"/>
        <v>3.9887063532445959</v>
      </c>
      <c r="N137" s="23">
        <f t="shared" si="16"/>
        <v>3.5437720804784827</v>
      </c>
      <c r="O137">
        <f t="shared" si="17"/>
        <v>1.3321112100288256E-2</v>
      </c>
      <c r="P137" s="23"/>
    </row>
    <row r="138" spans="1:16" x14ac:dyDescent="0.2">
      <c r="A138" s="23"/>
      <c r="D138" s="23"/>
      <c r="E138">
        <v>246.754753112793</v>
      </c>
      <c r="F138">
        <v>4999.712890625</v>
      </c>
      <c r="G138">
        <v>1.2247303156810701E-3</v>
      </c>
      <c r="H138" s="1">
        <v>2.88957510155376E-7</v>
      </c>
      <c r="I138" s="29">
        <v>1.29304093864514E-3</v>
      </c>
      <c r="J138" s="21">
        <f t="shared" si="15"/>
        <v>2.586230383488082E-7</v>
      </c>
      <c r="K138" s="10">
        <f t="shared" si="12"/>
        <v>1.5787249819205509E-2</v>
      </c>
      <c r="L138" s="10">
        <f t="shared" si="13"/>
        <v>1.6138249819205509E-2</v>
      </c>
      <c r="M138" s="10">
        <f t="shared" si="14"/>
        <v>3.9821898498106316</v>
      </c>
      <c r="N138" s="23">
        <f t="shared" si="16"/>
        <v>3.5380312942076042</v>
      </c>
      <c r="O138">
        <f t="shared" si="17"/>
        <v>3.3851142608763885E-3</v>
      </c>
      <c r="P138" s="23"/>
    </row>
    <row r="139" spans="1:16" x14ac:dyDescent="0.2">
      <c r="A139" s="23"/>
      <c r="D139" s="23"/>
      <c r="E139">
        <v>246.34584045410199</v>
      </c>
      <c r="F139">
        <v>4999.712890625</v>
      </c>
      <c r="G139">
        <v>1.22621629901416E-3</v>
      </c>
      <c r="H139" s="1">
        <v>2.6741751112638401E-7</v>
      </c>
      <c r="I139" s="29">
        <v>1.2945300582387399E-3</v>
      </c>
      <c r="J139" s="21">
        <f t="shared" si="15"/>
        <v>2.5892087937011804E-7</v>
      </c>
      <c r="K139" s="10">
        <f t="shared" si="12"/>
        <v>1.5805431071115032E-2</v>
      </c>
      <c r="L139" s="10">
        <f t="shared" si="13"/>
        <v>1.6156431071115033E-2</v>
      </c>
      <c r="M139" s="10">
        <f t="shared" si="14"/>
        <v>3.9800695909526</v>
      </c>
      <c r="N139" s="23">
        <f t="shared" si="16"/>
        <v>3.5366470781352164</v>
      </c>
      <c r="O139">
        <f t="shared" si="17"/>
        <v>9.2136748590237807E-3</v>
      </c>
      <c r="P139" s="23"/>
    </row>
    <row r="140" spans="1:16" x14ac:dyDescent="0.2">
      <c r="A140" s="23"/>
      <c r="D140" s="23"/>
      <c r="E140">
        <v>245.94635009765599</v>
      </c>
      <c r="F140">
        <v>4999.712890625</v>
      </c>
      <c r="G140">
        <v>1.2268970828125899E-3</v>
      </c>
      <c r="H140" s="1">
        <v>2.6206011878498599E-7</v>
      </c>
      <c r="I140" s="29">
        <v>1.2952142339454299E-3</v>
      </c>
      <c r="J140" s="21">
        <f t="shared" si="15"/>
        <v>2.5905772236923764E-7</v>
      </c>
      <c r="K140" s="10">
        <f t="shared" si="12"/>
        <v>1.5813784443756942E-2</v>
      </c>
      <c r="L140" s="10">
        <f t="shared" si="13"/>
        <v>1.6164784443756942E-2</v>
      </c>
      <c r="M140" s="10">
        <f t="shared" si="14"/>
        <v>3.9756697340573885</v>
      </c>
      <c r="N140" s="23">
        <f t="shared" si="16"/>
        <v>3.5329663038816075</v>
      </c>
      <c r="O140">
        <f t="shared" si="17"/>
        <v>6.7080528505876957E-3</v>
      </c>
      <c r="P140" s="23"/>
    </row>
    <row r="141" spans="1:16" x14ac:dyDescent="0.2">
      <c r="A141" s="23"/>
      <c r="D141" s="23"/>
      <c r="E141">
        <v>245.50775146484401</v>
      </c>
      <c r="F141">
        <v>4999.712890625</v>
      </c>
      <c r="G141">
        <v>1.2280142422750699E-3</v>
      </c>
      <c r="H141" s="1">
        <v>2.8849891336811602E-7</v>
      </c>
      <c r="I141" s="29">
        <v>1.29633457765959E-3</v>
      </c>
      <c r="J141" s="21">
        <f t="shared" si="15"/>
        <v>2.5928180397925585E-7</v>
      </c>
      <c r="K141" s="10">
        <f t="shared" si="12"/>
        <v>1.5827463164646751E-2</v>
      </c>
      <c r="L141" s="10">
        <f t="shared" si="13"/>
        <v>1.6178463164646752E-2</v>
      </c>
      <c r="M141" s="10">
        <f t="shared" si="14"/>
        <v>3.9719381137092284</v>
      </c>
      <c r="N141" s="23">
        <f t="shared" si="16"/>
        <v>3.5300241610725092</v>
      </c>
      <c r="O141">
        <f t="shared" si="17"/>
        <v>9.4055218892347831E-3</v>
      </c>
      <c r="P141" s="23"/>
    </row>
    <row r="142" spans="1:16" x14ac:dyDescent="0.2">
      <c r="A142" s="23"/>
      <c r="D142" s="23"/>
      <c r="E142">
        <v>245.07389831543</v>
      </c>
      <c r="F142">
        <v>4999.712890625</v>
      </c>
      <c r="G142">
        <v>1.22873417266711E-3</v>
      </c>
      <c r="H142" s="1">
        <v>2.8464361590842502E-7</v>
      </c>
      <c r="I142" s="29">
        <v>1.29705562672785E-3</v>
      </c>
      <c r="J142" s="21">
        <f t="shared" si="15"/>
        <v>2.594260220741813E-7</v>
      </c>
      <c r="K142" s="10">
        <f t="shared" si="12"/>
        <v>1.5836266738789156E-2</v>
      </c>
      <c r="L142" s="10">
        <f t="shared" si="13"/>
        <v>1.6187266738789157E-2</v>
      </c>
      <c r="M142" s="10">
        <f t="shared" si="14"/>
        <v>3.9670765627467559</v>
      </c>
      <c r="N142" s="23">
        <f t="shared" si="16"/>
        <v>3.5259435457789823</v>
      </c>
      <c r="O142">
        <f t="shared" si="17"/>
        <v>1.5650948698983109E-2</v>
      </c>
      <c r="P142" s="23"/>
    </row>
    <row r="143" spans="1:16" x14ac:dyDescent="0.2">
      <c r="A143" s="23"/>
      <c r="D143" s="23"/>
      <c r="E143">
        <v>244.64555358886699</v>
      </c>
      <c r="F143">
        <v>4999.712890625</v>
      </c>
      <c r="G143">
        <v>1.2285503305297901E-3</v>
      </c>
      <c r="H143" s="1">
        <v>2.6760459752328101E-7</v>
      </c>
      <c r="I143" s="29">
        <v>1.2968744094187599E-3</v>
      </c>
      <c r="J143" s="21">
        <f t="shared" si="15"/>
        <v>2.5938977653107624E-7</v>
      </c>
      <c r="K143" s="10">
        <f t="shared" si="12"/>
        <v>1.5834054184766567E-2</v>
      </c>
      <c r="L143" s="10">
        <f t="shared" si="13"/>
        <v>1.6185054184766567E-2</v>
      </c>
      <c r="M143" s="10">
        <f t="shared" si="14"/>
        <v>3.9596015408980252</v>
      </c>
      <c r="N143" s="23">
        <f t="shared" si="16"/>
        <v>3.5192395444380646</v>
      </c>
      <c r="O143">
        <f t="shared" si="17"/>
        <v>1.7074015696352855E-2</v>
      </c>
      <c r="P143" s="23"/>
    </row>
    <row r="144" spans="1:16" x14ac:dyDescent="0.2">
      <c r="A144" s="23"/>
      <c r="D144" s="23"/>
      <c r="E144">
        <v>244.21658325195301</v>
      </c>
      <c r="F144">
        <v>4999.712890625</v>
      </c>
      <c r="G144">
        <v>1.2281558699975799E-3</v>
      </c>
      <c r="H144" s="1">
        <v>2.6602319499882399E-7</v>
      </c>
      <c r="I144" s="29">
        <v>1.2964875595169801E-3</v>
      </c>
      <c r="J144" s="21">
        <f t="shared" si="15"/>
        <v>2.593124021077358E-7</v>
      </c>
      <c r="K144" s="10">
        <f t="shared" si="12"/>
        <v>1.5829330980837438E-2</v>
      </c>
      <c r="L144" s="10">
        <f t="shared" si="13"/>
        <v>1.6180330980837439E-2</v>
      </c>
      <c r="M144" s="10">
        <f t="shared" si="14"/>
        <v>3.951505148025841</v>
      </c>
      <c r="N144" s="23">
        <f t="shared" si="16"/>
        <v>3.5119152981723256</v>
      </c>
      <c r="O144">
        <f t="shared" si="17"/>
        <v>2.0892410766694021E-2</v>
      </c>
      <c r="P144" s="23"/>
    </row>
    <row r="145" spans="1:16" x14ac:dyDescent="0.2">
      <c r="A145" s="23"/>
      <c r="D145" s="23"/>
      <c r="E145">
        <v>243.83311462402301</v>
      </c>
      <c r="F145">
        <v>4999.712890625</v>
      </c>
      <c r="G145">
        <v>1.2273122318872301E-3</v>
      </c>
      <c r="H145" s="1">
        <v>2.1170833117972601E-7</v>
      </c>
      <c r="I145" s="29">
        <v>1.2956487513311099E-3</v>
      </c>
      <c r="J145" s="21">
        <f t="shared" si="15"/>
        <v>2.5914463083682079E-7</v>
      </c>
      <c r="K145" s="10">
        <f t="shared" si="12"/>
        <v>1.5819089638908539E-2</v>
      </c>
      <c r="L145" s="10">
        <f t="shared" si="13"/>
        <v>1.6170089638908539E-2</v>
      </c>
      <c r="M145" s="10">
        <f t="shared" si="14"/>
        <v>3.9428033204047126</v>
      </c>
      <c r="N145" s="23">
        <f t="shared" si="16"/>
        <v>3.5039037140814715</v>
      </c>
      <c r="O145">
        <f t="shared" si="17"/>
        <v>3.2163946785055339E-2</v>
      </c>
      <c r="P145" s="23"/>
    </row>
    <row r="146" spans="1:16" x14ac:dyDescent="0.2">
      <c r="A146" s="23"/>
      <c r="D146" s="23"/>
      <c r="E146">
        <v>243.46238708496099</v>
      </c>
      <c r="F146">
        <v>4999.712890625</v>
      </c>
      <c r="G146">
        <v>1.22509513674341E-3</v>
      </c>
      <c r="H146" s="1">
        <v>1.71946113478511E-7</v>
      </c>
      <c r="I146" s="29">
        <v>1.29342953895406E-3</v>
      </c>
      <c r="J146" s="21">
        <f t="shared" si="15"/>
        <v>2.5870076287368015E-7</v>
      </c>
      <c r="K146" s="10">
        <f t="shared" si="12"/>
        <v>1.5791994394549869E-2</v>
      </c>
      <c r="L146" s="10">
        <f t="shared" si="13"/>
        <v>1.6142994394549869E-2</v>
      </c>
      <c r="M146" s="10">
        <f t="shared" si="14"/>
        <v>3.9302119499962558</v>
      </c>
      <c r="N146" s="23">
        <f t="shared" si="16"/>
        <v>3.4919796532433263</v>
      </c>
      <c r="O146">
        <f t="shared" si="17"/>
        <v>4.057486626981488E-2</v>
      </c>
      <c r="P146" s="23"/>
    </row>
    <row r="147" spans="1:16" x14ac:dyDescent="0.2">
      <c r="A147" s="23"/>
      <c r="D147" s="23"/>
      <c r="E147">
        <v>243.04473876953099</v>
      </c>
      <c r="F147">
        <v>4999.712890625</v>
      </c>
      <c r="G147">
        <v>1.22140458523284E-3</v>
      </c>
      <c r="H147" s="1">
        <v>1.9720903706411201E-7</v>
      </c>
      <c r="I147" s="29">
        <v>1.28973755686007E-3</v>
      </c>
      <c r="J147" s="21">
        <f t="shared" si="15"/>
        <v>2.5796232405234042E-7</v>
      </c>
      <c r="K147" s="10">
        <f t="shared" si="12"/>
        <v>1.5746917520412435E-2</v>
      </c>
      <c r="L147" s="10">
        <f t="shared" si="13"/>
        <v>1.6097917520412435E-2</v>
      </c>
      <c r="M147" s="10">
        <f t="shared" si="14"/>
        <v>3.9125141584820966</v>
      </c>
      <c r="N147" s="23">
        <f t="shared" si="16"/>
        <v>3.4750336286969405</v>
      </c>
      <c r="O147">
        <f t="shared" si="17"/>
        <v>5.1391276819893451E-2</v>
      </c>
      <c r="P147" s="23"/>
    </row>
    <row r="148" spans="1:16" x14ac:dyDescent="0.2">
      <c r="A148" s="23"/>
      <c r="D148" s="23"/>
      <c r="E148">
        <v>242.60493469238301</v>
      </c>
      <c r="F148">
        <v>4999.712890625</v>
      </c>
      <c r="G148">
        <v>1.2158910343180701E-3</v>
      </c>
      <c r="H148" s="1">
        <v>2.5376567899245E-7</v>
      </c>
      <c r="I148" s="29">
        <v>1.28422996713719E-3</v>
      </c>
      <c r="J148" s="21">
        <f t="shared" si="15"/>
        <v>2.5686074285290652E-7</v>
      </c>
      <c r="K148" s="10">
        <f t="shared" si="12"/>
        <v>1.5679673172412208E-2</v>
      </c>
      <c r="L148" s="10">
        <f t="shared" si="13"/>
        <v>1.6030673172412208E-2</v>
      </c>
      <c r="M148" s="10">
        <f t="shared" si="14"/>
        <v>3.8891204180680004</v>
      </c>
      <c r="N148" s="23">
        <f t="shared" si="16"/>
        <v>3.4524315356217108</v>
      </c>
      <c r="O148">
        <f t="shared" si="17"/>
        <v>6.5699462265308373E-2</v>
      </c>
      <c r="P148" s="23"/>
    </row>
    <row r="149" spans="1:16" x14ac:dyDescent="0.2">
      <c r="A149" s="23"/>
      <c r="D149" s="23"/>
      <c r="E149">
        <v>242.18050384521499</v>
      </c>
      <c r="F149">
        <v>4999.712890625</v>
      </c>
      <c r="G149">
        <v>1.20849808338748E-3</v>
      </c>
      <c r="H149" s="1">
        <v>3.1009969046393598E-7</v>
      </c>
      <c r="I149" s="29">
        <v>1.2768421267063501E-3</v>
      </c>
      <c r="J149" s="21">
        <f t="shared" si="15"/>
        <v>2.5538308991713634E-7</v>
      </c>
      <c r="K149" s="10">
        <f t="shared" si="12"/>
        <v>1.5589472097550411E-2</v>
      </c>
      <c r="L149" s="10">
        <f t="shared" si="13"/>
        <v>1.5940472097550409E-2</v>
      </c>
      <c r="M149" s="10">
        <f t="shared" si="14"/>
        <v>3.8604715641153491</v>
      </c>
      <c r="N149" s="23">
        <f t="shared" si="16"/>
        <v>3.4245466571939622</v>
      </c>
      <c r="O149">
        <f t="shared" si="17"/>
        <v>7.959936780828672E-2</v>
      </c>
      <c r="P149" s="23"/>
    </row>
    <row r="150" spans="1:16" x14ac:dyDescent="0.2">
      <c r="A150" s="23"/>
      <c r="D150" s="23"/>
      <c r="E150">
        <v>241.74543762207</v>
      </c>
      <c r="F150">
        <v>4999.712890625</v>
      </c>
      <c r="G150">
        <v>1.19884691435939E-3</v>
      </c>
      <c r="H150" s="1">
        <v>3.6997914531214398E-7</v>
      </c>
      <c r="I150" s="29">
        <v>1.2671933656972999E-3</v>
      </c>
      <c r="J150" s="21">
        <f t="shared" si="15"/>
        <v>2.5345322689897331E-7</v>
      </c>
      <c r="K150" s="10">
        <f t="shared" si="12"/>
        <v>1.5471666546354719E-2</v>
      </c>
      <c r="L150" s="10">
        <f t="shared" si="13"/>
        <v>1.5822666546354718E-2</v>
      </c>
      <c r="M150" s="10">
        <f t="shared" si="14"/>
        <v>3.825057448596608</v>
      </c>
      <c r="N150" s="23">
        <f t="shared" si="16"/>
        <v>3.3899156608768823</v>
      </c>
      <c r="O150">
        <f t="shared" si="17"/>
        <v>0.10187916419268256</v>
      </c>
      <c r="P150" s="23"/>
    </row>
    <row r="151" spans="1:16" x14ac:dyDescent="0.2">
      <c r="A151" s="23"/>
      <c r="D151" s="23"/>
      <c r="E151">
        <v>241.31948852539099</v>
      </c>
      <c r="F151">
        <v>4999.712890625</v>
      </c>
      <c r="G151">
        <v>1.18614361425025E-3</v>
      </c>
      <c r="H151" s="1">
        <v>5.2042672938549698E-7</v>
      </c>
      <c r="I151" s="29">
        <v>1.2544921589452401E-3</v>
      </c>
      <c r="J151" s="21">
        <f t="shared" si="15"/>
        <v>2.5091283967476369E-7</v>
      </c>
      <c r="K151" s="10">
        <f t="shared" si="12"/>
        <v>1.5316592474059488E-2</v>
      </c>
      <c r="L151" s="10">
        <f t="shared" si="13"/>
        <v>1.5667592474059487E-2</v>
      </c>
      <c r="M151" s="10">
        <f t="shared" si="14"/>
        <v>3.7808954022643007</v>
      </c>
      <c r="N151" s="23">
        <f t="shared" si="16"/>
        <v>3.3465203229185971</v>
      </c>
      <c r="O151">
        <f t="shared" si="17"/>
        <v>0.14836920238081772</v>
      </c>
      <c r="P151" s="23"/>
    </row>
    <row r="152" spans="1:16" x14ac:dyDescent="0.2">
      <c r="A152" s="23"/>
      <c r="D152" s="23"/>
      <c r="E152">
        <v>240.92275238037101</v>
      </c>
      <c r="F152">
        <v>4999.712890625</v>
      </c>
      <c r="G152">
        <v>1.1680015379972901E-3</v>
      </c>
      <c r="H152" s="1">
        <v>7.4392958599755996E-7</v>
      </c>
      <c r="I152" s="29">
        <v>1.2363513257713601E-3</v>
      </c>
      <c r="J152" s="21">
        <f t="shared" si="15"/>
        <v>2.4728446469189301E-7</v>
      </c>
      <c r="K152" s="10">
        <f t="shared" si="12"/>
        <v>1.5095103844670339E-2</v>
      </c>
      <c r="L152" s="10">
        <f t="shared" si="13"/>
        <v>1.544610384467034E-2</v>
      </c>
      <c r="M152" s="10">
        <f t="shared" si="14"/>
        <v>3.7213178518110088</v>
      </c>
      <c r="N152" s="23">
        <f t="shared" si="16"/>
        <v>3.2876568975263414</v>
      </c>
      <c r="O152">
        <f t="shared" si="17"/>
        <v>0.19459152247244613</v>
      </c>
      <c r="P152" s="23"/>
    </row>
    <row r="153" spans="1:16" x14ac:dyDescent="0.2">
      <c r="A153" s="23"/>
      <c r="D153" s="23"/>
      <c r="E153">
        <v>240.48812103271499</v>
      </c>
      <c r="F153">
        <v>4999.712890625</v>
      </c>
      <c r="G153">
        <v>1.1412161817564101E-3</v>
      </c>
      <c r="H153" s="1">
        <v>1.1490860683269901E-6</v>
      </c>
      <c r="I153" s="29">
        <v>1.20956699480513E-3</v>
      </c>
      <c r="J153" s="21">
        <f t="shared" si="15"/>
        <v>2.41927290879682E-7</v>
      </c>
      <c r="K153" s="10">
        <f t="shared" si="12"/>
        <v>1.4768083321524936E-2</v>
      </c>
      <c r="L153" s="10">
        <f t="shared" si="13"/>
        <v>1.5119083321524937E-2</v>
      </c>
      <c r="M153" s="10">
        <f t="shared" si="14"/>
        <v>3.6359599397305917</v>
      </c>
      <c r="N153" s="23">
        <f t="shared" si="16"/>
        <v>3.2030813218717049</v>
      </c>
      <c r="O153">
        <f t="shared" si="17"/>
        <v>0.30077640141549855</v>
      </c>
      <c r="P153" s="23"/>
    </row>
    <row r="154" spans="1:16" x14ac:dyDescent="0.2">
      <c r="A154" s="23"/>
      <c r="D154" s="23"/>
      <c r="E154">
        <v>240.05828857421901</v>
      </c>
      <c r="F154">
        <v>4999.712890625</v>
      </c>
      <c r="G154">
        <v>1.0990596228006701E-3</v>
      </c>
      <c r="H154" s="1">
        <v>1.75263492217192E-6</v>
      </c>
      <c r="I154" s="29">
        <v>1.1674107744956801E-3</v>
      </c>
      <c r="J154" s="21">
        <f t="shared" si="15"/>
        <v>2.3349556265214767E-7</v>
      </c>
      <c r="K154" s="10">
        <f t="shared" si="12"/>
        <v>1.4253381302765884E-2</v>
      </c>
      <c r="L154" s="10">
        <f t="shared" si="13"/>
        <v>1.4604381302765885E-2</v>
      </c>
      <c r="M154" s="10">
        <f t="shared" si="14"/>
        <v>3.5059027812273014</v>
      </c>
      <c r="N154" s="23">
        <f t="shared" si="16"/>
        <v>3.0737978617937074</v>
      </c>
      <c r="O154">
        <f t="shared" si="17"/>
        <v>0.43457522570588902</v>
      </c>
      <c r="P154" s="23"/>
    </row>
    <row r="155" spans="1:16" x14ac:dyDescent="0.2">
      <c r="A155" s="23"/>
      <c r="D155" s="23"/>
      <c r="E155">
        <v>239.64664459228501</v>
      </c>
      <c r="F155">
        <v>4999.712890625</v>
      </c>
      <c r="G155">
        <v>1.0397196178671901E-3</v>
      </c>
      <c r="H155" s="1">
        <v>2.27210334061125E-6</v>
      </c>
      <c r="I155" s="29">
        <v>1.10807279325361E-3</v>
      </c>
      <c r="J155" s="21">
        <f t="shared" si="15"/>
        <v>2.2162728490497241E-7</v>
      </c>
      <c r="K155" s="10">
        <f t="shared" si="12"/>
        <v>1.352890034811223E-2</v>
      </c>
      <c r="L155" s="10">
        <f t="shared" si="13"/>
        <v>1.3879900348112231E-2</v>
      </c>
      <c r="M155" s="10">
        <f t="shared" si="14"/>
        <v>3.3262715457003846</v>
      </c>
      <c r="N155" s="23">
        <f t="shared" si="16"/>
        <v>2.8949075854342721</v>
      </c>
      <c r="O155">
        <f t="shared" si="17"/>
        <v>0.53756951854820312</v>
      </c>
      <c r="P155" s="23"/>
    </row>
    <row r="156" spans="1:16" x14ac:dyDescent="0.2">
      <c r="A156" s="23"/>
      <c r="D156" s="23"/>
      <c r="E156">
        <v>239.24201202392601</v>
      </c>
      <c r="F156">
        <v>4999.712890625</v>
      </c>
      <c r="G156">
        <v>9.6692260008229098E-4</v>
      </c>
      <c r="H156" s="1">
        <v>2.6754836932945998E-6</v>
      </c>
      <c r="I156" s="29">
        <v>1.0352791721744299E-3</v>
      </c>
      <c r="J156" s="21">
        <f t="shared" si="15"/>
        <v>2.0706772465188748E-7</v>
      </c>
      <c r="K156" s="10">
        <f t="shared" si="12"/>
        <v>1.2640134148315219E-2</v>
      </c>
      <c r="L156" s="10">
        <f t="shared" si="13"/>
        <v>1.2991134148315219E-2</v>
      </c>
      <c r="M156" s="10">
        <f t="shared" si="14"/>
        <v>3.1080250721156655</v>
      </c>
      <c r="N156" s="23">
        <f t="shared" si="16"/>
        <v>2.6773894504725986</v>
      </c>
      <c r="O156">
        <f t="shared" si="17"/>
        <v>0.5920811300617852</v>
      </c>
      <c r="P156" s="23"/>
    </row>
    <row r="157" spans="1:16" x14ac:dyDescent="0.2">
      <c r="A157" s="23"/>
      <c r="D157" s="23"/>
      <c r="E157">
        <v>238.829216003418</v>
      </c>
      <c r="F157">
        <v>4999.712890625</v>
      </c>
      <c r="G157">
        <v>8.8468646362749E-4</v>
      </c>
      <c r="H157" s="1">
        <v>2.92059662983276E-6</v>
      </c>
      <c r="I157" s="29">
        <v>9.5304586817323699E-4</v>
      </c>
      <c r="J157" s="21">
        <f t="shared" si="15"/>
        <v>1.9062011939931603E-7</v>
      </c>
      <c r="K157" s="10">
        <f t="shared" si="12"/>
        <v>1.1636115114636509E-2</v>
      </c>
      <c r="L157" s="10">
        <f t="shared" si="13"/>
        <v>1.198711511463651E-2</v>
      </c>
      <c r="M157" s="10">
        <f t="shared" si="14"/>
        <v>2.8628733049713597</v>
      </c>
      <c r="N157" s="23">
        <f t="shared" si="16"/>
        <v>2.4329807161652073</v>
      </c>
      <c r="O157">
        <f t="shared" si="17"/>
        <v>0.63434040358449195</v>
      </c>
      <c r="P157" s="23"/>
    </row>
    <row r="158" spans="1:16" x14ac:dyDescent="0.2">
      <c r="A158" s="23"/>
      <c r="D158" s="23"/>
      <c r="E158">
        <v>238.41976928710901</v>
      </c>
      <c r="F158">
        <v>4999.712890625</v>
      </c>
      <c r="G158">
        <v>7.9689251433249001E-4</v>
      </c>
      <c r="H158" s="1">
        <v>3.0546395582739399E-6</v>
      </c>
      <c r="I158" s="29">
        <v>8.6525442547106396E-4</v>
      </c>
      <c r="J158" s="21">
        <f t="shared" si="15"/>
        <v>1.7306082257113386E-7</v>
      </c>
      <c r="K158" s="10">
        <f t="shared" si="12"/>
        <v>1.0564234560429216E-2</v>
      </c>
      <c r="L158" s="10">
        <f t="shared" si="13"/>
        <v>1.0915234560429216E-2</v>
      </c>
      <c r="M158" s="10">
        <f t="shared" si="14"/>
        <v>2.6024077056122126</v>
      </c>
      <c r="N158" s="23">
        <f t="shared" si="16"/>
        <v>2.1732521208954165</v>
      </c>
      <c r="O158">
        <f t="shared" si="17"/>
        <v>0.66362048020571929</v>
      </c>
      <c r="P158" s="23"/>
    </row>
    <row r="159" spans="1:16" x14ac:dyDescent="0.2">
      <c r="A159" s="23"/>
      <c r="D159" s="23"/>
      <c r="E159">
        <v>238.02072906494101</v>
      </c>
      <c r="F159">
        <v>4999.712890625</v>
      </c>
      <c r="G159">
        <v>7.0701763705961697E-4</v>
      </c>
      <c r="H159" s="1">
        <v>3.0715807586505101E-6</v>
      </c>
      <c r="I159" s="29">
        <v>7.7538316808249902E-4</v>
      </c>
      <c r="J159" s="21">
        <f t="shared" si="15"/>
        <v>1.5508553891892991E-7</v>
      </c>
      <c r="K159" s="10">
        <f t="shared" si="12"/>
        <v>9.4669607235729394E-3</v>
      </c>
      <c r="L159" s="10">
        <f t="shared" si="13"/>
        <v>9.81796072357294E-3</v>
      </c>
      <c r="M159" s="10">
        <f t="shared" si="14"/>
        <v>2.3368781693557867</v>
      </c>
      <c r="N159" s="23">
        <f t="shared" si="16"/>
        <v>1.9084408570388933</v>
      </c>
      <c r="O159">
        <f t="shared" si="17"/>
        <v>0.65777362751492974</v>
      </c>
      <c r="P159" s="23"/>
    </row>
    <row r="160" spans="1:16" x14ac:dyDescent="0.2">
      <c r="A160" s="23"/>
      <c r="D160" s="23"/>
      <c r="E160">
        <v>237.62178039550801</v>
      </c>
      <c r="F160">
        <v>4999.712890625</v>
      </c>
      <c r="G160">
        <v>6.1766527197304195E-4</v>
      </c>
      <c r="H160" s="1">
        <v>3.0100028012987802E-6</v>
      </c>
      <c r="I160" s="29">
        <v>6.8603479579371898E-4</v>
      </c>
      <c r="J160" s="21">
        <f t="shared" si="15"/>
        <v>1.3721483829203634E-7</v>
      </c>
      <c r="K160" s="10">
        <f t="shared" si="12"/>
        <v>8.3760709983486531E-3</v>
      </c>
      <c r="L160" s="10">
        <f t="shared" si="13"/>
        <v>8.7270709983486537E-3</v>
      </c>
      <c r="M160" s="10">
        <f t="shared" si="14"/>
        <v>2.0737421482656107</v>
      </c>
      <c r="N160" s="23">
        <f t="shared" si="16"/>
        <v>1.6460229435536964</v>
      </c>
      <c r="O160">
        <f t="shared" si="17"/>
        <v>0.59102518145011607</v>
      </c>
      <c r="P160" s="23"/>
    </row>
    <row r="161" spans="1:16" x14ac:dyDescent="0.2">
      <c r="A161" s="23"/>
      <c r="D161" s="23"/>
      <c r="E161">
        <v>237.19254302978501</v>
      </c>
      <c r="F161">
        <v>4999.712890625</v>
      </c>
      <c r="G161">
        <v>5.3108623256154896E-4</v>
      </c>
      <c r="H161" s="1">
        <v>2.88664266798123E-6</v>
      </c>
      <c r="I161" s="29">
        <v>5.9946067601021299E-4</v>
      </c>
      <c r="J161" s="21">
        <f t="shared" si="15"/>
        <v>1.1989902002858331E-7</v>
      </c>
      <c r="K161" s="10">
        <f t="shared" si="12"/>
        <v>7.3190532226143903E-3</v>
      </c>
      <c r="L161" s="10">
        <f t="shared" si="13"/>
        <v>7.6700532226143901E-3</v>
      </c>
      <c r="M161" s="10">
        <f t="shared" si="14"/>
        <v>1.8192794290457048</v>
      </c>
      <c r="N161" s="23">
        <f t="shared" si="16"/>
        <v>1.3923328515920921</v>
      </c>
      <c r="O161">
        <f t="shared" si="17"/>
        <v>0.55117590631162949</v>
      </c>
      <c r="P161" s="23"/>
    </row>
    <row r="162" spans="1:16" x14ac:dyDescent="0.2">
      <c r="A162" s="23"/>
      <c r="D162" s="23"/>
      <c r="E162">
        <v>236.757682800293</v>
      </c>
      <c r="F162">
        <v>4999.712890625</v>
      </c>
      <c r="G162">
        <v>4.4904744950711301E-4</v>
      </c>
      <c r="H162" s="1">
        <v>2.70125012975142E-6</v>
      </c>
      <c r="I162" s="29">
        <v>5.1742711524747204E-4</v>
      </c>
      <c r="J162" s="21">
        <f t="shared" si="15"/>
        <v>1.0349136571776023E-7</v>
      </c>
      <c r="K162" s="10">
        <f t="shared" si="12"/>
        <v>6.317472933379799E-3</v>
      </c>
      <c r="L162" s="10">
        <f t="shared" si="13"/>
        <v>6.6684729333797987E-3</v>
      </c>
      <c r="M162" s="10">
        <f t="shared" si="14"/>
        <v>1.5788121995234738</v>
      </c>
      <c r="N162" s="23">
        <f t="shared" si="16"/>
        <v>1.1526483704829464</v>
      </c>
      <c r="O162">
        <f t="shared" si="17"/>
        <v>0.49751742728315829</v>
      </c>
      <c r="P162" s="23"/>
    </row>
    <row r="163" spans="1:16" x14ac:dyDescent="0.2">
      <c r="A163" s="23"/>
      <c r="D163" s="23"/>
      <c r="E163">
        <v>236.31294250488301</v>
      </c>
      <c r="F163">
        <v>4999.712890625</v>
      </c>
      <c r="G163">
        <v>3.7310720363924399E-4</v>
      </c>
      <c r="H163" s="1">
        <v>2.4724395574505602E-6</v>
      </c>
      <c r="I163" s="29">
        <v>4.4148855980189502E-4</v>
      </c>
      <c r="J163" s="21">
        <f t="shared" si="15"/>
        <v>8.8302782471716245E-8</v>
      </c>
      <c r="K163" s="10">
        <f t="shared" si="12"/>
        <v>5.3903089821865048E-3</v>
      </c>
      <c r="L163" s="10">
        <f t="shared" si="13"/>
        <v>5.7413089821865045E-3</v>
      </c>
      <c r="M163" s="10">
        <f t="shared" si="14"/>
        <v>1.3567456194102079</v>
      </c>
      <c r="N163" s="23">
        <f t="shared" si="16"/>
        <v>0.93138232290141854</v>
      </c>
      <c r="O163">
        <f t="shared" si="17"/>
        <v>0.45287376878439722</v>
      </c>
      <c r="P163" s="23"/>
    </row>
    <row r="164" spans="1:16" x14ac:dyDescent="0.2">
      <c r="A164" s="23"/>
      <c r="D164" s="23"/>
      <c r="E164">
        <v>235.872482299805</v>
      </c>
      <c r="F164">
        <v>4999.712890625</v>
      </c>
      <c r="G164">
        <v>3.0444443702937402E-4</v>
      </c>
      <c r="H164" s="1">
        <v>2.2188977418202801E-6</v>
      </c>
      <c r="I164" s="29">
        <v>3.7282659910233402E-4</v>
      </c>
      <c r="J164" s="21">
        <f t="shared" si="15"/>
        <v>7.4569601746817112E-8</v>
      </c>
      <c r="K164" s="10">
        <f t="shared" si="12"/>
        <v>4.5519878631535317E-3</v>
      </c>
      <c r="L164" s="10">
        <f t="shared" si="13"/>
        <v>4.9029878631535314E-3</v>
      </c>
      <c r="M164" s="10">
        <f t="shared" si="14"/>
        <v>1.15647991796784</v>
      </c>
      <c r="N164" s="23">
        <f t="shared" si="16"/>
        <v>0.73190944982819106</v>
      </c>
      <c r="O164">
        <f t="shared" si="17"/>
        <v>0.46804158400884271</v>
      </c>
      <c r="P164" s="23"/>
    </row>
    <row r="165" spans="1:16" x14ac:dyDescent="0.2">
      <c r="A165" s="23"/>
      <c r="D165" s="23"/>
      <c r="E165">
        <v>235.49860382080101</v>
      </c>
      <c r="F165">
        <v>4999.712890625</v>
      </c>
      <c r="G165">
        <v>2.4398527240078799E-4</v>
      </c>
      <c r="H165" s="1">
        <v>1.91543265961904E-6</v>
      </c>
      <c r="I165" s="29">
        <v>3.1237002625451301E-4</v>
      </c>
      <c r="J165" s="21">
        <f t="shared" si="15"/>
        <v>6.2477592831428471E-8</v>
      </c>
      <c r="K165" s="10">
        <f t="shared" si="12"/>
        <v>3.8138495797967642E-3</v>
      </c>
      <c r="L165" s="10">
        <f t="shared" si="13"/>
        <v>4.1648495797967644E-3</v>
      </c>
      <c r="M165" s="10">
        <f t="shared" si="14"/>
        <v>0.98081626116578779</v>
      </c>
      <c r="N165" s="23">
        <f t="shared" si="16"/>
        <v>0.55691877428834602</v>
      </c>
      <c r="O165">
        <f t="shared" si="17"/>
        <v>0.35965839018231327</v>
      </c>
      <c r="P165" s="23"/>
    </row>
    <row r="166" spans="1:16" x14ac:dyDescent="0.2">
      <c r="A166" s="23"/>
      <c r="D166" s="23"/>
      <c r="E166">
        <v>235.08469390869101</v>
      </c>
      <c r="F166">
        <v>4999.712890625</v>
      </c>
      <c r="G166">
        <v>1.9245753042752901E-4</v>
      </c>
      <c r="H166" s="1">
        <v>1.6010990950094201E-6</v>
      </c>
      <c r="I166" s="29">
        <v>2.6084568691904497E-4</v>
      </c>
      <c r="J166" s="21">
        <f t="shared" si="15"/>
        <v>5.2172133205520407E-8</v>
      </c>
      <c r="K166" s="10">
        <f t="shared" si="12"/>
        <v>3.184768479154376E-3</v>
      </c>
      <c r="L166" s="10">
        <f t="shared" si="13"/>
        <v>3.5357684791543762E-3</v>
      </c>
      <c r="M166" s="10">
        <f t="shared" si="14"/>
        <v>0.83120505065400441</v>
      </c>
      <c r="N166" s="23">
        <f t="shared" si="16"/>
        <v>0.40805260161836054</v>
      </c>
      <c r="O166">
        <f t="shared" si="17"/>
        <v>0.26855103953567949</v>
      </c>
      <c r="P166" s="23"/>
    </row>
    <row r="167" spans="1:16" x14ac:dyDescent="0.2">
      <c r="A167" s="23"/>
      <c r="D167" s="23"/>
      <c r="E167">
        <v>234.634223937988</v>
      </c>
      <c r="F167">
        <v>4999.712890625</v>
      </c>
      <c r="G167">
        <v>1.5050227672977999E-4</v>
      </c>
      <c r="H167" s="1">
        <v>1.25897885969215E-6</v>
      </c>
      <c r="I167" s="29">
        <v>2.1888998774867899E-4</v>
      </c>
      <c r="J167" s="21">
        <f t="shared" si="15"/>
        <v>4.3780511508795089E-8</v>
      </c>
      <c r="K167" s="10">
        <f t="shared" si="12"/>
        <v>2.6725147025368828E-3</v>
      </c>
      <c r="L167" s="10">
        <f t="shared" si="13"/>
        <v>3.023514702536883E-3</v>
      </c>
      <c r="M167" s="10">
        <f t="shared" si="14"/>
        <v>0.7094200257948382</v>
      </c>
      <c r="N167" s="23">
        <f t="shared" si="16"/>
        <v>0.28707842270645978</v>
      </c>
      <c r="O167">
        <f t="shared" si="17"/>
        <v>0.21495782915868208</v>
      </c>
      <c r="P167" s="23"/>
    </row>
    <row r="168" spans="1:16" x14ac:dyDescent="0.2">
      <c r="A168" s="23"/>
      <c r="D168" s="23"/>
      <c r="E168">
        <v>234.21070861816401</v>
      </c>
      <c r="F168">
        <v>4999.712890625</v>
      </c>
      <c r="G168">
        <v>1.18850179513481E-4</v>
      </c>
      <c r="H168" s="1">
        <v>9.0069198204514902E-7</v>
      </c>
      <c r="I168" s="29">
        <v>1.8723498008455999E-4</v>
      </c>
      <c r="J168" s="21">
        <f t="shared" si="15"/>
        <v>3.7449146417116419E-8</v>
      </c>
      <c r="K168" s="10">
        <f t="shared" si="12"/>
        <v>2.2860261552013674E-3</v>
      </c>
      <c r="L168" s="10">
        <f t="shared" si="13"/>
        <v>2.6370261552013676E-3</v>
      </c>
      <c r="M168" s="10">
        <f t="shared" si="14"/>
        <v>0.61761976445434486</v>
      </c>
      <c r="N168" s="23">
        <f t="shared" si="16"/>
        <v>0.19604048894164963</v>
      </c>
      <c r="O168">
        <f t="shared" si="17"/>
        <v>0.1525061774748574</v>
      </c>
      <c r="P168" s="23"/>
    </row>
    <row r="169" spans="1:16" x14ac:dyDescent="0.2">
      <c r="A169" s="23"/>
      <c r="D169" s="23"/>
      <c r="E169">
        <v>233.815017700195</v>
      </c>
      <c r="F169">
        <v>4999.712890625</v>
      </c>
      <c r="G169" s="1">
        <v>9.7824352296898296E-5</v>
      </c>
      <c r="H169" s="1">
        <v>5.4294488827749997E-7</v>
      </c>
      <c r="I169" s="29">
        <v>1.6621236538039299E-4</v>
      </c>
      <c r="J169" s="21">
        <f t="shared" si="15"/>
        <v>3.3244382030828021E-8</v>
      </c>
      <c r="K169" s="10">
        <f t="shared" si="12"/>
        <v>2.0293527117948933E-3</v>
      </c>
      <c r="L169" s="10">
        <f t="shared" si="13"/>
        <v>2.3803527117948935E-3</v>
      </c>
      <c r="M169" s="10">
        <f t="shared" si="14"/>
        <v>0.55656221144103024</v>
      </c>
      <c r="N169" s="23">
        <f t="shared" si="16"/>
        <v>0.1356951795806792</v>
      </c>
      <c r="O169">
        <f t="shared" si="17"/>
        <v>8.7334073312060917E-2</v>
      </c>
      <c r="P169" s="23"/>
    </row>
    <row r="170" spans="1:16" x14ac:dyDescent="0.2">
      <c r="A170" s="23"/>
      <c r="D170" s="23"/>
      <c r="E170">
        <v>233.43095397949199</v>
      </c>
      <c r="F170">
        <v>4999.712890625</v>
      </c>
      <c r="G170" s="1">
        <v>8.6127230036073303E-5</v>
      </c>
      <c r="H170" s="1">
        <v>2.7506557190023198E-7</v>
      </c>
      <c r="I170" s="29">
        <v>1.5452171310094699E-4</v>
      </c>
      <c r="J170" s="21">
        <f t="shared" si="15"/>
        <v>3.0906117307394159E-8</v>
      </c>
      <c r="K170" s="10">
        <f t="shared" si="12"/>
        <v>1.8866168999818001E-3</v>
      </c>
      <c r="L170" s="10">
        <f t="shared" si="13"/>
        <v>2.2376168999818E-3</v>
      </c>
      <c r="M170" s="10">
        <f t="shared" si="14"/>
        <v>0.52232904760338505</v>
      </c>
      <c r="N170" s="23">
        <f t="shared" si="16"/>
        <v>0.10215333044029952</v>
      </c>
      <c r="O170">
        <f t="shared" si="17"/>
        <v>4.0883985305021256E-2</v>
      </c>
      <c r="P170" s="23"/>
    </row>
    <row r="171" spans="1:16" x14ac:dyDescent="0.2">
      <c r="A171" s="23"/>
      <c r="D171" s="23"/>
      <c r="E171">
        <v>233.01471710205101</v>
      </c>
      <c r="F171">
        <v>4999.712890625</v>
      </c>
      <c r="G171" s="1">
        <v>8.0204125829409805E-5</v>
      </c>
      <c r="H171" s="1">
        <v>1.4282674899052099E-7</v>
      </c>
      <c r="I171" s="29">
        <v>1.4860415500559101E-4</v>
      </c>
      <c r="J171" s="21">
        <f t="shared" si="15"/>
        <v>2.9722537724964126E-8</v>
      </c>
      <c r="K171" s="10">
        <f t="shared" si="12"/>
        <v>1.8143670854717233E-3</v>
      </c>
      <c r="L171" s="10">
        <f t="shared" si="13"/>
        <v>2.1653670854717235E-3</v>
      </c>
      <c r="M171" s="10">
        <f t="shared" si="14"/>
        <v>0.50456239884328635</v>
      </c>
      <c r="N171" s="23">
        <f t="shared" si="16"/>
        <v>8.5135908059594562E-2</v>
      </c>
      <c r="O171">
        <f t="shared" si="17"/>
        <v>2.2064874655524858E-2</v>
      </c>
      <c r="P171" s="23"/>
    </row>
    <row r="172" spans="1:16" x14ac:dyDescent="0.2">
      <c r="A172" s="23"/>
      <c r="D172" s="23"/>
      <c r="E172">
        <v>232.59013366699199</v>
      </c>
      <c r="F172">
        <v>4999.712890625</v>
      </c>
      <c r="G172" s="1">
        <v>7.6955317069582406E-5</v>
      </c>
      <c r="H172" s="1">
        <v>8.51586678879782E-8</v>
      </c>
      <c r="I172" s="29">
        <v>1.45359807017531E-4</v>
      </c>
      <c r="J172" s="21">
        <f t="shared" si="15"/>
        <v>2.9073630865903578E-8</v>
      </c>
      <c r="K172" s="10">
        <f t="shared" si="12"/>
        <v>1.7747555537273316E-3</v>
      </c>
      <c r="L172" s="10">
        <f t="shared" si="13"/>
        <v>2.1257555537273318E-3</v>
      </c>
      <c r="M172" s="10">
        <f t="shared" si="14"/>
        <v>0.49442976838479069</v>
      </c>
      <c r="N172" s="23">
        <f t="shared" si="16"/>
        <v>7.5767527784205105E-2</v>
      </c>
      <c r="O172">
        <f t="shared" si="17"/>
        <v>1.4331467597054297E-2</v>
      </c>
      <c r="P172" s="23"/>
    </row>
    <row r="173" spans="1:16" x14ac:dyDescent="0.2">
      <c r="A173" s="23"/>
      <c r="D173" s="23"/>
      <c r="E173">
        <v>232.18403625488301</v>
      </c>
      <c r="F173">
        <v>4999.712890625</v>
      </c>
      <c r="G173" s="1">
        <v>7.4946462115172595E-5</v>
      </c>
      <c r="H173" s="1">
        <v>5.8785777208183301E-8</v>
      </c>
      <c r="I173" s="29">
        <v>1.4335344705785101E-4</v>
      </c>
      <c r="J173" s="21">
        <f t="shared" si="15"/>
        <v>2.8672335830854239E-8</v>
      </c>
      <c r="K173" s="10">
        <f t="shared" si="12"/>
        <v>1.7502591089791023E-3</v>
      </c>
      <c r="L173" s="10">
        <f t="shared" si="13"/>
        <v>2.1012591089791025E-3</v>
      </c>
      <c r="M173" s="10">
        <f t="shared" si="14"/>
        <v>0.48787882114010711</v>
      </c>
      <c r="N173" s="23">
        <f t="shared" si="16"/>
        <v>6.9947555881317694E-2</v>
      </c>
      <c r="O173">
        <f t="shared" si="17"/>
        <v>1.0352002899766486E-2</v>
      </c>
      <c r="P173" s="23"/>
    </row>
    <row r="174" spans="1:16" x14ac:dyDescent="0.2">
      <c r="A174" s="23"/>
      <c r="D174" s="23"/>
      <c r="E174">
        <v>231.77675628662101</v>
      </c>
      <c r="F174">
        <v>4999.712890625</v>
      </c>
      <c r="G174" s="1">
        <v>7.3498739944539404E-5</v>
      </c>
      <c r="H174" s="1">
        <v>4.4265452641194503E-8</v>
      </c>
      <c r="I174" s="29">
        <v>1.4190691798830001E-4</v>
      </c>
      <c r="J174" s="21">
        <f t="shared" si="15"/>
        <v>2.838301340350778E-8</v>
      </c>
      <c r="K174" s="10">
        <f t="shared" si="12"/>
        <v>1.7325978616749968E-3</v>
      </c>
      <c r="L174" s="10">
        <f t="shared" si="13"/>
        <v>2.0835978616749969E-3</v>
      </c>
      <c r="M174" s="10">
        <f t="shared" si="14"/>
        <v>0.48292955378477043</v>
      </c>
      <c r="N174" s="23">
        <f t="shared" si="16"/>
        <v>6.5731392468852637E-2</v>
      </c>
      <c r="O174">
        <f t="shared" si="17"/>
        <v>8.0037946888417977E-3</v>
      </c>
      <c r="P174" s="23"/>
    </row>
    <row r="175" spans="1:16" x14ac:dyDescent="0.2">
      <c r="A175" s="23"/>
      <c r="D175" s="23"/>
      <c r="E175">
        <v>231.37962341308599</v>
      </c>
      <c r="F175">
        <v>4999.712890625</v>
      </c>
      <c r="G175" s="1">
        <v>7.2413166775576394E-5</v>
      </c>
      <c r="H175" s="1">
        <v>3.4747733665683503E-8</v>
      </c>
      <c r="I175" s="29">
        <v>1.4082163025326601E-4</v>
      </c>
      <c r="J175" s="21">
        <f t="shared" si="15"/>
        <v>2.8165943391933911E-8</v>
      </c>
      <c r="K175" s="10">
        <f t="shared" si="12"/>
        <v>1.7193471531424006E-3</v>
      </c>
      <c r="L175" s="10">
        <f t="shared" si="13"/>
        <v>2.0703471531424008E-3</v>
      </c>
      <c r="M175" s="10">
        <f t="shared" si="14"/>
        <v>0.47903614462844341</v>
      </c>
      <c r="N175" s="23">
        <f t="shared" si="16"/>
        <v>6.2552822484888609E-2</v>
      </c>
      <c r="O175">
        <f t="shared" si="17"/>
        <v>5.9885930881661128E-3</v>
      </c>
      <c r="P175" s="23"/>
    </row>
    <row r="176" spans="1:16" x14ac:dyDescent="0.2">
      <c r="A176" s="23"/>
      <c r="D176" s="23"/>
      <c r="E176">
        <v>230.95993804931601</v>
      </c>
      <c r="F176">
        <v>4999.712890625</v>
      </c>
      <c r="G176" s="1">
        <v>7.1562568724845406E-5</v>
      </c>
      <c r="H176" s="1">
        <v>2.9200790501077001E-8</v>
      </c>
      <c r="I176" s="29">
        <v>1.3997057884804399E-4</v>
      </c>
      <c r="J176" s="21">
        <f t="shared" si="15"/>
        <v>2.7995723336534762E-8</v>
      </c>
      <c r="K176" s="10">
        <f t="shared" si="12"/>
        <v>1.7089563288910786E-3</v>
      </c>
      <c r="L176" s="10">
        <f t="shared" si="13"/>
        <v>2.0599563288910788E-3</v>
      </c>
      <c r="M176" s="10">
        <f t="shared" si="14"/>
        <v>0.47576738610497998</v>
      </c>
      <c r="N176" s="23">
        <f t="shared" si="16"/>
        <v>6.003949761621119E-2</v>
      </c>
      <c r="O176">
        <f t="shared" si="17"/>
        <v>4.9308143278059676E-3</v>
      </c>
      <c r="P176" s="23"/>
    </row>
    <row r="177" spans="1:16" x14ac:dyDescent="0.2">
      <c r="A177" s="23"/>
      <c r="D177" s="23"/>
      <c r="E177">
        <v>230.525596618652</v>
      </c>
      <c r="F177">
        <v>4999.712890625</v>
      </c>
      <c r="G177" s="1">
        <v>7.0840715347148304E-5</v>
      </c>
      <c r="H177" s="1">
        <v>2.6518320733894699E-8</v>
      </c>
      <c r="I177" s="29">
        <v>1.3924977920821001E-4</v>
      </c>
      <c r="J177" s="21">
        <f t="shared" si="15"/>
        <v>2.7851555130159242E-8</v>
      </c>
      <c r="K177" s="10">
        <f t="shared" si="12"/>
        <v>1.700155800119286E-3</v>
      </c>
      <c r="L177" s="10">
        <f t="shared" si="13"/>
        <v>2.0511558001192862E-3</v>
      </c>
      <c r="M177" s="10">
        <f t="shared" si="14"/>
        <v>0.47284391458030695</v>
      </c>
      <c r="N177" s="23">
        <f t="shared" si="16"/>
        <v>5.7897840666733369E-2</v>
      </c>
      <c r="O177">
        <f t="shared" si="17"/>
        <v>4.185801245715195E-3</v>
      </c>
      <c r="P177" s="23"/>
    </row>
    <row r="178" spans="1:16" x14ac:dyDescent="0.2">
      <c r="A178" s="23"/>
      <c r="D178" s="23"/>
      <c r="E178">
        <v>230.10562896728501</v>
      </c>
      <c r="F178">
        <v>4999.712890625</v>
      </c>
      <c r="G178" s="1">
        <v>7.0250336025350394E-5</v>
      </c>
      <c r="H178" s="1">
        <v>2.3472062911090701E-8</v>
      </c>
      <c r="I178" s="29">
        <v>1.3866161310165001E-4</v>
      </c>
      <c r="J178" s="21">
        <f t="shared" si="15"/>
        <v>2.7733915153739221E-8</v>
      </c>
      <c r="K178" s="10">
        <f t="shared" si="12"/>
        <v>1.6929746467760811E-3</v>
      </c>
      <c r="L178" s="10">
        <f t="shared" si="13"/>
        <v>2.0439746467760811E-3</v>
      </c>
      <c r="M178" s="10">
        <f t="shared" si="14"/>
        <v>0.47033007168959434</v>
      </c>
      <c r="N178" s="23">
        <f t="shared" si="16"/>
        <v>5.6139939548481343E-2</v>
      </c>
      <c r="O178">
        <f t="shared" si="17"/>
        <v>3.7081565140265654E-3</v>
      </c>
      <c r="P178" s="23"/>
    </row>
    <row r="179" spans="1:16" x14ac:dyDescent="0.2">
      <c r="A179" s="23"/>
      <c r="D179" s="23"/>
      <c r="E179">
        <v>229.68807220458999</v>
      </c>
      <c r="F179">
        <v>4999.712890625</v>
      </c>
      <c r="G179" s="1">
        <v>6.9730373244154196E-5</v>
      </c>
      <c r="H179" s="1">
        <v>2.1510376800576799E-8</v>
      </c>
      <c r="I179" s="29">
        <v>1.3814581046581799E-4</v>
      </c>
      <c r="J179" s="21">
        <f t="shared" si="15"/>
        <v>2.7630748702561754E-8</v>
      </c>
      <c r="K179" s="10">
        <f t="shared" si="12"/>
        <v>1.6866770077563784E-3</v>
      </c>
      <c r="L179" s="10">
        <f t="shared" si="13"/>
        <v>2.0376770077563783E-3</v>
      </c>
      <c r="M179" s="10">
        <f t="shared" si="14"/>
        <v>0.4680301036871799</v>
      </c>
      <c r="N179" s="23">
        <f t="shared" si="16"/>
        <v>5.459157371891793E-2</v>
      </c>
      <c r="O179">
        <f t="shared" si="17"/>
        <v>3.241506515421612E-3</v>
      </c>
      <c r="P179" s="23"/>
    </row>
    <row r="180" spans="1:16" x14ac:dyDescent="0.2">
      <c r="A180" s="23"/>
      <c r="D180" s="23"/>
      <c r="E180">
        <v>229.28332519531301</v>
      </c>
      <c r="F180">
        <v>4999.712890625</v>
      </c>
      <c r="G180" s="1">
        <v>6.9290666097624305E-5</v>
      </c>
      <c r="H180" s="1">
        <v>1.77247620659729E-8</v>
      </c>
      <c r="I180" s="29">
        <v>1.3771150804519499E-4</v>
      </c>
      <c r="J180" s="21">
        <f t="shared" si="15"/>
        <v>2.7543883230458872E-8</v>
      </c>
      <c r="K180" s="10">
        <f t="shared" si="12"/>
        <v>1.6813744371984461E-3</v>
      </c>
      <c r="L180" s="10">
        <f t="shared" si="13"/>
        <v>2.0323744371984463E-3</v>
      </c>
      <c r="M180" s="10">
        <f t="shared" si="14"/>
        <v>0.46598956900281263</v>
      </c>
      <c r="N180" s="23">
        <f t="shared" si="16"/>
        <v>5.3279583651249206E-2</v>
      </c>
      <c r="O180">
        <f t="shared" si="17"/>
        <v>2.7417069670897807E-3</v>
      </c>
      <c r="P180" s="23"/>
    </row>
    <row r="181" spans="1:16" x14ac:dyDescent="0.2">
      <c r="A181" s="23"/>
      <c r="D181" s="23"/>
      <c r="E181">
        <v>228.87142181396499</v>
      </c>
      <c r="F181">
        <v>4999.712890625</v>
      </c>
      <c r="G181" s="1">
        <v>6.8917216591462597E-5</v>
      </c>
      <c r="H181" s="1">
        <v>1.8275178542549299E-8</v>
      </c>
      <c r="I181" s="29">
        <v>1.37341622125054E-4</v>
      </c>
      <c r="J181" s="21">
        <f t="shared" si="15"/>
        <v>2.7469901798278123E-8</v>
      </c>
      <c r="K181" s="10">
        <f t="shared" si="12"/>
        <v>1.6768583532514125E-3</v>
      </c>
      <c r="L181" s="10">
        <f t="shared" si="13"/>
        <v>2.0278583532514125E-3</v>
      </c>
      <c r="M181" s="10">
        <f t="shared" si="14"/>
        <v>0.46411882454597647</v>
      </c>
      <c r="N181" s="23">
        <f t="shared" si="16"/>
        <v>5.2150265280839485E-2</v>
      </c>
      <c r="O181">
        <f t="shared" si="17"/>
        <v>2.4418211852310682E-3</v>
      </c>
      <c r="P181" s="23"/>
    </row>
    <row r="182" spans="1:16" x14ac:dyDescent="0.2">
      <c r="A182" s="23"/>
      <c r="D182" s="23"/>
      <c r="E182">
        <v>228.44058990478501</v>
      </c>
      <c r="F182">
        <v>4999.712890625</v>
      </c>
      <c r="G182" s="1">
        <v>6.8573395801363807E-5</v>
      </c>
      <c r="H182" s="1">
        <v>1.6606802360763999E-8</v>
      </c>
      <c r="I182" s="29">
        <v>1.3699963425058099E-4</v>
      </c>
      <c r="J182" s="21">
        <f t="shared" si="15"/>
        <v>2.7401500295640987E-8</v>
      </c>
      <c r="K182" s="10">
        <f t="shared" si="12"/>
        <v>1.6726828876121717E-3</v>
      </c>
      <c r="L182" s="10">
        <f t="shared" si="13"/>
        <v>2.0236828876121719E-3</v>
      </c>
      <c r="M182" s="10">
        <f t="shared" si="14"/>
        <v>0.46229131262634332</v>
      </c>
      <c r="N182" s="23">
        <f t="shared" si="16"/>
        <v>5.1098250797730282E-2</v>
      </c>
      <c r="O182">
        <f t="shared" si="17"/>
        <v>2.0310041671555415E-3</v>
      </c>
      <c r="P182" s="23"/>
    </row>
    <row r="183" spans="1:16" x14ac:dyDescent="0.2">
      <c r="A183" s="23"/>
      <c r="D183" s="23"/>
      <c r="E183">
        <v>228.01448059082</v>
      </c>
      <c r="F183">
        <v>4999.712890625</v>
      </c>
      <c r="G183" s="1">
        <v>6.8294833401258507E-5</v>
      </c>
      <c r="H183" s="1">
        <v>1.61135956428144E-8</v>
      </c>
      <c r="I183" s="29">
        <v>1.3672300394639101E-4</v>
      </c>
      <c r="J183" s="21">
        <f t="shared" si="15"/>
        <v>2.7346171057694406E-8</v>
      </c>
      <c r="K183" s="10">
        <f t="shared" si="12"/>
        <v>1.669305398478389E-3</v>
      </c>
      <c r="L183" s="10">
        <f t="shared" si="13"/>
        <v>2.0203053984783892E-3</v>
      </c>
      <c r="M183" s="10">
        <f t="shared" si="14"/>
        <v>0.46065888606887956</v>
      </c>
      <c r="N183" s="23">
        <f t="shared" si="16"/>
        <v>5.023282100540355E-2</v>
      </c>
      <c r="O183">
        <f t="shared" si="17"/>
        <v>2.0061337777396589E-3</v>
      </c>
      <c r="P183" s="23"/>
    </row>
    <row r="184" spans="1:16" x14ac:dyDescent="0.2">
      <c r="A184" s="23"/>
      <c r="D184" s="23"/>
      <c r="E184">
        <v>227.60060119628901</v>
      </c>
      <c r="F184">
        <v>4999.712890625</v>
      </c>
      <c r="G184" s="1">
        <v>6.8026873715735397E-5</v>
      </c>
      <c r="H184" s="1">
        <v>1.8991818782299699E-8</v>
      </c>
      <c r="I184" s="29">
        <v>1.3645702582501E-4</v>
      </c>
      <c r="J184" s="21">
        <f t="shared" si="15"/>
        <v>2.7292972378650306E-8</v>
      </c>
      <c r="K184" s="10">
        <f t="shared" si="12"/>
        <v>1.6660579660706535E-3</v>
      </c>
      <c r="L184" s="10">
        <f t="shared" si="13"/>
        <v>2.0170579660706536E-3</v>
      </c>
      <c r="M184" s="10">
        <f t="shared" si="14"/>
        <v>0.45908360572544465</v>
      </c>
      <c r="N184" s="23">
        <f t="shared" si="16"/>
        <v>4.9402523572124483E-2</v>
      </c>
      <c r="O184">
        <f t="shared" si="17"/>
        <v>1.6445143017322318E-3</v>
      </c>
      <c r="P184" s="23"/>
    </row>
    <row r="185" spans="1:16" x14ac:dyDescent="0.2">
      <c r="A185" s="23"/>
      <c r="D185" s="23"/>
      <c r="E185">
        <v>227.17106628418</v>
      </c>
      <c r="F185">
        <v>4999.712890625</v>
      </c>
      <c r="G185" s="1">
        <v>6.7800687267684096E-5</v>
      </c>
      <c r="H185" s="1">
        <v>1.6631897229012099E-8</v>
      </c>
      <c r="I185" s="29">
        <v>1.3623596383338101E-4</v>
      </c>
      <c r="J185" s="21">
        <f t="shared" si="15"/>
        <v>2.7248757441419908E-8</v>
      </c>
      <c r="K185" s="10">
        <f t="shared" si="12"/>
        <v>1.6633589325110241E-3</v>
      </c>
      <c r="L185" s="10">
        <f t="shared" si="13"/>
        <v>2.0143589325110241E-3</v>
      </c>
      <c r="M185" s="10">
        <f t="shared" si="14"/>
        <v>0.45760406657759189</v>
      </c>
      <c r="N185" s="23">
        <f t="shared" si="16"/>
        <v>4.8696147266067927E-2</v>
      </c>
      <c r="O185">
        <f t="shared" si="17"/>
        <v>1.4748386076851097E-3</v>
      </c>
      <c r="P185" s="23"/>
    </row>
    <row r="186" spans="1:16" x14ac:dyDescent="0.2">
      <c r="A186" s="23"/>
      <c r="D186" s="23"/>
      <c r="E186">
        <v>226.76374053955101</v>
      </c>
      <c r="F186">
        <v>4999.712890625</v>
      </c>
      <c r="G186" s="1">
        <v>6.7607897515324395E-5</v>
      </c>
      <c r="H186" s="1">
        <v>1.4801081999337199E-8</v>
      </c>
      <c r="I186" s="29">
        <v>1.3605052107057899E-4</v>
      </c>
      <c r="J186" s="21">
        <f t="shared" si="15"/>
        <v>2.7211666759042978E-8</v>
      </c>
      <c r="K186" s="10">
        <f t="shared" si="12"/>
        <v>1.6610947882476671E-3</v>
      </c>
      <c r="L186" s="10">
        <f t="shared" si="13"/>
        <v>2.0120947882476671E-3</v>
      </c>
      <c r="M186" s="10">
        <f t="shared" si="14"/>
        <v>0.45627014050317682</v>
      </c>
      <c r="N186" s="23">
        <f t="shared" si="16"/>
        <v>4.8095407531985004E-2</v>
      </c>
      <c r="O186">
        <f t="shared" si="17"/>
        <v>1.4526108235652926E-3</v>
      </c>
      <c r="P186" s="23"/>
    </row>
    <row r="187" spans="1:16" x14ac:dyDescent="0.2">
      <c r="A187" s="23"/>
      <c r="D187" s="23"/>
      <c r="E187">
        <v>226.39226531982399</v>
      </c>
      <c r="F187">
        <v>4999.712890625</v>
      </c>
      <c r="G187" s="1">
        <v>6.7437325066535401E-5</v>
      </c>
      <c r="H187" s="1">
        <v>1.46570447078253E-8</v>
      </c>
      <c r="I187" s="29">
        <v>1.3588380539392099E-4</v>
      </c>
      <c r="J187" s="21">
        <f t="shared" si="15"/>
        <v>2.7178321708976079E-8</v>
      </c>
      <c r="K187" s="10">
        <f t="shared" si="12"/>
        <v>1.6590592904088008E-3</v>
      </c>
      <c r="L187" s="10">
        <f t="shared" si="13"/>
        <v>2.010059290408801E-3</v>
      </c>
      <c r="M187" s="10">
        <f t="shared" si="14"/>
        <v>0.45506187618280641</v>
      </c>
      <c r="N187" s="23">
        <f t="shared" si="16"/>
        <v>4.7555798607123244E-2</v>
      </c>
      <c r="O187">
        <f t="shared" si="17"/>
        <v>1.1687289601534567E-3</v>
      </c>
      <c r="P187" s="23"/>
    </row>
    <row r="188" spans="1:16" x14ac:dyDescent="0.2">
      <c r="A188" s="23"/>
      <c r="D188" s="23"/>
      <c r="E188">
        <v>225.942436218262</v>
      </c>
      <c r="F188">
        <v>4999.712890625</v>
      </c>
      <c r="G188" s="1">
        <v>6.7280778572787099E-5</v>
      </c>
      <c r="H188" s="1">
        <v>1.3554720149505199E-8</v>
      </c>
      <c r="I188" s="29">
        <v>1.35727481803025E-4</v>
      </c>
      <c r="J188" s="21">
        <f t="shared" si="15"/>
        <v>2.714705519541505E-8</v>
      </c>
      <c r="K188" s="10">
        <f t="shared" si="12"/>
        <v>1.6571506736679448E-3</v>
      </c>
      <c r="L188" s="10">
        <f t="shared" si="13"/>
        <v>2.008150673667945E-3</v>
      </c>
      <c r="M188" s="10">
        <f t="shared" si="14"/>
        <v>0.45372645550187951</v>
      </c>
      <c r="N188" s="23">
        <f t="shared" si="16"/>
        <v>4.7030070309007938E-2</v>
      </c>
      <c r="O188">
        <f t="shared" si="17"/>
        <v>1.006317449915455E-3</v>
      </c>
      <c r="P188" s="23"/>
    </row>
    <row r="189" spans="1:16" x14ac:dyDescent="0.2">
      <c r="A189" s="23"/>
      <c r="D189" s="23"/>
      <c r="E189">
        <v>225.51210784912101</v>
      </c>
      <c r="F189">
        <v>4999.712890625</v>
      </c>
      <c r="G189" s="1">
        <v>6.7156190446636006E-5</v>
      </c>
      <c r="H189" s="1">
        <v>1.16514130755384E-8</v>
      </c>
      <c r="I189" s="29">
        <v>1.3560273496295201E-4</v>
      </c>
      <c r="J189" s="21">
        <f t="shared" si="15"/>
        <v>2.7122104394678691E-8</v>
      </c>
      <c r="K189" s="10">
        <f t="shared" si="12"/>
        <v>1.6556275900056036E-3</v>
      </c>
      <c r="L189" s="10">
        <f t="shared" si="13"/>
        <v>2.0066275900056038E-3</v>
      </c>
      <c r="M189" s="10">
        <f t="shared" si="14"/>
        <v>0.45251881749036549</v>
      </c>
      <c r="N189" s="23">
        <f t="shared" si="16"/>
        <v>4.6597023361947695E-2</v>
      </c>
      <c r="O189">
        <f t="shared" si="17"/>
        <v>1.049948966038651E-3</v>
      </c>
      <c r="P189" s="23"/>
    </row>
    <row r="190" spans="1:16" x14ac:dyDescent="0.2">
      <c r="A190" s="23"/>
      <c r="D190" s="23"/>
      <c r="E190">
        <v>225.13327026367199</v>
      </c>
      <c r="F190">
        <v>4999.712890625</v>
      </c>
      <c r="G190" s="1">
        <v>6.70403738253753E-5</v>
      </c>
      <c r="H190" s="1">
        <v>1.9430405345533002E-8</v>
      </c>
      <c r="I190" s="29">
        <v>1.3548650655673399E-4</v>
      </c>
      <c r="J190" s="21">
        <f t="shared" si="15"/>
        <v>2.7098857378547833E-8</v>
      </c>
      <c r="K190" s="10">
        <f t="shared" si="12"/>
        <v>1.6542085112817896E-3</v>
      </c>
      <c r="L190" s="10">
        <f t="shared" si="13"/>
        <v>2.0052085112817896E-3</v>
      </c>
      <c r="M190" s="10">
        <f t="shared" si="14"/>
        <v>0.45143914970541849</v>
      </c>
      <c r="N190" s="23">
        <f t="shared" si="16"/>
        <v>4.6199263230808918E-2</v>
      </c>
      <c r="O190">
        <f t="shared" si="17"/>
        <v>9.6984605054152356E-4</v>
      </c>
      <c r="P190" s="23"/>
    </row>
    <row r="191" spans="1:16" x14ac:dyDescent="0.2">
      <c r="A191" s="23"/>
      <c r="D191" s="23"/>
      <c r="E191">
        <v>224.72381591796901</v>
      </c>
      <c r="F191">
        <v>4999.712890625</v>
      </c>
      <c r="G191" s="1">
        <v>6.6925451432954197E-5</v>
      </c>
      <c r="H191" s="1">
        <v>1.21474269845478E-8</v>
      </c>
      <c r="I191" s="29">
        <v>1.35372398110078E-4</v>
      </c>
      <c r="J191" s="21">
        <f t="shared" si="15"/>
        <v>2.7076034378677188E-8</v>
      </c>
      <c r="K191" s="10">
        <f t="shared" si="12"/>
        <v>1.6528153159853379E-3</v>
      </c>
      <c r="L191" s="10">
        <f t="shared" si="13"/>
        <v>2.0038153159853381E-3</v>
      </c>
      <c r="M191" s="10">
        <f t="shared" si="14"/>
        <v>0.45030502420309604</v>
      </c>
      <c r="N191" s="23">
        <f t="shared" si="16"/>
        <v>4.5802155550751816E-2</v>
      </c>
      <c r="O191">
        <f t="shared" si="17"/>
        <v>6.9920864527089443E-4</v>
      </c>
      <c r="P191" s="23"/>
    </row>
    <row r="192" spans="1:16" x14ac:dyDescent="0.2">
      <c r="A192" s="23"/>
      <c r="D192" s="23"/>
      <c r="E192">
        <v>224.297569274902</v>
      </c>
      <c r="F192">
        <v>4999.712890625</v>
      </c>
      <c r="G192" s="1">
        <v>6.6846060810183905E-5</v>
      </c>
      <c r="H192" s="1">
        <v>1.4191999365498701E-8</v>
      </c>
      <c r="I192" s="29">
        <v>1.35295291368169E-4</v>
      </c>
      <c r="J192" s="21">
        <f t="shared" si="15"/>
        <v>2.7060612144721798E-8</v>
      </c>
      <c r="K192" s="10">
        <f t="shared" si="12"/>
        <v>1.6518738891821482E-3</v>
      </c>
      <c r="L192" s="10">
        <f t="shared" si="13"/>
        <v>2.0028738891821481E-3</v>
      </c>
      <c r="M192" s="10">
        <f t="shared" si="14"/>
        <v>0.44923974490772528</v>
      </c>
      <c r="N192" s="23">
        <f t="shared" si="16"/>
        <v>4.5504120212901671E-2</v>
      </c>
      <c r="O192">
        <f t="shared" si="17"/>
        <v>5.7625597897335585E-4</v>
      </c>
      <c r="P192" s="23"/>
    </row>
    <row r="193" spans="1:16" x14ac:dyDescent="0.2">
      <c r="A193" s="23"/>
      <c r="D193" s="23"/>
      <c r="E193">
        <v>223.882194519043</v>
      </c>
      <c r="F193">
        <v>4999.712890625</v>
      </c>
      <c r="G193" s="1">
        <v>6.6785925711124202E-5</v>
      </c>
      <c r="H193" s="1">
        <v>9.0506056420824607E-9</v>
      </c>
      <c r="I193" s="29">
        <v>1.3523855261085501E-4</v>
      </c>
      <c r="J193" s="21">
        <f t="shared" si="15"/>
        <v>2.7049263741612415E-8</v>
      </c>
      <c r="K193" s="10">
        <f t="shared" si="12"/>
        <v>1.6511811431836449E-3</v>
      </c>
      <c r="L193" s="10">
        <f t="shared" si="13"/>
        <v>2.0021811431836451E-3</v>
      </c>
      <c r="M193" s="10">
        <f t="shared" si="14"/>
        <v>0.4482527081606007</v>
      </c>
      <c r="N193" s="23">
        <f t="shared" si="16"/>
        <v>4.5264758026323321E-2</v>
      </c>
      <c r="O193">
        <f t="shared" si="17"/>
        <v>6.6602351378239344E-4</v>
      </c>
      <c r="P193" s="23"/>
    </row>
    <row r="194" spans="1:16" x14ac:dyDescent="0.2">
      <c r="A194" s="23"/>
      <c r="D194" s="23"/>
      <c r="E194">
        <v>223.46548461914099</v>
      </c>
      <c r="F194">
        <v>4999.712890625</v>
      </c>
      <c r="G194" s="1">
        <v>6.6710115776028796E-5</v>
      </c>
      <c r="H194" s="1">
        <v>1.1401929696986301E-8</v>
      </c>
      <c r="I194" s="29">
        <v>1.3516770918151901E-4</v>
      </c>
      <c r="J194" s="21">
        <f t="shared" si="15"/>
        <v>2.7035094242105985E-8</v>
      </c>
      <c r="K194" s="10">
        <f t="shared" si="12"/>
        <v>1.6503161876485568E-3</v>
      </c>
      <c r="L194" s="10">
        <f t="shared" si="13"/>
        <v>2.0013161876485568E-3</v>
      </c>
      <c r="M194" s="10">
        <f t="shared" si="14"/>
        <v>0.44722509174901648</v>
      </c>
      <c r="N194" s="23">
        <f t="shared" si="16"/>
        <v>4.4987219434562679E-2</v>
      </c>
      <c r="O194">
        <f t="shared" si="17"/>
        <v>5.5799597970936728E-4</v>
      </c>
      <c r="P194" s="23"/>
    </row>
    <row r="195" spans="1:16" x14ac:dyDescent="0.2">
      <c r="A195" s="23"/>
      <c r="D195" s="23"/>
      <c r="E195">
        <v>223.05149078369101</v>
      </c>
      <c r="F195">
        <v>4999.712890625</v>
      </c>
      <c r="G195" s="1">
        <v>6.6652611790713004E-5</v>
      </c>
      <c r="H195" s="1">
        <v>1.45391647551976E-8</v>
      </c>
      <c r="I195" s="29">
        <v>1.35113487492389E-4</v>
      </c>
      <c r="J195" s="21">
        <f t="shared" si="15"/>
        <v>2.7024249281542013E-8</v>
      </c>
      <c r="K195" s="10">
        <f t="shared" si="12"/>
        <v>1.64965417353413E-3</v>
      </c>
      <c r="L195" s="10">
        <f t="shared" si="13"/>
        <v>2.0006541735341299E-3</v>
      </c>
      <c r="M195" s="10">
        <f t="shared" si="14"/>
        <v>0.44624889594940093</v>
      </c>
      <c r="N195" s="23">
        <f t="shared" si="16"/>
        <v>4.4756212538757126E-2</v>
      </c>
      <c r="O195">
        <f t="shared" si="17"/>
        <v>5.1174852548862822E-4</v>
      </c>
      <c r="P195" s="23"/>
    </row>
    <row r="196" spans="1:16" x14ac:dyDescent="0.2">
      <c r="A196" s="23"/>
      <c r="D196" s="23"/>
      <c r="E196">
        <v>222.63747406005899</v>
      </c>
      <c r="F196">
        <v>4999.712890625</v>
      </c>
      <c r="G196" s="1">
        <v>6.66041260422511E-5</v>
      </c>
      <c r="H196" s="1">
        <v>1.0587524713559099E-8</v>
      </c>
      <c r="I196" s="29">
        <v>1.3506610503962E-4</v>
      </c>
      <c r="J196" s="21">
        <f t="shared" si="15"/>
        <v>2.7014772246799107E-8</v>
      </c>
      <c r="K196" s="10">
        <f t="shared" si="12"/>
        <v>1.6490756623698238E-3</v>
      </c>
      <c r="L196" s="10">
        <f t="shared" si="13"/>
        <v>2.0000756623698239E-3</v>
      </c>
      <c r="M196" s="10">
        <f t="shared" si="14"/>
        <v>0.44529179339901698</v>
      </c>
      <c r="N196" s="23">
        <f t="shared" si="16"/>
        <v>4.4544340090910808E-2</v>
      </c>
      <c r="O196">
        <f t="shared" si="17"/>
        <v>5.3030965199120123E-4</v>
      </c>
      <c r="P196" s="23"/>
    </row>
    <row r="197" spans="1:16" x14ac:dyDescent="0.2">
      <c r="A197" s="23"/>
      <c r="D197" s="23"/>
      <c r="E197">
        <v>222.21072387695301</v>
      </c>
      <c r="F197">
        <v>4999.712890625</v>
      </c>
      <c r="G197" s="1">
        <v>6.6551346282854205E-5</v>
      </c>
      <c r="H197" s="1">
        <v>1.4014520647161199E-8</v>
      </c>
      <c r="I197" s="29">
        <v>1.3501416093468599E-4</v>
      </c>
      <c r="J197" s="21">
        <f t="shared" si="15"/>
        <v>2.7004382829232471E-8</v>
      </c>
      <c r="K197" s="10">
        <f t="shared" ref="K197:K260" si="18">J197*B$6</f>
        <v>1.6484414561844518E-3</v>
      </c>
      <c r="L197" s="10">
        <f t="shared" ref="L197:L260" si="19">K197+B$7</f>
        <v>1.999441456184452E-3</v>
      </c>
      <c r="M197" s="10">
        <f t="shared" ref="M197:M260" si="20">L197*E197</f>
        <v>0.4442973333283361</v>
      </c>
      <c r="N197" s="23">
        <f t="shared" si="16"/>
        <v>4.4318030349820695E-2</v>
      </c>
      <c r="O197">
        <f t="shared" si="17"/>
        <v>2.2675572424215372E-4</v>
      </c>
      <c r="P197" s="23"/>
    </row>
    <row r="198" spans="1:16" x14ac:dyDescent="0.2">
      <c r="A198" s="23"/>
      <c r="D198" s="23"/>
      <c r="E198">
        <v>221.784309387207</v>
      </c>
      <c r="F198">
        <v>4999.712890625</v>
      </c>
      <c r="G198" s="1">
        <v>6.6546572516033804E-5</v>
      </c>
      <c r="H198" s="1">
        <v>1.2051190611947201E-8</v>
      </c>
      <c r="I198" s="29">
        <v>1.35009859666746E-4</v>
      </c>
      <c r="J198" s="21">
        <f t="shared" ref="J198:J261" si="21">I198/F198</f>
        <v>2.700352252624426E-8</v>
      </c>
      <c r="K198" s="10">
        <f t="shared" si="18"/>
        <v>1.6483889402976932E-3</v>
      </c>
      <c r="L198" s="10">
        <f t="shared" si="19"/>
        <v>1.9993889402976934E-3</v>
      </c>
      <c r="M198" s="10">
        <f t="shared" si="20"/>
        <v>0.44343309532034358</v>
      </c>
      <c r="N198" s="23">
        <f t="shared" ref="N198:N261" si="22">((M198/E198)-$B$8)*E198</f>
        <v>4.422133842337099E-2</v>
      </c>
      <c r="O198">
        <f t="shared" ref="O198:O261" si="23">(N199-N198)/(E199-E198)</f>
        <v>5.095921567919373E-4</v>
      </c>
      <c r="P198" s="23"/>
    </row>
    <row r="199" spans="1:16" x14ac:dyDescent="0.2">
      <c r="A199" s="23"/>
      <c r="D199" s="23"/>
      <c r="E199">
        <v>221.38067626953099</v>
      </c>
      <c r="F199">
        <v>4999.712890625</v>
      </c>
      <c r="G199" s="1">
        <v>6.6497596419875005E-5</v>
      </c>
      <c r="H199" s="1">
        <v>1.04702174876158E-8</v>
      </c>
      <c r="I199" s="29">
        <v>1.34963536400569E-4</v>
      </c>
      <c r="J199" s="21">
        <f t="shared" si="21"/>
        <v>2.699425734098455E-8</v>
      </c>
      <c r="K199" s="10">
        <f t="shared" si="18"/>
        <v>1.6478233611627092E-3</v>
      </c>
      <c r="L199" s="10">
        <f t="shared" si="19"/>
        <v>1.9988233611627094E-3</v>
      </c>
      <c r="M199" s="10">
        <f t="shared" si="20"/>
        <v>0.44250086743753758</v>
      </c>
      <c r="N199" s="23">
        <f t="shared" si="22"/>
        <v>4.4015650152381819E-2</v>
      </c>
      <c r="O199">
        <f t="shared" si="23"/>
        <v>1.9694965142209284E-4</v>
      </c>
      <c r="P199" s="23"/>
    </row>
    <row r="200" spans="1:16" x14ac:dyDescent="0.2">
      <c r="A200" s="23"/>
      <c r="D200" s="23"/>
      <c r="E200">
        <v>220.97073364257801</v>
      </c>
      <c r="F200">
        <v>4999.712890625</v>
      </c>
      <c r="G200" s="1">
        <v>6.6493152779070999E-5</v>
      </c>
      <c r="H200" s="1">
        <v>1.16024065567237E-8</v>
      </c>
      <c r="I200" s="29">
        <v>1.3496382110644501E-4</v>
      </c>
      <c r="J200" s="21">
        <f t="shared" si="21"/>
        <v>2.699431428542961E-8</v>
      </c>
      <c r="K200" s="10">
        <f t="shared" si="18"/>
        <v>1.6478268372497032E-3</v>
      </c>
      <c r="L200" s="10">
        <f t="shared" si="19"/>
        <v>1.9988268372497031E-3</v>
      </c>
      <c r="M200" s="10">
        <f t="shared" si="20"/>
        <v>0.44168223265154077</v>
      </c>
      <c r="N200" s="23">
        <f t="shared" si="22"/>
        <v>4.3934912094900372E-2</v>
      </c>
      <c r="O200">
        <f t="shared" si="23"/>
        <v>4.4275951028180952E-4</v>
      </c>
      <c r="P200" s="23"/>
    </row>
    <row r="201" spans="1:16" x14ac:dyDescent="0.2">
      <c r="A201" s="23"/>
      <c r="D201" s="23"/>
      <c r="E201">
        <v>220.557975769043</v>
      </c>
      <c r="F201">
        <v>4999.712890625</v>
      </c>
      <c r="G201" s="1">
        <v>6.6452474464676498E-5</v>
      </c>
      <c r="H201" s="1">
        <v>1.1280194552192E-8</v>
      </c>
      <c r="I201" s="29">
        <v>1.3492643171747801E-4</v>
      </c>
      <c r="J201" s="21">
        <f t="shared" si="21"/>
        <v>2.6986835978217789E-8</v>
      </c>
      <c r="K201" s="10">
        <f t="shared" si="18"/>
        <v>1.6473703353659904E-3</v>
      </c>
      <c r="L201" s="10">
        <f t="shared" si="19"/>
        <v>1.9983703353659904E-3</v>
      </c>
      <c r="M201" s="10">
        <f t="shared" si="20"/>
        <v>0.44075651600522642</v>
      </c>
      <c r="N201" s="23">
        <f t="shared" si="22"/>
        <v>4.3752159620949048E-2</v>
      </c>
      <c r="O201">
        <f t="shared" si="23"/>
        <v>1.3731153946109338E-4</v>
      </c>
      <c r="P201" s="23"/>
    </row>
    <row r="202" spans="1:16" x14ac:dyDescent="0.2">
      <c r="A202" s="23"/>
      <c r="D202" s="23"/>
      <c r="E202">
        <v>220.11007690429699</v>
      </c>
      <c r="F202">
        <v>4999.712890625</v>
      </c>
      <c r="G202" s="1">
        <v>6.6460491272736505E-5</v>
      </c>
      <c r="H202" s="1">
        <v>8.8934757163358097E-9</v>
      </c>
      <c r="I202" s="29">
        <v>1.3493660811504901E-4</v>
      </c>
      <c r="J202" s="21">
        <f t="shared" si="21"/>
        <v>2.6988871374608265E-8</v>
      </c>
      <c r="K202" s="10">
        <f t="shared" si="18"/>
        <v>1.6474945830413045E-3</v>
      </c>
      <c r="L202" s="10">
        <f t="shared" si="19"/>
        <v>1.9984945830413044E-3</v>
      </c>
      <c r="M202" s="10">
        <f t="shared" si="20"/>
        <v>0.43988879636604244</v>
      </c>
      <c r="N202" s="23">
        <f t="shared" si="22"/>
        <v>4.3690657938307897E-2</v>
      </c>
      <c r="O202">
        <f t="shared" si="23"/>
        <v>4.2514064941388607E-4</v>
      </c>
      <c r="P202" s="23"/>
    </row>
    <row r="203" spans="1:16" x14ac:dyDescent="0.2">
      <c r="A203" s="23"/>
      <c r="D203" s="23"/>
      <c r="E203">
        <v>219.655235290527</v>
      </c>
      <c r="F203">
        <v>4999.712890625</v>
      </c>
      <c r="G203" s="1">
        <v>6.6418484102065794E-5</v>
      </c>
      <c r="H203" s="1">
        <v>9.7077885383358397E-9</v>
      </c>
      <c r="I203" s="29">
        <v>1.34898169067973E-4</v>
      </c>
      <c r="J203" s="21">
        <f t="shared" si="21"/>
        <v>2.6981183123719281E-8</v>
      </c>
      <c r="K203" s="10">
        <f t="shared" si="18"/>
        <v>1.6470252654652987E-3</v>
      </c>
      <c r="L203" s="10">
        <f t="shared" si="19"/>
        <v>1.9980252654652987E-3</v>
      </c>
      <c r="M203" s="10">
        <f t="shared" si="20"/>
        <v>0.43887670980219784</v>
      </c>
      <c r="N203" s="23">
        <f t="shared" si="22"/>
        <v>4.3497286279249266E-2</v>
      </c>
      <c r="O203">
        <f t="shared" si="23"/>
        <v>1.1666575886652376E-4</v>
      </c>
      <c r="P203" s="23"/>
    </row>
    <row r="204" spans="1:16" x14ac:dyDescent="0.2">
      <c r="A204" s="23"/>
      <c r="D204" s="23"/>
      <c r="E204">
        <v>219.22979736328099</v>
      </c>
      <c r="F204">
        <v>4999.712890625</v>
      </c>
      <c r="G204" s="1">
        <v>6.6427363773414501E-5</v>
      </c>
      <c r="H204" s="1">
        <v>8.6124883687410198E-9</v>
      </c>
      <c r="I204" s="29">
        <v>1.3491110062209099E-4</v>
      </c>
      <c r="J204" s="21">
        <f t="shared" si="21"/>
        <v>2.6983769583062224E-8</v>
      </c>
      <c r="K204" s="10">
        <f t="shared" si="18"/>
        <v>1.6471831519399723E-3</v>
      </c>
      <c r="L204" s="10">
        <f t="shared" si="19"/>
        <v>1.9981831519399725E-3</v>
      </c>
      <c r="M204" s="10">
        <f t="shared" si="20"/>
        <v>0.43806128749452228</v>
      </c>
      <c r="N204" s="23">
        <f t="shared" si="22"/>
        <v>4.3447652240616509E-2</v>
      </c>
      <c r="O204">
        <f t="shared" si="23"/>
        <v>3.5207015041417283E-4</v>
      </c>
      <c r="P204" s="23"/>
    </row>
    <row r="205" spans="1:16" x14ac:dyDescent="0.2">
      <c r="A205" s="23"/>
      <c r="D205" s="23"/>
      <c r="E205">
        <v>218.84327697753901</v>
      </c>
      <c r="F205">
        <v>4999.712890625</v>
      </c>
      <c r="G205" s="1">
        <v>6.6403063473517303E-5</v>
      </c>
      <c r="H205" s="1">
        <v>1.24920597550772E-8</v>
      </c>
      <c r="I205" s="29">
        <v>1.3488883950685799E-4</v>
      </c>
      <c r="J205" s="21">
        <f t="shared" si="21"/>
        <v>2.697931710434595E-8</v>
      </c>
      <c r="K205" s="10">
        <f t="shared" si="18"/>
        <v>1.6469113571522486E-3</v>
      </c>
      <c r="L205" s="10">
        <f t="shared" si="19"/>
        <v>1.9979113571522485E-3</v>
      </c>
      <c r="M205" s="10">
        <f t="shared" si="20"/>
        <v>0.4372294685098404</v>
      </c>
      <c r="N205" s="23">
        <f t="shared" si="22"/>
        <v>4.3311569950270183E-2</v>
      </c>
      <c r="O205">
        <f t="shared" si="23"/>
        <v>2.8624972771129983E-4</v>
      </c>
      <c r="P205" s="23"/>
    </row>
    <row r="206" spans="1:16" x14ac:dyDescent="0.2">
      <c r="A206" s="23"/>
      <c r="D206" s="23"/>
      <c r="E206">
        <v>218.43433380126999</v>
      </c>
      <c r="F206">
        <v>4999.712890625</v>
      </c>
      <c r="G206" s="1">
        <v>6.6388506432302698E-5</v>
      </c>
      <c r="H206" s="1">
        <v>1.8880610089273001E-8</v>
      </c>
      <c r="I206" s="29">
        <v>1.34875293938212E-4</v>
      </c>
      <c r="J206" s="21">
        <f t="shared" si="21"/>
        <v>2.6976607835045427E-8</v>
      </c>
      <c r="K206" s="10">
        <f t="shared" si="18"/>
        <v>1.6467459739305992E-3</v>
      </c>
      <c r="L206" s="10">
        <f t="shared" si="19"/>
        <v>1.9977459739305994E-3</v>
      </c>
      <c r="M206" s="10">
        <f t="shared" si="20"/>
        <v>0.43637631091969975</v>
      </c>
      <c r="N206" s="23">
        <f t="shared" si="22"/>
        <v>4.3194510077413782E-2</v>
      </c>
      <c r="O206">
        <f t="shared" si="23"/>
        <v>9.4734651430864429E-5</v>
      </c>
      <c r="P206" s="23"/>
    </row>
    <row r="207" spans="1:16" x14ac:dyDescent="0.2">
      <c r="A207" s="23"/>
      <c r="D207" s="23"/>
      <c r="E207">
        <v>218.03052520751999</v>
      </c>
      <c r="F207">
        <v>4999.712890625</v>
      </c>
      <c r="G207" s="1">
        <v>6.6404377893040099E-5</v>
      </c>
      <c r="H207" s="1">
        <v>2.4440546471022199E-8</v>
      </c>
      <c r="I207" s="29">
        <v>1.3489091998113701E-4</v>
      </c>
      <c r="J207" s="21">
        <f t="shared" si="21"/>
        <v>2.6979733223096072E-8</v>
      </c>
      <c r="K207" s="10">
        <f t="shared" si="18"/>
        <v>1.6469367584881255E-3</v>
      </c>
      <c r="L207" s="10">
        <f t="shared" si="19"/>
        <v>1.9979367584881257E-3</v>
      </c>
      <c r="M207" s="10">
        <f t="shared" si="20"/>
        <v>0.43561120078457605</v>
      </c>
      <c r="N207" s="23">
        <f t="shared" si="22"/>
        <v>4.3156255411040088E-2</v>
      </c>
      <c r="O207">
        <f t="shared" si="23"/>
        <v>2.8569798323897913E-4</v>
      </c>
      <c r="P207" s="23"/>
    </row>
    <row r="208" spans="1:16" x14ac:dyDescent="0.2">
      <c r="A208" s="23"/>
      <c r="D208" s="23"/>
      <c r="E208">
        <v>217.62233734130899</v>
      </c>
      <c r="F208">
        <v>4999.712890625</v>
      </c>
      <c r="G208" s="1">
        <v>6.6392469123912294E-5</v>
      </c>
      <c r="H208" s="1">
        <v>9.9008392484985097E-9</v>
      </c>
      <c r="I208" s="29">
        <v>1.3487743764689701E-4</v>
      </c>
      <c r="J208" s="21">
        <f t="shared" si="21"/>
        <v>2.6977036601403E-8</v>
      </c>
      <c r="K208" s="10">
        <f t="shared" si="18"/>
        <v>1.6467721473204266E-3</v>
      </c>
      <c r="L208" s="10">
        <f t="shared" si="19"/>
        <v>1.9977721473204268E-3</v>
      </c>
      <c r="M208" s="10">
        <f t="shared" si="20"/>
        <v>0.43475984417523716</v>
      </c>
      <c r="N208" s="23">
        <f t="shared" si="22"/>
        <v>4.3039636960880985E-2</v>
      </c>
      <c r="O208">
        <f t="shared" si="23"/>
        <v>1.0527480844138142E-4</v>
      </c>
      <c r="P208" s="23"/>
    </row>
    <row r="209" spans="1:16" x14ac:dyDescent="0.2">
      <c r="A209" s="23"/>
      <c r="D209" s="23"/>
      <c r="E209">
        <v>217.18869781494101</v>
      </c>
      <c r="F209">
        <v>4999.712890625</v>
      </c>
      <c r="G209" s="1">
        <v>6.6405253132949699E-5</v>
      </c>
      <c r="H209" s="1">
        <v>8.8587556858409592E-9</v>
      </c>
      <c r="I209" s="29">
        <v>1.3489256373662101E-4</v>
      </c>
      <c r="J209" s="21">
        <f t="shared" si="21"/>
        <v>2.698006199307146E-8</v>
      </c>
      <c r="K209" s="10">
        <f t="shared" si="18"/>
        <v>1.6469568277509708E-3</v>
      </c>
      <c r="L209" s="10">
        <f t="shared" si="19"/>
        <v>1.997956827750971E-3</v>
      </c>
      <c r="M209" s="10">
        <f t="shared" si="20"/>
        <v>0.43393364170970378</v>
      </c>
      <c r="N209" s="23">
        <f t="shared" si="22"/>
        <v>4.2993985642809984E-2</v>
      </c>
      <c r="O209">
        <f t="shared" si="23"/>
        <v>1.9624788065298083E-4</v>
      </c>
      <c r="P209" s="23"/>
    </row>
    <row r="210" spans="1:16" x14ac:dyDescent="0.2">
      <c r="A210" s="23"/>
      <c r="D210" s="23"/>
      <c r="E210">
        <v>216.756645202637</v>
      </c>
      <c r="F210">
        <v>4999.712890625</v>
      </c>
      <c r="G210" s="1">
        <v>6.6399795694726998E-5</v>
      </c>
      <c r="H210" s="1">
        <v>1.1740902081495301E-8</v>
      </c>
      <c r="I210" s="29">
        <v>1.3489284273303899E-4</v>
      </c>
      <c r="J210" s="21">
        <f t="shared" si="21"/>
        <v>2.6980117795559339E-8</v>
      </c>
      <c r="K210" s="10">
        <f t="shared" si="18"/>
        <v>1.6469602341289266E-3</v>
      </c>
      <c r="L210" s="10">
        <f t="shared" si="19"/>
        <v>1.9979602341289268E-3</v>
      </c>
      <c r="M210" s="10">
        <f t="shared" si="20"/>
        <v>0.43307115759806136</v>
      </c>
      <c r="N210" s="23">
        <f t="shared" si="22"/>
        <v>4.2909196233314739E-2</v>
      </c>
      <c r="O210">
        <f t="shared" si="23"/>
        <v>1.9079097734794407E-4</v>
      </c>
      <c r="P210" s="23"/>
    </row>
    <row r="211" spans="1:16" x14ac:dyDescent="0.2">
      <c r="A211" s="23"/>
      <c r="D211" s="23"/>
      <c r="E211">
        <v>216.35462951660199</v>
      </c>
      <c r="F211">
        <v>4999.712890625</v>
      </c>
      <c r="G211" s="1">
        <v>6.6396311776077793E-5</v>
      </c>
      <c r="H211" s="1">
        <v>1.3949712671973799E-8</v>
      </c>
      <c r="I211" s="29">
        <v>1.3489393381339301E-4</v>
      </c>
      <c r="J211" s="21">
        <f t="shared" si="21"/>
        <v>2.698033602416124E-8</v>
      </c>
      <c r="K211" s="10">
        <f t="shared" si="18"/>
        <v>1.6469735555618428E-3</v>
      </c>
      <c r="L211" s="10">
        <f t="shared" si="19"/>
        <v>1.9979735555618427E-3</v>
      </c>
      <c r="M211" s="10">
        <f t="shared" si="20"/>
        <v>0.43227082839755049</v>
      </c>
      <c r="N211" s="23">
        <f t="shared" si="22"/>
        <v>4.2832495267666915E-2</v>
      </c>
      <c r="O211">
        <f t="shared" si="23"/>
        <v>3.126009745085262E-5</v>
      </c>
      <c r="P211" s="23"/>
    </row>
    <row r="212" spans="1:16" x14ac:dyDescent="0.2">
      <c r="A212" s="23"/>
      <c r="D212" s="23"/>
      <c r="E212">
        <v>215.955642700195</v>
      </c>
      <c r="F212">
        <v>4999.712890625</v>
      </c>
      <c r="G212" s="1">
        <v>6.6417510210965298E-5</v>
      </c>
      <c r="H212" s="1">
        <v>1.27272639609087E-8</v>
      </c>
      <c r="I212" s="29">
        <v>1.34919161094317E-4</v>
      </c>
      <c r="J212" s="21">
        <f t="shared" si="21"/>
        <v>2.698538177008223E-8</v>
      </c>
      <c r="K212" s="10">
        <f t="shared" si="18"/>
        <v>1.6472815654432805E-3</v>
      </c>
      <c r="L212" s="10">
        <f t="shared" si="19"/>
        <v>1.9982815654432805E-3</v>
      </c>
      <c r="M212" s="10">
        <f t="shared" si="20"/>
        <v>0.43154017976125542</v>
      </c>
      <c r="N212" s="23">
        <f t="shared" si="22"/>
        <v>4.2820022900904427E-2</v>
      </c>
      <c r="O212">
        <f t="shared" si="23"/>
        <v>2.4421356489339943E-4</v>
      </c>
      <c r="P212" s="23"/>
    </row>
    <row r="213" spans="1:16" x14ac:dyDescent="0.2">
      <c r="A213" s="23"/>
      <c r="D213" s="23"/>
      <c r="E213">
        <v>215.546104431152</v>
      </c>
      <c r="F213">
        <v>4999.712890625</v>
      </c>
      <c r="G213" s="1">
        <v>6.6408778762350401E-5</v>
      </c>
      <c r="H213" s="1">
        <v>1.0137027349889E-8</v>
      </c>
      <c r="I213" s="29">
        <v>1.3491201324387599E-4</v>
      </c>
      <c r="J213" s="21">
        <f t="shared" si="21"/>
        <v>2.6983952117900719E-8</v>
      </c>
      <c r="K213" s="10">
        <f t="shared" si="18"/>
        <v>1.6471942945014179E-3</v>
      </c>
      <c r="L213" s="10">
        <f t="shared" si="19"/>
        <v>1.9981942945014181E-3</v>
      </c>
      <c r="M213" s="10">
        <f t="shared" si="20"/>
        <v>0.43070299607633478</v>
      </c>
      <c r="N213" s="23">
        <f t="shared" si="22"/>
        <v>4.2720008100261164E-2</v>
      </c>
      <c r="O213">
        <f t="shared" si="23"/>
        <v>3.9719253391038922E-5</v>
      </c>
      <c r="P213" s="23"/>
    </row>
    <row r="214" spans="1:16" x14ac:dyDescent="0.2">
      <c r="A214" s="23"/>
      <c r="D214" s="23"/>
      <c r="E214">
        <v>215.11604309082</v>
      </c>
      <c r="F214">
        <v>4999.712890625</v>
      </c>
      <c r="G214" s="1">
        <v>6.6435232314809097E-5</v>
      </c>
      <c r="H214" s="1">
        <v>8.3197556546299103E-9</v>
      </c>
      <c r="I214" s="29">
        <v>1.3493796246162099E-4</v>
      </c>
      <c r="J214" s="21">
        <f t="shared" si="21"/>
        <v>2.698914225947738E-8</v>
      </c>
      <c r="K214" s="10">
        <f t="shared" si="18"/>
        <v>1.6475111187959236E-3</v>
      </c>
      <c r="L214" s="10">
        <f t="shared" si="19"/>
        <v>1.9985111187959237E-3</v>
      </c>
      <c r="M214" s="10">
        <f t="shared" si="20"/>
        <v>0.42991180394838679</v>
      </c>
      <c r="N214" s="23">
        <f t="shared" si="22"/>
        <v>4.2702926384910828E-2</v>
      </c>
      <c r="O214">
        <f t="shared" si="23"/>
        <v>2.2099139141740847E-4</v>
      </c>
      <c r="P214" s="23"/>
    </row>
    <row r="215" spans="1:16" x14ac:dyDescent="0.2">
      <c r="A215" s="23"/>
      <c r="D215" s="23"/>
      <c r="E215">
        <v>214.70516204833999</v>
      </c>
      <c r="F215">
        <v>4999.712890625</v>
      </c>
      <c r="G215" s="1">
        <v>6.6429951682106002E-5</v>
      </c>
      <c r="H215" s="1">
        <v>1.38162366503576E-8</v>
      </c>
      <c r="I215" s="29">
        <v>1.34934438907185E-4</v>
      </c>
      <c r="J215" s="21">
        <f t="shared" si="21"/>
        <v>2.6988437508122039E-8</v>
      </c>
      <c r="K215" s="10">
        <f t="shared" si="18"/>
        <v>1.6474680983218845E-3</v>
      </c>
      <c r="L215" s="10">
        <f t="shared" si="19"/>
        <v>1.9984680983218847E-3</v>
      </c>
      <c r="M215" s="10">
        <f t="shared" si="20"/>
        <v>0.4290814168986381</v>
      </c>
      <c r="N215" s="23">
        <f t="shared" si="22"/>
        <v>4.2612125211626134E-2</v>
      </c>
      <c r="O215">
        <f t="shared" si="23"/>
        <v>6.808456804136085E-5</v>
      </c>
      <c r="P215" s="23"/>
    </row>
    <row r="216" spans="1:16" x14ac:dyDescent="0.2">
      <c r="A216" s="23"/>
      <c r="D216" s="23"/>
      <c r="E216">
        <v>214.27041625976599</v>
      </c>
      <c r="F216">
        <v>4999.712890625</v>
      </c>
      <c r="G216" s="1">
        <v>6.6447593547005093E-5</v>
      </c>
      <c r="H216" s="1">
        <v>9.14001015222705E-9</v>
      </c>
      <c r="I216" s="29">
        <v>1.34956106052701E-4</v>
      </c>
      <c r="J216" s="21">
        <f t="shared" si="21"/>
        <v>2.6992771186073153E-8</v>
      </c>
      <c r="K216" s="10">
        <f t="shared" si="18"/>
        <v>1.647732641097683E-3</v>
      </c>
      <c r="L216" s="10">
        <f t="shared" si="19"/>
        <v>1.9987326410976832E-3</v>
      </c>
      <c r="M216" s="10">
        <f t="shared" si="20"/>
        <v>0.42826927499998207</v>
      </c>
      <c r="N216" s="23">
        <f t="shared" si="22"/>
        <v>4.2582525732403273E-2</v>
      </c>
      <c r="O216">
        <f t="shared" si="23"/>
        <v>1.1689479083478513E-4</v>
      </c>
      <c r="P216" s="23"/>
    </row>
    <row r="217" spans="1:16" x14ac:dyDescent="0.2">
      <c r="A217" s="23"/>
      <c r="D217" s="23"/>
      <c r="E217">
        <v>213.85546112060501</v>
      </c>
      <c r="F217">
        <v>4999.712890625</v>
      </c>
      <c r="G217" s="1">
        <v>6.6460108312393801E-5</v>
      </c>
      <c r="H217" s="1">
        <v>1.2967164659397E-8</v>
      </c>
      <c r="I217" s="29">
        <v>1.34969111964638E-4</v>
      </c>
      <c r="J217" s="21">
        <f t="shared" si="21"/>
        <v>2.6995372517833897E-8</v>
      </c>
      <c r="K217" s="10">
        <f t="shared" si="18"/>
        <v>1.6478914354364693E-3</v>
      </c>
      <c r="L217" s="10">
        <f t="shared" si="19"/>
        <v>1.9988914354364695E-3</v>
      </c>
      <c r="M217" s="10">
        <f t="shared" si="20"/>
        <v>0.42747384965529422</v>
      </c>
      <c r="N217" s="23">
        <f t="shared" si="22"/>
        <v>4.2534019638205231E-2</v>
      </c>
      <c r="O217">
        <f t="shared" si="23"/>
        <v>2.0063676497272248E-4</v>
      </c>
      <c r="P217" s="23"/>
    </row>
    <row r="218" spans="1:16" x14ac:dyDescent="0.2">
      <c r="A218" s="23"/>
      <c r="D218" s="23"/>
      <c r="E218">
        <v>213.45245361328099</v>
      </c>
      <c r="F218">
        <v>4999.712890625</v>
      </c>
      <c r="G218" s="1">
        <v>6.6462192813355493E-5</v>
      </c>
      <c r="H218" s="1">
        <v>1.0444062510680701E-8</v>
      </c>
      <c r="I218" s="29">
        <v>1.3496884206940299E-4</v>
      </c>
      <c r="J218" s="21">
        <f t="shared" si="21"/>
        <v>2.6995318535687138E-8</v>
      </c>
      <c r="K218" s="10">
        <f t="shared" si="18"/>
        <v>1.6478881401784671E-3</v>
      </c>
      <c r="L218" s="10">
        <f t="shared" si="19"/>
        <v>1.9988881401784672E-3</v>
      </c>
      <c r="M218" s="10">
        <f t="shared" si="20"/>
        <v>0.42666757801958177</v>
      </c>
      <c r="N218" s="23">
        <f t="shared" si="22"/>
        <v>4.2453161515676019E-2</v>
      </c>
      <c r="O218">
        <f t="shared" si="23"/>
        <v>8.0925518612838372E-5</v>
      </c>
      <c r="P218" s="23"/>
    </row>
    <row r="219" spans="1:16" x14ac:dyDescent="0.2">
      <c r="A219" s="23"/>
      <c r="D219" s="23"/>
      <c r="E219">
        <v>213.05410003662101</v>
      </c>
      <c r="F219">
        <v>4999.712890625</v>
      </c>
      <c r="G219" s="1">
        <v>6.6480024286670996E-5</v>
      </c>
      <c r="H219" s="1">
        <v>1.43476865893401E-8</v>
      </c>
      <c r="I219" s="29">
        <v>1.3498690669787799E-4</v>
      </c>
      <c r="J219" s="21">
        <f t="shared" si="21"/>
        <v>2.6998931668855021E-8</v>
      </c>
      <c r="K219" s="10">
        <f t="shared" si="18"/>
        <v>1.6481086983944544E-3</v>
      </c>
      <c r="L219" s="10">
        <f t="shared" si="19"/>
        <v>1.9991086983944546E-3</v>
      </c>
      <c r="M219" s="10">
        <f t="shared" si="20"/>
        <v>0.42591830461181135</v>
      </c>
      <c r="N219" s="23">
        <f t="shared" si="22"/>
        <v>4.2420924545893531E-2</v>
      </c>
      <c r="O219">
        <f t="shared" si="23"/>
        <v>5.9295259767098349E-5</v>
      </c>
      <c r="P219" s="23"/>
    </row>
    <row r="220" spans="1:16" x14ac:dyDescent="0.2">
      <c r="A220" s="23"/>
      <c r="D220" s="23"/>
      <c r="E220">
        <v>212.62393951416001</v>
      </c>
      <c r="F220">
        <v>4999.712890625</v>
      </c>
      <c r="G220" s="1">
        <v>6.6500669667339705E-5</v>
      </c>
      <c r="H220" s="1">
        <v>1.1652075863334E-8</v>
      </c>
      <c r="I220" s="29">
        <v>1.3501007387405501E-4</v>
      </c>
      <c r="J220" s="21">
        <f t="shared" si="21"/>
        <v>2.7003565370166241E-8</v>
      </c>
      <c r="K220" s="10">
        <f t="shared" si="18"/>
        <v>1.6483915556397132E-3</v>
      </c>
      <c r="L220" s="10">
        <f t="shared" si="19"/>
        <v>1.9993915556397132E-3</v>
      </c>
      <c r="M220" s="10">
        <f t="shared" si="20"/>
        <v>0.42511850919146066</v>
      </c>
      <c r="N220" s="23">
        <f t="shared" si="22"/>
        <v>4.2395418065972655E-2</v>
      </c>
      <c r="O220">
        <f t="shared" si="23"/>
        <v>7.0275696303565547E-5</v>
      </c>
      <c r="P220" s="23"/>
    </row>
    <row r="221" spans="1:16" x14ac:dyDescent="0.2">
      <c r="A221" s="23"/>
      <c r="D221" s="23"/>
      <c r="E221">
        <v>212.18869018554699</v>
      </c>
      <c r="F221">
        <v>4999.712890625</v>
      </c>
      <c r="G221" s="1">
        <v>6.6518147996588701E-5</v>
      </c>
      <c r="H221" s="1">
        <v>1.2289741310272E-8</v>
      </c>
      <c r="I221" s="29">
        <v>1.3503176595727E-4</v>
      </c>
      <c r="J221" s="21">
        <f t="shared" si="21"/>
        <v>2.7007904035943564E-8</v>
      </c>
      <c r="K221" s="10">
        <f t="shared" si="18"/>
        <v>1.6486564028897724E-3</v>
      </c>
      <c r="L221" s="10">
        <f t="shared" si="19"/>
        <v>1.9996564028897726E-3</v>
      </c>
      <c r="M221" s="10">
        <f t="shared" si="20"/>
        <v>0.42430447295032331</v>
      </c>
      <c r="N221" s="23">
        <f t="shared" si="22"/>
        <v>4.2364830616338715E-2</v>
      </c>
      <c r="O221">
        <f t="shared" si="23"/>
        <v>8.4051800089483163E-5</v>
      </c>
      <c r="P221" s="23"/>
    </row>
    <row r="222" spans="1:16" x14ac:dyDescent="0.2">
      <c r="A222" s="23"/>
      <c r="D222" s="23"/>
      <c r="E222">
        <v>211.76877593994101</v>
      </c>
      <c r="F222">
        <v>4999.712890625</v>
      </c>
      <c r="G222" s="1">
        <v>6.6531831348740504E-5</v>
      </c>
      <c r="H222" s="1">
        <v>1.21495548102505E-8</v>
      </c>
      <c r="I222" s="29">
        <v>1.3505054094240101E-4</v>
      </c>
      <c r="J222" s="21">
        <f t="shared" si="21"/>
        <v>2.7011659248601117E-8</v>
      </c>
      <c r="K222" s="10">
        <f t="shared" si="18"/>
        <v>1.6488856341319988E-3</v>
      </c>
      <c r="L222" s="10">
        <f t="shared" si="19"/>
        <v>1.9998856341319989E-3</v>
      </c>
      <c r="M222" s="10">
        <f t="shared" si="20"/>
        <v>0.42351333276000613</v>
      </c>
      <c r="N222" s="23">
        <f t="shared" si="22"/>
        <v>4.2329536068112315E-2</v>
      </c>
      <c r="O222">
        <f t="shared" si="23"/>
        <v>6.4860250088572612E-5</v>
      </c>
      <c r="P222" s="23"/>
    </row>
    <row r="223" spans="1:16" x14ac:dyDescent="0.2">
      <c r="A223" s="23"/>
      <c r="D223" s="23"/>
      <c r="E223">
        <v>211.34358978271499</v>
      </c>
      <c r="F223">
        <v>4999.712890625</v>
      </c>
      <c r="G223" s="1">
        <v>6.6551027898688195E-5</v>
      </c>
      <c r="H223" s="1">
        <v>9.9533665975998305E-9</v>
      </c>
      <c r="I223" s="29">
        <v>1.35072789981126E-4</v>
      </c>
      <c r="J223" s="21">
        <f t="shared" si="21"/>
        <v>2.7016109311877095E-8</v>
      </c>
      <c r="K223" s="10">
        <f t="shared" si="18"/>
        <v>1.6491572814728453E-3</v>
      </c>
      <c r="L223" s="10">
        <f t="shared" si="19"/>
        <v>2.0001572814728453E-3</v>
      </c>
      <c r="M223" s="10">
        <f t="shared" si="20"/>
        <v>0.42272041999650739</v>
      </c>
      <c r="N223" s="23">
        <f t="shared" si="22"/>
        <v>4.2301958387620436E-2</v>
      </c>
      <c r="O223">
        <f t="shared" si="23"/>
        <v>-1.1068602797268333E-5</v>
      </c>
      <c r="P223" s="23"/>
    </row>
    <row r="224" spans="1:16" x14ac:dyDescent="0.2">
      <c r="A224" s="23"/>
      <c r="D224" s="23"/>
      <c r="E224">
        <v>210.913032531738</v>
      </c>
      <c r="F224">
        <v>4999.712890625</v>
      </c>
      <c r="G224" s="1">
        <v>6.6584119574982306E-5</v>
      </c>
      <c r="H224" s="1">
        <v>1.66049087080962E-8</v>
      </c>
      <c r="I224" s="29">
        <v>1.3510810670600899E-4</v>
      </c>
      <c r="J224" s="21">
        <f t="shared" si="21"/>
        <v>2.7023173062467494E-8</v>
      </c>
      <c r="K224" s="10">
        <f t="shared" si="18"/>
        <v>1.6495884773784506E-3</v>
      </c>
      <c r="L224" s="10">
        <f t="shared" si="19"/>
        <v>2.0005884773784508E-3</v>
      </c>
      <c r="M224" s="10">
        <f t="shared" si="20"/>
        <v>0.42195018261194139</v>
      </c>
      <c r="N224" s="23">
        <f t="shared" si="22"/>
        <v>4.2306724054812984E-2</v>
      </c>
      <c r="O224">
        <f t="shared" si="23"/>
        <v>1.5295371045920969E-4</v>
      </c>
      <c r="P224" s="23"/>
    </row>
    <row r="225" spans="1:16" x14ac:dyDescent="0.2">
      <c r="A225" s="23"/>
      <c r="D225" s="23"/>
      <c r="E225">
        <v>210.50177764892601</v>
      </c>
      <c r="F225">
        <v>4999.712890625</v>
      </c>
      <c r="G225" s="1">
        <v>6.6588803076354501E-5</v>
      </c>
      <c r="H225" s="1">
        <v>1.4291326401373899E-8</v>
      </c>
      <c r="I225" s="29">
        <v>1.3511572899021601E-4</v>
      </c>
      <c r="J225" s="21">
        <f t="shared" si="21"/>
        <v>2.7024697606851095E-8</v>
      </c>
      <c r="K225" s="10">
        <f t="shared" si="18"/>
        <v>1.6496815408703887E-3</v>
      </c>
      <c r="L225" s="10">
        <f t="shared" si="19"/>
        <v>2.0006815408703887E-3</v>
      </c>
      <c r="M225" s="10">
        <f t="shared" si="20"/>
        <v>0.42114702086260924</v>
      </c>
      <c r="N225" s="23">
        <f t="shared" si="22"/>
        <v>4.2243821094542423E-2</v>
      </c>
      <c r="O225">
        <f t="shared" si="23"/>
        <v>1.8220600188815424E-5</v>
      </c>
      <c r="P225" s="23"/>
    </row>
    <row r="226" spans="1:16" x14ac:dyDescent="0.2">
      <c r="A226" s="23"/>
      <c r="D226" s="23"/>
      <c r="E226">
        <v>210.09853363037101</v>
      </c>
      <c r="F226">
        <v>4999.712890625</v>
      </c>
      <c r="G226" s="1">
        <v>6.6614350569742299E-5</v>
      </c>
      <c r="H226" s="1">
        <v>1.3147435482176101E-8</v>
      </c>
      <c r="I226" s="29">
        <v>1.35144411728895E-4</v>
      </c>
      <c r="J226" s="21">
        <f t="shared" si="21"/>
        <v>2.7030434484009135E-8</v>
      </c>
      <c r="K226" s="10">
        <f t="shared" si="18"/>
        <v>1.6500317398064708E-3</v>
      </c>
      <c r="L226" s="10">
        <f t="shared" si="19"/>
        <v>2.0010317398064708E-3</v>
      </c>
      <c r="M226" s="10">
        <f t="shared" si="20"/>
        <v>0.42041383428116963</v>
      </c>
      <c r="N226" s="23">
        <f t="shared" si="22"/>
        <v>4.2236473746501801E-2</v>
      </c>
      <c r="O226">
        <f t="shared" si="23"/>
        <v>-7.556546177174095E-8</v>
      </c>
      <c r="P226" s="23"/>
    </row>
    <row r="227" spans="1:16" x14ac:dyDescent="0.2">
      <c r="A227" s="23"/>
      <c r="D227" s="23"/>
      <c r="E227">
        <v>209.71058654785199</v>
      </c>
      <c r="F227">
        <v>4999.712890625</v>
      </c>
      <c r="G227" s="1">
        <v>6.6641570060592197E-5</v>
      </c>
      <c r="H227" s="1">
        <v>1.0326054207282401E-8</v>
      </c>
      <c r="I227" s="29">
        <v>1.35174882663549E-4</v>
      </c>
      <c r="J227" s="21">
        <f t="shared" si="21"/>
        <v>2.7036529020899672E-8</v>
      </c>
      <c r="K227" s="10">
        <f t="shared" si="18"/>
        <v>1.6504037715366583E-3</v>
      </c>
      <c r="L227" s="10">
        <f t="shared" si="19"/>
        <v>2.0014037715366585E-3</v>
      </c>
      <c r="M227" s="10">
        <f t="shared" si="20"/>
        <v>0.4197155588480358</v>
      </c>
      <c r="N227" s="23">
        <f t="shared" si="22"/>
        <v>4.2236503061902235E-2</v>
      </c>
      <c r="O227">
        <f t="shared" si="23"/>
        <v>3.4511470085444531E-5</v>
      </c>
      <c r="P227" s="23"/>
    </row>
    <row r="228" spans="1:16" x14ac:dyDescent="0.2">
      <c r="A228" s="23"/>
      <c r="D228" s="23"/>
      <c r="E228">
        <v>209.30637359619101</v>
      </c>
      <c r="F228">
        <v>4999.712890625</v>
      </c>
      <c r="G228" s="1">
        <v>6.6664431612061505E-5</v>
      </c>
      <c r="H228" s="1">
        <v>1.05503848937499E-8</v>
      </c>
      <c r="I228" s="29">
        <v>1.3520128059332101E-4</v>
      </c>
      <c r="J228" s="21">
        <f t="shared" si="21"/>
        <v>2.7041808910035208E-8</v>
      </c>
      <c r="K228" s="10">
        <f t="shared" si="18"/>
        <v>1.6507260743343231E-3</v>
      </c>
      <c r="L228" s="10">
        <f t="shared" si="19"/>
        <v>2.0017260743343231E-3</v>
      </c>
      <c r="M228" s="10">
        <f t="shared" si="20"/>
        <v>0.41897402555185664</v>
      </c>
      <c r="N228" s="23">
        <f t="shared" si="22"/>
        <v>4.2222553078712838E-2</v>
      </c>
      <c r="O228">
        <f t="shared" si="23"/>
        <v>5.2167383537745824E-5</v>
      </c>
      <c r="P228" s="23"/>
    </row>
    <row r="229" spans="1:16" x14ac:dyDescent="0.2">
      <c r="A229" s="23"/>
      <c r="D229" s="23"/>
      <c r="E229">
        <v>208.89332580566401</v>
      </c>
      <c r="F229">
        <v>4999.712890625</v>
      </c>
      <c r="G229" s="1">
        <v>6.6685897405414197E-5</v>
      </c>
      <c r="H229" s="1">
        <v>1.3073380781117801E-8</v>
      </c>
      <c r="I229" s="29">
        <v>1.3522550165566999E-4</v>
      </c>
      <c r="J229" s="21">
        <f t="shared" si="21"/>
        <v>2.7046653400684739E-8</v>
      </c>
      <c r="K229" s="10">
        <f t="shared" si="18"/>
        <v>1.6510217988939728E-3</v>
      </c>
      <c r="L229" s="10">
        <f t="shared" si="19"/>
        <v>2.0020217988939728E-3</v>
      </c>
      <c r="M229" s="10">
        <f t="shared" si="20"/>
        <v>0.41820899190640021</v>
      </c>
      <c r="N229" s="23">
        <f t="shared" si="22"/>
        <v>4.2201005456204997E-2</v>
      </c>
      <c r="O229">
        <f t="shared" si="23"/>
        <v>1.5254245711197738E-5</v>
      </c>
      <c r="P229" s="23"/>
    </row>
    <row r="230" spans="1:16" x14ac:dyDescent="0.2">
      <c r="A230" s="23"/>
      <c r="D230" s="23"/>
      <c r="E230">
        <v>208.46793365478501</v>
      </c>
      <c r="F230">
        <v>4999.712890625</v>
      </c>
      <c r="G230" s="1">
        <v>6.6714939137830503E-5</v>
      </c>
      <c r="H230" s="1">
        <v>1.61715210884334E-8</v>
      </c>
      <c r="I230" s="29">
        <v>1.35256716231203E-4</v>
      </c>
      <c r="J230" s="21">
        <f t="shared" si="21"/>
        <v>2.7052896674291818E-8</v>
      </c>
      <c r="K230" s="10">
        <f t="shared" si="18"/>
        <v>1.6514029100306831E-3</v>
      </c>
      <c r="L230" s="10">
        <f t="shared" si="19"/>
        <v>2.0024029100306831E-3</v>
      </c>
      <c r="M230" s="10">
        <f t="shared" si="20"/>
        <v>0.4174367969984249</v>
      </c>
      <c r="N230" s="23">
        <f t="shared" si="22"/>
        <v>4.2194516419811874E-2</v>
      </c>
      <c r="O230">
        <f t="shared" si="23"/>
        <v>1.1929506729236317E-4</v>
      </c>
      <c r="P230" s="23"/>
    </row>
    <row r="231" spans="1:16" x14ac:dyDescent="0.2">
      <c r="A231" s="23"/>
      <c r="D231" s="23"/>
      <c r="E231">
        <v>208.04811859130899</v>
      </c>
      <c r="F231">
        <v>4999.712890625</v>
      </c>
      <c r="G231" s="1">
        <v>6.6727129357793195E-5</v>
      </c>
      <c r="H231" s="1">
        <v>1.1252396544642901E-8</v>
      </c>
      <c r="I231" s="29">
        <v>1.3527045165386499E-4</v>
      </c>
      <c r="J231" s="21">
        <f t="shared" si="21"/>
        <v>2.7055643916576019E-8</v>
      </c>
      <c r="K231" s="10">
        <f t="shared" si="18"/>
        <v>1.6515706112553363E-3</v>
      </c>
      <c r="L231" s="10">
        <f t="shared" si="19"/>
        <v>2.0025706112553362E-3</v>
      </c>
      <c r="M231" s="10">
        <f t="shared" si="20"/>
        <v>0.41663104801792034</v>
      </c>
      <c r="N231" s="23">
        <f t="shared" si="22"/>
        <v>4.2144434553564154E-2</v>
      </c>
      <c r="O231">
        <f t="shared" si="23"/>
        <v>-9.1586070033640305E-5</v>
      </c>
      <c r="P231" s="23"/>
    </row>
    <row r="232" spans="1:16" x14ac:dyDescent="0.2">
      <c r="A232" s="23"/>
      <c r="D232" s="23"/>
      <c r="E232">
        <v>207.62879943847699</v>
      </c>
      <c r="F232">
        <v>4999.712890625</v>
      </c>
      <c r="G232" s="1">
        <v>6.6774694740109498E-5</v>
      </c>
      <c r="H232" s="1">
        <v>1.3447898264758699E-8</v>
      </c>
      <c r="I232" s="29">
        <v>1.3531910823814E-4</v>
      </c>
      <c r="J232" s="21">
        <f t="shared" si="21"/>
        <v>2.7065375792253571E-8</v>
      </c>
      <c r="K232" s="10">
        <f t="shared" si="18"/>
        <v>1.6521646787966964E-3</v>
      </c>
      <c r="L232" s="10">
        <f t="shared" si="19"/>
        <v>2.0031646787966964E-3</v>
      </c>
      <c r="M232" s="10">
        <f t="shared" si="20"/>
        <v>0.41591467733612042</v>
      </c>
      <c r="N232" s="23">
        <f t="shared" si="22"/>
        <v>4.2182838346861873E-2</v>
      </c>
      <c r="O232">
        <f t="shared" si="23"/>
        <v>-5.661167791144485E-6</v>
      </c>
      <c r="P232" s="23"/>
    </row>
    <row r="233" spans="1:16" x14ac:dyDescent="0.2">
      <c r="A233" s="23"/>
      <c r="D233" s="23"/>
      <c r="E233">
        <v>207.19921112060501</v>
      </c>
      <c r="F233">
        <v>4999.712890625</v>
      </c>
      <c r="G233" s="1">
        <v>6.6809379467765197E-5</v>
      </c>
      <c r="H233" s="1">
        <v>1.43204734767742E-8</v>
      </c>
      <c r="I233" s="29">
        <v>1.3535456951830599E-4</v>
      </c>
      <c r="J233" s="21">
        <f t="shared" si="21"/>
        <v>2.7072468455560795E-8</v>
      </c>
      <c r="K233" s="10">
        <f t="shared" si="18"/>
        <v>1.6525976396351025E-3</v>
      </c>
      <c r="L233" s="10">
        <f t="shared" si="19"/>
        <v>2.0035976396351025E-3</v>
      </c>
      <c r="M233" s="10">
        <f t="shared" si="20"/>
        <v>0.4151438503354995</v>
      </c>
      <c r="N233" s="23">
        <f t="shared" si="22"/>
        <v>4.2185270318410462E-2</v>
      </c>
      <c r="O233">
        <f t="shared" si="23"/>
        <v>8.9619047789323318E-5</v>
      </c>
      <c r="P233" s="23"/>
    </row>
    <row r="234" spans="1:16" x14ac:dyDescent="0.2">
      <c r="A234" s="23"/>
      <c r="D234" s="23"/>
      <c r="E234">
        <v>206.79416656494101</v>
      </c>
      <c r="F234">
        <v>4999.712890625</v>
      </c>
      <c r="G234" s="1">
        <v>6.6827180219855697E-5</v>
      </c>
      <c r="H234" s="1">
        <v>9.7094109536688096E-9</v>
      </c>
      <c r="I234" s="29">
        <v>1.35372854460699E-4</v>
      </c>
      <c r="J234" s="21">
        <f t="shared" si="21"/>
        <v>2.7076125654042592E-8</v>
      </c>
      <c r="K234" s="10">
        <f t="shared" si="18"/>
        <v>1.6528208877511217E-3</v>
      </c>
      <c r="L234" s="10">
        <f t="shared" si="19"/>
        <v>2.0038208877511217E-3</v>
      </c>
      <c r="M234" s="10">
        <f t="shared" si="20"/>
        <v>0.41437847042791343</v>
      </c>
      <c r="N234" s="23">
        <f t="shared" si="22"/>
        <v>4.2148970611019604E-2</v>
      </c>
      <c r="O234">
        <f t="shared" si="23"/>
        <v>1.1722865815872169E-4</v>
      </c>
      <c r="P234" s="23"/>
    </row>
    <row r="235" spans="1:16" x14ac:dyDescent="0.2">
      <c r="A235" s="23"/>
      <c r="D235" s="23"/>
      <c r="E235">
        <v>206.37821960449199</v>
      </c>
      <c r="F235">
        <v>4999.712890625</v>
      </c>
      <c r="G235" s="1">
        <v>6.6840195531726095E-5</v>
      </c>
      <c r="H235" s="1">
        <v>1.29706370432071E-8</v>
      </c>
      <c r="I235" s="29">
        <v>1.35387148626307E-4</v>
      </c>
      <c r="J235" s="21">
        <f t="shared" si="21"/>
        <v>2.7078984651333177E-8</v>
      </c>
      <c r="K235" s="10">
        <f t="shared" si="18"/>
        <v>1.6529954108900774E-3</v>
      </c>
      <c r="L235" s="10">
        <f t="shared" si="19"/>
        <v>2.0039954108900773E-3</v>
      </c>
      <c r="M235" s="10">
        <f t="shared" si="20"/>
        <v>0.41358100499506656</v>
      </c>
      <c r="N235" s="23">
        <f t="shared" si="22"/>
        <v>4.2100209706980966E-2</v>
      </c>
      <c r="O235">
        <f t="shared" si="23"/>
        <v>-4.5419336285365846E-5</v>
      </c>
      <c r="P235" s="23"/>
    </row>
    <row r="236" spans="1:16" x14ac:dyDescent="0.2">
      <c r="A236" s="23"/>
      <c r="D236" s="23"/>
      <c r="E236">
        <v>205.97136688232399</v>
      </c>
      <c r="F236">
        <v>4999.712890625</v>
      </c>
      <c r="G236" s="1">
        <v>6.6878660189950497E-5</v>
      </c>
      <c r="H236" s="1">
        <v>1.52217844453045E-8</v>
      </c>
      <c r="I236" s="29">
        <v>1.3542749999751201E-4</v>
      </c>
      <c r="J236" s="21">
        <f t="shared" si="21"/>
        <v>2.7087055389011068E-8</v>
      </c>
      <c r="K236" s="10">
        <f t="shared" si="18"/>
        <v>1.653488076790067E-3</v>
      </c>
      <c r="L236" s="10">
        <f t="shared" si="19"/>
        <v>2.0044880767900669E-3</v>
      </c>
      <c r="M236" s="10">
        <f t="shared" si="20"/>
        <v>0.41286714907577088</v>
      </c>
      <c r="N236" s="23">
        <f t="shared" si="22"/>
        <v>4.2118688687587731E-2</v>
      </c>
      <c r="O236">
        <f t="shared" si="23"/>
        <v>6.1143670361392245E-5</v>
      </c>
      <c r="P236" s="23"/>
    </row>
    <row r="237" spans="1:16" x14ac:dyDescent="0.2">
      <c r="A237" s="23"/>
      <c r="D237" s="23"/>
      <c r="E237">
        <v>205.55901336669899</v>
      </c>
      <c r="F237">
        <v>4999.712890625</v>
      </c>
      <c r="G237" s="1">
        <v>6.69025135103288E-5</v>
      </c>
      <c r="H237" s="1">
        <v>1.5697571398321302E-8</v>
      </c>
      <c r="I237" s="29">
        <v>1.3545105155981599E-4</v>
      </c>
      <c r="J237" s="21">
        <f t="shared" si="21"/>
        <v>2.7091765971962369E-8</v>
      </c>
      <c r="K237" s="10">
        <f t="shared" si="18"/>
        <v>1.6537756271580509E-3</v>
      </c>
      <c r="L237" s="10">
        <f t="shared" si="19"/>
        <v>2.0047756271580511E-3</v>
      </c>
      <c r="M237" s="10">
        <f t="shared" si="20"/>
        <v>0.41209969994021417</v>
      </c>
      <c r="N237" s="23">
        <f t="shared" si="22"/>
        <v>4.2093475880155995E-2</v>
      </c>
      <c r="O237">
        <f t="shared" si="23"/>
        <v>1.1690165467685694E-4</v>
      </c>
      <c r="P237" s="23"/>
    </row>
    <row r="238" spans="1:16" x14ac:dyDescent="0.2">
      <c r="A238" s="23"/>
      <c r="D238" s="23"/>
      <c r="E238">
        <v>205.13191986083999</v>
      </c>
      <c r="F238">
        <v>4999.712890625</v>
      </c>
      <c r="G238" s="1">
        <v>6.6920123804205795E-5</v>
      </c>
      <c r="H238" s="1">
        <v>1.5202578344554701E-8</v>
      </c>
      <c r="I238" s="29">
        <v>1.35466036526331E-4</v>
      </c>
      <c r="J238" s="21">
        <f t="shared" si="21"/>
        <v>2.7094763137368229E-8</v>
      </c>
      <c r="K238" s="10">
        <f t="shared" si="18"/>
        <v>1.6539585845593476E-3</v>
      </c>
      <c r="L238" s="10">
        <f t="shared" si="19"/>
        <v>2.0049585845593478E-3</v>
      </c>
      <c r="M238" s="10">
        <f t="shared" si="20"/>
        <v>0.41128100369213133</v>
      </c>
      <c r="N238" s="23">
        <f t="shared" si="22"/>
        <v>4.2043547942619337E-2</v>
      </c>
      <c r="O238">
        <f t="shared" si="23"/>
        <v>-5.7712526932954985E-5</v>
      </c>
      <c r="P238" s="23"/>
    </row>
    <row r="239" spans="1:16" x14ac:dyDescent="0.2">
      <c r="A239" s="23"/>
      <c r="D239" s="23"/>
      <c r="E239">
        <v>204.72516632080101</v>
      </c>
      <c r="F239">
        <v>4999.712890625</v>
      </c>
      <c r="G239" s="1">
        <v>6.6959023416294803E-5</v>
      </c>
      <c r="H239" s="1">
        <v>1.25833416760642E-8</v>
      </c>
      <c r="I239" s="29">
        <v>1.35508780826835E-4</v>
      </c>
      <c r="J239" s="21">
        <f t="shared" si="21"/>
        <v>2.7103312488388793E-8</v>
      </c>
      <c r="K239" s="10">
        <f t="shared" si="18"/>
        <v>1.654480466682516E-3</v>
      </c>
      <c r="L239" s="10">
        <f t="shared" si="19"/>
        <v>2.005480466682516E-3</v>
      </c>
      <c r="M239" s="10">
        <f t="shared" si="20"/>
        <v>0.41057232209469574</v>
      </c>
      <c r="N239" s="23">
        <f t="shared" si="22"/>
        <v>4.2067022717253912E-2</v>
      </c>
      <c r="O239">
        <f t="shared" si="23"/>
        <v>-4.3886790126608888E-5</v>
      </c>
      <c r="P239" s="23"/>
    </row>
    <row r="240" spans="1:16" x14ac:dyDescent="0.2">
      <c r="A240" s="23"/>
      <c r="D240" s="23"/>
      <c r="E240">
        <v>204.307205200195</v>
      </c>
      <c r="F240">
        <v>4999.712890625</v>
      </c>
      <c r="G240" s="1">
        <v>6.6991627225361299E-5</v>
      </c>
      <c r="H240" s="1">
        <v>1.09089821602597E-8</v>
      </c>
      <c r="I240" s="29">
        <v>1.3555056361562801E-4</v>
      </c>
      <c r="J240" s="21">
        <f t="shared" si="21"/>
        <v>2.7111669526024165E-8</v>
      </c>
      <c r="K240" s="10">
        <f t="shared" si="18"/>
        <v>1.6549906093277361E-3</v>
      </c>
      <c r="L240" s="10">
        <f t="shared" si="19"/>
        <v>2.0059906093277363E-3</v>
      </c>
      <c r="M240" s="10">
        <f t="shared" si="20"/>
        <v>0.409838335049586</v>
      </c>
      <c r="N240" s="23">
        <f t="shared" si="22"/>
        <v>4.208536568923503E-2</v>
      </c>
      <c r="O240">
        <f t="shared" si="23"/>
        <v>1.6185601173837459E-5</v>
      </c>
      <c r="P240" s="23"/>
    </row>
    <row r="241" spans="1:16" x14ac:dyDescent="0.2">
      <c r="A241" s="23"/>
      <c r="D241" s="23"/>
      <c r="E241">
        <v>203.89408874511699</v>
      </c>
      <c r="F241">
        <v>4999.712890625</v>
      </c>
      <c r="G241" s="1">
        <v>6.7020193013015407E-5</v>
      </c>
      <c r="H241" s="1">
        <v>1.9177336675291301E-8</v>
      </c>
      <c r="I241" s="29">
        <v>1.3558206149534899E-4</v>
      </c>
      <c r="J241" s="21">
        <f t="shared" si="21"/>
        <v>2.7117969463722598E-8</v>
      </c>
      <c r="K241" s="10">
        <f t="shared" si="18"/>
        <v>1.6553751794376752E-3</v>
      </c>
      <c r="L241" s="10">
        <f t="shared" si="19"/>
        <v>2.0063751794376751E-3</v>
      </c>
      <c r="M241" s="10">
        <f t="shared" si="20"/>
        <v>0.40908803889226536</v>
      </c>
      <c r="N241" s="23">
        <f t="shared" si="22"/>
        <v>4.2078679151054788E-2</v>
      </c>
      <c r="O241">
        <f t="shared" si="23"/>
        <v>1.9218776054611749E-5</v>
      </c>
      <c r="P241" s="23"/>
    </row>
    <row r="242" spans="1:16" x14ac:dyDescent="0.2">
      <c r="A242" s="23"/>
      <c r="D242" s="23"/>
      <c r="E242">
        <v>203.46839904785199</v>
      </c>
      <c r="F242">
        <v>4999.712890625</v>
      </c>
      <c r="G242" s="1">
        <v>6.7055105567868602E-5</v>
      </c>
      <c r="H242" s="1">
        <v>1.4335670645708101E-8</v>
      </c>
      <c r="I242" s="29">
        <v>1.3561413206365501E-4</v>
      </c>
      <c r="J242" s="21">
        <f t="shared" si="21"/>
        <v>2.7124383945715384E-8</v>
      </c>
      <c r="K242" s="10">
        <f t="shared" si="18"/>
        <v>1.6557667417297565E-3</v>
      </c>
      <c r="L242" s="10">
        <f t="shared" si="19"/>
        <v>2.0067667417297567E-3</v>
      </c>
      <c r="M242" s="10">
        <f t="shared" si="20"/>
        <v>0.40831361620222789</v>
      </c>
      <c r="N242" s="23">
        <f t="shared" si="22"/>
        <v>4.2070497916094296E-2</v>
      </c>
      <c r="O242">
        <f t="shared" si="23"/>
        <v>9.734042806963463E-5</v>
      </c>
      <c r="P242" s="23"/>
    </row>
    <row r="243" spans="1:16" x14ac:dyDescent="0.2">
      <c r="A243" s="23"/>
      <c r="D243" s="23"/>
      <c r="E243">
        <v>203.02597808837899</v>
      </c>
      <c r="F243">
        <v>4999.712890625</v>
      </c>
      <c r="G243" s="1">
        <v>6.7070707781407207E-5</v>
      </c>
      <c r="H243" s="1">
        <v>1.47289742921406E-8</v>
      </c>
      <c r="I243" s="29">
        <v>1.3563366248643701E-4</v>
      </c>
      <c r="J243" s="21">
        <f t="shared" si="21"/>
        <v>2.7128290254579365E-8</v>
      </c>
      <c r="K243" s="10">
        <f t="shared" si="18"/>
        <v>1.6560051964099752E-3</v>
      </c>
      <c r="L243" s="10">
        <f t="shared" si="19"/>
        <v>2.0070051964099752E-3</v>
      </c>
      <c r="M243" s="10">
        <f t="shared" si="20"/>
        <v>0.40747419302959437</v>
      </c>
      <c r="N243" s="23">
        <f t="shared" si="22"/>
        <v>4.2027432470512216E-2</v>
      </c>
      <c r="O243">
        <f t="shared" si="23"/>
        <v>-1.8826507301179741E-4</v>
      </c>
      <c r="P243" s="23"/>
    </row>
    <row r="244" spans="1:16" x14ac:dyDescent="0.2">
      <c r="A244" s="23"/>
      <c r="D244" s="23"/>
      <c r="E244">
        <v>202.61064147949199</v>
      </c>
      <c r="F244">
        <v>4999.712890625</v>
      </c>
      <c r="G244" s="1">
        <v>6.7127350253842798E-5</v>
      </c>
      <c r="H244" s="1">
        <v>1.8177855403264299E-8</v>
      </c>
      <c r="I244" s="29">
        <v>1.35700027303979E-4</v>
      </c>
      <c r="J244" s="21">
        <f t="shared" si="21"/>
        <v>2.7141563980289982E-8</v>
      </c>
      <c r="K244" s="10">
        <f t="shared" si="18"/>
        <v>1.6568154707968321E-3</v>
      </c>
      <c r="L244" s="10">
        <f t="shared" si="19"/>
        <v>2.0078154707968321E-3</v>
      </c>
      <c r="M244" s="10">
        <f t="shared" si="20"/>
        <v>0.40680478051059438</v>
      </c>
      <c r="N244" s="23">
        <f t="shared" si="22"/>
        <v>4.21056258475088E-2</v>
      </c>
      <c r="O244">
        <f t="shared" si="23"/>
        <v>-8.673949908720157E-6</v>
      </c>
      <c r="P244" s="23"/>
    </row>
    <row r="245" spans="1:16" x14ac:dyDescent="0.2">
      <c r="A245" s="23"/>
      <c r="D245" s="23"/>
      <c r="E245">
        <v>202.20622253418</v>
      </c>
      <c r="F245">
        <v>4999.712890625</v>
      </c>
      <c r="G245" s="1">
        <v>6.7158479768118296E-5</v>
      </c>
      <c r="H245" s="1">
        <v>1.2027529198963901E-8</v>
      </c>
      <c r="I245" s="29">
        <v>1.3573549062866901E-4</v>
      </c>
      <c r="J245" s="21">
        <f t="shared" si="21"/>
        <v>2.7148657052525489E-8</v>
      </c>
      <c r="K245" s="10">
        <f t="shared" si="18"/>
        <v>1.657248456597643E-3</v>
      </c>
      <c r="L245" s="10">
        <f t="shared" si="19"/>
        <v>2.0082484565976432E-3</v>
      </c>
      <c r="M245" s="10">
        <f t="shared" si="20"/>
        <v>0.40608033431870655</v>
      </c>
      <c r="N245" s="23">
        <f t="shared" si="22"/>
        <v>4.2109133757182574E-2</v>
      </c>
      <c r="O245">
        <f t="shared" si="23"/>
        <v>1.8582577912717522E-4</v>
      </c>
      <c r="P245" s="23"/>
    </row>
    <row r="246" spans="1:16" x14ac:dyDescent="0.2">
      <c r="A246" s="23"/>
      <c r="D246" s="23"/>
      <c r="E246">
        <v>201.78933715820301</v>
      </c>
      <c r="F246">
        <v>4999.712890625</v>
      </c>
      <c r="G246" s="1">
        <v>6.7162856407115503E-5</v>
      </c>
      <c r="H246" s="1">
        <v>1.6345052095023199E-8</v>
      </c>
      <c r="I246" s="29">
        <v>1.3573928475433199E-4</v>
      </c>
      <c r="J246" s="21">
        <f t="shared" si="21"/>
        <v>2.7149415921233752E-8</v>
      </c>
      <c r="K246" s="10">
        <f t="shared" si="18"/>
        <v>1.6572947805831386E-3</v>
      </c>
      <c r="L246" s="10">
        <f t="shared" si="19"/>
        <v>2.0082947805831388E-3</v>
      </c>
      <c r="M246" s="10">
        <f t="shared" si="20"/>
        <v>0.40525247259215036</v>
      </c>
      <c r="N246" s="23">
        <f t="shared" si="22"/>
        <v>4.2031665707384924E-2</v>
      </c>
      <c r="O246">
        <f t="shared" si="23"/>
        <v>-3.8157079785465365E-5</v>
      </c>
      <c r="P246" s="23"/>
    </row>
    <row r="247" spans="1:16" x14ac:dyDescent="0.2">
      <c r="A247" s="23"/>
      <c r="D247" s="23"/>
      <c r="E247">
        <v>201.32728576660199</v>
      </c>
      <c r="F247">
        <v>4999.712890625</v>
      </c>
      <c r="G247" s="1">
        <v>6.7207113195642403E-5</v>
      </c>
      <c r="H247" s="1">
        <v>1.4659296901732E-8</v>
      </c>
      <c r="I247" s="29">
        <v>1.35785610832826E-4</v>
      </c>
      <c r="J247" s="21">
        <f t="shared" si="21"/>
        <v>2.7158681668989162E-8</v>
      </c>
      <c r="K247" s="10">
        <f t="shared" si="18"/>
        <v>1.6578603940548167E-3</v>
      </c>
      <c r="L247" s="10">
        <f t="shared" si="19"/>
        <v>2.0088603940548169E-3</v>
      </c>
      <c r="M247" s="10">
        <f t="shared" si="20"/>
        <v>0.40443841061908281</v>
      </c>
      <c r="N247" s="23">
        <f t="shared" si="22"/>
        <v>4.204929623919923E-2</v>
      </c>
      <c r="O247">
        <f t="shared" si="23"/>
        <v>7.4357696029440362E-5</v>
      </c>
      <c r="P247" s="23"/>
    </row>
    <row r="248" spans="1:16" x14ac:dyDescent="0.2">
      <c r="A248" s="23"/>
      <c r="D248" s="23"/>
      <c r="E248">
        <v>200.877159118652</v>
      </c>
      <c r="F248">
        <v>4999.712890625</v>
      </c>
      <c r="G248" s="1">
        <v>6.7227045622409901E-5</v>
      </c>
      <c r="H248" s="1">
        <v>1.4764487893014599E-8</v>
      </c>
      <c r="I248" s="29">
        <v>1.35810296277593E-4</v>
      </c>
      <c r="J248" s="21">
        <f t="shared" si="21"/>
        <v>2.7163619041455746E-8</v>
      </c>
      <c r="K248" s="10">
        <f t="shared" si="18"/>
        <v>1.6581617884436465E-3</v>
      </c>
      <c r="L248" s="10">
        <f t="shared" si="19"/>
        <v>2.0091617884436465E-3</v>
      </c>
      <c r="M248" s="10">
        <f t="shared" si="20"/>
        <v>0.40359471227230981</v>
      </c>
      <c r="N248" s="23">
        <f t="shared" si="22"/>
        <v>4.2015825858736214E-2</v>
      </c>
      <c r="O248">
        <f t="shared" si="23"/>
        <v>-2.4697568879508859E-5</v>
      </c>
      <c r="P248" s="23"/>
    </row>
    <row r="249" spans="1:16" x14ac:dyDescent="0.2">
      <c r="A249" s="23"/>
      <c r="D249" s="23"/>
      <c r="E249">
        <v>200.49864196777301</v>
      </c>
      <c r="F249">
        <v>4999.712890625</v>
      </c>
      <c r="G249" s="1">
        <v>6.7260521344537097E-5</v>
      </c>
      <c r="H249" s="1">
        <v>1.6935460724624901E-8</v>
      </c>
      <c r="I249" s="29">
        <v>1.3584645679806301E-4</v>
      </c>
      <c r="J249" s="21">
        <f t="shared" si="21"/>
        <v>2.7170851560854572E-8</v>
      </c>
      <c r="K249" s="10">
        <f t="shared" si="18"/>
        <v>1.6586032865843401E-3</v>
      </c>
      <c r="L249" s="10">
        <f t="shared" si="19"/>
        <v>2.00960328658434E-3</v>
      </c>
      <c r="M249" s="10">
        <f t="shared" si="20"/>
        <v>0.40292272985413352</v>
      </c>
      <c r="N249" s="23">
        <f t="shared" si="22"/>
        <v>4.2025174312142123E-2</v>
      </c>
      <c r="O249">
        <f t="shared" si="23"/>
        <v>-2.1577593340107068E-5</v>
      </c>
      <c r="P249" s="23"/>
    </row>
    <row r="250" spans="1:16" x14ac:dyDescent="0.2">
      <c r="A250" s="23"/>
      <c r="D250" s="23"/>
      <c r="E250">
        <v>200.102256774902</v>
      </c>
      <c r="F250">
        <v>4999.712890625</v>
      </c>
      <c r="G250" s="1">
        <v>6.7296400973771805E-5</v>
      </c>
      <c r="H250" s="1">
        <v>1.3691298808378599E-8</v>
      </c>
      <c r="I250" s="29">
        <v>1.35883964732003E-4</v>
      </c>
      <c r="J250" s="21">
        <f t="shared" si="21"/>
        <v>2.7178353578422485E-8</v>
      </c>
      <c r="K250" s="10">
        <f t="shared" si="18"/>
        <v>1.6590612358306596E-3</v>
      </c>
      <c r="L250" s="10">
        <f t="shared" si="19"/>
        <v>2.0100612358306597E-3</v>
      </c>
      <c r="M250" s="10">
        <f t="shared" si="20"/>
        <v>0.4022177895454635</v>
      </c>
      <c r="N250" s="23">
        <f t="shared" si="22"/>
        <v>4.2033727350639934E-2</v>
      </c>
      <c r="O250">
        <f t="shared" si="23"/>
        <v>-2.3476734719472064E-5</v>
      </c>
      <c r="P250" s="23"/>
    </row>
    <row r="251" spans="1:16" x14ac:dyDescent="0.2">
      <c r="A251" s="23"/>
      <c r="D251" s="23"/>
      <c r="E251">
        <v>199.67849731445301</v>
      </c>
      <c r="F251">
        <v>4999.712890625</v>
      </c>
      <c r="G251" s="1">
        <v>6.7334903172327104E-5</v>
      </c>
      <c r="H251" s="1">
        <v>1.67265873850334E-8</v>
      </c>
      <c r="I251" s="29">
        <v>1.3592455775576101E-4</v>
      </c>
      <c r="J251" s="21">
        <f t="shared" si="21"/>
        <v>2.7186472649386366E-8</v>
      </c>
      <c r="K251" s="10">
        <f t="shared" si="18"/>
        <v>1.6595568521625417E-3</v>
      </c>
      <c r="L251" s="10">
        <f t="shared" si="19"/>
        <v>2.0105568521625416E-3</v>
      </c>
      <c r="M251" s="10">
        <f t="shared" si="20"/>
        <v>0.40146497100509315</v>
      </c>
      <c r="N251" s="23">
        <f t="shared" si="22"/>
        <v>4.2043675839077761E-2</v>
      </c>
      <c r="O251">
        <f t="shared" si="23"/>
        <v>6.7650811681330754E-5</v>
      </c>
      <c r="P251" s="23"/>
    </row>
    <row r="252" spans="1:16" x14ac:dyDescent="0.2">
      <c r="A252" s="23"/>
      <c r="D252" s="23"/>
      <c r="E252">
        <v>199.268348693848</v>
      </c>
      <c r="F252">
        <v>4999.712890625</v>
      </c>
      <c r="G252" s="1">
        <v>6.7356472385207797E-5</v>
      </c>
      <c r="H252" s="1">
        <v>1.63079156984011E-8</v>
      </c>
      <c r="I252" s="29">
        <v>1.3594864900460499E-4</v>
      </c>
      <c r="J252" s="21">
        <f t="shared" si="21"/>
        <v>2.7191291175843985E-8</v>
      </c>
      <c r="K252" s="10">
        <f t="shared" si="18"/>
        <v>1.6598509917776069E-3</v>
      </c>
      <c r="L252" s="10">
        <f t="shared" si="19"/>
        <v>2.0108509917776069E-3</v>
      </c>
      <c r="M252" s="10">
        <f t="shared" si="20"/>
        <v>0.40069895660091026</v>
      </c>
      <c r="N252" s="23">
        <f t="shared" si="22"/>
        <v>4.2015928951983854E-2</v>
      </c>
      <c r="O252">
        <f t="shared" si="23"/>
        <v>2.0941461255359733E-4</v>
      </c>
      <c r="P252" s="23"/>
    </row>
    <row r="253" spans="1:16" x14ac:dyDescent="0.2">
      <c r="A253" s="23"/>
      <c r="D253" s="23"/>
      <c r="E253">
        <v>198.84685516357399</v>
      </c>
      <c r="F253">
        <v>4999.712890625</v>
      </c>
      <c r="G253" s="1">
        <v>6.7355527594253396E-5</v>
      </c>
      <c r="H253" s="1">
        <v>1.5262398246030201E-8</v>
      </c>
      <c r="I253" s="29">
        <v>1.35948898376264E-4</v>
      </c>
      <c r="J253" s="21">
        <f t="shared" si="21"/>
        <v>2.7191341053039831E-8</v>
      </c>
      <c r="K253" s="10">
        <f t="shared" si="18"/>
        <v>1.6598540364551272E-3</v>
      </c>
      <c r="L253" s="10">
        <f t="shared" si="19"/>
        <v>2.0108540364551274E-3</v>
      </c>
      <c r="M253" s="10">
        <f t="shared" si="20"/>
        <v>0.39985200134208088</v>
      </c>
      <c r="N253" s="23">
        <f t="shared" si="22"/>
        <v>4.1927662047647675E-2</v>
      </c>
      <c r="O253">
        <f t="shared" si="23"/>
        <v>-9.7512582022773453E-5</v>
      </c>
      <c r="P253" s="23"/>
    </row>
    <row r="254" spans="1:16" x14ac:dyDescent="0.2">
      <c r="A254" s="23"/>
      <c r="D254" s="23"/>
      <c r="E254">
        <v>198.44612884521499</v>
      </c>
      <c r="F254">
        <v>4999.712890625</v>
      </c>
      <c r="G254" s="1">
        <v>6.7407011961183604E-5</v>
      </c>
      <c r="H254" s="1">
        <v>1.47884863653214E-8</v>
      </c>
      <c r="I254" s="29">
        <v>1.35999899340516E-4</v>
      </c>
      <c r="J254" s="21">
        <f t="shared" si="21"/>
        <v>2.7201541831638064E-8</v>
      </c>
      <c r="K254" s="10">
        <f t="shared" si="18"/>
        <v>1.6604767274617323E-3</v>
      </c>
      <c r="L254" s="10">
        <f t="shared" si="19"/>
        <v>2.0114767274617322E-3</v>
      </c>
      <c r="M254" s="10">
        <f t="shared" si="20"/>
        <v>0.39916976982702229</v>
      </c>
      <c r="N254" s="23">
        <f t="shared" si="22"/>
        <v>4.1966737905635342E-2</v>
      </c>
      <c r="O254">
        <f t="shared" si="23"/>
        <v>1.368136020908625E-4</v>
      </c>
      <c r="P254" s="23"/>
    </row>
    <row r="255" spans="1:16" x14ac:dyDescent="0.2">
      <c r="A255" s="23"/>
      <c r="D255" s="23"/>
      <c r="E255">
        <v>198.04335784912101</v>
      </c>
      <c r="F255">
        <v>4999.712890625</v>
      </c>
      <c r="G255" s="1">
        <v>6.7421029872858802E-5</v>
      </c>
      <c r="H255" s="1">
        <v>1.38866767300131E-8</v>
      </c>
      <c r="I255" s="29">
        <v>1.36012336175358E-4</v>
      </c>
      <c r="J255" s="21">
        <f t="shared" si="21"/>
        <v>2.720402934144394E-8</v>
      </c>
      <c r="K255" s="10">
        <f t="shared" si="18"/>
        <v>1.6606285737124911E-3</v>
      </c>
      <c r="L255" s="10">
        <f t="shared" si="19"/>
        <v>2.0116285737124913E-3</v>
      </c>
      <c r="M255" s="10">
        <f t="shared" si="20"/>
        <v>0.39838967748325982</v>
      </c>
      <c r="N255" s="23">
        <f t="shared" si="22"/>
        <v>4.1911633354842E-2</v>
      </c>
      <c r="O255">
        <f t="shared" si="23"/>
        <v>-1.4338946922979419E-5</v>
      </c>
      <c r="P255" s="23"/>
    </row>
    <row r="256" spans="1:16" x14ac:dyDescent="0.2">
      <c r="A256" s="23"/>
      <c r="D256" s="23"/>
      <c r="E256">
        <v>197.63146972656199</v>
      </c>
      <c r="F256">
        <v>4999.712890625</v>
      </c>
      <c r="G256" s="1">
        <v>6.7462840556123496E-5</v>
      </c>
      <c r="H256" s="1">
        <v>1.67225281454296E-8</v>
      </c>
      <c r="I256" s="29">
        <v>1.3605090842620999E-4</v>
      </c>
      <c r="J256" s="21">
        <f t="shared" si="21"/>
        <v>2.7211744234617969E-8</v>
      </c>
      <c r="K256" s="10">
        <f t="shared" si="18"/>
        <v>1.6610995176262447E-3</v>
      </c>
      <c r="L256" s="10">
        <f t="shared" si="19"/>
        <v>2.0120995176262447E-3</v>
      </c>
      <c r="M256" s="10">
        <f t="shared" si="20"/>
        <v>0.39765418490458115</v>
      </c>
      <c r="N256" s="23">
        <f t="shared" si="22"/>
        <v>4.1917539396769579E-2</v>
      </c>
      <c r="O256">
        <f t="shared" si="23"/>
        <v>3.4107994494939189E-5</v>
      </c>
      <c r="P256" s="23"/>
    </row>
    <row r="257" spans="1:16" x14ac:dyDescent="0.2">
      <c r="A257" s="23"/>
      <c r="D257" s="23"/>
      <c r="E257">
        <v>197.20954132080101</v>
      </c>
      <c r="F257">
        <v>4999.712890625</v>
      </c>
      <c r="G257" s="1">
        <v>6.7493998964455996E-5</v>
      </c>
      <c r="H257" s="1">
        <v>1.4741979287161301E-8</v>
      </c>
      <c r="I257" s="29">
        <v>1.3608209846788E-4</v>
      </c>
      <c r="J257" s="21">
        <f t="shared" si="21"/>
        <v>2.7217982601170676E-8</v>
      </c>
      <c r="K257" s="10">
        <f t="shared" si="18"/>
        <v>1.6614803292192882E-3</v>
      </c>
      <c r="L257" s="10">
        <f t="shared" si="19"/>
        <v>2.0124803292192882E-3</v>
      </c>
      <c r="M257" s="10">
        <f t="shared" si="20"/>
        <v>0.39688032264247042</v>
      </c>
      <c r="N257" s="23">
        <f t="shared" si="22"/>
        <v>4.1903148265028625E-2</v>
      </c>
      <c r="O257">
        <f t="shared" si="23"/>
        <v>-6.6268087076325872E-6</v>
      </c>
      <c r="P257" s="23"/>
    </row>
    <row r="258" spans="1:16" x14ac:dyDescent="0.2">
      <c r="A258" s="23"/>
      <c r="D258" s="23"/>
      <c r="E258">
        <v>196.78098297119101</v>
      </c>
      <c r="F258">
        <v>4999.712890625</v>
      </c>
      <c r="G258" s="1">
        <v>6.7528666511318001E-5</v>
      </c>
      <c r="H258" s="1">
        <v>1.8276138936214901E-8</v>
      </c>
      <c r="I258" s="29">
        <v>1.3612118158148399E-4</v>
      </c>
      <c r="J258" s="21">
        <f t="shared" si="21"/>
        <v>2.7225799672762381E-8</v>
      </c>
      <c r="K258" s="10">
        <f t="shared" si="18"/>
        <v>1.6619575104590602E-3</v>
      </c>
      <c r="L258" s="10">
        <f t="shared" si="19"/>
        <v>2.0129575104590601E-3</v>
      </c>
      <c r="M258" s="10">
        <f t="shared" si="20"/>
        <v>0.39611175758737538</v>
      </c>
      <c r="N258" s="23">
        <f t="shared" si="22"/>
        <v>4.1905988239231549E-2</v>
      </c>
      <c r="O258">
        <f t="shared" si="23"/>
        <v>4.2841135067157679E-5</v>
      </c>
      <c r="P258" s="23"/>
    </row>
    <row r="259" spans="1:16" x14ac:dyDescent="0.2">
      <c r="A259" s="23"/>
      <c r="D259" s="23"/>
      <c r="E259">
        <v>196.34456634521499</v>
      </c>
      <c r="F259">
        <v>4999.712890625</v>
      </c>
      <c r="G259" s="1">
        <v>6.7555911770274705E-5</v>
      </c>
      <c r="H259" s="1">
        <v>1.4736094110637399E-8</v>
      </c>
      <c r="I259" s="29">
        <v>1.36152151090123E-4</v>
      </c>
      <c r="J259" s="21">
        <f t="shared" si="21"/>
        <v>2.723199393017606E-8</v>
      </c>
      <c r="K259" s="10">
        <f t="shared" si="18"/>
        <v>1.6623356294768344E-3</v>
      </c>
      <c r="L259" s="10">
        <f t="shared" si="19"/>
        <v>2.0133356294768346E-3</v>
      </c>
      <c r="M259" s="10">
        <f t="shared" si="20"/>
        <v>0.39530751107699952</v>
      </c>
      <c r="N259" s="23">
        <f t="shared" si="22"/>
        <v>4.1887291655612557E-2</v>
      </c>
      <c r="O259">
        <f t="shared" si="23"/>
        <v>6.3771322143511109E-5</v>
      </c>
      <c r="P259" s="23"/>
    </row>
    <row r="260" spans="1:16" x14ac:dyDescent="0.2">
      <c r="A260" s="23"/>
      <c r="D260" s="23"/>
      <c r="E260">
        <v>195.90879058837899</v>
      </c>
      <c r="F260">
        <v>4999.712890625</v>
      </c>
      <c r="G260" s="1">
        <v>6.7579903640593503E-5</v>
      </c>
      <c r="H260" s="1">
        <v>1.18031833706293E-8</v>
      </c>
      <c r="I260" s="29">
        <v>1.3617939960896099E-4</v>
      </c>
      <c r="J260" s="21">
        <f t="shared" si="21"/>
        <v>2.7237443946893837E-8</v>
      </c>
      <c r="K260" s="10">
        <f t="shared" si="18"/>
        <v>1.6626683174538674E-3</v>
      </c>
      <c r="L260" s="10">
        <f t="shared" si="19"/>
        <v>2.0136683174538676E-3</v>
      </c>
      <c r="M260" s="10">
        <f t="shared" si="20"/>
        <v>0.39449532471852322</v>
      </c>
      <c r="N260" s="23">
        <f t="shared" si="22"/>
        <v>4.1859501659441037E-2</v>
      </c>
      <c r="O260">
        <f t="shared" si="23"/>
        <v>3.4133942560772162E-5</v>
      </c>
      <c r="P260" s="23"/>
    </row>
    <row r="261" spans="1:16" x14ac:dyDescent="0.2">
      <c r="A261" s="23"/>
      <c r="D261" s="23"/>
      <c r="E261">
        <v>195.50277709960901</v>
      </c>
      <c r="F261">
        <v>4999.712890625</v>
      </c>
      <c r="G261" s="1">
        <v>6.76071406504728E-5</v>
      </c>
      <c r="H261" s="1">
        <v>1.5310136215911699E-8</v>
      </c>
      <c r="I261" s="29">
        <v>1.36209937633448E-4</v>
      </c>
      <c r="J261" s="21">
        <f t="shared" si="21"/>
        <v>2.7243551902521501E-8</v>
      </c>
      <c r="K261" s="10">
        <f t="shared" ref="K261:K324" si="24">J261*B$6</f>
        <v>1.6630411683104429E-3</v>
      </c>
      <c r="L261" s="10">
        <f t="shared" ref="L261:L324" si="25">K261+B$7</f>
        <v>2.0140411683104431E-3</v>
      </c>
      <c r="M261" s="10">
        <f t="shared" ref="M261:M324" si="26">L261*E261</f>
        <v>0.39375064159763268</v>
      </c>
      <c r="N261" s="23">
        <f t="shared" si="22"/>
        <v>4.1845642818336463E-2</v>
      </c>
      <c r="O261">
        <f t="shared" si="23"/>
        <v>1.535530240464353E-5</v>
      </c>
      <c r="P261" s="23"/>
    </row>
    <row r="262" spans="1:16" x14ac:dyDescent="0.2">
      <c r="A262" s="23"/>
      <c r="D262" s="23"/>
      <c r="E262">
        <v>195.09461975097699</v>
      </c>
      <c r="F262">
        <v>4999.712890625</v>
      </c>
      <c r="G262" s="1">
        <v>6.7637734707847407E-5</v>
      </c>
      <c r="H262" s="1">
        <v>1.17566884447601E-8</v>
      </c>
      <c r="I262" s="29">
        <v>1.36243982771113E-4</v>
      </c>
      <c r="J262" s="21">
        <f t="shared" ref="J262:J325" si="27">I262/F262</f>
        <v>2.7250361321064082E-8</v>
      </c>
      <c r="K262" s="10">
        <f t="shared" si="24"/>
        <v>1.6634568389032162E-3</v>
      </c>
      <c r="L262" s="10">
        <f t="shared" si="25"/>
        <v>2.0144568389032164E-3</v>
      </c>
      <c r="M262" s="10">
        <f t="shared" si="26"/>
        <v>0.39300969099057809</v>
      </c>
      <c r="N262" s="23">
        <f t="shared" ref="N262:N325" si="28">((M262/E262)-$B$8)*E262</f>
        <v>4.1839375438819541E-2</v>
      </c>
      <c r="O262">
        <f t="shared" ref="O262:O325" si="29">(N263-N262)/(E263-E262)</f>
        <v>-3.6220800606413022E-5</v>
      </c>
      <c r="P262" s="23"/>
    </row>
    <row r="263" spans="1:16" x14ac:dyDescent="0.2">
      <c r="A263" s="23"/>
      <c r="D263" s="23"/>
      <c r="E263">
        <v>194.687461853027</v>
      </c>
      <c r="F263">
        <v>4999.712890625</v>
      </c>
      <c r="G263" s="1">
        <v>6.7679107806556895E-5</v>
      </c>
      <c r="H263" s="1">
        <v>1.28666015747497E-8</v>
      </c>
      <c r="I263" s="29">
        <v>1.36286921211972E-4</v>
      </c>
      <c r="J263" s="21">
        <f t="shared" si="27"/>
        <v>2.7258949502385356E-8</v>
      </c>
      <c r="K263" s="10">
        <f t="shared" si="24"/>
        <v>1.6639810913630017E-3</v>
      </c>
      <c r="L263" s="10">
        <f t="shared" si="25"/>
        <v>2.0149810913630017E-3</v>
      </c>
      <c r="M263" s="10">
        <f t="shared" si="26"/>
        <v>0.39229155435930513</v>
      </c>
      <c r="N263" s="23">
        <f t="shared" si="28"/>
        <v>4.1854123023856514E-2</v>
      </c>
      <c r="O263">
        <f t="shared" si="29"/>
        <v>7.3975148643067888E-5</v>
      </c>
      <c r="P263" s="23"/>
    </row>
    <row r="264" spans="1:16" x14ac:dyDescent="0.2">
      <c r="A264" s="23"/>
      <c r="D264" s="23"/>
      <c r="E264">
        <v>194.24243927001999</v>
      </c>
      <c r="F264">
        <v>4999.712890625</v>
      </c>
      <c r="G264" s="1">
        <v>6.7705352918679499E-5</v>
      </c>
      <c r="H264" s="1">
        <v>1.3337749512216299E-8</v>
      </c>
      <c r="I264" s="29">
        <v>1.36313380681756E-4</v>
      </c>
      <c r="J264" s="21">
        <f t="shared" si="27"/>
        <v>2.726424170023008E-8</v>
      </c>
      <c r="K264" s="10">
        <f t="shared" si="24"/>
        <v>1.6643041455270883E-3</v>
      </c>
      <c r="L264" s="10">
        <f t="shared" si="25"/>
        <v>2.0153041455270885E-3</v>
      </c>
      <c r="M264" s="10">
        <f t="shared" si="26"/>
        <v>0.39145759309816502</v>
      </c>
      <c r="N264" s="23">
        <f t="shared" si="28"/>
        <v>4.1821202412129048E-2</v>
      </c>
      <c r="O264">
        <f t="shared" si="29"/>
        <v>3.0366480541214029E-5</v>
      </c>
      <c r="P264" s="23"/>
    </row>
    <row r="265" spans="1:16" x14ac:dyDescent="0.2">
      <c r="A265" s="23"/>
      <c r="D265" s="23"/>
      <c r="E265">
        <v>193.81881713867199</v>
      </c>
      <c r="F265">
        <v>4999.712890625</v>
      </c>
      <c r="G265" s="1">
        <v>6.7737381187489497E-5</v>
      </c>
      <c r="H265" s="1">
        <v>1.4547064490775701E-8</v>
      </c>
      <c r="I265" s="29">
        <v>1.3634648722719899E-4</v>
      </c>
      <c r="J265" s="21">
        <f t="shared" si="27"/>
        <v>2.7270863389548493E-8</v>
      </c>
      <c r="K265" s="10">
        <f t="shared" si="24"/>
        <v>1.6647083564750472E-3</v>
      </c>
      <c r="L265" s="10">
        <f t="shared" si="25"/>
        <v>2.0157083564750471E-3</v>
      </c>
      <c r="M265" s="10">
        <f t="shared" si="26"/>
        <v>0.39068220934853021</v>
      </c>
      <c r="N265" s="23">
        <f t="shared" si="28"/>
        <v>4.1808338498920641E-2</v>
      </c>
      <c r="O265">
        <f t="shared" si="29"/>
        <v>-9.1673287632569294E-6</v>
      </c>
      <c r="P265" s="23"/>
    </row>
    <row r="266" spans="1:16" x14ac:dyDescent="0.2">
      <c r="A266" s="23"/>
      <c r="D266" s="23"/>
      <c r="E266">
        <v>193.428840637207</v>
      </c>
      <c r="F266">
        <v>4999.712890625</v>
      </c>
      <c r="G266" s="1">
        <v>6.7773080970421506E-5</v>
      </c>
      <c r="H266" s="1">
        <v>1.31425425086904E-8</v>
      </c>
      <c r="I266" s="29">
        <v>1.3638362069456E-4</v>
      </c>
      <c r="J266" s="21">
        <f t="shared" si="27"/>
        <v>2.7278290509499851E-8</v>
      </c>
      <c r="K266" s="10">
        <f t="shared" si="24"/>
        <v>1.6651617337103389E-3</v>
      </c>
      <c r="L266" s="10">
        <f t="shared" si="25"/>
        <v>2.0161617337103388E-3</v>
      </c>
      <c r="M266" s="10">
        <f t="shared" si="26"/>
        <v>0.38998382668869214</v>
      </c>
      <c r="N266" s="23">
        <f t="shared" si="28"/>
        <v>4.1811913541719516E-2</v>
      </c>
      <c r="O266">
        <f t="shared" si="29"/>
        <v>1.1331492898511084E-4</v>
      </c>
      <c r="P266" s="23"/>
    </row>
    <row r="267" spans="1:16" x14ac:dyDescent="0.2">
      <c r="A267" s="23"/>
      <c r="D267" s="23"/>
      <c r="E267">
        <v>193.05561828613301</v>
      </c>
      <c r="F267">
        <v>4999.712890625</v>
      </c>
      <c r="G267" s="1">
        <v>6.7786086418388902E-5</v>
      </c>
      <c r="H267" s="1">
        <v>1.30780104368118E-8</v>
      </c>
      <c r="I267" s="29">
        <v>1.3639990547084299E-4</v>
      </c>
      <c r="J267" s="21">
        <f t="shared" si="27"/>
        <v>2.7281547651787664E-8</v>
      </c>
      <c r="K267" s="10">
        <f t="shared" si="24"/>
        <v>1.6653605610047774E-3</v>
      </c>
      <c r="L267" s="10">
        <f t="shared" si="25"/>
        <v>2.0163605610047774E-3</v>
      </c>
      <c r="M267" s="10">
        <f t="shared" si="26"/>
        <v>0.38926973479255134</v>
      </c>
      <c r="N267" s="23">
        <f t="shared" si="28"/>
        <v>4.176962187751191E-2</v>
      </c>
      <c r="O267">
        <f t="shared" si="29"/>
        <v>-8.7429425990820817E-5</v>
      </c>
      <c r="P267" s="23"/>
    </row>
    <row r="268" spans="1:16" x14ac:dyDescent="0.2">
      <c r="A268" s="23"/>
      <c r="D268" s="23"/>
      <c r="E268">
        <v>192.66816711425801</v>
      </c>
      <c r="F268">
        <v>4999.712890625</v>
      </c>
      <c r="G268" s="1">
        <v>6.7831352024830802E-5</v>
      </c>
      <c r="H268" s="1">
        <v>1.5318569983219898E-8</v>
      </c>
      <c r="I268" s="29">
        <v>1.3644994189461701E-4</v>
      </c>
      <c r="J268" s="21">
        <f t="shared" si="27"/>
        <v>2.7291555511212522E-8</v>
      </c>
      <c r="K268" s="10">
        <f t="shared" si="24"/>
        <v>1.6659714755540166E-3</v>
      </c>
      <c r="L268" s="10">
        <f t="shared" si="25"/>
        <v>2.0169714755540165E-3</v>
      </c>
      <c r="M268" s="10">
        <f t="shared" si="26"/>
        <v>0.38860619731673285</v>
      </c>
      <c r="N268" s="23">
        <f t="shared" si="28"/>
        <v>4.1803496511068412E-2</v>
      </c>
      <c r="O268">
        <f t="shared" si="29"/>
        <v>7.5232165229705461E-5</v>
      </c>
      <c r="P268" s="23"/>
    </row>
    <row r="269" spans="1:16" x14ac:dyDescent="0.2">
      <c r="A269" s="23"/>
      <c r="D269" s="23"/>
      <c r="E269">
        <v>192.24606323242199</v>
      </c>
      <c r="F269">
        <v>4999.712890625</v>
      </c>
      <c r="G269" s="1">
        <v>6.7853814677981301E-5</v>
      </c>
      <c r="H269" s="1">
        <v>1.3452419400316501E-8</v>
      </c>
      <c r="I269" s="29">
        <v>1.3647543119996901E-4</v>
      </c>
      <c r="J269" s="21">
        <f t="shared" si="27"/>
        <v>2.7296653665028475E-8</v>
      </c>
      <c r="K269" s="10">
        <f t="shared" si="24"/>
        <v>1.6662826845956513E-3</v>
      </c>
      <c r="L269" s="10">
        <f t="shared" si="25"/>
        <v>2.0172826845956515E-3</v>
      </c>
      <c r="M269" s="10">
        <f t="shared" si="26"/>
        <v>0.38781465454044561</v>
      </c>
      <c r="N269" s="23">
        <f t="shared" si="28"/>
        <v>4.1771740722086025E-2</v>
      </c>
      <c r="O269">
        <f t="shared" si="29"/>
        <v>-5.867731067416598E-5</v>
      </c>
      <c r="P269" s="23"/>
    </row>
    <row r="270" spans="1:16" x14ac:dyDescent="0.2">
      <c r="A270" s="23"/>
      <c r="D270" s="23"/>
      <c r="E270">
        <v>191.83388519287101</v>
      </c>
      <c r="F270">
        <v>4999.712890625</v>
      </c>
      <c r="G270" s="1">
        <v>6.7901732505549299E-5</v>
      </c>
      <c r="H270" s="1">
        <v>1.37730637523119E-8</v>
      </c>
      <c r="I270" s="29">
        <v>1.3652399486437799E-4</v>
      </c>
      <c r="J270" s="21">
        <f t="shared" si="27"/>
        <v>2.7306366955665631E-8</v>
      </c>
      <c r="K270" s="10">
        <f t="shared" si="24"/>
        <v>1.6668756176415021E-3</v>
      </c>
      <c r="L270" s="10">
        <f t="shared" si="25"/>
        <v>2.0178756176415023E-3</v>
      </c>
      <c r="M270" s="10">
        <f t="shared" si="26"/>
        <v>0.38709691956813364</v>
      </c>
      <c r="N270" s="23">
        <f t="shared" si="28"/>
        <v>4.1795926220965826E-2</v>
      </c>
      <c r="O270">
        <f t="shared" si="29"/>
        <v>3.8951292458380295E-5</v>
      </c>
      <c r="P270" s="23"/>
    </row>
    <row r="271" spans="1:16" x14ac:dyDescent="0.2">
      <c r="A271" s="23"/>
      <c r="D271" s="23"/>
      <c r="E271">
        <v>191.46470642089801</v>
      </c>
      <c r="F271">
        <v>4999.712890625</v>
      </c>
      <c r="G271" s="1">
        <v>6.7927791963616799E-5</v>
      </c>
      <c r="H271" s="1">
        <v>1.8007167780889799E-8</v>
      </c>
      <c r="I271" s="29">
        <v>1.3655225167704901E-4</v>
      </c>
      <c r="J271" s="21">
        <f t="shared" si="27"/>
        <v>2.7312018642730303E-8</v>
      </c>
      <c r="K271" s="10">
        <f t="shared" si="24"/>
        <v>1.6672206162779717E-3</v>
      </c>
      <c r="L271" s="10">
        <f t="shared" si="25"/>
        <v>2.0182206162779716E-3</v>
      </c>
      <c r="M271" s="10">
        <f t="shared" si="26"/>
        <v>0.38641801778826568</v>
      </c>
      <c r="N271" s="23">
        <f t="shared" si="28"/>
        <v>4.178154623064928E-2</v>
      </c>
      <c r="O271">
        <f t="shared" si="29"/>
        <v>1.0920846187319941E-4</v>
      </c>
      <c r="P271" s="23"/>
    </row>
    <row r="272" spans="1:16" x14ac:dyDescent="0.2">
      <c r="A272" s="23"/>
      <c r="D272" s="23"/>
      <c r="E272">
        <v>191.04354858398401</v>
      </c>
      <c r="F272">
        <v>4999.712890625</v>
      </c>
      <c r="G272" s="1">
        <v>6.7942378983559102E-5</v>
      </c>
      <c r="H272" s="1">
        <v>1.38391297162816E-8</v>
      </c>
      <c r="I272" s="29">
        <v>1.36571934764705E-4</v>
      </c>
      <c r="J272" s="21">
        <f t="shared" si="27"/>
        <v>2.7315955486322441E-8</v>
      </c>
      <c r="K272" s="10">
        <f t="shared" si="24"/>
        <v>1.6674609349042048E-3</v>
      </c>
      <c r="L272" s="10">
        <f t="shared" si="25"/>
        <v>2.018460934904205E-3</v>
      </c>
      <c r="M272" s="10">
        <f t="shared" si="26"/>
        <v>0.38561393968224528</v>
      </c>
      <c r="N272" s="23">
        <f t="shared" si="28"/>
        <v>4.1735552231074058E-2</v>
      </c>
      <c r="O272">
        <f t="shared" si="29"/>
        <v>1.3711349696276173E-6</v>
      </c>
      <c r="P272" s="23"/>
    </row>
    <row r="273" spans="1:16" x14ac:dyDescent="0.2">
      <c r="A273" s="23"/>
      <c r="D273" s="23"/>
      <c r="E273">
        <v>190.65464019775399</v>
      </c>
      <c r="F273">
        <v>4999.712890625</v>
      </c>
      <c r="G273" s="1">
        <v>6.7975712236820193E-5</v>
      </c>
      <c r="H273" s="1">
        <v>1.59402330487575E-8</v>
      </c>
      <c r="I273" s="29">
        <v>1.3660820456302801E-4</v>
      </c>
      <c r="J273" s="21">
        <f t="shared" si="27"/>
        <v>2.7323209862546928E-8</v>
      </c>
      <c r="K273" s="10">
        <f t="shared" si="24"/>
        <v>1.6679037672615604E-3</v>
      </c>
      <c r="L273" s="10">
        <f t="shared" si="25"/>
        <v>2.0189037672615606E-3</v>
      </c>
      <c r="M273" s="10">
        <f t="shared" si="26"/>
        <v>0.3849133713411429</v>
      </c>
      <c r="N273" s="23">
        <f t="shared" si="28"/>
        <v>4.1735018985185716E-2</v>
      </c>
      <c r="O273">
        <f t="shared" si="29"/>
        <v>-4.784753950190784E-5</v>
      </c>
      <c r="P273" s="23"/>
    </row>
    <row r="274" spans="1:16" x14ac:dyDescent="0.2">
      <c r="A274" s="23"/>
      <c r="D274" s="23"/>
      <c r="E274">
        <v>190.221809387207</v>
      </c>
      <c r="F274">
        <v>4999.712890625</v>
      </c>
      <c r="G274" s="1">
        <v>6.8026993326580605E-5</v>
      </c>
      <c r="H274" s="1">
        <v>1.29835197141439E-8</v>
      </c>
      <c r="I274" s="29">
        <v>1.3665791759015801E-4</v>
      </c>
      <c r="J274" s="21">
        <f t="shared" si="27"/>
        <v>2.7333153038928757E-8</v>
      </c>
      <c r="K274" s="10">
        <f t="shared" si="24"/>
        <v>1.6685107333328686E-3</v>
      </c>
      <c r="L274" s="10">
        <f t="shared" si="25"/>
        <v>2.0195107333328688E-3</v>
      </c>
      <c r="M274" s="10">
        <f t="shared" si="26"/>
        <v>0.38415498577146362</v>
      </c>
      <c r="N274" s="23">
        <f t="shared" si="28"/>
        <v>4.1755728874491006E-2</v>
      </c>
      <c r="O274">
        <f t="shared" si="29"/>
        <v>3.5710666374668602E-5</v>
      </c>
      <c r="P274" s="23"/>
    </row>
    <row r="275" spans="1:16" x14ac:dyDescent="0.2">
      <c r="A275" s="23"/>
      <c r="D275" s="23"/>
      <c r="E275">
        <v>189.79117584228501</v>
      </c>
      <c r="F275">
        <v>4999.712890625</v>
      </c>
      <c r="G275" s="1">
        <v>6.8059689269780297E-5</v>
      </c>
      <c r="H275" s="1">
        <v>1.42364494773386E-8</v>
      </c>
      <c r="I275" s="29">
        <v>1.3669207487171001E-4</v>
      </c>
      <c r="J275" s="21">
        <f t="shared" si="27"/>
        <v>2.7339984887536716E-8</v>
      </c>
      <c r="K275" s="10">
        <f t="shared" si="24"/>
        <v>1.6689277731348501E-3</v>
      </c>
      <c r="L275" s="10">
        <f t="shared" si="25"/>
        <v>2.0199277731348503E-3</v>
      </c>
      <c r="M275" s="10">
        <f t="shared" si="26"/>
        <v>0.38336446717975159</v>
      </c>
      <c r="N275" s="23">
        <f t="shared" si="28"/>
        <v>4.1740350663638556E-2</v>
      </c>
      <c r="O275">
        <f t="shared" si="29"/>
        <v>8.7321063194210877E-5</v>
      </c>
      <c r="P275" s="23"/>
    </row>
    <row r="276" spans="1:16" x14ac:dyDescent="0.2">
      <c r="A276" s="23"/>
      <c r="D276" s="23"/>
      <c r="E276">
        <v>189.35015869140599</v>
      </c>
      <c r="F276">
        <v>4999.712890625</v>
      </c>
      <c r="G276" s="1">
        <v>6.8075507376244996E-5</v>
      </c>
      <c r="H276" s="1">
        <v>1.32226488031763E-8</v>
      </c>
      <c r="I276" s="29">
        <v>1.3671737141032501E-4</v>
      </c>
      <c r="J276" s="21">
        <f t="shared" si="27"/>
        <v>2.7345044485791334E-8</v>
      </c>
      <c r="K276" s="10">
        <f t="shared" si="24"/>
        <v>1.6692366286109146E-3</v>
      </c>
      <c r="L276" s="10">
        <f t="shared" si="25"/>
        <v>2.0202366286109145E-3</v>
      </c>
      <c r="M276" s="10">
        <f t="shared" si="26"/>
        <v>0.38253212622166771</v>
      </c>
      <c r="N276" s="23">
        <f t="shared" si="28"/>
        <v>4.1701840577136919E-2</v>
      </c>
      <c r="O276">
        <f t="shared" si="29"/>
        <v>-6.9863682457127721E-5</v>
      </c>
      <c r="P276" s="23"/>
    </row>
    <row r="277" spans="1:16" x14ac:dyDescent="0.2">
      <c r="A277" s="23"/>
      <c r="D277" s="23"/>
      <c r="E277">
        <v>188.94138336181601</v>
      </c>
      <c r="F277">
        <v>4999.712890625</v>
      </c>
      <c r="G277" s="1">
        <v>6.8122012838701303E-5</v>
      </c>
      <c r="H277" s="1">
        <v>1.36627818933263E-8</v>
      </c>
      <c r="I277" s="29">
        <v>1.3676877714554299E-4</v>
      </c>
      <c r="J277" s="21">
        <f t="shared" si="27"/>
        <v>2.7355326223231573E-8</v>
      </c>
      <c r="K277" s="10">
        <f t="shared" si="24"/>
        <v>1.6698642616268318E-3</v>
      </c>
      <c r="L277" s="10">
        <f t="shared" si="25"/>
        <v>2.020864261626832E-3</v>
      </c>
      <c r="M277" s="10">
        <f t="shared" si="26"/>
        <v>0.38182488917822849</v>
      </c>
      <c r="N277" s="23">
        <f t="shared" si="28"/>
        <v>4.1730399126959701E-2</v>
      </c>
      <c r="O277">
        <f t="shared" si="29"/>
        <v>1.1691348029183538E-4</v>
      </c>
      <c r="P277" s="23"/>
    </row>
    <row r="278" spans="1:16" x14ac:dyDescent="0.2">
      <c r="A278" s="23"/>
      <c r="D278" s="23"/>
      <c r="E278">
        <v>188.52946472168</v>
      </c>
      <c r="F278">
        <v>4999.712890625</v>
      </c>
      <c r="G278" s="1">
        <v>6.8143423603531499E-5</v>
      </c>
      <c r="H278" s="1">
        <v>1.34665639900629E-8</v>
      </c>
      <c r="I278" s="29">
        <v>1.3678737940778501E-4</v>
      </c>
      <c r="J278" s="21">
        <f t="shared" si="27"/>
        <v>2.73590468893276E-8</v>
      </c>
      <c r="K278" s="10">
        <f t="shared" si="24"/>
        <v>1.6700913840267805E-3</v>
      </c>
      <c r="L278" s="10">
        <f t="shared" si="25"/>
        <v>2.0210913840267805E-3</v>
      </c>
      <c r="M278" s="10">
        <f t="shared" si="26"/>
        <v>0.38103527678416832</v>
      </c>
      <c r="N278" s="23">
        <f t="shared" si="28"/>
        <v>4.168224028514432E-2</v>
      </c>
      <c r="O278">
        <f t="shared" si="29"/>
        <v>4.4208375547774527E-5</v>
      </c>
      <c r="P278" s="23"/>
    </row>
    <row r="279" spans="1:16" x14ac:dyDescent="0.2">
      <c r="A279" s="23"/>
      <c r="D279" s="23"/>
      <c r="E279">
        <v>188.12707519531301</v>
      </c>
      <c r="F279">
        <v>4999.712890625</v>
      </c>
      <c r="G279" s="1">
        <v>6.8175461393061199E-5</v>
      </c>
      <c r="H279" s="1">
        <v>1.7136020575192101E-8</v>
      </c>
      <c r="I279" s="29">
        <v>1.3681836696021699E-4</v>
      </c>
      <c r="J279" s="21">
        <f t="shared" si="27"/>
        <v>2.7365244755707104E-8</v>
      </c>
      <c r="K279" s="10">
        <f t="shared" si="24"/>
        <v>1.6704697233483816E-3</v>
      </c>
      <c r="L279" s="10">
        <f t="shared" si="25"/>
        <v>2.0214697233483818E-3</v>
      </c>
      <c r="M279" s="10">
        <f t="shared" si="26"/>
        <v>0.38029318664940959</v>
      </c>
      <c r="N279" s="23">
        <f t="shared" si="28"/>
        <v>4.1664451297846197E-2</v>
      </c>
      <c r="O279">
        <f t="shared" si="29"/>
        <v>-8.9856182868311641E-5</v>
      </c>
      <c r="P279" s="23"/>
    </row>
    <row r="280" spans="1:16" x14ac:dyDescent="0.2">
      <c r="A280" s="23"/>
      <c r="D280" s="23"/>
      <c r="E280">
        <v>187.72248840332</v>
      </c>
      <c r="F280">
        <v>4999.712890625</v>
      </c>
      <c r="G280" s="1">
        <v>6.82272463923706E-5</v>
      </c>
      <c r="H280" s="1">
        <v>1.4094744921269401E-8</v>
      </c>
      <c r="I280" s="29">
        <v>1.3687332312956201E-4</v>
      </c>
      <c r="J280" s="21">
        <f t="shared" si="27"/>
        <v>2.737623662074961E-8</v>
      </c>
      <c r="K280" s="10">
        <f t="shared" si="24"/>
        <v>1.6711407050231501E-3</v>
      </c>
      <c r="L280" s="10">
        <f t="shared" si="25"/>
        <v>2.0221407050231501E-3</v>
      </c>
      <c r="M280" s="10">
        <f t="shared" si="26"/>
        <v>0.37960128504858964</v>
      </c>
      <c r="N280" s="23">
        <f t="shared" si="28"/>
        <v>4.1700805922613625E-2</v>
      </c>
      <c r="O280">
        <f t="shared" si="29"/>
        <v>5.44418320919006E-5</v>
      </c>
      <c r="P280" s="23"/>
    </row>
    <row r="281" spans="1:16" x14ac:dyDescent="0.2">
      <c r="A281" s="23"/>
      <c r="D281" s="23"/>
      <c r="E281">
        <v>187.30818939208999</v>
      </c>
      <c r="F281">
        <v>4999.712890625</v>
      </c>
      <c r="G281" s="1">
        <v>6.8254362405872199E-5</v>
      </c>
      <c r="H281" s="1">
        <v>1.1884678832224701E-8</v>
      </c>
      <c r="I281" s="29">
        <v>1.3690370350025299E-4</v>
      </c>
      <c r="J281" s="21">
        <f t="shared" si="27"/>
        <v>2.738231304380741E-8</v>
      </c>
      <c r="K281" s="10">
        <f t="shared" si="24"/>
        <v>1.6715116310219828E-3</v>
      </c>
      <c r="L281" s="10">
        <f t="shared" si="25"/>
        <v>2.0225116310219828E-3</v>
      </c>
      <c r="M281" s="10">
        <f t="shared" si="26"/>
        <v>0.37883299163117035</v>
      </c>
      <c r="N281" s="23">
        <f t="shared" si="28"/>
        <v>4.16782507254084E-2</v>
      </c>
      <c r="O281">
        <f t="shared" si="29"/>
        <v>6.7157673752859501E-5</v>
      </c>
      <c r="P281" s="23"/>
    </row>
    <row r="282" spans="1:16" x14ac:dyDescent="0.2">
      <c r="A282" s="23"/>
      <c r="D282" s="23"/>
      <c r="E282">
        <v>186.892875671387</v>
      </c>
      <c r="F282">
        <v>4999.712890625</v>
      </c>
      <c r="G282" s="1">
        <v>6.8279322637360894E-5</v>
      </c>
      <c r="H282" s="1">
        <v>1.5930297441512602E-8</v>
      </c>
      <c r="I282" s="29">
        <v>1.3693197908837401E-4</v>
      </c>
      <c r="J282" s="21">
        <f t="shared" si="27"/>
        <v>2.7387968486177718E-8</v>
      </c>
      <c r="K282" s="10">
        <f t="shared" si="24"/>
        <v>1.6718568588953704E-3</v>
      </c>
      <c r="L282" s="10">
        <f t="shared" si="25"/>
        <v>2.0228568588953706E-3</v>
      </c>
      <c r="M282" s="10">
        <f t="shared" si="26"/>
        <v>0.37805753543054493</v>
      </c>
      <c r="N282" s="23">
        <f t="shared" si="28"/>
        <v>4.1650359222048343E-2</v>
      </c>
      <c r="O282">
        <f t="shared" si="29"/>
        <v>6.2049408977072133E-6</v>
      </c>
      <c r="P282" s="23"/>
    </row>
    <row r="283" spans="1:16" x14ac:dyDescent="0.2">
      <c r="A283" s="23"/>
      <c r="D283" s="23"/>
      <c r="E283">
        <v>186.48081970214801</v>
      </c>
      <c r="F283">
        <v>4999.712890625</v>
      </c>
      <c r="G283" s="1">
        <v>6.8316088357886303E-5</v>
      </c>
      <c r="H283" s="1">
        <v>1.4622085103860301E-8</v>
      </c>
      <c r="I283" s="29">
        <v>1.3697118850424699E-4</v>
      </c>
      <c r="J283" s="21">
        <f t="shared" si="27"/>
        <v>2.7395810819673808E-8</v>
      </c>
      <c r="K283" s="10">
        <f t="shared" si="24"/>
        <v>1.6723355822096534E-3</v>
      </c>
      <c r="L283" s="10">
        <f t="shared" si="25"/>
        <v>2.0233355822096536E-3</v>
      </c>
      <c r="M283" s="10">
        <f t="shared" si="26"/>
        <v>0.37731327790297908</v>
      </c>
      <c r="N283" s="23">
        <f t="shared" si="28"/>
        <v>4.1647802439112667E-2</v>
      </c>
      <c r="O283">
        <f t="shared" si="29"/>
        <v>4.8776093395840827E-5</v>
      </c>
      <c r="P283" s="23"/>
    </row>
    <row r="284" spans="1:16" x14ac:dyDescent="0.2">
      <c r="A284" s="23"/>
      <c r="D284" s="23"/>
      <c r="E284">
        <v>186.05800628662101</v>
      </c>
      <c r="F284">
        <v>4999.712890625</v>
      </c>
      <c r="G284" s="1">
        <v>6.8348220967160697E-5</v>
      </c>
      <c r="H284" s="1">
        <v>1.6128148746467599E-8</v>
      </c>
      <c r="I284" s="29">
        <v>1.37003678499733E-4</v>
      </c>
      <c r="J284" s="21">
        <f t="shared" si="27"/>
        <v>2.7402309191919731E-8</v>
      </c>
      <c r="K284" s="10">
        <f t="shared" si="24"/>
        <v>1.6727322654545784E-3</v>
      </c>
      <c r="L284" s="10">
        <f t="shared" si="25"/>
        <v>2.0237322654545783E-3</v>
      </c>
      <c r="M284" s="10">
        <f t="shared" si="26"/>
        <v>0.3765315905683857</v>
      </c>
      <c r="N284" s="23">
        <f t="shared" si="28"/>
        <v>4.1627179252467908E-2</v>
      </c>
      <c r="O284">
        <f t="shared" si="29"/>
        <v>4.6844759269061497E-5</v>
      </c>
      <c r="P284" s="23"/>
    </row>
    <row r="285" spans="1:16" x14ac:dyDescent="0.2">
      <c r="A285" s="23"/>
      <c r="D285" s="23"/>
      <c r="E285">
        <v>185.61700439453099</v>
      </c>
      <c r="F285">
        <v>4999.712890625</v>
      </c>
      <c r="G285" s="1">
        <v>6.83849175422526E-5</v>
      </c>
      <c r="H285" s="1">
        <v>1.5405399036232499E-8</v>
      </c>
      <c r="I285" s="29">
        <v>1.3703809967116699E-4</v>
      </c>
      <c r="J285" s="21">
        <f t="shared" si="27"/>
        <v>2.7409193821534869E-8</v>
      </c>
      <c r="K285" s="10">
        <f t="shared" si="24"/>
        <v>1.6731525271928244E-3</v>
      </c>
      <c r="L285" s="10">
        <f t="shared" si="25"/>
        <v>2.0241525271928245E-3</v>
      </c>
      <c r="M285" s="10">
        <f t="shared" si="26"/>
        <v>0.37571712853515155</v>
      </c>
      <c r="N285" s="23">
        <f t="shared" si="28"/>
        <v>4.1606520624995751E-2</v>
      </c>
      <c r="O285">
        <f t="shared" si="29"/>
        <v>1.628590252928878E-4</v>
      </c>
      <c r="P285" s="23"/>
    </row>
    <row r="286" spans="1:16" x14ac:dyDescent="0.2">
      <c r="A286" s="23"/>
      <c r="D286" s="23"/>
      <c r="E286">
        <v>185.180870056152</v>
      </c>
      <c r="F286">
        <v>4999.712890625</v>
      </c>
      <c r="G286" s="1">
        <v>6.8403864975793603E-5</v>
      </c>
      <c r="H286" s="1">
        <v>1.53678393284114E-8</v>
      </c>
      <c r="I286" s="29">
        <v>1.37049923125815E-4</v>
      </c>
      <c r="J286" s="21">
        <f t="shared" si="27"/>
        <v>2.7411558648257256E-8</v>
      </c>
      <c r="K286" s="10">
        <f t="shared" si="24"/>
        <v>1.6732968844414429E-3</v>
      </c>
      <c r="L286" s="10">
        <f t="shared" si="25"/>
        <v>2.0242968844414429E-3</v>
      </c>
      <c r="M286" s="10">
        <f t="shared" si="26"/>
        <v>0.37486105831282418</v>
      </c>
      <c r="N286" s="23">
        <f t="shared" si="28"/>
        <v>4.153549221175059E-2</v>
      </c>
      <c r="O286">
        <f t="shared" si="29"/>
        <v>-3.3489385976574294E-5</v>
      </c>
      <c r="P286" s="23"/>
    </row>
    <row r="287" spans="1:16" x14ac:dyDescent="0.2">
      <c r="A287" s="23"/>
      <c r="D287" s="23"/>
      <c r="E287">
        <v>184.76210021972699</v>
      </c>
      <c r="F287">
        <v>4999.712890625</v>
      </c>
      <c r="G287" s="1">
        <v>6.8456528354687201E-5</v>
      </c>
      <c r="H287" s="1">
        <v>1.4154756282467E-8</v>
      </c>
      <c r="I287" s="29">
        <v>1.37097778209407E-4</v>
      </c>
      <c r="J287" s="21">
        <f t="shared" si="27"/>
        <v>2.7421130214592941E-8</v>
      </c>
      <c r="K287" s="10">
        <f t="shared" si="24"/>
        <v>1.673881166142978E-3</v>
      </c>
      <c r="L287" s="10">
        <f t="shared" si="25"/>
        <v>2.0248811661429779E-3</v>
      </c>
      <c r="M287" s="10">
        <f t="shared" si="26"/>
        <v>0.37412129695194657</v>
      </c>
      <c r="N287" s="23">
        <f t="shared" si="28"/>
        <v>4.1549516556437974E-2</v>
      </c>
      <c r="O287">
        <f t="shared" si="29"/>
        <v>9.4806032018545055E-5</v>
      </c>
      <c r="P287" s="23"/>
    </row>
    <row r="288" spans="1:16" x14ac:dyDescent="0.2">
      <c r="A288" s="23"/>
      <c r="D288" s="23"/>
      <c r="E288">
        <v>184.35346984863301</v>
      </c>
      <c r="F288">
        <v>4999.712890625</v>
      </c>
      <c r="G288" s="1">
        <v>6.8482807387880903E-5</v>
      </c>
      <c r="H288" s="1">
        <v>1.3629674508724099E-8</v>
      </c>
      <c r="I288" s="29">
        <v>1.37121392744619E-4</v>
      </c>
      <c r="J288" s="21">
        <f t="shared" si="27"/>
        <v>2.7425853392849093E-8</v>
      </c>
      <c r="K288" s="10">
        <f t="shared" si="24"/>
        <v>1.6741694853721794E-3</v>
      </c>
      <c r="L288" s="10">
        <f t="shared" si="25"/>
        <v>2.0251694853721794E-3</v>
      </c>
      <c r="M288" s="10">
        <f t="shared" si="26"/>
        <v>0.37334702165993172</v>
      </c>
      <c r="N288" s="23">
        <f t="shared" si="28"/>
        <v>4.1510775932392288E-2</v>
      </c>
      <c r="O288">
        <f t="shared" si="29"/>
        <v>2.9756802650594197E-5</v>
      </c>
      <c r="P288" s="23"/>
    </row>
    <row r="289" spans="1:16" x14ac:dyDescent="0.2">
      <c r="A289" s="23"/>
      <c r="D289" s="23"/>
      <c r="E289">
        <v>183.94019317626999</v>
      </c>
      <c r="F289">
        <v>4999.712890625</v>
      </c>
      <c r="G289" s="1">
        <v>6.8517755509053005E-5</v>
      </c>
      <c r="H289" s="1">
        <v>1.30735544365771E-8</v>
      </c>
      <c r="I289" s="29">
        <v>1.37157353002254E-4</v>
      </c>
      <c r="J289" s="21">
        <f t="shared" si="27"/>
        <v>2.7433045857380893E-8</v>
      </c>
      <c r="K289" s="10">
        <f t="shared" si="24"/>
        <v>1.6746085384244686E-3</v>
      </c>
      <c r="L289" s="10">
        <f t="shared" si="25"/>
        <v>2.0256085384244686E-3</v>
      </c>
      <c r="M289" s="10">
        <f t="shared" si="26"/>
        <v>0.37259082585729864</v>
      </c>
      <c r="N289" s="23">
        <f t="shared" si="28"/>
        <v>4.1498478140012687E-2</v>
      </c>
      <c r="O289">
        <f t="shared" si="29"/>
        <v>3.7790364795540918E-5</v>
      </c>
      <c r="P289" s="23"/>
    </row>
    <row r="290" spans="1:16" x14ac:dyDescent="0.2">
      <c r="A290" s="23"/>
      <c r="D290" s="23"/>
      <c r="E290">
        <v>183.51187896728501</v>
      </c>
      <c r="F290">
        <v>4999.712890625</v>
      </c>
      <c r="G290" s="1">
        <v>6.8548545897970702E-5</v>
      </c>
      <c r="H290" s="1">
        <v>1.38971540515607E-8</v>
      </c>
      <c r="I290" s="29">
        <v>1.3719325690897901E-4</v>
      </c>
      <c r="J290" s="21">
        <f t="shared" si="27"/>
        <v>2.7440227051083501E-8</v>
      </c>
      <c r="K290" s="10">
        <f t="shared" si="24"/>
        <v>1.6750469034661408E-3</v>
      </c>
      <c r="L290" s="10">
        <f t="shared" si="25"/>
        <v>2.026046903466141E-3</v>
      </c>
      <c r="M290" s="10">
        <f t="shared" si="26"/>
        <v>0.37180367413092102</v>
      </c>
      <c r="N290" s="23">
        <f t="shared" si="28"/>
        <v>4.1482291989808032E-2</v>
      </c>
      <c r="O290">
        <f t="shared" si="29"/>
        <v>1.6247920205338383E-4</v>
      </c>
      <c r="P290" s="23"/>
    </row>
    <row r="291" spans="1:16" x14ac:dyDescent="0.2">
      <c r="A291" s="23"/>
      <c r="D291" s="23"/>
      <c r="E291">
        <v>183.11103820800801</v>
      </c>
      <c r="F291">
        <v>4999.712890625</v>
      </c>
      <c r="G291" s="1">
        <v>6.8556724200911004E-5</v>
      </c>
      <c r="H291" s="1">
        <v>1.31793320542268E-8</v>
      </c>
      <c r="I291" s="29">
        <v>1.3720465414790499E-4</v>
      </c>
      <c r="J291" s="21">
        <f t="shared" si="27"/>
        <v>2.744250662976638E-8</v>
      </c>
      <c r="K291" s="10">
        <f t="shared" si="24"/>
        <v>1.6751860568779129E-3</v>
      </c>
      <c r="L291" s="10">
        <f t="shared" si="25"/>
        <v>2.0261860568779131E-3</v>
      </c>
      <c r="M291" s="10">
        <f t="shared" si="26"/>
        <v>0.37101703247750462</v>
      </c>
      <c r="N291" s="23">
        <f t="shared" si="28"/>
        <v>4.1417163703090232E-2</v>
      </c>
      <c r="O291">
        <f t="shared" si="29"/>
        <v>-5.7156702421884614E-5</v>
      </c>
      <c r="P291" s="23"/>
    </row>
    <row r="292" spans="1:16" x14ac:dyDescent="0.2">
      <c r="A292" s="23"/>
      <c r="D292" s="23"/>
      <c r="E292">
        <v>182.66873168945301</v>
      </c>
      <c r="F292">
        <v>4999.712890625</v>
      </c>
      <c r="G292" s="1">
        <v>6.8611779376427095E-5</v>
      </c>
      <c r="H292" s="1">
        <v>1.2955382884708E-8</v>
      </c>
      <c r="I292" s="29">
        <v>1.3726084647776201E-4</v>
      </c>
      <c r="J292" s="21">
        <f t="shared" si="27"/>
        <v>2.7453745741108632E-8</v>
      </c>
      <c r="K292" s="10">
        <f t="shared" si="24"/>
        <v>1.6758721313268052E-3</v>
      </c>
      <c r="L292" s="10">
        <f t="shared" si="25"/>
        <v>2.0268721313268052E-3</v>
      </c>
      <c r="M292" s="10">
        <f t="shared" si="26"/>
        <v>0.37024616152616596</v>
      </c>
      <c r="N292" s="23">
        <f t="shared" si="28"/>
        <v>4.144244448515054E-2</v>
      </c>
      <c r="O292">
        <f t="shared" si="29"/>
        <v>8.6278304155994678E-5</v>
      </c>
      <c r="P292" s="23"/>
    </row>
    <row r="293" spans="1:16" x14ac:dyDescent="0.2">
      <c r="A293" s="23"/>
      <c r="D293" s="23"/>
      <c r="E293">
        <v>182.23305511474601</v>
      </c>
      <c r="F293">
        <v>4999.712890625</v>
      </c>
      <c r="G293" s="1">
        <v>6.86372183531347E-5</v>
      </c>
      <c r="H293" s="1">
        <v>1.61644297173042E-8</v>
      </c>
      <c r="I293" s="29">
        <v>1.37288376660905E-4</v>
      </c>
      <c r="J293" s="21">
        <f t="shared" si="27"/>
        <v>2.7459252093922331E-8</v>
      </c>
      <c r="K293" s="10">
        <f t="shared" si="24"/>
        <v>1.6762082582550848E-3</v>
      </c>
      <c r="L293" s="10">
        <f t="shared" si="25"/>
        <v>2.0272082582550848E-3</v>
      </c>
      <c r="M293" s="10">
        <f t="shared" si="26"/>
        <v>0.36942435425566711</v>
      </c>
      <c r="N293" s="23">
        <f t="shared" si="28"/>
        <v>4.1404855049124327E-2</v>
      </c>
      <c r="O293">
        <f t="shared" si="29"/>
        <v>-1.2876784667816926E-4</v>
      </c>
      <c r="P293" s="23"/>
    </row>
    <row r="294" spans="1:16" x14ac:dyDescent="0.2">
      <c r="A294" s="23"/>
      <c r="D294" s="23"/>
      <c r="E294">
        <v>181.85209655761699</v>
      </c>
      <c r="F294">
        <v>4999.712890625</v>
      </c>
      <c r="G294" s="1">
        <v>6.8695364917307897E-5</v>
      </c>
      <c r="H294" s="1">
        <v>1.5358378505605599E-8</v>
      </c>
      <c r="I294" s="29">
        <v>1.3734945483722901E-4</v>
      </c>
      <c r="J294" s="21">
        <f t="shared" si="27"/>
        <v>2.7471468430672094E-8</v>
      </c>
      <c r="K294" s="10">
        <f t="shared" si="24"/>
        <v>1.6769539859418966E-3</v>
      </c>
      <c r="L294" s="10">
        <f t="shared" si="25"/>
        <v>2.0279539859418966E-3</v>
      </c>
      <c r="M294" s="10">
        <f t="shared" si="26"/>
        <v>0.36878768406591</v>
      </c>
      <c r="N294" s="23">
        <f t="shared" si="28"/>
        <v>4.1453910262199453E-2</v>
      </c>
      <c r="O294">
        <f t="shared" si="29"/>
        <v>1.2770682535641651E-4</v>
      </c>
      <c r="P294" s="23"/>
    </row>
    <row r="295" spans="1:16" x14ac:dyDescent="0.2">
      <c r="A295" s="23"/>
      <c r="D295" s="23"/>
      <c r="E295">
        <v>181.44625854492199</v>
      </c>
      <c r="F295">
        <v>4999.712890625</v>
      </c>
      <c r="G295" s="1">
        <v>6.8711692521117803E-5</v>
      </c>
      <c r="H295" s="1">
        <v>1.6088582667513501E-8</v>
      </c>
      <c r="I295" s="29">
        <v>1.3736781948400401E-4</v>
      </c>
      <c r="J295" s="21">
        <f t="shared" si="27"/>
        <v>2.7475141570945696E-8</v>
      </c>
      <c r="K295" s="10">
        <f t="shared" si="24"/>
        <v>1.6771782072003373E-3</v>
      </c>
      <c r="L295" s="10">
        <f t="shared" si="25"/>
        <v>2.0281782072003375E-3</v>
      </c>
      <c r="M295" s="10">
        <f t="shared" si="26"/>
        <v>0.36800534735884877</v>
      </c>
      <c r="N295" s="23">
        <f t="shared" si="28"/>
        <v>4.1402081977989218E-2</v>
      </c>
      <c r="O295">
        <f t="shared" si="29"/>
        <v>1.2911914405186518E-4</v>
      </c>
      <c r="P295" s="23"/>
    </row>
    <row r="296" spans="1:16" x14ac:dyDescent="0.2">
      <c r="A296" s="23"/>
      <c r="D296" s="23"/>
      <c r="E296">
        <v>181.03199005126999</v>
      </c>
      <c r="F296">
        <v>4999.712890625</v>
      </c>
      <c r="G296" s="1">
        <v>6.8730863079075901E-5</v>
      </c>
      <c r="H296" s="1">
        <v>1.8243754109041601E-8</v>
      </c>
      <c r="I296" s="29">
        <v>1.37386385836422E-4</v>
      </c>
      <c r="J296" s="21">
        <f t="shared" si="27"/>
        <v>2.7478855054664493E-8</v>
      </c>
      <c r="K296" s="10">
        <f t="shared" si="24"/>
        <v>1.6774048911629977E-3</v>
      </c>
      <c r="L296" s="10">
        <f t="shared" si="25"/>
        <v>2.0284048911629977E-3</v>
      </c>
      <c r="M296" s="10">
        <f t="shared" si="26"/>
        <v>0.36720617407696721</v>
      </c>
      <c r="N296" s="23">
        <f t="shared" si="28"/>
        <v>4.1348591984681216E-2</v>
      </c>
      <c r="O296">
        <f t="shared" si="29"/>
        <v>-1.3403628701630899E-5</v>
      </c>
      <c r="P296" s="23"/>
    </row>
    <row r="297" spans="1:16" x14ac:dyDescent="0.2">
      <c r="A297" s="23"/>
      <c r="D297" s="23"/>
      <c r="E297">
        <v>180.60987854003901</v>
      </c>
      <c r="F297">
        <v>4999.712890625</v>
      </c>
      <c r="G297" s="1">
        <v>6.8778686370415701E-5</v>
      </c>
      <c r="H297" s="1">
        <v>1.28152010400091E-8</v>
      </c>
      <c r="I297" s="29">
        <v>1.3743267326849799E-4</v>
      </c>
      <c r="J297" s="21">
        <f t="shared" si="27"/>
        <v>2.7488113072692444E-8</v>
      </c>
      <c r="K297" s="10">
        <f t="shared" si="24"/>
        <v>1.6779700327852259E-3</v>
      </c>
      <c r="L297" s="10">
        <f t="shared" si="25"/>
        <v>2.0289700327852261E-3</v>
      </c>
      <c r="M297" s="10">
        <f t="shared" si="26"/>
        <v>0.36645203118271863</v>
      </c>
      <c r="N297" s="23">
        <f t="shared" si="28"/>
        <v>4.135424981064844E-2</v>
      </c>
      <c r="O297">
        <f t="shared" si="29"/>
        <v>1.2064937459811081E-4</v>
      </c>
      <c r="P297" s="23"/>
    </row>
    <row r="298" spans="1:16" x14ac:dyDescent="0.2">
      <c r="A298" s="23"/>
      <c r="D298" s="23"/>
      <c r="E298">
        <v>180.18766784668</v>
      </c>
      <c r="F298">
        <v>4999.712890625</v>
      </c>
      <c r="G298" s="1">
        <v>6.8803028339465904E-5</v>
      </c>
      <c r="H298" s="1">
        <v>1.2324034497124601E-8</v>
      </c>
      <c r="I298" s="29">
        <v>1.37453461677287E-4</v>
      </c>
      <c r="J298" s="21">
        <f t="shared" si="27"/>
        <v>2.7492270993205839E-8</v>
      </c>
      <c r="K298" s="10">
        <f t="shared" si="24"/>
        <v>1.6782238467156956E-3</v>
      </c>
      <c r="L298" s="10">
        <f t="shared" si="25"/>
        <v>2.0292238467156955E-3</v>
      </c>
      <c r="M298" s="10">
        <f t="shared" si="26"/>
        <v>0.36564111247857006</v>
      </c>
      <c r="N298" s="23">
        <f t="shared" si="28"/>
        <v>4.1303310354546041E-2</v>
      </c>
      <c r="O298">
        <f t="shared" si="29"/>
        <v>1.3139422980096776E-4</v>
      </c>
      <c r="P298" s="23"/>
    </row>
    <row r="299" spans="1:16" x14ac:dyDescent="0.2">
      <c r="A299" s="23"/>
      <c r="D299" s="23"/>
      <c r="E299">
        <v>179.76071166992199</v>
      </c>
      <c r="F299">
        <v>4999.712890625</v>
      </c>
      <c r="G299" s="1">
        <v>6.8825316584993903E-5</v>
      </c>
      <c r="H299" s="1">
        <v>1.39895248629204E-8</v>
      </c>
      <c r="I299" s="29">
        <v>1.37472492811359E-4</v>
      </c>
      <c r="J299" s="21">
        <f t="shared" si="27"/>
        <v>2.749607743859347E-8</v>
      </c>
      <c r="K299" s="10">
        <f t="shared" si="24"/>
        <v>1.6784562053819667E-3</v>
      </c>
      <c r="L299" s="10">
        <f t="shared" si="25"/>
        <v>2.0294562053819669E-3</v>
      </c>
      <c r="M299" s="10">
        <f t="shared" si="26"/>
        <v>0.36481649178240172</v>
      </c>
      <c r="N299" s="23">
        <f t="shared" si="28"/>
        <v>4.1247210776542156E-2</v>
      </c>
      <c r="O299">
        <f t="shared" si="29"/>
        <v>2.3612890699537831E-5</v>
      </c>
      <c r="P299" s="23"/>
    </row>
    <row r="300" spans="1:16" x14ac:dyDescent="0.2">
      <c r="A300" s="23"/>
      <c r="D300" s="23"/>
      <c r="E300">
        <v>179.338661193848</v>
      </c>
      <c r="F300">
        <v>4999.712890625</v>
      </c>
      <c r="G300" s="1">
        <v>6.8867779368806298E-5</v>
      </c>
      <c r="H300" s="1">
        <v>1.3511469175957301E-8</v>
      </c>
      <c r="I300" s="29">
        <v>1.37512169281861E-4</v>
      </c>
      <c r="J300" s="21">
        <f t="shared" si="27"/>
        <v>2.7504013188379502E-8</v>
      </c>
      <c r="K300" s="10">
        <f t="shared" si="24"/>
        <v>1.6789406311515139E-3</v>
      </c>
      <c r="L300" s="10">
        <f t="shared" si="25"/>
        <v>2.0299406311515139E-3</v>
      </c>
      <c r="M300" s="10">
        <f t="shared" si="26"/>
        <v>0.36404683509370733</v>
      </c>
      <c r="N300" s="23">
        <f t="shared" si="28"/>
        <v>4.1237244944780933E-2</v>
      </c>
      <c r="O300">
        <f t="shared" si="29"/>
        <v>4.5307995929903033E-5</v>
      </c>
      <c r="P300" s="23"/>
    </row>
    <row r="301" spans="1:16" x14ac:dyDescent="0.2">
      <c r="A301" s="23"/>
      <c r="D301" s="23"/>
      <c r="E301">
        <v>178.947471618652</v>
      </c>
      <c r="F301">
        <v>4999.712890625</v>
      </c>
      <c r="G301" s="1">
        <v>6.8900101057691804E-5</v>
      </c>
      <c r="H301" s="1">
        <v>1.5372629515589999E-8</v>
      </c>
      <c r="I301" s="29">
        <v>1.3754522723566099E-4</v>
      </c>
      <c r="J301" s="21">
        <f t="shared" si="27"/>
        <v>2.751062515881124E-8</v>
      </c>
      <c r="K301" s="10">
        <f t="shared" si="24"/>
        <v>1.6793442488248253E-3</v>
      </c>
      <c r="L301" s="10">
        <f t="shared" si="25"/>
        <v>2.0303442488248252E-3</v>
      </c>
      <c r="M301" s="10">
        <f t="shared" si="26"/>
        <v>0.36332496984267371</v>
      </c>
      <c r="N301" s="23">
        <f t="shared" si="28"/>
        <v>4.1219520929100133E-2</v>
      </c>
      <c r="O301">
        <f t="shared" si="29"/>
        <v>-3.4355401039840895E-5</v>
      </c>
      <c r="P301" s="23"/>
    </row>
    <row r="302" spans="1:16" x14ac:dyDescent="0.2">
      <c r="A302" s="23"/>
      <c r="D302" s="23"/>
      <c r="E302">
        <v>178.55519866943399</v>
      </c>
      <c r="F302">
        <v>4999.712890625</v>
      </c>
      <c r="G302" s="1">
        <v>6.8942454162928204E-5</v>
      </c>
      <c r="H302" s="1">
        <v>1.5127891092821599E-8</v>
      </c>
      <c r="I302" s="29">
        <v>1.3759285662594199E-4</v>
      </c>
      <c r="J302" s="21">
        <f t="shared" si="27"/>
        <v>2.7520151583892629E-8</v>
      </c>
      <c r="K302" s="10">
        <f t="shared" si="24"/>
        <v>1.6799257749471848E-3</v>
      </c>
      <c r="L302" s="10">
        <f t="shared" si="25"/>
        <v>2.0309257749471848E-3</v>
      </c>
      <c r="M302" s="10">
        <f t="shared" si="26"/>
        <v>0.36263235522856879</v>
      </c>
      <c r="N302" s="23">
        <f t="shared" si="28"/>
        <v>4.1232997623587599E-2</v>
      </c>
      <c r="O302">
        <f t="shared" si="29"/>
        <v>1.0524365669606325E-4</v>
      </c>
      <c r="P302" s="23"/>
    </row>
    <row r="303" spans="1:16" x14ac:dyDescent="0.2">
      <c r="A303" s="23"/>
      <c r="D303" s="23"/>
      <c r="E303">
        <v>178.11289978027301</v>
      </c>
      <c r="F303">
        <v>4999.712890625</v>
      </c>
      <c r="G303" s="1">
        <v>6.8963911239349802E-5</v>
      </c>
      <c r="H303" s="1">
        <v>1.35860009478504E-8</v>
      </c>
      <c r="I303" s="29">
        <v>1.37618418916082E-4</v>
      </c>
      <c r="J303" s="21">
        <f t="shared" si="27"/>
        <v>2.7525264335504415E-8</v>
      </c>
      <c r="K303" s="10">
        <f t="shared" si="24"/>
        <v>1.6802378750890522E-3</v>
      </c>
      <c r="L303" s="10">
        <f t="shared" si="25"/>
        <v>2.0312378750890524E-3</v>
      </c>
      <c r="M303" s="10">
        <f t="shared" si="26"/>
        <v>0.36178966807563112</v>
      </c>
      <c r="N303" s="23">
        <f t="shared" si="28"/>
        <v>4.118644847113969E-2</v>
      </c>
      <c r="O303">
        <f t="shared" si="29"/>
        <v>1.2043065407708893E-5</v>
      </c>
      <c r="P303" s="23"/>
    </row>
    <row r="304" spans="1:16" x14ac:dyDescent="0.2">
      <c r="A304" s="23"/>
      <c r="D304" s="23"/>
      <c r="E304">
        <v>177.66805267333999</v>
      </c>
      <c r="F304">
        <v>4999.712890625</v>
      </c>
      <c r="G304" s="1">
        <v>6.9007778691161301E-5</v>
      </c>
      <c r="H304" s="1">
        <v>1.5316215520725699E-8</v>
      </c>
      <c r="I304" s="29">
        <v>1.3766336972259301E-4</v>
      </c>
      <c r="J304" s="21">
        <f t="shared" si="27"/>
        <v>2.7534255013068179E-8</v>
      </c>
      <c r="K304" s="10">
        <f t="shared" si="24"/>
        <v>1.6807866973194664E-3</v>
      </c>
      <c r="L304" s="10">
        <f t="shared" si="25"/>
        <v>2.0317866973194663E-3</v>
      </c>
      <c r="M304" s="10">
        <f t="shared" si="26"/>
        <v>0.36098358596034641</v>
      </c>
      <c r="N304" s="23">
        <f t="shared" si="28"/>
        <v>4.1181091148334466E-2</v>
      </c>
      <c r="O304">
        <f t="shared" si="29"/>
        <v>9.0979320740705287E-5</v>
      </c>
      <c r="P304" s="23"/>
    </row>
    <row r="305" spans="1:16" x14ac:dyDescent="0.2">
      <c r="A305" s="23"/>
      <c r="D305" s="23"/>
      <c r="E305">
        <v>177.259330749512</v>
      </c>
      <c r="F305">
        <v>4999.712890625</v>
      </c>
      <c r="G305" s="1">
        <v>6.9035491041820397E-5</v>
      </c>
      <c r="H305" s="1">
        <v>1.2373817282466301E-8</v>
      </c>
      <c r="I305" s="29">
        <v>1.3768996166304301E-4</v>
      </c>
      <c r="J305" s="21">
        <f t="shared" si="27"/>
        <v>2.7539573706567535E-8</v>
      </c>
      <c r="K305" s="10">
        <f t="shared" si="24"/>
        <v>1.6811113688704705E-3</v>
      </c>
      <c r="L305" s="10">
        <f t="shared" si="25"/>
        <v>2.0321113688704707E-3</v>
      </c>
      <c r="M305" s="10">
        <f t="shared" si="26"/>
        <v>0.36021070125445437</v>
      </c>
      <c r="N305" s="23">
        <f t="shared" si="28"/>
        <v>4.1143905905332762E-2</v>
      </c>
      <c r="O305">
        <f t="shared" si="29"/>
        <v>7.626859979766696E-5</v>
      </c>
      <c r="P305" s="23"/>
    </row>
    <row r="306" spans="1:16" x14ac:dyDescent="0.2">
      <c r="A306" s="23"/>
      <c r="D306" s="23"/>
      <c r="E306">
        <v>176.82078552246099</v>
      </c>
      <c r="F306">
        <v>4999.712890625</v>
      </c>
      <c r="G306" s="1">
        <v>6.9070725941040205E-5</v>
      </c>
      <c r="H306" s="1">
        <v>1.10138870735713E-8</v>
      </c>
      <c r="I306" s="29">
        <v>1.3772161893763399E-4</v>
      </c>
      <c r="J306" s="21">
        <f t="shared" si="27"/>
        <v>2.7545905525070622E-8</v>
      </c>
      <c r="K306" s="10">
        <f t="shared" si="24"/>
        <v>1.6814978850956154E-3</v>
      </c>
      <c r="L306" s="10">
        <f t="shared" si="25"/>
        <v>2.0324978850956156E-3</v>
      </c>
      <c r="M306" s="10">
        <f t="shared" si="26"/>
        <v>0.35938787261534744</v>
      </c>
      <c r="N306" s="23">
        <f t="shared" si="28"/>
        <v>4.1110458674917631E-2</v>
      </c>
      <c r="O306">
        <f t="shared" si="29"/>
        <v>7.363398803908969E-5</v>
      </c>
      <c r="P306" s="23"/>
    </row>
    <row r="307" spans="1:16" x14ac:dyDescent="0.2">
      <c r="A307" s="23"/>
      <c r="D307" s="23"/>
      <c r="E307">
        <v>176.372596740723</v>
      </c>
      <c r="F307">
        <v>4999.712890625</v>
      </c>
      <c r="G307" s="1">
        <v>6.9100788859156802E-5</v>
      </c>
      <c r="H307" s="1">
        <v>1.56887315356262E-8</v>
      </c>
      <c r="I307" s="29">
        <v>1.3775468335532E-4</v>
      </c>
      <c r="J307" s="21">
        <f t="shared" si="27"/>
        <v>2.7552518788353801E-8</v>
      </c>
      <c r="K307" s="10">
        <f t="shared" si="24"/>
        <v>1.6819015816890756E-3</v>
      </c>
      <c r="L307" s="10">
        <f t="shared" si="25"/>
        <v>2.0329015816890755E-3</v>
      </c>
      <c r="M307" s="10">
        <f t="shared" si="26"/>
        <v>0.35854813088082527</v>
      </c>
      <c r="N307" s="23">
        <f t="shared" si="28"/>
        <v>4.1077456747523881E-2</v>
      </c>
      <c r="O307">
        <f t="shared" si="29"/>
        <v>-1.0336416402086894E-4</v>
      </c>
      <c r="P307" s="23"/>
    </row>
    <row r="308" spans="1:16" x14ac:dyDescent="0.2">
      <c r="A308" s="23"/>
      <c r="D308" s="23"/>
      <c r="E308">
        <v>175.945556640625</v>
      </c>
      <c r="F308">
        <v>4999.712890625</v>
      </c>
      <c r="G308" s="1">
        <v>6.9158671220721695E-5</v>
      </c>
      <c r="H308" s="1">
        <v>1.6499210280125802E-8</v>
      </c>
      <c r="I308" s="29">
        <v>1.3782152987145999E-4</v>
      </c>
      <c r="J308" s="21">
        <f t="shared" si="27"/>
        <v>2.7565888859316342E-8</v>
      </c>
      <c r="K308" s="10">
        <f t="shared" si="24"/>
        <v>1.6827177373252237E-3</v>
      </c>
      <c r="L308" s="10">
        <f t="shared" si="25"/>
        <v>2.0337177373252239E-3</v>
      </c>
      <c r="M308" s="10">
        <f t="shared" si="26"/>
        <v>0.35782359934359892</v>
      </c>
      <c r="N308" s="23">
        <f t="shared" si="28"/>
        <v>4.1121597390473899E-2</v>
      </c>
      <c r="O308">
        <f t="shared" si="29"/>
        <v>2.2151414963321922E-4</v>
      </c>
      <c r="P308" s="23"/>
    </row>
    <row r="309" spans="1:16" x14ac:dyDescent="0.2">
      <c r="A309" s="23"/>
      <c r="D309" s="23"/>
      <c r="E309">
        <v>175.544357299805</v>
      </c>
      <c r="F309">
        <v>4999.712890625</v>
      </c>
      <c r="G309" s="1">
        <v>6.9158472881877201E-5</v>
      </c>
      <c r="H309" s="1">
        <v>1.8901819137102101E-8</v>
      </c>
      <c r="I309" s="29">
        <v>1.3782381424255801E-4</v>
      </c>
      <c r="J309" s="21">
        <f t="shared" si="27"/>
        <v>2.7566345759772024E-8</v>
      </c>
      <c r="K309" s="10">
        <f t="shared" si="24"/>
        <v>1.6827456281182575E-3</v>
      </c>
      <c r="L309" s="10">
        <f t="shared" si="25"/>
        <v>2.0337456281182575E-3</v>
      </c>
      <c r="M309" s="10">
        <f t="shared" si="26"/>
        <v>0.35701256919930774</v>
      </c>
      <c r="N309" s="23">
        <f t="shared" si="28"/>
        <v>4.1032726059658749E-2</v>
      </c>
      <c r="O309">
        <f t="shared" si="29"/>
        <v>-1.29078094161416E-4</v>
      </c>
      <c r="P309" s="23"/>
    </row>
    <row r="310" spans="1:16" x14ac:dyDescent="0.2">
      <c r="A310" s="23"/>
      <c r="D310" s="23"/>
      <c r="E310">
        <v>175.139839172363</v>
      </c>
      <c r="F310">
        <v>4999.712890625</v>
      </c>
      <c r="G310" s="1">
        <v>6.9229628016500698E-5</v>
      </c>
      <c r="H310" s="1">
        <v>1.36718357948169E-8</v>
      </c>
      <c r="I310" s="29">
        <v>1.3789245064467799E-4</v>
      </c>
      <c r="J310" s="21">
        <f t="shared" si="27"/>
        <v>2.7580073828487468E-8</v>
      </c>
      <c r="K310" s="10">
        <f t="shared" si="24"/>
        <v>1.6835836371824524E-3</v>
      </c>
      <c r="L310" s="10">
        <f t="shared" si="25"/>
        <v>2.0345836371824526E-3</v>
      </c>
      <c r="M310" s="10">
        <f t="shared" si="26"/>
        <v>0.35633665099885609</v>
      </c>
      <c r="N310" s="23">
        <f t="shared" si="28"/>
        <v>4.1084940488602707E-2</v>
      </c>
      <c r="O310">
        <f t="shared" si="29"/>
        <v>2.3331990382246623E-4</v>
      </c>
      <c r="P310" s="23"/>
    </row>
    <row r="311" spans="1:16" x14ac:dyDescent="0.2">
      <c r="A311" s="23"/>
      <c r="D311" s="23"/>
      <c r="E311">
        <v>174.71615600585901</v>
      </c>
      <c r="F311">
        <v>4999.712890625</v>
      </c>
      <c r="G311" s="1">
        <v>6.9230275506799394E-5</v>
      </c>
      <c r="H311" s="1">
        <v>1.46631469643796E-8</v>
      </c>
      <c r="I311" s="29">
        <v>1.3789270164217299E-4</v>
      </c>
      <c r="J311" s="21">
        <f t="shared" si="27"/>
        <v>2.7580124030869182E-8</v>
      </c>
      <c r="K311" s="10">
        <f t="shared" si="24"/>
        <v>1.6835867017104492E-3</v>
      </c>
      <c r="L311" s="10">
        <f t="shared" si="25"/>
        <v>2.0345867017104494E-3</v>
      </c>
      <c r="M311" s="10">
        <f t="shared" si="26"/>
        <v>0.35547516758348902</v>
      </c>
      <c r="N311" s="23">
        <f t="shared" si="28"/>
        <v>4.0986086772942798E-2</v>
      </c>
      <c r="O311">
        <f t="shared" si="29"/>
        <v>-1.0275261845636386E-4</v>
      </c>
      <c r="P311" s="23"/>
    </row>
    <row r="312" spans="1:16" x14ac:dyDescent="0.2">
      <c r="A312" s="23"/>
      <c r="D312" s="23"/>
      <c r="E312">
        <v>174.27065277099601</v>
      </c>
      <c r="F312">
        <v>4999.712890625</v>
      </c>
      <c r="G312" s="1">
        <v>6.9298954169416899E-5</v>
      </c>
      <c r="H312" s="1">
        <v>1.3925471916703201E-8</v>
      </c>
      <c r="I312" s="29">
        <v>1.3796333329401999E-4</v>
      </c>
      <c r="J312" s="21">
        <f t="shared" si="27"/>
        <v>2.7594251172445541E-8</v>
      </c>
      <c r="K312" s="10">
        <f t="shared" si="24"/>
        <v>1.6844490715701541E-3</v>
      </c>
      <c r="L312" s="10">
        <f t="shared" si="25"/>
        <v>2.0354490715701543E-3</v>
      </c>
      <c r="M312" s="10">
        <f t="shared" si="26"/>
        <v>0.35471903838464858</v>
      </c>
      <c r="N312" s="23">
        <f t="shared" si="28"/>
        <v>4.1031863396855751E-2</v>
      </c>
      <c r="O312">
        <f t="shared" si="29"/>
        <v>2.6630663298317278E-4</v>
      </c>
      <c r="P312" s="23"/>
    </row>
    <row r="313" spans="1:16" x14ac:dyDescent="0.2">
      <c r="A313" s="23"/>
      <c r="D313" s="23"/>
      <c r="E313">
        <v>173.847282409668</v>
      </c>
      <c r="F313">
        <v>4999.712890625</v>
      </c>
      <c r="G313" s="1">
        <v>6.9288671083677606E-5</v>
      </c>
      <c r="H313" s="1">
        <v>1.5102828634436199E-8</v>
      </c>
      <c r="I313" s="29">
        <v>1.3795717840904599E-4</v>
      </c>
      <c r="J313" s="21">
        <f t="shared" si="27"/>
        <v>2.7593020124761674E-8</v>
      </c>
      <c r="K313" s="10">
        <f t="shared" si="24"/>
        <v>1.6843739241376257E-3</v>
      </c>
      <c r="L313" s="10">
        <f t="shared" si="25"/>
        <v>2.0353739241376258E-3</v>
      </c>
      <c r="M313" s="10">
        <f t="shared" si="26"/>
        <v>0.35384422539882798</v>
      </c>
      <c r="N313" s="23">
        <f t="shared" si="28"/>
        <v>4.0919117061425619E-2</v>
      </c>
      <c r="O313">
        <f t="shared" si="29"/>
        <v>-1.451559973124556E-4</v>
      </c>
      <c r="P313" s="23"/>
    </row>
    <row r="314" spans="1:16" x14ac:dyDescent="0.2">
      <c r="A314" s="23"/>
      <c r="D314" s="23"/>
      <c r="E314">
        <v>173.45298767089801</v>
      </c>
      <c r="F314">
        <v>4999.712890625</v>
      </c>
      <c r="G314" s="1">
        <v>6.9353997166087507E-5</v>
      </c>
      <c r="H314" s="1">
        <v>1.7331462713530999E-8</v>
      </c>
      <c r="I314" s="29">
        <v>1.3802802742174801E-4</v>
      </c>
      <c r="J314" s="21">
        <f t="shared" si="27"/>
        <v>2.7607190741005431E-8</v>
      </c>
      <c r="K314" s="10">
        <f t="shared" si="24"/>
        <v>1.6852389478422447E-3</v>
      </c>
      <c r="L314" s="10">
        <f t="shared" si="25"/>
        <v>2.0362389478422449E-3</v>
      </c>
      <c r="M314" s="10">
        <f t="shared" si="26"/>
        <v>0.35319172911508323</v>
      </c>
      <c r="N314" s="23">
        <f t="shared" si="28"/>
        <v>4.0976351307466831E-2</v>
      </c>
      <c r="O314">
        <f t="shared" si="29"/>
        <v>8.2100599885992297E-5</v>
      </c>
      <c r="P314" s="23"/>
    </row>
    <row r="315" spans="1:16" x14ac:dyDescent="0.2">
      <c r="A315" s="23"/>
      <c r="D315" s="23"/>
      <c r="E315">
        <v>173.07067871093801</v>
      </c>
      <c r="F315">
        <v>4999.712890625</v>
      </c>
      <c r="G315" s="1">
        <v>6.9379405178913398E-5</v>
      </c>
      <c r="H315" s="1">
        <v>1.74002928470492E-8</v>
      </c>
      <c r="I315" s="29">
        <v>1.3805591478626699E-4</v>
      </c>
      <c r="J315" s="21">
        <f t="shared" si="27"/>
        <v>2.7612768534196574E-8</v>
      </c>
      <c r="K315" s="10">
        <f t="shared" si="24"/>
        <v>1.6855794357396518E-3</v>
      </c>
      <c r="L315" s="10">
        <f t="shared" si="25"/>
        <v>2.036579435739652E-3</v>
      </c>
      <c r="M315" s="10">
        <f t="shared" si="26"/>
        <v>0.35247218519220075</v>
      </c>
      <c r="N315" s="23">
        <f t="shared" si="28"/>
        <v>4.0944963512512325E-2</v>
      </c>
      <c r="O315">
        <f t="shared" si="29"/>
        <v>-8.013059765166985E-6</v>
      </c>
      <c r="P315" s="23"/>
    </row>
    <row r="316" spans="1:16" x14ac:dyDescent="0.2">
      <c r="A316" s="23"/>
      <c r="D316" s="23"/>
      <c r="E316">
        <v>172.65673065185501</v>
      </c>
      <c r="F316">
        <v>4999.712890625</v>
      </c>
      <c r="G316" s="1">
        <v>6.9428345820076595E-5</v>
      </c>
      <c r="H316" s="1">
        <v>1.794844597847E-8</v>
      </c>
      <c r="I316" s="29">
        <v>1.3810394463948899E-4</v>
      </c>
      <c r="J316" s="21">
        <f t="shared" si="27"/>
        <v>2.7622375056465494E-8</v>
      </c>
      <c r="K316" s="10">
        <f t="shared" si="24"/>
        <v>1.6861658512729372E-3</v>
      </c>
      <c r="L316" s="10">
        <f t="shared" si="25"/>
        <v>2.0371658512729372E-3</v>
      </c>
      <c r="M316" s="10">
        <f t="shared" si="26"/>
        <v>0.35173039567638847</v>
      </c>
      <c r="N316" s="23">
        <f t="shared" si="28"/>
        <v>4.0948280503049432E-2</v>
      </c>
      <c r="O316">
        <f t="shared" si="29"/>
        <v>1.1960330031425479E-4</v>
      </c>
      <c r="P316" s="23"/>
    </row>
    <row r="317" spans="1:16" x14ac:dyDescent="0.2">
      <c r="A317" s="23"/>
      <c r="D317" s="23"/>
      <c r="E317">
        <v>172.24951934814499</v>
      </c>
      <c r="F317">
        <v>4999.712890625</v>
      </c>
      <c r="G317" s="1">
        <v>6.9447908380619206E-5</v>
      </c>
      <c r="H317" s="1">
        <v>1.4803193148673E-8</v>
      </c>
      <c r="I317" s="29">
        <v>1.3812670801178101E-4</v>
      </c>
      <c r="J317" s="21">
        <f t="shared" si="27"/>
        <v>2.7626927992362013E-8</v>
      </c>
      <c r="K317" s="10">
        <f t="shared" si="24"/>
        <v>1.6864437783163594E-3</v>
      </c>
      <c r="L317" s="10">
        <f t="shared" si="25"/>
        <v>2.0374437783163596E-3</v>
      </c>
      <c r="M317" s="10">
        <f t="shared" si="26"/>
        <v>0.35094871151386142</v>
      </c>
      <c r="N317" s="23">
        <f t="shared" si="28"/>
        <v>4.0899576687200442E-2</v>
      </c>
      <c r="O317">
        <f t="shared" si="29"/>
        <v>-7.3465211664849363E-6</v>
      </c>
      <c r="P317" s="23"/>
    </row>
    <row r="318" spans="1:16" x14ac:dyDescent="0.2">
      <c r="A318" s="23"/>
      <c r="D318" s="23"/>
      <c r="E318">
        <v>171.82872009277301</v>
      </c>
      <c r="F318">
        <v>4999.712890625</v>
      </c>
      <c r="G318" s="1">
        <v>6.9488383211152002E-5</v>
      </c>
      <c r="H318" s="1">
        <v>1.5407219924380701E-8</v>
      </c>
      <c r="I318" s="29">
        <v>1.3817580775320301E-4</v>
      </c>
      <c r="J318" s="21">
        <f t="shared" si="27"/>
        <v>2.7636748504558638E-8</v>
      </c>
      <c r="K318" s="10">
        <f t="shared" si="24"/>
        <v>1.6870432565391448E-3</v>
      </c>
      <c r="L318" s="10">
        <f t="shared" si="25"/>
        <v>2.0380432565391448E-3</v>
      </c>
      <c r="M318" s="10">
        <f t="shared" si="26"/>
        <v>0.35019436426482831</v>
      </c>
      <c r="N318" s="23">
        <f t="shared" si="28"/>
        <v>4.0902668097836874E-2</v>
      </c>
      <c r="O318">
        <f t="shared" si="29"/>
        <v>6.4554792598417554E-5</v>
      </c>
      <c r="P318" s="23"/>
    </row>
    <row r="319" spans="1:16" x14ac:dyDescent="0.2">
      <c r="A319" s="23"/>
      <c r="D319" s="23"/>
      <c r="E319">
        <v>171.42717742919899</v>
      </c>
      <c r="F319">
        <v>4999.712890625</v>
      </c>
      <c r="G319" s="1">
        <v>6.9518122405481104E-5</v>
      </c>
      <c r="H319" s="1">
        <v>1.37599609866515E-8</v>
      </c>
      <c r="I319" s="29">
        <v>1.3820909120932401E-4</v>
      </c>
      <c r="J319" s="21">
        <f t="shared" si="27"/>
        <v>2.7643405578044478E-8</v>
      </c>
      <c r="K319" s="10">
        <f t="shared" si="24"/>
        <v>1.6874496274597586E-3</v>
      </c>
      <c r="L319" s="10">
        <f t="shared" si="25"/>
        <v>2.0384496274597585E-3</v>
      </c>
      <c r="M319" s="10">
        <f t="shared" si="26"/>
        <v>0.34944566596702858</v>
      </c>
      <c r="N319" s="23">
        <f t="shared" si="28"/>
        <v>4.0876746594470437E-2</v>
      </c>
      <c r="O319">
        <f t="shared" si="29"/>
        <v>-2.7357607115071777E-5</v>
      </c>
      <c r="P319" s="23"/>
    </row>
    <row r="320" spans="1:16" x14ac:dyDescent="0.2">
      <c r="A320" s="23"/>
      <c r="D320" s="23"/>
      <c r="E320">
        <v>171.04371643066401</v>
      </c>
      <c r="F320">
        <v>4999.712890625</v>
      </c>
      <c r="G320" s="1">
        <v>6.9569431002043894E-5</v>
      </c>
      <c r="H320" s="1">
        <v>1.8570702886993499E-8</v>
      </c>
      <c r="I320" s="29">
        <v>1.3825789872084899E-4</v>
      </c>
      <c r="J320" s="21">
        <f t="shared" si="27"/>
        <v>2.7653167640905428E-8</v>
      </c>
      <c r="K320" s="10">
        <f t="shared" si="24"/>
        <v>1.6880455377317923E-3</v>
      </c>
      <c r="L320" s="10">
        <f t="shared" si="25"/>
        <v>2.0390455377317924E-3</v>
      </c>
      <c r="M320" s="10">
        <f t="shared" si="26"/>
        <v>0.3487659267450075</v>
      </c>
      <c r="N320" s="23">
        <f t="shared" si="28"/>
        <v>4.088723716981231E-2</v>
      </c>
      <c r="O320">
        <f t="shared" si="29"/>
        <v>1.8243424810754E-4</v>
      </c>
      <c r="P320" s="23"/>
    </row>
    <row r="321" spans="1:16" x14ac:dyDescent="0.2">
      <c r="A321" s="23"/>
      <c r="D321" s="23"/>
      <c r="E321">
        <v>170.605506896973</v>
      </c>
      <c r="F321">
        <v>4999.712890625</v>
      </c>
      <c r="G321" s="1">
        <v>6.9583674551974907E-5</v>
      </c>
      <c r="H321" s="1">
        <v>1.1391271135303501E-8</v>
      </c>
      <c r="I321" s="29">
        <v>1.3826980833300399E-4</v>
      </c>
      <c r="J321" s="21">
        <f t="shared" si="27"/>
        <v>2.7655549700118737E-8</v>
      </c>
      <c r="K321" s="10">
        <f t="shared" si="24"/>
        <v>1.688190946911596E-3</v>
      </c>
      <c r="L321" s="10">
        <f t="shared" si="25"/>
        <v>2.0391909469115962E-3</v>
      </c>
      <c r="M321" s="10">
        <f t="shared" si="26"/>
        <v>0.34789720515757122</v>
      </c>
      <c r="N321" s="23">
        <f t="shared" si="28"/>
        <v>4.0807292743019835E-2</v>
      </c>
      <c r="O321">
        <f t="shared" si="29"/>
        <v>7.5028967198856244E-5</v>
      </c>
      <c r="P321" s="23"/>
    </row>
    <row r="322" spans="1:16" x14ac:dyDescent="0.2">
      <c r="A322" s="23"/>
      <c r="D322" s="23"/>
      <c r="E322">
        <v>170.17514801025399</v>
      </c>
      <c r="F322">
        <v>4999.712890625</v>
      </c>
      <c r="G322" s="1">
        <v>6.9618831645691599E-5</v>
      </c>
      <c r="H322" s="1">
        <v>1.1741417535818001E-8</v>
      </c>
      <c r="I322" s="29">
        <v>1.3830381100241401E-4</v>
      </c>
      <c r="J322" s="21">
        <f t="shared" si="27"/>
        <v>2.7662350624522569E-8</v>
      </c>
      <c r="K322" s="10">
        <f t="shared" si="24"/>
        <v>1.6886060989925952E-3</v>
      </c>
      <c r="L322" s="10">
        <f t="shared" si="25"/>
        <v>2.0396060989925952E-3</v>
      </c>
      <c r="M322" s="10">
        <f t="shared" si="26"/>
        <v>0.34709026977868163</v>
      </c>
      <c r="N322" s="23">
        <f t="shared" si="28"/>
        <v>4.0775003360224459E-2</v>
      </c>
      <c r="O322">
        <f t="shared" si="29"/>
        <v>-1.2339254526367686E-5</v>
      </c>
      <c r="P322" s="23"/>
    </row>
    <row r="323" spans="1:16" x14ac:dyDescent="0.2">
      <c r="A323" s="23"/>
      <c r="D323" s="23"/>
      <c r="E323">
        <v>169.763725280762</v>
      </c>
      <c r="F323">
        <v>4999.712890625</v>
      </c>
      <c r="G323" s="1">
        <v>6.9668316086722305E-5</v>
      </c>
      <c r="H323" s="1">
        <v>1.6633842585507301E-8</v>
      </c>
      <c r="I323" s="29">
        <v>1.3835382085005901E-4</v>
      </c>
      <c r="J323" s="21">
        <f t="shared" si="27"/>
        <v>2.7672353168416393E-8</v>
      </c>
      <c r="K323" s="10">
        <f t="shared" si="24"/>
        <v>1.6892166890633312E-3</v>
      </c>
      <c r="L323" s="10">
        <f t="shared" si="25"/>
        <v>2.0402166890633312E-3</v>
      </c>
      <c r="M323" s="10">
        <f t="shared" si="26"/>
        <v>0.34635478551537319</v>
      </c>
      <c r="N323" s="23">
        <f t="shared" si="28"/>
        <v>4.0780080010001593E-2</v>
      </c>
      <c r="O323">
        <f t="shared" si="29"/>
        <v>1.0626195026422951E-4</v>
      </c>
      <c r="P323" s="23"/>
    </row>
    <row r="324" spans="1:16" x14ac:dyDescent="0.2">
      <c r="A324" s="23"/>
      <c r="D324" s="23"/>
      <c r="E324">
        <v>169.32752990722699</v>
      </c>
      <c r="F324">
        <v>4999.712890625</v>
      </c>
      <c r="G324" s="1">
        <v>6.9693256465411203E-5</v>
      </c>
      <c r="H324" s="1">
        <v>1.35559379176325E-8</v>
      </c>
      <c r="I324" s="29">
        <v>1.38382083791429E-4</v>
      </c>
      <c r="J324" s="21">
        <f t="shared" si="27"/>
        <v>2.7678006081291248E-8</v>
      </c>
      <c r="K324" s="10">
        <f t="shared" si="24"/>
        <v>1.6895617625275179E-3</v>
      </c>
      <c r="L324" s="10">
        <f t="shared" si="25"/>
        <v>2.0405617625275179E-3</v>
      </c>
      <c r="M324" s="10">
        <f t="shared" si="26"/>
        <v>0.34552328287192208</v>
      </c>
      <c r="N324" s="23">
        <f t="shared" si="28"/>
        <v>4.0733729038913528E-2</v>
      </c>
      <c r="O324">
        <f t="shared" si="29"/>
        <v>1.3878184935799039E-4</v>
      </c>
      <c r="P324" s="23"/>
    </row>
    <row r="325" spans="1:16" x14ac:dyDescent="0.2">
      <c r="A325" s="23"/>
      <c r="D325" s="23"/>
      <c r="E325">
        <v>168.91941070556601</v>
      </c>
      <c r="F325">
        <v>4999.712890625</v>
      </c>
      <c r="G325" s="1">
        <v>6.9711738464636402E-5</v>
      </c>
      <c r="H325" s="1">
        <v>1.6036090327283E-8</v>
      </c>
      <c r="I325" s="29">
        <v>1.3840222452760401E-4</v>
      </c>
      <c r="J325" s="21">
        <f t="shared" si="27"/>
        <v>2.7682034459843302E-8</v>
      </c>
      <c r="K325" s="10">
        <f t="shared" ref="K325:K388" si="30">J325*B$6</f>
        <v>1.6898076687660868E-3</v>
      </c>
      <c r="L325" s="10">
        <f t="shared" ref="L325:L388" si="31">K325+B$7</f>
        <v>2.0408076687660867E-3</v>
      </c>
      <c r="M325" s="10">
        <f t="shared" ref="M325:M388" si="32">L325*E325</f>
        <v>0.34473202877136733</v>
      </c>
      <c r="N325" s="23">
        <f t="shared" si="28"/>
        <v>4.0677089501348511E-2</v>
      </c>
      <c r="O325">
        <f t="shared" si="29"/>
        <v>-9.1601892343314657E-5</v>
      </c>
      <c r="P325" s="23"/>
    </row>
    <row r="326" spans="1:16" x14ac:dyDescent="0.2">
      <c r="A326" s="23"/>
      <c r="D326" s="23"/>
      <c r="E326">
        <v>168.52342987060501</v>
      </c>
      <c r="F326">
        <v>4999.712890625</v>
      </c>
      <c r="G326" s="1">
        <v>6.9776233007375199E-5</v>
      </c>
      <c r="H326" s="1">
        <v>1.4433592395608499E-8</v>
      </c>
      <c r="I326" s="29">
        <v>1.3846619700629399E-4</v>
      </c>
      <c r="J326" s="21">
        <f t="shared" ref="J326:J389" si="33">I326/F326</f>
        <v>2.7694829690307423E-8</v>
      </c>
      <c r="K326" s="10">
        <f t="shared" si="30"/>
        <v>1.6905887341387663E-3</v>
      </c>
      <c r="L326" s="10">
        <f t="shared" si="31"/>
        <v>2.0415887341387663E-3</v>
      </c>
      <c r="M326" s="10">
        <f t="shared" si="32"/>
        <v>0.34405553586225163</v>
      </c>
      <c r="N326" s="23">
        <f t="shared" ref="N326:N389" si="34">((M326/E326)-$B$8)*E326</f>
        <v>4.0713362095162624E-2</v>
      </c>
      <c r="O326">
        <f t="shared" ref="O326:O389" si="35">(N327-N326)/(E327-E326)</f>
        <v>1.6074056296406733E-4</v>
      </c>
      <c r="P326" s="23"/>
    </row>
    <row r="327" spans="1:16" x14ac:dyDescent="0.2">
      <c r="A327" s="23"/>
      <c r="D327" s="23"/>
      <c r="E327">
        <v>168.09571838378901</v>
      </c>
      <c r="F327">
        <v>4999.712890625</v>
      </c>
      <c r="G327" s="1">
        <v>6.97912339355773E-5</v>
      </c>
      <c r="H327" s="1">
        <v>1.37129421432509E-8</v>
      </c>
      <c r="I327" s="29">
        <v>1.3848304585601501E-4</v>
      </c>
      <c r="J327" s="21">
        <f t="shared" si="33"/>
        <v>2.7698199653761246E-8</v>
      </c>
      <c r="K327" s="10">
        <f t="shared" si="30"/>
        <v>1.6907944484295997E-3</v>
      </c>
      <c r="L327" s="10">
        <f t="shared" si="31"/>
        <v>2.0417944484295999E-3</v>
      </c>
      <c r="M327" s="10">
        <f t="shared" si="32"/>
        <v>0.34321690460080584</v>
      </c>
      <c r="N327" s="23">
        <f t="shared" si="34"/>
        <v>4.064461150998562E-2</v>
      </c>
      <c r="O327">
        <f t="shared" si="35"/>
        <v>-8.0320676921308683E-5</v>
      </c>
      <c r="P327" s="23"/>
    </row>
    <row r="328" spans="1:16" x14ac:dyDescent="0.2">
      <c r="A328" s="23"/>
      <c r="D328" s="23"/>
      <c r="E328">
        <v>167.67250061035199</v>
      </c>
      <c r="F328">
        <v>4999.712890625</v>
      </c>
      <c r="G328" s="1">
        <v>6.9851651381450507E-5</v>
      </c>
      <c r="H328" s="1">
        <v>1.5070137608484199E-8</v>
      </c>
      <c r="I328" s="29">
        <v>1.3854963738224799E-4</v>
      </c>
      <c r="J328" s="21">
        <f t="shared" si="33"/>
        <v>2.7711518723813816E-8</v>
      </c>
      <c r="K328" s="10">
        <f t="shared" si="30"/>
        <v>1.6916074907928087E-3</v>
      </c>
      <c r="L328" s="10">
        <f t="shared" si="31"/>
        <v>2.0426074907928088E-3</v>
      </c>
      <c r="M328" s="10">
        <f t="shared" si="32"/>
        <v>0.3424891057466668</v>
      </c>
      <c r="N328" s="23">
        <f t="shared" si="34"/>
        <v>4.0678604648033211E-2</v>
      </c>
      <c r="O328">
        <f t="shared" si="35"/>
        <v>1.8519789907791187E-4</v>
      </c>
      <c r="P328" s="23"/>
    </row>
    <row r="329" spans="1:16" x14ac:dyDescent="0.2">
      <c r="A329" s="23"/>
      <c r="D329" s="23"/>
      <c r="E329">
        <v>167.27142333984401</v>
      </c>
      <c r="F329">
        <v>4999.712890625</v>
      </c>
      <c r="G329" s="1">
        <v>6.9859545040778999E-5</v>
      </c>
      <c r="H329" s="1">
        <v>1.24314022369238E-8</v>
      </c>
      <c r="I329" s="29">
        <v>1.38560911863024E-4</v>
      </c>
      <c r="J329" s="21">
        <f t="shared" si="33"/>
        <v>2.7713773749456819E-8</v>
      </c>
      <c r="K329" s="10">
        <f t="shared" si="30"/>
        <v>1.6917451454016251E-3</v>
      </c>
      <c r="L329" s="10">
        <f t="shared" si="31"/>
        <v>2.0427451454016251E-3</v>
      </c>
      <c r="M329" s="10">
        <f t="shared" si="32"/>
        <v>0.34169288799188641</v>
      </c>
      <c r="N329" s="23">
        <f t="shared" si="34"/>
        <v>4.0604325980167229E-2</v>
      </c>
      <c r="O329">
        <f t="shared" si="35"/>
        <v>-6.0727562640691114E-5</v>
      </c>
      <c r="P329" s="23"/>
    </row>
    <row r="330" spans="1:16" x14ac:dyDescent="0.2">
      <c r="A330" s="23"/>
      <c r="D330" s="23"/>
      <c r="E330">
        <v>166.86112976074199</v>
      </c>
      <c r="F330">
        <v>4999.712890625</v>
      </c>
      <c r="G330" s="1">
        <v>6.9921286344706596E-5</v>
      </c>
      <c r="H330" s="1">
        <v>1.6729906560401E-8</v>
      </c>
      <c r="I330" s="29">
        <v>1.3862202927768201E-4</v>
      </c>
      <c r="J330" s="21">
        <f t="shared" si="33"/>
        <v>2.7725997934324035E-8</v>
      </c>
      <c r="K330" s="10">
        <f t="shared" si="30"/>
        <v>1.6924913521648237E-3</v>
      </c>
      <c r="L330" s="10">
        <f t="shared" si="31"/>
        <v>2.0434913521648239E-3</v>
      </c>
      <c r="M330" s="10">
        <f t="shared" si="32"/>
        <v>0.34097927567852881</v>
      </c>
      <c r="N330" s="23">
        <f t="shared" si="34"/>
        <v>4.062924210919322E-2</v>
      </c>
      <c r="O330">
        <f t="shared" si="35"/>
        <v>1.9953750274323085E-4</v>
      </c>
      <c r="P330" s="23"/>
    </row>
    <row r="331" spans="1:16" x14ac:dyDescent="0.2">
      <c r="A331" s="23"/>
      <c r="D331" s="23"/>
      <c r="E331">
        <v>166.44039916992199</v>
      </c>
      <c r="F331">
        <v>4999.712890625</v>
      </c>
      <c r="G331" s="1">
        <v>6.9930337059549396E-5</v>
      </c>
      <c r="H331" s="1">
        <v>1.5541636018647901E-8</v>
      </c>
      <c r="I331" s="29">
        <v>1.3863112941721399E-4</v>
      </c>
      <c r="J331" s="21">
        <f t="shared" si="33"/>
        <v>2.7727818066745849E-8</v>
      </c>
      <c r="K331" s="10">
        <f t="shared" si="30"/>
        <v>1.6926024593787467E-3</v>
      </c>
      <c r="L331" s="10">
        <f t="shared" si="31"/>
        <v>2.0436024593787467E-3</v>
      </c>
      <c r="M331" s="10">
        <f t="shared" si="32"/>
        <v>0.3401380090836329</v>
      </c>
      <c r="N331" s="23">
        <f t="shared" si="34"/>
        <v>4.0545290577773313E-2</v>
      </c>
      <c r="O331">
        <f t="shared" si="35"/>
        <v>-2.9205579395265517E-6</v>
      </c>
      <c r="P331" s="23"/>
    </row>
    <row r="332" spans="1:16" x14ac:dyDescent="0.2">
      <c r="A332" s="23"/>
      <c r="D332" s="23"/>
      <c r="E332">
        <v>165.99397277832</v>
      </c>
      <c r="F332">
        <v>4999.712890625</v>
      </c>
      <c r="G332" s="1">
        <v>6.9982941598442698E-5</v>
      </c>
      <c r="H332" s="1">
        <v>1.05760942832692E-8</v>
      </c>
      <c r="I332" s="29">
        <v>1.3868543204051799E-4</v>
      </c>
      <c r="J332" s="21">
        <f t="shared" si="33"/>
        <v>2.773867921507415E-8</v>
      </c>
      <c r="K332" s="10">
        <f t="shared" si="30"/>
        <v>1.6932654616506134E-3</v>
      </c>
      <c r="L332" s="10">
        <f t="shared" si="31"/>
        <v>2.0442654616506135E-3</v>
      </c>
      <c r="M332" s="10">
        <f t="shared" si="32"/>
        <v>0.33933574539289169</v>
      </c>
      <c r="N332" s="23">
        <f t="shared" si="34"/>
        <v>4.054659439191572E-2</v>
      </c>
      <c r="O332">
        <f t="shared" si="35"/>
        <v>3.822687890122675E-5</v>
      </c>
      <c r="P332" s="23"/>
    </row>
    <row r="333" spans="1:16" x14ac:dyDescent="0.2">
      <c r="A333" s="23"/>
      <c r="D333" s="23"/>
      <c r="E333">
        <v>165.565071105957</v>
      </c>
      <c r="F333">
        <v>4999.712890625</v>
      </c>
      <c r="G333" s="1">
        <v>7.0023308562580601E-5</v>
      </c>
      <c r="H333" s="1">
        <v>9.9889510519527594E-9</v>
      </c>
      <c r="I333" s="29">
        <v>1.3872914833747599E-4</v>
      </c>
      <c r="J333" s="21">
        <f t="shared" si="33"/>
        <v>2.7747422976548929E-8</v>
      </c>
      <c r="K333" s="10">
        <f t="shared" si="30"/>
        <v>1.6937992112641173E-3</v>
      </c>
      <c r="L333" s="10">
        <f t="shared" si="31"/>
        <v>2.0447992112641172E-3</v>
      </c>
      <c r="M333" s="10">
        <f t="shared" si="32"/>
        <v>0.33854732681034838</v>
      </c>
      <c r="N333" s="23">
        <f t="shared" si="34"/>
        <v>4.0530198819625766E-2</v>
      </c>
      <c r="O333">
        <f t="shared" si="35"/>
        <v>4.0375539777031114E-6</v>
      </c>
      <c r="P333" s="23"/>
    </row>
    <row r="334" spans="1:16" x14ac:dyDescent="0.2">
      <c r="A334" s="23"/>
      <c r="D334" s="23"/>
      <c r="E334">
        <v>165.16490173339801</v>
      </c>
      <c r="F334">
        <v>4999.712890625</v>
      </c>
      <c r="G334" s="1">
        <v>7.0065358565555801E-5</v>
      </c>
      <c r="H334" s="1">
        <v>1.2616220698587699E-8</v>
      </c>
      <c r="I334" s="29">
        <v>1.3877692537321001E-4</v>
      </c>
      <c r="J334" s="21">
        <f t="shared" si="33"/>
        <v>2.7756978932416636E-8</v>
      </c>
      <c r="K334" s="10">
        <f t="shared" si="30"/>
        <v>1.6943825400483894E-3</v>
      </c>
      <c r="L334" s="10">
        <f t="shared" si="31"/>
        <v>2.0453825400483894E-3</v>
      </c>
      <c r="M334" s="10">
        <f t="shared" si="32"/>
        <v>0.33782540623430024</v>
      </c>
      <c r="N334" s="23">
        <f t="shared" si="34"/>
        <v>4.0528583114183836E-2</v>
      </c>
      <c r="O334">
        <f t="shared" si="35"/>
        <v>3.7726272024915449E-5</v>
      </c>
      <c r="P334" s="23"/>
    </row>
    <row r="335" spans="1:16" x14ac:dyDescent="0.2">
      <c r="A335" s="23"/>
      <c r="D335" s="23"/>
      <c r="E335">
        <v>164.73806762695301</v>
      </c>
      <c r="F335">
        <v>4999.712890625</v>
      </c>
      <c r="G335" s="1">
        <v>7.0104419077312706E-5</v>
      </c>
      <c r="H335" s="1">
        <v>9.1149400240625301E-9</v>
      </c>
      <c r="I335" s="29">
        <v>1.3882099262690499E-4</v>
      </c>
      <c r="J335" s="21">
        <f t="shared" si="33"/>
        <v>2.7765792889269562E-8</v>
      </c>
      <c r="K335" s="10">
        <f t="shared" si="30"/>
        <v>1.6949205746319333E-3</v>
      </c>
      <c r="L335" s="10">
        <f t="shared" si="31"/>
        <v>2.0459205746319333E-3</v>
      </c>
      <c r="M335" s="10">
        <f t="shared" si="32"/>
        <v>0.33704100198309001</v>
      </c>
      <c r="N335" s="23">
        <f t="shared" si="34"/>
        <v>4.051248025457458E-2</v>
      </c>
      <c r="O335">
        <f t="shared" si="35"/>
        <v>1.829383092585638E-4</v>
      </c>
      <c r="P335" s="23"/>
    </row>
    <row r="336" spans="1:16" x14ac:dyDescent="0.2">
      <c r="A336" s="23"/>
      <c r="D336" s="23"/>
      <c r="E336">
        <v>164.331672668457</v>
      </c>
      <c r="F336">
        <v>4999.712890625</v>
      </c>
      <c r="G336" s="1">
        <v>7.0114604247267198E-5</v>
      </c>
      <c r="H336" s="1">
        <v>1.62107755361184E-8</v>
      </c>
      <c r="I336" s="29">
        <v>1.3883374970185899E-4</v>
      </c>
      <c r="J336" s="21">
        <f t="shared" si="33"/>
        <v>2.7768344450775808E-8</v>
      </c>
      <c r="K336" s="10">
        <f t="shared" si="30"/>
        <v>1.6950763308212712E-3</v>
      </c>
      <c r="L336" s="10">
        <f t="shared" si="31"/>
        <v>2.0460763308212714E-3</v>
      </c>
      <c r="M336" s="10">
        <f t="shared" si="32"/>
        <v>0.33623514585119874</v>
      </c>
      <c r="N336" s="23">
        <f t="shared" si="34"/>
        <v>4.0438135047976116E-2</v>
      </c>
      <c r="O336">
        <f t="shared" si="35"/>
        <v>1.2751201256544755E-4</v>
      </c>
      <c r="P336" s="23"/>
    </row>
    <row r="337" spans="1:16" x14ac:dyDescent="0.2">
      <c r="A337" s="23"/>
      <c r="D337" s="23"/>
      <c r="E337">
        <v>163.920860290527</v>
      </c>
      <c r="F337">
        <v>4999.712890625</v>
      </c>
      <c r="G337" s="1">
        <v>7.0139496228247404E-5</v>
      </c>
      <c r="H337" s="1">
        <v>1.46330762945156E-8</v>
      </c>
      <c r="I337" s="29">
        <v>1.38858086817079E-4</v>
      </c>
      <c r="J337" s="21">
        <f t="shared" si="33"/>
        <v>2.7773212153332417E-8</v>
      </c>
      <c r="K337" s="10">
        <f t="shared" si="30"/>
        <v>1.6953734723164659E-3</v>
      </c>
      <c r="L337" s="10">
        <f t="shared" si="31"/>
        <v>2.0463734723164661E-3</v>
      </c>
      <c r="M337" s="10">
        <f t="shared" si="32"/>
        <v>0.33544330005782808</v>
      </c>
      <c r="N337" s="23">
        <f t="shared" si="34"/>
        <v>4.0385751534879465E-2</v>
      </c>
      <c r="O337">
        <f t="shared" si="35"/>
        <v>-7.1122004684288182E-5</v>
      </c>
      <c r="P337" s="23"/>
    </row>
    <row r="338" spans="1:16" x14ac:dyDescent="0.2">
      <c r="A338" s="23"/>
      <c r="D338" s="23"/>
      <c r="E338">
        <v>163.52764892578099</v>
      </c>
      <c r="F338">
        <v>4999.712890625</v>
      </c>
      <c r="G338" s="1">
        <v>7.0210069336324693E-5</v>
      </c>
      <c r="H338" s="1">
        <v>1.53596014229902E-8</v>
      </c>
      <c r="I338" s="29">
        <v>1.38920615345121E-4</v>
      </c>
      <c r="J338" s="21">
        <f t="shared" si="33"/>
        <v>2.7785718577083118E-8</v>
      </c>
      <c r="K338" s="10">
        <f t="shared" si="30"/>
        <v>1.6961369079228131E-3</v>
      </c>
      <c r="L338" s="10">
        <f t="shared" si="31"/>
        <v>2.0471369079228131E-3</v>
      </c>
      <c r="M338" s="10">
        <f t="shared" si="32"/>
        <v>0.33476348558181063</v>
      </c>
      <c r="N338" s="23">
        <f t="shared" si="34"/>
        <v>4.0413717515404846E-2</v>
      </c>
      <c r="O338">
        <f t="shared" si="35"/>
        <v>1.8395343180803661E-4</v>
      </c>
      <c r="P338" s="23"/>
    </row>
    <row r="339" spans="1:16" x14ac:dyDescent="0.2">
      <c r="A339" s="23"/>
      <c r="D339" s="23"/>
      <c r="E339">
        <v>163.13516235351599</v>
      </c>
      <c r="F339">
        <v>4999.712890625</v>
      </c>
      <c r="G339" s="1">
        <v>7.0227639507030695E-5</v>
      </c>
      <c r="H339" s="1">
        <v>1.2920453240362E-8</v>
      </c>
      <c r="I339" s="29">
        <v>1.3893306583768E-4</v>
      </c>
      <c r="J339" s="21">
        <f t="shared" si="33"/>
        <v>2.7788208818589254E-8</v>
      </c>
      <c r="K339" s="10">
        <f t="shared" si="30"/>
        <v>1.6962889209260572E-3</v>
      </c>
      <c r="L339" s="10">
        <f t="shared" si="31"/>
        <v>2.0472889209260572E-3</v>
      </c>
      <c r="M339" s="10">
        <f t="shared" si="32"/>
        <v>0.33398481049982692</v>
      </c>
      <c r="N339" s="23">
        <f t="shared" si="34"/>
        <v>4.0341518263498126E-2</v>
      </c>
      <c r="O339">
        <f t="shared" si="35"/>
        <v>7.7404584145791613E-5</v>
      </c>
      <c r="P339" s="23"/>
    </row>
    <row r="340" spans="1:16" x14ac:dyDescent="0.2">
      <c r="A340" s="23"/>
      <c r="D340" s="23"/>
      <c r="E340">
        <v>162.710151672363</v>
      </c>
      <c r="F340">
        <v>4999.712890625</v>
      </c>
      <c r="G340" s="1">
        <v>7.0258493992068595E-5</v>
      </c>
      <c r="H340" s="1">
        <v>1.0922327373437901E-8</v>
      </c>
      <c r="I340" s="29">
        <v>1.38969410808762E-4</v>
      </c>
      <c r="J340" s="21">
        <f t="shared" si="33"/>
        <v>2.7795478230228901E-8</v>
      </c>
      <c r="K340" s="10">
        <f t="shared" si="30"/>
        <v>1.6967326710974513E-3</v>
      </c>
      <c r="L340" s="10">
        <f t="shared" si="31"/>
        <v>2.0477326710974515E-3</v>
      </c>
      <c r="M340" s="10">
        <f t="shared" si="32"/>
        <v>0.33318689349871933</v>
      </c>
      <c r="N340" s="23">
        <f t="shared" si="34"/>
        <v>4.0308620488465959E-2</v>
      </c>
      <c r="O340">
        <f t="shared" si="35"/>
        <v>6.8948969098946088E-5</v>
      </c>
      <c r="P340" s="23"/>
    </row>
    <row r="341" spans="1:16" x14ac:dyDescent="0.2">
      <c r="A341" s="23"/>
      <c r="D341" s="23"/>
      <c r="E341">
        <v>162.27201843261699</v>
      </c>
      <c r="F341">
        <v>4999.712890625</v>
      </c>
      <c r="G341" s="1">
        <v>7.02946719452476E-5</v>
      </c>
      <c r="H341" s="1">
        <v>1.20128085578139E-8</v>
      </c>
      <c r="I341" s="29">
        <v>1.3900894713251199E-4</v>
      </c>
      <c r="J341" s="21">
        <f t="shared" si="33"/>
        <v>2.7803385949054943E-8</v>
      </c>
      <c r="K341" s="10">
        <f t="shared" si="30"/>
        <v>1.6972153857597019E-3</v>
      </c>
      <c r="L341" s="10">
        <f t="shared" si="31"/>
        <v>2.0482153857597019E-3</v>
      </c>
      <c r="M341" s="10">
        <f t="shared" si="32"/>
        <v>0.33236804483196808</v>
      </c>
      <c r="N341" s="23">
        <f t="shared" si="34"/>
        <v>4.027841165325749E-2</v>
      </c>
      <c r="O341">
        <f t="shared" si="35"/>
        <v>3.9553820118472739E-5</v>
      </c>
      <c r="P341" s="23"/>
    </row>
    <row r="342" spans="1:16" x14ac:dyDescent="0.2">
      <c r="A342" s="23"/>
      <c r="D342" s="23"/>
      <c r="E342">
        <v>161.86364746093801</v>
      </c>
      <c r="F342">
        <v>4999.712890625</v>
      </c>
      <c r="G342" s="1">
        <v>7.0339347674908603E-5</v>
      </c>
      <c r="H342" s="1">
        <v>1.47853541823656E-8</v>
      </c>
      <c r="I342" s="29">
        <v>1.3905206465478299E-4</v>
      </c>
      <c r="J342" s="21">
        <f t="shared" si="33"/>
        <v>2.7812009948715372E-8</v>
      </c>
      <c r="K342" s="10">
        <f t="shared" si="30"/>
        <v>1.6977418246954951E-3</v>
      </c>
      <c r="L342" s="10">
        <f t="shared" si="31"/>
        <v>2.0487418246954952E-3</v>
      </c>
      <c r="M342" s="10">
        <f t="shared" si="32"/>
        <v>0.3316168244509905</v>
      </c>
      <c r="N342" s="23">
        <f t="shared" si="34"/>
        <v>4.0262259021302094E-2</v>
      </c>
      <c r="O342">
        <f t="shared" si="35"/>
        <v>1.3010467027369703E-4</v>
      </c>
      <c r="P342" s="23"/>
    </row>
    <row r="343" spans="1:16" x14ac:dyDescent="0.2">
      <c r="A343" s="23"/>
      <c r="D343" s="23"/>
      <c r="E343">
        <v>161.442024230957</v>
      </c>
      <c r="F343">
        <v>4999.712890625</v>
      </c>
      <c r="G343" s="1">
        <v>7.0364445451044194E-5</v>
      </c>
      <c r="H343" s="1">
        <v>1.08245601176412E-8</v>
      </c>
      <c r="I343" s="29">
        <v>1.39077441314251E-4</v>
      </c>
      <c r="J343" s="21">
        <f t="shared" si="33"/>
        <v>2.7817085572060781E-8</v>
      </c>
      <c r="K343" s="10">
        <f t="shared" si="30"/>
        <v>1.6980516583988408E-3</v>
      </c>
      <c r="L343" s="10">
        <f t="shared" si="31"/>
        <v>2.0490516583988407E-3</v>
      </c>
      <c r="M343" s="10">
        <f t="shared" si="32"/>
        <v>0.33080304748570827</v>
      </c>
      <c r="N343" s="23">
        <f t="shared" si="34"/>
        <v>4.0207403869985683E-2</v>
      </c>
      <c r="O343">
        <f t="shared" si="35"/>
        <v>5.6962096805389796E-5</v>
      </c>
      <c r="P343" s="23"/>
    </row>
    <row r="344" spans="1:16" x14ac:dyDescent="0.2">
      <c r="A344" s="23"/>
      <c r="D344" s="23"/>
      <c r="E344">
        <v>161.00782012939499</v>
      </c>
      <c r="F344">
        <v>4999.712890625</v>
      </c>
      <c r="G344" s="1">
        <v>7.0403245955165004E-5</v>
      </c>
      <c r="H344" s="1">
        <v>1.04948124248173E-8</v>
      </c>
      <c r="I344" s="29">
        <v>1.3911986970018301E-4</v>
      </c>
      <c r="J344" s="21">
        <f t="shared" si="33"/>
        <v>2.782557173653866E-8</v>
      </c>
      <c r="K344" s="10">
        <f t="shared" si="30"/>
        <v>1.6985696833956643E-3</v>
      </c>
      <c r="L344" s="10">
        <f t="shared" si="31"/>
        <v>2.0495696833956645E-3</v>
      </c>
      <c r="M344" s="10">
        <f t="shared" si="32"/>
        <v>0.32999674692683018</v>
      </c>
      <c r="N344" s="23">
        <f t="shared" si="34"/>
        <v>4.018267069391921E-2</v>
      </c>
      <c r="O344">
        <f t="shared" si="35"/>
        <v>8.7497077828933517E-5</v>
      </c>
      <c r="P344" s="23"/>
    </row>
    <row r="345" spans="1:16" x14ac:dyDescent="0.2">
      <c r="A345" s="23"/>
      <c r="D345" s="23"/>
      <c r="E345">
        <v>160.57318115234401</v>
      </c>
      <c r="F345">
        <v>4999.712890625</v>
      </c>
      <c r="G345" s="1">
        <v>7.0437452270527293E-5</v>
      </c>
      <c r="H345" s="1">
        <v>1.1254983940418001E-8</v>
      </c>
      <c r="I345" s="29">
        <v>1.3915580084597899E-4</v>
      </c>
      <c r="J345" s="21">
        <f t="shared" si="33"/>
        <v>2.7832758378368305E-8</v>
      </c>
      <c r="K345" s="10">
        <f t="shared" si="30"/>
        <v>1.6990083810099609E-3</v>
      </c>
      <c r="L345" s="10">
        <f t="shared" si="31"/>
        <v>2.0500083810099609E-3</v>
      </c>
      <c r="M345" s="10">
        <f t="shared" si="32"/>
        <v>0.3291763671277359</v>
      </c>
      <c r="N345" s="23">
        <f t="shared" si="34"/>
        <v>4.0144641053516693E-2</v>
      </c>
      <c r="O345">
        <f t="shared" si="35"/>
        <v>1.4944886970446493E-5</v>
      </c>
      <c r="P345" s="23"/>
    </row>
    <row r="346" spans="1:16" x14ac:dyDescent="0.2">
      <c r="A346" s="23"/>
      <c r="D346" s="23"/>
      <c r="E346">
        <v>160.15700531005899</v>
      </c>
      <c r="F346">
        <v>4999.712890625</v>
      </c>
      <c r="G346" s="1">
        <v>7.0487781259490604E-5</v>
      </c>
      <c r="H346" s="1">
        <v>1.0696048088325101E-8</v>
      </c>
      <c r="I346" s="29">
        <v>1.3920582985595901E-4</v>
      </c>
      <c r="J346" s="21">
        <f t="shared" si="33"/>
        <v>2.7842764754949214E-8</v>
      </c>
      <c r="K346" s="10">
        <f t="shared" si="30"/>
        <v>1.6996192050412477E-3</v>
      </c>
      <c r="L346" s="10">
        <f t="shared" si="31"/>
        <v>2.0506192050412479E-3</v>
      </c>
      <c r="M346" s="10">
        <f t="shared" si="32"/>
        <v>0.32842103091070007</v>
      </c>
      <c r="N346" s="23">
        <f t="shared" si="34"/>
        <v>4.0138421352593913E-2</v>
      </c>
      <c r="O346">
        <f t="shared" si="35"/>
        <v>7.6939456767008429E-5</v>
      </c>
      <c r="P346" s="23"/>
    </row>
    <row r="347" spans="1:16" x14ac:dyDescent="0.2">
      <c r="A347" s="23"/>
      <c r="D347" s="23"/>
      <c r="E347">
        <v>159.74267578125</v>
      </c>
      <c r="F347">
        <v>4999.712890625</v>
      </c>
      <c r="G347" s="1">
        <v>7.0522212234470206E-5</v>
      </c>
      <c r="H347" s="1">
        <v>1.0109953279880599E-8</v>
      </c>
      <c r="I347" s="29">
        <v>1.3924272590867199E-4</v>
      </c>
      <c r="J347" s="21">
        <f t="shared" si="33"/>
        <v>2.7850144389244251E-8</v>
      </c>
      <c r="K347" s="10">
        <f t="shared" si="30"/>
        <v>1.70006968358691E-3</v>
      </c>
      <c r="L347" s="10">
        <f t="shared" si="31"/>
        <v>2.0510696835869102E-3</v>
      </c>
      <c r="M347" s="10">
        <f t="shared" si="32"/>
        <v>0.3276433594699748</v>
      </c>
      <c r="N347" s="23">
        <f t="shared" si="34"/>
        <v>4.0106543063724819E-2</v>
      </c>
      <c r="O347">
        <f t="shared" si="35"/>
        <v>1.301123436213451E-4</v>
      </c>
      <c r="P347" s="23"/>
    </row>
    <row r="348" spans="1:16" x14ac:dyDescent="0.2">
      <c r="A348" s="23"/>
      <c r="D348" s="23"/>
      <c r="E348">
        <v>159.34376525878901</v>
      </c>
      <c r="F348">
        <v>4999.712890625</v>
      </c>
      <c r="G348" s="1">
        <v>7.0542005351028001E-5</v>
      </c>
      <c r="H348" s="1">
        <v>8.8169054662011505E-9</v>
      </c>
      <c r="I348" s="29">
        <v>1.39267527436684E-4</v>
      </c>
      <c r="J348" s="21">
        <f t="shared" si="33"/>
        <v>2.7855104979693057E-8</v>
      </c>
      <c r="K348" s="10">
        <f t="shared" si="30"/>
        <v>1.7003724952821327E-3</v>
      </c>
      <c r="L348" s="10">
        <f t="shared" si="31"/>
        <v>2.0513724952821327E-3</v>
      </c>
      <c r="M348" s="10">
        <f t="shared" si="32"/>
        <v>0.32687341734657238</v>
      </c>
      <c r="N348" s="23">
        <f t="shared" si="34"/>
        <v>4.0054639880752203E-2</v>
      </c>
      <c r="O348">
        <f t="shared" si="35"/>
        <v>1.5632804831790665E-5</v>
      </c>
      <c r="P348" s="23"/>
    </row>
    <row r="349" spans="1:16" x14ac:dyDescent="0.2">
      <c r="A349" s="23"/>
      <c r="D349" s="23"/>
      <c r="E349">
        <v>158.93776702880899</v>
      </c>
      <c r="F349">
        <v>4999.712890625</v>
      </c>
      <c r="G349" s="1">
        <v>7.0589333615446803E-5</v>
      </c>
      <c r="H349" s="1">
        <v>1.2068715355423501E-8</v>
      </c>
      <c r="I349" s="29">
        <v>1.39316848852599E-4</v>
      </c>
      <c r="J349" s="21">
        <f t="shared" si="33"/>
        <v>2.7864969829334219E-8</v>
      </c>
      <c r="K349" s="10">
        <f t="shared" si="30"/>
        <v>1.7009746800167498E-3</v>
      </c>
      <c r="L349" s="10">
        <f t="shared" si="31"/>
        <v>2.0519746800167498E-3</v>
      </c>
      <c r="M349" s="10">
        <f t="shared" si="32"/>
        <v>0.32613627364151704</v>
      </c>
      <c r="N349" s="23">
        <f t="shared" si="34"/>
        <v>4.0048292989660873E-2</v>
      </c>
      <c r="O349">
        <f t="shared" si="35"/>
        <v>1.2939486167840987E-4</v>
      </c>
      <c r="P349" s="23"/>
    </row>
    <row r="350" spans="1:16" x14ac:dyDescent="0.2">
      <c r="A350" s="23"/>
      <c r="D350" s="23"/>
      <c r="E350">
        <v>158.53048706054699</v>
      </c>
      <c r="F350">
        <v>4999.712890625</v>
      </c>
      <c r="G350" s="1">
        <v>7.0617502652751905E-5</v>
      </c>
      <c r="H350" s="1">
        <v>1.02343526246434E-8</v>
      </c>
      <c r="I350" s="29">
        <v>1.3934264204059201E-4</v>
      </c>
      <c r="J350" s="21">
        <f t="shared" si="33"/>
        <v>2.7870128763168475E-8</v>
      </c>
      <c r="K350" s="10">
        <f t="shared" si="30"/>
        <v>1.7012895992821104E-3</v>
      </c>
      <c r="L350" s="10">
        <f t="shared" si="31"/>
        <v>2.0522895992821106E-3</v>
      </c>
      <c r="M350" s="10">
        <f t="shared" si="32"/>
        <v>0.3253504697634878</v>
      </c>
      <c r="N350" s="23">
        <f t="shared" si="34"/>
        <v>3.9995593054503224E-2</v>
      </c>
      <c r="O350">
        <f t="shared" si="35"/>
        <v>4.2124805011643444E-5</v>
      </c>
      <c r="P350" s="23"/>
    </row>
    <row r="351" spans="1:16" x14ac:dyDescent="0.2">
      <c r="A351" s="23"/>
      <c r="D351" s="23"/>
      <c r="E351">
        <v>158.10043334960901</v>
      </c>
      <c r="F351">
        <v>4999.712890625</v>
      </c>
      <c r="G351" s="1">
        <v>7.06633069998501E-5</v>
      </c>
      <c r="H351" s="1">
        <v>1.0602812232839499E-8</v>
      </c>
      <c r="I351" s="29">
        <v>1.3938946462703001E-4</v>
      </c>
      <c r="J351" s="21">
        <f t="shared" si="33"/>
        <v>2.7879493818215096E-8</v>
      </c>
      <c r="K351" s="10">
        <f t="shared" si="30"/>
        <v>1.7018612748162607E-3</v>
      </c>
      <c r="L351" s="10">
        <f t="shared" si="31"/>
        <v>2.0528612748162609E-3</v>
      </c>
      <c r="M351" s="10">
        <f t="shared" si="32"/>
        <v>0.32455825715508163</v>
      </c>
      <c r="N351" s="23">
        <f t="shared" si="34"/>
        <v>3.9977477125785428E-2</v>
      </c>
      <c r="O351">
        <f t="shared" si="35"/>
        <v>1.304467856391658E-4</v>
      </c>
      <c r="P351" s="23"/>
    </row>
    <row r="352" spans="1:16" x14ac:dyDescent="0.2">
      <c r="A352" s="23"/>
      <c r="D352" s="23"/>
      <c r="E352">
        <v>157.66294097900399</v>
      </c>
      <c r="F352">
        <v>4999.712890625</v>
      </c>
      <c r="G352" s="1">
        <v>7.0685262888235803E-5</v>
      </c>
      <c r="H352" s="1">
        <v>1.5385139509800801E-8</v>
      </c>
      <c r="I352" s="29">
        <v>1.3941728605896501E-4</v>
      </c>
      <c r="J352" s="21">
        <f t="shared" si="33"/>
        <v>2.78850584241322E-8</v>
      </c>
      <c r="K352" s="10">
        <f t="shared" si="30"/>
        <v>1.7022009577165919E-3</v>
      </c>
      <c r="L352" s="10">
        <f t="shared" si="31"/>
        <v>2.053200957716592E-3</v>
      </c>
      <c r="M352" s="10">
        <f t="shared" si="32"/>
        <v>0.32371370141450551</v>
      </c>
      <c r="N352" s="23">
        <f t="shared" si="34"/>
        <v>3.9920407652298345E-2</v>
      </c>
      <c r="O352">
        <f t="shared" si="35"/>
        <v>5.8895443393609783E-5</v>
      </c>
      <c r="P352" s="23"/>
    </row>
    <row r="353" spans="1:16" x14ac:dyDescent="0.2">
      <c r="A353" s="23"/>
      <c r="D353" s="23"/>
      <c r="E353">
        <v>157.22399902343801</v>
      </c>
      <c r="F353">
        <v>4999.712890625</v>
      </c>
      <c r="G353" s="1">
        <v>7.0728815351971802E-5</v>
      </c>
      <c r="H353" s="1">
        <v>1.09117602205236E-8</v>
      </c>
      <c r="I353" s="29">
        <v>1.39461716351783E-4</v>
      </c>
      <c r="J353" s="21">
        <f t="shared" si="33"/>
        <v>2.7893944992979242E-8</v>
      </c>
      <c r="K353" s="10">
        <f t="shared" si="30"/>
        <v>1.7027434247888198E-3</v>
      </c>
      <c r="L353" s="10">
        <f t="shared" si="31"/>
        <v>2.0537434247888198E-3</v>
      </c>
      <c r="M353" s="10">
        <f t="shared" si="32"/>
        <v>0.32289775421338962</v>
      </c>
      <c r="N353" s="23">
        <f t="shared" si="34"/>
        <v>3.9894555971201229E-2</v>
      </c>
      <c r="O353">
        <f t="shared" si="35"/>
        <v>7.3688987270266167E-5</v>
      </c>
      <c r="P353" s="23"/>
    </row>
    <row r="354" spans="1:16" x14ac:dyDescent="0.2">
      <c r="A354" s="23"/>
      <c r="D354" s="23"/>
      <c r="E354">
        <v>156.80699157714801</v>
      </c>
      <c r="F354">
        <v>4999.712890625</v>
      </c>
      <c r="G354" s="1">
        <v>7.0772411694064195E-5</v>
      </c>
      <c r="H354" s="1">
        <v>1.2323403846643699E-8</v>
      </c>
      <c r="I354" s="29">
        <v>1.39500934583695E-4</v>
      </c>
      <c r="J354" s="21">
        <f t="shared" si="33"/>
        <v>2.790178908978439E-8</v>
      </c>
      <c r="K354" s="10">
        <f t="shared" si="30"/>
        <v>1.7032222557416211E-3</v>
      </c>
      <c r="L354" s="10">
        <f t="shared" si="31"/>
        <v>2.0542222557416211E-3</v>
      </c>
      <c r="M354" s="10">
        <f t="shared" si="32"/>
        <v>0.32211641195366636</v>
      </c>
      <c r="N354" s="23">
        <f t="shared" si="34"/>
        <v>3.9863827114799959E-2</v>
      </c>
      <c r="O354">
        <f t="shared" si="35"/>
        <v>1.0442794672908893E-4</v>
      </c>
      <c r="P354" s="23"/>
    </row>
    <row r="355" spans="1:16" x14ac:dyDescent="0.2">
      <c r="A355" s="23"/>
      <c r="D355" s="23"/>
      <c r="E355">
        <v>156.44184875488301</v>
      </c>
      <c r="F355">
        <v>4999.712890625</v>
      </c>
      <c r="G355" s="1">
        <v>7.0803741445941407E-5</v>
      </c>
      <c r="H355" s="1">
        <v>1.0364337789616199E-8</v>
      </c>
      <c r="I355" s="29">
        <v>1.3952957049022599E-4</v>
      </c>
      <c r="J355" s="21">
        <f t="shared" si="33"/>
        <v>2.7907516599974962E-8</v>
      </c>
      <c r="K355" s="10">
        <f t="shared" si="30"/>
        <v>1.7035718828854283E-3</v>
      </c>
      <c r="L355" s="10">
        <f t="shared" si="31"/>
        <v>2.0545718828854282E-3</v>
      </c>
      <c r="M355" s="10">
        <f t="shared" si="32"/>
        <v>0.32142102375839737</v>
      </c>
      <c r="N355" s="23">
        <f t="shared" si="34"/>
        <v>3.982569599960796E-2</v>
      </c>
      <c r="O355">
        <f t="shared" si="35"/>
        <v>1.7444113170252774E-6</v>
      </c>
      <c r="P355" s="23"/>
    </row>
    <row r="356" spans="1:16" x14ac:dyDescent="0.2">
      <c r="A356" s="23"/>
      <c r="D356" s="23"/>
      <c r="E356">
        <v>156.05514526367199</v>
      </c>
      <c r="F356">
        <v>4999.712890625</v>
      </c>
      <c r="G356" s="1">
        <v>7.0856409790807706E-5</v>
      </c>
      <c r="H356" s="1">
        <v>7.1193087235772703E-9</v>
      </c>
      <c r="I356" s="29">
        <v>1.39580883803295E-4</v>
      </c>
      <c r="J356" s="21">
        <f t="shared" si="33"/>
        <v>2.7917779851923935E-8</v>
      </c>
      <c r="K356" s="10">
        <f t="shared" si="30"/>
        <v>1.7041983874826611E-3</v>
      </c>
      <c r="L356" s="10">
        <f t="shared" si="31"/>
        <v>2.0551983874826612E-3</v>
      </c>
      <c r="M356" s="10">
        <f t="shared" si="32"/>
        <v>0.32072428290427113</v>
      </c>
      <c r="N356" s="23">
        <f t="shared" si="34"/>
        <v>3.9825021429661558E-2</v>
      </c>
      <c r="O356">
        <f t="shared" si="35"/>
        <v>1.7471327826017641E-4</v>
      </c>
      <c r="P356" s="23"/>
    </row>
    <row r="357" spans="1:16" x14ac:dyDescent="0.2">
      <c r="A357" s="23"/>
      <c r="D357" s="23"/>
      <c r="E357">
        <v>155.62033843994101</v>
      </c>
      <c r="F357">
        <v>4999.712890625</v>
      </c>
      <c r="G357" s="1">
        <v>7.0875610710391303E-5</v>
      </c>
      <c r="H357" s="1">
        <v>8.5218429402635901E-9</v>
      </c>
      <c r="I357" s="29">
        <v>1.39599302178985E-4</v>
      </c>
      <c r="J357" s="21">
        <f t="shared" si="33"/>
        <v>2.7921463738597617E-8</v>
      </c>
      <c r="K357" s="10">
        <f t="shared" si="30"/>
        <v>1.7044232647387416E-3</v>
      </c>
      <c r="L357" s="10">
        <f t="shared" si="31"/>
        <v>2.0554232647387416E-3</v>
      </c>
      <c r="M357" s="10">
        <f t="shared" si="32"/>
        <v>0.31986566409597145</v>
      </c>
      <c r="N357" s="23">
        <f t="shared" si="34"/>
        <v>3.9749054904077624E-2</v>
      </c>
      <c r="O357">
        <f t="shared" si="35"/>
        <v>8.177901499515127E-5</v>
      </c>
      <c r="P357" s="23"/>
    </row>
    <row r="358" spans="1:16" x14ac:dyDescent="0.2">
      <c r="A358" s="23"/>
      <c r="D358" s="23"/>
      <c r="E358">
        <v>155.179725646973</v>
      </c>
      <c r="F358">
        <v>4999.712890625</v>
      </c>
      <c r="G358" s="1">
        <v>7.0914991796251699E-5</v>
      </c>
      <c r="H358" s="1">
        <v>1.0972546617490399E-8</v>
      </c>
      <c r="I358" s="29">
        <v>1.3963968422532299E-4</v>
      </c>
      <c r="J358" s="21">
        <f t="shared" si="33"/>
        <v>2.7929540611654407E-8</v>
      </c>
      <c r="K358" s="10">
        <f t="shared" si="30"/>
        <v>1.7049163051635996E-3</v>
      </c>
      <c r="L358" s="10">
        <f t="shared" si="31"/>
        <v>2.0559163051635998E-3</v>
      </c>
      <c r="M358" s="10">
        <f t="shared" si="32"/>
        <v>0.31903652818842582</v>
      </c>
      <c r="N358" s="23">
        <f t="shared" si="34"/>
        <v>3.9713022023874438E-2</v>
      </c>
      <c r="O358">
        <f t="shared" si="35"/>
        <v>5.2137526985558821E-5</v>
      </c>
      <c r="P358" s="23"/>
    </row>
    <row r="359" spans="1:16" x14ac:dyDescent="0.2">
      <c r="A359" s="23"/>
      <c r="D359" s="23"/>
      <c r="E359">
        <v>154.72702789306601</v>
      </c>
      <c r="F359">
        <v>4999.712890625</v>
      </c>
      <c r="G359" s="1">
        <v>7.0959904665331494E-5</v>
      </c>
      <c r="H359" s="1">
        <v>1.4714456274891399E-8</v>
      </c>
      <c r="I359" s="29">
        <v>1.3968851649430201E-4</v>
      </c>
      <c r="J359" s="21">
        <f t="shared" si="33"/>
        <v>2.7939307626290505E-8</v>
      </c>
      <c r="K359" s="10">
        <f t="shared" si="30"/>
        <v>1.7055125177092118E-3</v>
      </c>
      <c r="L359" s="10">
        <f t="shared" si="31"/>
        <v>2.0565125177092118E-3</v>
      </c>
      <c r="M359" s="10">
        <f t="shared" si="32"/>
        <v>0.31819806969003261</v>
      </c>
      <c r="N359" s="23">
        <f t="shared" si="34"/>
        <v>3.968941948251381E-2</v>
      </c>
      <c r="O359">
        <f t="shared" si="35"/>
        <v>1.4218592201899712E-4</v>
      </c>
      <c r="P359" s="23"/>
    </row>
    <row r="360" spans="1:16" x14ac:dyDescent="0.2">
      <c r="A360" s="23"/>
      <c r="D360" s="23"/>
      <c r="E360">
        <v>154.294807434082</v>
      </c>
      <c r="F360">
        <v>4999.712890625</v>
      </c>
      <c r="G360" s="1">
        <v>7.0976305857341996E-5</v>
      </c>
      <c r="H360" s="1">
        <v>1.2848766720811E-8</v>
      </c>
      <c r="I360" s="29">
        <v>1.3971474702485399E-4</v>
      </c>
      <c r="J360" s="21">
        <f t="shared" si="33"/>
        <v>2.7944554033659448E-8</v>
      </c>
      <c r="K360" s="10">
        <f t="shared" si="30"/>
        <v>1.7058327766633855E-3</v>
      </c>
      <c r="L360" s="10">
        <f t="shared" si="31"/>
        <v>2.0568327766633857E-3</v>
      </c>
      <c r="M360" s="10">
        <f t="shared" si="32"/>
        <v>0.3173586171993853</v>
      </c>
      <c r="N360" s="23">
        <f t="shared" si="34"/>
        <v>3.9627963818037695E-2</v>
      </c>
      <c r="O360">
        <f t="shared" si="35"/>
        <v>3.625798791828328E-5</v>
      </c>
      <c r="P360" s="23"/>
    </row>
    <row r="361" spans="1:16" x14ac:dyDescent="0.2">
      <c r="A361" s="23"/>
      <c r="D361" s="23"/>
      <c r="E361">
        <v>153.870964050293</v>
      </c>
      <c r="F361">
        <v>4999.712890625</v>
      </c>
      <c r="G361" s="1">
        <v>7.1023110594857803E-5</v>
      </c>
      <c r="H361" s="1">
        <v>1.2698022509534399E-8</v>
      </c>
      <c r="I361" s="29">
        <v>1.3976451046542499E-4</v>
      </c>
      <c r="J361" s="21">
        <f t="shared" si="33"/>
        <v>2.7954507293308481E-8</v>
      </c>
      <c r="K361" s="10">
        <f t="shared" si="30"/>
        <v>1.7064403582523961E-3</v>
      </c>
      <c r="L361" s="10">
        <f t="shared" si="31"/>
        <v>2.0574403582523963E-3</v>
      </c>
      <c r="M361" s="10">
        <f t="shared" si="32"/>
        <v>0.31658033140027642</v>
      </c>
      <c r="N361" s="23">
        <f t="shared" si="34"/>
        <v>3.9612596109749029E-2</v>
      </c>
      <c r="O361">
        <f t="shared" si="35"/>
        <v>1.4692545624053107E-4</v>
      </c>
      <c r="P361" s="23"/>
    </row>
    <row r="362" spans="1:16" x14ac:dyDescent="0.2">
      <c r="A362" s="23"/>
      <c r="D362" s="23"/>
      <c r="E362">
        <v>153.473915100098</v>
      </c>
      <c r="F362">
        <v>4999.712890625</v>
      </c>
      <c r="G362" s="1">
        <v>7.1053455551614496E-5</v>
      </c>
      <c r="H362" s="1">
        <v>1.2983604527786E-8</v>
      </c>
      <c r="I362" s="29">
        <v>1.39787927727523E-4</v>
      </c>
      <c r="J362" s="21">
        <f t="shared" si="33"/>
        <v>2.7959191014676147E-8</v>
      </c>
      <c r="K362" s="10">
        <f t="shared" si="30"/>
        <v>1.7067262688958832E-3</v>
      </c>
      <c r="L362" s="10">
        <f t="shared" si="31"/>
        <v>2.0577262688958832E-3</v>
      </c>
      <c r="M362" s="10">
        <f t="shared" si="32"/>
        <v>0.31580730669176821</v>
      </c>
      <c r="N362" s="23">
        <f t="shared" si="34"/>
        <v>3.9554259511591805E-2</v>
      </c>
      <c r="O362">
        <f t="shared" si="35"/>
        <v>1.1510287615135973E-4</v>
      </c>
      <c r="P362" s="23"/>
    </row>
    <row r="363" spans="1:16" x14ac:dyDescent="0.2">
      <c r="A363" s="23"/>
      <c r="D363" s="23"/>
      <c r="E363">
        <v>153.065620422363</v>
      </c>
      <c r="F363">
        <v>4999.712890625</v>
      </c>
      <c r="G363" s="1">
        <v>7.1087393578966895E-5</v>
      </c>
      <c r="H363" s="1">
        <v>9.2620106710207502E-9</v>
      </c>
      <c r="I363" s="29">
        <v>1.39819087381033E-4</v>
      </c>
      <c r="J363" s="21">
        <f t="shared" si="33"/>
        <v>2.7965423303247842E-8</v>
      </c>
      <c r="K363" s="10">
        <f t="shared" si="30"/>
        <v>1.7071067094678249E-3</v>
      </c>
      <c r="L363" s="10">
        <f t="shared" si="31"/>
        <v>2.0581067094678249E-3</v>
      </c>
      <c r="M363" s="10">
        <f t="shared" si="32"/>
        <v>0.31502538038012062</v>
      </c>
      <c r="N363" s="23">
        <f t="shared" si="34"/>
        <v>3.9507263619867214E-2</v>
      </c>
      <c r="O363">
        <f t="shared" si="35"/>
        <v>3.2690444705884016E-5</v>
      </c>
      <c r="P363" s="23"/>
    </row>
    <row r="364" spans="1:16" x14ac:dyDescent="0.2">
      <c r="A364" s="23"/>
      <c r="D364" s="23"/>
      <c r="E364">
        <v>152.63185119628901</v>
      </c>
      <c r="F364">
        <v>4999.712890625</v>
      </c>
      <c r="G364" s="1">
        <v>7.1135028470514401E-5</v>
      </c>
      <c r="H364" s="1">
        <v>7.7653243541233005E-9</v>
      </c>
      <c r="I364" s="29">
        <v>1.3987155660113101E-4</v>
      </c>
      <c r="J364" s="21">
        <f t="shared" si="33"/>
        <v>2.7975917749878244E-8</v>
      </c>
      <c r="K364" s="10">
        <f t="shared" si="30"/>
        <v>1.7077473269925677E-3</v>
      </c>
      <c r="L364" s="10">
        <f t="shared" si="31"/>
        <v>2.0587473269925677E-3</v>
      </c>
      <c r="M364" s="10">
        <f t="shared" si="32"/>
        <v>0.31423041566428733</v>
      </c>
      <c r="N364" s="23">
        <f t="shared" si="34"/>
        <v>3.9493083510967128E-2</v>
      </c>
      <c r="O364">
        <f t="shared" si="35"/>
        <v>8.0414727072658339E-5</v>
      </c>
      <c r="P364" s="23"/>
    </row>
    <row r="365" spans="1:16" x14ac:dyDescent="0.2">
      <c r="A365" s="23"/>
      <c r="D365" s="23"/>
      <c r="E365">
        <v>152.22399902343801</v>
      </c>
      <c r="F365">
        <v>4999.712890625</v>
      </c>
      <c r="G365" s="1">
        <v>7.1171834846099505E-5</v>
      </c>
      <c r="H365" s="1">
        <v>1.03417149491707E-8</v>
      </c>
      <c r="I365" s="29">
        <v>1.3991069077664699E-4</v>
      </c>
      <c r="J365" s="21">
        <f t="shared" si="33"/>
        <v>2.7983745034438797E-8</v>
      </c>
      <c r="K365" s="10">
        <f t="shared" si="30"/>
        <v>1.7082251316674815E-3</v>
      </c>
      <c r="L365" s="10">
        <f t="shared" si="31"/>
        <v>2.0592251316674816E-3</v>
      </c>
      <c r="M365" s="10">
        <f t="shared" si="32"/>
        <v>0.31346348443198974</v>
      </c>
      <c r="N365" s="23">
        <f t="shared" si="34"/>
        <v>3.9460286189801325E-2</v>
      </c>
      <c r="O365">
        <f t="shared" si="35"/>
        <v>9.0745545432967332E-5</v>
      </c>
      <c r="P365" s="23"/>
    </row>
    <row r="366" spans="1:16" x14ac:dyDescent="0.2">
      <c r="A366" s="23"/>
      <c r="D366" s="23"/>
      <c r="E366">
        <v>151.82324981689499</v>
      </c>
      <c r="F366">
        <v>4999.712890625</v>
      </c>
      <c r="G366" s="1">
        <v>7.12093770887835E-5</v>
      </c>
      <c r="H366" s="1">
        <v>1.2890349126660601E-8</v>
      </c>
      <c r="I366" s="29">
        <v>1.3994711476252199E-4</v>
      </c>
      <c r="J366" s="21">
        <f t="shared" si="33"/>
        <v>2.7991030249944532E-8</v>
      </c>
      <c r="K366" s="10">
        <f t="shared" si="30"/>
        <v>1.7086698465618316E-3</v>
      </c>
      <c r="L366" s="10">
        <f t="shared" si="31"/>
        <v>2.0596698465618316E-3</v>
      </c>
      <c r="M366" s="10">
        <f t="shared" si="32"/>
        <v>0.31270576965488273</v>
      </c>
      <c r="N366" s="23">
        <f t="shared" si="34"/>
        <v>3.9423919984471749E-2</v>
      </c>
      <c r="O366">
        <f t="shared" si="35"/>
        <v>4.3939593485488477E-5</v>
      </c>
      <c r="P366" s="23"/>
    </row>
    <row r="367" spans="1:16" x14ac:dyDescent="0.2">
      <c r="A367" s="23"/>
      <c r="D367" s="23"/>
      <c r="E367">
        <v>151.43078613281301</v>
      </c>
      <c r="F367">
        <v>4999.712890625</v>
      </c>
      <c r="G367" s="1">
        <v>7.1254192701349797E-5</v>
      </c>
      <c r="H367" s="1">
        <v>1.23150355991651E-8</v>
      </c>
      <c r="I367" s="29">
        <v>1.39992908084132E-4</v>
      </c>
      <c r="J367" s="21">
        <f t="shared" si="33"/>
        <v>2.8000189440204412E-8</v>
      </c>
      <c r="K367" s="10">
        <f t="shared" si="30"/>
        <v>1.7092289553933477E-3</v>
      </c>
      <c r="L367" s="10">
        <f t="shared" si="31"/>
        <v>2.0602289553933477E-3</v>
      </c>
      <c r="M367" s="10">
        <f t="shared" si="32"/>
        <v>0.31198209032879881</v>
      </c>
      <c r="N367" s="23">
        <f t="shared" si="34"/>
        <v>3.940667528973537E-2</v>
      </c>
      <c r="O367">
        <f t="shared" si="35"/>
        <v>2.2440152676574013E-4</v>
      </c>
      <c r="P367" s="23"/>
    </row>
    <row r="368" spans="1:16" x14ac:dyDescent="0.2">
      <c r="A368" s="23"/>
      <c r="D368" s="23"/>
      <c r="E368">
        <v>151.07411956787101</v>
      </c>
      <c r="F368">
        <v>4999.712890625</v>
      </c>
      <c r="G368" s="1">
        <v>7.1256344510363905E-5</v>
      </c>
      <c r="H368" s="1">
        <v>1.23917514561709E-8</v>
      </c>
      <c r="I368" s="29">
        <v>1.3999983585891301E-4</v>
      </c>
      <c r="J368" s="21">
        <f t="shared" si="33"/>
        <v>2.8001575074726347E-8</v>
      </c>
      <c r="K368" s="10">
        <f t="shared" si="30"/>
        <v>1.7093135393441649E-3</v>
      </c>
      <c r="L368" s="10">
        <f t="shared" si="31"/>
        <v>2.0603135393441651E-3</v>
      </c>
      <c r="M368" s="10">
        <f t="shared" si="32"/>
        <v>0.31126005399018392</v>
      </c>
      <c r="N368" s="23">
        <f t="shared" si="34"/>
        <v>3.9326638768016092E-2</v>
      </c>
      <c r="O368">
        <f t="shared" si="35"/>
        <v>2.5774564952306075E-5</v>
      </c>
      <c r="P368" s="23"/>
    </row>
    <row r="369" spans="1:16" x14ac:dyDescent="0.2">
      <c r="A369" s="23"/>
      <c r="D369" s="23"/>
      <c r="E369">
        <v>150.79238128662101</v>
      </c>
      <c r="F369">
        <v>4999.712890625</v>
      </c>
      <c r="G369" s="1">
        <v>7.1288463018404094E-5</v>
      </c>
      <c r="H369" s="1">
        <v>9.4215135159365398E-9</v>
      </c>
      <c r="I369" s="29">
        <v>1.4003572700088901E-4</v>
      </c>
      <c r="J369" s="21">
        <f t="shared" si="33"/>
        <v>2.8008753715332549E-8</v>
      </c>
      <c r="K369" s="10">
        <f t="shared" si="30"/>
        <v>1.7097517485359522E-3</v>
      </c>
      <c r="L369" s="10">
        <f t="shared" si="31"/>
        <v>2.0607517485359524E-3</v>
      </c>
      <c r="M369" s="10">
        <f t="shared" si="32"/>
        <v>0.31074566340230425</v>
      </c>
      <c r="N369" s="23">
        <f t="shared" si="34"/>
        <v>3.9319377086386463E-2</v>
      </c>
      <c r="O369">
        <f t="shared" si="35"/>
        <v>2.2181941730910616E-4</v>
      </c>
      <c r="P369" s="23"/>
    </row>
    <row r="370" spans="1:16" x14ac:dyDescent="0.2">
      <c r="A370" s="23"/>
      <c r="D370" s="23"/>
      <c r="E370">
        <v>150.58126831054699</v>
      </c>
      <c r="F370">
        <v>4999.712890625</v>
      </c>
      <c r="G370" s="1">
        <v>7.1292232632642595E-5</v>
      </c>
      <c r="H370" s="1">
        <v>1.24476695275254E-8</v>
      </c>
      <c r="I370" s="29">
        <v>1.4004019754290301E-4</v>
      </c>
      <c r="J370" s="21">
        <f t="shared" si="33"/>
        <v>2.8009647875079678E-8</v>
      </c>
      <c r="K370" s="10">
        <f t="shared" si="30"/>
        <v>1.7098063311570379E-3</v>
      </c>
      <c r="L370" s="10">
        <f t="shared" si="31"/>
        <v>2.0608063311570381E-3</v>
      </c>
      <c r="M370" s="10">
        <f t="shared" si="32"/>
        <v>0.31031883108803188</v>
      </c>
      <c r="N370" s="23">
        <f t="shared" si="34"/>
        <v>3.9272548129047333E-2</v>
      </c>
      <c r="O370">
        <f t="shared" si="35"/>
        <v>-1.4301478810656548E-4</v>
      </c>
      <c r="P370" s="23"/>
    </row>
    <row r="371" spans="1:16" x14ac:dyDescent="0.2">
      <c r="A371" s="23"/>
      <c r="D371" s="23"/>
      <c r="E371">
        <v>150.46004486083999</v>
      </c>
      <c r="F371">
        <v>4999.712890625</v>
      </c>
      <c r="G371" s="1">
        <v>7.1319082179227398E-5</v>
      </c>
      <c r="H371" s="1">
        <v>9.0591605461096696E-9</v>
      </c>
      <c r="I371" s="29">
        <v>1.4006684527624399E-4</v>
      </c>
      <c r="J371" s="21">
        <f t="shared" si="33"/>
        <v>2.8014977727798011E-8</v>
      </c>
      <c r="K371" s="10">
        <f t="shared" si="30"/>
        <v>1.7101316839055829E-3</v>
      </c>
      <c r="L371" s="10">
        <f t="shared" si="31"/>
        <v>2.0611316839055831E-3</v>
      </c>
      <c r="M371" s="10">
        <f t="shared" si="32"/>
        <v>0.3101179656245327</v>
      </c>
      <c r="N371" s="23">
        <f t="shared" si="34"/>
        <v>3.9289884875020727E-2</v>
      </c>
      <c r="O371">
        <f t="shared" si="35"/>
        <v>3.6558843150942267E-4</v>
      </c>
      <c r="P371" s="23"/>
    </row>
    <row r="372" spans="1:16" x14ac:dyDescent="0.2">
      <c r="A372" s="23"/>
      <c r="D372" s="23"/>
      <c r="E372">
        <v>150.37337493896499</v>
      </c>
      <c r="F372">
        <v>4999.712890625</v>
      </c>
      <c r="G372" s="1">
        <v>7.1314295413714001E-5</v>
      </c>
      <c r="H372" s="1">
        <v>9.8669362268639703E-9</v>
      </c>
      <c r="I372" s="29">
        <v>1.4006191422232599E-4</v>
      </c>
      <c r="J372" s="21">
        <f t="shared" si="33"/>
        <v>2.8013991460381087E-8</v>
      </c>
      <c r="K372" s="10">
        <f t="shared" si="30"/>
        <v>1.7100714787119586E-3</v>
      </c>
      <c r="L372" s="10">
        <f t="shared" si="31"/>
        <v>2.0610714787119588E-3</v>
      </c>
      <c r="M372" s="10">
        <f t="shared" si="32"/>
        <v>0.30993027424436037</v>
      </c>
      <c r="N372" s="23">
        <f t="shared" si="34"/>
        <v>3.9258199354223401E-2</v>
      </c>
      <c r="O372">
        <f t="shared" si="35"/>
        <v>3.5728638231651987E-4</v>
      </c>
      <c r="P372" s="23"/>
    </row>
    <row r="373" spans="1:16" x14ac:dyDescent="0.2">
      <c r="A373" s="23"/>
      <c r="D373" s="23"/>
      <c r="E373">
        <v>150.30572509765599</v>
      </c>
      <c r="F373">
        <v>4999.712890625</v>
      </c>
      <c r="G373" s="1">
        <v>7.1310861215348405E-5</v>
      </c>
      <c r="H373" s="1">
        <v>9.4044977277678006E-9</v>
      </c>
      <c r="I373" s="29">
        <v>1.4005836740025701E-4</v>
      </c>
      <c r="J373" s="21">
        <f t="shared" si="33"/>
        <v>2.8013282055231916E-8</v>
      </c>
      <c r="K373" s="10">
        <f t="shared" si="30"/>
        <v>1.710028174154157E-3</v>
      </c>
      <c r="L373" s="10">
        <f t="shared" si="31"/>
        <v>2.0610281741541571E-3</v>
      </c>
      <c r="M373" s="10">
        <f t="shared" si="32"/>
        <v>0.3097843341629386</v>
      </c>
      <c r="N373" s="23">
        <f t="shared" si="34"/>
        <v>3.9234028987157825E-2</v>
      </c>
      <c r="O373">
        <f t="shared" si="35"/>
        <v>-3.1103362927834997E-4</v>
      </c>
      <c r="P373" s="23"/>
    </row>
    <row r="374" spans="1:16" x14ac:dyDescent="0.2">
      <c r="A374" s="23"/>
      <c r="D374" s="23"/>
      <c r="E374">
        <v>150.25325775146499</v>
      </c>
      <c r="F374">
        <v>4999.712890625</v>
      </c>
      <c r="G374" s="1">
        <v>7.1327309717679498E-5</v>
      </c>
      <c r="H374" s="1">
        <v>1.33256228873258E-8</v>
      </c>
      <c r="I374" s="29">
        <v>1.4007472855475701E-4</v>
      </c>
      <c r="J374" s="21">
        <f t="shared" si="33"/>
        <v>2.801655447404034E-8</v>
      </c>
      <c r="K374" s="10">
        <f t="shared" si="30"/>
        <v>1.7102279339805495E-3</v>
      </c>
      <c r="L374" s="10">
        <f t="shared" si="31"/>
        <v>2.0612279339805497E-3</v>
      </c>
      <c r="M374" s="10">
        <f t="shared" si="32"/>
        <v>0.3097062120488992</v>
      </c>
      <c r="N374" s="23">
        <f t="shared" si="34"/>
        <v>3.9250348096262218E-2</v>
      </c>
      <c r="O374">
        <f t="shared" si="35"/>
        <v>-9.1505555132134392E-5</v>
      </c>
      <c r="P374" s="23"/>
    </row>
    <row r="375" spans="1:16" x14ac:dyDescent="0.2">
      <c r="A375" s="23"/>
      <c r="D375" s="23"/>
      <c r="E375">
        <v>150.20472717285199</v>
      </c>
      <c r="F375">
        <v>4999.712890625</v>
      </c>
      <c r="G375" s="1">
        <v>7.1336724867486194E-5</v>
      </c>
      <c r="H375" s="1">
        <v>8.9601488447389104E-9</v>
      </c>
      <c r="I375" s="29">
        <v>1.4008406291067801E-4</v>
      </c>
      <c r="J375" s="21">
        <f t="shared" si="33"/>
        <v>2.8018421452429938E-8</v>
      </c>
      <c r="K375" s="10">
        <f t="shared" si="30"/>
        <v>1.7103419008352885E-3</v>
      </c>
      <c r="L375" s="10">
        <f t="shared" si="31"/>
        <v>2.0613419008352887E-3</v>
      </c>
      <c r="M375" s="10">
        <f t="shared" si="32"/>
        <v>0.30962329782493264</v>
      </c>
      <c r="N375" s="23">
        <f t="shared" si="34"/>
        <v>3.9254788913799084E-2</v>
      </c>
      <c r="O375">
        <f t="shared" si="35"/>
        <v>7.1877705666681749E-4</v>
      </c>
      <c r="P375" s="23"/>
    </row>
    <row r="376" spans="1:16" x14ac:dyDescent="0.2">
      <c r="A376" s="23"/>
      <c r="D376" s="23"/>
      <c r="E376">
        <v>150.164306640625</v>
      </c>
      <c r="F376">
        <v>4999.712890625</v>
      </c>
      <c r="G376" s="1">
        <v>7.1326707281817804E-5</v>
      </c>
      <c r="H376" s="1">
        <v>1.08278365237946E-8</v>
      </c>
      <c r="I376" s="29">
        <v>1.40073978032759E-4</v>
      </c>
      <c r="J376" s="21">
        <f t="shared" si="33"/>
        <v>2.8016404361020967E-8</v>
      </c>
      <c r="K376" s="10">
        <f t="shared" si="30"/>
        <v>1.7102187705597147E-3</v>
      </c>
      <c r="L376" s="10">
        <f t="shared" si="31"/>
        <v>2.0612187705597146E-3</v>
      </c>
      <c r="M376" s="10">
        <f t="shared" si="32"/>
        <v>0.30952148751574105</v>
      </c>
      <c r="N376" s="23">
        <f t="shared" si="34"/>
        <v>3.9225735562616063E-2</v>
      </c>
      <c r="O376">
        <f t="shared" si="35"/>
        <v>-2.4392711268215461E-4</v>
      </c>
      <c r="P376" s="23"/>
    </row>
    <row r="377" spans="1:16" x14ac:dyDescent="0.2">
      <c r="A377" s="23"/>
      <c r="D377" s="23"/>
      <c r="E377">
        <v>150.13220214843801</v>
      </c>
      <c r="F377">
        <v>4999.712890625</v>
      </c>
      <c r="G377" s="1">
        <v>7.1335608107067598E-5</v>
      </c>
      <c r="H377" s="1">
        <v>9.2162039831995599E-9</v>
      </c>
      <c r="I377" s="29">
        <v>1.40082825410333E-4</v>
      </c>
      <c r="J377" s="21">
        <f t="shared" si="33"/>
        <v>2.8018173938148204E-8</v>
      </c>
      <c r="K377" s="10">
        <f t="shared" si="30"/>
        <v>1.7103267917026122E-3</v>
      </c>
      <c r="L377" s="10">
        <f t="shared" si="31"/>
        <v>2.0613267917026124E-3</v>
      </c>
      <c r="M377" s="10">
        <f t="shared" si="32"/>
        <v>0.30947153058588778</v>
      </c>
      <c r="N377" s="23">
        <f t="shared" si="34"/>
        <v>3.9233566718699361E-2</v>
      </c>
      <c r="O377">
        <f t="shared" si="35"/>
        <v>5.6795811465646068E-4</v>
      </c>
      <c r="P377" s="23"/>
    </row>
    <row r="378" spans="1:16" x14ac:dyDescent="0.2">
      <c r="A378" s="23"/>
      <c r="D378" s="23"/>
      <c r="E378">
        <v>150.108474731445</v>
      </c>
      <c r="F378">
        <v>4999.712890625</v>
      </c>
      <c r="G378" s="1">
        <v>7.1331677818303301E-5</v>
      </c>
      <c r="H378" s="1">
        <v>1.3059630409026999E-8</v>
      </c>
      <c r="I378" s="29">
        <v>1.4007885562007801E-4</v>
      </c>
      <c r="J378" s="21">
        <f t="shared" si="33"/>
        <v>2.8017379934504028E-8</v>
      </c>
      <c r="K378" s="10">
        <f t="shared" si="30"/>
        <v>1.71027832295842E-3</v>
      </c>
      <c r="L378" s="10">
        <f t="shared" si="31"/>
        <v>2.0612783229584201E-3</v>
      </c>
      <c r="M378" s="10">
        <f t="shared" si="32"/>
        <v>0.30941534505627932</v>
      </c>
      <c r="N378" s="23">
        <f t="shared" si="34"/>
        <v>3.9220090539678343E-2</v>
      </c>
      <c r="O378">
        <f t="shared" si="35"/>
        <v>-4.0794941788457238E-4</v>
      </c>
      <c r="P378" s="23"/>
    </row>
    <row r="379" spans="1:16" x14ac:dyDescent="0.2">
      <c r="A379" s="23"/>
      <c r="D379" s="23"/>
      <c r="E379">
        <v>150.083854675293</v>
      </c>
      <c r="F379">
        <v>4999.712890625</v>
      </c>
      <c r="G379" s="1">
        <v>7.1340710360604504E-5</v>
      </c>
      <c r="H379" s="1">
        <v>7.6716415330348001E-9</v>
      </c>
      <c r="I379" s="29">
        <v>1.4008784717481899E-4</v>
      </c>
      <c r="J379" s="21">
        <f t="shared" si="33"/>
        <v>2.8019178348720541E-8</v>
      </c>
      <c r="K379" s="10">
        <f t="shared" si="30"/>
        <v>1.7103881044175497E-3</v>
      </c>
      <c r="L379" s="10">
        <f t="shared" si="31"/>
        <v>2.0613881044175496E-3</v>
      </c>
      <c r="M379" s="10">
        <f t="shared" si="32"/>
        <v>0.3093810726927812</v>
      </c>
      <c r="N379" s="23">
        <f t="shared" si="34"/>
        <v>3.9230134277253838E-2</v>
      </c>
      <c r="O379">
        <f t="shared" si="35"/>
        <v>2.3829334624414617E-3</v>
      </c>
      <c r="P379" s="23"/>
    </row>
    <row r="380" spans="1:16" x14ac:dyDescent="0.2">
      <c r="A380" s="23"/>
      <c r="D380" s="23"/>
      <c r="E380">
        <v>150.065223693848</v>
      </c>
      <c r="F380">
        <v>4999.712890625</v>
      </c>
      <c r="G380" s="1">
        <v>7.1319168216337506E-5</v>
      </c>
      <c r="H380" s="1">
        <v>1.70282207283602E-8</v>
      </c>
      <c r="I380" s="29">
        <v>1.40066274013626E-4</v>
      </c>
      <c r="J380" s="21">
        <f t="shared" si="33"/>
        <v>2.8014863468713443E-8</v>
      </c>
      <c r="K380" s="10">
        <f t="shared" si="30"/>
        <v>1.710124709133638E-3</v>
      </c>
      <c r="L380" s="10">
        <f t="shared" si="31"/>
        <v>2.0611247091336382E-3</v>
      </c>
      <c r="M380" s="10">
        <f t="shared" si="32"/>
        <v>0.30930314053705682</v>
      </c>
      <c r="N380" s="23">
        <f t="shared" si="34"/>
        <v>3.9185737888130422E-2</v>
      </c>
      <c r="O380">
        <f t="shared" si="35"/>
        <v>-2.4744245188682286E-3</v>
      </c>
      <c r="P380" s="23"/>
    </row>
    <row r="381" spans="1:16" x14ac:dyDescent="0.2">
      <c r="A381" s="23"/>
      <c r="D381" s="23"/>
      <c r="E381">
        <v>150.04791259765599</v>
      </c>
      <c r="F381">
        <v>4999.712890625</v>
      </c>
      <c r="G381" s="1">
        <v>7.1345046106946198E-5</v>
      </c>
      <c r="H381" s="1">
        <v>1.2790022314399E-8</v>
      </c>
      <c r="I381" s="29">
        <v>1.40092123084658E-4</v>
      </c>
      <c r="J381" s="21">
        <f t="shared" si="33"/>
        <v>2.8020033579797314E-8</v>
      </c>
      <c r="K381" s="10">
        <f t="shared" si="30"/>
        <v>1.7104403106971927E-3</v>
      </c>
      <c r="L381" s="10">
        <f t="shared" si="31"/>
        <v>2.0614403106971927E-3</v>
      </c>
      <c r="M381" s="10">
        <f t="shared" si="32"/>
        <v>0.30931481556477719</v>
      </c>
      <c r="N381" s="23">
        <f t="shared" si="34"/>
        <v>3.9228572888996401E-2</v>
      </c>
      <c r="O381">
        <f t="shared" si="35"/>
        <v>1.2503954445297497E-3</v>
      </c>
      <c r="P381" s="23"/>
    </row>
    <row r="382" spans="1:16" x14ac:dyDescent="0.2">
      <c r="A382" s="23"/>
      <c r="D382" s="23"/>
      <c r="E382">
        <v>150.03332519531301</v>
      </c>
      <c r="F382">
        <v>4999.712890625</v>
      </c>
      <c r="G382" s="1">
        <v>7.1337194992310694E-5</v>
      </c>
      <c r="H382" s="1">
        <v>1.20621268146362E-8</v>
      </c>
      <c r="I382" s="29">
        <v>1.4008424768486099E-4</v>
      </c>
      <c r="J382" s="21">
        <f t="shared" si="33"/>
        <v>2.8018458409388676E-8</v>
      </c>
      <c r="K382" s="10">
        <f t="shared" si="30"/>
        <v>1.7103441568165957E-3</v>
      </c>
      <c r="L382" s="10">
        <f t="shared" si="31"/>
        <v>2.0613441568165958E-3</v>
      </c>
      <c r="M382" s="10">
        <f t="shared" si="32"/>
        <v>0.3092703182191226</v>
      </c>
      <c r="N382" s="23">
        <f t="shared" si="34"/>
        <v>3.9210332867559212E-2</v>
      </c>
      <c r="O382">
        <f t="shared" si="35"/>
        <v>2.8822446693994681E-3</v>
      </c>
      <c r="P382" s="23"/>
    </row>
    <row r="383" spans="1:16" x14ac:dyDescent="0.2">
      <c r="A383" s="23"/>
      <c r="D383" s="23"/>
      <c r="E383">
        <v>150.01816558837899</v>
      </c>
      <c r="F383">
        <v>4999.712890625</v>
      </c>
      <c r="G383" s="1">
        <v>7.1315528188920706E-5</v>
      </c>
      <c r="H383" s="1">
        <v>1.1548876109764099E-8</v>
      </c>
      <c r="I383" s="29">
        <v>1.4006255564370199E-4</v>
      </c>
      <c r="J383" s="21">
        <f t="shared" si="33"/>
        <v>2.8014119752023035E-8</v>
      </c>
      <c r="K383" s="10">
        <f t="shared" si="30"/>
        <v>1.7100793100800148E-3</v>
      </c>
      <c r="L383" s="10">
        <f t="shared" si="31"/>
        <v>2.061079310080015E-3</v>
      </c>
      <c r="M383" s="10">
        <f t="shared" si="32"/>
        <v>0.30919933723036563</v>
      </c>
      <c r="N383" s="23">
        <f t="shared" si="34"/>
        <v>3.9166639171283442E-2</v>
      </c>
      <c r="O383">
        <f t="shared" si="35"/>
        <v>6.482431921162494E-4</v>
      </c>
      <c r="P383" s="23"/>
    </row>
    <row r="384" spans="1:16" x14ac:dyDescent="0.2">
      <c r="A384" s="23"/>
      <c r="D384" s="23"/>
      <c r="E384">
        <v>150.013298034668</v>
      </c>
      <c r="F384">
        <v>4999.712890625</v>
      </c>
      <c r="G384" s="1">
        <v>7.1314507372408602E-5</v>
      </c>
      <c r="H384" s="1">
        <v>1.9446295315593599E-8</v>
      </c>
      <c r="I384" s="29">
        <v>1.4006152672366899E-4</v>
      </c>
      <c r="J384" s="21">
        <f t="shared" si="33"/>
        <v>2.8013913956199252E-8</v>
      </c>
      <c r="K384" s="10">
        <f t="shared" si="30"/>
        <v>1.7100667475871197E-3</v>
      </c>
      <c r="L384" s="10">
        <f t="shared" si="31"/>
        <v>2.0610667475871197E-3</v>
      </c>
      <c r="M384" s="10">
        <f t="shared" si="32"/>
        <v>0.30918742027513041</v>
      </c>
      <c r="N384" s="23">
        <f t="shared" si="34"/>
        <v>3.916348381272803E-2</v>
      </c>
      <c r="O384">
        <f t="shared" si="35"/>
        <v>1.3098060078314147E-3</v>
      </c>
      <c r="P384" s="23"/>
    </row>
    <row r="385" spans="1:16" x14ac:dyDescent="0.2">
      <c r="A385" s="23"/>
      <c r="D385" s="23"/>
      <c r="E385">
        <v>150.02941894531301</v>
      </c>
      <c r="F385">
        <v>4999.712890625</v>
      </c>
      <c r="G385" s="1">
        <v>7.1323710210427694E-5</v>
      </c>
      <c r="H385" s="1">
        <v>1.08315262701666E-8</v>
      </c>
      <c r="I385" s="29">
        <v>1.4007075639983901E-4</v>
      </c>
      <c r="J385" s="21">
        <f t="shared" si="33"/>
        <v>2.8015759997436406E-8</v>
      </c>
      <c r="K385" s="10">
        <f t="shared" si="30"/>
        <v>1.7101794363652484E-3</v>
      </c>
      <c r="L385" s="10">
        <f t="shared" si="31"/>
        <v>2.0611794363652484E-3</v>
      </c>
      <c r="M385" s="10">
        <f t="shared" si="32"/>
        <v>0.30923755317990598</v>
      </c>
      <c r="N385" s="23">
        <f t="shared" si="34"/>
        <v>3.9184599078342583E-2</v>
      </c>
      <c r="O385">
        <f t="shared" si="35"/>
        <v>-5.7811952816699634E-4</v>
      </c>
      <c r="P385" s="23"/>
    </row>
    <row r="386" spans="1:16" x14ac:dyDescent="0.2">
      <c r="A386" s="23"/>
      <c r="D386" s="23"/>
      <c r="E386">
        <v>150.10649108886699</v>
      </c>
      <c r="F386">
        <v>4999.712890625</v>
      </c>
      <c r="G386" s="1">
        <v>7.1288286310428097E-5</v>
      </c>
      <c r="H386" s="1">
        <v>1.15633710883451E-8</v>
      </c>
      <c r="I386" s="29">
        <v>1.4003546080982701E-4</v>
      </c>
      <c r="J386" s="21">
        <f t="shared" si="33"/>
        <v>2.8008700474062936E-8</v>
      </c>
      <c r="K386" s="10">
        <f t="shared" si="30"/>
        <v>1.7097484985036681E-3</v>
      </c>
      <c r="L386" s="10">
        <f t="shared" si="31"/>
        <v>2.0607484985036683E-3</v>
      </c>
      <c r="M386" s="10">
        <f t="shared" si="32"/>
        <v>0.30933172612703691</v>
      </c>
      <c r="N386" s="23">
        <f t="shared" si="34"/>
        <v>3.9140042167076339E-2</v>
      </c>
      <c r="O386">
        <f t="shared" si="35"/>
        <v>1.12649554136034E-4</v>
      </c>
      <c r="P386" s="23"/>
    </row>
    <row r="387" spans="1:16" x14ac:dyDescent="0.2">
      <c r="A387" s="23"/>
      <c r="D387" s="23"/>
      <c r="E387">
        <v>150.26657104492199</v>
      </c>
      <c r="F387">
        <v>4999.712890625</v>
      </c>
      <c r="G387" s="1">
        <v>7.1275097731363405E-5</v>
      </c>
      <c r="H387" s="1">
        <v>1.61572073511113E-8</v>
      </c>
      <c r="I387" s="29">
        <v>1.4002253873246099E-4</v>
      </c>
      <c r="J387" s="21">
        <f t="shared" si="33"/>
        <v>2.800611591017923E-8</v>
      </c>
      <c r="K387" s="10">
        <f t="shared" si="30"/>
        <v>1.7095907277344191E-3</v>
      </c>
      <c r="L387" s="10">
        <f t="shared" si="31"/>
        <v>2.0605907277344193E-3</v>
      </c>
      <c r="M387" s="10">
        <f t="shared" si="32"/>
        <v>0.3096379029836116</v>
      </c>
      <c r="N387" s="23">
        <f t="shared" si="34"/>
        <v>3.915807510275205E-2</v>
      </c>
      <c r="O387">
        <f t="shared" si="35"/>
        <v>1.1333303830180986E-4</v>
      </c>
      <c r="P387" s="23"/>
    </row>
    <row r="388" spans="1:16" x14ac:dyDescent="0.2">
      <c r="A388" s="23"/>
      <c r="D388" s="23"/>
      <c r="E388">
        <v>150.52331542968699</v>
      </c>
      <c r="F388">
        <v>4999.712890625</v>
      </c>
      <c r="G388" s="1">
        <v>7.12540980921235E-5</v>
      </c>
      <c r="H388" s="1">
        <v>1.2596330626325099E-8</v>
      </c>
      <c r="I388" s="29">
        <v>1.40001966522216E-4</v>
      </c>
      <c r="J388" s="21">
        <f t="shared" si="33"/>
        <v>2.8002001231857685E-8</v>
      </c>
      <c r="K388" s="10">
        <f t="shared" si="30"/>
        <v>1.7093395534577476E-3</v>
      </c>
      <c r="L388" s="10">
        <f t="shared" si="31"/>
        <v>2.0603395534577475E-3</v>
      </c>
      <c r="M388" s="10">
        <f t="shared" si="32"/>
        <v>0.31012914049738094</v>
      </c>
      <c r="N388" s="23">
        <f t="shared" si="34"/>
        <v>3.9187172723944397E-2</v>
      </c>
      <c r="O388">
        <f t="shared" si="35"/>
        <v>-9.3057752192634568E-6</v>
      </c>
      <c r="P388" s="23"/>
    </row>
    <row r="389" spans="1:16" x14ac:dyDescent="0.2">
      <c r="A389" s="23"/>
      <c r="D389" s="23"/>
      <c r="E389">
        <v>150.836235046387</v>
      </c>
      <c r="F389">
        <v>4999.712890625</v>
      </c>
      <c r="G389" s="1">
        <v>7.1209472855717894E-5</v>
      </c>
      <c r="H389" s="1">
        <v>1.2469572979486801E-8</v>
      </c>
      <c r="I389" s="29">
        <v>1.3995614961171101E-4</v>
      </c>
      <c r="J389" s="21">
        <f t="shared" si="33"/>
        <v>2.799283732354789E-8</v>
      </c>
      <c r="K389" s="10">
        <f t="shared" ref="K389:K452" si="36">J389*B$6</f>
        <v>1.708780156620054E-3</v>
      </c>
      <c r="L389" s="10">
        <f t="shared" ref="L389:L452" si="37">K389+B$7</f>
        <v>2.0597801566200539E-3</v>
      </c>
      <c r="M389" s="10">
        <f t="shared" ref="M389:M452" si="38">L389*E389</f>
        <v>0.3106894838478263</v>
      </c>
      <c r="N389" s="23">
        <f t="shared" si="34"/>
        <v>3.9184260764329688E-2</v>
      </c>
      <c r="O389">
        <f t="shared" si="35"/>
        <v>5.840215772563787E-5</v>
      </c>
      <c r="P389" s="23"/>
    </row>
    <row r="390" spans="1:16" x14ac:dyDescent="0.2">
      <c r="A390" s="23"/>
      <c r="D390" s="23"/>
      <c r="E390">
        <v>151.185844421387</v>
      </c>
      <c r="F390">
        <v>4999.712890625</v>
      </c>
      <c r="G390" s="1">
        <v>7.1176013525543896E-5</v>
      </c>
      <c r="H390" s="1">
        <v>9.8565597532197902E-9</v>
      </c>
      <c r="I390" s="29">
        <v>1.3991800881551001E-4</v>
      </c>
      <c r="J390" s="21">
        <f t="shared" ref="J390:J453" si="39">I390/F390</f>
        <v>2.7985208726259329E-8</v>
      </c>
      <c r="K390" s="10">
        <f t="shared" si="36"/>
        <v>1.7083144805073087E-3</v>
      </c>
      <c r="L390" s="10">
        <f t="shared" si="37"/>
        <v>2.0593144805073089E-3</v>
      </c>
      <c r="M390" s="10">
        <f t="shared" si="38"/>
        <v>0.3113391986646874</v>
      </c>
      <c r="N390" s="23">
        <f t="shared" ref="N390:N453" si="40">((M390/E390)-$B$8)*E390</f>
        <v>3.92046787061908E-2</v>
      </c>
      <c r="O390">
        <f t="shared" ref="O390:O453" si="41">(N391-N390)/(E391-E390)</f>
        <v>1.1007606618238783E-4</v>
      </c>
      <c r="P390" s="23"/>
    </row>
    <row r="391" spans="1:16" x14ac:dyDescent="0.2">
      <c r="A391" s="23"/>
      <c r="D391" s="23"/>
      <c r="E391">
        <v>151.56364440918</v>
      </c>
      <c r="F391">
        <v>4999.712890625</v>
      </c>
      <c r="G391" s="1">
        <v>7.11505268911668E-5</v>
      </c>
      <c r="H391" s="1">
        <v>1.1624348790812501E-8</v>
      </c>
      <c r="I391" s="29">
        <v>1.3988754015794401E-4</v>
      </c>
      <c r="J391" s="21">
        <f t="shared" si="39"/>
        <v>2.7979114644812545E-8</v>
      </c>
      <c r="K391" s="10">
        <f t="shared" si="36"/>
        <v>1.707942476578992E-3</v>
      </c>
      <c r="L391" s="10">
        <f t="shared" si="37"/>
        <v>2.0589424765789922E-3</v>
      </c>
      <c r="M391" s="10">
        <f t="shared" si="38"/>
        <v>0.31206082537917479</v>
      </c>
      <c r="N391" s="23">
        <f t="shared" si="40"/>
        <v>3.9246265442650807E-2</v>
      </c>
      <c r="O391">
        <f t="shared" si="41"/>
        <v>-4.2123669701599938E-5</v>
      </c>
      <c r="P391" s="23"/>
    </row>
    <row r="392" spans="1:16" x14ac:dyDescent="0.2">
      <c r="A392" s="23"/>
      <c r="D392" s="23"/>
      <c r="E392">
        <v>151.956352233887</v>
      </c>
      <c r="F392">
        <v>4999.712890625</v>
      </c>
      <c r="G392" s="1">
        <v>7.1085704815896796E-5</v>
      </c>
      <c r="H392" s="1">
        <v>8.1940781598233402E-9</v>
      </c>
      <c r="I392" s="29">
        <v>1.3982381390068699E-4</v>
      </c>
      <c r="J392" s="21">
        <f t="shared" si="39"/>
        <v>2.796636866146288E-8</v>
      </c>
      <c r="K392" s="10">
        <f t="shared" si="36"/>
        <v>1.7071644174214732E-3</v>
      </c>
      <c r="L392" s="10">
        <f t="shared" si="37"/>
        <v>2.0581644174214732E-3</v>
      </c>
      <c r="M392" s="10">
        <f t="shared" si="38"/>
        <v>0.31275115716895019</v>
      </c>
      <c r="N392" s="23">
        <f t="shared" si="40"/>
        <v>3.9229723147953616E-2</v>
      </c>
      <c r="O392">
        <f t="shared" si="41"/>
        <v>1.8952998939127853E-4</v>
      </c>
      <c r="P392" s="23"/>
    </row>
    <row r="393" spans="1:16" x14ac:dyDescent="0.2">
      <c r="A393" s="23"/>
      <c r="D393" s="23"/>
      <c r="E393">
        <v>152.36148834228501</v>
      </c>
      <c r="F393">
        <v>4999.712890625</v>
      </c>
      <c r="G393" s="1">
        <v>7.1069626645847605E-5</v>
      </c>
      <c r="H393" s="1">
        <v>1.47492385274026E-8</v>
      </c>
      <c r="I393" s="29">
        <v>1.3980886622872601E-4</v>
      </c>
      <c r="J393" s="21">
        <f t="shared" si="39"/>
        <v>2.7963378955396157E-8</v>
      </c>
      <c r="K393" s="10">
        <f t="shared" si="36"/>
        <v>1.7069819153641829E-3</v>
      </c>
      <c r="L393" s="10">
        <f t="shared" si="37"/>
        <v>2.0579819153641828E-3</v>
      </c>
      <c r="M393" s="10">
        <f t="shared" si="38"/>
        <v>0.31355718760639334</v>
      </c>
      <c r="N393" s="23">
        <f t="shared" si="40"/>
        <v>3.9306508590280315E-2</v>
      </c>
      <c r="O393">
        <f t="shared" si="41"/>
        <v>2.581843577647992E-5</v>
      </c>
      <c r="P393" s="23"/>
    </row>
    <row r="394" spans="1:16" x14ac:dyDescent="0.2">
      <c r="A394" s="23"/>
      <c r="D394" s="23"/>
      <c r="E394">
        <v>152.782638549805</v>
      </c>
      <c r="F394">
        <v>4999.712890625</v>
      </c>
      <c r="G394" s="1">
        <v>7.1021602753486605E-5</v>
      </c>
      <c r="H394" s="1">
        <v>1.48890100407611E-8</v>
      </c>
      <c r="I394" s="29">
        <v>1.3975645036929399E-4</v>
      </c>
      <c r="J394" s="21">
        <f t="shared" si="39"/>
        <v>2.7952895181511801E-8</v>
      </c>
      <c r="K394" s="10">
        <f t="shared" si="36"/>
        <v>1.7063419493409814E-3</v>
      </c>
      <c r="L394" s="10">
        <f t="shared" si="37"/>
        <v>2.0573419493409816E-3</v>
      </c>
      <c r="M394" s="10">
        <f t="shared" si="38"/>
        <v>0.31432613141951443</v>
      </c>
      <c r="N394" s="23">
        <f t="shared" si="40"/>
        <v>3.9317382029865421E-2</v>
      </c>
      <c r="O394">
        <f t="shared" si="41"/>
        <v>9.1838732821645188E-5</v>
      </c>
      <c r="P394" s="23"/>
    </row>
    <row r="395" spans="1:16" x14ac:dyDescent="0.2">
      <c r="A395" s="23"/>
      <c r="D395" s="23"/>
      <c r="E395">
        <v>153.21763610839801</v>
      </c>
      <c r="F395">
        <v>4999.712890625</v>
      </c>
      <c r="G395" s="1">
        <v>7.09879648453095E-5</v>
      </c>
      <c r="H395" s="1">
        <v>9.9622840964025499E-9</v>
      </c>
      <c r="I395" s="29">
        <v>1.39717965475327E-4</v>
      </c>
      <c r="J395" s="21">
        <f t="shared" si="39"/>
        <v>2.7945197760718066E-8</v>
      </c>
      <c r="K395" s="10">
        <f t="shared" si="36"/>
        <v>1.7058720720020942E-3</v>
      </c>
      <c r="L395" s="10">
        <f t="shared" si="37"/>
        <v>2.0568720720020943E-3</v>
      </c>
      <c r="M395" s="10">
        <f t="shared" si="38"/>
        <v>0.3151490766495435</v>
      </c>
      <c r="N395" s="23">
        <f t="shared" si="40"/>
        <v>3.9357331654427112E-2</v>
      </c>
      <c r="O395">
        <f t="shared" si="41"/>
        <v>1.1934747347152343E-4</v>
      </c>
      <c r="P395" s="23"/>
    </row>
    <row r="396" spans="1:16" x14ac:dyDescent="0.2">
      <c r="A396" s="23"/>
      <c r="D396" s="23"/>
      <c r="E396">
        <v>153.65624237060501</v>
      </c>
      <c r="F396">
        <v>4999.712890625</v>
      </c>
      <c r="G396" s="1">
        <v>7.0948159852542904E-5</v>
      </c>
      <c r="H396" s="1">
        <v>1.1558452111470501E-8</v>
      </c>
      <c r="I396" s="29">
        <v>1.3968581326758399E-4</v>
      </c>
      <c r="J396" s="21">
        <f t="shared" si="39"/>
        <v>2.7938766949900249E-8</v>
      </c>
      <c r="K396" s="10">
        <f t="shared" si="36"/>
        <v>1.705479512941737E-3</v>
      </c>
      <c r="L396" s="10">
        <f t="shared" si="37"/>
        <v>2.0564795129417372E-3</v>
      </c>
      <c r="M396" s="10">
        <f t="shared" si="38"/>
        <v>0.31599091447075933</v>
      </c>
      <c r="N396" s="23">
        <f t="shared" si="40"/>
        <v>3.9409678203670306E-2</v>
      </c>
      <c r="O396">
        <f t="shared" si="41"/>
        <v>7.6039773760312219E-5</v>
      </c>
      <c r="P396" s="23"/>
    </row>
    <row r="397" spans="1:16" x14ac:dyDescent="0.2">
      <c r="A397" s="23"/>
      <c r="D397" s="23"/>
      <c r="E397">
        <v>154.09930419921901</v>
      </c>
      <c r="F397">
        <v>4999.712890625</v>
      </c>
      <c r="G397" s="1">
        <v>7.0900434605730394E-5</v>
      </c>
      <c r="H397" s="1">
        <v>8.0900700871015204E-9</v>
      </c>
      <c r="I397" s="29">
        <v>1.3964332180868899E-4</v>
      </c>
      <c r="J397" s="21">
        <f t="shared" si="39"/>
        <v>2.793026817010538E-8</v>
      </c>
      <c r="K397" s="10">
        <f t="shared" si="36"/>
        <v>1.704960717862085E-3</v>
      </c>
      <c r="L397" s="10">
        <f t="shared" si="37"/>
        <v>2.0559607178620852E-3</v>
      </c>
      <c r="M397" s="10">
        <f t="shared" si="38"/>
        <v>0.31682211608347416</v>
      </c>
      <c r="N397" s="23">
        <f t="shared" si="40"/>
        <v>3.9443368524879945E-2</v>
      </c>
      <c r="O397">
        <f t="shared" si="41"/>
        <v>-2.8428287353433382E-5</v>
      </c>
      <c r="P397" s="23"/>
    </row>
    <row r="398" spans="1:16" x14ac:dyDescent="0.2">
      <c r="A398" s="23"/>
      <c r="D398" s="23"/>
      <c r="E398">
        <v>154.49022674560501</v>
      </c>
      <c r="F398">
        <v>4999.712890625</v>
      </c>
      <c r="G398" s="1">
        <v>7.0850385016053898E-5</v>
      </c>
      <c r="H398" s="1">
        <v>1.7457349204084199E-8</v>
      </c>
      <c r="I398" s="29">
        <v>1.3958438205666099E-4</v>
      </c>
      <c r="J398" s="21">
        <f t="shared" si="39"/>
        <v>2.7918479542774692E-8</v>
      </c>
      <c r="K398" s="10">
        <f t="shared" si="36"/>
        <v>1.7042410990458987E-3</v>
      </c>
      <c r="L398" s="10">
        <f t="shared" si="37"/>
        <v>2.0552410990458988E-3</v>
      </c>
      <c r="M398" s="10">
        <f t="shared" si="38"/>
        <v>0.31751466340848739</v>
      </c>
      <c r="N398" s="23">
        <f t="shared" si="40"/>
        <v>3.9432255266398347E-2</v>
      </c>
      <c r="O398">
        <f t="shared" si="41"/>
        <v>8.1787131020490865E-5</v>
      </c>
      <c r="P398" s="23"/>
    </row>
    <row r="399" spans="1:16" x14ac:dyDescent="0.2">
      <c r="A399" s="23"/>
      <c r="D399" s="23"/>
      <c r="E399">
        <v>154.880744934082</v>
      </c>
      <c r="F399">
        <v>4999.712890625</v>
      </c>
      <c r="G399" s="1">
        <v>7.0823189735590896E-5</v>
      </c>
      <c r="H399" s="1">
        <v>1.06296036280937E-8</v>
      </c>
      <c r="I399" s="29">
        <v>1.39548561372988E-4</v>
      </c>
      <c r="J399" s="21">
        <f t="shared" si="39"/>
        <v>2.7911314994638307E-8</v>
      </c>
      <c r="K399" s="10">
        <f t="shared" si="36"/>
        <v>1.7038037501074864E-3</v>
      </c>
      <c r="L399" s="10">
        <f t="shared" si="37"/>
        <v>2.0548037501074866E-3</v>
      </c>
      <c r="M399" s="10">
        <f t="shared" si="38"/>
        <v>0.3182495355099928</v>
      </c>
      <c r="N399" s="23">
        <f t="shared" si="40"/>
        <v>3.9464194628645199E-2</v>
      </c>
      <c r="O399">
        <f t="shared" si="41"/>
        <v>1.7294993494537859E-5</v>
      </c>
      <c r="P399" s="23"/>
    </row>
    <row r="400" spans="1:16" x14ac:dyDescent="0.2">
      <c r="A400" s="23"/>
      <c r="D400" s="23"/>
      <c r="E400">
        <v>155.29560852050801</v>
      </c>
      <c r="F400">
        <v>4999.712890625</v>
      </c>
      <c r="G400" s="1">
        <v>7.0772164731780401E-5</v>
      </c>
      <c r="H400" s="1">
        <v>1.14633259870263E-8</v>
      </c>
      <c r="I400" s="29">
        <v>1.39496593904364E-4</v>
      </c>
      <c r="J400" s="21">
        <f t="shared" si="39"/>
        <v>2.7900920904065337E-8</v>
      </c>
      <c r="K400" s="10">
        <f t="shared" si="36"/>
        <v>1.7031692586655536E-3</v>
      </c>
      <c r="L400" s="10">
        <f t="shared" si="37"/>
        <v>2.0541692586655536E-3</v>
      </c>
      <c r="M400" s="10">
        <f t="shared" si="38"/>
        <v>0.31900346502858795</v>
      </c>
      <c r="N400" s="23">
        <f t="shared" si="40"/>
        <v>3.9471369691673558E-2</v>
      </c>
      <c r="O400">
        <f t="shared" si="41"/>
        <v>7.2550535787230204E-5</v>
      </c>
      <c r="P400" s="23"/>
    </row>
    <row r="401" spans="1:16" x14ac:dyDescent="0.2">
      <c r="A401" s="23"/>
      <c r="D401" s="23"/>
      <c r="E401">
        <v>155.697547912598</v>
      </c>
      <c r="F401">
        <v>4999.712890625</v>
      </c>
      <c r="G401" s="1">
        <v>7.0734676599509998E-5</v>
      </c>
      <c r="H401" s="1">
        <v>6.6613362329680903E-9</v>
      </c>
      <c r="I401" s="29">
        <v>1.3945819266777E-4</v>
      </c>
      <c r="J401" s="21">
        <f t="shared" si="39"/>
        <v>2.7893240215707009E-8</v>
      </c>
      <c r="K401" s="10">
        <f t="shared" si="36"/>
        <v>1.7027004027327236E-3</v>
      </c>
      <c r="L401" s="10">
        <f t="shared" si="37"/>
        <v>2.0537004027327238E-3</v>
      </c>
      <c r="M401" s="10">
        <f t="shared" si="38"/>
        <v>0.31975611685260008</v>
      </c>
      <c r="N401" s="23">
        <f t="shared" si="40"/>
        <v>3.950053060992368E-2</v>
      </c>
      <c r="O401">
        <f t="shared" si="41"/>
        <v>3.9295928287738523E-5</v>
      </c>
      <c r="P401" s="23"/>
    </row>
    <row r="402" spans="1:16" x14ac:dyDescent="0.2">
      <c r="A402" s="23"/>
      <c r="D402" s="23"/>
      <c r="E402">
        <v>156.12512207031301</v>
      </c>
      <c r="F402">
        <v>4999.712890625</v>
      </c>
      <c r="G402" s="1">
        <v>7.06853808480524E-5</v>
      </c>
      <c r="H402" s="1">
        <v>1.1262449220112501E-8</v>
      </c>
      <c r="I402" s="29">
        <v>1.3941010006339E-4</v>
      </c>
      <c r="J402" s="21">
        <f t="shared" si="39"/>
        <v>2.788362114248579E-8</v>
      </c>
      <c r="K402" s="10">
        <f t="shared" si="36"/>
        <v>1.7021132210456543E-3</v>
      </c>
      <c r="L402" s="10">
        <f t="shared" si="37"/>
        <v>2.0531132210456545E-3</v>
      </c>
      <c r="M402" s="10">
        <f t="shared" si="38"/>
        <v>0.32054255225992634</v>
      </c>
      <c r="N402" s="23">
        <f t="shared" si="40"/>
        <v>3.9517332533362939E-2</v>
      </c>
      <c r="O402">
        <f t="shared" si="41"/>
        <v>9.4300973990773913E-5</v>
      </c>
      <c r="P402" s="23"/>
    </row>
    <row r="403" spans="1:16" x14ac:dyDescent="0.2">
      <c r="A403" s="23"/>
      <c r="D403" s="23"/>
      <c r="E403">
        <v>156.57802581787101</v>
      </c>
      <c r="F403">
        <v>4999.712890625</v>
      </c>
      <c r="G403" s="1">
        <v>7.0646169853589595E-5</v>
      </c>
      <c r="H403" s="1">
        <v>1.0625145935877E-8</v>
      </c>
      <c r="I403" s="29">
        <v>1.3937247607032001E-4</v>
      </c>
      <c r="J403" s="21">
        <f t="shared" si="39"/>
        <v>2.7876095911758935E-8</v>
      </c>
      <c r="K403" s="10">
        <f t="shared" si="36"/>
        <v>1.7016538547873715E-3</v>
      </c>
      <c r="L403" s="10">
        <f t="shared" si="37"/>
        <v>2.0526538547873717E-3</v>
      </c>
      <c r="M403" s="10">
        <f t="shared" si="38"/>
        <v>0.32140048827004952</v>
      </c>
      <c r="N403" s="23">
        <f t="shared" si="40"/>
        <v>3.956004179788173E-2</v>
      </c>
      <c r="O403">
        <f t="shared" si="41"/>
        <v>6.9727692650642983E-5</v>
      </c>
      <c r="P403" s="23"/>
    </row>
    <row r="404" spans="1:16" x14ac:dyDescent="0.2">
      <c r="A404" s="23"/>
      <c r="D404" s="23"/>
      <c r="E404">
        <v>157.00139617919899</v>
      </c>
      <c r="F404">
        <v>4999.712890625</v>
      </c>
      <c r="G404" s="1">
        <v>7.0601510551580095E-5</v>
      </c>
      <c r="H404" s="1">
        <v>1.38414141570822E-8</v>
      </c>
      <c r="I404" s="29">
        <v>1.3933207447135301E-4</v>
      </c>
      <c r="J404" s="21">
        <f t="shared" si="39"/>
        <v>2.7868015127951778E-8</v>
      </c>
      <c r="K404" s="10">
        <f t="shared" si="36"/>
        <v>1.7011605756367086E-3</v>
      </c>
      <c r="L404" s="10">
        <f t="shared" si="37"/>
        <v>2.0521605756367088E-3</v>
      </c>
      <c r="M404" s="10">
        <f t="shared" si="38"/>
        <v>0.32219207555887197</v>
      </c>
      <c r="N404" s="23">
        <f t="shared" si="40"/>
        <v>3.9589562436313799E-2</v>
      </c>
      <c r="O404">
        <f t="shared" si="41"/>
        <v>1.1463623802527178E-4</v>
      </c>
      <c r="P404" s="23"/>
    </row>
    <row r="405" spans="1:16" x14ac:dyDescent="0.2">
      <c r="A405" s="23"/>
      <c r="D405" s="23"/>
      <c r="E405">
        <v>157.437934875488</v>
      </c>
      <c r="F405">
        <v>4999.712890625</v>
      </c>
      <c r="G405" s="1">
        <v>7.0565802678431507E-5</v>
      </c>
      <c r="H405" s="1">
        <v>1.19310456814989E-8</v>
      </c>
      <c r="I405" s="29">
        <v>1.39300842548852E-4</v>
      </c>
      <c r="J405" s="21">
        <f t="shared" si="39"/>
        <v>2.7861768384751869E-8</v>
      </c>
      <c r="K405" s="10">
        <f t="shared" si="36"/>
        <v>1.7007792527039837E-3</v>
      </c>
      <c r="L405" s="10">
        <f t="shared" si="37"/>
        <v>2.0517792527039837E-3</v>
      </c>
      <c r="M405" s="10">
        <f t="shared" si="38"/>
        <v>0.3230278883660872</v>
      </c>
      <c r="N405" s="23">
        <f t="shared" si="40"/>
        <v>3.9639605590208828E-2</v>
      </c>
      <c r="O405">
        <f t="shared" si="41"/>
        <v>7.5469663002632266E-5</v>
      </c>
      <c r="P405" s="23"/>
    </row>
    <row r="406" spans="1:16" x14ac:dyDescent="0.2">
      <c r="A406" s="23"/>
      <c r="D406" s="23"/>
      <c r="E406">
        <v>157.88581085205101</v>
      </c>
      <c r="F406">
        <v>4999.712890625</v>
      </c>
      <c r="G406" s="1">
        <v>7.0530843999370898E-5</v>
      </c>
      <c r="H406" s="1">
        <v>1.3239576612992601E-8</v>
      </c>
      <c r="I406" s="29">
        <v>1.39259879111258E-4</v>
      </c>
      <c r="J406" s="21">
        <f t="shared" si="39"/>
        <v>2.7853575226766575E-8</v>
      </c>
      <c r="K406" s="10">
        <f t="shared" si="36"/>
        <v>1.7002791138426205E-3</v>
      </c>
      <c r="L406" s="10">
        <f t="shared" si="37"/>
        <v>2.0512791138426207E-3</v>
      </c>
      <c r="M406" s="10">
        <f t="shared" si="38"/>
        <v>0.32386786617291879</v>
      </c>
      <c r="N406" s="23">
        <f t="shared" si="40"/>
        <v>3.9673406639227013E-2</v>
      </c>
      <c r="O406">
        <f t="shared" si="41"/>
        <v>5.4455193751865469E-5</v>
      </c>
      <c r="P406" s="23"/>
    </row>
    <row r="407" spans="1:16" x14ac:dyDescent="0.2">
      <c r="A407" s="23"/>
      <c r="D407" s="23"/>
      <c r="E407">
        <v>158.31330871582</v>
      </c>
      <c r="F407">
        <v>4999.712890625</v>
      </c>
      <c r="G407" s="1">
        <v>7.0492475468085506E-5</v>
      </c>
      <c r="H407" s="1">
        <v>1.3235839603187101E-8</v>
      </c>
      <c r="I407" s="29">
        <v>1.39216347955855E-4</v>
      </c>
      <c r="J407" s="21">
        <f t="shared" si="39"/>
        <v>2.7844868495729152E-8</v>
      </c>
      <c r="K407" s="10">
        <f t="shared" si="36"/>
        <v>1.6997476246958143E-3</v>
      </c>
      <c r="L407" s="10">
        <f t="shared" si="37"/>
        <v>2.0507476246958145E-3</v>
      </c>
      <c r="M407" s="10">
        <f t="shared" si="38"/>
        <v>0.32466064180670307</v>
      </c>
      <c r="N407" s="23">
        <f t="shared" si="40"/>
        <v>3.9696686118227062E-2</v>
      </c>
      <c r="O407">
        <f t="shared" si="41"/>
        <v>1.192345830776373E-5</v>
      </c>
      <c r="P407" s="23"/>
    </row>
    <row r="408" spans="1:16" x14ac:dyDescent="0.2">
      <c r="A408" s="23"/>
      <c r="D408" s="23"/>
      <c r="E408">
        <v>158.72546386718699</v>
      </c>
      <c r="F408">
        <v>4999.712890625</v>
      </c>
      <c r="G408" s="1">
        <v>7.0439278843064898E-5</v>
      </c>
      <c r="H408" s="1">
        <v>8.8438896741369401E-9</v>
      </c>
      <c r="I408" s="29">
        <v>1.39165555619306E-4</v>
      </c>
      <c r="J408" s="21">
        <f t="shared" si="39"/>
        <v>2.7834709445067616E-8</v>
      </c>
      <c r="K408" s="10">
        <f t="shared" si="36"/>
        <v>1.6991274809076058E-3</v>
      </c>
      <c r="L408" s="10">
        <f t="shared" si="37"/>
        <v>2.050127480907606E-3</v>
      </c>
      <c r="M408" s="10">
        <f t="shared" si="38"/>
        <v>0.3254074353939273</v>
      </c>
      <c r="N408" s="23">
        <f t="shared" si="40"/>
        <v>3.9701600432990716E-2</v>
      </c>
      <c r="O408">
        <f t="shared" si="41"/>
        <v>1.7867918054247491E-4</v>
      </c>
      <c r="P408" s="23"/>
    </row>
    <row r="409" spans="1:16" x14ac:dyDescent="0.2">
      <c r="A409" s="23"/>
      <c r="D409" s="23"/>
      <c r="E409">
        <v>159.14248657226599</v>
      </c>
      <c r="F409">
        <v>4999.712890625</v>
      </c>
      <c r="G409" s="1">
        <v>7.0422171876585295E-5</v>
      </c>
      <c r="H409" s="1">
        <v>1.6931187047542898E-8</v>
      </c>
      <c r="I409" s="29">
        <v>1.39150221061483E-4</v>
      </c>
      <c r="J409" s="21">
        <f t="shared" si="39"/>
        <v>2.783164235738509E-8</v>
      </c>
      <c r="K409" s="10">
        <f t="shared" si="36"/>
        <v>1.6989402552073335E-3</v>
      </c>
      <c r="L409" s="10">
        <f t="shared" si="37"/>
        <v>2.0499402552073337E-3</v>
      </c>
      <c r="M409" s="10">
        <f t="shared" si="38"/>
        <v>0.3262325895382806</v>
      </c>
      <c r="N409" s="23">
        <f t="shared" si="40"/>
        <v>3.9776113708201839E-2</v>
      </c>
      <c r="O409">
        <f t="shared" si="41"/>
        <v>-5.9059747348017813E-5</v>
      </c>
      <c r="P409" s="23"/>
    </row>
    <row r="410" spans="1:16" x14ac:dyDescent="0.2">
      <c r="A410" s="23"/>
      <c r="D410" s="23"/>
      <c r="E410">
        <v>159.56314849853501</v>
      </c>
      <c r="F410">
        <v>4999.712890625</v>
      </c>
      <c r="G410" s="1">
        <v>7.0360732022462704E-5</v>
      </c>
      <c r="H410" s="1">
        <v>1.10794498889584E-8</v>
      </c>
      <c r="I410" s="29">
        <v>1.3908349970213299E-4</v>
      </c>
      <c r="J410" s="21">
        <f t="shared" si="39"/>
        <v>2.7818297319217975E-8</v>
      </c>
      <c r="K410" s="10">
        <f t="shared" si="36"/>
        <v>1.6981256276600886E-3</v>
      </c>
      <c r="L410" s="10">
        <f t="shared" si="37"/>
        <v>2.0491256276600886E-3</v>
      </c>
      <c r="M410" s="10">
        <f t="shared" si="38"/>
        <v>0.32696493681848049</v>
      </c>
      <c r="N410" s="23">
        <f t="shared" si="40"/>
        <v>3.975126952111746E-2</v>
      </c>
      <c r="O410">
        <f t="shared" si="41"/>
        <v>4.5342752005551716E-5</v>
      </c>
      <c r="P410" s="23"/>
    </row>
    <row r="411" spans="1:16" x14ac:dyDescent="0.2">
      <c r="A411" s="23"/>
      <c r="D411" s="23"/>
      <c r="E411">
        <v>159.972900390625</v>
      </c>
      <c r="F411">
        <v>4999.712890625</v>
      </c>
      <c r="G411" s="1">
        <v>7.0322832635856403E-5</v>
      </c>
      <c r="H411" s="1">
        <v>1.40409406794897E-8</v>
      </c>
      <c r="I411" s="29">
        <v>1.39040748529748E-4</v>
      </c>
      <c r="J411" s="21">
        <f t="shared" si="39"/>
        <v>2.7809746593742287E-8</v>
      </c>
      <c r="K411" s="10">
        <f t="shared" si="36"/>
        <v>1.6976036616353988E-3</v>
      </c>
      <c r="L411" s="10">
        <f t="shared" si="37"/>
        <v>2.0486036616353988E-3</v>
      </c>
      <c r="M411" s="10">
        <f t="shared" si="38"/>
        <v>0.32772106950266927</v>
      </c>
      <c r="N411" s="23">
        <f t="shared" si="40"/>
        <v>3.9769848799544302E-2</v>
      </c>
      <c r="O411">
        <f t="shared" si="41"/>
        <v>7.9172743266497253E-5</v>
      </c>
      <c r="P411" s="23"/>
    </row>
    <row r="412" spans="1:16" x14ac:dyDescent="0.2">
      <c r="A412" s="23"/>
      <c r="D412" s="23"/>
      <c r="E412">
        <v>160.38922119140599</v>
      </c>
      <c r="F412">
        <v>4999.712890625</v>
      </c>
      <c r="G412" s="1">
        <v>7.0286511915253498E-5</v>
      </c>
      <c r="H412" s="1">
        <v>1.18836764449669E-8</v>
      </c>
      <c r="I412" s="29">
        <v>1.3900472789261399E-4</v>
      </c>
      <c r="J412" s="21">
        <f t="shared" si="39"/>
        <v>2.7802542052617227E-8</v>
      </c>
      <c r="K412" s="10">
        <f t="shared" si="36"/>
        <v>1.6971638713858517E-3</v>
      </c>
      <c r="L412" s="10">
        <f t="shared" si="37"/>
        <v>2.0481638713858519E-3</v>
      </c>
      <c r="M412" s="10">
        <f t="shared" si="38"/>
        <v>0.3285034082039518</v>
      </c>
      <c r="N412" s="23">
        <f t="shared" si="40"/>
        <v>3.9802810059421039E-2</v>
      </c>
      <c r="O412">
        <f t="shared" si="41"/>
        <v>-7.7310507279007425E-6</v>
      </c>
      <c r="P412" s="23"/>
    </row>
    <row r="413" spans="1:16" x14ac:dyDescent="0.2">
      <c r="A413" s="23"/>
      <c r="D413" s="23"/>
      <c r="E413">
        <v>160.78766632080101</v>
      </c>
      <c r="F413">
        <v>4999.712890625</v>
      </c>
      <c r="G413" s="1">
        <v>7.0234326944068504E-5</v>
      </c>
      <c r="H413" s="1">
        <v>1.57063887425164E-8</v>
      </c>
      <c r="I413" s="29">
        <v>1.3895279012817699E-4</v>
      </c>
      <c r="J413" s="21">
        <f t="shared" si="39"/>
        <v>2.7792153903222811E-8</v>
      </c>
      <c r="K413" s="10">
        <f t="shared" si="36"/>
        <v>1.696529742614123E-3</v>
      </c>
      <c r="L413" s="10">
        <f t="shared" si="37"/>
        <v>2.0475297426141232E-3</v>
      </c>
      <c r="M413" s="10">
        <f t="shared" si="38"/>
        <v>0.32921752903735518</v>
      </c>
      <c r="N413" s="23">
        <f t="shared" si="40"/>
        <v>3.9799729659913401E-2</v>
      </c>
      <c r="O413">
        <f t="shared" si="41"/>
        <v>1.454108865067711E-4</v>
      </c>
      <c r="P413" s="23"/>
    </row>
    <row r="414" spans="1:16" x14ac:dyDescent="0.2">
      <c r="A414" s="23"/>
      <c r="D414" s="23"/>
      <c r="E414">
        <v>161.19986724853501</v>
      </c>
      <c r="F414">
        <v>4999.712890625</v>
      </c>
      <c r="G414" s="1">
        <v>7.0216383681058895E-5</v>
      </c>
      <c r="H414" s="1">
        <v>1.15685940378864E-8</v>
      </c>
      <c r="I414" s="29">
        <v>1.3893140282527299E-4</v>
      </c>
      <c r="J414" s="21">
        <f t="shared" si="39"/>
        <v>2.7787876197008098E-8</v>
      </c>
      <c r="K414" s="10">
        <f t="shared" si="36"/>
        <v>1.6962686165477988E-3</v>
      </c>
      <c r="L414" s="10">
        <f t="shared" si="37"/>
        <v>2.047268616547799E-3</v>
      </c>
      <c r="M414" s="10">
        <f t="shared" si="38"/>
        <v>0.33001942920959715</v>
      </c>
      <c r="N414" s="23">
        <f t="shared" si="40"/>
        <v>3.9859668162234116E-2</v>
      </c>
      <c r="O414">
        <f t="shared" si="41"/>
        <v>-3.9640345552289385E-5</v>
      </c>
      <c r="P414" s="23"/>
    </row>
    <row r="415" spans="1:16" x14ac:dyDescent="0.2">
      <c r="A415" s="23"/>
      <c r="D415" s="23"/>
      <c r="E415">
        <v>161.62039184570301</v>
      </c>
      <c r="F415">
        <v>4999.712890625</v>
      </c>
      <c r="G415" s="1">
        <v>7.0158471251153404E-5</v>
      </c>
      <c r="H415" s="1">
        <v>1.7126929977921401E-8</v>
      </c>
      <c r="I415" s="29">
        <v>1.3887026004875299E-4</v>
      </c>
      <c r="J415" s="21">
        <f t="shared" si="39"/>
        <v>2.77756469394772E-8</v>
      </c>
      <c r="K415" s="10">
        <f t="shared" si="36"/>
        <v>1.6955221001315648E-3</v>
      </c>
      <c r="L415" s="10">
        <f t="shared" si="37"/>
        <v>2.0465221001315648E-3</v>
      </c>
      <c r="M415" s="10">
        <f t="shared" si="38"/>
        <v>0.33075970374415453</v>
      </c>
      <c r="N415" s="23">
        <f t="shared" si="40"/>
        <v>3.9842998421889139E-2</v>
      </c>
      <c r="O415">
        <f t="shared" si="41"/>
        <v>9.6640886073744565E-5</v>
      </c>
      <c r="P415" s="23"/>
    </row>
    <row r="416" spans="1:16" x14ac:dyDescent="0.2">
      <c r="A416" s="23"/>
      <c r="D416" s="23"/>
      <c r="E416">
        <v>162.04064941406199</v>
      </c>
      <c r="F416">
        <v>4999.712890625</v>
      </c>
      <c r="G416" s="1">
        <v>7.0125029777474198E-5</v>
      </c>
      <c r="H416" s="1">
        <v>1.7039677598993499E-8</v>
      </c>
      <c r="I416" s="29">
        <v>1.3883842213775101E-4</v>
      </c>
      <c r="J416" s="21">
        <f t="shared" si="39"/>
        <v>2.77692789916173E-8</v>
      </c>
      <c r="K416" s="10">
        <f t="shared" si="36"/>
        <v>1.6951333784448127E-3</v>
      </c>
      <c r="L416" s="10">
        <f t="shared" si="37"/>
        <v>2.0461333784448127E-3</v>
      </c>
      <c r="M416" s="10">
        <f t="shared" si="38"/>
        <v>0.3315567814309861</v>
      </c>
      <c r="N416" s="23">
        <f t="shared" si="40"/>
        <v>3.9883612485674548E-2</v>
      </c>
      <c r="O416">
        <f t="shared" si="41"/>
        <v>8.5750435944171262E-5</v>
      </c>
      <c r="P416" s="23"/>
    </row>
    <row r="417" spans="1:16" x14ac:dyDescent="0.2">
      <c r="A417" s="23"/>
      <c r="D417" s="23"/>
      <c r="E417">
        <v>162.44580078125</v>
      </c>
      <c r="F417">
        <v>4999.712890625</v>
      </c>
      <c r="G417" s="1">
        <v>7.0091328133178795E-5</v>
      </c>
      <c r="H417" s="1">
        <v>1.2003069529611E-8</v>
      </c>
      <c r="I417" s="29">
        <v>1.3880565995787799E-4</v>
      </c>
      <c r="J417" s="21">
        <f t="shared" si="39"/>
        <v>2.7762726179367929E-8</v>
      </c>
      <c r="K417" s="10">
        <f t="shared" si="36"/>
        <v>1.6947333719927206E-3</v>
      </c>
      <c r="L417" s="10">
        <f t="shared" si="37"/>
        <v>2.0457333719927206E-3</v>
      </c>
      <c r="M417" s="10">
        <f t="shared" si="38"/>
        <v>0.33232079579828427</v>
      </c>
      <c r="N417" s="23">
        <f t="shared" si="40"/>
        <v>3.9918354392034297E-2</v>
      </c>
      <c r="O417">
        <f t="shared" si="41"/>
        <v>-4.1802990883816499E-6</v>
      </c>
      <c r="P417" s="23"/>
    </row>
    <row r="418" spans="1:16" x14ac:dyDescent="0.2">
      <c r="A418" s="23"/>
      <c r="D418" s="23"/>
      <c r="E418">
        <v>162.84086608886699</v>
      </c>
      <c r="F418">
        <v>4999.712890625</v>
      </c>
      <c r="G418" s="1">
        <v>7.0046772390316894E-5</v>
      </c>
      <c r="H418" s="1">
        <v>1.24432704921134E-8</v>
      </c>
      <c r="I418" s="29">
        <v>1.38756000577262E-4</v>
      </c>
      <c r="J418" s="21">
        <f t="shared" si="39"/>
        <v>2.7752793732905032E-8</v>
      </c>
      <c r="K418" s="10">
        <f t="shared" si="36"/>
        <v>1.6941270609129855E-3</v>
      </c>
      <c r="L418" s="10">
        <f t="shared" si="37"/>
        <v>2.0451270609129855E-3</v>
      </c>
      <c r="M418" s="10">
        <f t="shared" si="38"/>
        <v>0.33303026186084961</v>
      </c>
      <c r="N418" s="23">
        <f t="shared" si="40"/>
        <v>3.9916702900889015E-2</v>
      </c>
      <c r="O418">
        <f t="shared" si="41"/>
        <v>6.1596731271583744E-5</v>
      </c>
      <c r="P418" s="23"/>
    </row>
    <row r="419" spans="1:16" x14ac:dyDescent="0.2">
      <c r="A419" s="23"/>
      <c r="D419" s="23"/>
      <c r="E419">
        <v>163.27799987793</v>
      </c>
      <c r="F419">
        <v>4999.712890625</v>
      </c>
      <c r="G419" s="1">
        <v>7.0010318128765995E-5</v>
      </c>
      <c r="H419" s="1">
        <v>1.3113742853525899E-8</v>
      </c>
      <c r="I419" s="29">
        <v>1.3871575665104E-4</v>
      </c>
      <c r="J419" s="21">
        <f t="shared" si="39"/>
        <v>2.7744744485457752E-8</v>
      </c>
      <c r="K419" s="10">
        <f t="shared" si="36"/>
        <v>1.6936357068514211E-3</v>
      </c>
      <c r="L419" s="10">
        <f t="shared" si="37"/>
        <v>2.0446357068514211E-3</v>
      </c>
      <c r="M419" s="10">
        <f t="shared" si="38"/>
        <v>0.33384402869369767</v>
      </c>
      <c r="N419" s="23">
        <f t="shared" si="40"/>
        <v>3.9943628913423658E-2</v>
      </c>
      <c r="O419">
        <f t="shared" si="41"/>
        <v>7.7909942843469926E-5</v>
      </c>
      <c r="P419" s="23"/>
    </row>
    <row r="420" spans="1:16" x14ac:dyDescent="0.2">
      <c r="A420" s="23"/>
      <c r="D420" s="23"/>
      <c r="E420">
        <v>163.69562530517601</v>
      </c>
      <c r="F420">
        <v>4999.712890625</v>
      </c>
      <c r="G420" s="1">
        <v>6.9966935656058302E-5</v>
      </c>
      <c r="H420" s="1">
        <v>9.9558194688988398E-9</v>
      </c>
      <c r="I420" s="29">
        <v>1.3868091823752101E-4</v>
      </c>
      <c r="J420" s="21">
        <f t="shared" si="39"/>
        <v>2.7737776402633572E-8</v>
      </c>
      <c r="K420" s="10">
        <f t="shared" si="36"/>
        <v>1.6932103508390233E-3</v>
      </c>
      <c r="L420" s="10">
        <f t="shared" si="37"/>
        <v>2.0442103508390235E-3</v>
      </c>
      <c r="M420" s="10">
        <f t="shared" si="38"/>
        <v>0.33462829163590718</v>
      </c>
      <c r="N420" s="23">
        <f t="shared" si="40"/>
        <v>3.9976166086590374E-2</v>
      </c>
      <c r="O420">
        <f t="shared" si="41"/>
        <v>1.4097000366094668E-4</v>
      </c>
      <c r="P420" s="23"/>
    </row>
    <row r="421" spans="1:16" x14ac:dyDescent="0.2">
      <c r="A421" s="23"/>
      <c r="D421" s="23"/>
      <c r="E421">
        <v>164.13996887207</v>
      </c>
      <c r="F421">
        <v>4999.712890625</v>
      </c>
      <c r="G421" s="1">
        <v>6.9937668830873502E-5</v>
      </c>
      <c r="H421" s="1">
        <v>1.6962416846705801E-8</v>
      </c>
      <c r="I421" s="29">
        <v>1.3865802749921699E-4</v>
      </c>
      <c r="J421" s="21">
        <f t="shared" si="39"/>
        <v>2.7733197992071849E-8</v>
      </c>
      <c r="K421" s="10">
        <f t="shared" si="36"/>
        <v>1.6929308687334294E-3</v>
      </c>
      <c r="L421" s="10">
        <f t="shared" si="37"/>
        <v>2.0439308687334296E-3</v>
      </c>
      <c r="M421" s="10">
        <f t="shared" si="38"/>
        <v>0.33549074917056815</v>
      </c>
      <c r="N421" s="23">
        <f t="shared" si="40"/>
        <v>4.0038805200842138E-2</v>
      </c>
      <c r="O421">
        <f t="shared" si="41"/>
        <v>4.6621178600863401E-5</v>
      </c>
      <c r="P421" s="23"/>
    </row>
    <row r="422" spans="1:16" x14ac:dyDescent="0.2">
      <c r="A422" s="23"/>
      <c r="D422" s="23"/>
      <c r="E422">
        <v>164.54458618164099</v>
      </c>
      <c r="F422">
        <v>4999.712890625</v>
      </c>
      <c r="G422" s="1">
        <v>6.9900490656581003E-5</v>
      </c>
      <c r="H422" s="1">
        <v>1.5478828290728201E-8</v>
      </c>
      <c r="I422" s="29">
        <v>1.3861828866992799E-4</v>
      </c>
      <c r="J422" s="21">
        <f t="shared" si="39"/>
        <v>2.7725249769812224E-8</v>
      </c>
      <c r="K422" s="10">
        <f t="shared" si="36"/>
        <v>1.6924456816007115E-3</v>
      </c>
      <c r="L422" s="10">
        <f t="shared" si="37"/>
        <v>2.0434456816007117E-3</v>
      </c>
      <c r="M422" s="10">
        <f t="shared" si="38"/>
        <v>0.33623792406365044</v>
      </c>
      <c r="N422" s="23">
        <f t="shared" si="40"/>
        <v>4.0057668936696648E-2</v>
      </c>
      <c r="O422">
        <f t="shared" si="41"/>
        <v>7.9236711840688864E-5</v>
      </c>
      <c r="P422" s="23"/>
    </row>
    <row r="423" spans="1:16" x14ac:dyDescent="0.2">
      <c r="A423" s="23"/>
      <c r="D423" s="23"/>
      <c r="E423">
        <v>164.94239044189499</v>
      </c>
      <c r="F423">
        <v>4999.712890625</v>
      </c>
      <c r="G423" s="1">
        <v>6.9871100451654098E-5</v>
      </c>
      <c r="H423" s="1">
        <v>1.5888718068640301E-8</v>
      </c>
      <c r="I423" s="29">
        <v>1.3858585173454001E-4</v>
      </c>
      <c r="J423" s="21">
        <f t="shared" si="39"/>
        <v>2.7718762010195307E-8</v>
      </c>
      <c r="K423" s="10">
        <f t="shared" si="36"/>
        <v>1.6920496461875745E-3</v>
      </c>
      <c r="L423" s="10">
        <f t="shared" si="37"/>
        <v>2.0430496461875747E-3</v>
      </c>
      <c r="M423" s="10">
        <f t="shared" si="38"/>
        <v>0.33698549243364634</v>
      </c>
      <c r="N423" s="23">
        <f t="shared" si="40"/>
        <v>4.0089189638235392E-2</v>
      </c>
      <c r="O423">
        <f t="shared" si="41"/>
        <v>-2.9947910380612631E-5</v>
      </c>
      <c r="P423" s="23"/>
    </row>
    <row r="424" spans="1:16" x14ac:dyDescent="0.2">
      <c r="A424" s="23"/>
      <c r="D424" s="23"/>
      <c r="E424">
        <v>165.34409332275399</v>
      </c>
      <c r="F424">
        <v>4999.712890625</v>
      </c>
      <c r="G424" s="1">
        <v>6.9822526797842799E-5</v>
      </c>
      <c r="H424" s="1">
        <v>1.3650783300389301E-8</v>
      </c>
      <c r="I424" s="29">
        <v>1.38531529101133E-4</v>
      </c>
      <c r="J424" s="21">
        <f t="shared" si="39"/>
        <v>2.7707896859616587E-8</v>
      </c>
      <c r="K424" s="10">
        <f t="shared" si="36"/>
        <v>1.6913863996044212E-3</v>
      </c>
      <c r="L424" s="10">
        <f t="shared" si="37"/>
        <v>2.0423863996044214E-3</v>
      </c>
      <c r="M424" s="10">
        <f t="shared" si="38"/>
        <v>0.33769652745731699</v>
      </c>
      <c r="N424" s="23">
        <f t="shared" si="40"/>
        <v>4.0077159476359793E-2</v>
      </c>
      <c r="O424">
        <f t="shared" si="41"/>
        <v>-1.0226437969914128E-5</v>
      </c>
      <c r="P424" s="23"/>
    </row>
    <row r="425" spans="1:16" x14ac:dyDescent="0.2">
      <c r="A425" s="23"/>
      <c r="D425" s="23"/>
      <c r="E425">
        <v>165.758018493652</v>
      </c>
      <c r="F425">
        <v>4999.712890625</v>
      </c>
      <c r="G425" s="1">
        <v>6.9776474717590206E-5</v>
      </c>
      <c r="H425" s="1">
        <v>1.6454204046730899E-8</v>
      </c>
      <c r="I425" s="29">
        <v>1.38479862665503E-4</v>
      </c>
      <c r="J425" s="21">
        <f t="shared" si="39"/>
        <v>2.769756297909979E-8</v>
      </c>
      <c r="K425" s="10">
        <f t="shared" si="36"/>
        <v>1.6907555835937438E-3</v>
      </c>
      <c r="L425" s="10">
        <f t="shared" si="37"/>
        <v>2.0417555835937438E-3</v>
      </c>
      <c r="M425" s="10">
        <f t="shared" si="38"/>
        <v>0.33843735978484901</v>
      </c>
      <c r="N425" s="23">
        <f t="shared" si="40"/>
        <v>4.0072926496275418E-2</v>
      </c>
      <c r="O425">
        <f t="shared" si="41"/>
        <v>1.7071270525614301E-4</v>
      </c>
      <c r="P425" s="23"/>
    </row>
    <row r="426" spans="1:16" x14ac:dyDescent="0.2">
      <c r="A426" s="23"/>
      <c r="D426" s="23"/>
      <c r="E426">
        <v>166.193115234375</v>
      </c>
      <c r="F426">
        <v>4999.712890625</v>
      </c>
      <c r="G426" s="1">
        <v>6.9762896226486403E-5</v>
      </c>
      <c r="H426" s="1">
        <v>1.27294765558307E-8</v>
      </c>
      <c r="I426" s="29">
        <v>1.38464629184895E-4</v>
      </c>
      <c r="J426" s="21">
        <f t="shared" si="39"/>
        <v>2.7694516108021141E-8</v>
      </c>
      <c r="K426" s="10">
        <f t="shared" si="36"/>
        <v>1.6905695919852905E-3</v>
      </c>
      <c r="L426" s="10">
        <f t="shared" si="37"/>
        <v>2.0415695919852907E-3</v>
      </c>
      <c r="M426" s="10">
        <f t="shared" si="38"/>
        <v>0.33929481045980736</v>
      </c>
      <c r="N426" s="23">
        <f t="shared" si="40"/>
        <v>4.0147203037932372E-2</v>
      </c>
      <c r="O426">
        <f t="shared" si="41"/>
        <v>-4.2992983136665385E-5</v>
      </c>
      <c r="P426" s="23"/>
    </row>
    <row r="427" spans="1:16" x14ac:dyDescent="0.2">
      <c r="A427" s="23"/>
      <c r="D427" s="23"/>
      <c r="E427">
        <v>166.60646057128901</v>
      </c>
      <c r="F427">
        <v>4999.712890625</v>
      </c>
      <c r="G427" s="1">
        <v>6.9706449946020505E-5</v>
      </c>
      <c r="H427" s="1">
        <v>1.48663604542021E-8</v>
      </c>
      <c r="I427" s="29">
        <v>1.3840680563097999E-4</v>
      </c>
      <c r="J427" s="21">
        <f t="shared" si="39"/>
        <v>2.7682950733132626E-8</v>
      </c>
      <c r="K427" s="10">
        <f t="shared" si="36"/>
        <v>1.6898636012747047E-3</v>
      </c>
      <c r="L427" s="10">
        <f t="shared" si="37"/>
        <v>2.0408636012747049E-3</v>
      </c>
      <c r="M427" s="10">
        <f t="shared" si="38"/>
        <v>0.34002106111715302</v>
      </c>
      <c r="N427" s="23">
        <f t="shared" si="40"/>
        <v>4.0129432088832809E-2</v>
      </c>
      <c r="O427">
        <f t="shared" si="41"/>
        <v>9.7161381397877324E-5</v>
      </c>
      <c r="P427" s="23"/>
    </row>
    <row r="428" spans="1:16" x14ac:dyDescent="0.2">
      <c r="A428" s="23"/>
      <c r="D428" s="23"/>
      <c r="E428">
        <v>167.00028991699199</v>
      </c>
      <c r="F428">
        <v>4999.712890625</v>
      </c>
      <c r="G428" s="1">
        <v>6.9678094885009103E-5</v>
      </c>
      <c r="H428" s="1">
        <v>1.1200783437610899E-8</v>
      </c>
      <c r="I428" s="29">
        <v>1.38379049423851E-4</v>
      </c>
      <c r="J428" s="21">
        <f t="shared" si="39"/>
        <v>2.7677399172925831E-8</v>
      </c>
      <c r="K428" s="10">
        <f t="shared" si="36"/>
        <v>1.6895247147299074E-3</v>
      </c>
      <c r="L428" s="10">
        <f t="shared" si="37"/>
        <v>2.0405247147299074E-3</v>
      </c>
      <c r="M428" s="10">
        <f t="shared" si="38"/>
        <v>0.34076821894268189</v>
      </c>
      <c r="N428" s="23">
        <f t="shared" si="40"/>
        <v>4.0167697092096333E-2</v>
      </c>
      <c r="O428">
        <f t="shared" si="41"/>
        <v>5.0907939175930824E-5</v>
      </c>
      <c r="P428" s="23"/>
    </row>
    <row r="429" spans="1:16" x14ac:dyDescent="0.2">
      <c r="A429" s="23"/>
      <c r="D429" s="23"/>
      <c r="E429">
        <v>167.40983581543</v>
      </c>
      <c r="F429">
        <v>4999.712890625</v>
      </c>
      <c r="G429" s="1">
        <v>6.9639479082468794E-5</v>
      </c>
      <c r="H429" s="1">
        <v>1.00374409861188E-8</v>
      </c>
      <c r="I429" s="29">
        <v>1.38341056373662E-4</v>
      </c>
      <c r="J429" s="21">
        <f t="shared" si="39"/>
        <v>2.7669800126536539E-8</v>
      </c>
      <c r="K429" s="10">
        <f t="shared" si="36"/>
        <v>1.6890608425068393E-3</v>
      </c>
      <c r="L429" s="10">
        <f t="shared" si="37"/>
        <v>2.0400608425068393E-3</v>
      </c>
      <c r="M429" s="10">
        <f t="shared" si="38"/>
        <v>0.34152625069755776</v>
      </c>
      <c r="N429" s="23">
        <f t="shared" si="40"/>
        <v>4.0188546229783767E-2</v>
      </c>
      <c r="O429">
        <f t="shared" si="41"/>
        <v>4.0863062840426756E-5</v>
      </c>
      <c r="P429" s="23"/>
    </row>
    <row r="430" spans="1:16" x14ac:dyDescent="0.2">
      <c r="A430" s="23"/>
      <c r="D430" s="23"/>
      <c r="E430">
        <v>167.80659484863301</v>
      </c>
      <c r="F430">
        <v>4999.712890625</v>
      </c>
      <c r="G430" s="1">
        <v>6.9606451405421896E-5</v>
      </c>
      <c r="H430" s="1">
        <v>1.5008818797177101E-8</v>
      </c>
      <c r="I430" s="29">
        <v>1.3830248118260399E-4</v>
      </c>
      <c r="J430" s="21">
        <f t="shared" si="39"/>
        <v>2.766208464528754E-8</v>
      </c>
      <c r="K430" s="10">
        <f t="shared" si="36"/>
        <v>1.6885898626949438E-3</v>
      </c>
      <c r="L430" s="10">
        <f t="shared" si="37"/>
        <v>2.0395898626949438E-3</v>
      </c>
      <c r="M430" s="10">
        <f t="shared" si="38"/>
        <v>0.34225662974662946</v>
      </c>
      <c r="N430" s="23">
        <f t="shared" si="40"/>
        <v>4.0204759019090049E-2</v>
      </c>
      <c r="O430">
        <f t="shared" si="41"/>
        <v>-4.7194843057258568E-5</v>
      </c>
      <c r="P430" s="23"/>
    </row>
    <row r="431" spans="1:16" x14ac:dyDescent="0.2">
      <c r="A431" s="23"/>
      <c r="D431" s="23"/>
      <c r="E431">
        <v>168.20469665527301</v>
      </c>
      <c r="F431">
        <v>4999.712890625</v>
      </c>
      <c r="G431" s="1">
        <v>6.9556666377813006E-5</v>
      </c>
      <c r="H431" s="1">
        <v>1.5623501606224301E-8</v>
      </c>
      <c r="I431" s="29">
        <v>1.3824688847701E-4</v>
      </c>
      <c r="J431" s="21">
        <f t="shared" si="39"/>
        <v>2.7650965465684599E-8</v>
      </c>
      <c r="K431" s="10">
        <f t="shared" si="36"/>
        <v>1.6879111092965729E-3</v>
      </c>
      <c r="L431" s="10">
        <f t="shared" si="37"/>
        <v>2.0389111092965731E-3</v>
      </c>
      <c r="M431" s="10">
        <f t="shared" si="38"/>
        <v>0.34295442464629627</v>
      </c>
      <c r="N431" s="23">
        <f t="shared" si="40"/>
        <v>4.0185970666804863E-2</v>
      </c>
      <c r="O431">
        <f t="shared" si="41"/>
        <v>1.8681292576924901E-4</v>
      </c>
      <c r="P431" s="23"/>
    </row>
    <row r="432" spans="1:16" x14ac:dyDescent="0.2">
      <c r="A432" s="23"/>
      <c r="D432" s="23"/>
      <c r="E432">
        <v>168.600830078125</v>
      </c>
      <c r="F432">
        <v>4999.712890625</v>
      </c>
      <c r="G432" s="1">
        <v>6.9546796838166198E-5</v>
      </c>
      <c r="H432" s="1">
        <v>1.22136878319616E-8</v>
      </c>
      <c r="I432" s="29">
        <v>1.3823686288208799E-4</v>
      </c>
      <c r="J432" s="21">
        <f t="shared" si="39"/>
        <v>2.7648960231555894E-8</v>
      </c>
      <c r="K432" s="10">
        <f t="shared" si="36"/>
        <v>1.6877887028306294E-3</v>
      </c>
      <c r="L432" s="10">
        <f t="shared" si="37"/>
        <v>2.0387887028306293E-3</v>
      </c>
      <c r="M432" s="10">
        <f t="shared" si="38"/>
        <v>0.34374146765114783</v>
      </c>
      <c r="N432" s="23">
        <f t="shared" si="40"/>
        <v>4.025997351052283E-2</v>
      </c>
      <c r="O432">
        <f t="shared" si="41"/>
        <v>-4.5890969292105356E-5</v>
      </c>
      <c r="P432" s="23"/>
    </row>
    <row r="433" spans="1:16" x14ac:dyDescent="0.2">
      <c r="A433" s="23"/>
      <c r="D433" s="23"/>
      <c r="E433">
        <v>169.02761840820301</v>
      </c>
      <c r="F433">
        <v>4999.712890625</v>
      </c>
      <c r="G433" s="1">
        <v>6.9487361028852397E-5</v>
      </c>
      <c r="H433" s="1">
        <v>9.8149517252503897E-9</v>
      </c>
      <c r="I433" s="29">
        <v>1.3817798975365199E-4</v>
      </c>
      <c r="J433" s="21">
        <f t="shared" si="39"/>
        <v>2.7637184929708783E-8</v>
      </c>
      <c r="K433" s="10">
        <f t="shared" si="36"/>
        <v>1.6870698974483101E-3</v>
      </c>
      <c r="L433" s="10">
        <f t="shared" si="37"/>
        <v>2.0380698974483101E-3</v>
      </c>
      <c r="M433" s="10">
        <f t="shared" si="38"/>
        <v>0.34449010091513843</v>
      </c>
      <c r="N433" s="23">
        <f t="shared" si="40"/>
        <v>4.0240387780372991E-2</v>
      </c>
      <c r="O433">
        <f t="shared" si="41"/>
        <v>1.1218459271845959E-4</v>
      </c>
      <c r="P433" s="23"/>
    </row>
    <row r="434" spans="1:16" x14ac:dyDescent="0.2">
      <c r="A434" s="23"/>
      <c r="D434" s="23"/>
      <c r="E434">
        <v>169.48915863037101</v>
      </c>
      <c r="F434">
        <v>4999.712890625</v>
      </c>
      <c r="G434" s="1">
        <v>6.9462316721705794E-5</v>
      </c>
      <c r="H434" s="1">
        <v>1.1168470113300899E-8</v>
      </c>
      <c r="I434" s="29">
        <v>1.3814991289857299E-4</v>
      </c>
      <c r="J434" s="21">
        <f t="shared" si="39"/>
        <v>2.7631569236229333E-8</v>
      </c>
      <c r="K434" s="10">
        <f t="shared" si="36"/>
        <v>1.6867270959854777E-3</v>
      </c>
      <c r="L434" s="10">
        <f t="shared" si="37"/>
        <v>2.0377270959854778E-3</v>
      </c>
      <c r="M434" s="10">
        <f t="shared" si="38"/>
        <v>0.34537265101688791</v>
      </c>
      <c r="N434" s="23">
        <f t="shared" si="40"/>
        <v>4.0292165482220095E-2</v>
      </c>
      <c r="O434">
        <f t="shared" si="41"/>
        <v>8.0135499376951623E-6</v>
      </c>
      <c r="P434" s="23"/>
    </row>
    <row r="435" spans="1:16" x14ac:dyDescent="0.2">
      <c r="A435" s="23"/>
      <c r="D435" s="23"/>
      <c r="E435">
        <v>169.90135955810501</v>
      </c>
      <c r="F435">
        <v>4999.712890625</v>
      </c>
      <c r="G435" s="1">
        <v>6.9419810327676196E-5</v>
      </c>
      <c r="H435" s="1">
        <v>1.07493606265502E-8</v>
      </c>
      <c r="I435" s="29">
        <v>1.3810426671099501E-4</v>
      </c>
      <c r="J435" s="21">
        <f t="shared" si="39"/>
        <v>2.7622439474465699E-8</v>
      </c>
      <c r="K435" s="10">
        <f t="shared" si="36"/>
        <v>1.6861697835717324E-3</v>
      </c>
      <c r="L435" s="10">
        <f t="shared" si="37"/>
        <v>2.0371697835717324E-3</v>
      </c>
      <c r="M435" s="10">
        <f t="shared" si="38"/>
        <v>0.34611791587952789</v>
      </c>
      <c r="N435" s="23">
        <f t="shared" si="40"/>
        <v>4.0295468674938856E-2</v>
      </c>
      <c r="O435">
        <f t="shared" si="41"/>
        <v>1.2470903376322315E-4</v>
      </c>
      <c r="P435" s="23"/>
    </row>
    <row r="436" spans="1:16" x14ac:dyDescent="0.2">
      <c r="A436" s="23"/>
      <c r="D436" s="23"/>
      <c r="E436">
        <v>170.291465759277</v>
      </c>
      <c r="F436">
        <v>4999.712890625</v>
      </c>
      <c r="G436" s="1">
        <v>6.9397874641559306E-5</v>
      </c>
      <c r="H436" s="1">
        <v>1.33299030070521E-8</v>
      </c>
      <c r="I436" s="29">
        <v>1.3808316601702001E-4</v>
      </c>
      <c r="J436" s="21">
        <f t="shared" si="39"/>
        <v>2.7618219093328502E-8</v>
      </c>
      <c r="K436" s="10">
        <f t="shared" si="36"/>
        <v>1.6859121568275313E-3</v>
      </c>
      <c r="L436" s="10">
        <f t="shared" si="37"/>
        <v>2.0369121568275315E-3</v>
      </c>
      <c r="M436" s="10">
        <f t="shared" si="38"/>
        <v>0.34686875680905066</v>
      </c>
      <c r="N436" s="23">
        <f t="shared" si="40"/>
        <v>4.0344118442352056E-2</v>
      </c>
      <c r="O436">
        <f t="shared" si="41"/>
        <v>-8.8601537929491777E-5</v>
      </c>
      <c r="P436" s="23"/>
    </row>
    <row r="437" spans="1:16" x14ac:dyDescent="0.2">
      <c r="A437" s="23"/>
      <c r="D437" s="23"/>
      <c r="E437">
        <v>170.682670593262</v>
      </c>
      <c r="F437">
        <v>4999.712890625</v>
      </c>
      <c r="G437" s="1">
        <v>6.93357184045566E-5</v>
      </c>
      <c r="H437" s="1">
        <v>1.29301344639626E-8</v>
      </c>
      <c r="I437" s="29">
        <v>1.3802205917479699E-4</v>
      </c>
      <c r="J437" s="21">
        <f t="shared" si="39"/>
        <v>2.7605997023069708E-8</v>
      </c>
      <c r="K437" s="10">
        <f t="shared" si="36"/>
        <v>1.6851660791473858E-3</v>
      </c>
      <c r="L437" s="10">
        <f t="shared" si="37"/>
        <v>2.036166079147386E-3</v>
      </c>
      <c r="M437" s="10">
        <f t="shared" si="38"/>
        <v>0.3475382641602871</v>
      </c>
      <c r="N437" s="23">
        <f t="shared" si="40"/>
        <v>4.0309457092415533E-2</v>
      </c>
      <c r="O437">
        <f t="shared" si="41"/>
        <v>1.5237689895755691E-4</v>
      </c>
      <c r="P437" s="23"/>
    </row>
    <row r="438" spans="1:16" x14ac:dyDescent="0.2">
      <c r="A438" s="23"/>
      <c r="D438" s="23"/>
      <c r="E438">
        <v>171.12716674804699</v>
      </c>
      <c r="F438">
        <v>4999.712890625</v>
      </c>
      <c r="G438" s="1">
        <v>6.9315221616230598E-5</v>
      </c>
      <c r="H438" s="1">
        <v>9.5686046798698907E-9</v>
      </c>
      <c r="I438" s="29">
        <v>1.38004233631173E-4</v>
      </c>
      <c r="J438" s="21">
        <f t="shared" si="39"/>
        <v>2.7602431709617925E-8</v>
      </c>
      <c r="K438" s="10">
        <f t="shared" si="36"/>
        <v>1.6849484400131985E-3</v>
      </c>
      <c r="L438" s="10">
        <f t="shared" si="37"/>
        <v>2.0359484400131987E-3</v>
      </c>
      <c r="M438" s="10">
        <f t="shared" si="38"/>
        <v>0.34840608818456481</v>
      </c>
      <c r="N438" s="23">
        <f t="shared" si="40"/>
        <v>4.0377188038080228E-2</v>
      </c>
      <c r="O438">
        <f t="shared" si="41"/>
        <v>-1.9169132303231927E-5</v>
      </c>
      <c r="P438" s="23"/>
    </row>
    <row r="439" spans="1:16" x14ac:dyDescent="0.2">
      <c r="A439" s="23"/>
      <c r="D439" s="23"/>
      <c r="E439">
        <v>171.505859375</v>
      </c>
      <c r="F439">
        <v>4999.712890625</v>
      </c>
      <c r="G439" s="1">
        <v>6.9266614132749304E-5</v>
      </c>
      <c r="H439" s="1">
        <v>1.1666612582905199E-8</v>
      </c>
      <c r="I439" s="29">
        <v>1.37958096131515E-4</v>
      </c>
      <c r="J439" s="21">
        <f t="shared" si="39"/>
        <v>2.7593203679795552E-8</v>
      </c>
      <c r="K439" s="10">
        <f t="shared" si="36"/>
        <v>1.6843851289753459E-3</v>
      </c>
      <c r="L439" s="10">
        <f t="shared" si="37"/>
        <v>2.0353851289753458E-3</v>
      </c>
      <c r="M439" s="10">
        <f t="shared" si="38"/>
        <v>0.34908047570401191</v>
      </c>
      <c r="N439" s="23">
        <f t="shared" si="40"/>
        <v>4.0369928829011907E-2</v>
      </c>
      <c r="O439">
        <f t="shared" si="41"/>
        <v>1.5835680706660743E-4</v>
      </c>
      <c r="P439" s="23"/>
    </row>
    <row r="440" spans="1:16" x14ac:dyDescent="0.2">
      <c r="A440" s="23"/>
      <c r="D440" s="23"/>
      <c r="E440">
        <v>171.899040222168</v>
      </c>
      <c r="F440">
        <v>4999.712890625</v>
      </c>
      <c r="G440" s="1">
        <v>6.9257682613370903E-5</v>
      </c>
      <c r="H440" s="1">
        <v>1.23911670622179E-8</v>
      </c>
      <c r="I440" s="29">
        <v>1.37943665839065E-4</v>
      </c>
      <c r="J440" s="21">
        <f t="shared" si="39"/>
        <v>2.7590317455573143E-8</v>
      </c>
      <c r="K440" s="10">
        <f t="shared" si="36"/>
        <v>1.6842089438097692E-3</v>
      </c>
      <c r="L440" s="10">
        <f t="shared" si="37"/>
        <v>2.0352089438097692E-3</v>
      </c>
      <c r="M440" s="10">
        <f t="shared" si="38"/>
        <v>0.34985046409247156</v>
      </c>
      <c r="N440" s="23">
        <f t="shared" si="40"/>
        <v>4.0432191692569175E-2</v>
      </c>
      <c r="O440">
        <f t="shared" si="41"/>
        <v>-3.419065031305505E-5</v>
      </c>
      <c r="P440" s="23"/>
    </row>
    <row r="441" spans="1:16" x14ac:dyDescent="0.2">
      <c r="A441" s="23"/>
      <c r="D441" s="23"/>
      <c r="E441">
        <v>172.30876922607399</v>
      </c>
      <c r="F441">
        <v>4999.712890625</v>
      </c>
      <c r="G441" s="1">
        <v>6.9213612919038605E-5</v>
      </c>
      <c r="H441" s="1">
        <v>1.5612172061458199E-8</v>
      </c>
      <c r="I441" s="29">
        <v>1.3789119813522401E-4</v>
      </c>
      <c r="J441" s="21">
        <f t="shared" si="39"/>
        <v>2.7579823312211556E-8</v>
      </c>
      <c r="K441" s="10">
        <f t="shared" si="36"/>
        <v>1.6835683447976098E-3</v>
      </c>
      <c r="L441" s="10">
        <f t="shared" si="37"/>
        <v>2.0345683447976098E-3</v>
      </c>
      <c r="M441" s="10">
        <f t="shared" si="38"/>
        <v>0.35057396739840668</v>
      </c>
      <c r="N441" s="23">
        <f t="shared" si="40"/>
        <v>4.0418182791473509E-2</v>
      </c>
      <c r="O441">
        <f t="shared" si="41"/>
        <v>1.7415593100625157E-5</v>
      </c>
      <c r="P441" s="23"/>
    </row>
    <row r="442" spans="1:16" x14ac:dyDescent="0.2">
      <c r="A442" s="23"/>
      <c r="D442" s="23"/>
      <c r="E442">
        <v>172.71237182617199</v>
      </c>
      <c r="F442">
        <v>4999.712890625</v>
      </c>
      <c r="G442" s="1">
        <v>6.9173914393855294E-5</v>
      </c>
      <c r="H442" s="1">
        <v>1.7284245691973699E-8</v>
      </c>
      <c r="I442" s="29">
        <v>1.3784963563759001E-4</v>
      </c>
      <c r="J442" s="21">
        <f t="shared" si="39"/>
        <v>2.7571510335338037E-8</v>
      </c>
      <c r="K442" s="10">
        <f t="shared" si="36"/>
        <v>1.683060891774548E-3</v>
      </c>
      <c r="L442" s="10">
        <f t="shared" si="37"/>
        <v>2.0340608917745482E-3</v>
      </c>
      <c r="M442" s="10">
        <f t="shared" si="38"/>
        <v>0.35130748105724074</v>
      </c>
      <c r="N442" s="23">
        <f t="shared" si="40"/>
        <v>4.042521177013117E-2</v>
      </c>
      <c r="O442">
        <f t="shared" si="41"/>
        <v>9.8024063804614663E-5</v>
      </c>
      <c r="P442" s="23"/>
    </row>
    <row r="443" spans="1:16" x14ac:dyDescent="0.2">
      <c r="A443" s="23"/>
      <c r="D443" s="23"/>
      <c r="E443">
        <v>173.11442565918</v>
      </c>
      <c r="F443">
        <v>4999.712890625</v>
      </c>
      <c r="G443" s="1">
        <v>6.91471528171199E-5</v>
      </c>
      <c r="H443" s="1">
        <v>1.1691900310244701E-8</v>
      </c>
      <c r="I443" s="29">
        <v>1.37823758678561E-4</v>
      </c>
      <c r="J443" s="21">
        <f t="shared" si="39"/>
        <v>2.756633464633447E-8</v>
      </c>
      <c r="K443" s="10">
        <f t="shared" si="36"/>
        <v>1.6827449497153737E-3</v>
      </c>
      <c r="L443" s="10">
        <f t="shared" si="37"/>
        <v>2.0337449497153737E-3</v>
      </c>
      <c r="M443" s="10">
        <f t="shared" si="38"/>
        <v>0.3520705889072348</v>
      </c>
      <c r="N443" s="23">
        <f t="shared" si="40"/>
        <v>4.0464622720710837E-2</v>
      </c>
      <c r="O443">
        <f t="shared" si="41"/>
        <v>1.5125222986477734E-5</v>
      </c>
      <c r="P443" s="23"/>
    </row>
    <row r="444" spans="1:16" x14ac:dyDescent="0.2">
      <c r="A444" s="23"/>
      <c r="D444" s="23"/>
      <c r="E444">
        <v>173.54919433593801</v>
      </c>
      <c r="F444">
        <v>4999.712890625</v>
      </c>
      <c r="G444" s="1">
        <v>6.9106218942363898E-5</v>
      </c>
      <c r="H444" s="1">
        <v>1.0007278787839099E-8</v>
      </c>
      <c r="I444" s="29">
        <v>1.37778901620559E-4</v>
      </c>
      <c r="J444" s="21">
        <f t="shared" si="39"/>
        <v>2.7557362719549211E-8</v>
      </c>
      <c r="K444" s="10">
        <f t="shared" si="36"/>
        <v>1.6821972720976997E-3</v>
      </c>
      <c r="L444" s="10">
        <f t="shared" si="37"/>
        <v>2.0331972720976999E-3</v>
      </c>
      <c r="M444" s="10">
        <f t="shared" si="38"/>
        <v>0.35285974849858276</v>
      </c>
      <c r="N444" s="23">
        <f t="shared" si="40"/>
        <v>4.0471198693894338E-2</v>
      </c>
      <c r="O444">
        <f t="shared" si="41"/>
        <v>3.8901227886825545E-5</v>
      </c>
      <c r="P444" s="23"/>
    </row>
    <row r="445" spans="1:16" x14ac:dyDescent="0.2">
      <c r="A445" s="23"/>
      <c r="D445" s="23"/>
      <c r="E445">
        <v>173.97412872314499</v>
      </c>
      <c r="F445">
        <v>4999.712890625</v>
      </c>
      <c r="G445" s="1">
        <v>6.9073301724142396E-5</v>
      </c>
      <c r="H445" s="1">
        <v>1.38594183162689E-8</v>
      </c>
      <c r="I445" s="29">
        <v>1.3774003229907999E-4</v>
      </c>
      <c r="J445" s="21">
        <f t="shared" si="39"/>
        <v>2.7549588408837912E-8</v>
      </c>
      <c r="K445" s="10">
        <f t="shared" si="36"/>
        <v>1.6817227011308013E-3</v>
      </c>
      <c r="L445" s="10">
        <f t="shared" si="37"/>
        <v>2.0327227011308012E-3</v>
      </c>
      <c r="M445" s="10">
        <f t="shared" si="38"/>
        <v>0.35364116086498898</v>
      </c>
      <c r="N445" s="23">
        <f t="shared" si="40"/>
        <v>4.0487729163328025E-2</v>
      </c>
      <c r="O445">
        <f t="shared" si="41"/>
        <v>1.1106163655133455E-4</v>
      </c>
      <c r="P445" s="23"/>
    </row>
    <row r="446" spans="1:16" x14ac:dyDescent="0.2">
      <c r="A446" s="23"/>
      <c r="D446" s="23"/>
      <c r="E446">
        <v>174.36984252929699</v>
      </c>
      <c r="F446">
        <v>4999.712890625</v>
      </c>
      <c r="G446" s="1">
        <v>6.9053474529522302E-5</v>
      </c>
      <c r="H446" s="1">
        <v>9.0618037302407908E-9</v>
      </c>
      <c r="I446" s="29">
        <v>1.3771741882781101E-4</v>
      </c>
      <c r="J446" s="21">
        <f t="shared" si="39"/>
        <v>2.7545065454867618E-8</v>
      </c>
      <c r="K446" s="10">
        <f t="shared" si="36"/>
        <v>1.6814466042884408E-3</v>
      </c>
      <c r="L446" s="10">
        <f t="shared" si="37"/>
        <v>2.0324466042884407E-3</v>
      </c>
      <c r="M446" s="10">
        <f t="shared" si="38"/>
        <v>0.35439739433897982</v>
      </c>
      <c r="N446" s="23">
        <f t="shared" si="40"/>
        <v>4.0531677786245224E-2</v>
      </c>
      <c r="O446">
        <f t="shared" si="41"/>
        <v>3.6731500245293463E-5</v>
      </c>
      <c r="P446" s="23"/>
    </row>
    <row r="447" spans="1:16" x14ac:dyDescent="0.2">
      <c r="A447" s="23"/>
      <c r="D447" s="23"/>
      <c r="E447">
        <v>174.76448822021499</v>
      </c>
      <c r="F447">
        <v>4999.712890625</v>
      </c>
      <c r="G447" s="1">
        <v>6.90190065922839E-5</v>
      </c>
      <c r="H447" s="1">
        <v>1.0670297426582199E-8</v>
      </c>
      <c r="I447" s="29">
        <v>1.3768122084974801E-4</v>
      </c>
      <c r="J447" s="21">
        <f t="shared" si="39"/>
        <v>2.7537825443519992E-8</v>
      </c>
      <c r="K447" s="10">
        <f t="shared" si="36"/>
        <v>1.6810046488131335E-3</v>
      </c>
      <c r="L447" s="10">
        <f t="shared" si="37"/>
        <v>2.0320046488131334E-3</v>
      </c>
      <c r="M447" s="10">
        <f t="shared" si="38"/>
        <v>0.35512225251092494</v>
      </c>
      <c r="N447" s="23">
        <f t="shared" si="40"/>
        <v>4.0546173714537982E-2</v>
      </c>
      <c r="O447">
        <f t="shared" si="41"/>
        <v>1.1708665830986212E-5</v>
      </c>
      <c r="P447" s="23"/>
    </row>
    <row r="448" spans="1:16" x14ac:dyDescent="0.2">
      <c r="A448" s="23"/>
      <c r="D448" s="23"/>
      <c r="E448">
        <v>175.176643371582</v>
      </c>
      <c r="F448">
        <v>4999.712890625</v>
      </c>
      <c r="G448" s="1">
        <v>6.8975717182552396E-5</v>
      </c>
      <c r="H448" s="1">
        <v>1.7306648455841899E-8</v>
      </c>
      <c r="I448" s="29">
        <v>1.3763876897211099E-4</v>
      </c>
      <c r="J448" s="21">
        <f t="shared" si="39"/>
        <v>2.7529334580431308E-8</v>
      </c>
      <c r="K448" s="10">
        <f t="shared" si="36"/>
        <v>1.6804863369967633E-3</v>
      </c>
      <c r="L448" s="10">
        <f t="shared" si="37"/>
        <v>2.0314863369967633E-3</v>
      </c>
      <c r="M448" s="10">
        <f t="shared" si="38"/>
        <v>0.35586895757032344</v>
      </c>
      <c r="N448" s="23">
        <f t="shared" si="40"/>
        <v>4.0550999501475858E-2</v>
      </c>
      <c r="O448">
        <f t="shared" si="41"/>
        <v>7.1566585230150201E-5</v>
      </c>
      <c r="P448" s="23"/>
    </row>
    <row r="449" spans="1:16" x14ac:dyDescent="0.2">
      <c r="A449" s="23"/>
      <c r="D449" s="23"/>
      <c r="E449">
        <v>175.595268249512</v>
      </c>
      <c r="F449">
        <v>4999.712890625</v>
      </c>
      <c r="G449" s="1">
        <v>6.8941884343249796E-5</v>
      </c>
      <c r="H449" s="1">
        <v>1.87663761382307E-8</v>
      </c>
      <c r="I449" s="29">
        <v>1.37607542701007E-4</v>
      </c>
      <c r="J449" s="21">
        <f t="shared" si="39"/>
        <v>2.7523088967575711E-8</v>
      </c>
      <c r="K449" s="10">
        <f t="shared" si="36"/>
        <v>1.6801050830641869E-3</v>
      </c>
      <c r="L449" s="10">
        <f t="shared" si="37"/>
        <v>2.0311050830641871E-3</v>
      </c>
      <c r="M449" s="10">
        <f t="shared" si="38"/>
        <v>0.35665244190360329</v>
      </c>
      <c r="N449" s="23">
        <f t="shared" si="40"/>
        <v>4.0580959054481697E-2</v>
      </c>
      <c r="O449">
        <f t="shared" si="41"/>
        <v>1.1361253952817066E-4</v>
      </c>
      <c r="P449" s="23"/>
    </row>
    <row r="450" spans="1:16" x14ac:dyDescent="0.2">
      <c r="A450" s="23"/>
      <c r="D450" s="23"/>
      <c r="E450">
        <v>176.00180816650399</v>
      </c>
      <c r="F450">
        <v>4999.712890625</v>
      </c>
      <c r="G450" s="1">
        <v>6.8923636755675806E-5</v>
      </c>
      <c r="H450" s="1">
        <v>1.0726131089188299E-8</v>
      </c>
      <c r="I450" s="29">
        <v>1.37585314610107E-4</v>
      </c>
      <c r="J450" s="21">
        <f t="shared" si="39"/>
        <v>2.7518643094105319E-8</v>
      </c>
      <c r="K450" s="10">
        <f t="shared" si="36"/>
        <v>1.6798336914836465E-3</v>
      </c>
      <c r="L450" s="10">
        <f t="shared" si="37"/>
        <v>2.0308336914836465E-3</v>
      </c>
      <c r="M450" s="10">
        <f t="shared" si="38"/>
        <v>0.35743040178657792</v>
      </c>
      <c r="N450" s="23">
        <f t="shared" si="40"/>
        <v>4.0627147086870728E-2</v>
      </c>
      <c r="O450">
        <f t="shared" si="41"/>
        <v>-6.1707707606101003E-5</v>
      </c>
      <c r="P450" s="23"/>
    </row>
    <row r="451" spans="1:16" x14ac:dyDescent="0.2">
      <c r="A451" s="23"/>
      <c r="D451" s="23"/>
      <c r="E451">
        <v>176.43696594238301</v>
      </c>
      <c r="F451">
        <v>4999.712890625</v>
      </c>
      <c r="G451" s="1">
        <v>6.8873676371434097E-5</v>
      </c>
      <c r="H451" s="1">
        <v>1.42160639035103E-8</v>
      </c>
      <c r="I451" s="29">
        <v>1.37526219670196E-4</v>
      </c>
      <c r="J451" s="21">
        <f t="shared" si="39"/>
        <v>2.7506823427415696E-8</v>
      </c>
      <c r="K451" s="10">
        <f t="shared" si="36"/>
        <v>1.6791121779170279E-3</v>
      </c>
      <c r="L451" s="10">
        <f t="shared" si="37"/>
        <v>2.030112177917028E-3</v>
      </c>
      <c r="M451" s="10">
        <f t="shared" si="38"/>
        <v>0.35818683319436367</v>
      </c>
      <c r="N451" s="23">
        <f t="shared" si="40"/>
        <v>4.0600294498074264E-2</v>
      </c>
      <c r="O451">
        <f t="shared" si="41"/>
        <v>9.0294797601946498E-5</v>
      </c>
      <c r="P451" s="23"/>
    </row>
    <row r="452" spans="1:16" x14ac:dyDescent="0.2">
      <c r="A452" s="23"/>
      <c r="D452" s="23"/>
      <c r="E452">
        <v>176.88368225097699</v>
      </c>
      <c r="F452">
        <v>4999.712890625</v>
      </c>
      <c r="G452" s="1">
        <v>6.8845892720077802E-5</v>
      </c>
      <c r="H452" s="1">
        <v>1.3641852798313801E-8</v>
      </c>
      <c r="I452" s="29">
        <v>1.3749729882426301E-4</v>
      </c>
      <c r="J452" s="21">
        <f t="shared" si="39"/>
        <v>2.7501038926072184E-8</v>
      </c>
      <c r="K452" s="10">
        <f t="shared" si="36"/>
        <v>1.6787590718350151E-3</v>
      </c>
      <c r="L452" s="10">
        <f t="shared" si="37"/>
        <v>2.0297590718350153E-3</v>
      </c>
      <c r="M452" s="10">
        <f t="shared" si="38"/>
        <v>0.35903125870850283</v>
      </c>
      <c r="N452" s="23">
        <f t="shared" si="40"/>
        <v>4.0640630656744246E-2</v>
      </c>
      <c r="O452">
        <f t="shared" si="41"/>
        <v>9.8970305993995421E-6</v>
      </c>
      <c r="P452" s="23"/>
    </row>
    <row r="453" spans="1:16" x14ac:dyDescent="0.2">
      <c r="A453" s="23"/>
      <c r="D453" s="23"/>
      <c r="E453">
        <v>177.33034515380899</v>
      </c>
      <c r="F453">
        <v>4999.712890625</v>
      </c>
      <c r="G453" s="1">
        <v>6.8796890978740693E-5</v>
      </c>
      <c r="H453" s="1">
        <v>1.2456119171486E-8</v>
      </c>
      <c r="I453" s="29">
        <v>1.37451940931048E-4</v>
      </c>
      <c r="J453" s="21">
        <f t="shared" si="39"/>
        <v>2.7491966826492214E-8</v>
      </c>
      <c r="K453" s="10">
        <f t="shared" ref="K453:K498" si="42">J453*B$6</f>
        <v>1.6782052793215248E-3</v>
      </c>
      <c r="L453" s="10">
        <f t="shared" ref="L453:L498" si="43">K453+B$7</f>
        <v>2.0292052793215247E-3</v>
      </c>
      <c r="M453" s="10">
        <f t="shared" ref="M453:M498" si="44">L453*E453</f>
        <v>0.35983967257001737</v>
      </c>
      <c r="N453" s="23">
        <f t="shared" si="40"/>
        <v>4.0645051293161191E-2</v>
      </c>
      <c r="O453">
        <f t="shared" si="41"/>
        <v>2.0299060378489714E-4</v>
      </c>
      <c r="P453" s="23"/>
    </row>
    <row r="454" spans="1:16" x14ac:dyDescent="0.2">
      <c r="A454" s="23"/>
      <c r="D454" s="23"/>
      <c r="E454">
        <v>177.74833679199199</v>
      </c>
      <c r="F454">
        <v>4999.712890625</v>
      </c>
      <c r="G454" s="1">
        <v>6.8791496337981795E-5</v>
      </c>
      <c r="H454" s="1">
        <v>1.6927416009390201E-8</v>
      </c>
      <c r="I454" s="29">
        <v>1.37446891850154E-4</v>
      </c>
      <c r="J454" s="21">
        <f t="shared" ref="J454:J498" si="45">I454/F454</f>
        <v>2.7490956952324546E-8</v>
      </c>
      <c r="K454" s="10">
        <f t="shared" si="42"/>
        <v>1.6781436330897245E-3</v>
      </c>
      <c r="L454" s="10">
        <f t="shared" si="43"/>
        <v>2.0291436330897245E-3</v>
      </c>
      <c r="M454" s="10">
        <f t="shared" si="44"/>
        <v>0.36067690589375856</v>
      </c>
      <c r="N454" s="23">
        <f t="shared" ref="N454:N498" si="46">((M454/E454)-$B$8)*E454</f>
        <v>4.0729899668172996E-2</v>
      </c>
      <c r="O454">
        <f t="shared" ref="O454:O517" si="47">(N455-N454)/(E455-E454)</f>
        <v>-8.5879308202780445E-5</v>
      </c>
      <c r="P454" s="23"/>
    </row>
    <row r="455" spans="1:16" x14ac:dyDescent="0.2">
      <c r="A455" s="23"/>
      <c r="D455" s="23"/>
      <c r="E455">
        <v>178.15704345703099</v>
      </c>
      <c r="F455">
        <v>4999.712890625</v>
      </c>
      <c r="G455" s="1">
        <v>6.8733300539079904E-5</v>
      </c>
      <c r="H455" s="1">
        <v>1.11480499871233E-8</v>
      </c>
      <c r="I455" s="29">
        <v>1.3738770071087601E-4</v>
      </c>
      <c r="J455" s="21">
        <f t="shared" si="45"/>
        <v>2.7479118044656671E-8</v>
      </c>
      <c r="K455" s="10">
        <f t="shared" si="42"/>
        <v>1.677420944986868E-3</v>
      </c>
      <c r="L455" s="10">
        <f t="shared" si="43"/>
        <v>2.0284209449868682E-3</v>
      </c>
      <c r="M455" s="10">
        <f t="shared" si="44"/>
        <v>0.36137747844517737</v>
      </c>
      <c r="N455" s="23">
        <f t="shared" si="46"/>
        <v>4.0694800222521581E-2</v>
      </c>
      <c r="O455">
        <f t="shared" si="47"/>
        <v>-2.3799017774645756E-5</v>
      </c>
      <c r="P455" s="23"/>
    </row>
    <row r="456" spans="1:16" x14ac:dyDescent="0.2">
      <c r="A456" s="23"/>
      <c r="D456" s="23"/>
      <c r="E456">
        <v>178.568656921387</v>
      </c>
      <c r="F456">
        <v>4999.712890625</v>
      </c>
      <c r="G456" s="1">
        <v>6.8689861439641495E-5</v>
      </c>
      <c r="H456" s="1">
        <v>1.02805309855373E-8</v>
      </c>
      <c r="I456" s="29">
        <v>1.3734008288182899E-4</v>
      </c>
      <c r="J456" s="21">
        <f t="shared" si="45"/>
        <v>2.7469593931954859E-8</v>
      </c>
      <c r="K456" s="10">
        <f t="shared" si="42"/>
        <v>1.6768395600202011E-3</v>
      </c>
      <c r="L456" s="10">
        <f t="shared" si="43"/>
        <v>2.0278395600202012E-3</v>
      </c>
      <c r="M456" s="10">
        <f t="shared" si="44"/>
        <v>0.36210858668486368</v>
      </c>
      <c r="N456" s="23">
        <f t="shared" si="46"/>
        <v>4.0685004226367089E-2</v>
      </c>
      <c r="O456">
        <f t="shared" si="47"/>
        <v>1.5135565448364902E-4</v>
      </c>
      <c r="P456" s="23"/>
    </row>
    <row r="457" spans="1:16" x14ac:dyDescent="0.2">
      <c r="A457" s="23"/>
      <c r="D457" s="23"/>
      <c r="E457">
        <v>179.00149536132801</v>
      </c>
      <c r="F457">
        <v>4999.712890625</v>
      </c>
      <c r="G457" s="1">
        <v>6.8680535711287803E-5</v>
      </c>
      <c r="H457" s="1">
        <v>1.5706261802412501E-8</v>
      </c>
      <c r="I457" s="29">
        <v>1.3732493524046201E-4</v>
      </c>
      <c r="J457" s="21">
        <f t="shared" si="45"/>
        <v>2.746656422971028E-8</v>
      </c>
      <c r="K457" s="10">
        <f t="shared" si="42"/>
        <v>1.6766546164570973E-3</v>
      </c>
      <c r="L457" s="10">
        <f t="shared" si="43"/>
        <v>2.0276546164570974E-3</v>
      </c>
      <c r="M457" s="10">
        <f t="shared" si="44"/>
        <v>0.36295320842212048</v>
      </c>
      <c r="N457" s="23">
        <f t="shared" si="46"/>
        <v>4.0750516771730041E-2</v>
      </c>
      <c r="O457">
        <f t="shared" si="47"/>
        <v>-7.7722842315108896E-5</v>
      </c>
      <c r="P457" s="23"/>
    </row>
    <row r="458" spans="1:16" x14ac:dyDescent="0.2">
      <c r="A458" s="23"/>
      <c r="D458" s="23"/>
      <c r="E458">
        <v>179.38813781738301</v>
      </c>
      <c r="F458">
        <v>4999.712890625</v>
      </c>
      <c r="G458" s="1">
        <v>6.8626310023638004E-5</v>
      </c>
      <c r="H458" s="1">
        <v>1.27327949479747E-8</v>
      </c>
      <c r="I458" s="29">
        <v>1.37271026573867E-4</v>
      </c>
      <c r="J458" s="21">
        <f t="shared" si="45"/>
        <v>2.7455781877248383E-8</v>
      </c>
      <c r="K458" s="10">
        <f t="shared" si="42"/>
        <v>1.6759964241589884E-3</v>
      </c>
      <c r="L458" s="10">
        <f t="shared" si="43"/>
        <v>2.0269964241589884E-3</v>
      </c>
      <c r="M458" s="10">
        <f t="shared" si="44"/>
        <v>0.36361911389237517</v>
      </c>
      <c r="N458" s="23">
        <f t="shared" si="46"/>
        <v>4.0720465821085752E-2</v>
      </c>
      <c r="O458">
        <f t="shared" si="47"/>
        <v>1.3485285239590958E-4</v>
      </c>
      <c r="P458" s="23"/>
    </row>
    <row r="459" spans="1:16" x14ac:dyDescent="0.2">
      <c r="A459" s="23"/>
      <c r="D459" s="23"/>
      <c r="E459">
        <v>179.772254943848</v>
      </c>
      <c r="F459">
        <v>4999.712890625</v>
      </c>
      <c r="G459" s="1">
        <v>6.8607648690592794E-5</v>
      </c>
      <c r="H459" s="1">
        <v>1.39762300380897E-8</v>
      </c>
      <c r="I459" s="29">
        <v>1.37254901123904E-4</v>
      </c>
      <c r="J459" s="21">
        <f t="shared" si="45"/>
        <v>2.7452556602054434E-8</v>
      </c>
      <c r="K459" s="10">
        <f t="shared" si="42"/>
        <v>1.6757995421428011E-3</v>
      </c>
      <c r="L459" s="10">
        <f t="shared" si="43"/>
        <v>2.0267995421428013E-3</v>
      </c>
      <c r="M459" s="10">
        <f t="shared" si="44"/>
        <v>0.36436232401017005</v>
      </c>
      <c r="N459" s="23">
        <f t="shared" si="46"/>
        <v>4.0772265111243676E-2</v>
      </c>
      <c r="O459">
        <f t="shared" si="47"/>
        <v>-1.8089456304737585E-5</v>
      </c>
      <c r="P459" s="23"/>
    </row>
    <row r="460" spans="1:16" x14ac:dyDescent="0.2">
      <c r="A460" s="23"/>
      <c r="D460" s="23"/>
      <c r="E460">
        <v>180.18240356445301</v>
      </c>
      <c r="F460">
        <v>4999.712890625</v>
      </c>
      <c r="G460" s="1">
        <v>6.8558855453124994E-5</v>
      </c>
      <c r="H460" s="1">
        <v>1.5030220958518501E-8</v>
      </c>
      <c r="I460" s="29">
        <v>1.3720924448381601E-4</v>
      </c>
      <c r="J460" s="21">
        <f t="shared" si="45"/>
        <v>2.7443424749668749E-8</v>
      </c>
      <c r="K460" s="10">
        <f t="shared" si="42"/>
        <v>1.6752421021102141E-3</v>
      </c>
      <c r="L460" s="10">
        <f t="shared" si="43"/>
        <v>2.0262421021102141E-3</v>
      </c>
      <c r="M460" s="10">
        <f t="shared" si="44"/>
        <v>0.36509317216170822</v>
      </c>
      <c r="N460" s="23">
        <f t="shared" si="46"/>
        <v>4.0764845745692793E-2</v>
      </c>
      <c r="O460">
        <f t="shared" si="47"/>
        <v>1.2215880703596643E-4</v>
      </c>
      <c r="P460" s="23"/>
    </row>
    <row r="461" spans="1:16" x14ac:dyDescent="0.2">
      <c r="A461" s="23"/>
      <c r="D461" s="23"/>
      <c r="E461">
        <v>180.58502197265599</v>
      </c>
      <c r="F461">
        <v>4999.712890625</v>
      </c>
      <c r="G461" s="1">
        <v>6.8536460442217498E-5</v>
      </c>
      <c r="H461" s="1">
        <v>1.4968684179419E-8</v>
      </c>
      <c r="I461" s="29">
        <v>1.3719023813359E-4</v>
      </c>
      <c r="J461" s="21">
        <f t="shared" si="45"/>
        <v>2.7439623261334961E-8</v>
      </c>
      <c r="K461" s="10">
        <f t="shared" si="42"/>
        <v>1.6750100460397517E-3</v>
      </c>
      <c r="L461" s="10">
        <f t="shared" si="43"/>
        <v>2.0260100460397518E-3</v>
      </c>
      <c r="M461" s="10">
        <f t="shared" si="44"/>
        <v>0.36586706868091035</v>
      </c>
      <c r="N461" s="23">
        <f t="shared" si="46"/>
        <v>4.0814029130129589E-2</v>
      </c>
      <c r="O461">
        <f t="shared" si="47"/>
        <v>1.1581063052919491E-4</v>
      </c>
      <c r="P461" s="23"/>
    </row>
    <row r="462" spans="1:16" x14ac:dyDescent="0.2">
      <c r="A462" s="23"/>
      <c r="D462" s="23"/>
      <c r="E462">
        <v>180.99819183349601</v>
      </c>
      <c r="F462">
        <v>4999.712890625</v>
      </c>
      <c r="G462" s="1">
        <v>6.8514161242620196E-5</v>
      </c>
      <c r="H462" s="1">
        <v>1.675917972032E-8</v>
      </c>
      <c r="I462" s="29">
        <v>1.3716963470567799E-4</v>
      </c>
      <c r="J462" s="21">
        <f t="shared" si="45"/>
        <v>2.7435502339121477E-8</v>
      </c>
      <c r="K462" s="10">
        <f t="shared" si="42"/>
        <v>1.6747584906141981E-3</v>
      </c>
      <c r="L462" s="10">
        <f t="shared" si="43"/>
        <v>2.025758490614198E-3</v>
      </c>
      <c r="M462" s="10">
        <f t="shared" si="44"/>
        <v>0.36665862389252196</v>
      </c>
      <c r="N462" s="23">
        <f t="shared" si="46"/>
        <v>4.0861878592229131E-2</v>
      </c>
      <c r="O462">
        <f t="shared" si="47"/>
        <v>-1.4439107092054399E-4</v>
      </c>
      <c r="P462" s="23"/>
    </row>
    <row r="463" spans="1:16" x14ac:dyDescent="0.2">
      <c r="A463" s="23"/>
      <c r="D463" s="23"/>
      <c r="E463">
        <v>181.39760589599601</v>
      </c>
      <c r="F463">
        <v>4999.712890625</v>
      </c>
      <c r="G463" s="1">
        <v>6.8446825080328903E-5</v>
      </c>
      <c r="H463" s="1">
        <v>1.58322438030031E-8</v>
      </c>
      <c r="I463" s="29">
        <v>1.3710288108392099E-4</v>
      </c>
      <c r="J463" s="21">
        <f t="shared" si="45"/>
        <v>2.7422150848102429E-8</v>
      </c>
      <c r="K463" s="10">
        <f t="shared" si="42"/>
        <v>1.6739434691624266E-3</v>
      </c>
      <c r="L463" s="10">
        <f t="shared" si="43"/>
        <v>2.0249434691624268E-3</v>
      </c>
      <c r="M463" s="10">
        <f t="shared" si="44"/>
        <v>0.36731989738079684</v>
      </c>
      <c r="N463" s="23">
        <f t="shared" si="46"/>
        <v>4.0804206768004031E-2</v>
      </c>
      <c r="O463">
        <f t="shared" si="47"/>
        <v>8.9324442650077048E-5</v>
      </c>
      <c r="P463" s="23"/>
    </row>
    <row r="464" spans="1:16" x14ac:dyDescent="0.2">
      <c r="A464" s="23"/>
      <c r="D464" s="23"/>
      <c r="E464">
        <v>181.800422668457</v>
      </c>
      <c r="F464">
        <v>4999.712890625</v>
      </c>
      <c r="G464" s="1">
        <v>6.8423781958877497E-5</v>
      </c>
      <c r="H464" s="1">
        <v>1.5735593962336401E-8</v>
      </c>
      <c r="I464" s="29">
        <v>1.3707826952782999E-4</v>
      </c>
      <c r="J464" s="21">
        <f t="shared" si="45"/>
        <v>2.7417228254219657E-8</v>
      </c>
      <c r="K464" s="10">
        <f t="shared" si="42"/>
        <v>1.6736429769097566E-3</v>
      </c>
      <c r="L464" s="10">
        <f t="shared" si="43"/>
        <v>2.0246429769097568E-3</v>
      </c>
      <c r="M464" s="10">
        <f t="shared" si="44"/>
        <v>0.36808094895491683</v>
      </c>
      <c r="N464" s="23">
        <f t="shared" si="46"/>
        <v>4.0840188151694212E-2</v>
      </c>
      <c r="O464">
        <f t="shared" si="47"/>
        <v>2.7197614790078713E-5</v>
      </c>
      <c r="P464" s="23"/>
    </row>
    <row r="465" spans="1:16" x14ac:dyDescent="0.2">
      <c r="A465" s="23"/>
      <c r="D465" s="23"/>
      <c r="E465">
        <v>182.23593139648401</v>
      </c>
      <c r="F465">
        <v>4999.712890625</v>
      </c>
      <c r="G465" s="1">
        <v>6.8388486372237105E-5</v>
      </c>
      <c r="H465" s="1">
        <v>1.5257599637000799E-8</v>
      </c>
      <c r="I465" s="29">
        <v>1.3703962254599299E-4</v>
      </c>
      <c r="J465" s="21">
        <f t="shared" si="45"/>
        <v>2.7409498413990338E-8</v>
      </c>
      <c r="K465" s="10">
        <f t="shared" si="42"/>
        <v>1.6731711205757581E-3</v>
      </c>
      <c r="L465" s="10">
        <f t="shared" si="43"/>
        <v>2.0241711205757581E-3</v>
      </c>
      <c r="M465" s="10">
        <f t="shared" si="44"/>
        <v>0.36887670946398798</v>
      </c>
      <c r="N465" s="23">
        <f t="shared" si="46"/>
        <v>4.0852032950316808E-2</v>
      </c>
      <c r="O465">
        <f t="shared" si="47"/>
        <v>-1.6691629738849927E-5</v>
      </c>
      <c r="P465" s="23"/>
    </row>
    <row r="466" spans="1:16" x14ac:dyDescent="0.2">
      <c r="A466" s="23"/>
      <c r="D466" s="23"/>
      <c r="E466">
        <v>182.66732025146499</v>
      </c>
      <c r="F466">
        <v>4999.712890625</v>
      </c>
      <c r="G466" s="1">
        <v>6.8343962804171397E-5</v>
      </c>
      <c r="H466" s="1">
        <v>1.7144100602677799E-8</v>
      </c>
      <c r="I466" s="29">
        <v>1.3699303353426301E-4</v>
      </c>
      <c r="J466" s="21">
        <f t="shared" si="45"/>
        <v>2.7400180076567935E-8</v>
      </c>
      <c r="K466" s="10">
        <f t="shared" si="42"/>
        <v>1.6726022968478861E-3</v>
      </c>
      <c r="L466" s="10">
        <f t="shared" si="43"/>
        <v>2.0236022968478863E-3</v>
      </c>
      <c r="M466" s="10">
        <f t="shared" si="44"/>
        <v>0.36964600881991294</v>
      </c>
      <c r="N466" s="23">
        <f t="shared" si="46"/>
        <v>4.0844832367275999E-2</v>
      </c>
      <c r="O466">
        <f t="shared" si="47"/>
        <v>5.990052263388124E-5</v>
      </c>
      <c r="P466" s="23"/>
    </row>
    <row r="467" spans="1:16" x14ac:dyDescent="0.2">
      <c r="A467" s="23"/>
      <c r="D467" s="23"/>
      <c r="E467">
        <v>183.07337951660199</v>
      </c>
      <c r="F467">
        <v>4999.712890625</v>
      </c>
      <c r="G467" s="1">
        <v>6.8315267970460301E-5</v>
      </c>
      <c r="H467" s="1">
        <v>1.4417511415025801E-8</v>
      </c>
      <c r="I467" s="29">
        <v>1.36963294736612E-4</v>
      </c>
      <c r="J467" s="21">
        <f t="shared" si="45"/>
        <v>2.7394231975486617E-8</v>
      </c>
      <c r="K467" s="10">
        <f t="shared" si="42"/>
        <v>1.6722392040688352E-3</v>
      </c>
      <c r="L467" s="10">
        <f t="shared" si="43"/>
        <v>2.0232392040688352E-3</v>
      </c>
      <c r="M467" s="10">
        <f t="shared" si="44"/>
        <v>0.37040123865936159</v>
      </c>
      <c r="N467" s="23">
        <f t="shared" si="46"/>
        <v>4.0869155529478035E-2</v>
      </c>
      <c r="O467">
        <f t="shared" si="47"/>
        <v>-1.5753475663919521E-5</v>
      </c>
      <c r="P467" s="23"/>
    </row>
    <row r="468" spans="1:16" x14ac:dyDescent="0.2">
      <c r="A468" s="23"/>
      <c r="D468" s="23"/>
      <c r="E468">
        <v>183.47860717773401</v>
      </c>
      <c r="F468">
        <v>4999.712890625</v>
      </c>
      <c r="G468" s="1">
        <v>6.8274954631510605E-5</v>
      </c>
      <c r="H468" s="1">
        <v>1.5704841923954001E-8</v>
      </c>
      <c r="I468" s="29">
        <v>1.36920062864662E-4</v>
      </c>
      <c r="J468" s="21">
        <f t="shared" si="45"/>
        <v>2.7385585104577078E-8</v>
      </c>
      <c r="K468" s="10">
        <f t="shared" si="42"/>
        <v>1.6717113689924442E-3</v>
      </c>
      <c r="L468" s="10">
        <f t="shared" si="43"/>
        <v>2.0227113689924442E-3</v>
      </c>
      <c r="M468" s="10">
        <f t="shared" si="44"/>
        <v>0.37112426470530124</v>
      </c>
      <c r="N468" s="23">
        <f t="shared" si="46"/>
        <v>4.0862771785380045E-2</v>
      </c>
      <c r="O468">
        <f t="shared" si="47"/>
        <v>6.2089491845827746E-5</v>
      </c>
      <c r="P468" s="23"/>
    </row>
    <row r="469" spans="1:16" x14ac:dyDescent="0.2">
      <c r="A469" s="23"/>
      <c r="D469" s="23"/>
      <c r="E469">
        <v>183.89143371582</v>
      </c>
      <c r="F469">
        <v>4999.712890625</v>
      </c>
      <c r="G469" s="1">
        <v>6.8250349632189701E-5</v>
      </c>
      <c r="H469" s="1">
        <v>1.39838130259305E-8</v>
      </c>
      <c r="I469" s="29">
        <v>1.3689052925029799E-4</v>
      </c>
      <c r="J469" s="21">
        <f t="shared" si="45"/>
        <v>2.7379678042509696E-8</v>
      </c>
      <c r="K469" s="10">
        <f t="shared" si="42"/>
        <v>1.6713507813775484E-3</v>
      </c>
      <c r="L469" s="10">
        <f t="shared" si="43"/>
        <v>2.0223507813775486E-3</v>
      </c>
      <c r="M469" s="10">
        <f t="shared" si="44"/>
        <v>0.37189298466382625</v>
      </c>
      <c r="N469" s="23">
        <f t="shared" si="46"/>
        <v>4.0888403975350276E-2</v>
      </c>
      <c r="O469">
        <f t="shared" si="47"/>
        <v>1.8642987070032235E-5</v>
      </c>
      <c r="P469" s="23"/>
    </row>
    <row r="470" spans="1:16" x14ac:dyDescent="0.2">
      <c r="A470" s="23"/>
      <c r="D470" s="23"/>
      <c r="E470">
        <v>184.328407287598</v>
      </c>
      <c r="F470">
        <v>4999.712890625</v>
      </c>
      <c r="G470" s="1">
        <v>6.8212554596676299E-5</v>
      </c>
      <c r="H470" s="1">
        <v>1.54461977433502E-8</v>
      </c>
      <c r="I470" s="29">
        <v>1.3685097653153499E-4</v>
      </c>
      <c r="J470" s="21">
        <f t="shared" si="45"/>
        <v>2.7371767044492755E-8</v>
      </c>
      <c r="K470" s="10">
        <f t="shared" si="42"/>
        <v>1.6708678665420796E-3</v>
      </c>
      <c r="L470" s="10">
        <f t="shared" si="43"/>
        <v>2.0218678665420795E-3</v>
      </c>
      <c r="M470" s="10">
        <f t="shared" si="44"/>
        <v>0.37268768358567528</v>
      </c>
      <c r="N470" s="23">
        <f t="shared" si="46"/>
        <v>4.0896550467998879E-2</v>
      </c>
      <c r="O470">
        <f t="shared" si="47"/>
        <v>7.7348858611019799E-5</v>
      </c>
      <c r="P470" s="23"/>
    </row>
    <row r="471" spans="1:16" x14ac:dyDescent="0.2">
      <c r="A471" s="23"/>
      <c r="D471" s="23"/>
      <c r="E471">
        <v>184.758735656738</v>
      </c>
      <c r="F471">
        <v>4999.712890625</v>
      </c>
      <c r="G471" s="1">
        <v>6.8182179314231898E-5</v>
      </c>
      <c r="H471" s="1">
        <v>1.50005419934804E-8</v>
      </c>
      <c r="I471" s="29">
        <v>1.36823407230124E-4</v>
      </c>
      <c r="J471" s="21">
        <f t="shared" si="45"/>
        <v>2.7366252867576179E-8</v>
      </c>
      <c r="K471" s="10">
        <f t="shared" si="42"/>
        <v>1.6705312620033459E-3</v>
      </c>
      <c r="L471" s="10">
        <f t="shared" si="43"/>
        <v>2.0215312620033461E-3</v>
      </c>
      <c r="M471" s="10">
        <f t="shared" si="44"/>
        <v>0.3734955600583082</v>
      </c>
      <c r="N471" s="23">
        <f t="shared" si="46"/>
        <v>4.09298358761798E-2</v>
      </c>
      <c r="O471">
        <f t="shared" si="47"/>
        <v>-8.0539047499379683E-5</v>
      </c>
      <c r="P471" s="23"/>
    </row>
    <row r="472" spans="1:16" x14ac:dyDescent="0.2">
      <c r="A472" s="23"/>
      <c r="D472" s="23"/>
      <c r="E472">
        <v>185.16039276123001</v>
      </c>
      <c r="F472">
        <v>4999.712890625</v>
      </c>
      <c r="G472" s="1">
        <v>6.81240148491257E-5</v>
      </c>
      <c r="H472" s="1">
        <v>1.3975302520005199E-8</v>
      </c>
      <c r="I472" s="29">
        <v>1.3676973851547099E-4</v>
      </c>
      <c r="J472" s="21">
        <f t="shared" si="45"/>
        <v>2.7355518508258539E-8</v>
      </c>
      <c r="K472" s="10">
        <f t="shared" si="42"/>
        <v>1.6698759993736953E-3</v>
      </c>
      <c r="L472" s="10">
        <f t="shared" si="43"/>
        <v>2.0208759993736954E-3</v>
      </c>
      <c r="M472" s="10">
        <f t="shared" si="44"/>
        <v>0.37418619376577666</v>
      </c>
      <c r="N472" s="23">
        <f t="shared" si="46"/>
        <v>4.0897486795562654E-2</v>
      </c>
      <c r="O472">
        <f t="shared" si="47"/>
        <v>1.4120581494859056E-4</v>
      </c>
      <c r="P472" s="23"/>
    </row>
    <row r="473" spans="1:16" x14ac:dyDescent="0.2">
      <c r="A473" s="23"/>
      <c r="D473" s="23"/>
      <c r="E473">
        <v>185.58211517333999</v>
      </c>
      <c r="F473">
        <v>4999.712890625</v>
      </c>
      <c r="G473" s="1">
        <v>6.8102297952150805E-5</v>
      </c>
      <c r="H473" s="1">
        <v>1.59971465226954E-8</v>
      </c>
      <c r="I473" s="29">
        <v>1.3675491018767799E-4</v>
      </c>
      <c r="J473" s="21">
        <f t="shared" si="45"/>
        <v>2.7352552672396084E-8</v>
      </c>
      <c r="K473" s="10">
        <f t="shared" si="42"/>
        <v>1.6696949544367002E-3</v>
      </c>
      <c r="L473" s="10">
        <f t="shared" si="43"/>
        <v>2.0206949544367002E-3</v>
      </c>
      <c r="M473" s="10">
        <f t="shared" si="44"/>
        <v>0.3750048437644587</v>
      </c>
      <c r="N473" s="23">
        <f t="shared" si="46"/>
        <v>4.0957036452446728E-2</v>
      </c>
      <c r="O473">
        <f t="shared" si="47"/>
        <v>-7.2650024352842108E-5</v>
      </c>
      <c r="P473" s="23"/>
    </row>
    <row r="474" spans="1:16" x14ac:dyDescent="0.2">
      <c r="A474" s="23"/>
      <c r="D474" s="23"/>
      <c r="E474">
        <v>186.02870178222699</v>
      </c>
      <c r="F474">
        <v>4999.712890625</v>
      </c>
      <c r="G474" s="1">
        <v>6.8041749885121901E-5</v>
      </c>
      <c r="H474" s="1">
        <v>1.5001948253768101E-8</v>
      </c>
      <c r="I474" s="29">
        <v>1.3669723218754599E-4</v>
      </c>
      <c r="J474" s="21">
        <f t="shared" si="45"/>
        <v>2.734101640993586E-8</v>
      </c>
      <c r="K474" s="10">
        <f t="shared" si="42"/>
        <v>1.6689907408499979E-3</v>
      </c>
      <c r="L474" s="10">
        <f t="shared" si="43"/>
        <v>2.0199907408499978E-3</v>
      </c>
      <c r="M474" s="10">
        <f t="shared" si="44"/>
        <v>0.375776255132444</v>
      </c>
      <c r="N474" s="23">
        <f t="shared" si="46"/>
        <v>4.0924591924435434E-2</v>
      </c>
      <c r="O474">
        <f t="shared" si="47"/>
        <v>7.3399211200235692E-5</v>
      </c>
      <c r="P474" s="23"/>
    </row>
    <row r="475" spans="1:16" x14ac:dyDescent="0.2">
      <c r="A475" s="23"/>
      <c r="D475" s="23"/>
      <c r="E475">
        <v>186.48062133789099</v>
      </c>
      <c r="F475">
        <v>4999.712890625</v>
      </c>
      <c r="G475" s="1">
        <v>6.8013035283302593E-5</v>
      </c>
      <c r="H475" s="1">
        <v>1.40839078596504E-8</v>
      </c>
      <c r="I475" s="29">
        <v>1.36668135597332E-4</v>
      </c>
      <c r="J475" s="21">
        <f t="shared" si="45"/>
        <v>2.7335196757717723E-8</v>
      </c>
      <c r="K475" s="10">
        <f t="shared" si="42"/>
        <v>1.6686354890363341E-3</v>
      </c>
      <c r="L475" s="10">
        <f t="shared" si="43"/>
        <v>2.0196354890363341E-3</v>
      </c>
      <c r="M475" s="10">
        <f t="shared" si="44"/>
        <v>0.37662288087155094</v>
      </c>
      <c r="N475" s="23">
        <f t="shared" si="46"/>
        <v>4.0957762463347133E-2</v>
      </c>
      <c r="O475">
        <f t="shared" si="47"/>
        <v>8.0392716054516434E-5</v>
      </c>
      <c r="P475" s="23"/>
    </row>
    <row r="476" spans="1:16" x14ac:dyDescent="0.2">
      <c r="A476" s="23"/>
      <c r="D476" s="23"/>
      <c r="E476">
        <v>186.927375793457</v>
      </c>
      <c r="F476">
        <v>4999.712890625</v>
      </c>
      <c r="G476" s="1">
        <v>6.7988497779865301E-5</v>
      </c>
      <c r="H476" s="1">
        <v>1.2946071937065901E-8</v>
      </c>
      <c r="I476" s="29">
        <v>1.36640878824113E-4</v>
      </c>
      <c r="J476" s="21">
        <f t="shared" si="45"/>
        <v>2.7329745090028944E-8</v>
      </c>
      <c r="K476" s="10">
        <f t="shared" si="42"/>
        <v>1.6683027002782887E-3</v>
      </c>
      <c r="L476" s="10">
        <f t="shared" si="43"/>
        <v>2.0193027002782886E-3</v>
      </c>
      <c r="M476" s="10">
        <f t="shared" si="44"/>
        <v>0.37746295469566216</v>
      </c>
      <c r="N476" s="23">
        <f t="shared" si="46"/>
        <v>4.0993678267439541E-2</v>
      </c>
      <c r="O476">
        <f t="shared" si="47"/>
        <v>1.8613226688727518E-5</v>
      </c>
      <c r="P476" s="23"/>
    </row>
    <row r="477" spans="1:16" x14ac:dyDescent="0.2">
      <c r="A477" s="23"/>
      <c r="D477" s="23"/>
      <c r="E477">
        <v>187.30447387695301</v>
      </c>
      <c r="F477">
        <v>4999.712890625</v>
      </c>
      <c r="G477" s="1">
        <v>6.7958415037397098E-5</v>
      </c>
      <c r="H477" s="1">
        <v>1.5422813015292199E-8</v>
      </c>
      <c r="I477" s="29">
        <v>1.36607785791905E-4</v>
      </c>
      <c r="J477" s="21">
        <f t="shared" si="45"/>
        <v>2.7323126103512726E-8</v>
      </c>
      <c r="K477" s="10">
        <f t="shared" si="42"/>
        <v>1.667898654318777E-3</v>
      </c>
      <c r="L477" s="10">
        <f t="shared" si="43"/>
        <v>2.018898654318777E-3</v>
      </c>
      <c r="M477" s="10">
        <f t="shared" si="44"/>
        <v>0.37814875025806693</v>
      </c>
      <c r="N477" s="23">
        <f t="shared" si="46"/>
        <v>4.1000697279551537E-2</v>
      </c>
      <c r="O477">
        <f t="shared" si="47"/>
        <v>-7.8528318350028838E-5</v>
      </c>
      <c r="P477" s="23"/>
    </row>
    <row r="478" spans="1:16" x14ac:dyDescent="0.2">
      <c r="A478" s="23"/>
      <c r="D478" s="23"/>
      <c r="E478">
        <v>187.70134735107399</v>
      </c>
      <c r="F478">
        <v>4999.712890625</v>
      </c>
      <c r="G478" s="1">
        <v>6.7910035807925695E-5</v>
      </c>
      <c r="H478" s="1">
        <v>1.34423045011058E-8</v>
      </c>
      <c r="I478" s="29">
        <v>1.3655627824966501E-4</v>
      </c>
      <c r="J478" s="21">
        <f t="shared" si="45"/>
        <v>2.7312824003498826E-8</v>
      </c>
      <c r="K478" s="10">
        <f t="shared" si="42"/>
        <v>1.6672697783005372E-3</v>
      </c>
      <c r="L478" s="10">
        <f t="shared" si="43"/>
        <v>2.0182697783005374E-3</v>
      </c>
      <c r="M478" s="10">
        <f t="shared" si="44"/>
        <v>0.37883195670496428</v>
      </c>
      <c r="N478" s="23">
        <f t="shared" si="46"/>
        <v>4.0969531473031083E-2</v>
      </c>
      <c r="O478">
        <f t="shared" si="47"/>
        <v>1.5765599455051441E-4</v>
      </c>
      <c r="P478" s="23"/>
    </row>
    <row r="479" spans="1:16" x14ac:dyDescent="0.2">
      <c r="A479" s="23"/>
      <c r="D479" s="23"/>
      <c r="E479">
        <v>188.07096099853501</v>
      </c>
      <c r="F479">
        <v>4999.712890625</v>
      </c>
      <c r="G479" s="1">
        <v>6.7903176145769496E-5</v>
      </c>
      <c r="H479" s="1">
        <v>1.40206185564692E-8</v>
      </c>
      <c r="I479" s="29">
        <v>1.36546521538602E-4</v>
      </c>
      <c r="J479" s="21">
        <f t="shared" si="45"/>
        <v>2.7310872549230061E-8</v>
      </c>
      <c r="K479" s="10">
        <f t="shared" si="42"/>
        <v>1.6671506547443046E-3</v>
      </c>
      <c r="L479" s="10">
        <f t="shared" si="43"/>
        <v>2.0181506547443046E-3</v>
      </c>
      <c r="M479" s="10">
        <f t="shared" si="44"/>
        <v>0.379555533077584</v>
      </c>
      <c r="N479" s="23">
        <f t="shared" si="46"/>
        <v>4.1027803280220994E-2</v>
      </c>
      <c r="O479">
        <f t="shared" si="47"/>
        <v>-6.5986614924670213E-5</v>
      </c>
      <c r="P479" s="23"/>
    </row>
    <row r="480" spans="1:16" x14ac:dyDescent="0.2">
      <c r="A480" s="23"/>
      <c r="D480" s="23"/>
      <c r="E480">
        <v>188.48445892333999</v>
      </c>
      <c r="F480">
        <v>4999.712890625</v>
      </c>
      <c r="G480" s="1">
        <v>6.7851818352124006E-5</v>
      </c>
      <c r="H480" s="1">
        <v>1.50253440328025E-8</v>
      </c>
      <c r="I480" s="29">
        <v>1.3649546730233199E-4</v>
      </c>
      <c r="J480" s="21">
        <f t="shared" si="45"/>
        <v>2.7300661115616396E-8</v>
      </c>
      <c r="K480" s="10">
        <f t="shared" si="42"/>
        <v>1.6665273133184967E-3</v>
      </c>
      <c r="L480" s="10">
        <f t="shared" si="43"/>
        <v>2.0175273133184969E-3</v>
      </c>
      <c r="M480" s="10">
        <f t="shared" si="44"/>
        <v>0.38027254401389671</v>
      </c>
      <c r="N480" s="23">
        <f t="shared" si="46"/>
        <v>4.1000517951884738E-2</v>
      </c>
      <c r="O480">
        <f t="shared" si="47"/>
        <v>7.9395424531207478E-5</v>
      </c>
      <c r="P480" s="23"/>
    </row>
    <row r="481" spans="1:16" x14ac:dyDescent="0.2">
      <c r="A481" s="23"/>
      <c r="D481" s="23"/>
      <c r="E481">
        <v>188.91532897949199</v>
      </c>
      <c r="F481">
        <v>4999.712890625</v>
      </c>
      <c r="G481" s="1">
        <v>6.7823077122582901E-5</v>
      </c>
      <c r="H481" s="1">
        <v>1.7751238467180699E-8</v>
      </c>
      <c r="I481" s="29">
        <v>1.3646966378803299E-4</v>
      </c>
      <c r="J481" s="21">
        <f t="shared" si="45"/>
        <v>2.7295500116402343E-8</v>
      </c>
      <c r="K481" s="10">
        <f t="shared" si="42"/>
        <v>1.6662122679751692E-3</v>
      </c>
      <c r="L481" s="10">
        <f t="shared" si="43"/>
        <v>2.0172122679751694E-3</v>
      </c>
      <c r="M481" s="10">
        <f t="shared" si="44"/>
        <v>0.38108231922599628</v>
      </c>
      <c r="N481" s="23">
        <f t="shared" si="46"/>
        <v>4.1034727062910711E-2</v>
      </c>
      <c r="O481">
        <f t="shared" si="47"/>
        <v>-5.9135111037882098E-5</v>
      </c>
      <c r="P481" s="23"/>
    </row>
    <row r="482" spans="1:16" x14ac:dyDescent="0.2">
      <c r="A482" s="23"/>
      <c r="D482" s="23"/>
      <c r="E482">
        <v>189.35444641113301</v>
      </c>
      <c r="F482">
        <v>4999.712890625</v>
      </c>
      <c r="G482" s="1">
        <v>6.7775403146434998E-5</v>
      </c>
      <c r="H482" s="1">
        <v>1.6960909747774499E-8</v>
      </c>
      <c r="I482" s="29">
        <v>1.3641717502795299E-4</v>
      </c>
      <c r="J482" s="21">
        <f t="shared" si="45"/>
        <v>2.7285001761551126E-8</v>
      </c>
      <c r="K482" s="10">
        <f t="shared" si="42"/>
        <v>1.6655714118790339E-3</v>
      </c>
      <c r="L482" s="10">
        <f t="shared" si="43"/>
        <v>2.0165714118790339E-3</v>
      </c>
      <c r="M482" s="10">
        <f t="shared" si="44"/>
        <v>0.38184676334487139</v>
      </c>
      <c r="N482" s="23">
        <f t="shared" si="46"/>
        <v>4.100875980483195E-2</v>
      </c>
      <c r="O482">
        <f t="shared" si="47"/>
        <v>8.4913385288261383E-5</v>
      </c>
      <c r="P482" s="23"/>
    </row>
    <row r="483" spans="1:16" x14ac:dyDescent="0.2">
      <c r="A483" s="23"/>
      <c r="D483" s="23"/>
      <c r="E483">
        <v>189.792350769043</v>
      </c>
      <c r="F483">
        <v>4999.712890625</v>
      </c>
      <c r="G483" s="1">
        <v>6.7759934487525E-5</v>
      </c>
      <c r="H483" s="1">
        <v>1.57817029064552E-8</v>
      </c>
      <c r="I483" s="29">
        <v>1.3639229483768499E-4</v>
      </c>
      <c r="J483" s="21">
        <f t="shared" si="45"/>
        <v>2.7280025437747681E-8</v>
      </c>
      <c r="K483" s="10">
        <f t="shared" si="42"/>
        <v>1.6652676397651194E-3</v>
      </c>
      <c r="L483" s="10">
        <f t="shared" si="43"/>
        <v>2.0162676397651193E-3</v>
      </c>
      <c r="M483" s="10">
        <f t="shared" si="44"/>
        <v>0.38267217513057195</v>
      </c>
      <c r="N483" s="23">
        <f t="shared" si="46"/>
        <v>4.1045943746294569E-2</v>
      </c>
      <c r="O483">
        <f t="shared" si="47"/>
        <v>-2.1968556543191351E-5</v>
      </c>
      <c r="P483" s="23"/>
    </row>
    <row r="484" spans="1:16" x14ac:dyDescent="0.2">
      <c r="A484" s="23"/>
      <c r="D484" s="23"/>
      <c r="E484">
        <v>190.170860290527</v>
      </c>
      <c r="F484">
        <v>4999.712890625</v>
      </c>
      <c r="G484" s="1">
        <v>6.7722718090013599E-5</v>
      </c>
      <c r="H484" s="1">
        <v>1.6956035877074001E-8</v>
      </c>
      <c r="I484" s="29">
        <v>1.3635345777483001E-4</v>
      </c>
      <c r="J484" s="21">
        <f t="shared" si="45"/>
        <v>2.7272257579131679E-8</v>
      </c>
      <c r="K484" s="10">
        <f t="shared" si="42"/>
        <v>1.6647934626565599E-3</v>
      </c>
      <c r="L484" s="10">
        <f t="shared" si="43"/>
        <v>2.0157934626565599E-3</v>
      </c>
      <c r="M484" s="10">
        <f t="shared" si="44"/>
        <v>0.38334517696141829</v>
      </c>
      <c r="N484" s="23">
        <f t="shared" si="46"/>
        <v>4.1037628438469712E-2</v>
      </c>
      <c r="O484">
        <f t="shared" si="47"/>
        <v>-5.6126662230555379E-6</v>
      </c>
      <c r="P484" s="23"/>
    </row>
    <row r="485" spans="1:16" x14ac:dyDescent="0.2">
      <c r="A485" s="23"/>
      <c r="D485" s="23"/>
      <c r="E485">
        <v>190.56558990478501</v>
      </c>
      <c r="F485">
        <v>4999.712890625</v>
      </c>
      <c r="G485" s="1">
        <v>6.7683725891953001E-5</v>
      </c>
      <c r="H485" s="1">
        <v>1.4123591652349201E-8</v>
      </c>
      <c r="I485" s="29">
        <v>1.3631589560610699E-4</v>
      </c>
      <c r="J485" s="21">
        <f t="shared" si="45"/>
        <v>2.7264744713984272E-8</v>
      </c>
      <c r="K485" s="10">
        <f t="shared" si="42"/>
        <v>1.6643348512362574E-3</v>
      </c>
      <c r="L485" s="10">
        <f t="shared" si="43"/>
        <v>2.0153348512362574E-3</v>
      </c>
      <c r="M485" s="10">
        <f t="shared" si="44"/>
        <v>0.38405347478150953</v>
      </c>
      <c r="N485" s="23">
        <f t="shared" si="46"/>
        <v>4.1035412952896526E-2</v>
      </c>
      <c r="O485">
        <f t="shared" si="47"/>
        <v>-2.2770205365172497E-5</v>
      </c>
      <c r="P485" s="23"/>
    </row>
    <row r="486" spans="1:16" x14ac:dyDescent="0.2">
      <c r="A486" s="23"/>
      <c r="D486" s="23"/>
      <c r="E486">
        <v>190.99088287353501</v>
      </c>
      <c r="F486">
        <v>4999.712890625</v>
      </c>
      <c r="G486" s="1">
        <v>6.7642276547549604E-5</v>
      </c>
      <c r="H486" s="1">
        <v>1.47802949658929E-8</v>
      </c>
      <c r="I486" s="29">
        <v>1.3627246959103099E-4</v>
      </c>
      <c r="J486" s="21">
        <f t="shared" si="45"/>
        <v>2.7256059012219792E-8</v>
      </c>
      <c r="K486" s="10">
        <f t="shared" si="42"/>
        <v>1.663804645789417E-3</v>
      </c>
      <c r="L486" s="10">
        <f t="shared" si="43"/>
        <v>2.014804645789417E-3</v>
      </c>
      <c r="M486" s="10">
        <f t="shared" si="44"/>
        <v>0.38480931811702074</v>
      </c>
      <c r="N486" s="23">
        <f t="shared" si="46"/>
        <v>4.1025728944657724E-2</v>
      </c>
      <c r="O486">
        <f t="shared" si="47"/>
        <v>-1.7636050763821788E-5</v>
      </c>
      <c r="P486" s="23"/>
    </row>
    <row r="487" spans="1:16" x14ac:dyDescent="0.2">
      <c r="A487" s="23"/>
      <c r="D487" s="23"/>
      <c r="E487">
        <v>191.42967224121099</v>
      </c>
      <c r="F487">
        <v>4999.712890625</v>
      </c>
      <c r="G487" s="1">
        <v>6.7603947962830395E-5</v>
      </c>
      <c r="H487" s="1">
        <v>1.83276580903671E-8</v>
      </c>
      <c r="I487" s="29">
        <v>1.3622883159465201E-4</v>
      </c>
      <c r="J487" s="21">
        <f t="shared" si="45"/>
        <v>2.72473309117601E-8</v>
      </c>
      <c r="K487" s="10">
        <f t="shared" si="42"/>
        <v>1.6632718521787471E-3</v>
      </c>
      <c r="L487" s="10">
        <f t="shared" si="43"/>
        <v>2.014271852178747E-3</v>
      </c>
      <c r="M487" s="10">
        <f t="shared" si="44"/>
        <v>0.38559140046727453</v>
      </c>
      <c r="N487" s="23">
        <f t="shared" si="46"/>
        <v>4.1017990433094766E-2</v>
      </c>
      <c r="O487">
        <f t="shared" si="47"/>
        <v>7.776709888157009E-5</v>
      </c>
      <c r="P487" s="23"/>
    </row>
    <row r="488" spans="1:16" x14ac:dyDescent="0.2">
      <c r="A488" s="23"/>
      <c r="D488" s="23"/>
      <c r="E488">
        <v>191.85279846191401</v>
      </c>
      <c r="F488">
        <v>4999.712890625</v>
      </c>
      <c r="G488" s="1">
        <v>6.7581941011575006E-5</v>
      </c>
      <c r="H488" s="1">
        <v>1.32136063889991E-8</v>
      </c>
      <c r="I488" s="29">
        <v>1.3620417373542799E-4</v>
      </c>
      <c r="J488" s="21">
        <f t="shared" si="45"/>
        <v>2.7242399056718932E-8</v>
      </c>
      <c r="K488" s="10">
        <f t="shared" si="42"/>
        <v>1.6629707945927557E-3</v>
      </c>
      <c r="L488" s="10">
        <f t="shared" si="43"/>
        <v>2.0139707945927557E-3</v>
      </c>
      <c r="M488" s="10">
        <f t="shared" si="44"/>
        <v>0.38638593296318474</v>
      </c>
      <c r="N488" s="23">
        <f t="shared" si="46"/>
        <v>4.1050895731739562E-2</v>
      </c>
      <c r="O488">
        <f t="shared" si="47"/>
        <v>4.2316807378738694E-5</v>
      </c>
      <c r="P488" s="23"/>
    </row>
    <row r="489" spans="1:16" x14ac:dyDescent="0.2">
      <c r="A489" s="23"/>
      <c r="D489" s="23"/>
      <c r="E489">
        <v>192.261909484863</v>
      </c>
      <c r="F489">
        <v>4999.712890625</v>
      </c>
      <c r="G489" s="1">
        <v>6.7552665760667807E-5</v>
      </c>
      <c r="H489" s="1">
        <v>1.50357245504428E-8</v>
      </c>
      <c r="I489" s="29">
        <v>1.3617425745335199E-4</v>
      </c>
      <c r="J489" s="21">
        <f t="shared" si="45"/>
        <v>2.7236415456714199E-8</v>
      </c>
      <c r="K489" s="10">
        <f t="shared" si="42"/>
        <v>1.662605534835945E-3</v>
      </c>
      <c r="L489" s="10">
        <f t="shared" si="43"/>
        <v>2.013605534835945E-3</v>
      </c>
      <c r="M489" s="10">
        <f t="shared" si="44"/>
        <v>0.38713964507684762</v>
      </c>
      <c r="N489" s="23">
        <f t="shared" si="46"/>
        <v>4.1068208004094213E-2</v>
      </c>
      <c r="O489">
        <f t="shared" si="47"/>
        <v>-4.6323982577848814E-5</v>
      </c>
      <c r="P489" s="23"/>
    </row>
    <row r="490" spans="1:16" x14ac:dyDescent="0.2">
      <c r="A490" s="23"/>
      <c r="D490" s="23"/>
      <c r="E490">
        <v>192.66442871093801</v>
      </c>
      <c r="F490">
        <v>4999.712890625</v>
      </c>
      <c r="G490" s="1">
        <v>6.7511143424985997E-5</v>
      </c>
      <c r="H490" s="1">
        <v>1.4202949373452701E-8</v>
      </c>
      <c r="I490" s="29">
        <v>1.36129779326996E-4</v>
      </c>
      <c r="J490" s="21">
        <f t="shared" si="45"/>
        <v>2.7227519320610189E-8</v>
      </c>
      <c r="K490" s="10">
        <f t="shared" si="42"/>
        <v>1.6620624837450741E-3</v>
      </c>
      <c r="L490" s="10">
        <f t="shared" si="43"/>
        <v>2.0130624837450743E-3</v>
      </c>
      <c r="M490" s="10">
        <f t="shared" si="44"/>
        <v>0.3878455333901667</v>
      </c>
      <c r="N490" s="23">
        <f t="shared" si="46"/>
        <v>4.1049561710478265E-2</v>
      </c>
      <c r="O490">
        <f t="shared" si="47"/>
        <v>1.3297849701712375E-6</v>
      </c>
      <c r="P490" s="23"/>
    </row>
    <row r="491" spans="1:16" x14ac:dyDescent="0.2">
      <c r="A491" s="23"/>
      <c r="D491" s="23"/>
      <c r="E491">
        <v>193.07974243164099</v>
      </c>
      <c r="F491">
        <v>4999.712890625</v>
      </c>
      <c r="G491" s="1">
        <v>6.7478955222165601E-5</v>
      </c>
      <c r="H491" s="1">
        <v>2.0000381821164699E-8</v>
      </c>
      <c r="I491" s="29">
        <v>1.3609247722585601E-4</v>
      </c>
      <c r="J491" s="21">
        <f t="shared" si="45"/>
        <v>2.7220058471966272E-8</v>
      </c>
      <c r="K491" s="10">
        <f t="shared" si="42"/>
        <v>1.6616070475930717E-3</v>
      </c>
      <c r="L491" s="10">
        <f t="shared" si="43"/>
        <v>2.0126070475930719E-3</v>
      </c>
      <c r="M491" s="10">
        <f t="shared" si="44"/>
        <v>0.38859365036537574</v>
      </c>
      <c r="N491" s="23">
        <f t="shared" si="46"/>
        <v>4.1050113988421962E-2</v>
      </c>
      <c r="O491">
        <f t="shared" si="47"/>
        <v>9.3350242964125658E-5</v>
      </c>
      <c r="P491" s="23"/>
    </row>
    <row r="492" spans="1:16" x14ac:dyDescent="0.2">
      <c r="A492" s="23"/>
      <c r="D492" s="23"/>
      <c r="E492">
        <v>193.517501831055</v>
      </c>
      <c r="F492">
        <v>4999.712890625</v>
      </c>
      <c r="G492" s="1">
        <v>6.7460167931704507E-5</v>
      </c>
      <c r="H492" s="1">
        <v>1.7284366560785001E-8</v>
      </c>
      <c r="I492" s="29">
        <v>1.3607038170755401E-4</v>
      </c>
      <c r="J492" s="21">
        <f t="shared" si="45"/>
        <v>2.7215639114538082E-8</v>
      </c>
      <c r="K492" s="10">
        <f t="shared" si="42"/>
        <v>1.661337274643977E-3</v>
      </c>
      <c r="L492" s="10">
        <f t="shared" si="43"/>
        <v>2.0123372746439772E-3</v>
      </c>
      <c r="M492" s="10">
        <f t="shared" si="44"/>
        <v>0.3894224822306161</v>
      </c>
      <c r="N492" s="23">
        <f t="shared" si="46"/>
        <v>4.1090978934717089E-2</v>
      </c>
      <c r="O492">
        <f t="shared" si="47"/>
        <v>-1.2158262949869387E-4</v>
      </c>
      <c r="P492" s="23"/>
    </row>
    <row r="493" spans="1:16" x14ac:dyDescent="0.2">
      <c r="A493" s="23"/>
      <c r="D493" s="23"/>
      <c r="E493">
        <v>193.94908142089801</v>
      </c>
      <c r="F493">
        <v>4999.712890625</v>
      </c>
      <c r="G493" s="1">
        <v>6.7400896059138698E-5</v>
      </c>
      <c r="H493" s="1">
        <v>1.3733348777244E-8</v>
      </c>
      <c r="I493" s="29">
        <v>1.3600952320365201E-4</v>
      </c>
      <c r="J493" s="21">
        <f t="shared" si="45"/>
        <v>2.7203466714795667E-8</v>
      </c>
      <c r="K493" s="10">
        <f t="shared" si="42"/>
        <v>1.6605942290249182E-3</v>
      </c>
      <c r="L493" s="10">
        <f t="shared" si="43"/>
        <v>2.0115942290249182E-3</v>
      </c>
      <c r="M493" s="10">
        <f t="shared" si="44"/>
        <v>0.39014685291096241</v>
      </c>
      <c r="N493" s="23">
        <f t="shared" si="46"/>
        <v>4.1038506353346008E-2</v>
      </c>
      <c r="O493">
        <f t="shared" si="47"/>
        <v>5.2615743364169228E-5</v>
      </c>
      <c r="P493" s="23"/>
    </row>
    <row r="494" spans="1:16" x14ac:dyDescent="0.2">
      <c r="A494" s="23"/>
      <c r="D494" s="23"/>
      <c r="E494">
        <v>194.35438537597699</v>
      </c>
      <c r="F494">
        <v>4999.712890625</v>
      </c>
      <c r="G494" s="1">
        <v>6.7374395560564198E-5</v>
      </c>
      <c r="H494" s="1">
        <v>1.25213404431399E-8</v>
      </c>
      <c r="I494" s="29">
        <v>1.35982369401646E-4</v>
      </c>
      <c r="J494" s="21">
        <f t="shared" si="45"/>
        <v>2.7198035642532113E-8</v>
      </c>
      <c r="K494" s="10">
        <f t="shared" si="42"/>
        <v>1.6602626974832647E-3</v>
      </c>
      <c r="L494" s="10">
        <f t="shared" si="43"/>
        <v>2.0112626974832649E-3</v>
      </c>
      <c r="M494" s="10">
        <f t="shared" si="44"/>
        <v>0.39089772539898948</v>
      </c>
      <c r="N494" s="23">
        <f t="shared" si="46"/>
        <v>4.1059831722230926E-2</v>
      </c>
      <c r="O494">
        <f t="shared" si="47"/>
        <v>1.0878868476971164E-4</v>
      </c>
      <c r="P494" s="23"/>
    </row>
    <row r="495" spans="1:16" x14ac:dyDescent="0.2">
      <c r="A495" s="23"/>
      <c r="D495" s="23"/>
      <c r="E495">
        <v>194.796012878418</v>
      </c>
      <c r="F495">
        <v>4999.712890625</v>
      </c>
      <c r="G495" s="1">
        <v>6.7355580175905102E-5</v>
      </c>
      <c r="H495" s="1">
        <v>1.5163103603221599E-8</v>
      </c>
      <c r="I495" s="29">
        <v>1.35963341294661E-4</v>
      </c>
      <c r="J495" s="21">
        <f t="shared" si="45"/>
        <v>2.7194229802596648E-8</v>
      </c>
      <c r="K495" s="10">
        <f t="shared" si="42"/>
        <v>1.6600303757758998E-3</v>
      </c>
      <c r="L495" s="10">
        <f t="shared" si="43"/>
        <v>2.0110303757759E-3</v>
      </c>
      <c r="M495" s="10">
        <f t="shared" si="44"/>
        <v>0.39174069897853198</v>
      </c>
      <c r="N495" s="23">
        <f t="shared" si="46"/>
        <v>4.1107875797379616E-2</v>
      </c>
      <c r="O495">
        <f t="shared" si="47"/>
        <v>5.2438194303890321E-5</v>
      </c>
      <c r="P495" s="23"/>
    </row>
    <row r="496" spans="1:16" x14ac:dyDescent="0.2">
      <c r="A496" s="23"/>
      <c r="D496" s="23"/>
      <c r="E496">
        <v>195.22383117675801</v>
      </c>
      <c r="F496">
        <v>4999.712890625</v>
      </c>
      <c r="G496" s="1">
        <v>6.7329720558503495E-5</v>
      </c>
      <c r="H496" s="1">
        <v>1.7150815737644601E-8</v>
      </c>
      <c r="I496" s="29">
        <v>1.3593487610437E-4</v>
      </c>
      <c r="J496" s="21">
        <f t="shared" si="45"/>
        <v>2.7188536437614755E-8</v>
      </c>
      <c r="K496" s="10">
        <f t="shared" si="42"/>
        <v>1.6596828329743965E-3</v>
      </c>
      <c r="L496" s="10">
        <f t="shared" si="43"/>
        <v>2.0106828329743967E-3</v>
      </c>
      <c r="M496" s="10">
        <f t="shared" si="44"/>
        <v>0.39253320593459912</v>
      </c>
      <c r="N496" s="23">
        <f t="shared" si="46"/>
        <v>4.1130309816434729E-2</v>
      </c>
      <c r="O496">
        <f t="shared" si="47"/>
        <v>-2.5311690330698691E-5</v>
      </c>
      <c r="P496" s="23"/>
    </row>
    <row r="497" spans="1:16" x14ac:dyDescent="0.2">
      <c r="A497" s="23"/>
      <c r="D497" s="23"/>
      <c r="E497">
        <v>195.61708068847699</v>
      </c>
      <c r="F497">
        <v>4999.712890625</v>
      </c>
      <c r="G497" s="1">
        <v>6.7294188600682296E-5</v>
      </c>
      <c r="H497" s="1">
        <v>1.40318378632326E-8</v>
      </c>
      <c r="I497" s="29">
        <v>1.3589601911603399E-4</v>
      </c>
      <c r="J497" s="21">
        <f t="shared" si="45"/>
        <v>2.7180764593673701E-8</v>
      </c>
      <c r="K497" s="10">
        <f t="shared" si="42"/>
        <v>1.6592084125877338E-3</v>
      </c>
      <c r="L497" s="10">
        <f t="shared" si="43"/>
        <v>2.0102084125877338E-3</v>
      </c>
      <c r="M497" s="10">
        <f t="shared" si="44"/>
        <v>0.39323110124582999</v>
      </c>
      <c r="N497" s="23">
        <f t="shared" si="46"/>
        <v>4.11203560065714E-2</v>
      </c>
      <c r="O497">
        <f t="shared" si="47"/>
        <v>-1.4393851486147133E-4</v>
      </c>
      <c r="P497" s="23"/>
    </row>
    <row r="498" spans="1:16" x14ac:dyDescent="0.2">
      <c r="A498" s="23"/>
      <c r="D498" s="23"/>
      <c r="E498">
        <v>196.02562713623001</v>
      </c>
      <c r="F498">
        <v>4999.712890625</v>
      </c>
      <c r="G498" s="1">
        <v>6.7236943292847904E-5</v>
      </c>
      <c r="H498" s="1">
        <v>1.32312854332775E-8</v>
      </c>
      <c r="I498" s="29">
        <v>1.35835566115877E-4</v>
      </c>
      <c r="J498" s="21">
        <f t="shared" si="45"/>
        <v>2.7168673299337511E-8</v>
      </c>
      <c r="K498" s="10">
        <f t="shared" si="42"/>
        <v>1.6584703179247768E-3</v>
      </c>
      <c r="L498" s="10">
        <f t="shared" si="43"/>
        <v>2.009470317924777E-3</v>
      </c>
      <c r="M498" s="10">
        <f t="shared" si="44"/>
        <v>0.39390767928284393</v>
      </c>
      <c r="N498" s="23">
        <f t="shared" si="46"/>
        <v>4.10615504376299E-2</v>
      </c>
      <c r="O498">
        <f t="shared" si="47"/>
        <v>1.7845982742075434E-4</v>
      </c>
      <c r="P498" s="23"/>
    </row>
    <row r="499" spans="1:16" x14ac:dyDescent="0.2">
      <c r="A499" s="23"/>
      <c r="D499" s="23"/>
      <c r="E499">
        <v>196.40236663818399</v>
      </c>
      <c r="F499">
        <v>4999.712890625</v>
      </c>
      <c r="G499" s="1">
        <v>6.7234886732524797E-5</v>
      </c>
      <c r="H499" s="1">
        <v>1.87024738400348E-8</v>
      </c>
      <c r="I499" s="29">
        <v>1.3583069409801201E-4</v>
      </c>
      <c r="J499" s="21">
        <f t="shared" ref="J499:J562" si="48">I499/F499</f>
        <v>2.716769883980922E-8</v>
      </c>
      <c r="K499" s="10">
        <f t="shared" ref="K499:K562" si="49">J499*B$6</f>
        <v>1.6584108335257455E-3</v>
      </c>
      <c r="L499" s="10">
        <f t="shared" ref="L499:L562" si="50">K499+B$7</f>
        <v>2.0094108335257455E-3</v>
      </c>
      <c r="M499" s="10">
        <f t="shared" ref="M499:M562" si="51">L499*E499</f>
        <v>0.39465304325286238</v>
      </c>
      <c r="N499" s="23">
        <f t="shared" ref="N499:N562" si="52">((M499/E499)-$B$8)*E499</f>
        <v>4.1128783304131188E-2</v>
      </c>
      <c r="O499">
        <f t="shared" si="47"/>
        <v>-1.1642920445362334E-4</v>
      </c>
      <c r="P499" s="23"/>
    </row>
    <row r="500" spans="1:16" x14ac:dyDescent="0.2">
      <c r="A500" s="23"/>
      <c r="D500" s="23"/>
      <c r="E500">
        <v>196.8125</v>
      </c>
      <c r="F500">
        <v>4999.712890625</v>
      </c>
      <c r="G500" s="1">
        <v>6.7182889945740102E-5</v>
      </c>
      <c r="H500" s="1">
        <v>1.5234843321536599E-8</v>
      </c>
      <c r="I500" s="29">
        <v>1.3577508028639299E-4</v>
      </c>
      <c r="J500" s="21">
        <f t="shared" si="48"/>
        <v>2.7156575438758871E-8</v>
      </c>
      <c r="K500" s="10">
        <f t="shared" si="49"/>
        <v>1.6577318224355415E-3</v>
      </c>
      <c r="L500" s="10">
        <f t="shared" si="50"/>
        <v>2.0087318224355417E-3</v>
      </c>
      <c r="M500" s="10">
        <f t="shared" si="51"/>
        <v>0.39534353180309506</v>
      </c>
      <c r="N500" s="23">
        <f t="shared" si="52"/>
        <v>4.108103180309506E-2</v>
      </c>
      <c r="O500">
        <f t="shared" si="47"/>
        <v>-6.8531571215963349E-5</v>
      </c>
      <c r="P500" s="23"/>
    </row>
    <row r="501" spans="1:16" x14ac:dyDescent="0.2">
      <c r="A501" s="23"/>
      <c r="D501" s="23"/>
      <c r="E501">
        <v>197.20931243896499</v>
      </c>
      <c r="F501">
        <v>4999.712890625</v>
      </c>
      <c r="G501" s="1">
        <v>6.7141284739343499E-5</v>
      </c>
      <c r="H501" s="1">
        <v>1.42944230731495E-8</v>
      </c>
      <c r="I501" s="29">
        <v>1.35729386601007E-4</v>
      </c>
      <c r="J501" s="21">
        <f t="shared" si="48"/>
        <v>2.7147436176888119E-8</v>
      </c>
      <c r="K501" s="10">
        <f t="shared" si="49"/>
        <v>1.6571739301022138E-3</v>
      </c>
      <c r="L501" s="10">
        <f t="shared" si="50"/>
        <v>2.0081739301022138E-3</v>
      </c>
      <c r="M501" s="10">
        <f t="shared" si="51"/>
        <v>0.3960306000133117</v>
      </c>
      <c r="N501" s="23">
        <f t="shared" si="52"/>
        <v>4.1053837623174751E-2</v>
      </c>
      <c r="O501">
        <f t="shared" si="47"/>
        <v>1.0593511764385117E-4</v>
      </c>
      <c r="P501" s="23"/>
    </row>
    <row r="502" spans="1:16" x14ac:dyDescent="0.2">
      <c r="A502" s="23"/>
      <c r="D502" s="23"/>
      <c r="E502">
        <v>197.63283538818399</v>
      </c>
      <c r="F502">
        <v>4999.712890625</v>
      </c>
      <c r="G502" s="1">
        <v>6.7123363159872401E-5</v>
      </c>
      <c r="H502" s="1">
        <v>1.5114678000591801E-8</v>
      </c>
      <c r="I502" s="29">
        <v>1.3571144176734699E-4</v>
      </c>
      <c r="J502" s="21">
        <f t="shared" si="48"/>
        <v>2.7143847004059083E-8</v>
      </c>
      <c r="K502" s="10">
        <f t="shared" si="49"/>
        <v>1.6569548345086501E-3</v>
      </c>
      <c r="L502" s="10">
        <f t="shared" si="50"/>
        <v>2.0079548345086503E-3</v>
      </c>
      <c r="M502" s="10">
        <f t="shared" si="51"/>
        <v>0.39683780727535634</v>
      </c>
      <c r="N502" s="23">
        <f t="shared" si="52"/>
        <v>4.1098703576625137E-2</v>
      </c>
      <c r="O502">
        <f t="shared" si="47"/>
        <v>7.4893347681676624E-5</v>
      </c>
      <c r="P502" s="23"/>
    </row>
    <row r="503" spans="1:16" x14ac:dyDescent="0.2">
      <c r="A503" s="23"/>
      <c r="D503" s="23"/>
      <c r="E503">
        <v>198.07057952880899</v>
      </c>
      <c r="F503">
        <v>4999.712890625</v>
      </c>
      <c r="G503" s="1">
        <v>6.7095835777805098E-5</v>
      </c>
      <c r="H503" s="1">
        <v>1.7691874666290099E-8</v>
      </c>
      <c r="I503" s="29">
        <v>1.35687356108253E-4</v>
      </c>
      <c r="J503" s="21">
        <f t="shared" si="48"/>
        <v>2.713902959561566E-8</v>
      </c>
      <c r="K503" s="10">
        <f t="shared" si="49"/>
        <v>1.6566607631410604E-3</v>
      </c>
      <c r="L503" s="10">
        <f t="shared" si="50"/>
        <v>2.0076607631410604E-3</v>
      </c>
      <c r="M503" s="10">
        <f t="shared" si="51"/>
        <v>0.39765853085260078</v>
      </c>
      <c r="N503" s="23">
        <f t="shared" si="52"/>
        <v>4.1131487700744582E-2</v>
      </c>
      <c r="O503">
        <f t="shared" si="47"/>
        <v>-1.7293862222674225E-4</v>
      </c>
      <c r="P503" s="23"/>
    </row>
    <row r="504" spans="1:16" x14ac:dyDescent="0.2">
      <c r="A504" s="23"/>
      <c r="D504" s="23"/>
      <c r="E504">
        <v>198.470497131348</v>
      </c>
      <c r="F504">
        <v>4999.712890625</v>
      </c>
      <c r="G504" s="1">
        <v>6.7031626491725904E-5</v>
      </c>
      <c r="H504" s="1">
        <v>1.5478359510077401E-8</v>
      </c>
      <c r="I504" s="29">
        <v>1.3562454326691801E-4</v>
      </c>
      <c r="J504" s="21">
        <f t="shared" si="48"/>
        <v>2.7126466305941015E-8</v>
      </c>
      <c r="K504" s="10">
        <f t="shared" si="49"/>
        <v>1.6558938562409211E-3</v>
      </c>
      <c r="L504" s="10">
        <f t="shared" si="50"/>
        <v>2.0068938562409211E-3</v>
      </c>
      <c r="M504" s="10">
        <f t="shared" si="51"/>
        <v>0.39830922133798363</v>
      </c>
      <c r="N504" s="23">
        <f t="shared" si="52"/>
        <v>4.1062326501557264E-2</v>
      </c>
      <c r="O504">
        <f t="shared" si="47"/>
        <v>7.3187363256938366E-5</v>
      </c>
      <c r="P504" s="23"/>
    </row>
    <row r="505" spans="1:16" x14ac:dyDescent="0.2">
      <c r="A505" s="23"/>
      <c r="D505" s="23"/>
      <c r="E505">
        <v>198.857963562012</v>
      </c>
      <c r="F505">
        <v>4999.712890625</v>
      </c>
      <c r="G505" s="1">
        <v>6.7009821297152406E-5</v>
      </c>
      <c r="H505" s="1">
        <v>1.6654711747940799E-8</v>
      </c>
      <c r="I505" s="29">
        <v>1.3560320547940501E-4</v>
      </c>
      <c r="J505" s="21">
        <f t="shared" si="48"/>
        <v>2.7122198503373188E-8</v>
      </c>
      <c r="K505" s="10">
        <f t="shared" si="49"/>
        <v>1.6556333347276504E-3</v>
      </c>
      <c r="L505" s="10">
        <f t="shared" si="50"/>
        <v>2.0066333347276504E-3</v>
      </c>
      <c r="M505" s="10">
        <f t="shared" si="51"/>
        <v>0.39903501855958973</v>
      </c>
      <c r="N505" s="23">
        <f t="shared" si="52"/>
        <v>4.109068414796814E-2</v>
      </c>
      <c r="O505">
        <f t="shared" si="47"/>
        <v>4.4562731149182442E-5</v>
      </c>
      <c r="P505" s="23"/>
    </row>
    <row r="506" spans="1:16" x14ac:dyDescent="0.2">
      <c r="A506" s="23"/>
      <c r="D506" s="23"/>
      <c r="E506">
        <v>199.264083862305</v>
      </c>
      <c r="F506">
        <v>4999.712890625</v>
      </c>
      <c r="G506" s="1">
        <v>6.6983948371751999E-5</v>
      </c>
      <c r="H506" s="1">
        <v>1.2987392377084799E-8</v>
      </c>
      <c r="I506" s="29">
        <v>1.3557615121593199E-4</v>
      </c>
      <c r="J506" s="21">
        <f t="shared" si="48"/>
        <v>2.7116787339959435E-8</v>
      </c>
      <c r="K506" s="10">
        <f t="shared" si="49"/>
        <v>1.6553030184914368E-3</v>
      </c>
      <c r="L506" s="10">
        <f t="shared" si="50"/>
        <v>2.0063030184914368E-3</v>
      </c>
      <c r="M506" s="10">
        <f t="shared" si="51"/>
        <v>0.3997841329298733</v>
      </c>
      <c r="N506" s="23">
        <f t="shared" si="52"/>
        <v>4.1108781977724322E-2</v>
      </c>
      <c r="O506">
        <f t="shared" si="47"/>
        <v>3.2663657316567809E-5</v>
      </c>
      <c r="P506" s="23"/>
    </row>
    <row r="507" spans="1:16" x14ac:dyDescent="0.2">
      <c r="A507" s="23"/>
      <c r="D507" s="23"/>
      <c r="E507">
        <v>199.69194030761699</v>
      </c>
      <c r="F507">
        <v>4999.712890625</v>
      </c>
      <c r="G507" s="1">
        <v>6.6956107957181295E-5</v>
      </c>
      <c r="H507" s="1">
        <v>1.30365804245714E-8</v>
      </c>
      <c r="I507" s="29">
        <v>1.3554567987859799E-4</v>
      </c>
      <c r="J507" s="21">
        <f t="shared" si="48"/>
        <v>2.7110692722528274E-8</v>
      </c>
      <c r="K507" s="10">
        <f t="shared" si="49"/>
        <v>1.6549309818447695E-3</v>
      </c>
      <c r="L507" s="10">
        <f t="shared" si="50"/>
        <v>2.0059309818447695E-3</v>
      </c>
      <c r="M507" s="10">
        <f t="shared" si="51"/>
        <v>0.40056824988774525</v>
      </c>
      <c r="N507" s="23">
        <f t="shared" si="52"/>
        <v>4.1122757334034678E-2</v>
      </c>
      <c r="O507">
        <f t="shared" si="47"/>
        <v>1.6935238392225198E-4</v>
      </c>
      <c r="P507" s="23"/>
    </row>
    <row r="508" spans="1:16" x14ac:dyDescent="0.2">
      <c r="A508" s="23"/>
      <c r="D508" s="23"/>
      <c r="E508">
        <v>200.14472961425801</v>
      </c>
      <c r="F508">
        <v>4999.712890625</v>
      </c>
      <c r="G508" s="1">
        <v>6.6951512854725406E-5</v>
      </c>
      <c r="H508" s="1">
        <v>1.2652806649087199E-8</v>
      </c>
      <c r="I508" s="29">
        <v>1.35538902139425E-4</v>
      </c>
      <c r="J508" s="21">
        <f t="shared" si="48"/>
        <v>2.710933709685111E-8</v>
      </c>
      <c r="K508" s="10">
        <f t="shared" si="49"/>
        <v>1.6548482297382156E-3</v>
      </c>
      <c r="L508" s="10">
        <f t="shared" si="50"/>
        <v>2.0058482297382156E-3</v>
      </c>
      <c r="M508" s="10">
        <f t="shared" si="51"/>
        <v>0.40145995158819325</v>
      </c>
      <c r="N508" s="23">
        <f t="shared" si="52"/>
        <v>4.1199438282528839E-2</v>
      </c>
      <c r="O508">
        <f t="shared" si="47"/>
        <v>-1.3676183935928799E-4</v>
      </c>
      <c r="P508" s="23"/>
    </row>
    <row r="509" spans="1:16" x14ac:dyDescent="0.2">
      <c r="A509" s="23"/>
      <c r="D509" s="23"/>
      <c r="E509">
        <v>200.55185699462899</v>
      </c>
      <c r="F509">
        <v>4999.712890625</v>
      </c>
      <c r="G509" s="1">
        <v>6.6896220098517202E-5</v>
      </c>
      <c r="H509" s="1">
        <v>1.6213918418033499E-8</v>
      </c>
      <c r="I509" s="29">
        <v>1.3548193695084299E-4</v>
      </c>
      <c r="J509" s="21">
        <f t="shared" si="48"/>
        <v>2.709794340488755E-8</v>
      </c>
      <c r="K509" s="10">
        <f t="shared" si="49"/>
        <v>1.654152719150527E-3</v>
      </c>
      <c r="L509" s="10">
        <f t="shared" si="50"/>
        <v>2.005152719150527E-3</v>
      </c>
      <c r="M509" s="10">
        <f t="shared" si="51"/>
        <v>0.40213710138346798</v>
      </c>
      <c r="N509" s="23">
        <f t="shared" si="52"/>
        <v>4.1143758793135775E-2</v>
      </c>
      <c r="O509">
        <f t="shared" si="47"/>
        <v>1.8430371829717128E-4</v>
      </c>
      <c r="P509" s="23"/>
    </row>
    <row r="510" spans="1:16" x14ac:dyDescent="0.2">
      <c r="A510" s="23"/>
      <c r="D510" s="23"/>
      <c r="E510">
        <v>200.94184875488301</v>
      </c>
      <c r="F510">
        <v>4999.712890625</v>
      </c>
      <c r="G510" s="1">
        <v>6.6896055192418606E-5</v>
      </c>
      <c r="H510" s="1">
        <v>1.33380635770538E-8</v>
      </c>
      <c r="I510" s="29">
        <v>1.35478622770946E-4</v>
      </c>
      <c r="J510" s="21">
        <f t="shared" si="48"/>
        <v>2.7097280530844681E-8</v>
      </c>
      <c r="K510" s="10">
        <f t="shared" si="49"/>
        <v>1.6541122550133014E-3</v>
      </c>
      <c r="L510" s="10">
        <f t="shared" si="50"/>
        <v>2.0051122550133016E-3</v>
      </c>
      <c r="M510" s="10">
        <f t="shared" si="51"/>
        <v>0.40291096348344524</v>
      </c>
      <c r="N510" s="23">
        <f t="shared" si="52"/>
        <v>4.121563572465585E-2</v>
      </c>
      <c r="O510">
        <f t="shared" si="47"/>
        <v>-1.4054249543679953E-4</v>
      </c>
      <c r="P510" s="23"/>
    </row>
    <row r="511" spans="1:16" x14ac:dyDescent="0.2">
      <c r="A511" s="23"/>
      <c r="D511" s="23"/>
      <c r="E511">
        <v>201.345985412598</v>
      </c>
      <c r="F511">
        <v>4999.712890625</v>
      </c>
      <c r="G511" s="1">
        <v>6.6843498354181405E-5</v>
      </c>
      <c r="H511" s="1">
        <v>1.84541521481822E-8</v>
      </c>
      <c r="I511" s="29">
        <v>1.35421798536372E-4</v>
      </c>
      <c r="J511" s="21">
        <f t="shared" si="48"/>
        <v>2.7085915031301588E-8</v>
      </c>
      <c r="K511" s="10">
        <f t="shared" si="49"/>
        <v>1.6534184653890188E-3</v>
      </c>
      <c r="L511" s="10">
        <f t="shared" si="50"/>
        <v>2.004418465389019E-3</v>
      </c>
      <c r="M511" s="10">
        <f t="shared" si="51"/>
        <v>0.40358161109295948</v>
      </c>
      <c r="N511" s="23">
        <f t="shared" si="52"/>
        <v>4.1158837350283098E-2</v>
      </c>
      <c r="O511">
        <f t="shared" si="47"/>
        <v>4.3780102754978813E-5</v>
      </c>
      <c r="P511" s="23"/>
    </row>
    <row r="512" spans="1:16" x14ac:dyDescent="0.2">
      <c r="A512" s="23"/>
      <c r="D512" s="23"/>
      <c r="E512">
        <v>201.77745056152301</v>
      </c>
      <c r="F512">
        <v>4999.712890625</v>
      </c>
      <c r="G512" s="1">
        <v>6.6817253013941105E-5</v>
      </c>
      <c r="H512" s="1">
        <v>1.41980854854601E-8</v>
      </c>
      <c r="I512" s="29">
        <v>1.35393664752034E-4</v>
      </c>
      <c r="J512" s="21">
        <f t="shared" si="48"/>
        <v>2.7080287951316504E-8</v>
      </c>
      <c r="K512" s="10">
        <f t="shared" si="49"/>
        <v>1.653074968854277E-3</v>
      </c>
      <c r="L512" s="10">
        <f t="shared" si="50"/>
        <v>2.004074968854277E-3</v>
      </c>
      <c r="M512" s="10">
        <f t="shared" si="51"/>
        <v>0.40437713794957963</v>
      </c>
      <c r="N512" s="23">
        <f t="shared" si="52"/>
        <v>4.1177726938838227E-2</v>
      </c>
      <c r="O512">
        <f t="shared" si="47"/>
        <v>1.0359897223106537E-4</v>
      </c>
      <c r="P512" s="23"/>
    </row>
    <row r="513" spans="1:16" x14ac:dyDescent="0.2">
      <c r="A513" s="23"/>
      <c r="D513" s="23"/>
      <c r="E513">
        <v>202.23569488525399</v>
      </c>
      <c r="F513">
        <v>4999.712890625</v>
      </c>
      <c r="G513" s="1">
        <v>6.6797965777299704E-5</v>
      </c>
      <c r="H513" s="1">
        <v>1.9161036817354902E-8</v>
      </c>
      <c r="I513" s="29">
        <v>1.3537501781952401E-4</v>
      </c>
      <c r="J513" s="21">
        <f t="shared" si="48"/>
        <v>2.7076558350653842E-8</v>
      </c>
      <c r="K513" s="10">
        <f t="shared" si="49"/>
        <v>1.6528473010573041E-3</v>
      </c>
      <c r="L513" s="10">
        <f t="shared" si="50"/>
        <v>2.0038473010573041E-3</v>
      </c>
      <c r="M513" s="10">
        <f t="shared" si="51"/>
        <v>0.40524945137326462</v>
      </c>
      <c r="N513" s="23">
        <f t="shared" si="52"/>
        <v>4.1225200579807476E-2</v>
      </c>
      <c r="O513">
        <f t="shared" si="47"/>
        <v>-2.716545749104725E-4</v>
      </c>
      <c r="P513" s="23"/>
    </row>
    <row r="514" spans="1:16" x14ac:dyDescent="0.2">
      <c r="A514" s="23"/>
      <c r="D514" s="23"/>
      <c r="E514">
        <v>202.671463012695</v>
      </c>
      <c r="F514">
        <v>4999.712890625</v>
      </c>
      <c r="G514" s="1">
        <v>6.6720026828135699E-5</v>
      </c>
      <c r="H514" s="1">
        <v>2.09071198766475E-8</v>
      </c>
      <c r="I514" s="29">
        <v>1.3529128014647701E-4</v>
      </c>
      <c r="J514" s="21">
        <f t="shared" si="48"/>
        <v>2.7059809854314381E-8</v>
      </c>
      <c r="K514" s="10">
        <f t="shared" si="49"/>
        <v>1.6518249145851039E-3</v>
      </c>
      <c r="L514" s="10">
        <f t="shared" si="50"/>
        <v>2.0028249145851041E-3</v>
      </c>
      <c r="M514" s="10">
        <f t="shared" si="51"/>
        <v>0.40591545559723896</v>
      </c>
      <c r="N514" s="23">
        <f t="shared" si="52"/>
        <v>4.1106822174387957E-2</v>
      </c>
      <c r="O514">
        <f t="shared" si="47"/>
        <v>1.7954991741136797E-4</v>
      </c>
      <c r="P514" s="23"/>
    </row>
    <row r="515" spans="1:16" x14ac:dyDescent="0.2">
      <c r="A515" s="23"/>
      <c r="D515" s="23"/>
      <c r="E515">
        <v>203.07688903808599</v>
      </c>
      <c r="F515">
        <v>4999.712890625</v>
      </c>
      <c r="G515" s="1">
        <v>6.6725711377646306E-5</v>
      </c>
      <c r="H515" s="1">
        <v>1.9837363020498301E-8</v>
      </c>
      <c r="I515" s="29">
        <v>1.3528747434129801E-4</v>
      </c>
      <c r="J515" s="21">
        <f t="shared" si="48"/>
        <v>2.7059048649568775E-8</v>
      </c>
      <c r="K515" s="10">
        <f t="shared" si="49"/>
        <v>1.6517784479997636E-3</v>
      </c>
      <c r="L515" s="10">
        <f t="shared" si="50"/>
        <v>2.0027784479997638E-3</v>
      </c>
      <c r="M515" s="10">
        <f t="shared" si="51"/>
        <v>0.4067180166523181</v>
      </c>
      <c r="N515" s="23">
        <f t="shared" si="52"/>
        <v>4.1179616383763329E-2</v>
      </c>
      <c r="O515">
        <f t="shared" si="47"/>
        <v>-5.4112780382392638E-5</v>
      </c>
      <c r="P515" s="23"/>
    </row>
    <row r="516" spans="1:16" x14ac:dyDescent="0.2">
      <c r="A516" s="23"/>
      <c r="D516" s="23"/>
      <c r="E516">
        <v>203.467079162598</v>
      </c>
      <c r="F516">
        <v>4999.712890625</v>
      </c>
      <c r="G516" s="1">
        <v>6.6688107247014095E-5</v>
      </c>
      <c r="H516" s="1">
        <v>1.46626213868416E-8</v>
      </c>
      <c r="I516" s="29">
        <v>1.35247124930992E-4</v>
      </c>
      <c r="J516" s="21">
        <f t="shared" si="48"/>
        <v>2.7050978304093204E-8</v>
      </c>
      <c r="K516" s="10">
        <f t="shared" si="49"/>
        <v>1.6512858060411678E-3</v>
      </c>
      <c r="L516" s="10">
        <f t="shared" si="50"/>
        <v>2.0022858060411678E-3</v>
      </c>
      <c r="M516" s="10">
        <f t="shared" si="51"/>
        <v>0.40739924460392463</v>
      </c>
      <c r="N516" s="23">
        <f t="shared" si="52"/>
        <v>4.1158502111248232E-2</v>
      </c>
      <c r="O516">
        <f t="shared" si="47"/>
        <v>5.7504208184593557E-5</v>
      </c>
      <c r="P516" s="23"/>
    </row>
    <row r="517" spans="1:16" x14ac:dyDescent="0.2">
      <c r="A517" s="23"/>
      <c r="D517" s="23"/>
      <c r="E517">
        <v>203.86570739746099</v>
      </c>
      <c r="F517">
        <v>4999.712890625</v>
      </c>
      <c r="G517" s="1">
        <v>6.6662259009418398E-5</v>
      </c>
      <c r="H517" s="1">
        <v>1.1957999699896401E-8</v>
      </c>
      <c r="I517" s="29">
        <v>1.352239380124E-4</v>
      </c>
      <c r="J517" s="21">
        <f t="shared" si="48"/>
        <v>2.7046340654072246E-8</v>
      </c>
      <c r="K517" s="10">
        <f t="shared" si="49"/>
        <v>1.6510027077529319E-3</v>
      </c>
      <c r="L517" s="10">
        <f t="shared" si="50"/>
        <v>2.0020027077529319E-3</v>
      </c>
      <c r="M517" s="10">
        <f t="shared" si="51"/>
        <v>0.40813969822768381</v>
      </c>
      <c r="N517" s="23">
        <f t="shared" si="52"/>
        <v>4.1181424912254051E-2</v>
      </c>
      <c r="O517">
        <f t="shared" si="47"/>
        <v>4.7288342018276932E-5</v>
      </c>
      <c r="P517" s="23"/>
    </row>
    <row r="518" spans="1:16" x14ac:dyDescent="0.2">
      <c r="A518" s="23"/>
      <c r="D518" s="23"/>
      <c r="E518">
        <v>204.26373291015599</v>
      </c>
      <c r="F518">
        <v>4999.712890625</v>
      </c>
      <c r="G518" s="1">
        <v>6.6639354923713097E-5</v>
      </c>
      <c r="H518" s="1">
        <v>1.6023402591513501E-8</v>
      </c>
      <c r="I518" s="29">
        <v>1.3519924602304001E-4</v>
      </c>
      <c r="J518" s="21">
        <f t="shared" si="48"/>
        <v>2.7041401972611897E-8</v>
      </c>
      <c r="K518" s="10">
        <f t="shared" si="49"/>
        <v>1.6507012334585698E-3</v>
      </c>
      <c r="L518" s="10">
        <f t="shared" si="50"/>
        <v>2.00170123345857E-3</v>
      </c>
      <c r="M518" s="10">
        <f t="shared" si="51"/>
        <v>0.40887496611711116</v>
      </c>
      <c r="N518" s="23">
        <f t="shared" si="52"/>
        <v>4.1200246878830372E-2</v>
      </c>
      <c r="O518">
        <f t="shared" ref="O518:O581" si="53">(N519-N518)/(E519-E518)</f>
        <v>-1.4259159371765335E-4</v>
      </c>
      <c r="P518" s="23"/>
    </row>
    <row r="519" spans="1:16" x14ac:dyDescent="0.2">
      <c r="A519" s="23"/>
      <c r="D519" s="23"/>
      <c r="E519">
        <v>204.68508148193399</v>
      </c>
      <c r="F519">
        <v>4999.712890625</v>
      </c>
      <c r="G519" s="1">
        <v>6.6590560049920594E-5</v>
      </c>
      <c r="H519" s="1">
        <v>1.5268915088125399E-8</v>
      </c>
      <c r="I519" s="29">
        <v>1.35141197776608E-4</v>
      </c>
      <c r="J519" s="21">
        <f t="shared" si="48"/>
        <v>2.7029791656639383E-8</v>
      </c>
      <c r="K519" s="10">
        <f t="shared" si="49"/>
        <v>1.6499924993878998E-3</v>
      </c>
      <c r="L519" s="10">
        <f t="shared" si="50"/>
        <v>2.0009924993879E-3</v>
      </c>
      <c r="M519" s="10">
        <f t="shared" si="51"/>
        <v>0.40957331278195108</v>
      </c>
      <c r="N519" s="23">
        <f t="shared" si="52"/>
        <v>4.1140166114469891E-2</v>
      </c>
      <c r="O519">
        <f t="shared" si="53"/>
        <v>-3.5209747072418415E-5</v>
      </c>
      <c r="P519" s="23"/>
    </row>
    <row r="520" spans="1:16" x14ac:dyDescent="0.2">
      <c r="A520" s="23"/>
      <c r="D520" s="23"/>
      <c r="E520">
        <v>205.05055999755899</v>
      </c>
      <c r="F520">
        <v>4999.712890625</v>
      </c>
      <c r="G520" s="1">
        <v>6.6561303308366096E-5</v>
      </c>
      <c r="H520" s="1">
        <v>1.4773791898831399E-8</v>
      </c>
      <c r="I520" s="29">
        <v>1.3510671591453999E-4</v>
      </c>
      <c r="J520" s="21">
        <f t="shared" si="48"/>
        <v>2.7022894888200405E-8</v>
      </c>
      <c r="K520" s="10">
        <f t="shared" si="49"/>
        <v>1.6495714966536248E-3</v>
      </c>
      <c r="L520" s="10">
        <f t="shared" si="50"/>
        <v>2.0005714966536249E-3</v>
      </c>
      <c r="M520" s="10">
        <f t="shared" si="51"/>
        <v>0.41021830570398049</v>
      </c>
      <c r="N520" s="23">
        <f t="shared" si="52"/>
        <v>4.1127297708374332E-2</v>
      </c>
      <c r="O520">
        <f t="shared" si="53"/>
        <v>-7.0533787701754217E-5</v>
      </c>
      <c r="P520" s="23"/>
    </row>
    <row r="521" spans="1:16" x14ac:dyDescent="0.2">
      <c r="A521" s="23"/>
      <c r="D521" s="23"/>
      <c r="E521">
        <v>205.450721740723</v>
      </c>
      <c r="F521">
        <v>4999.712890625</v>
      </c>
      <c r="G521" s="1">
        <v>6.6515594967533705E-5</v>
      </c>
      <c r="H521" s="1">
        <v>1.7449886483412901E-8</v>
      </c>
      <c r="I521" s="29">
        <v>1.3506346735255899E-4</v>
      </c>
      <c r="J521" s="21">
        <f t="shared" si="48"/>
        <v>2.701424467909298E-8</v>
      </c>
      <c r="K521" s="10">
        <f t="shared" si="49"/>
        <v>1.6490434578020237E-3</v>
      </c>
      <c r="L521" s="10">
        <f t="shared" si="50"/>
        <v>2.0000434578020237E-3</v>
      </c>
      <c r="M521" s="10">
        <f t="shared" si="51"/>
        <v>0.41091037191823704</v>
      </c>
      <c r="N521" s="23">
        <f t="shared" si="52"/>
        <v>4.1099072784935638E-2</v>
      </c>
      <c r="O521">
        <f t="shared" si="53"/>
        <v>-1.964905212200745E-6</v>
      </c>
      <c r="P521" s="23"/>
    </row>
    <row r="522" spans="1:16" x14ac:dyDescent="0.2">
      <c r="A522" s="23"/>
      <c r="D522" s="23"/>
      <c r="E522">
        <v>205.8671875</v>
      </c>
      <c r="F522">
        <v>4999.712890625</v>
      </c>
      <c r="G522" s="1">
        <v>6.6480673536141601E-5</v>
      </c>
      <c r="H522" s="1">
        <v>1.3318306973409E-8</v>
      </c>
      <c r="I522" s="29">
        <v>1.3502999645855499E-4</v>
      </c>
      <c r="J522" s="21">
        <f t="shared" si="48"/>
        <v>2.7007550115877808E-8</v>
      </c>
      <c r="K522" s="10">
        <f t="shared" si="49"/>
        <v>1.6486347983779323E-3</v>
      </c>
      <c r="L522" s="10">
        <f t="shared" si="50"/>
        <v>1.9996347983779325E-3</v>
      </c>
      <c r="M522" s="10">
        <f t="shared" si="51"/>
        <v>0.41165919196919454</v>
      </c>
      <c r="N522" s="23">
        <f t="shared" si="52"/>
        <v>4.1098254469194531E-2</v>
      </c>
      <c r="O522">
        <f t="shared" si="53"/>
        <v>1.0611540406397276E-4</v>
      </c>
      <c r="P522" s="23"/>
    </row>
    <row r="523" spans="1:16" x14ac:dyDescent="0.2">
      <c r="A523" s="23"/>
      <c r="D523" s="23"/>
      <c r="E523">
        <v>206.29718780517601</v>
      </c>
      <c r="F523">
        <v>4999.712890625</v>
      </c>
      <c r="G523" s="1">
        <v>6.6466702077139003E-5</v>
      </c>
      <c r="H523" s="1">
        <v>1.8491590222925601E-8</v>
      </c>
      <c r="I523" s="29">
        <v>1.3501403094344101E-4</v>
      </c>
      <c r="J523" s="21">
        <f t="shared" si="48"/>
        <v>2.700435682949052E-8</v>
      </c>
      <c r="K523" s="10">
        <f t="shared" si="49"/>
        <v>1.6484398690697693E-3</v>
      </c>
      <c r="L523" s="10">
        <f t="shared" si="50"/>
        <v>1.9994398690697693E-3</v>
      </c>
      <c r="M523" s="10">
        <f t="shared" si="51"/>
        <v>0.41247882217464271</v>
      </c>
      <c r="N523" s="23">
        <f t="shared" si="52"/>
        <v>4.1143884125325915E-2</v>
      </c>
      <c r="O523">
        <f t="shared" si="53"/>
        <v>-1.0503873795477451E-4</v>
      </c>
      <c r="P523" s="23"/>
    </row>
    <row r="524" spans="1:16" x14ac:dyDescent="0.2">
      <c r="A524" s="23"/>
      <c r="D524" s="23"/>
      <c r="E524">
        <v>206.71656799316401</v>
      </c>
      <c r="F524">
        <v>4999.712890625</v>
      </c>
      <c r="G524" s="1">
        <v>6.6417670385631106E-5</v>
      </c>
      <c r="H524" s="1">
        <v>1.19368434254546E-8</v>
      </c>
      <c r="I524" s="29">
        <v>1.34963437387815E-4</v>
      </c>
      <c r="J524" s="21">
        <f t="shared" si="48"/>
        <v>2.6994237537296586E-8</v>
      </c>
      <c r="K524" s="10">
        <f t="shared" si="49"/>
        <v>1.6478221522767133E-3</v>
      </c>
      <c r="L524" s="10">
        <f t="shared" si="50"/>
        <v>1.9988221522767133E-3</v>
      </c>
      <c r="M524" s="10">
        <f t="shared" si="51"/>
        <v>0.41318965534735164</v>
      </c>
      <c r="N524" s="23">
        <f t="shared" si="52"/>
        <v>4.109983295965642E-2</v>
      </c>
      <c r="O524">
        <f t="shared" si="53"/>
        <v>5.6560065088705619E-5</v>
      </c>
      <c r="P524" s="23"/>
    </row>
    <row r="525" spans="1:16" x14ac:dyDescent="0.2">
      <c r="A525" s="23"/>
      <c r="D525" s="23"/>
      <c r="E525">
        <v>207.16059875488301</v>
      </c>
      <c r="F525">
        <v>4999.712890625</v>
      </c>
      <c r="G525" s="1">
        <v>6.6393226446083604E-5</v>
      </c>
      <c r="H525" s="1">
        <v>1.37901737530074E-8</v>
      </c>
      <c r="I525" s="29">
        <v>1.3493846265384999E-4</v>
      </c>
      <c r="J525" s="21">
        <f t="shared" si="48"/>
        <v>2.6989242303667905E-8</v>
      </c>
      <c r="K525" s="10">
        <f t="shared" si="49"/>
        <v>1.647517225841293E-3</v>
      </c>
      <c r="L525" s="10">
        <f t="shared" si="50"/>
        <v>1.9985172258412932E-3</v>
      </c>
      <c r="M525" s="10">
        <f t="shared" si="51"/>
        <v>0.41401402512723007</v>
      </c>
      <c r="N525" s="23">
        <f t="shared" si="52"/>
        <v>4.1124947368440634E-2</v>
      </c>
      <c r="O525">
        <f t="shared" si="53"/>
        <v>4.5429073559318936E-5</v>
      </c>
      <c r="P525" s="23"/>
    </row>
    <row r="526" spans="1:16" x14ac:dyDescent="0.2">
      <c r="A526" s="23"/>
      <c r="D526" s="23"/>
      <c r="E526">
        <v>207.588569641113</v>
      </c>
      <c r="F526">
        <v>4999.712890625</v>
      </c>
      <c r="G526" s="1">
        <v>6.6368094606897402E-5</v>
      </c>
      <c r="H526" s="1">
        <v>1.57268705704001E-8</v>
      </c>
      <c r="I526" s="29">
        <v>1.34912612795671E-4</v>
      </c>
      <c r="J526" s="21">
        <f t="shared" si="48"/>
        <v>2.6984072035145592E-8</v>
      </c>
      <c r="K526" s="10">
        <f t="shared" si="49"/>
        <v>1.6472016146671484E-3</v>
      </c>
      <c r="L526" s="10">
        <f t="shared" si="50"/>
        <v>1.9982016146671486E-3</v>
      </c>
      <c r="M526" s="10">
        <f t="shared" si="51"/>
        <v>0.41480381504331582</v>
      </c>
      <c r="N526" s="23">
        <f t="shared" si="52"/>
        <v>4.1144389689312423E-2</v>
      </c>
      <c r="O526">
        <f t="shared" si="53"/>
        <v>1.359256746723702E-5</v>
      </c>
      <c r="P526" s="23"/>
    </row>
    <row r="527" spans="1:16" x14ac:dyDescent="0.2">
      <c r="A527" s="23"/>
      <c r="D527" s="23"/>
      <c r="E527">
        <v>208.00254058837899</v>
      </c>
      <c r="F527">
        <v>4999.712890625</v>
      </c>
      <c r="G527" s="1">
        <v>6.6339079271315304E-5</v>
      </c>
      <c r="H527" s="1">
        <v>1.55982616168226E-8</v>
      </c>
      <c r="I527" s="29">
        <v>1.3488252017586401E-4</v>
      </c>
      <c r="J527" s="21">
        <f t="shared" si="48"/>
        <v>2.697805316556942E-8</v>
      </c>
      <c r="K527" s="10">
        <f t="shared" si="49"/>
        <v>1.6468342019330202E-3</v>
      </c>
      <c r="L527" s="10">
        <f t="shared" si="50"/>
        <v>1.9978342019330202E-3</v>
      </c>
      <c r="M527" s="10">
        <f t="shared" si="51"/>
        <v>0.41555458967642478</v>
      </c>
      <c r="N527" s="23">
        <f t="shared" si="52"/>
        <v>4.1150016617342612E-2</v>
      </c>
      <c r="O527">
        <f t="shared" si="53"/>
        <v>8.8403506801237655E-5</v>
      </c>
      <c r="P527" s="23"/>
    </row>
    <row r="528" spans="1:16" x14ac:dyDescent="0.2">
      <c r="A528" s="23"/>
      <c r="D528" s="23"/>
      <c r="E528">
        <v>208.419380187988</v>
      </c>
      <c r="F528">
        <v>4999.712890625</v>
      </c>
      <c r="G528" s="1">
        <v>6.6322569390697697E-5</v>
      </c>
      <c r="H528" s="1">
        <v>1.6712189876757999E-8</v>
      </c>
      <c r="I528" s="29">
        <v>1.3486459448833099E-4</v>
      </c>
      <c r="J528" s="21">
        <f t="shared" si="48"/>
        <v>2.6974467822185673E-8</v>
      </c>
      <c r="K528" s="10">
        <f t="shared" si="49"/>
        <v>1.6466153401021168E-3</v>
      </c>
      <c r="L528" s="10">
        <f t="shared" si="50"/>
        <v>1.9976153401021169E-3</v>
      </c>
      <c r="M528" s="10">
        <f t="shared" si="51"/>
        <v>0.41634175103810006</v>
      </c>
      <c r="N528" s="23">
        <f t="shared" si="52"/>
        <v>4.1186866699721672E-2</v>
      </c>
      <c r="O528">
        <f t="shared" si="53"/>
        <v>-4.9497424540287925E-5</v>
      </c>
      <c r="P528" s="23"/>
    </row>
    <row r="529" spans="1:16" x14ac:dyDescent="0.2">
      <c r="A529" s="23"/>
      <c r="D529" s="23"/>
      <c r="E529">
        <v>208.825927734375</v>
      </c>
      <c r="F529">
        <v>4999.712890625</v>
      </c>
      <c r="G529" s="1">
        <v>6.6285243104386698E-5</v>
      </c>
      <c r="H529" s="1">
        <v>1.3365383570682E-8</v>
      </c>
      <c r="I529" s="29">
        <v>1.3482519161448601E-4</v>
      </c>
      <c r="J529" s="21">
        <f t="shared" si="48"/>
        <v>2.6966586794873313E-8</v>
      </c>
      <c r="K529" s="10">
        <f t="shared" si="49"/>
        <v>1.6461342547827015E-3</v>
      </c>
      <c r="L529" s="10">
        <f t="shared" si="50"/>
        <v>1.9971342547827017E-3</v>
      </c>
      <c r="M529" s="10">
        <f t="shared" si="51"/>
        <v>0.41705341356509734</v>
      </c>
      <c r="N529" s="23">
        <f t="shared" si="52"/>
        <v>4.1166743643222342E-2</v>
      </c>
      <c r="O529">
        <f t="shared" si="53"/>
        <v>-7.1695184224742283E-5</v>
      </c>
      <c r="P529" s="23"/>
    </row>
    <row r="530" spans="1:16" x14ac:dyDescent="0.2">
      <c r="A530" s="23"/>
      <c r="D530" s="23"/>
      <c r="E530">
        <v>209.24427795410199</v>
      </c>
      <c r="F530">
        <v>4999.712890625</v>
      </c>
      <c r="G530" s="1">
        <v>6.6243777445769406E-5</v>
      </c>
      <c r="H530" s="1">
        <v>1.5706689442293599E-8</v>
      </c>
      <c r="I530" s="29">
        <v>1.34781169689388E-4</v>
      </c>
      <c r="J530" s="21">
        <f t="shared" si="48"/>
        <v>2.6957781904260384E-8</v>
      </c>
      <c r="K530" s="10">
        <f t="shared" si="49"/>
        <v>1.6455967736339818E-3</v>
      </c>
      <c r="L530" s="10">
        <f t="shared" si="50"/>
        <v>1.9965967736339818E-3</v>
      </c>
      <c r="M530" s="10">
        <f t="shared" si="51"/>
        <v>0.41777645026453214</v>
      </c>
      <c r="N530" s="23">
        <f t="shared" si="52"/>
        <v>4.1136749947148554E-2</v>
      </c>
      <c r="O530">
        <f t="shared" si="53"/>
        <v>1.949310456052727E-4</v>
      </c>
      <c r="P530" s="23"/>
    </row>
    <row r="531" spans="1:16" x14ac:dyDescent="0.2">
      <c r="A531" s="23"/>
      <c r="D531" s="23"/>
      <c r="E531">
        <v>209.65338897705101</v>
      </c>
      <c r="F531">
        <v>4999.712890625</v>
      </c>
      <c r="G531" s="1">
        <v>6.6247090451106895E-5</v>
      </c>
      <c r="H531" s="1">
        <v>1.3437352486801499E-8</v>
      </c>
      <c r="I531" s="29">
        <v>1.3478090346417601E-4</v>
      </c>
      <c r="J531" s="21">
        <f t="shared" si="48"/>
        <v>2.6957728656160381E-8</v>
      </c>
      <c r="K531" s="10">
        <f t="shared" si="49"/>
        <v>1.6455935231847467E-3</v>
      </c>
      <c r="L531" s="10">
        <f t="shared" si="50"/>
        <v>1.9965935231847469E-3</v>
      </c>
      <c r="M531" s="10">
        <f t="shared" si="51"/>
        <v>0.41859259854531244</v>
      </c>
      <c r="N531" s="23">
        <f t="shared" si="52"/>
        <v>4.1216498386620649E-2</v>
      </c>
      <c r="O531">
        <f t="shared" si="53"/>
        <v>-9.2893738416378993E-5</v>
      </c>
      <c r="P531" s="23"/>
    </row>
    <row r="532" spans="1:16" x14ac:dyDescent="0.2">
      <c r="A532" s="23"/>
      <c r="D532" s="23"/>
      <c r="E532">
        <v>210.08073425293</v>
      </c>
      <c r="F532">
        <v>4999.712890625</v>
      </c>
      <c r="G532" s="1">
        <v>6.6202472728807895E-5</v>
      </c>
      <c r="H532" s="1">
        <v>1.6132785297915699E-8</v>
      </c>
      <c r="I532" s="29">
        <v>1.3473267227913699E-4</v>
      </c>
      <c r="J532" s="21">
        <f t="shared" si="48"/>
        <v>2.6948081865215754E-8</v>
      </c>
      <c r="K532" s="10">
        <f t="shared" si="49"/>
        <v>1.6450046495114312E-3</v>
      </c>
      <c r="L532" s="10">
        <f t="shared" si="50"/>
        <v>1.9960046495114312E-3</v>
      </c>
      <c r="M532" s="10">
        <f t="shared" si="51"/>
        <v>0.41932212234162364</v>
      </c>
      <c r="N532" s="23">
        <f t="shared" si="52"/>
        <v>4.1176800686349671E-2</v>
      </c>
      <c r="O532">
        <f t="shared" si="53"/>
        <v>5.7974087039178386E-5</v>
      </c>
      <c r="P532" s="23"/>
    </row>
    <row r="533" spans="1:16" x14ac:dyDescent="0.2">
      <c r="A533" s="23"/>
      <c r="D533" s="23"/>
      <c r="E533">
        <v>210.51838684082</v>
      </c>
      <c r="F533">
        <v>4999.712890625</v>
      </c>
      <c r="G533" s="1">
        <v>6.6182372653225102E-5</v>
      </c>
      <c r="H533" s="1">
        <v>1.55735255906727E-8</v>
      </c>
      <c r="I533" s="29">
        <v>1.34709169429671E-4</v>
      </c>
      <c r="J533" s="21">
        <f t="shared" si="48"/>
        <v>2.6943381025391517E-8</v>
      </c>
      <c r="K533" s="10">
        <f t="shared" si="49"/>
        <v>1.6447176938978127E-3</v>
      </c>
      <c r="L533" s="10">
        <f t="shared" si="50"/>
        <v>1.9957176938978126E-3</v>
      </c>
      <c r="M533" s="10">
        <f t="shared" si="51"/>
        <v>0.42013526950904889</v>
      </c>
      <c r="N533" s="23">
        <f t="shared" si="52"/>
        <v>4.1202173195572928E-2</v>
      </c>
      <c r="O533">
        <f t="shared" si="53"/>
        <v>4.7865801717543227E-5</v>
      </c>
      <c r="P533" s="23"/>
    </row>
    <row r="534" spans="1:16" x14ac:dyDescent="0.2">
      <c r="A534" s="23"/>
      <c r="D534" s="23"/>
      <c r="E534">
        <v>210.91189575195301</v>
      </c>
      <c r="F534">
        <v>4999.712890625</v>
      </c>
      <c r="G534" s="1">
        <v>6.6162582785388803E-5</v>
      </c>
      <c r="H534" s="1">
        <v>1.44837889529029E-8</v>
      </c>
      <c r="I534" s="29">
        <v>1.34686575791105E-4</v>
      </c>
      <c r="J534" s="21">
        <f t="shared" si="48"/>
        <v>2.6938862038189598E-8</v>
      </c>
      <c r="K534" s="10">
        <f t="shared" si="49"/>
        <v>1.6444418392007913E-3</v>
      </c>
      <c r="L534" s="10">
        <f t="shared" si="50"/>
        <v>1.9954418392007915E-3</v>
      </c>
      <c r="M534" s="10">
        <f t="shared" si="51"/>
        <v>0.42086242116860273</v>
      </c>
      <c r="N534" s="23">
        <f t="shared" si="52"/>
        <v>4.1221008815087307E-2</v>
      </c>
      <c r="O534">
        <f t="shared" si="53"/>
        <v>-1.0351333478849125E-4</v>
      </c>
      <c r="P534" s="23"/>
    </row>
    <row r="535" spans="1:16" x14ac:dyDescent="0.2">
      <c r="A535" s="23"/>
      <c r="D535" s="23"/>
      <c r="E535">
        <v>211.30824279785199</v>
      </c>
      <c r="F535">
        <v>4999.712890625</v>
      </c>
      <c r="G535" s="1">
        <v>6.6118703726451196E-5</v>
      </c>
      <c r="H535" s="1">
        <v>1.6331010112075001E-8</v>
      </c>
      <c r="I535" s="29">
        <v>1.3464064847625501E-4</v>
      </c>
      <c r="J535" s="21">
        <f t="shared" si="48"/>
        <v>2.6929676047742806E-8</v>
      </c>
      <c r="K535" s="10">
        <f t="shared" si="49"/>
        <v>1.6438810943926478E-3</v>
      </c>
      <c r="L535" s="10">
        <f t="shared" si="50"/>
        <v>1.9948810943926478E-3</v>
      </c>
      <c r="M535" s="10">
        <f t="shared" si="51"/>
        <v>0.42153481864676628</v>
      </c>
      <c r="N535" s="23">
        <f t="shared" si="52"/>
        <v>4.1179981610632736E-2</v>
      </c>
      <c r="O535">
        <f t="shared" si="53"/>
        <v>3.1763809292094542E-5</v>
      </c>
      <c r="P535" s="23"/>
    </row>
    <row r="536" spans="1:16" x14ac:dyDescent="0.2">
      <c r="A536" s="23"/>
      <c r="D536" s="23"/>
      <c r="E536">
        <v>211.72214508056601</v>
      </c>
      <c r="F536">
        <v>4999.712890625</v>
      </c>
      <c r="G536" s="1">
        <v>6.6095255620784193E-5</v>
      </c>
      <c r="H536" s="1">
        <v>1.86048707919118E-8</v>
      </c>
      <c r="I536" s="29">
        <v>1.3461453063279901E-4</v>
      </c>
      <c r="J536" s="21">
        <f t="shared" si="48"/>
        <v>2.6924452179087271E-8</v>
      </c>
      <c r="K536" s="10">
        <f t="shared" si="49"/>
        <v>1.6435622112799361E-3</v>
      </c>
      <c r="L536" s="10">
        <f t="shared" si="50"/>
        <v>1.9945622112799363E-3</v>
      </c>
      <c r="M536" s="10">
        <f t="shared" si="51"/>
        <v>0.42229298986882524</v>
      </c>
      <c r="N536" s="23">
        <f t="shared" si="52"/>
        <v>4.1193128723806427E-2</v>
      </c>
      <c r="O536">
        <f t="shared" si="53"/>
        <v>-8.7370160321752807E-5</v>
      </c>
      <c r="P536" s="23"/>
    </row>
    <row r="537" spans="1:16" x14ac:dyDescent="0.2">
      <c r="A537" s="23"/>
      <c r="D537" s="23"/>
      <c r="E537">
        <v>212.15690612793</v>
      </c>
      <c r="F537">
        <v>4999.712890625</v>
      </c>
      <c r="G537" s="1">
        <v>6.6053207336687898E-5</v>
      </c>
      <c r="H537" s="1">
        <v>1.5130820105960801E-8</v>
      </c>
      <c r="I537" s="29">
        <v>1.34567210692143E-4</v>
      </c>
      <c r="J537" s="21">
        <f t="shared" si="48"/>
        <v>2.6914987647484921E-8</v>
      </c>
      <c r="K537" s="10">
        <f t="shared" si="49"/>
        <v>1.6429844633508188E-3</v>
      </c>
      <c r="L537" s="10">
        <f t="shared" si="50"/>
        <v>1.9939844633508189E-3</v>
      </c>
      <c r="M537" s="10">
        <f t="shared" si="51"/>
        <v>0.42303757461167057</v>
      </c>
      <c r="N537" s="23">
        <f t="shared" si="52"/>
        <v>4.1155143581396582E-2</v>
      </c>
      <c r="O537">
        <f t="shared" si="53"/>
        <v>1.2555979326821158E-4</v>
      </c>
      <c r="P537" s="23"/>
    </row>
    <row r="538" spans="1:16" x14ac:dyDescent="0.2">
      <c r="A538" s="23"/>
      <c r="D538" s="23"/>
      <c r="E538">
        <v>212.58209228515599</v>
      </c>
      <c r="F538">
        <v>4999.712890625</v>
      </c>
      <c r="G538" s="1">
        <v>6.6046352052837401E-5</v>
      </c>
      <c r="H538" s="1">
        <v>1.42137679514086E-8</v>
      </c>
      <c r="I538" s="29">
        <v>1.3455600158693301E-4</v>
      </c>
      <c r="J538" s="21">
        <f t="shared" si="48"/>
        <v>2.6912745697705961E-8</v>
      </c>
      <c r="K538" s="10">
        <f t="shared" si="49"/>
        <v>1.6428476069382247E-3</v>
      </c>
      <c r="L538" s="10">
        <f t="shared" si="50"/>
        <v>1.9938476069382249E-3</v>
      </c>
      <c r="M538" s="10">
        <f t="shared" si="51"/>
        <v>0.42385629598067914</v>
      </c>
      <c r="N538" s="23">
        <f t="shared" si="52"/>
        <v>4.1208529867398383E-2</v>
      </c>
      <c r="O538">
        <f t="shared" si="53"/>
        <v>5.2654314578016073E-7</v>
      </c>
      <c r="P538" s="23"/>
    </row>
    <row r="539" spans="1:16" x14ac:dyDescent="0.2">
      <c r="A539" s="23"/>
      <c r="D539" s="23"/>
      <c r="E539">
        <v>212.97266387939499</v>
      </c>
      <c r="F539">
        <v>4999.712890625</v>
      </c>
      <c r="G539" s="1">
        <v>6.6019604090408995E-5</v>
      </c>
      <c r="H539" s="1">
        <v>1.5840626116832001E-8</v>
      </c>
      <c r="I539" s="29">
        <v>1.34526963917197E-4</v>
      </c>
      <c r="J539" s="21">
        <f t="shared" si="48"/>
        <v>2.6906937830260124E-8</v>
      </c>
      <c r="K539" s="10">
        <f t="shared" si="49"/>
        <v>1.6424930745080528E-3</v>
      </c>
      <c r="L539" s="10">
        <f t="shared" si="50"/>
        <v>1.9934930745080528E-3</v>
      </c>
      <c r="M539" s="10">
        <f t="shared" si="51"/>
        <v>0.42455953050310524</v>
      </c>
      <c r="N539" s="23">
        <f t="shared" si="52"/>
        <v>4.1208735520194266E-2</v>
      </c>
      <c r="O539">
        <f t="shared" si="53"/>
        <v>-2.331433424283668E-5</v>
      </c>
      <c r="P539" s="23"/>
    </row>
    <row r="540" spans="1:16" x14ac:dyDescent="0.2">
      <c r="A540" s="23"/>
      <c r="D540" s="23"/>
      <c r="E540">
        <v>213.344352722168</v>
      </c>
      <c r="F540">
        <v>4999.712890625</v>
      </c>
      <c r="G540" s="1">
        <v>6.5990009187303394E-5</v>
      </c>
      <c r="H540" s="1">
        <v>1.3294599384358201E-8</v>
      </c>
      <c r="I540" s="29">
        <v>1.34496026910879E-4</v>
      </c>
      <c r="J540" s="21">
        <f t="shared" si="48"/>
        <v>2.6900750073683936E-8</v>
      </c>
      <c r="K540" s="10">
        <f t="shared" si="49"/>
        <v>1.6421153523240107E-3</v>
      </c>
      <c r="L540" s="10">
        <f t="shared" si="50"/>
        <v>1.9931153523240108E-3</v>
      </c>
      <c r="M540" s="10">
        <f t="shared" si="51"/>
        <v>0.42521990474218191</v>
      </c>
      <c r="N540" s="23">
        <f t="shared" si="52"/>
        <v>4.1200069842279523E-2</v>
      </c>
      <c r="O540">
        <f t="shared" si="53"/>
        <v>3.1648235543238322E-5</v>
      </c>
      <c r="P540" s="23"/>
    </row>
    <row r="541" spans="1:16" x14ac:dyDescent="0.2">
      <c r="A541" s="23"/>
      <c r="D541" s="23"/>
      <c r="E541">
        <v>213.75503540039099</v>
      </c>
      <c r="F541">
        <v>4999.712890625</v>
      </c>
      <c r="G541" s="1">
        <v>6.5962201400268197E-5</v>
      </c>
      <c r="H541" s="1">
        <v>1.47818688706307E-8</v>
      </c>
      <c r="I541" s="29">
        <v>1.3447061835889101E-4</v>
      </c>
      <c r="J541" s="21">
        <f t="shared" si="48"/>
        <v>2.6895668071468241E-8</v>
      </c>
      <c r="K541" s="10">
        <f t="shared" si="49"/>
        <v>1.6418051292322352E-3</v>
      </c>
      <c r="L541" s="10">
        <f t="shared" si="50"/>
        <v>1.9928051292322354E-3</v>
      </c>
      <c r="M541" s="10">
        <f t="shared" si="51"/>
        <v>0.42597213094511721</v>
      </c>
      <c r="N541" s="23">
        <f t="shared" si="52"/>
        <v>4.1213067224413452E-2</v>
      </c>
      <c r="O541">
        <f t="shared" si="53"/>
        <v>-7.1298271353692358E-6</v>
      </c>
      <c r="P541" s="23"/>
    </row>
    <row r="542" spans="1:16" x14ac:dyDescent="0.2">
      <c r="A542" s="23"/>
      <c r="D542" s="23"/>
      <c r="E542">
        <v>214.170822143555</v>
      </c>
      <c r="F542">
        <v>4999.712890625</v>
      </c>
      <c r="G542" s="1">
        <v>6.5929392669137696E-5</v>
      </c>
      <c r="H542" s="1">
        <v>1.6613031024451199E-8</v>
      </c>
      <c r="I542" s="29">
        <v>1.3443882730973701E-4</v>
      </c>
      <c r="J542" s="21">
        <f t="shared" si="48"/>
        <v>2.6889309496516148E-8</v>
      </c>
      <c r="K542" s="10">
        <f t="shared" si="49"/>
        <v>1.6414169797003772E-3</v>
      </c>
      <c r="L542" s="10">
        <f t="shared" si="50"/>
        <v>1.9924169797003771E-3</v>
      </c>
      <c r="M542" s="10">
        <f t="shared" si="51"/>
        <v>0.42671758259520848</v>
      </c>
      <c r="N542" s="23">
        <f t="shared" si="52"/>
        <v>4.1210102736809515E-2</v>
      </c>
      <c r="O542">
        <f t="shared" si="53"/>
        <v>-1.421383930016337E-5</v>
      </c>
      <c r="P542" s="23"/>
    </row>
    <row r="543" spans="1:16" x14ac:dyDescent="0.2">
      <c r="A543" s="23"/>
      <c r="D543" s="23"/>
      <c r="E543">
        <v>214.59458923339801</v>
      </c>
      <c r="F543">
        <v>4999.712890625</v>
      </c>
      <c r="G543" s="1">
        <v>6.5899896075302894E-5</v>
      </c>
      <c r="H543" s="1">
        <v>1.40810680887216E-8</v>
      </c>
      <c r="I543" s="29">
        <v>1.3440540708628201E-4</v>
      </c>
      <c r="J543" s="21">
        <f t="shared" si="48"/>
        <v>2.6882625067992727E-8</v>
      </c>
      <c r="K543" s="10">
        <f t="shared" si="49"/>
        <v>1.6410089389331214E-3</v>
      </c>
      <c r="L543" s="10">
        <f t="shared" si="50"/>
        <v>1.9920089389331213E-3</v>
      </c>
      <c r="M543" s="10">
        <f t="shared" si="51"/>
        <v>0.42747433999961021</v>
      </c>
      <c r="N543" s="23">
        <f t="shared" si="52"/>
        <v>4.1204079379493788E-2</v>
      </c>
      <c r="O543">
        <f t="shared" si="53"/>
        <v>8.560136721652708E-5</v>
      </c>
      <c r="P543" s="23"/>
    </row>
    <row r="544" spans="1:16" x14ac:dyDescent="0.2">
      <c r="A544" s="23"/>
      <c r="D544" s="23"/>
      <c r="E544">
        <v>215.04454040527301</v>
      </c>
      <c r="F544">
        <v>4999.712890625</v>
      </c>
      <c r="G544" s="1">
        <v>6.5884525391036403E-5</v>
      </c>
      <c r="H544" s="1">
        <v>1.39841249317407E-8</v>
      </c>
      <c r="I544" s="29">
        <v>1.3438717168635301E-4</v>
      </c>
      <c r="J544" s="21">
        <f t="shared" si="48"/>
        <v>2.6878977778572731E-8</v>
      </c>
      <c r="K544" s="10">
        <f t="shared" si="49"/>
        <v>1.6407862957007007E-3</v>
      </c>
      <c r="L544" s="10">
        <f t="shared" si="50"/>
        <v>1.9917862957007006E-3</v>
      </c>
      <c r="M544" s="10">
        <f t="shared" si="51"/>
        <v>0.42832276854447837</v>
      </c>
      <c r="N544" s="23">
        <f t="shared" si="52"/>
        <v>4.1242595814986967E-2</v>
      </c>
      <c r="O544">
        <f t="shared" si="53"/>
        <v>8.691112681961817E-5</v>
      </c>
      <c r="P544" s="23"/>
    </row>
    <row r="545" spans="1:16" x14ac:dyDescent="0.2">
      <c r="A545" s="23"/>
      <c r="D545" s="23"/>
      <c r="E545">
        <v>215.46828460693399</v>
      </c>
      <c r="F545">
        <v>4999.712890625</v>
      </c>
      <c r="G545" s="1">
        <v>6.5867135771770506E-5</v>
      </c>
      <c r="H545" s="1">
        <v>1.4476760624024501E-8</v>
      </c>
      <c r="I545" s="29">
        <v>1.3437027899366601E-4</v>
      </c>
      <c r="J545" s="21">
        <f t="shared" si="48"/>
        <v>2.6875599046022172E-8</v>
      </c>
      <c r="K545" s="10">
        <f t="shared" si="49"/>
        <v>1.6405800461137014E-3</v>
      </c>
      <c r="L545" s="10">
        <f t="shared" si="50"/>
        <v>1.9915800461137016E-3</v>
      </c>
      <c r="M545" s="10">
        <f t="shared" si="51"/>
        <v>0.42912233619351775</v>
      </c>
      <c r="N545" s="23">
        <f t="shared" si="52"/>
        <v>4.1279423901036602E-2</v>
      </c>
      <c r="O545">
        <f t="shared" si="53"/>
        <v>1.8920259863274629E-4</v>
      </c>
      <c r="P545" s="23"/>
    </row>
    <row r="546" spans="1:16" x14ac:dyDescent="0.2">
      <c r="A546" s="23"/>
      <c r="D546" s="23"/>
      <c r="E546">
        <v>215.87059783935501</v>
      </c>
      <c r="F546">
        <v>4999.712890625</v>
      </c>
      <c r="G546" s="1">
        <v>6.5867406453007398E-5</v>
      </c>
      <c r="H546" s="1">
        <v>1.5650518437074699E-8</v>
      </c>
      <c r="I546" s="29">
        <v>1.3436991609318101E-4</v>
      </c>
      <c r="J546" s="21">
        <f t="shared" si="48"/>
        <v>2.6875526461757248E-8</v>
      </c>
      <c r="K546" s="10">
        <f t="shared" si="49"/>
        <v>1.6405756153177035E-3</v>
      </c>
      <c r="L546" s="10">
        <f t="shared" si="50"/>
        <v>1.9915756153177037E-3</v>
      </c>
      <c r="M546" s="10">
        <f t="shared" si="51"/>
        <v>0.42992261872091403</v>
      </c>
      <c r="N546" s="23">
        <f t="shared" si="52"/>
        <v>4.1355542610075E-2</v>
      </c>
      <c r="O546">
        <f t="shared" si="53"/>
        <v>-2.5176795790510397E-5</v>
      </c>
      <c r="P546" s="23"/>
    </row>
    <row r="547" spans="1:16" x14ac:dyDescent="0.2">
      <c r="A547" s="23"/>
      <c r="D547" s="23"/>
      <c r="E547">
        <v>216.25651550293</v>
      </c>
      <c r="F547">
        <v>4999.712890625</v>
      </c>
      <c r="G547" s="1">
        <v>6.5839622600280296E-5</v>
      </c>
      <c r="H547" s="1">
        <v>2.39816278555758E-8</v>
      </c>
      <c r="I547" s="29">
        <v>1.3433823536269899E-4</v>
      </c>
      <c r="J547" s="21">
        <f t="shared" si="48"/>
        <v>2.6869189951806563E-8</v>
      </c>
      <c r="K547" s="10">
        <f t="shared" si="49"/>
        <v>1.640188812710279E-3</v>
      </c>
      <c r="L547" s="10">
        <f t="shared" si="50"/>
        <v>1.9911888127102789E-3</v>
      </c>
      <c r="M547" s="10">
        <f t="shared" si="51"/>
        <v>0.4306075543451412</v>
      </c>
      <c r="N547" s="23">
        <f t="shared" si="52"/>
        <v>4.1345826439867221E-2</v>
      </c>
      <c r="O547">
        <f t="shared" si="53"/>
        <v>-3.6080023200356961E-4</v>
      </c>
      <c r="P547" s="23"/>
    </row>
    <row r="548" spans="1:16" x14ac:dyDescent="0.2">
      <c r="A548" s="23"/>
      <c r="D548" s="23"/>
      <c r="E548">
        <v>216.67054748535199</v>
      </c>
      <c r="F548">
        <v>4999.712890625</v>
      </c>
      <c r="G548" s="1">
        <v>6.5757653840428103E-5</v>
      </c>
      <c r="H548" s="1">
        <v>2.9123204849090299E-8</v>
      </c>
      <c r="I548" s="29">
        <v>1.34251844012502E-4</v>
      </c>
      <c r="J548" s="21">
        <f t="shared" si="48"/>
        <v>2.6851910689559529E-8</v>
      </c>
      <c r="K548" s="10">
        <f t="shared" si="49"/>
        <v>1.6391340264409382E-3</v>
      </c>
      <c r="L548" s="10">
        <f t="shared" si="50"/>
        <v>1.9901340264409382E-3</v>
      </c>
      <c r="M548" s="10">
        <f t="shared" si="51"/>
        <v>0.43120342907818604</v>
      </c>
      <c r="N548" s="23">
        <f t="shared" si="52"/>
        <v>4.119644360455247E-2</v>
      </c>
      <c r="O548">
        <f t="shared" si="53"/>
        <v>7.8733134173004202E-5</v>
      </c>
      <c r="P548" s="23"/>
    </row>
    <row r="549" spans="1:16" x14ac:dyDescent="0.2">
      <c r="A549" s="23"/>
      <c r="D549" s="23"/>
      <c r="E549">
        <v>217.07649993896499</v>
      </c>
      <c r="F549">
        <v>4999.712890625</v>
      </c>
      <c r="G549" s="1">
        <v>6.5745980682624302E-5</v>
      </c>
      <c r="H549" s="1">
        <v>1.6230711108575501E-8</v>
      </c>
      <c r="I549" s="29">
        <v>1.3423478095622E-4</v>
      </c>
      <c r="J549" s="21">
        <f t="shared" si="48"/>
        <v>2.6848497882333336E-8</v>
      </c>
      <c r="K549" s="10">
        <f t="shared" si="49"/>
        <v>1.6389256968172177E-3</v>
      </c>
      <c r="L549" s="10">
        <f t="shared" si="50"/>
        <v>1.9899256968172177E-3</v>
      </c>
      <c r="M549" s="10">
        <f t="shared" si="51"/>
        <v>0.43196610540368763</v>
      </c>
      <c r="N549" s="23">
        <f t="shared" si="52"/>
        <v>4.1228405513550642E-2</v>
      </c>
      <c r="O549">
        <f t="shared" si="53"/>
        <v>1.3468790775702261E-4</v>
      </c>
      <c r="P549" s="23"/>
    </row>
    <row r="550" spans="1:16" x14ac:dyDescent="0.2">
      <c r="A550" s="23"/>
      <c r="D550" s="23"/>
      <c r="E550">
        <v>217.49835205078099</v>
      </c>
      <c r="F550">
        <v>4999.712890625</v>
      </c>
      <c r="G550" s="1">
        <v>6.5741515412705699E-5</v>
      </c>
      <c r="H550" s="1">
        <v>1.7731145065208499E-8</v>
      </c>
      <c r="I550" s="29">
        <v>1.3422600597212599E-4</v>
      </c>
      <c r="J550" s="21">
        <f t="shared" si="48"/>
        <v>2.6846742784733541E-8</v>
      </c>
      <c r="K550" s="10">
        <f t="shared" si="49"/>
        <v>1.6388185595550388E-3</v>
      </c>
      <c r="L550" s="10">
        <f t="shared" si="50"/>
        <v>1.989818559555039E-3</v>
      </c>
      <c r="M550" s="10">
        <f t="shared" si="51"/>
        <v>0.43278225758327982</v>
      </c>
      <c r="N550" s="23">
        <f t="shared" si="52"/>
        <v>4.1285223891874022E-2</v>
      </c>
      <c r="O550">
        <f t="shared" si="53"/>
        <v>9.1235117663384613E-6</v>
      </c>
      <c r="P550" s="23"/>
    </row>
    <row r="551" spans="1:16" x14ac:dyDescent="0.2">
      <c r="A551" s="23"/>
      <c r="D551" s="23"/>
      <c r="E551">
        <v>217.91960906982399</v>
      </c>
      <c r="F551">
        <v>4999.712890625</v>
      </c>
      <c r="G551" s="1">
        <v>6.5711282452448307E-5</v>
      </c>
      <c r="H551" s="1">
        <v>1.47103301974275E-8</v>
      </c>
      <c r="I551" s="29">
        <v>1.3419739695859299E-4</v>
      </c>
      <c r="J551" s="21">
        <f t="shared" si="48"/>
        <v>2.6841020653451434E-8</v>
      </c>
      <c r="K551" s="10">
        <f t="shared" si="49"/>
        <v>1.6384692607585138E-3</v>
      </c>
      <c r="L551" s="10">
        <f t="shared" si="50"/>
        <v>1.989469260758514E-3</v>
      </c>
      <c r="M551" s="10">
        <f t="shared" si="51"/>
        <v>0.43354436356092707</v>
      </c>
      <c r="N551" s="23">
        <f t="shared" si="52"/>
        <v>4.1289067235243913E-2</v>
      </c>
      <c r="O551">
        <f t="shared" si="53"/>
        <v>1.8893681666545497E-4</v>
      </c>
      <c r="P551" s="23"/>
    </row>
    <row r="552" spans="1:16" x14ac:dyDescent="0.2">
      <c r="A552" s="23"/>
      <c r="D552" s="23"/>
      <c r="E552">
        <v>218.35645294189499</v>
      </c>
      <c r="F552">
        <v>4999.712890625</v>
      </c>
      <c r="G552" s="1">
        <v>6.5710329578696101E-5</v>
      </c>
      <c r="H552" s="1">
        <v>1.7756413142891401E-8</v>
      </c>
      <c r="I552" s="29">
        <v>1.3419730971369801E-4</v>
      </c>
      <c r="J552" s="21">
        <f t="shared" si="48"/>
        <v>2.6841003203470426E-8</v>
      </c>
      <c r="K552" s="10">
        <f t="shared" si="49"/>
        <v>1.6384681955509774E-3</v>
      </c>
      <c r="L552" s="10">
        <f t="shared" si="50"/>
        <v>1.9894681955509776E-3</v>
      </c>
      <c r="M552" s="10">
        <f t="shared" si="51"/>
        <v>0.43441321842122377</v>
      </c>
      <c r="N552" s="23">
        <f t="shared" si="52"/>
        <v>4.1371603125812818E-2</v>
      </c>
      <c r="O552">
        <f t="shared" si="53"/>
        <v>-1.0250890827336144E-4</v>
      </c>
      <c r="P552" s="23"/>
    </row>
    <row r="553" spans="1:16" x14ac:dyDescent="0.2">
      <c r="A553" s="23"/>
      <c r="D553" s="23"/>
      <c r="E553">
        <v>218.78950500488301</v>
      </c>
      <c r="F553">
        <v>4999.712890625</v>
      </c>
      <c r="G553" s="1">
        <v>6.5664067225612298E-5</v>
      </c>
      <c r="H553" s="1">
        <v>1.4860150645997301E-8</v>
      </c>
      <c r="I553" s="29">
        <v>1.3414997625756599E-4</v>
      </c>
      <c r="J553" s="21">
        <f t="shared" si="48"/>
        <v>2.6831535968617647E-8</v>
      </c>
      <c r="K553" s="10">
        <f t="shared" si="49"/>
        <v>1.6378902826060511E-3</v>
      </c>
      <c r="L553" s="10">
        <f t="shared" si="50"/>
        <v>1.9888902826060511E-3</v>
      </c>
      <c r="M553" s="10">
        <f t="shared" si="51"/>
        <v>0.43514832044039981</v>
      </c>
      <c r="N553" s="23">
        <f t="shared" si="52"/>
        <v>4.1327211431610389E-2</v>
      </c>
      <c r="O553">
        <f t="shared" si="53"/>
        <v>7.5511911071807003E-5</v>
      </c>
      <c r="P553" s="23"/>
    </row>
    <row r="554" spans="1:16" x14ac:dyDescent="0.2">
      <c r="A554" s="23"/>
      <c r="D554" s="23"/>
      <c r="E554">
        <v>219.18448638916001</v>
      </c>
      <c r="F554">
        <v>4999.712890625</v>
      </c>
      <c r="G554" s="1">
        <v>6.5649073748009498E-5</v>
      </c>
      <c r="H554" s="1">
        <v>1.37672348195281E-8</v>
      </c>
      <c r="I554" s="29">
        <v>1.34133242139677E-4</v>
      </c>
      <c r="J554" s="21">
        <f t="shared" si="48"/>
        <v>2.6828188952847927E-8</v>
      </c>
      <c r="K554" s="10">
        <f t="shared" si="49"/>
        <v>1.6376859691216736E-3</v>
      </c>
      <c r="L554" s="10">
        <f t="shared" si="50"/>
        <v>1.9886859691216736E-3</v>
      </c>
      <c r="M554" s="10">
        <f t="shared" si="51"/>
        <v>0.43588911273126296</v>
      </c>
      <c r="N554" s="23">
        <f t="shared" si="52"/>
        <v>4.1357037230774933E-2</v>
      </c>
      <c r="O554">
        <f t="shared" si="53"/>
        <v>-8.1577016438262327E-5</v>
      </c>
      <c r="P554" s="23"/>
    </row>
    <row r="555" spans="1:16" x14ac:dyDescent="0.2">
      <c r="A555" s="23"/>
      <c r="D555" s="23"/>
      <c r="E555">
        <v>219.62315368652301</v>
      </c>
      <c r="F555">
        <v>4999.712890625</v>
      </c>
      <c r="G555" s="1">
        <v>6.5609038677037499E-5</v>
      </c>
      <c r="H555" s="1">
        <v>1.2710660452066099E-8</v>
      </c>
      <c r="I555" s="29">
        <v>1.3408902918904199E-4</v>
      </c>
      <c r="J555" s="21">
        <f t="shared" si="48"/>
        <v>2.6819345854933661E-8</v>
      </c>
      <c r="K555" s="10">
        <f t="shared" si="49"/>
        <v>1.6371461556663853E-3</v>
      </c>
      <c r="L555" s="10">
        <f t="shared" si="50"/>
        <v>1.9881461556663853E-3</v>
      </c>
      <c r="M555" s="10">
        <f t="shared" si="51"/>
        <v>0.43664292869718846</v>
      </c>
      <c r="N555" s="23">
        <f t="shared" si="52"/>
        <v>4.1321252061447024E-2</v>
      </c>
      <c r="O555">
        <f t="shared" si="53"/>
        <v>1.2237431547861618E-4</v>
      </c>
      <c r="P555" s="23"/>
    </row>
    <row r="556" spans="1:16" x14ac:dyDescent="0.2">
      <c r="A556" s="23"/>
      <c r="D556" s="23"/>
      <c r="E556">
        <v>220.08071899414099</v>
      </c>
      <c r="F556">
        <v>4999.712890625</v>
      </c>
      <c r="G556" s="1">
        <v>6.5601570824087296E-5</v>
      </c>
      <c r="H556" s="1">
        <v>1.7253404570935301E-8</v>
      </c>
      <c r="I556" s="29">
        <v>1.34077829218522E-4</v>
      </c>
      <c r="J556" s="21">
        <f t="shared" si="48"/>
        <v>2.6817105732197615E-8</v>
      </c>
      <c r="K556" s="10">
        <f t="shared" si="49"/>
        <v>1.6370094107828457E-3</v>
      </c>
      <c r="L556" s="10">
        <f t="shared" si="50"/>
        <v>1.9880094107828459E-3</v>
      </c>
      <c r="M556" s="10">
        <f t="shared" si="51"/>
        <v>0.43752254049220735</v>
      </c>
      <c r="N556" s="23">
        <f t="shared" si="52"/>
        <v>4.1377246302753537E-2</v>
      </c>
      <c r="O556">
        <f t="shared" si="53"/>
        <v>1.7876206968287872E-4</v>
      </c>
      <c r="P556" s="23"/>
    </row>
    <row r="557" spans="1:16" x14ac:dyDescent="0.2">
      <c r="A557" s="23"/>
      <c r="D557" s="23"/>
      <c r="E557">
        <v>220.533279418945</v>
      </c>
      <c r="F557">
        <v>4999.712890625</v>
      </c>
      <c r="G557" s="1">
        <v>6.5602198624631296E-5</v>
      </c>
      <c r="H557" s="1">
        <v>1.7094531621190499E-8</v>
      </c>
      <c r="I557" s="29">
        <v>1.3407627495337301E-4</v>
      </c>
      <c r="J557" s="21">
        <f t="shared" si="48"/>
        <v>2.6816794861317028E-8</v>
      </c>
      <c r="K557" s="10">
        <f t="shared" si="49"/>
        <v>1.6369904341430048E-3</v>
      </c>
      <c r="L557" s="10">
        <f t="shared" si="50"/>
        <v>1.9879904341430048E-3</v>
      </c>
      <c r="M557" s="10">
        <f t="shared" si="51"/>
        <v>0.43841804989504907</v>
      </c>
      <c r="N557" s="23">
        <f t="shared" si="52"/>
        <v>4.1458146940948064E-2</v>
      </c>
      <c r="O557">
        <f t="shared" si="53"/>
        <v>-2.0857832666530585E-5</v>
      </c>
      <c r="P557" s="23"/>
    </row>
    <row r="558" spans="1:16" x14ac:dyDescent="0.2">
      <c r="A558" s="23"/>
      <c r="D558" s="23"/>
      <c r="E558">
        <v>220.94160461425801</v>
      </c>
      <c r="F558">
        <v>4999.712890625</v>
      </c>
      <c r="G558" s="1">
        <v>6.5573657673663105E-5</v>
      </c>
      <c r="H558" s="1">
        <v>1.14606488033903E-8</v>
      </c>
      <c r="I558" s="29">
        <v>1.3404466198011099E-4</v>
      </c>
      <c r="J558" s="21">
        <f t="shared" si="48"/>
        <v>2.6810471903588538E-8</v>
      </c>
      <c r="K558" s="10">
        <f t="shared" si="49"/>
        <v>1.6366044588103613E-3</v>
      </c>
      <c r="L558" s="10">
        <f t="shared" si="50"/>
        <v>1.9876044588103613E-3</v>
      </c>
      <c r="M558" s="10">
        <f t="shared" si="51"/>
        <v>0.43914451846801511</v>
      </c>
      <c r="N558" s="23">
        <f t="shared" si="52"/>
        <v>4.1449630162350697E-2</v>
      </c>
      <c r="O558">
        <f t="shared" si="53"/>
        <v>3.2418824675315225E-4</v>
      </c>
      <c r="P558" s="23"/>
    </row>
    <row r="559" spans="1:16" x14ac:dyDescent="0.2">
      <c r="A559" s="23"/>
      <c r="D559" s="23"/>
      <c r="E559">
        <v>221.29795074462899</v>
      </c>
      <c r="F559">
        <v>4999.712890625</v>
      </c>
      <c r="G559" s="1">
        <v>6.5595781391529902E-5</v>
      </c>
      <c r="H559" s="1">
        <v>1.8972934129571099E-8</v>
      </c>
      <c r="I559" s="29">
        <v>1.34062675542235E-4</v>
      </c>
      <c r="J559" s="21">
        <f t="shared" si="48"/>
        <v>2.6814074822899723E-8</v>
      </c>
      <c r="K559" s="10">
        <f t="shared" si="49"/>
        <v>1.6368243935370092E-3</v>
      </c>
      <c r="L559" s="10">
        <f t="shared" si="50"/>
        <v>1.9878243935370094E-3</v>
      </c>
      <c r="M559" s="10">
        <f t="shared" si="51"/>
        <v>0.43990146472992508</v>
      </c>
      <c r="N559" s="23">
        <f t="shared" si="52"/>
        <v>4.1565153389592935E-2</v>
      </c>
      <c r="O559">
        <f t="shared" si="53"/>
        <v>-1.226555003055352E-4</v>
      </c>
      <c r="P559" s="23"/>
    </row>
    <row r="560" spans="1:16" x14ac:dyDescent="0.2">
      <c r="A560" s="23"/>
      <c r="D560" s="23"/>
      <c r="E560">
        <v>221.675704956055</v>
      </c>
      <c r="F560">
        <v>4999.712890625</v>
      </c>
      <c r="G560" s="1">
        <v>6.5555933878869098E-5</v>
      </c>
      <c r="H560" s="1">
        <v>1.6973362389793302E-8</v>
      </c>
      <c r="I560" s="29">
        <v>1.3401934137134599E-4</v>
      </c>
      <c r="J560" s="21">
        <f t="shared" si="48"/>
        <v>2.6805407491027473E-8</v>
      </c>
      <c r="K560" s="10">
        <f t="shared" si="49"/>
        <v>1.6362953094522857E-3</v>
      </c>
      <c r="L560" s="10">
        <f t="shared" si="50"/>
        <v>1.9872953094522859E-3</v>
      </c>
      <c r="M560" s="10">
        <f t="shared" si="51"/>
        <v>0.44053508867869695</v>
      </c>
      <c r="N560" s="23">
        <f t="shared" si="52"/>
        <v>4.1518819757797955E-2</v>
      </c>
      <c r="O560">
        <f t="shared" si="53"/>
        <v>-5.7207067465495975E-5</v>
      </c>
      <c r="P560" s="23"/>
    </row>
    <row r="561" spans="1:16" x14ac:dyDescent="0.2">
      <c r="A561" s="23"/>
      <c r="D561" s="23"/>
      <c r="E561">
        <v>222.08560943603501</v>
      </c>
      <c r="F561">
        <v>4999.712890625</v>
      </c>
      <c r="G561" s="1">
        <v>6.5519426452532406E-5</v>
      </c>
      <c r="H561" s="1">
        <v>1.17952023529736E-8</v>
      </c>
      <c r="I561" s="29">
        <v>1.33982379740444E-4</v>
      </c>
      <c r="J561" s="21">
        <f t="shared" si="48"/>
        <v>2.6798014740341469E-8</v>
      </c>
      <c r="K561" s="10">
        <f t="shared" si="49"/>
        <v>1.6358440302364967E-3</v>
      </c>
      <c r="L561" s="10">
        <f t="shared" si="50"/>
        <v>1.9868440302364967E-3</v>
      </c>
      <c r="M561" s="10">
        <f t="shared" si="51"/>
        <v>0.44124946730942033</v>
      </c>
      <c r="N561" s="23">
        <f t="shared" si="52"/>
        <v>4.1495370324557329E-2</v>
      </c>
      <c r="O561">
        <f t="shared" si="53"/>
        <v>3.046484452338791E-5</v>
      </c>
      <c r="P561" s="23"/>
    </row>
    <row r="562" spans="1:16" x14ac:dyDescent="0.2">
      <c r="A562" s="23"/>
      <c r="D562" s="23"/>
      <c r="E562">
        <v>222.50870513916001</v>
      </c>
      <c r="F562">
        <v>4999.712890625</v>
      </c>
      <c r="G562" s="1">
        <v>6.5495703253064299E-5</v>
      </c>
      <c r="H562" s="1">
        <v>9.4970995800139095E-9</v>
      </c>
      <c r="I562" s="29">
        <v>1.33958025401296E-4</v>
      </c>
      <c r="J562" s="21">
        <f t="shared" si="48"/>
        <v>2.6793143592801441E-8</v>
      </c>
      <c r="K562" s="10">
        <f t="shared" si="49"/>
        <v>1.6355466784475315E-3</v>
      </c>
      <c r="L562" s="10">
        <f t="shared" si="50"/>
        <v>1.9865466784475317E-3</v>
      </c>
      <c r="M562" s="10">
        <f t="shared" si="51"/>
        <v>0.44202392911985955</v>
      </c>
      <c r="N562" s="23">
        <f t="shared" si="52"/>
        <v>4.1508259869371546E-2</v>
      </c>
      <c r="O562">
        <f t="shared" si="53"/>
        <v>1.4143947613289576E-4</v>
      </c>
      <c r="P562" s="23"/>
    </row>
    <row r="563" spans="1:16" x14ac:dyDescent="0.2">
      <c r="A563" s="23"/>
      <c r="D563" s="23"/>
      <c r="E563">
        <v>222.94394683837899</v>
      </c>
      <c r="F563">
        <v>4999.712890625</v>
      </c>
      <c r="G563" s="1">
        <v>6.5489650599151805E-5</v>
      </c>
      <c r="H563" s="1">
        <v>1.27162461755229E-8</v>
      </c>
      <c r="I563" s="29">
        <v>1.33950812890149E-4</v>
      </c>
      <c r="J563" s="21">
        <f t="shared" ref="J563:J626" si="54">I563/F563</f>
        <v>2.6791701007736104E-8</v>
      </c>
      <c r="K563" s="10">
        <f t="shared" ref="K563:K626" si="55">J563*B$6</f>
        <v>1.6354586180374561E-3</v>
      </c>
      <c r="L563" s="10">
        <f t="shared" ref="L563:L626" si="56">K563+B$7</f>
        <v>1.9864586180374563E-3</v>
      </c>
      <c r="M563" s="10">
        <f t="shared" ref="M563:M626" si="57">L563*E563</f>
        <v>0.44286892453638244</v>
      </c>
      <c r="N563" s="23">
        <f t="shared" ref="N563:N626" si="58">((M563/E563)-$B$8)*E563</f>
        <v>4.1569820227300269E-2</v>
      </c>
      <c r="O563">
        <f t="shared" si="53"/>
        <v>1.0248473506805675E-4</v>
      </c>
      <c r="P563" s="23"/>
    </row>
    <row r="564" spans="1:16" x14ac:dyDescent="0.2">
      <c r="A564" s="23"/>
      <c r="D564" s="23"/>
      <c r="E564">
        <v>223.343711853027</v>
      </c>
      <c r="F564">
        <v>4999.712890625</v>
      </c>
      <c r="G564" s="1">
        <v>6.5479457498073795E-5</v>
      </c>
      <c r="H564" s="1">
        <v>1.7999080441026101E-8</v>
      </c>
      <c r="I564" s="29">
        <v>1.3393850223731999E-4</v>
      </c>
      <c r="J564" s="21">
        <f t="shared" si="54"/>
        <v>2.6789238735782028E-8</v>
      </c>
      <c r="K564" s="10">
        <f t="shared" si="55"/>
        <v>1.6353083123929551E-3</v>
      </c>
      <c r="L564" s="10">
        <f t="shared" si="56"/>
        <v>1.9863083123929553E-3</v>
      </c>
      <c r="M564" s="10">
        <f t="shared" si="57"/>
        <v>0.44362947137436454</v>
      </c>
      <c r="N564" s="23">
        <f t="shared" si="58"/>
        <v>4.1610790038915949E-2</v>
      </c>
      <c r="O564">
        <f t="shared" si="53"/>
        <v>-4.4659071337385435E-5</v>
      </c>
      <c r="P564" s="23"/>
    </row>
    <row r="565" spans="1:16" x14ac:dyDescent="0.2">
      <c r="A565" s="23"/>
      <c r="D565" s="23"/>
      <c r="E565">
        <v>223.75566101074199</v>
      </c>
      <c r="F565">
        <v>4999.712890625</v>
      </c>
      <c r="G565" s="1">
        <v>6.5449539463962301E-5</v>
      </c>
      <c r="H565" s="1">
        <v>1.5443529454346701E-8</v>
      </c>
      <c r="I565" s="29">
        <v>1.3390367443777E-4</v>
      </c>
      <c r="J565" s="21">
        <f t="shared" si="54"/>
        <v>2.6782272775873552E-8</v>
      </c>
      <c r="K565" s="10">
        <f t="shared" si="55"/>
        <v>1.634883085970716E-3</v>
      </c>
      <c r="L565" s="10">
        <f t="shared" si="56"/>
        <v>1.9858830859707161E-3</v>
      </c>
      <c r="M565" s="10">
        <f t="shared" si="57"/>
        <v>0.44435258259142973</v>
      </c>
      <c r="N565" s="23">
        <f t="shared" si="58"/>
        <v>4.1592392772094179E-2</v>
      </c>
      <c r="O565">
        <f t="shared" si="53"/>
        <v>2.758475757616286E-4</v>
      </c>
      <c r="P565" s="23"/>
    </row>
    <row r="566" spans="1:16" x14ac:dyDescent="0.2">
      <c r="A566" s="23"/>
      <c r="D566" s="23"/>
      <c r="E566">
        <v>224.16566467285199</v>
      </c>
      <c r="F566">
        <v>4999.712890625</v>
      </c>
      <c r="G566" s="1">
        <v>6.5467214191338997E-5</v>
      </c>
      <c r="H566" s="1">
        <v>9.9818605230634398E-9</v>
      </c>
      <c r="I566" s="29">
        <v>1.3391715151007101E-4</v>
      </c>
      <c r="J566" s="21">
        <f t="shared" si="54"/>
        <v>2.6784968345118394E-8</v>
      </c>
      <c r="K566" s="10">
        <f t="shared" si="55"/>
        <v>1.6350476328933143E-3</v>
      </c>
      <c r="L566" s="10">
        <f t="shared" si="56"/>
        <v>1.9860476328933145E-3</v>
      </c>
      <c r="M566" s="10">
        <f t="shared" si="57"/>
        <v>0.44520368769947416</v>
      </c>
      <c r="N566" s="23">
        <f t="shared" si="58"/>
        <v>4.1705491288340613E-2</v>
      </c>
      <c r="O566">
        <f t="shared" si="53"/>
        <v>1.3991971465819464E-4</v>
      </c>
      <c r="P566" s="23"/>
    </row>
    <row r="567" spans="1:16" x14ac:dyDescent="0.2">
      <c r="A567" s="23"/>
      <c r="D567" s="23"/>
      <c r="E567">
        <v>224.59000396728501</v>
      </c>
      <c r="F567">
        <v>4999.712890625</v>
      </c>
      <c r="G567" s="1">
        <v>6.5462349590526304E-5</v>
      </c>
      <c r="H567" s="1">
        <v>1.23705636543504E-8</v>
      </c>
      <c r="I567" s="29">
        <v>1.3391001324820101E-4</v>
      </c>
      <c r="J567" s="21">
        <f t="shared" si="54"/>
        <v>2.6783540610761209E-8</v>
      </c>
      <c r="K567" s="10">
        <f t="shared" si="55"/>
        <v>1.634960479022119E-3</v>
      </c>
      <c r="L567" s="10">
        <f t="shared" si="56"/>
        <v>1.985960479022119E-3</v>
      </c>
      <c r="M567" s="10">
        <f t="shared" si="57"/>
        <v>0.44602687186244894</v>
      </c>
      <c r="N567" s="23">
        <f t="shared" si="58"/>
        <v>4.1764864721335941E-2</v>
      </c>
      <c r="O567">
        <f t="shared" si="53"/>
        <v>6.1342613655438865E-5</v>
      </c>
      <c r="P567" s="23"/>
    </row>
    <row r="568" spans="1:16" x14ac:dyDescent="0.2">
      <c r="A568" s="23"/>
      <c r="D568" s="23"/>
      <c r="E568">
        <v>225.01499938964801</v>
      </c>
      <c r="F568">
        <v>4999.712890625</v>
      </c>
      <c r="G568" s="1">
        <v>6.5444731210899398E-5</v>
      </c>
      <c r="H568" s="1">
        <v>1.97571887232375E-8</v>
      </c>
      <c r="I568" s="29">
        <v>1.3389073538540701E-4</v>
      </c>
      <c r="J568" s="21">
        <f t="shared" si="54"/>
        <v>2.677968481679549E-8</v>
      </c>
      <c r="K568" s="10">
        <f t="shared" si="55"/>
        <v>1.6347251079469943E-3</v>
      </c>
      <c r="L568" s="10">
        <f t="shared" si="56"/>
        <v>1.9857251079469945E-3</v>
      </c>
      <c r="M568" s="10">
        <f t="shared" si="57"/>
        <v>0.4468179339527017</v>
      </c>
      <c r="N568" s="23">
        <f t="shared" si="58"/>
        <v>4.1790935051335285E-2</v>
      </c>
      <c r="O568">
        <f t="shared" si="53"/>
        <v>2.3685001220371616E-4</v>
      </c>
      <c r="P568" s="23"/>
    </row>
    <row r="569" spans="1:16" x14ac:dyDescent="0.2">
      <c r="A569" s="23"/>
      <c r="D569" s="23"/>
      <c r="E569">
        <v>225.43319702148401</v>
      </c>
      <c r="F569">
        <v>4999.712890625</v>
      </c>
      <c r="G569" s="1">
        <v>6.5452044513692994E-5</v>
      </c>
      <c r="H569" s="1">
        <v>3.2059348569773998E-8</v>
      </c>
      <c r="I569" s="29">
        <v>1.3389850325633401E-4</v>
      </c>
      <c r="J569" s="21">
        <f t="shared" si="54"/>
        <v>2.6781238480195157E-8</v>
      </c>
      <c r="K569" s="10">
        <f t="shared" si="55"/>
        <v>1.6348199489649566E-3</v>
      </c>
      <c r="L569" s="10">
        <f t="shared" si="56"/>
        <v>1.9858199489649567E-3</v>
      </c>
      <c r="M569" s="10">
        <f t="shared" si="57"/>
        <v>0.44766973980421043</v>
      </c>
      <c r="N569" s="23">
        <f t="shared" si="58"/>
        <v>4.1889985165539205E-2</v>
      </c>
      <c r="O569">
        <f t="shared" si="53"/>
        <v>5.1198839367957572E-5</v>
      </c>
      <c r="P569" s="23"/>
    </row>
    <row r="570" spans="1:16" x14ac:dyDescent="0.2">
      <c r="A570" s="23"/>
      <c r="D570" s="23"/>
      <c r="E570">
        <v>225.85391235351599</v>
      </c>
      <c r="F570">
        <v>4999.712890625</v>
      </c>
      <c r="G570" s="1">
        <v>6.5431217141801695E-5</v>
      </c>
      <c r="H570" s="1">
        <v>1.5284123600855E-8</v>
      </c>
      <c r="I570" s="29">
        <v>1.33877964238081E-4</v>
      </c>
      <c r="J570" s="21">
        <f t="shared" si="54"/>
        <v>2.6777130440653221E-8</v>
      </c>
      <c r="K570" s="10">
        <f t="shared" si="55"/>
        <v>1.6345691799424837E-3</v>
      </c>
      <c r="L570" s="10">
        <f t="shared" si="56"/>
        <v>1.9855691799424836E-3</v>
      </c>
      <c r="M570" s="10">
        <f t="shared" si="57"/>
        <v>0.44844856753857232</v>
      </c>
      <c r="N570" s="23">
        <f t="shared" si="58"/>
        <v>4.1911525302243548E-2</v>
      </c>
      <c r="O570">
        <f t="shared" si="53"/>
        <v>2.4187757276120483E-4</v>
      </c>
      <c r="P570" s="23"/>
    </row>
    <row r="571" spans="1:16" x14ac:dyDescent="0.2">
      <c r="A571" s="23"/>
      <c r="D571" s="23"/>
      <c r="E571">
        <v>226.29613494873001</v>
      </c>
      <c r="F571">
        <v>4999.712890625</v>
      </c>
      <c r="G571" s="1">
        <v>6.5440448722299102E-5</v>
      </c>
      <c r="H571" s="1">
        <v>1.2471178207032101E-8</v>
      </c>
      <c r="I571" s="29">
        <v>1.3388697668496199E-4</v>
      </c>
      <c r="J571" s="21">
        <f t="shared" si="54"/>
        <v>2.6778933033537683E-8</v>
      </c>
      <c r="K571" s="10">
        <f t="shared" si="55"/>
        <v>1.6346792164820395E-3</v>
      </c>
      <c r="L571" s="10">
        <f t="shared" si="56"/>
        <v>1.9856792164820395E-3</v>
      </c>
      <c r="M571" s="10">
        <f t="shared" si="57"/>
        <v>0.44935153193790811</v>
      </c>
      <c r="N571" s="23">
        <f t="shared" si="58"/>
        <v>4.2018489030194076E-2</v>
      </c>
      <c r="O571">
        <f t="shared" si="53"/>
        <v>-3.8677551071926013E-6</v>
      </c>
      <c r="P571" s="23"/>
    </row>
    <row r="572" spans="1:16" x14ac:dyDescent="0.2">
      <c r="A572" s="23"/>
      <c r="D572" s="23"/>
      <c r="E572">
        <v>226.72380828857399</v>
      </c>
      <c r="F572">
        <v>4999.712890625</v>
      </c>
      <c r="G572" s="1">
        <v>6.5414348374323605E-5</v>
      </c>
      <c r="H572" s="1">
        <v>1.3649584582545101E-8</v>
      </c>
      <c r="I572" s="29">
        <v>1.33857692192991E-4</v>
      </c>
      <c r="J572" s="21">
        <f t="shared" si="54"/>
        <v>2.6773075798810083E-8</v>
      </c>
      <c r="K572" s="10">
        <f t="shared" si="55"/>
        <v>1.6343216705012765E-3</v>
      </c>
      <c r="L572" s="10">
        <f t="shared" si="56"/>
        <v>1.9853216705012764E-3</v>
      </c>
      <c r="M572" s="10">
        <f t="shared" si="57"/>
        <v>0.45011968981388284</v>
      </c>
      <c r="N572" s="23">
        <f t="shared" si="58"/>
        <v>4.2016834894449684E-2</v>
      </c>
      <c r="O572">
        <f t="shared" si="53"/>
        <v>3.4772679826804268E-4</v>
      </c>
      <c r="P572" s="23"/>
    </row>
    <row r="573" spans="1:16" x14ac:dyDescent="0.2">
      <c r="A573" s="23"/>
      <c r="D573" s="23"/>
      <c r="E573">
        <v>227.128608703613</v>
      </c>
      <c r="F573">
        <v>4999.712890625</v>
      </c>
      <c r="G573" s="1">
        <v>6.5445356707187098E-5</v>
      </c>
      <c r="H573" s="1">
        <v>1.337043654658E-8</v>
      </c>
      <c r="I573" s="29">
        <v>1.33881399086008E-4</v>
      </c>
      <c r="J573" s="21">
        <f t="shared" si="54"/>
        <v>2.677781744968797E-8</v>
      </c>
      <c r="K573" s="10">
        <f t="shared" si="55"/>
        <v>1.6346111173635614E-3</v>
      </c>
      <c r="L573" s="10">
        <f t="shared" si="56"/>
        <v>1.9856111173635616E-3</v>
      </c>
      <c r="M573" s="10">
        <f t="shared" si="57"/>
        <v>0.45098909051321218</v>
      </c>
      <c r="N573" s="23">
        <f t="shared" si="58"/>
        <v>4.2157594846708772E-2</v>
      </c>
      <c r="O573">
        <f t="shared" si="53"/>
        <v>1.2809774788127194E-4</v>
      </c>
      <c r="P573" s="23"/>
    </row>
    <row r="574" spans="1:16" x14ac:dyDescent="0.2">
      <c r="A574" s="23"/>
      <c r="D574" s="23"/>
      <c r="E574">
        <v>227.54431152343801</v>
      </c>
      <c r="F574">
        <v>4999.712890625</v>
      </c>
      <c r="G574" s="1">
        <v>6.5442371667245999E-5</v>
      </c>
      <c r="H574" s="1">
        <v>1.7161580820383799E-8</v>
      </c>
      <c r="I574" s="29">
        <v>1.3387279327918E-4</v>
      </c>
      <c r="J574" s="21">
        <f t="shared" si="54"/>
        <v>2.6776096189484379E-8</v>
      </c>
      <c r="K574" s="10">
        <f t="shared" si="55"/>
        <v>1.6345060456537423E-3</v>
      </c>
      <c r="L574" s="10">
        <f t="shared" si="56"/>
        <v>1.9855060456537422E-3</v>
      </c>
      <c r="M574" s="10">
        <f t="shared" si="57"/>
        <v>0.45179060618390465</v>
      </c>
      <c r="N574" s="23">
        <f t="shared" si="58"/>
        <v>4.2210845441716251E-2</v>
      </c>
      <c r="O574">
        <f t="shared" si="53"/>
        <v>1.7618811572928594E-4</v>
      </c>
      <c r="P574" s="23"/>
    </row>
    <row r="575" spans="1:16" x14ac:dyDescent="0.2">
      <c r="A575" s="23"/>
      <c r="D575" s="23"/>
      <c r="E575">
        <v>227.954307556152</v>
      </c>
      <c r="F575">
        <v>4999.712890625</v>
      </c>
      <c r="G575" s="1">
        <v>6.5442961997327095E-5</v>
      </c>
      <c r="H575" s="1">
        <v>9.1190750423665097E-9</v>
      </c>
      <c r="I575" s="29">
        <v>1.3387142063780701E-4</v>
      </c>
      <c r="J575" s="21">
        <f t="shared" si="54"/>
        <v>2.6775821645444949E-8</v>
      </c>
      <c r="K575" s="10">
        <f t="shared" si="55"/>
        <v>1.6344892865306395E-3</v>
      </c>
      <c r="L575" s="10">
        <f t="shared" si="56"/>
        <v>1.9854892865306395E-3</v>
      </c>
      <c r="M575" s="10">
        <f t="shared" si="57"/>
        <v>0.45260083547125018</v>
      </c>
      <c r="N575" s="23">
        <f t="shared" si="58"/>
        <v>4.2283081870176611E-2</v>
      </c>
      <c r="O575">
        <f t="shared" si="53"/>
        <v>2.3863058246854923E-4</v>
      </c>
      <c r="P575" s="23"/>
    </row>
    <row r="576" spans="1:16" x14ac:dyDescent="0.2">
      <c r="A576" s="23"/>
      <c r="D576" s="23"/>
      <c r="E576">
        <v>228.36183166503901</v>
      </c>
      <c r="F576">
        <v>4999.712890625</v>
      </c>
      <c r="G576" s="1">
        <v>6.5452614380263294E-5</v>
      </c>
      <c r="H576" s="1">
        <v>1.1722630656380099E-8</v>
      </c>
      <c r="I576" s="29">
        <v>1.3387918789567501E-4</v>
      </c>
      <c r="J576" s="21">
        <f t="shared" si="54"/>
        <v>2.6777375186225775E-8</v>
      </c>
      <c r="K576" s="10">
        <f t="shared" si="55"/>
        <v>1.6345841200635213E-3</v>
      </c>
      <c r="L576" s="10">
        <f t="shared" si="56"/>
        <v>1.9855841200635215E-3</v>
      </c>
      <c r="M576" s="10">
        <f t="shared" si="57"/>
        <v>0.45343162658272052</v>
      </c>
      <c r="N576" s="23">
        <f t="shared" si="58"/>
        <v>4.2380329585650293E-2</v>
      </c>
      <c r="O576">
        <f t="shared" si="53"/>
        <v>3.4822955055969346E-4</v>
      </c>
      <c r="P576" s="23"/>
    </row>
    <row r="577" spans="1:16" x14ac:dyDescent="0.2">
      <c r="A577" s="23"/>
      <c r="D577" s="23"/>
      <c r="E577">
        <v>228.78343200683599</v>
      </c>
      <c r="F577">
        <v>4999.712890625</v>
      </c>
      <c r="G577" s="1">
        <v>6.5478956469640305E-5</v>
      </c>
      <c r="H577" s="1">
        <v>2.8858352814243298E-8</v>
      </c>
      <c r="I577" s="29">
        <v>1.3390373634387099E-4</v>
      </c>
      <c r="J577" s="21">
        <f t="shared" si="54"/>
        <v>2.6782285157804745E-8</v>
      </c>
      <c r="K577" s="10">
        <f t="shared" si="55"/>
        <v>1.6348838418068638E-3</v>
      </c>
      <c r="L577" s="10">
        <f t="shared" si="56"/>
        <v>1.9858838418068637E-3</v>
      </c>
      <c r="M577" s="10">
        <f t="shared" si="57"/>
        <v>0.45433732089549483</v>
      </c>
      <c r="N577" s="23">
        <f t="shared" si="58"/>
        <v>4.2527143283190072E-2</v>
      </c>
      <c r="O577">
        <f t="shared" si="53"/>
        <v>1.2000939391762012E-4</v>
      </c>
      <c r="P577" s="23"/>
    </row>
    <row r="578" spans="1:16" x14ac:dyDescent="0.2">
      <c r="A578" s="23"/>
      <c r="D578" s="23"/>
      <c r="E578">
        <v>229.20246887207</v>
      </c>
      <c r="F578">
        <v>4999.712890625</v>
      </c>
      <c r="G578" s="1">
        <v>6.5471950633627004E-5</v>
      </c>
      <c r="H578" s="1">
        <v>3.8702924523211697E-8</v>
      </c>
      <c r="I578" s="29">
        <v>1.3389387228346901E-4</v>
      </c>
      <c r="J578" s="21">
        <f t="shared" si="54"/>
        <v>2.6780312232435273E-8</v>
      </c>
      <c r="K578" s="10">
        <f t="shared" si="55"/>
        <v>1.634763407579962E-3</v>
      </c>
      <c r="L578" s="10">
        <f t="shared" si="56"/>
        <v>1.9857634075799622E-3</v>
      </c>
      <c r="M578" s="10">
        <f t="shared" si="57"/>
        <v>0.45514187561314196</v>
      </c>
      <c r="N578" s="23">
        <f t="shared" si="58"/>
        <v>4.2577431643415944E-2</v>
      </c>
      <c r="O578">
        <f t="shared" si="53"/>
        <v>3.8367550496202677E-4</v>
      </c>
      <c r="P578" s="23"/>
    </row>
    <row r="579" spans="1:16" x14ac:dyDescent="0.2">
      <c r="A579" s="23"/>
      <c r="D579" s="23"/>
      <c r="E579">
        <v>229.57160186767601</v>
      </c>
      <c r="F579">
        <v>4999.712890625</v>
      </c>
      <c r="G579" s="1">
        <v>6.5502943899638406E-5</v>
      </c>
      <c r="H579" s="1">
        <v>1.4314247315252001E-8</v>
      </c>
      <c r="I579" s="29">
        <v>1.3391993638973599E-4</v>
      </c>
      <c r="J579" s="21">
        <f t="shared" si="54"/>
        <v>2.6785525353035828E-8</v>
      </c>
      <c r="K579" s="10">
        <f t="shared" si="55"/>
        <v>1.6350816345940132E-3</v>
      </c>
      <c r="L579" s="10">
        <f t="shared" si="56"/>
        <v>1.9860816345940134E-3</v>
      </c>
      <c r="M579" s="10">
        <f t="shared" si="57"/>
        <v>0.45594794229372004</v>
      </c>
      <c r="N579" s="23">
        <f t="shared" si="58"/>
        <v>4.2719058931903225E-2</v>
      </c>
      <c r="O579">
        <f t="shared" si="53"/>
        <v>2.5779177141394536E-4</v>
      </c>
      <c r="P579" s="23"/>
    </row>
    <row r="580" spans="1:16" x14ac:dyDescent="0.2">
      <c r="A580" s="23"/>
      <c r="D580" s="23"/>
      <c r="E580">
        <v>229.99057769775399</v>
      </c>
      <c r="F580">
        <v>4999.712890625</v>
      </c>
      <c r="G580" s="1">
        <v>6.5518752541205599E-5</v>
      </c>
      <c r="H580" s="1">
        <v>2.4747372294329202E-8</v>
      </c>
      <c r="I580" s="29">
        <v>1.3393063593378199E-4</v>
      </c>
      <c r="J580" s="21">
        <f t="shared" si="54"/>
        <v>2.6787665384729661E-8</v>
      </c>
      <c r="K580" s="10">
        <f t="shared" si="55"/>
        <v>1.6352122695721934E-3</v>
      </c>
      <c r="L580" s="10">
        <f t="shared" si="56"/>
        <v>1.9862122695721933E-3</v>
      </c>
      <c r="M580" s="10">
        <f t="shared" si="57"/>
        <v>0.45681010730927585</v>
      </c>
      <c r="N580" s="23">
        <f t="shared" si="58"/>
        <v>4.2827067453318657E-2</v>
      </c>
      <c r="O580">
        <f t="shared" si="53"/>
        <v>2.9998626076913407E-4</v>
      </c>
      <c r="P580" s="23"/>
    </row>
    <row r="581" spans="1:16" x14ac:dyDescent="0.2">
      <c r="A581" s="23"/>
      <c r="D581" s="23"/>
      <c r="E581">
        <v>230.37380981445301</v>
      </c>
      <c r="F581">
        <v>4999.712890625</v>
      </c>
      <c r="G581" s="1">
        <v>6.5536273799059994E-5</v>
      </c>
      <c r="H581" s="1">
        <v>1.8451804518371001E-8</v>
      </c>
      <c r="I581" s="29">
        <v>1.3394613757141701E-4</v>
      </c>
      <c r="J581" s="21">
        <f t="shared" si="54"/>
        <v>2.6790765890293507E-8</v>
      </c>
      <c r="K581" s="10">
        <f t="shared" si="55"/>
        <v>1.6354015352161777E-3</v>
      </c>
      <c r="L581" s="10">
        <f t="shared" si="56"/>
        <v>1.9864015352161779E-3</v>
      </c>
      <c r="M581" s="10">
        <f t="shared" si="57"/>
        <v>0.45761488948902923</v>
      </c>
      <c r="N581" s="23">
        <f t="shared" si="58"/>
        <v>4.2942031823013836E-2</v>
      </c>
      <c r="O581">
        <f t="shared" si="53"/>
        <v>2.9524012545968978E-4</v>
      </c>
      <c r="P581" s="23"/>
    </row>
    <row r="582" spans="1:16" x14ac:dyDescent="0.2">
      <c r="A582" s="23"/>
      <c r="D582" s="23"/>
      <c r="E582">
        <v>230.777702331543</v>
      </c>
      <c r="F582">
        <v>4999.712890625</v>
      </c>
      <c r="G582" s="1">
        <v>6.5553925599269797E-5</v>
      </c>
      <c r="H582" s="1">
        <v>2.18210616871656E-8</v>
      </c>
      <c r="I582" s="29">
        <v>1.33961738866948E-4</v>
      </c>
      <c r="J582" s="21">
        <f t="shared" si="54"/>
        <v>2.6793886328581125E-8</v>
      </c>
      <c r="K582" s="10">
        <f t="shared" si="55"/>
        <v>1.6355920176229523E-3</v>
      </c>
      <c r="L582" s="10">
        <f t="shared" si="56"/>
        <v>1.9865920176229523E-3</v>
      </c>
      <c r="M582" s="10">
        <f t="shared" si="57"/>
        <v>0.45846114129720911</v>
      </c>
      <c r="N582" s="23">
        <f t="shared" si="58"/>
        <v>4.3061277100431714E-2</v>
      </c>
      <c r="O582">
        <f t="shared" ref="O582:O643" si="59">(N583-N582)/(E583-E582)</f>
        <v>4.6623337060410305E-4</v>
      </c>
      <c r="P582" s="23"/>
    </row>
    <row r="583" spans="1:16" x14ac:dyDescent="0.2">
      <c r="A583" s="23"/>
      <c r="D583" s="23"/>
      <c r="E583">
        <v>231.18756103515599</v>
      </c>
      <c r="F583">
        <v>4999.712890625</v>
      </c>
      <c r="G583" s="1">
        <v>6.5594087614113605E-5</v>
      </c>
      <c r="H583" s="1">
        <v>2.0278707939802601E-8</v>
      </c>
      <c r="I583" s="29">
        <v>1.3400234362128099E-4</v>
      </c>
      <c r="J583" s="21">
        <f t="shared" si="54"/>
        <v>2.6802007745794725E-8</v>
      </c>
      <c r="K583" s="10">
        <f t="shared" si="55"/>
        <v>1.636087777178078E-3</v>
      </c>
      <c r="L583" s="10">
        <f t="shared" si="56"/>
        <v>1.9870877771780782E-3</v>
      </c>
      <c r="M583" s="10">
        <f t="shared" si="57"/>
        <v>0.45938997676856941</v>
      </c>
      <c r="N583" s="23">
        <f t="shared" si="58"/>
        <v>4.3252366905288629E-2</v>
      </c>
      <c r="O583">
        <f t="shared" si="59"/>
        <v>4.9899158034269616E-4</v>
      </c>
      <c r="P583" s="23"/>
    </row>
    <row r="584" spans="1:16" x14ac:dyDescent="0.2">
      <c r="A584" s="23"/>
      <c r="D584" s="23"/>
      <c r="E584">
        <v>231.628715515137</v>
      </c>
      <c r="F584">
        <v>4999.712890625</v>
      </c>
      <c r="G584" s="1">
        <v>6.5642386596914196E-5</v>
      </c>
      <c r="H584" s="1">
        <v>3.1873573790890999E-8</v>
      </c>
      <c r="I584" s="29">
        <v>1.3405099831681599E-4</v>
      </c>
      <c r="J584" s="21">
        <f t="shared" si="54"/>
        <v>2.6811739243702584E-8</v>
      </c>
      <c r="K584" s="10">
        <f t="shared" si="55"/>
        <v>1.636681821659062E-3</v>
      </c>
      <c r="L584" s="10">
        <f t="shared" si="56"/>
        <v>1.9876818216590622E-3</v>
      </c>
      <c r="M584" s="10">
        <f t="shared" si="57"/>
        <v>0.46040418720367621</v>
      </c>
      <c r="N584" s="23">
        <f t="shared" si="58"/>
        <v>4.3472499276429613E-2</v>
      </c>
      <c r="O584">
        <f t="shared" si="59"/>
        <v>3.5175161984196381E-4</v>
      </c>
      <c r="P584" s="23"/>
    </row>
    <row r="585" spans="1:16" x14ac:dyDescent="0.2">
      <c r="A585" s="23"/>
      <c r="D585" s="23"/>
      <c r="E585">
        <v>232.03398132324199</v>
      </c>
      <c r="F585">
        <v>4999.712890625</v>
      </c>
      <c r="G585" s="1">
        <v>6.5667044322959995E-5</v>
      </c>
      <c r="H585" s="1">
        <v>4.03323689674206E-8</v>
      </c>
      <c r="I585" s="29">
        <v>1.3407446884213499E-4</v>
      </c>
      <c r="J585" s="21">
        <f t="shared" si="54"/>
        <v>2.6816433618326176E-8</v>
      </c>
      <c r="K585" s="10">
        <f t="shared" si="55"/>
        <v>1.6369683826143457E-3</v>
      </c>
      <c r="L585" s="10">
        <f t="shared" si="56"/>
        <v>1.9879683826143457E-3</v>
      </c>
      <c r="M585" s="10">
        <f t="shared" si="57"/>
        <v>0.46127621856273265</v>
      </c>
      <c r="N585" s="23">
        <f t="shared" si="58"/>
        <v>4.3615052180897104E-2</v>
      </c>
      <c r="O585">
        <f t="shared" si="59"/>
        <v>5.6722034512830691E-4</v>
      </c>
      <c r="P585" s="23"/>
    </row>
    <row r="586" spans="1:16" x14ac:dyDescent="0.2">
      <c r="A586" s="23"/>
      <c r="D586" s="23"/>
      <c r="E586">
        <v>232.441764831543</v>
      </c>
      <c r="F586">
        <v>4999.712890625</v>
      </c>
      <c r="G586" s="1">
        <v>6.5722914151717396E-5</v>
      </c>
      <c r="H586" s="1">
        <v>2.9458809896721301E-8</v>
      </c>
      <c r="I586" s="29">
        <v>1.3412896289696601E-4</v>
      </c>
      <c r="J586" s="21">
        <f t="shared" si="54"/>
        <v>2.6827333055158477E-8</v>
      </c>
      <c r="K586" s="10">
        <f t="shared" si="55"/>
        <v>1.6376337221496741E-3</v>
      </c>
      <c r="L586" s="10">
        <f t="shared" si="56"/>
        <v>1.9886337221496743E-3</v>
      </c>
      <c r="M586" s="10">
        <f t="shared" si="57"/>
        <v>0.46224153197999063</v>
      </c>
      <c r="N586" s="23">
        <f t="shared" si="58"/>
        <v>4.3846355283213234E-2</v>
      </c>
      <c r="O586">
        <f t="shared" si="59"/>
        <v>6.0787239842074949E-4</v>
      </c>
      <c r="P586" s="23"/>
    </row>
    <row r="587" spans="1:16" x14ac:dyDescent="0.2">
      <c r="A587" s="23"/>
      <c r="D587" s="23"/>
      <c r="E587">
        <v>232.880294799805</v>
      </c>
      <c r="F587">
        <v>4999.712890625</v>
      </c>
      <c r="G587" s="1">
        <v>6.5792181146743598E-5</v>
      </c>
      <c r="H587" s="1">
        <v>1.35882440128802E-8</v>
      </c>
      <c r="I587" s="29">
        <v>1.3419362259472199E-4</v>
      </c>
      <c r="J587" s="21">
        <f t="shared" si="54"/>
        <v>2.6840265737328535E-8</v>
      </c>
      <c r="K587" s="10">
        <f t="shared" si="55"/>
        <v>1.6384231780525768E-3</v>
      </c>
      <c r="L587" s="10">
        <f t="shared" si="56"/>
        <v>1.9894231780525767E-3</v>
      </c>
      <c r="M587" s="10">
        <f t="shared" si="57"/>
        <v>0.46329745618644902</v>
      </c>
      <c r="N587" s="23">
        <f t="shared" si="58"/>
        <v>4.4112925546800033E-2</v>
      </c>
      <c r="O587">
        <f t="shared" si="59"/>
        <v>6.5984108727994866E-4</v>
      </c>
      <c r="P587" s="23"/>
    </row>
    <row r="588" spans="1:16" x14ac:dyDescent="0.2">
      <c r="A588" s="23"/>
      <c r="D588" s="23"/>
      <c r="E588">
        <v>233.30186462402301</v>
      </c>
      <c r="F588">
        <v>4999.712890625</v>
      </c>
      <c r="G588" s="1">
        <v>6.5866585986587998E-5</v>
      </c>
      <c r="H588" s="1">
        <v>1.0813578732460101E-8</v>
      </c>
      <c r="I588" s="29">
        <v>1.3426324370551199E-4</v>
      </c>
      <c r="J588" s="21">
        <f t="shared" si="54"/>
        <v>2.685419075908739E-8</v>
      </c>
      <c r="K588" s="10">
        <f t="shared" si="55"/>
        <v>1.6392732098155956E-3</v>
      </c>
      <c r="L588" s="10">
        <f t="shared" si="56"/>
        <v>1.9902732098155958E-3</v>
      </c>
      <c r="M588" s="10">
        <f t="shared" si="57"/>
        <v>0.46433445096121789</v>
      </c>
      <c r="N588" s="23">
        <f t="shared" si="58"/>
        <v>4.4391094637976462E-2</v>
      </c>
      <c r="O588">
        <f t="shared" si="59"/>
        <v>8.1318675576270863E-4</v>
      </c>
      <c r="P588" s="23"/>
    </row>
    <row r="589" spans="1:16" x14ac:dyDescent="0.2">
      <c r="A589" s="23"/>
      <c r="D589" s="23"/>
      <c r="E589">
        <v>233.70904541015599</v>
      </c>
      <c r="F589">
        <v>4999.712890625</v>
      </c>
      <c r="G589" s="1">
        <v>6.5962333848812503E-5</v>
      </c>
      <c r="H589" s="1">
        <v>1.6300671485232799E-8</v>
      </c>
      <c r="I589" s="29">
        <v>1.3435213215362901E-4</v>
      </c>
      <c r="J589" s="21">
        <f t="shared" si="54"/>
        <v>2.687196946959769E-8</v>
      </c>
      <c r="K589" s="10">
        <f t="shared" si="55"/>
        <v>1.6403584841441373E-3</v>
      </c>
      <c r="L589" s="10">
        <f t="shared" si="56"/>
        <v>1.9913584841441375E-3</v>
      </c>
      <c r="M589" s="10">
        <f t="shared" si="57"/>
        <v>0.46539849039874165</v>
      </c>
      <c r="N589" s="23">
        <f t="shared" si="58"/>
        <v>4.4722208660460852E-2</v>
      </c>
      <c r="O589">
        <f t="shared" si="59"/>
        <v>8.246487698359723E-4</v>
      </c>
      <c r="P589" s="23"/>
    </row>
    <row r="590" spans="1:16" x14ac:dyDescent="0.2">
      <c r="A590" s="23"/>
      <c r="D590" s="23"/>
      <c r="E590">
        <v>234.121620178223</v>
      </c>
      <c r="F590">
        <v>4999.712890625</v>
      </c>
      <c r="G590" s="1">
        <v>6.6059348769041898E-5</v>
      </c>
      <c r="H590" s="1">
        <v>1.45421496180228E-8</v>
      </c>
      <c r="I590" s="29">
        <v>1.3444353711373E-4</v>
      </c>
      <c r="J590" s="21">
        <f t="shared" si="54"/>
        <v>2.6890251511407006E-8</v>
      </c>
      <c r="K590" s="10">
        <f t="shared" si="55"/>
        <v>1.6414744835658887E-3</v>
      </c>
      <c r="L590" s="10">
        <f t="shared" si="56"/>
        <v>1.9924744835658889E-3</v>
      </c>
      <c r="M590" s="10">
        <f t="shared" si="57"/>
        <v>0.46648135425621406</v>
      </c>
      <c r="N590" s="23">
        <f t="shared" si="58"/>
        <v>4.5062437935412668E-2</v>
      </c>
      <c r="O590">
        <f t="shared" si="59"/>
        <v>1.1010727730853119E-3</v>
      </c>
      <c r="P590" s="23"/>
    </row>
    <row r="591" spans="1:16" x14ac:dyDescent="0.2">
      <c r="A591" s="23"/>
      <c r="D591" s="23"/>
      <c r="E591">
        <v>234.53197479248001</v>
      </c>
      <c r="F591">
        <v>4999.712890625</v>
      </c>
      <c r="G591" s="1">
        <v>6.6186735954085603E-5</v>
      </c>
      <c r="H591" s="1">
        <v>1.60899674630056E-8</v>
      </c>
      <c r="I591" s="29">
        <v>1.3457374430465399E-4</v>
      </c>
      <c r="J591" s="21">
        <f t="shared" si="54"/>
        <v>2.6916294445025885E-8</v>
      </c>
      <c r="K591" s="10">
        <f t="shared" si="55"/>
        <v>1.6430642348181019E-3</v>
      </c>
      <c r="L591" s="10">
        <f t="shared" si="56"/>
        <v>1.9940642348181018E-3</v>
      </c>
      <c r="M591" s="10">
        <f t="shared" si="57"/>
        <v>0.46767182285494502</v>
      </c>
      <c r="N591" s="23">
        <f t="shared" si="58"/>
        <v>4.5514268228480995E-2</v>
      </c>
      <c r="O591">
        <f t="shared" si="59"/>
        <v>1.2023347066538557E-3</v>
      </c>
      <c r="P591" s="23"/>
    </row>
    <row r="592" spans="1:16" x14ac:dyDescent="0.2">
      <c r="A592" s="23"/>
      <c r="D592" s="23"/>
      <c r="E592">
        <v>234.93659210205101</v>
      </c>
      <c r="F592">
        <v>4999.712890625</v>
      </c>
      <c r="G592" s="1">
        <v>6.6326595536587806E-5</v>
      </c>
      <c r="H592" s="1">
        <v>1.46578418457753E-8</v>
      </c>
      <c r="I592" s="29">
        <v>1.3471596953169501E-4</v>
      </c>
      <c r="J592" s="21">
        <f t="shared" si="54"/>
        <v>2.6944741123895725E-8</v>
      </c>
      <c r="K592" s="10">
        <f t="shared" si="55"/>
        <v>1.6448007190412869E-3</v>
      </c>
      <c r="L592" s="10">
        <f t="shared" si="56"/>
        <v>1.9958007190412868E-3</v>
      </c>
      <c r="M592" s="10">
        <f t="shared" si="57"/>
        <v>0.46888661944638294</v>
      </c>
      <c r="N592" s="23">
        <f t="shared" si="58"/>
        <v>4.6000753662691109E-2</v>
      </c>
      <c r="O592">
        <f t="shared" si="59"/>
        <v>1.6038775365257722E-3</v>
      </c>
      <c r="P592" s="23"/>
    </row>
    <row r="593" spans="1:16" x14ac:dyDescent="0.2">
      <c r="A593" s="23"/>
      <c r="D593" s="23"/>
      <c r="E593">
        <v>235.34646606445301</v>
      </c>
      <c r="F593">
        <v>4999.712890625</v>
      </c>
      <c r="G593" s="1">
        <v>6.6530816362579196E-5</v>
      </c>
      <c r="H593" s="1">
        <v>1.44084797495139E-8</v>
      </c>
      <c r="I593" s="29">
        <v>1.34916820898311E-4</v>
      </c>
      <c r="J593" s="21">
        <f t="shared" si="54"/>
        <v>2.6984913704003799E-8</v>
      </c>
      <c r="K593" s="10">
        <f t="shared" si="55"/>
        <v>1.6472529930617972E-3</v>
      </c>
      <c r="L593" s="10">
        <f t="shared" si="56"/>
        <v>1.9982529930617971E-3</v>
      </c>
      <c r="M593" s="10">
        <f t="shared" si="57"/>
        <v>0.47028178021980988</v>
      </c>
      <c r="N593" s="23">
        <f t="shared" si="58"/>
        <v>4.665814130379449E-2</v>
      </c>
      <c r="O593">
        <f t="shared" si="59"/>
        <v>1.6917369626437352E-3</v>
      </c>
      <c r="P593" s="23"/>
    </row>
    <row r="594" spans="1:16" x14ac:dyDescent="0.2">
      <c r="A594" s="23"/>
      <c r="D594" s="23"/>
      <c r="E594">
        <v>235.76980590820301</v>
      </c>
      <c r="F594">
        <v>4999.712890625</v>
      </c>
      <c r="G594" s="1">
        <v>6.6753934439305599E-5</v>
      </c>
      <c r="H594" s="1">
        <v>1.7132440467433301E-8</v>
      </c>
      <c r="I594" s="29">
        <v>1.35136458816412E-4</v>
      </c>
      <c r="J594" s="21">
        <f t="shared" si="54"/>
        <v>2.7028843810173064E-8</v>
      </c>
      <c r="K594" s="10">
        <f t="shared" si="55"/>
        <v>1.6499346395427385E-3</v>
      </c>
      <c r="L594" s="10">
        <f t="shared" si="56"/>
        <v>2.0009346395427384E-3</v>
      </c>
      <c r="M594" s="10">
        <f t="shared" si="57"/>
        <v>0.47175997159999161</v>
      </c>
      <c r="N594" s="23">
        <f t="shared" si="58"/>
        <v>4.7374320965226188E-2</v>
      </c>
      <c r="O594">
        <f t="shared" si="59"/>
        <v>2.1657734925576663E-3</v>
      </c>
      <c r="P594" s="23"/>
    </row>
    <row r="595" spans="1:16" x14ac:dyDescent="0.2">
      <c r="A595" s="23"/>
      <c r="D595" s="23"/>
      <c r="E595">
        <v>236.19408416748001</v>
      </c>
      <c r="F595">
        <v>4999.712890625</v>
      </c>
      <c r="G595" s="1">
        <v>6.7043962814040099E-5</v>
      </c>
      <c r="H595" s="1">
        <v>1.79385744076819E-8</v>
      </c>
      <c r="I595" s="29">
        <v>1.35425536451865E-4</v>
      </c>
      <c r="J595" s="21">
        <f t="shared" si="54"/>
        <v>2.7086662657330275E-8</v>
      </c>
      <c r="K595" s="10">
        <f t="shared" si="55"/>
        <v>1.6534641030822481E-3</v>
      </c>
      <c r="L595" s="10">
        <f t="shared" si="56"/>
        <v>2.0044641030822481E-3</v>
      </c>
      <c r="M595" s="10">
        <f t="shared" si="57"/>
        <v>0.47344256307410082</v>
      </c>
      <c r="N595" s="23">
        <f t="shared" si="58"/>
        <v>4.8293211572636829E-2</v>
      </c>
      <c r="O595">
        <f t="shared" si="59"/>
        <v>2.5838501484360767E-3</v>
      </c>
      <c r="P595" s="23"/>
    </row>
    <row r="596" spans="1:16" x14ac:dyDescent="0.2">
      <c r="A596" s="23"/>
      <c r="D596" s="23"/>
      <c r="E596">
        <v>236.61492156982399</v>
      </c>
      <c r="F596">
        <v>4999.712890625</v>
      </c>
      <c r="G596" s="1">
        <v>6.7391344271441506E-5</v>
      </c>
      <c r="H596" s="1">
        <v>1.8564122414603899E-8</v>
      </c>
      <c r="I596" s="29">
        <v>1.35772147902812E-4</v>
      </c>
      <c r="J596" s="21">
        <f t="shared" si="54"/>
        <v>2.7155988928364146E-8</v>
      </c>
      <c r="K596" s="10">
        <f t="shared" si="55"/>
        <v>1.6576960198010115E-3</v>
      </c>
      <c r="L596" s="10">
        <f t="shared" si="56"/>
        <v>2.0086960198010114E-3</v>
      </c>
      <c r="M596" s="10">
        <f t="shared" si="57"/>
        <v>0.47528745118283394</v>
      </c>
      <c r="N596" s="23">
        <f t="shared" si="58"/>
        <v>4.9380592357150768E-2</v>
      </c>
      <c r="O596">
        <f t="shared" si="59"/>
        <v>3.2362050817587177E-3</v>
      </c>
      <c r="P596" s="23"/>
    </row>
    <row r="597" spans="1:16" x14ac:dyDescent="0.2">
      <c r="A597" s="23"/>
      <c r="D597" s="23"/>
      <c r="E597">
        <v>237.02325439453099</v>
      </c>
      <c r="F597">
        <v>4999.712890625</v>
      </c>
      <c r="G597" s="1">
        <v>6.78228550557165E-5</v>
      </c>
      <c r="H597" s="1">
        <v>2.1337856565678899E-8</v>
      </c>
      <c r="I597" s="29">
        <v>1.3619933151309E-4</v>
      </c>
      <c r="J597" s="21">
        <f t="shared" si="54"/>
        <v>2.7241430556638243E-8</v>
      </c>
      <c r="K597" s="10">
        <f t="shared" si="55"/>
        <v>1.6629116739791346E-3</v>
      </c>
      <c r="L597" s="10">
        <f t="shared" si="56"/>
        <v>2.0139116739791348E-3</v>
      </c>
      <c r="M597" s="10">
        <f t="shared" si="57"/>
        <v>0.47734389902967223</v>
      </c>
      <c r="N597" s="23">
        <f t="shared" si="58"/>
        <v>5.0702041119516462E-2</v>
      </c>
      <c r="O597">
        <f t="shared" si="59"/>
        <v>3.7185144216155489E-3</v>
      </c>
      <c r="P597" s="23"/>
    </row>
    <row r="598" spans="1:16" x14ac:dyDescent="0.2">
      <c r="A598" s="23"/>
      <c r="D598" s="23"/>
      <c r="E598">
        <v>237.43818664550801</v>
      </c>
      <c r="F598">
        <v>4999.712890625</v>
      </c>
      <c r="G598" s="1">
        <v>6.8329453839777502E-5</v>
      </c>
      <c r="H598" s="1">
        <v>2.5848168486572301E-8</v>
      </c>
      <c r="I598" s="29">
        <v>1.3670094732307899E-4</v>
      </c>
      <c r="J598" s="21">
        <f t="shared" si="54"/>
        <v>2.7341759479710923E-8</v>
      </c>
      <c r="K598" s="10">
        <f t="shared" si="55"/>
        <v>1.6690361004136581E-3</v>
      </c>
      <c r="L598" s="10">
        <f t="shared" si="56"/>
        <v>2.0200361004136581E-3</v>
      </c>
      <c r="M598" s="10">
        <f t="shared" si="57"/>
        <v>0.47963370864068233</v>
      </c>
      <c r="N598" s="23">
        <f t="shared" si="58"/>
        <v>5.2244972678767904E-2</v>
      </c>
      <c r="O598">
        <f t="shared" si="59"/>
        <v>4.3073721302953746E-3</v>
      </c>
      <c r="P598" s="23"/>
    </row>
    <row r="599" spans="1:16" x14ac:dyDescent="0.2">
      <c r="A599" s="23"/>
      <c r="D599" s="23"/>
      <c r="E599">
        <v>237.89433288574199</v>
      </c>
      <c r="F599">
        <v>4999.712890625</v>
      </c>
      <c r="G599" s="1">
        <v>6.8976049463861702E-5</v>
      </c>
      <c r="H599" s="1">
        <v>2.9041148289169801E-8</v>
      </c>
      <c r="I599" s="29">
        <v>1.37342845497569E-4</v>
      </c>
      <c r="J599" s="21">
        <f t="shared" si="54"/>
        <v>2.7470146486831598E-8</v>
      </c>
      <c r="K599" s="10">
        <f t="shared" si="55"/>
        <v>1.6768732898918071E-3</v>
      </c>
      <c r="L599" s="10">
        <f t="shared" si="56"/>
        <v>2.0278732898918071E-3</v>
      </c>
      <c r="M599" s="10">
        <f t="shared" si="57"/>
        <v>0.48241956347562631</v>
      </c>
      <c r="N599" s="23">
        <f t="shared" si="58"/>
        <v>5.4209764281290755E-2</v>
      </c>
      <c r="O599">
        <f t="shared" si="59"/>
        <v>5.4410729842828565E-3</v>
      </c>
      <c r="P599" s="23"/>
    </row>
    <row r="600" spans="1:16" x14ac:dyDescent="0.2">
      <c r="A600" s="23"/>
      <c r="D600" s="23"/>
      <c r="E600">
        <v>238.33010864257801</v>
      </c>
      <c r="F600">
        <v>4999.712890625</v>
      </c>
      <c r="G600" s="1">
        <v>6.9761103676302107E-5</v>
      </c>
      <c r="H600" s="1">
        <v>3.7134898684246299E-8</v>
      </c>
      <c r="I600" s="29">
        <v>1.3812356370859001E-4</v>
      </c>
      <c r="J600" s="21">
        <f t="shared" si="54"/>
        <v>2.7626299095611383E-8</v>
      </c>
      <c r="K600" s="10">
        <f t="shared" si="55"/>
        <v>1.6864053882712342E-3</v>
      </c>
      <c r="L600" s="10">
        <f t="shared" si="56"/>
        <v>2.0374053882712341E-3</v>
      </c>
      <c r="M600" s="10">
        <f t="shared" si="57"/>
        <v>0.48557504753565706</v>
      </c>
      <c r="N600" s="23">
        <f t="shared" si="58"/>
        <v>5.6580851979016654E-2</v>
      </c>
      <c r="O600">
        <f t="shared" si="59"/>
        <v>8.261018452049405E-3</v>
      </c>
      <c r="P600" s="23"/>
    </row>
    <row r="601" spans="1:16" x14ac:dyDescent="0.2">
      <c r="A601" s="23"/>
      <c r="D601" s="23"/>
      <c r="E601">
        <v>238.69120788574199</v>
      </c>
      <c r="F601">
        <v>4999.712890625</v>
      </c>
      <c r="G601" s="1">
        <v>7.0757496361111406E-5</v>
      </c>
      <c r="H601" s="1">
        <v>4.7062355666953603E-8</v>
      </c>
      <c r="I601" s="29">
        <v>1.3911774577908201E-4</v>
      </c>
      <c r="J601" s="21">
        <f t="shared" si="54"/>
        <v>2.7825146927925152E-8</v>
      </c>
      <c r="K601" s="10">
        <f t="shared" si="55"/>
        <v>1.6985437516003007E-3</v>
      </c>
      <c r="L601" s="10">
        <f t="shared" si="56"/>
        <v>2.0495437516003007E-3</v>
      </c>
      <c r="M601" s="10">
        <f t="shared" si="57"/>
        <v>0.48920807368415092</v>
      </c>
      <c r="N601" s="23">
        <f t="shared" si="58"/>
        <v>5.9563899489815345E-2</v>
      </c>
      <c r="O601">
        <f t="shared" si="59"/>
        <v>9.1971520980155767E-3</v>
      </c>
      <c r="P601" s="23"/>
    </row>
    <row r="602" spans="1:16" x14ac:dyDescent="0.2">
      <c r="A602" s="23"/>
      <c r="D602" s="23"/>
      <c r="E602">
        <v>239.08673858642601</v>
      </c>
      <c r="F602">
        <v>4999.712890625</v>
      </c>
      <c r="G602" s="1">
        <v>7.1972294152497805E-5</v>
      </c>
      <c r="H602" s="1">
        <v>5.0285969098016202E-8</v>
      </c>
      <c r="I602" s="29">
        <v>1.4033012217013E-4</v>
      </c>
      <c r="J602" s="21">
        <f t="shared" si="54"/>
        <v>2.806763613031942E-8</v>
      </c>
      <c r="K602" s="10">
        <f t="shared" si="55"/>
        <v>1.7133461359551507E-3</v>
      </c>
      <c r="L602" s="10">
        <f t="shared" si="56"/>
        <v>2.0643461359551507E-3</v>
      </c>
      <c r="M602" s="10">
        <f t="shared" si="57"/>
        <v>0.49355778495900776</v>
      </c>
      <c r="N602" s="23">
        <f t="shared" si="58"/>
        <v>6.3201655503440951E-2</v>
      </c>
      <c r="O602">
        <f t="shared" si="59"/>
        <v>1.1341680389351315E-2</v>
      </c>
      <c r="P602" s="23"/>
    </row>
    <row r="603" spans="1:16" x14ac:dyDescent="0.2">
      <c r="A603" s="23"/>
      <c r="D603" s="23"/>
      <c r="E603">
        <v>239.48406219482399</v>
      </c>
      <c r="F603">
        <v>4999.712890625</v>
      </c>
      <c r="G603" s="1">
        <v>7.3480832579417296E-5</v>
      </c>
      <c r="H603" s="1">
        <v>6.06007777256628E-8</v>
      </c>
      <c r="I603" s="29">
        <v>1.41835372770856E-4</v>
      </c>
      <c r="J603" s="21">
        <f t="shared" si="54"/>
        <v>2.8368703538319688E-8</v>
      </c>
      <c r="K603" s="10">
        <f t="shared" si="55"/>
        <v>1.7317243377304714E-3</v>
      </c>
      <c r="L603" s="10">
        <f t="shared" si="56"/>
        <v>2.0827243377304714E-3</v>
      </c>
      <c r="M603" s="10">
        <f t="shared" si="57"/>
        <v>0.4987792848317178</v>
      </c>
      <c r="N603" s="23">
        <f t="shared" si="58"/>
        <v>6.7707972881034653E-2</v>
      </c>
      <c r="O603">
        <f t="shared" si="59"/>
        <v>1.342298629155754E-2</v>
      </c>
      <c r="P603" s="23"/>
    </row>
    <row r="604" spans="1:16" x14ac:dyDescent="0.2">
      <c r="A604" s="23"/>
      <c r="D604" s="23"/>
      <c r="E604">
        <v>239.90922546386699</v>
      </c>
      <c r="F604">
        <v>4999.712890625</v>
      </c>
      <c r="G604" s="1">
        <v>7.5391401866211597E-5</v>
      </c>
      <c r="H604" s="1">
        <v>7.9530915692778198E-8</v>
      </c>
      <c r="I604" s="29">
        <v>1.4374267100156801E-4</v>
      </c>
      <c r="J604" s="21">
        <f t="shared" si="54"/>
        <v>2.8750185089848059E-8</v>
      </c>
      <c r="K604" s="10">
        <f t="shared" si="55"/>
        <v>1.7550112985281164E-3</v>
      </c>
      <c r="L604" s="10">
        <f t="shared" si="56"/>
        <v>2.1060112985281164E-3</v>
      </c>
      <c r="M604" s="10">
        <f t="shared" si="57"/>
        <v>0.50525153944803314</v>
      </c>
      <c r="N604" s="23">
        <f t="shared" si="58"/>
        <v>7.3414933613072594E-2</v>
      </c>
      <c r="O604">
        <f t="shared" si="59"/>
        <v>1.834065377493703E-2</v>
      </c>
      <c r="P604" s="23"/>
    </row>
    <row r="605" spans="1:16" x14ac:dyDescent="0.2">
      <c r="A605" s="23"/>
      <c r="D605" s="23"/>
      <c r="E605">
        <v>240.32893371582</v>
      </c>
      <c r="F605">
        <v>4999.712890625</v>
      </c>
      <c r="G605" s="1">
        <v>7.7971346857927704E-5</v>
      </c>
      <c r="H605" s="1">
        <v>9.7554218134393501E-8</v>
      </c>
      <c r="I605" s="29">
        <v>1.4632228532340699E-4</v>
      </c>
      <c r="J605" s="21">
        <f t="shared" si="54"/>
        <v>2.9266137581175318E-8</v>
      </c>
      <c r="K605" s="10">
        <f t="shared" si="55"/>
        <v>1.7865068332160933E-3</v>
      </c>
      <c r="L605" s="10">
        <f t="shared" si="56"/>
        <v>2.1375068332160933E-3</v>
      </c>
      <c r="M605" s="10">
        <f t="shared" si="57"/>
        <v>0.51370473803710281</v>
      </c>
      <c r="N605" s="23">
        <f t="shared" si="58"/>
        <v>8.1112657348626813E-2</v>
      </c>
      <c r="O605">
        <f t="shared" si="59"/>
        <v>2.3757407890354767E-2</v>
      </c>
      <c r="P605" s="23"/>
    </row>
    <row r="606" spans="1:16" x14ac:dyDescent="0.2">
      <c r="A606" s="23"/>
      <c r="D606" s="23"/>
      <c r="E606">
        <v>240.73921203613301</v>
      </c>
      <c r="F606">
        <v>4999.712890625</v>
      </c>
      <c r="G606" s="1">
        <v>8.1240980152736102E-5</v>
      </c>
      <c r="H606" s="1">
        <v>1.31397477217154E-7</v>
      </c>
      <c r="I606" s="29">
        <v>1.49591343007152E-4</v>
      </c>
      <c r="J606" s="21">
        <f t="shared" si="54"/>
        <v>2.9919986663164575E-8</v>
      </c>
      <c r="K606" s="10">
        <f t="shared" si="55"/>
        <v>1.8264200554383941E-3</v>
      </c>
      <c r="L606" s="10">
        <f t="shared" si="56"/>
        <v>2.1774200554383941E-3</v>
      </c>
      <c r="M606" s="10">
        <f t="shared" si="57"/>
        <v>0.5241903884179121</v>
      </c>
      <c r="N606" s="23">
        <f t="shared" si="58"/>
        <v>9.0859806752872654E-2</v>
      </c>
      <c r="O606">
        <f t="shared" si="59"/>
        <v>3.157807496668897E-2</v>
      </c>
      <c r="P606" s="23"/>
    </row>
    <row r="607" spans="1:16" x14ac:dyDescent="0.2">
      <c r="A607" s="23"/>
      <c r="D607" s="23"/>
      <c r="E607">
        <v>241.16388702392601</v>
      </c>
      <c r="F607">
        <v>4999.712890625</v>
      </c>
      <c r="G607" s="1">
        <v>8.5742325257366403E-5</v>
      </c>
      <c r="H607" s="1">
        <v>1.8583785711352101E-7</v>
      </c>
      <c r="I607" s="29">
        <v>1.54091357492938E-4</v>
      </c>
      <c r="J607" s="21">
        <f t="shared" si="54"/>
        <v>3.0820041243143359E-8</v>
      </c>
      <c r="K607" s="10">
        <f t="shared" si="55"/>
        <v>1.881362517624925E-3</v>
      </c>
      <c r="L607" s="10">
        <f t="shared" si="56"/>
        <v>2.232362517624925E-3</v>
      </c>
      <c r="M607" s="10">
        <f t="shared" si="57"/>
        <v>0.53836522199694448</v>
      </c>
      <c r="N607" s="23">
        <f t="shared" si="58"/>
        <v>0.10427022535387764</v>
      </c>
      <c r="O607">
        <f t="shared" si="59"/>
        <v>4.5114445876509465E-2</v>
      </c>
      <c r="P607" s="23"/>
    </row>
    <row r="608" spans="1:16" x14ac:dyDescent="0.2">
      <c r="A608" s="23"/>
      <c r="D608" s="23"/>
      <c r="E608">
        <v>241.58438873291001</v>
      </c>
      <c r="F608">
        <v>4999.712890625</v>
      </c>
      <c r="G608" s="1">
        <v>9.2113995335068696E-5</v>
      </c>
      <c r="H608" s="1">
        <v>2.5742591424407799E-7</v>
      </c>
      <c r="I608" s="29">
        <v>1.6046133805174399E-4</v>
      </c>
      <c r="J608" s="21">
        <f t="shared" si="54"/>
        <v>3.2094110514350988E-8</v>
      </c>
      <c r="K608" s="10">
        <f t="shared" si="55"/>
        <v>1.95913613748473E-3</v>
      </c>
      <c r="L608" s="10">
        <f t="shared" si="56"/>
        <v>2.3101361374847302E-3</v>
      </c>
      <c r="M608" s="10">
        <f t="shared" si="57"/>
        <v>0.55809282666405435</v>
      </c>
      <c r="N608" s="23">
        <f t="shared" si="58"/>
        <v>0.1232409269448163</v>
      </c>
      <c r="O608">
        <f t="shared" si="59"/>
        <v>6.4698226310474158E-2</v>
      </c>
      <c r="P608" s="23"/>
    </row>
    <row r="609" spans="1:16" x14ac:dyDescent="0.2">
      <c r="A609" s="23"/>
      <c r="D609" s="23"/>
      <c r="E609">
        <v>242.008979797363</v>
      </c>
      <c r="F609">
        <v>4999.712890625</v>
      </c>
      <c r="G609">
        <v>1.01339927462531E-4</v>
      </c>
      <c r="H609" s="1">
        <v>3.8397625174171899E-7</v>
      </c>
      <c r="I609" s="29">
        <v>1.6968492013842099E-4</v>
      </c>
      <c r="J609" s="21">
        <f t="shared" si="54"/>
        <v>3.3938932864844795E-8</v>
      </c>
      <c r="K609" s="10">
        <f t="shared" si="55"/>
        <v>2.0717505105322651E-3</v>
      </c>
      <c r="L609" s="10">
        <f t="shared" si="56"/>
        <v>2.4227505105322653E-3</v>
      </c>
      <c r="M609" s="10">
        <f t="shared" si="57"/>
        <v>0.58632737935745394</v>
      </c>
      <c r="N609" s="23">
        <f t="shared" si="58"/>
        <v>0.1507112157222005</v>
      </c>
      <c r="O609">
        <f t="shared" si="59"/>
        <v>9.5770791328830721E-2</v>
      </c>
      <c r="P609" s="23"/>
    </row>
    <row r="610" spans="1:16" x14ac:dyDescent="0.2">
      <c r="A610" s="23"/>
      <c r="D610" s="23"/>
      <c r="E610">
        <v>242.44349670410199</v>
      </c>
      <c r="F610">
        <v>4999.712890625</v>
      </c>
      <c r="G610">
        <v>1.15310755772487E-4</v>
      </c>
      <c r="H610" s="1">
        <v>5.8822744861632804E-7</v>
      </c>
      <c r="I610" s="29">
        <v>1.8365187675419901E-4</v>
      </c>
      <c r="J610" s="21">
        <f t="shared" si="54"/>
        <v>3.6732484598978882E-8</v>
      </c>
      <c r="K610" s="10">
        <f t="shared" si="55"/>
        <v>2.2422786250854937E-3</v>
      </c>
      <c r="L610" s="10">
        <f t="shared" si="56"/>
        <v>2.5932786250854939E-3</v>
      </c>
      <c r="M610" s="10">
        <f t="shared" si="57"/>
        <v>0.62872353779373302</v>
      </c>
      <c r="N610" s="23">
        <f t="shared" si="58"/>
        <v>0.19232524372634949</v>
      </c>
      <c r="O610">
        <f t="shared" si="59"/>
        <v>0.15741336603042119</v>
      </c>
      <c r="P610" s="23"/>
    </row>
    <row r="611" spans="1:16" x14ac:dyDescent="0.2">
      <c r="A611" s="23"/>
      <c r="D611" s="23"/>
      <c r="E611">
        <v>242.853271484375</v>
      </c>
      <c r="F611">
        <v>4999.712890625</v>
      </c>
      <c r="G611">
        <v>1.3696115711087699E-4</v>
      </c>
      <c r="H611" s="1">
        <v>9.1310927953510997E-7</v>
      </c>
      <c r="I611" s="29">
        <v>2.05296723923753E-4</v>
      </c>
      <c r="J611" s="21">
        <f t="shared" si="54"/>
        <v>4.1061702624706001E-8</v>
      </c>
      <c r="K611" s="10">
        <f t="shared" si="55"/>
        <v>2.5065491515255315E-3</v>
      </c>
      <c r="L611" s="10">
        <f t="shared" si="56"/>
        <v>2.8575491515255317E-3</v>
      </c>
      <c r="M611" s="10">
        <f t="shared" si="57"/>
        <v>0.69396515987537544</v>
      </c>
      <c r="N611" s="23">
        <f t="shared" si="58"/>
        <v>0.25682927120350041</v>
      </c>
      <c r="O611">
        <f t="shared" si="59"/>
        <v>0.24638251699618371</v>
      </c>
      <c r="P611" s="23"/>
    </row>
    <row r="612" spans="1:16" x14ac:dyDescent="0.2">
      <c r="A612" s="23"/>
      <c r="D612" s="23"/>
      <c r="E612">
        <v>243.25864410400399</v>
      </c>
      <c r="F612">
        <v>4999.712890625</v>
      </c>
      <c r="G612">
        <v>1.7044720318373701E-4</v>
      </c>
      <c r="H612" s="1">
        <v>1.3961388887253801E-6</v>
      </c>
      <c r="I612" s="29">
        <v>2.3878044181368599E-4</v>
      </c>
      <c r="J612" s="21">
        <f t="shared" si="54"/>
        <v>4.7758830764347493E-8</v>
      </c>
      <c r="K612" s="10">
        <f t="shared" si="55"/>
        <v>2.9153651475279951E-3</v>
      </c>
      <c r="L612" s="10">
        <f t="shared" si="56"/>
        <v>3.2663651475279953E-3</v>
      </c>
      <c r="M612" s="10">
        <f t="shared" si="57"/>
        <v>0.79457155693623505</v>
      </c>
      <c r="N612" s="23">
        <f t="shared" si="58"/>
        <v>0.35670599754902793</v>
      </c>
      <c r="O612">
        <f t="shared" si="59"/>
        <v>0.36612794088147149</v>
      </c>
      <c r="P612" s="23"/>
    </row>
    <row r="613" spans="1:16" x14ac:dyDescent="0.2">
      <c r="A613" s="23"/>
      <c r="D613" s="23"/>
      <c r="E613">
        <v>243.663871765137</v>
      </c>
      <c r="F613">
        <v>4999.712890625</v>
      </c>
      <c r="G613">
        <v>2.2011598462381201E-4</v>
      </c>
      <c r="H613" s="1">
        <v>2.0031455384268802E-6</v>
      </c>
      <c r="I613" s="29">
        <v>2.8845153751795902E-4</v>
      </c>
      <c r="J613" s="21">
        <f t="shared" si="54"/>
        <v>5.769362037944953E-8</v>
      </c>
      <c r="K613" s="10">
        <f t="shared" si="55"/>
        <v>3.5218192614237887E-3</v>
      </c>
      <c r="L613" s="10">
        <f t="shared" si="56"/>
        <v>3.8728192614237889E-3</v>
      </c>
      <c r="M613" s="10">
        <f t="shared" si="57"/>
        <v>0.94366613588511872</v>
      </c>
      <c r="N613" s="23">
        <f t="shared" si="58"/>
        <v>0.50507116670787211</v>
      </c>
      <c r="O613">
        <f t="shared" si="59"/>
        <v>0.48003725791713914</v>
      </c>
      <c r="P613" s="23"/>
    </row>
    <row r="614" spans="1:16" x14ac:dyDescent="0.2">
      <c r="A614" s="23"/>
      <c r="D614" s="23"/>
      <c r="E614">
        <v>244.08014678955101</v>
      </c>
      <c r="F614">
        <v>4999.712890625</v>
      </c>
      <c r="G614">
        <v>2.8688249276487499E-4</v>
      </c>
      <c r="H614" s="1">
        <v>2.5277894115690498E-6</v>
      </c>
      <c r="I614" s="29">
        <v>3.5521660288869702E-4</v>
      </c>
      <c r="J614" s="21">
        <f t="shared" si="54"/>
        <v>7.1047400252675787E-8</v>
      </c>
      <c r="K614" s="10">
        <f t="shared" si="55"/>
        <v>4.3369804328155133E-3</v>
      </c>
      <c r="L614" s="10">
        <f t="shared" si="56"/>
        <v>4.687980432815513E-3</v>
      </c>
      <c r="M614" s="10">
        <f t="shared" si="57"/>
        <v>1.1442429521881532</v>
      </c>
      <c r="N614" s="23">
        <f t="shared" si="58"/>
        <v>0.70489868796696153</v>
      </c>
      <c r="O614">
        <f t="shared" si="59"/>
        <v>0.5585852348437107</v>
      </c>
      <c r="P614" s="23"/>
    </row>
    <row r="615" spans="1:16" x14ac:dyDescent="0.2">
      <c r="A615" s="23"/>
      <c r="D615" s="23"/>
      <c r="E615">
        <v>244.50373840332</v>
      </c>
      <c r="F615">
        <v>4999.712890625</v>
      </c>
      <c r="G615">
        <v>3.6574076994334398E-4</v>
      </c>
      <c r="H615" s="1">
        <v>2.8170765812439901E-6</v>
      </c>
      <c r="I615" s="29">
        <v>4.3406736486401498E-4</v>
      </c>
      <c r="J615" s="21">
        <f t="shared" si="54"/>
        <v>8.6818458251460402E-8</v>
      </c>
      <c r="K615" s="10">
        <f t="shared" si="55"/>
        <v>5.2997006689152349E-3</v>
      </c>
      <c r="L615" s="10">
        <f t="shared" si="56"/>
        <v>5.6507006689152347E-3</v>
      </c>
      <c r="M615" s="10">
        <f t="shared" si="57"/>
        <v>1.3816174381479158</v>
      </c>
      <c r="N615" s="23">
        <f t="shared" si="58"/>
        <v>0.9415107090219399</v>
      </c>
      <c r="O615">
        <f t="shared" si="59"/>
        <v>0.61582329521813595</v>
      </c>
      <c r="P615" s="23"/>
    </row>
    <row r="616" spans="1:16" x14ac:dyDescent="0.2">
      <c r="A616" s="23"/>
      <c r="D616" s="23"/>
      <c r="E616">
        <v>244.91112518310501</v>
      </c>
      <c r="F616">
        <v>4999.712890625</v>
      </c>
      <c r="G616">
        <v>4.4912055613542201E-4</v>
      </c>
      <c r="H616" s="1">
        <v>2.8447710386948902E-6</v>
      </c>
      <c r="I616" s="29">
        <v>5.1744242990138804E-4</v>
      </c>
      <c r="J616" s="21">
        <f t="shared" si="54"/>
        <v>1.0349442882443276E-7</v>
      </c>
      <c r="K616" s="10">
        <f t="shared" si="55"/>
        <v>6.3176599160653744E-3</v>
      </c>
      <c r="L616" s="10">
        <f t="shared" si="56"/>
        <v>6.6686599160653741E-3</v>
      </c>
      <c r="M616" s="10">
        <f t="shared" si="57"/>
        <v>1.6332290035070414</v>
      </c>
      <c r="N616" s="23">
        <f t="shared" si="58"/>
        <v>1.1923889781774524</v>
      </c>
      <c r="O616">
        <f t="shared" si="59"/>
        <v>0.56765618057427991</v>
      </c>
      <c r="P616" s="23"/>
    </row>
    <row r="617" spans="1:16" x14ac:dyDescent="0.2">
      <c r="A617" s="23"/>
      <c r="D617" s="23"/>
      <c r="E617">
        <v>245.34888458251999</v>
      </c>
      <c r="F617">
        <v>4999.712890625</v>
      </c>
      <c r="G617">
        <v>5.3136519632859195E-4</v>
      </c>
      <c r="H617" s="1">
        <v>2.7538321479479599E-6</v>
      </c>
      <c r="I617" s="29">
        <v>5.99685941346194E-4</v>
      </c>
      <c r="J617" s="21">
        <f t="shared" si="54"/>
        <v>1.1994407568295966E-7</v>
      </c>
      <c r="K617" s="10">
        <f t="shared" si="55"/>
        <v>7.3218035764728425E-3</v>
      </c>
      <c r="L617" s="10">
        <f t="shared" si="56"/>
        <v>7.6728035764728423E-3</v>
      </c>
      <c r="M617" s="10">
        <f t="shared" si="57"/>
        <v>1.882513799108382</v>
      </c>
      <c r="N617" s="23">
        <f t="shared" si="58"/>
        <v>1.440885806859846</v>
      </c>
      <c r="O617">
        <f t="shared" si="59"/>
        <v>0.54987488892730596</v>
      </c>
      <c r="P617" s="23"/>
    </row>
    <row r="618" spans="1:16" x14ac:dyDescent="0.2">
      <c r="A618" s="23"/>
      <c r="D618" s="23"/>
      <c r="E618">
        <v>245.781326293945</v>
      </c>
      <c r="F618">
        <v>4999.712890625</v>
      </c>
      <c r="G618">
        <v>6.0976179119216398E-4</v>
      </c>
      <c r="H618" s="1">
        <v>2.5910832201119601E-6</v>
      </c>
      <c r="I618" s="29">
        <v>6.7808034347423404E-4</v>
      </c>
      <c r="J618" s="21">
        <f t="shared" si="54"/>
        <v>1.356238564709801E-7</v>
      </c>
      <c r="K618" s="10">
        <f t="shared" si="55"/>
        <v>8.2789519341415676E-3</v>
      </c>
      <c r="L618" s="10">
        <f t="shared" si="56"/>
        <v>8.6299519341415682E-3</v>
      </c>
      <c r="M618" s="10">
        <f t="shared" si="57"/>
        <v>2.1210810322263107</v>
      </c>
      <c r="N618" s="23">
        <f t="shared" si="58"/>
        <v>1.6786746448972096</v>
      </c>
      <c r="O618">
        <f t="shared" si="59"/>
        <v>0.5085538769226543</v>
      </c>
      <c r="P618" s="23"/>
    </row>
    <row r="619" spans="1:16" x14ac:dyDescent="0.2">
      <c r="A619" s="23"/>
      <c r="D619" s="23"/>
      <c r="E619">
        <v>246.217247009277</v>
      </c>
      <c r="F619">
        <v>4999.712890625</v>
      </c>
      <c r="G619">
        <v>6.8251995572872904E-4</v>
      </c>
      <c r="H619" s="1">
        <v>2.3734482710505601E-6</v>
      </c>
      <c r="I619" s="29">
        <v>7.5083480678734302E-4</v>
      </c>
      <c r="J619" s="21">
        <f t="shared" si="54"/>
        <v>1.5017558472112251E-7</v>
      </c>
      <c r="K619" s="10">
        <f t="shared" si="55"/>
        <v>9.1672400412372186E-3</v>
      </c>
      <c r="L619" s="10">
        <f t="shared" si="56"/>
        <v>9.5182400412372192E-3</v>
      </c>
      <c r="M619" s="10">
        <f t="shared" si="57"/>
        <v>2.3435548593268951</v>
      </c>
      <c r="N619" s="23">
        <f t="shared" si="58"/>
        <v>1.9003638147101964</v>
      </c>
      <c r="O619">
        <f t="shared" si="59"/>
        <v>0.48710418769694913</v>
      </c>
      <c r="P619" s="23"/>
    </row>
    <row r="620" spans="1:16" x14ac:dyDescent="0.2">
      <c r="A620" s="23"/>
      <c r="D620" s="23"/>
      <c r="E620">
        <v>246.63006591796901</v>
      </c>
      <c r="F620">
        <v>4999.712890625</v>
      </c>
      <c r="G620">
        <v>7.4824433069489704E-4</v>
      </c>
      <c r="H620" s="1">
        <v>2.1062663208253098E-6</v>
      </c>
      <c r="I620" s="29">
        <v>8.1655588133449503E-4</v>
      </c>
      <c r="J620" s="21">
        <f t="shared" si="54"/>
        <v>1.6332055443936095E-7</v>
      </c>
      <c r="K620" s="10">
        <f t="shared" si="55"/>
        <v>9.9696547144722952E-3</v>
      </c>
      <c r="L620" s="10">
        <f t="shared" si="56"/>
        <v>1.0320654714472296E-2</v>
      </c>
      <c r="M620" s="10">
        <f t="shared" si="57"/>
        <v>2.5453837525469001</v>
      </c>
      <c r="N620" s="23">
        <f t="shared" si="58"/>
        <v>2.1014496338945556</v>
      </c>
      <c r="O620">
        <f t="shared" si="59"/>
        <v>0.41961102766467984</v>
      </c>
      <c r="P620" s="23"/>
    </row>
    <row r="621" spans="1:16" x14ac:dyDescent="0.2">
      <c r="A621" s="23"/>
      <c r="D621" s="23"/>
      <c r="E621">
        <v>247.05406188964801</v>
      </c>
      <c r="F621">
        <v>4999.712890625</v>
      </c>
      <c r="G621">
        <v>8.0603218113468802E-4</v>
      </c>
      <c r="H621" s="1">
        <v>1.8219916505411E-6</v>
      </c>
      <c r="I621" s="29">
        <v>8.7434057723474203E-4</v>
      </c>
      <c r="J621" s="21">
        <f t="shared" si="54"/>
        <v>1.7487815727863588E-7</v>
      </c>
      <c r="K621" s="10">
        <f t="shared" si="55"/>
        <v>1.0675170992139339E-2</v>
      </c>
      <c r="L621" s="10">
        <f t="shared" si="56"/>
        <v>1.102617099213934E-2</v>
      </c>
      <c r="M621" s="10">
        <f t="shared" si="57"/>
        <v>2.7240603306978342</v>
      </c>
      <c r="N621" s="23">
        <f t="shared" si="58"/>
        <v>2.2793630192964676</v>
      </c>
      <c r="O621">
        <f t="shared" si="59"/>
        <v>0.39942681036763128</v>
      </c>
      <c r="P621" s="23"/>
    </row>
    <row r="622" spans="1:16" x14ac:dyDescent="0.2">
      <c r="A622" s="23"/>
      <c r="D622" s="23"/>
      <c r="E622">
        <v>247.435249328613</v>
      </c>
      <c r="F622">
        <v>4999.712890625</v>
      </c>
      <c r="G622">
        <v>8.5527100904457E-4</v>
      </c>
      <c r="H622" s="1">
        <v>1.5463153714106099E-6</v>
      </c>
      <c r="I622" s="29">
        <v>9.23575219069048E-4</v>
      </c>
      <c r="J622" s="21">
        <f t="shared" si="54"/>
        <v>1.8472565110705677E-7</v>
      </c>
      <c r="K622" s="10">
        <f t="shared" si="55"/>
        <v>1.1276296267578596E-2</v>
      </c>
      <c r="L622" s="10">
        <f t="shared" si="56"/>
        <v>1.1627296267578597E-2</v>
      </c>
      <c r="M622" s="10">
        <f t="shared" si="57"/>
        <v>2.8770029509859616</v>
      </c>
      <c r="N622" s="23">
        <f t="shared" si="58"/>
        <v>2.431619502194458</v>
      </c>
      <c r="O622">
        <f t="shared" si="59"/>
        <v>0.30727855317934655</v>
      </c>
      <c r="P622" s="23"/>
    </row>
    <row r="623" spans="1:16" x14ac:dyDescent="0.2">
      <c r="A623" s="23"/>
      <c r="D623" s="23"/>
      <c r="E623">
        <v>247.84828948974601</v>
      </c>
      <c r="F623">
        <v>4999.712890625</v>
      </c>
      <c r="G623">
        <v>8.9587735811978405E-4</v>
      </c>
      <c r="H623" s="1">
        <v>1.26575842267538E-6</v>
      </c>
      <c r="I623" s="29">
        <v>9.6417539894900995E-4</v>
      </c>
      <c r="J623" s="21">
        <f t="shared" si="54"/>
        <v>1.9284615337751547E-7</v>
      </c>
      <c r="K623" s="10">
        <f t="shared" si="55"/>
        <v>1.1771999971392683E-2</v>
      </c>
      <c r="L623" s="10">
        <f t="shared" si="56"/>
        <v>1.2122999971392684E-2</v>
      </c>
      <c r="M623" s="10">
        <f t="shared" si="57"/>
        <v>3.0046648063939165</v>
      </c>
      <c r="N623" s="23">
        <f t="shared" si="58"/>
        <v>2.5585378853123739</v>
      </c>
      <c r="O623">
        <f t="shared" si="59"/>
        <v>0.24226204858521472</v>
      </c>
      <c r="P623" s="23"/>
    </row>
    <row r="624" spans="1:16" x14ac:dyDescent="0.2">
      <c r="A624" s="23"/>
      <c r="D624" s="23"/>
      <c r="E624">
        <v>248.26537322998001</v>
      </c>
      <c r="F624">
        <v>4999.712890625</v>
      </c>
      <c r="G624">
        <v>9.2779347457869698E-4</v>
      </c>
      <c r="H624" s="1">
        <v>9.9702547194303006E-7</v>
      </c>
      <c r="I624" s="29">
        <v>9.9608980556968011E-4</v>
      </c>
      <c r="J624" s="21">
        <f t="shared" si="54"/>
        <v>1.9922940123971034E-7</v>
      </c>
      <c r="K624" s="10">
        <f t="shared" si="55"/>
        <v>1.2161655623502318E-2</v>
      </c>
      <c r="L624" s="10">
        <f t="shared" si="56"/>
        <v>1.2512655623502318E-2</v>
      </c>
      <c r="M624" s="10">
        <f t="shared" si="57"/>
        <v>3.1064591184670114</v>
      </c>
      <c r="N624" s="23">
        <f t="shared" si="58"/>
        <v>2.6595814466530476</v>
      </c>
      <c r="O624">
        <f t="shared" si="59"/>
        <v>0.16964481036273535</v>
      </c>
      <c r="P624" s="23"/>
    </row>
    <row r="625" spans="1:16" x14ac:dyDescent="0.2">
      <c r="A625" s="23"/>
      <c r="D625" s="23"/>
      <c r="E625">
        <v>248.70135498046901</v>
      </c>
      <c r="F625">
        <v>4999.712890625</v>
      </c>
      <c r="G625">
        <v>9.5060901674167396E-4</v>
      </c>
      <c r="H625" s="1">
        <v>6.0978229859888397E-7</v>
      </c>
      <c r="I625" s="29">
        <v>1.0189093896555499E-3</v>
      </c>
      <c r="J625" s="21">
        <f t="shared" si="54"/>
        <v>2.0379358014059462E-7</v>
      </c>
      <c r="K625" s="10">
        <f t="shared" si="55"/>
        <v>1.2440268979017169E-2</v>
      </c>
      <c r="L625" s="10">
        <f t="shared" si="56"/>
        <v>1.2791268979017169E-2</v>
      </c>
      <c r="M625" s="10">
        <f t="shared" si="57"/>
        <v>3.1812059270012103</v>
      </c>
      <c r="N625" s="23">
        <f t="shared" si="58"/>
        <v>2.733543488036366</v>
      </c>
      <c r="O625">
        <f t="shared" si="59"/>
        <v>0.10241886366274223</v>
      </c>
      <c r="P625" s="23"/>
    </row>
    <row r="626" spans="1:16" x14ac:dyDescent="0.2">
      <c r="A626" s="23"/>
      <c r="D626" s="23"/>
      <c r="E626">
        <v>249.143478393555</v>
      </c>
      <c r="F626">
        <v>4999.712890625</v>
      </c>
      <c r="G626">
        <v>9.6389815915572704E-4</v>
      </c>
      <c r="H626" s="1">
        <v>3.2799936410872398E-7</v>
      </c>
      <c r="I626" s="29">
        <v>1.03219792386124E-3</v>
      </c>
      <c r="J626" s="21">
        <f t="shared" si="54"/>
        <v>2.0645143960100633E-7</v>
      </c>
      <c r="K626" s="10">
        <f t="shared" si="55"/>
        <v>1.2602513965209257E-2</v>
      </c>
      <c r="L626" s="10">
        <f t="shared" si="56"/>
        <v>1.2953513965209258E-2</v>
      </c>
      <c r="M626" s="10">
        <f t="shared" si="57"/>
        <v>3.2272835267117257</v>
      </c>
      <c r="N626" s="23">
        <f t="shared" si="58"/>
        <v>2.7788252656033268</v>
      </c>
      <c r="O626">
        <f t="shared" si="59"/>
        <v>5.3659133781656126E-2</v>
      </c>
      <c r="P626" s="23"/>
    </row>
    <row r="627" spans="1:16" x14ac:dyDescent="0.2">
      <c r="A627" s="23"/>
      <c r="D627" s="23"/>
      <c r="E627">
        <v>249.57229614257801</v>
      </c>
      <c r="F627">
        <v>4999.712890625</v>
      </c>
      <c r="G627">
        <v>9.6988455377516804E-4</v>
      </c>
      <c r="H627" s="1">
        <v>1.7379971754209099E-7</v>
      </c>
      <c r="I627" s="29">
        <v>1.0381796775401401E-3</v>
      </c>
      <c r="J627" s="21">
        <f t="shared" ref="J627:J643" si="60">I627/F627</f>
        <v>2.0764785903743367E-7</v>
      </c>
      <c r="K627" s="10">
        <f t="shared" ref="K627:K643" si="61">J627*B$6</f>
        <v>1.2675547569067691E-2</v>
      </c>
      <c r="L627" s="10">
        <f t="shared" ref="L627:L643" si="62">K627+B$7</f>
        <v>1.3026547569067692E-2</v>
      </c>
      <c r="M627" s="10">
        <f t="shared" ref="M627:M643" si="63">L627*E627</f>
        <v>3.2510653876227416</v>
      </c>
      <c r="N627" s="23">
        <f t="shared" ref="N627:N643" si="64">((M627/E627)-$B$8)*E627</f>
        <v>2.8018352545661012</v>
      </c>
      <c r="O627">
        <f t="shared" si="59"/>
        <v>2.5807633319316941E-2</v>
      </c>
      <c r="P627" s="23"/>
    </row>
    <row r="628" spans="1:16" x14ac:dyDescent="0.2">
      <c r="A628" s="23"/>
      <c r="D628" s="23"/>
      <c r="E628">
        <v>249.97144317626999</v>
      </c>
      <c r="F628">
        <v>4999.712890625</v>
      </c>
      <c r="G628">
        <v>9.7179719341791498E-4</v>
      </c>
      <c r="H628" s="1">
        <v>1.2122735036887499E-7</v>
      </c>
      <c r="I628" s="29">
        <v>1.04008662253613E-3</v>
      </c>
      <c r="J628" s="21">
        <f t="shared" si="60"/>
        <v>2.0802926993796073E-7</v>
      </c>
      <c r="K628" s="10">
        <f t="shared" si="61"/>
        <v>1.2698830217082473E-2</v>
      </c>
      <c r="L628" s="10">
        <f t="shared" si="62"/>
        <v>1.3049830217082474E-2</v>
      </c>
      <c r="M628" s="10">
        <f t="shared" si="63"/>
        <v>3.2620848925694026</v>
      </c>
      <c r="N628" s="23">
        <f t="shared" si="64"/>
        <v>2.8121362948521167</v>
      </c>
      <c r="O628">
        <f t="shared" si="59"/>
        <v>2.1273218295202349E-2</v>
      </c>
      <c r="P628" s="23"/>
    </row>
    <row r="629" spans="1:16" x14ac:dyDescent="0.2">
      <c r="A629" s="23"/>
      <c r="D629" s="23"/>
      <c r="E629">
        <v>250.35237121582</v>
      </c>
      <c r="F629">
        <v>4999.712890625</v>
      </c>
      <c r="G629">
        <v>9.7305272811781904E-4</v>
      </c>
      <c r="H629" s="1">
        <v>1.2236563960808999E-7</v>
      </c>
      <c r="I629" s="29">
        <v>1.04133576384792E-3</v>
      </c>
      <c r="J629" s="21">
        <f t="shared" si="60"/>
        <v>2.0827911254674978E-7</v>
      </c>
      <c r="K629" s="10">
        <f t="shared" si="61"/>
        <v>1.2714081478940726E-2</v>
      </c>
      <c r="L629" s="10">
        <f t="shared" si="62"/>
        <v>1.3065081478940727E-2</v>
      </c>
      <c r="M629" s="10">
        <f t="shared" si="63"/>
        <v>3.2708741283807035</v>
      </c>
      <c r="N629" s="23">
        <f t="shared" si="64"/>
        <v>2.8202398601922276</v>
      </c>
      <c r="O629">
        <f t="shared" si="59"/>
        <v>1.4347147212936449E-2</v>
      </c>
      <c r="P629" s="23"/>
    </row>
    <row r="630" spans="1:16" x14ac:dyDescent="0.2">
      <c r="A630" s="23"/>
      <c r="D630" s="23"/>
      <c r="E630">
        <v>250.75416564941401</v>
      </c>
      <c r="F630">
        <v>4999.712890625</v>
      </c>
      <c r="G630">
        <v>9.7346297248050197E-4</v>
      </c>
      <c r="H630" s="1">
        <v>1.34149008685188E-7</v>
      </c>
      <c r="I630" s="29">
        <v>1.04174024980672E-3</v>
      </c>
      <c r="J630" s="21">
        <f t="shared" si="60"/>
        <v>2.0836001438404497E-7</v>
      </c>
      <c r="K630" s="10">
        <f t="shared" si="61"/>
        <v>1.2719020008486919E-2</v>
      </c>
      <c r="L630" s="10">
        <f t="shared" si="62"/>
        <v>1.3070020008486919E-2</v>
      </c>
      <c r="M630" s="10">
        <f t="shared" si="63"/>
        <v>3.2773619622492842</v>
      </c>
      <c r="N630" s="23">
        <f t="shared" si="64"/>
        <v>2.8260044640803392</v>
      </c>
      <c r="O630">
        <f t="shared" si="59"/>
        <v>1.8546168857619314E-2</v>
      </c>
      <c r="P630" s="23"/>
    </row>
    <row r="631" spans="1:16" x14ac:dyDescent="0.2">
      <c r="A631" s="23"/>
      <c r="D631" s="23"/>
      <c r="E631">
        <v>251.18183898925801</v>
      </c>
      <c r="F631">
        <v>4999.712890625</v>
      </c>
      <c r="G631">
        <v>9.7448240367510402E-4</v>
      </c>
      <c r="H631" s="1">
        <v>9.8317661378458101E-8</v>
      </c>
      <c r="I631" s="29">
        <v>1.0427549349724199E-3</v>
      </c>
      <c r="J631" s="21">
        <f t="shared" si="60"/>
        <v>2.0856296307087907E-7</v>
      </c>
      <c r="K631" s="10">
        <f t="shared" si="61"/>
        <v>1.2731408702239749E-2</v>
      </c>
      <c r="L631" s="10">
        <f t="shared" si="62"/>
        <v>1.3082408702239749E-2</v>
      </c>
      <c r="M631" s="10">
        <f t="shared" si="63"/>
        <v>3.2860634762376524</v>
      </c>
      <c r="N631" s="23">
        <f t="shared" si="64"/>
        <v>2.8339361660569882</v>
      </c>
      <c r="O631">
        <f t="shared" si="59"/>
        <v>1.1593775065581716E-2</v>
      </c>
      <c r="P631" s="23"/>
    </row>
    <row r="632" spans="1:16" x14ac:dyDescent="0.2">
      <c r="A632" s="23"/>
      <c r="D632" s="23"/>
      <c r="E632">
        <v>251.60561370849601</v>
      </c>
      <c r="F632">
        <v>4999.712890625</v>
      </c>
      <c r="G632">
        <v>9.7452807281790796E-4</v>
      </c>
      <c r="H632" s="1">
        <v>1.2264758058641699E-7</v>
      </c>
      <c r="I632" s="29">
        <v>1.0427978878442699E-3</v>
      </c>
      <c r="J632" s="21">
        <f t="shared" si="60"/>
        <v>2.0857155413856429E-7</v>
      </c>
      <c r="K632" s="10">
        <f t="shared" si="61"/>
        <v>1.2731933130893229E-2</v>
      </c>
      <c r="L632" s="10">
        <f t="shared" si="62"/>
        <v>1.308293313089323E-2</v>
      </c>
      <c r="M632" s="10">
        <f t="shared" si="63"/>
        <v>3.2917394195056064</v>
      </c>
      <c r="N632" s="23">
        <f t="shared" si="64"/>
        <v>2.8388493148303136</v>
      </c>
      <c r="O632">
        <f t="shared" si="59"/>
        <v>1.5071817201814433E-2</v>
      </c>
      <c r="P632" s="23"/>
    </row>
    <row r="633" spans="1:16" x14ac:dyDescent="0.2">
      <c r="A633" s="23"/>
      <c r="D633" s="23"/>
      <c r="E633">
        <v>251.99069976806601</v>
      </c>
      <c r="F633">
        <v>4999.712890625</v>
      </c>
      <c r="G633">
        <v>9.7500247961561099E-4</v>
      </c>
      <c r="H633" s="1">
        <v>1.18042366712249E-7</v>
      </c>
      <c r="I633" s="29">
        <v>1.0432721193418999E-3</v>
      </c>
      <c r="J633" s="21">
        <f t="shared" si="60"/>
        <v>2.0866640588465538E-7</v>
      </c>
      <c r="K633" s="10">
        <f t="shared" si="61"/>
        <v>1.2737723211393746E-2</v>
      </c>
      <c r="L633" s="10">
        <f t="shared" si="62"/>
        <v>1.3088723211393746E-2</v>
      </c>
      <c r="M633" s="10">
        <f t="shared" si="63"/>
        <v>3.2982365211096383</v>
      </c>
      <c r="N633" s="23">
        <f t="shared" si="64"/>
        <v>2.8446532615271196</v>
      </c>
      <c r="O633">
        <f t="shared" si="59"/>
        <v>1.887638038006427E-2</v>
      </c>
      <c r="P633" s="23"/>
    </row>
    <row r="634" spans="1:16" x14ac:dyDescent="0.2">
      <c r="A634" s="23"/>
      <c r="D634" s="23"/>
      <c r="E634">
        <v>252.38507843017601</v>
      </c>
      <c r="F634">
        <v>4999.712890625</v>
      </c>
      <c r="G634">
        <v>9.7597510377538403E-4</v>
      </c>
      <c r="H634" s="1">
        <v>1.20376803536813E-7</v>
      </c>
      <c r="I634" s="29">
        <v>1.04424321771909E-3</v>
      </c>
      <c r="J634" s="21">
        <f t="shared" si="60"/>
        <v>2.0886063671319177E-7</v>
      </c>
      <c r="K634" s="10">
        <f t="shared" si="61"/>
        <v>1.2749579736753098E-2</v>
      </c>
      <c r="L634" s="10">
        <f t="shared" si="62"/>
        <v>1.3100579736753099E-2</v>
      </c>
      <c r="M634" s="10">
        <f t="shared" si="63"/>
        <v>3.3063908443412053</v>
      </c>
      <c r="N634" s="23">
        <f t="shared" si="64"/>
        <v>2.8520977031668888</v>
      </c>
      <c r="O634">
        <f t="shared" si="59"/>
        <v>1.6846674606904366E-2</v>
      </c>
      <c r="P634" s="23"/>
    </row>
    <row r="635" spans="1:16" x14ac:dyDescent="0.2">
      <c r="A635" s="23"/>
      <c r="D635" s="23"/>
      <c r="E635">
        <v>252.78499603271499</v>
      </c>
      <c r="F635">
        <v>4999.712890625</v>
      </c>
      <c r="G635">
        <v>9.7670008472488905E-4</v>
      </c>
      <c r="H635" s="1">
        <v>1.45413889260765E-7</v>
      </c>
      <c r="I635" s="29">
        <v>1.04496185925574E-3</v>
      </c>
      <c r="J635" s="21">
        <f t="shared" si="60"/>
        <v>2.0900437327414461E-7</v>
      </c>
      <c r="K635" s="10">
        <f t="shared" si="61"/>
        <v>1.2758353916386914E-2</v>
      </c>
      <c r="L635" s="10">
        <f t="shared" si="62"/>
        <v>1.3109353916386915E-2</v>
      </c>
      <c r="M635" s="10">
        <f t="shared" si="63"/>
        <v>3.3138479777453229</v>
      </c>
      <c r="N635" s="23">
        <f t="shared" si="64"/>
        <v>2.8588349848864363</v>
      </c>
      <c r="O635">
        <f t="shared" si="59"/>
        <v>2.0301306758841783E-2</v>
      </c>
      <c r="P635" s="23"/>
    </row>
    <row r="636" spans="1:16" x14ac:dyDescent="0.2">
      <c r="A636" s="23"/>
      <c r="D636" s="23"/>
      <c r="E636">
        <v>253.19668579101599</v>
      </c>
      <c r="F636">
        <v>4999.712890625</v>
      </c>
      <c r="G636">
        <v>9.7790322299560399E-4</v>
      </c>
      <c r="H636" s="1">
        <v>1.1447382974014899E-7</v>
      </c>
      <c r="I636" s="29">
        <v>1.0461593491604599E-3</v>
      </c>
      <c r="J636" s="21">
        <f t="shared" si="60"/>
        <v>2.0924388500830145E-7</v>
      </c>
      <c r="K636" s="10">
        <f t="shared" si="61"/>
        <v>1.2772974545724141E-2</v>
      </c>
      <c r="L636" s="10">
        <f t="shared" si="62"/>
        <v>1.3123974545724141E-2</v>
      </c>
      <c r="M636" s="10">
        <f t="shared" si="63"/>
        <v>3.3229468593830074</v>
      </c>
      <c r="N636" s="23">
        <f t="shared" si="64"/>
        <v>2.8671928249591785</v>
      </c>
      <c r="O636">
        <f t="shared" si="59"/>
        <v>2.8880256098520112E-2</v>
      </c>
      <c r="P636" s="23"/>
    </row>
    <row r="637" spans="1:16" x14ac:dyDescent="0.2">
      <c r="A637" s="23"/>
      <c r="D637" s="23"/>
      <c r="E637">
        <v>253.62654876708999</v>
      </c>
      <c r="F637">
        <v>4999.712890625</v>
      </c>
      <c r="G637">
        <v>9.80340115351431E-4</v>
      </c>
      <c r="H637" s="1">
        <v>1.62009632976016E-7</v>
      </c>
      <c r="I637" s="29">
        <v>1.0485964509016801E-3</v>
      </c>
      <c r="J637" s="21">
        <f t="shared" si="60"/>
        <v>2.0973133334674303E-7</v>
      </c>
      <c r="K637" s="10">
        <f t="shared" si="61"/>
        <v>1.2802730087775096E-2</v>
      </c>
      <c r="L637" s="10">
        <f t="shared" si="62"/>
        <v>1.3153730087775097E-2</v>
      </c>
      <c r="M637" s="10">
        <f t="shared" si="63"/>
        <v>3.3361351655762292</v>
      </c>
      <c r="N637" s="23">
        <f t="shared" si="64"/>
        <v>2.8796073777954674</v>
      </c>
      <c r="O637">
        <f t="shared" si="59"/>
        <v>3.335454546406804E-2</v>
      </c>
      <c r="P637" s="23"/>
    </row>
    <row r="638" spans="1:16" x14ac:dyDescent="0.2">
      <c r="A638" s="23"/>
      <c r="D638" s="23"/>
      <c r="E638">
        <v>254.06406402587899</v>
      </c>
      <c r="F638">
        <v>4999.712890625</v>
      </c>
      <c r="G638">
        <v>9.8344286148973497E-4</v>
      </c>
      <c r="H638" s="1">
        <v>1.67869534330263E-7</v>
      </c>
      <c r="I638" s="29">
        <v>1.05169954205876E-3</v>
      </c>
      <c r="J638" s="21">
        <f t="shared" si="60"/>
        <v>2.1035198721726798E-7</v>
      </c>
      <c r="K638" s="10">
        <f t="shared" si="61"/>
        <v>1.2840616958828011E-2</v>
      </c>
      <c r="L638" s="10">
        <f t="shared" si="62"/>
        <v>1.3191616958828012E-2</v>
      </c>
      <c r="M638" s="10">
        <f t="shared" si="63"/>
        <v>3.3515158156325509</v>
      </c>
      <c r="N638" s="23">
        <f t="shared" si="64"/>
        <v>2.8942005003859688</v>
      </c>
      <c r="O638">
        <f t="shared" si="59"/>
        <v>4.1619089957782948E-2</v>
      </c>
      <c r="P638" s="23"/>
    </row>
    <row r="639" spans="1:16" x14ac:dyDescent="0.2">
      <c r="A639" s="23"/>
      <c r="D639" s="23"/>
      <c r="E639">
        <v>254.46743774414099</v>
      </c>
      <c r="F639">
        <v>4999.712890625</v>
      </c>
      <c r="G639">
        <v>9.8736662052884504E-4</v>
      </c>
      <c r="H639" s="1">
        <v>1.82702286109153E-7</v>
      </c>
      <c r="I639" s="29">
        <v>1.0556240301655699E-3</v>
      </c>
      <c r="J639" s="21">
        <f t="shared" si="60"/>
        <v>2.1113692991151124E-7</v>
      </c>
      <c r="K639" s="10">
        <f t="shared" si="61"/>
        <v>1.2888532591120078E-2</v>
      </c>
      <c r="L639" s="10">
        <f t="shared" si="62"/>
        <v>1.3239532591120078E-2</v>
      </c>
      <c r="M639" s="10">
        <f t="shared" si="63"/>
        <v>3.3690299353923741</v>
      </c>
      <c r="N639" s="23">
        <f t="shared" si="64"/>
        <v>2.9109885474529205</v>
      </c>
      <c r="O639">
        <f t="shared" si="59"/>
        <v>5.134752112061218E-2</v>
      </c>
      <c r="P639" s="23"/>
    </row>
    <row r="640" spans="1:16" x14ac:dyDescent="0.2">
      <c r="A640" s="23"/>
      <c r="D640" s="23"/>
      <c r="E640">
        <v>254.84006500244101</v>
      </c>
      <c r="F640">
        <v>4999.712890625</v>
      </c>
      <c r="G640">
        <v>9.9214618444926203E-4</v>
      </c>
      <c r="H640" s="1">
        <v>2.3677590506387499E-7</v>
      </c>
      <c r="I640" s="29">
        <v>1.0604034210008201E-3</v>
      </c>
      <c r="J640" s="21">
        <f t="shared" si="60"/>
        <v>2.1209286297002985E-7</v>
      </c>
      <c r="K640" s="10">
        <f t="shared" si="61"/>
        <v>1.2946886069996605E-2</v>
      </c>
      <c r="L640" s="10">
        <f t="shared" si="62"/>
        <v>1.3297886069996606E-2</v>
      </c>
      <c r="M640" s="10">
        <f t="shared" si="63"/>
        <v>3.3888341504729897</v>
      </c>
      <c r="N640" s="23">
        <f t="shared" si="64"/>
        <v>2.9301220334685962</v>
      </c>
      <c r="O640">
        <f t="shared" si="59"/>
        <v>5.8913917853800887E-2</v>
      </c>
      <c r="P640" s="23"/>
    </row>
    <row r="641" spans="1:16" x14ac:dyDescent="0.2">
      <c r="A641" s="23"/>
      <c r="D641" s="23"/>
      <c r="E641">
        <v>255.25414276123001</v>
      </c>
      <c r="F641">
        <v>4999.712890625</v>
      </c>
      <c r="G641">
        <v>9.984530510579639E-4</v>
      </c>
      <c r="H641" s="1">
        <v>2.9803013191136799E-7</v>
      </c>
      <c r="I641" s="29">
        <v>1.06670341453631E-3</v>
      </c>
      <c r="J641" s="21">
        <f t="shared" si="60"/>
        <v>2.1335293403277093E-7</v>
      </c>
      <c r="K641" s="10">
        <f t="shared" si="61"/>
        <v>1.3023805190522191E-2</v>
      </c>
      <c r="L641" s="10">
        <f t="shared" si="62"/>
        <v>1.3374805190522192E-2</v>
      </c>
      <c r="M641" s="10">
        <f t="shared" si="63"/>
        <v>3.4139744335051918</v>
      </c>
      <c r="N641" s="23">
        <f t="shared" si="64"/>
        <v>2.9545169765349777</v>
      </c>
      <c r="O641">
        <f t="shared" si="59"/>
        <v>6.7521530191106849E-2</v>
      </c>
      <c r="P641" s="23"/>
    </row>
    <row r="642" spans="1:16" x14ac:dyDescent="0.2">
      <c r="A642" s="23"/>
      <c r="D642" s="23"/>
      <c r="E642">
        <v>255.68428039550801</v>
      </c>
      <c r="F642">
        <v>4999.712890625</v>
      </c>
      <c r="G642">
        <v>1.00616857607798E-3</v>
      </c>
      <c r="H642" s="1">
        <v>3.3460686190517699E-7</v>
      </c>
      <c r="I642" s="29">
        <v>1.0744121630339499E-3</v>
      </c>
      <c r="J642" s="21">
        <f t="shared" si="60"/>
        <v>2.1489477226754127E-7</v>
      </c>
      <c r="K642" s="10">
        <f t="shared" si="61"/>
        <v>1.3117924359288172E-2</v>
      </c>
      <c r="L642" s="10">
        <f t="shared" si="62"/>
        <v>1.3468924359288172E-2</v>
      </c>
      <c r="M642" s="10">
        <f t="shared" si="63"/>
        <v>3.4437922325061252</v>
      </c>
      <c r="N642" s="23">
        <f t="shared" si="64"/>
        <v>2.9835605277942108</v>
      </c>
      <c r="O642">
        <f t="shared" si="59"/>
        <v>7.5912775650907663E-2</v>
      </c>
      <c r="P642" s="23"/>
    </row>
    <row r="643" spans="1:16" x14ac:dyDescent="0.2">
      <c r="A643" s="23"/>
      <c r="D643" s="23"/>
      <c r="E643">
        <v>256.10073089599598</v>
      </c>
      <c r="F643">
        <v>4999.712890625</v>
      </c>
      <c r="G643">
        <v>1.01472929459896E-3</v>
      </c>
      <c r="H643" s="1">
        <v>3.8177337862964198E-7</v>
      </c>
      <c r="I643" s="29">
        <v>1.0829685404432901E-3</v>
      </c>
      <c r="J643" s="21">
        <f t="shared" si="60"/>
        <v>2.16606146019699E-7</v>
      </c>
      <c r="K643" s="10">
        <f t="shared" si="61"/>
        <v>1.3222392565724234E-2</v>
      </c>
      <c r="L643" s="10">
        <f t="shared" si="62"/>
        <v>1.3573392565724235E-2</v>
      </c>
      <c r="M643" s="10">
        <f t="shared" si="63"/>
        <v>3.4761557568202548</v>
      </c>
      <c r="N643" s="23">
        <f t="shared" si="64"/>
        <v>3.0151744412074621</v>
      </c>
      <c r="O643">
        <f t="shared" si="59"/>
        <v>8.1860661377844868E-2</v>
      </c>
      <c r="P643" s="23"/>
    </row>
    <row r="644" spans="1:16" x14ac:dyDescent="0.2">
      <c r="A644" s="23"/>
      <c r="D644" s="23"/>
      <c r="E644">
        <v>256.53103637695301</v>
      </c>
      <c r="F644">
        <v>4999.712890625</v>
      </c>
      <c r="G644">
        <v>1.02436264205461E-3</v>
      </c>
      <c r="H644" s="1">
        <v>3.9026181970361601E-7</v>
      </c>
      <c r="I644" s="29">
        <v>1.09259755609386E-3</v>
      </c>
      <c r="J644" s="21">
        <f t="shared" ref="J644:J707" si="65">I644/F644</f>
        <v>2.1853205973938985E-7</v>
      </c>
      <c r="K644" s="10">
        <f t="shared" ref="K644:K707" si="66">J644*B$6</f>
        <v>1.3339957038004493E-2</v>
      </c>
      <c r="L644" s="10">
        <f t="shared" ref="L644:L707" si="67">K644+B$7</f>
        <v>1.3690957038004494E-2</v>
      </c>
      <c r="M644" s="10">
        <f t="shared" ref="M644:M707" si="68">L644*E644</f>
        <v>3.5121553979516316</v>
      </c>
      <c r="N644" s="23">
        <f t="shared" ref="N644:N707" si="69">((M644/E644)-$B$8)*E644</f>
        <v>3.0503995324731163</v>
      </c>
      <c r="O644">
        <f t="shared" ref="O644:O707" si="70">(N645-N644)/(E645-E644)</f>
        <v>8.8636092564641514E-2</v>
      </c>
      <c r="P644" s="23"/>
    </row>
    <row r="645" spans="1:16" x14ac:dyDescent="0.2">
      <c r="A645" s="23"/>
      <c r="D645" s="23"/>
      <c r="E645">
        <v>256.961181640625</v>
      </c>
      <c r="F645">
        <v>4999.712890625</v>
      </c>
      <c r="G645">
        <v>1.03488853721089E-3</v>
      </c>
      <c r="H645" s="1">
        <v>3.8650026605546E-7</v>
      </c>
      <c r="I645" s="29">
        <v>1.10311970093532E-3</v>
      </c>
      <c r="J645" s="21">
        <f t="shared" si="65"/>
        <v>2.2063660955487829E-7</v>
      </c>
      <c r="K645" s="10">
        <f t="shared" si="66"/>
        <v>1.346842607891518E-2</v>
      </c>
      <c r="L645" s="10">
        <f t="shared" si="67"/>
        <v>1.3819426078915181E-2</v>
      </c>
      <c r="M645" s="10">
        <f t="shared" si="68"/>
        <v>3.5510560548333139</v>
      </c>
      <c r="N645" s="23">
        <f t="shared" si="69"/>
        <v>3.0885259278801889</v>
      </c>
      <c r="O645">
        <f t="shared" si="70"/>
        <v>9.1920311373327818E-2</v>
      </c>
      <c r="P645" s="23"/>
    </row>
    <row r="646" spans="1:16" x14ac:dyDescent="0.2">
      <c r="A646" s="23"/>
      <c r="D646" s="23"/>
      <c r="E646">
        <v>257.36909484863298</v>
      </c>
      <c r="F646">
        <v>4999.712890625</v>
      </c>
      <c r="G646">
        <v>1.04526373738537E-3</v>
      </c>
      <c r="H646" s="1">
        <v>4.4812060281386502E-7</v>
      </c>
      <c r="I646" s="29">
        <v>1.11349185019261E-3</v>
      </c>
      <c r="J646" s="21">
        <f t="shared" si="65"/>
        <v>2.2271115853082825E-7</v>
      </c>
      <c r="K646" s="10">
        <f t="shared" si="66"/>
        <v>1.3595063764229691E-2</v>
      </c>
      <c r="L646" s="10">
        <f t="shared" si="67"/>
        <v>1.3946063764229692E-2</v>
      </c>
      <c r="M646" s="10">
        <f t="shared" si="68"/>
        <v>3.5892858077011152</v>
      </c>
      <c r="N646" s="23">
        <f t="shared" si="69"/>
        <v>3.1260214369735757</v>
      </c>
      <c r="O646">
        <f t="shared" si="70"/>
        <v>9.9012663477788546E-2</v>
      </c>
      <c r="P646" s="23"/>
    </row>
    <row r="647" spans="1:16" x14ac:dyDescent="0.2">
      <c r="A647" s="23"/>
      <c r="D647" s="23"/>
      <c r="E647">
        <v>257.78794860839798</v>
      </c>
      <c r="F647">
        <v>4999.712890625</v>
      </c>
      <c r="G647">
        <v>1.05682554521767E-3</v>
      </c>
      <c r="H647" s="1">
        <v>4.6901223505659699E-7</v>
      </c>
      <c r="I647" s="29">
        <v>1.12505186587815E-3</v>
      </c>
      <c r="J647" s="21">
        <f t="shared" si="65"/>
        <v>2.2502329443511513E-7</v>
      </c>
      <c r="K647" s="10">
        <f t="shared" si="66"/>
        <v>1.3736204582039202E-2</v>
      </c>
      <c r="L647" s="10">
        <f t="shared" si="67"/>
        <v>1.4087204582039202E-2</v>
      </c>
      <c r="M647" s="10">
        <f t="shared" si="68"/>
        <v>3.6315115708307104</v>
      </c>
      <c r="N647" s="23">
        <f t="shared" si="69"/>
        <v>3.1674932633355941</v>
      </c>
      <c r="O647">
        <f t="shared" si="70"/>
        <v>9.1817363919543121E-2</v>
      </c>
      <c r="P647" s="23"/>
    </row>
    <row r="648" spans="1:16" x14ac:dyDescent="0.2">
      <c r="A648" s="23"/>
      <c r="D648" s="23"/>
      <c r="E648">
        <v>258.21765136718699</v>
      </c>
      <c r="F648">
        <v>4999.712890625</v>
      </c>
      <c r="G648">
        <v>1.0676666270033801E-3</v>
      </c>
      <c r="H648" s="1">
        <v>5.0918279973954203E-7</v>
      </c>
      <c r="I648" s="29">
        <v>1.13589163074477E-3</v>
      </c>
      <c r="J648" s="21">
        <f t="shared" si="65"/>
        <v>2.2719137190351253E-7</v>
      </c>
      <c r="K648" s="10">
        <f t="shared" si="66"/>
        <v>1.38685515718492E-2</v>
      </c>
      <c r="L648" s="10">
        <f t="shared" si="67"/>
        <v>1.42195515718492E-2</v>
      </c>
      <c r="M648" s="10">
        <f t="shared" si="68"/>
        <v>3.6717392103774924</v>
      </c>
      <c r="N648" s="23">
        <f t="shared" si="69"/>
        <v>3.2069474379165559</v>
      </c>
      <c r="O648">
        <f t="shared" si="70"/>
        <v>9.2765743447354262E-2</v>
      </c>
      <c r="P648" s="23"/>
    </row>
    <row r="649" spans="1:16" x14ac:dyDescent="0.2">
      <c r="A649" s="23"/>
      <c r="D649" s="23"/>
      <c r="E649">
        <v>258.60412597656199</v>
      </c>
      <c r="F649">
        <v>4999.712890625</v>
      </c>
      <c r="G649">
        <v>1.0775008144259001E-3</v>
      </c>
      <c r="H649" s="1">
        <v>4.22747982644185E-7</v>
      </c>
      <c r="I649" s="29">
        <v>1.1457262286603E-3</v>
      </c>
      <c r="J649" s="21">
        <f t="shared" si="65"/>
        <v>2.291584044373148E-7</v>
      </c>
      <c r="K649" s="10">
        <f t="shared" si="66"/>
        <v>1.3988626079564782E-2</v>
      </c>
      <c r="L649" s="10">
        <f t="shared" si="67"/>
        <v>1.4339626079564783E-2</v>
      </c>
      <c r="M649" s="10">
        <f t="shared" si="68"/>
        <v>3.7082864691365649</v>
      </c>
      <c r="N649" s="23">
        <f t="shared" si="69"/>
        <v>3.2427990423787536</v>
      </c>
      <c r="O649">
        <f t="shared" si="70"/>
        <v>9.3582186039303059E-2</v>
      </c>
      <c r="P649" s="23"/>
    </row>
    <row r="650" spans="1:16" x14ac:dyDescent="0.2">
      <c r="A650" s="23"/>
      <c r="D650" s="23"/>
      <c r="E650">
        <v>258.99502563476602</v>
      </c>
      <c r="F650">
        <v>4999.712890625</v>
      </c>
      <c r="G650">
        <v>1.08751884323895E-3</v>
      </c>
      <c r="H650" s="1">
        <v>3.90674473554297E-7</v>
      </c>
      <c r="I650" s="29">
        <v>1.1557445005179101E-3</v>
      </c>
      <c r="J650" s="21">
        <f t="shared" si="65"/>
        <v>2.3116217386903466E-7</v>
      </c>
      <c r="K650" s="10">
        <f t="shared" si="66"/>
        <v>1.4110943135309769E-2</v>
      </c>
      <c r="L650" s="10">
        <f t="shared" si="67"/>
        <v>1.446194313530977E-2</v>
      </c>
      <c r="M650" s="10">
        <f t="shared" si="68"/>
        <v>3.7455713330580824</v>
      </c>
      <c r="N650" s="23">
        <f t="shared" si="69"/>
        <v>3.2793802869155035</v>
      </c>
      <c r="O650">
        <f t="shared" si="70"/>
        <v>8.2617017999769685E-2</v>
      </c>
      <c r="P650" s="23"/>
    </row>
    <row r="651" spans="1:16" x14ac:dyDescent="0.2">
      <c r="A651" s="23"/>
      <c r="D651" s="23"/>
      <c r="E651">
        <v>259.41043090820301</v>
      </c>
      <c r="F651">
        <v>4999.712890625</v>
      </c>
      <c r="G651">
        <v>1.09669605743184E-3</v>
      </c>
      <c r="H651" s="1">
        <v>3.4183231902434699E-7</v>
      </c>
      <c r="I651" s="29">
        <v>1.16491957481858E-3</v>
      </c>
      <c r="J651" s="21">
        <f t="shared" si="65"/>
        <v>2.3299729410521347E-7</v>
      </c>
      <c r="K651" s="10">
        <f t="shared" si="66"/>
        <v>1.4222965257553032E-2</v>
      </c>
      <c r="L651" s="10">
        <f t="shared" si="67"/>
        <v>1.4573965257553032E-2</v>
      </c>
      <c r="M651" s="10">
        <f t="shared" si="68"/>
        <v>3.7806386075030121</v>
      </c>
      <c r="N651" s="23">
        <f t="shared" si="69"/>
        <v>3.3136998318682465</v>
      </c>
      <c r="O651">
        <f t="shared" si="70"/>
        <v>6.4768400672993068E-2</v>
      </c>
      <c r="P651" s="23"/>
    </row>
    <row r="652" spans="1:16" x14ac:dyDescent="0.2">
      <c r="A652" s="23"/>
      <c r="D652" s="23"/>
      <c r="E652">
        <v>259.85618591308599</v>
      </c>
      <c r="F652">
        <v>4999.712890625</v>
      </c>
      <c r="G652">
        <v>1.1040036948443801E-3</v>
      </c>
      <c r="H652" s="1">
        <v>3.40164970352548E-7</v>
      </c>
      <c r="I652" s="29">
        <v>1.1722246691593999E-3</v>
      </c>
      <c r="J652" s="21">
        <f t="shared" si="65"/>
        <v>2.3445839687263791E-7</v>
      </c>
      <c r="K652" s="10">
        <f t="shared" si="66"/>
        <v>1.4312156052573202E-2</v>
      </c>
      <c r="L652" s="10">
        <f t="shared" si="67"/>
        <v>1.4663156052573203E-2</v>
      </c>
      <c r="M652" s="10">
        <f t="shared" si="68"/>
        <v>3.8103118052700542</v>
      </c>
      <c r="N652" s="23">
        <f t="shared" si="69"/>
        <v>3.3425706706264995</v>
      </c>
      <c r="O652">
        <f t="shared" si="70"/>
        <v>6.3398885741083794E-2</v>
      </c>
      <c r="P652" s="23"/>
    </row>
    <row r="653" spans="1:16" x14ac:dyDescent="0.2">
      <c r="A653" s="23"/>
      <c r="D653" s="23"/>
      <c r="E653">
        <v>260.27915954589798</v>
      </c>
      <c r="F653">
        <v>4999.712890625</v>
      </c>
      <c r="G653">
        <v>1.1107333278905401E-3</v>
      </c>
      <c r="H653" s="1">
        <v>3.08712464078291E-7</v>
      </c>
      <c r="I653" s="29">
        <v>1.1789510001497701E-3</v>
      </c>
      <c r="J653" s="21">
        <f t="shared" si="65"/>
        <v>2.3580374032285536E-7</v>
      </c>
      <c r="K653" s="10">
        <f t="shared" si="66"/>
        <v>1.4394280496229954E-2</v>
      </c>
      <c r="L653" s="10">
        <f t="shared" si="67"/>
        <v>1.4745280496229954E-2</v>
      </c>
      <c r="M653" s="10">
        <f t="shared" si="68"/>
        <v>3.8378892148272539</v>
      </c>
      <c r="N653" s="23">
        <f t="shared" si="69"/>
        <v>3.3693867276446379</v>
      </c>
      <c r="O653">
        <f t="shared" si="70"/>
        <v>5.3900907063561085E-2</v>
      </c>
      <c r="P653" s="23"/>
    </row>
    <row r="654" spans="1:16" x14ac:dyDescent="0.2">
      <c r="A654" s="23"/>
      <c r="D654" s="23"/>
      <c r="E654">
        <v>260.69837951660202</v>
      </c>
      <c r="F654">
        <v>4999.712890625</v>
      </c>
      <c r="G654">
        <v>1.1161305399118701E-3</v>
      </c>
      <c r="H654" s="1">
        <v>3.1440610083745201E-7</v>
      </c>
      <c r="I654" s="29">
        <v>1.1843451499119E-3</v>
      </c>
      <c r="J654" s="21">
        <f t="shared" si="65"/>
        <v>2.3688263222727742E-7</v>
      </c>
      <c r="K654" s="10">
        <f t="shared" si="66"/>
        <v>1.446013981074337E-2</v>
      </c>
      <c r="L654" s="10">
        <f t="shared" si="67"/>
        <v>1.4811139810743371E-2</v>
      </c>
      <c r="M654" s="10">
        <f t="shared" si="68"/>
        <v>3.8612401474546285</v>
      </c>
      <c r="N654" s="23">
        <f t="shared" si="69"/>
        <v>3.3919830643247448</v>
      </c>
      <c r="O654">
        <f t="shared" si="70"/>
        <v>4.719212649295397E-2</v>
      </c>
      <c r="P654" s="23"/>
    </row>
    <row r="655" spans="1:16" x14ac:dyDescent="0.2">
      <c r="A655" s="23"/>
      <c r="D655" s="23"/>
      <c r="E655">
        <v>261.13841247558599</v>
      </c>
      <c r="F655">
        <v>4999.712890625</v>
      </c>
      <c r="G655">
        <v>1.12085019415649E-3</v>
      </c>
      <c r="H655" s="1">
        <v>2.5015864940128999E-7</v>
      </c>
      <c r="I655" s="29">
        <v>1.18906257308633E-3</v>
      </c>
      <c r="J655" s="21">
        <f t="shared" si="65"/>
        <v>2.3782617104193129E-7</v>
      </c>
      <c r="K655" s="10">
        <f t="shared" si="66"/>
        <v>1.451773670186398E-2</v>
      </c>
      <c r="L655" s="10">
        <f t="shared" si="67"/>
        <v>1.4868736701863981E-2</v>
      </c>
      <c r="M655" s="10">
        <f t="shared" si="68"/>
        <v>3.8827982978422404</v>
      </c>
      <c r="N655" s="23">
        <f t="shared" si="69"/>
        <v>3.4127491553861855</v>
      </c>
      <c r="O655">
        <f t="shared" si="70"/>
        <v>4.2579605234378162E-2</v>
      </c>
      <c r="P655" s="23"/>
    </row>
    <row r="656" spans="1:16" x14ac:dyDescent="0.2">
      <c r="A656" s="23"/>
      <c r="D656" s="23"/>
      <c r="E656">
        <v>261.55839538574202</v>
      </c>
      <c r="F656">
        <v>4999.712890625</v>
      </c>
      <c r="G656">
        <v>1.12473295141808E-3</v>
      </c>
      <c r="H656" s="1">
        <v>2.4930003664876499E-7</v>
      </c>
      <c r="I656" s="29">
        <v>1.1929436365048999E-3</v>
      </c>
      <c r="J656" s="21">
        <f t="shared" si="65"/>
        <v>2.3860242829979249E-7</v>
      </c>
      <c r="K656" s="10">
        <f t="shared" si="66"/>
        <v>1.4565122144909072E-2</v>
      </c>
      <c r="L656" s="10">
        <f t="shared" si="67"/>
        <v>1.4916122144909073E-2</v>
      </c>
      <c r="M656" s="10">
        <f t="shared" si="68"/>
        <v>3.9014369736001497</v>
      </c>
      <c r="N656" s="23">
        <f t="shared" si="69"/>
        <v>3.4306318619058143</v>
      </c>
      <c r="O656">
        <f t="shared" si="70"/>
        <v>4.0155472641396295E-2</v>
      </c>
      <c r="P656" s="23"/>
    </row>
    <row r="657" spans="1:16" x14ac:dyDescent="0.2">
      <c r="A657" s="23"/>
      <c r="D657" s="23"/>
      <c r="E657">
        <v>261.97366333007801</v>
      </c>
      <c r="F657">
        <v>4999.712890625</v>
      </c>
      <c r="G657">
        <v>1.1282429713564499E-3</v>
      </c>
      <c r="H657" s="1">
        <v>2.7618677770527001E-7</v>
      </c>
      <c r="I657" s="29">
        <v>1.1964541675989E-3</v>
      </c>
      <c r="J657" s="21">
        <f t="shared" si="65"/>
        <v>2.3930457483716321E-7</v>
      </c>
      <c r="K657" s="10">
        <f t="shared" si="66"/>
        <v>1.4607983611799007E-2</v>
      </c>
      <c r="L657" s="10">
        <f t="shared" si="67"/>
        <v>1.4958983611799008E-2</v>
      </c>
      <c r="M657" s="10">
        <f t="shared" si="68"/>
        <v>3.9188597364775877</v>
      </c>
      <c r="N657" s="23">
        <f t="shared" si="69"/>
        <v>3.4473071424834472</v>
      </c>
      <c r="O657">
        <f t="shared" si="70"/>
        <v>3.2738370808578207E-2</v>
      </c>
      <c r="P657" s="23"/>
    </row>
    <row r="658" spans="1:16" x14ac:dyDescent="0.2">
      <c r="A658" s="23"/>
      <c r="D658" s="23"/>
      <c r="E658">
        <v>262.36799621582003</v>
      </c>
      <c r="F658">
        <v>4999.712890625</v>
      </c>
      <c r="G658">
        <v>1.13065352566506E-3</v>
      </c>
      <c r="H658" s="1">
        <v>2.68083600508443E-7</v>
      </c>
      <c r="I658" s="29">
        <v>1.1988643894935199E-3</v>
      </c>
      <c r="J658" s="21">
        <f t="shared" si="65"/>
        <v>2.397866468975688E-7</v>
      </c>
      <c r="K658" s="10">
        <f t="shared" si="66"/>
        <v>1.4637410967138548E-2</v>
      </c>
      <c r="L658" s="10">
        <f t="shared" si="67"/>
        <v>1.4988410967138549E-2</v>
      </c>
      <c r="M658" s="10">
        <f t="shared" si="68"/>
        <v>3.9324793519073622</v>
      </c>
      <c r="N658" s="23">
        <f t="shared" si="69"/>
        <v>3.460216958718886</v>
      </c>
      <c r="O658">
        <f t="shared" si="70"/>
        <v>3.2681918017572593E-2</v>
      </c>
      <c r="P658" s="23"/>
    </row>
    <row r="659" spans="1:16" x14ac:dyDescent="0.2">
      <c r="A659" s="23"/>
      <c r="D659" s="23"/>
      <c r="E659">
        <v>262.77891540527298</v>
      </c>
      <c r="F659">
        <v>4999.712890625</v>
      </c>
      <c r="G659">
        <v>1.13315476033942E-3</v>
      </c>
      <c r="H659" s="1">
        <v>2.1078657398166E-7</v>
      </c>
      <c r="I659" s="29">
        <v>1.2013610625835E-3</v>
      </c>
      <c r="J659" s="21">
        <f t="shared" si="65"/>
        <v>2.4028601018994139E-7</v>
      </c>
      <c r="K659" s="10">
        <f t="shared" si="66"/>
        <v>1.466789383942077E-2</v>
      </c>
      <c r="L659" s="10">
        <f t="shared" si="67"/>
        <v>1.5018893839420771E-2</v>
      </c>
      <c r="M659" s="10">
        <f t="shared" si="68"/>
        <v>3.9466486337099265</v>
      </c>
      <c r="N659" s="23">
        <f t="shared" si="69"/>
        <v>3.4736465859804349</v>
      </c>
      <c r="O659">
        <f t="shared" si="70"/>
        <v>2.5945658152520482E-2</v>
      </c>
      <c r="P659" s="23"/>
    </row>
    <row r="660" spans="1:16" x14ac:dyDescent="0.2">
      <c r="A660" s="23"/>
      <c r="D660" s="23"/>
      <c r="E660">
        <v>263.17663574218699</v>
      </c>
      <c r="F660">
        <v>4999.712890625</v>
      </c>
      <c r="G660">
        <v>1.1347341887461501E-3</v>
      </c>
      <c r="H660" s="1">
        <v>2.4501178027789499E-7</v>
      </c>
      <c r="I660" s="29">
        <v>1.2029363299023499E-3</v>
      </c>
      <c r="J660" s="21">
        <f t="shared" si="65"/>
        <v>2.4060108174571084E-7</v>
      </c>
      <c r="K660" s="10">
        <f t="shared" si="66"/>
        <v>1.4687126903086002E-2</v>
      </c>
      <c r="L660" s="10">
        <f t="shared" si="67"/>
        <v>1.5038126903086002E-2</v>
      </c>
      <c r="M660" s="10">
        <f t="shared" si="68"/>
        <v>3.9576836462182472</v>
      </c>
      <c r="N660" s="23">
        <f t="shared" si="69"/>
        <v>3.4839657018823109</v>
      </c>
      <c r="O660">
        <f t="shared" si="70"/>
        <v>2.1418007778181491E-2</v>
      </c>
      <c r="P660" s="23"/>
    </row>
    <row r="661" spans="1:16" x14ac:dyDescent="0.2">
      <c r="A661" s="23"/>
      <c r="D661" s="23"/>
      <c r="E661">
        <v>263.54632568359398</v>
      </c>
      <c r="F661">
        <v>4999.712890625</v>
      </c>
      <c r="G661">
        <v>1.1356771516957799E-3</v>
      </c>
      <c r="H661" s="1">
        <v>2.4282497918436298E-7</v>
      </c>
      <c r="I661" s="29">
        <v>1.2038761255761599E-3</v>
      </c>
      <c r="J661" s="21">
        <f t="shared" si="65"/>
        <v>2.4078905167405858E-7</v>
      </c>
      <c r="K661" s="10">
        <f t="shared" si="66"/>
        <v>1.4698601241320794E-2</v>
      </c>
      <c r="L661" s="10">
        <f t="shared" si="67"/>
        <v>1.5049601241320794E-2</v>
      </c>
      <c r="M661" s="10">
        <f t="shared" si="68"/>
        <v>3.9662671101533502</v>
      </c>
      <c r="N661" s="23">
        <f t="shared" si="69"/>
        <v>3.4918837239228813</v>
      </c>
      <c r="O661">
        <f t="shared" si="70"/>
        <v>1.8244151072394733E-2</v>
      </c>
      <c r="P661" s="23"/>
    </row>
    <row r="662" spans="1:16" x14ac:dyDescent="0.2">
      <c r="A662" s="23"/>
      <c r="D662" s="23"/>
      <c r="E662">
        <v>263.96275329589798</v>
      </c>
      <c r="F662">
        <v>4999.712890625</v>
      </c>
      <c r="G662">
        <v>1.1363258425752E-3</v>
      </c>
      <c r="H662" s="1">
        <v>2.31463115531772E-7</v>
      </c>
      <c r="I662" s="29">
        <v>1.2045214810728899E-3</v>
      </c>
      <c r="J662" s="21">
        <f t="shared" si="65"/>
        <v>2.4091813018533474E-7</v>
      </c>
      <c r="K662" s="10">
        <f t="shared" si="66"/>
        <v>1.4706480642617824E-2</v>
      </c>
      <c r="L662" s="10">
        <f t="shared" si="67"/>
        <v>1.5057480642617825E-2</v>
      </c>
      <c r="M662" s="10">
        <f t="shared" si="68"/>
        <v>3.9746140481250882</v>
      </c>
      <c r="N662" s="23">
        <f t="shared" si="69"/>
        <v>3.4994810921924722</v>
      </c>
      <c r="O662">
        <f t="shared" si="70"/>
        <v>1.3206500698747752E-2</v>
      </c>
      <c r="P662" s="23"/>
    </row>
    <row r="663" spans="1:16" x14ac:dyDescent="0.2">
      <c r="A663" s="23"/>
      <c r="D663" s="23"/>
      <c r="E663">
        <v>264.41600036621099</v>
      </c>
      <c r="F663">
        <v>4999.712890625</v>
      </c>
      <c r="G663">
        <v>1.1363212681572601E-3</v>
      </c>
      <c r="H663" s="1">
        <v>2.5761717046993801E-7</v>
      </c>
      <c r="I663" s="29">
        <v>1.2045143237201599E-3</v>
      </c>
      <c r="J663" s="21">
        <f t="shared" si="65"/>
        <v>2.4091669863258628E-7</v>
      </c>
      <c r="K663" s="10">
        <f t="shared" si="66"/>
        <v>1.4706393255658746E-2</v>
      </c>
      <c r="L663" s="10">
        <f t="shared" si="67"/>
        <v>1.5057393255658746E-2</v>
      </c>
      <c r="M663" s="10">
        <f t="shared" si="68"/>
        <v>3.981415700602446</v>
      </c>
      <c r="N663" s="23">
        <f t="shared" si="69"/>
        <v>3.5054668999432663</v>
      </c>
      <c r="O663">
        <f t="shared" si="70"/>
        <v>1.0892844815645682E-2</v>
      </c>
      <c r="P663" s="23"/>
    </row>
    <row r="664" spans="1:16" x14ac:dyDescent="0.2">
      <c r="A664" s="23"/>
      <c r="D664" s="23"/>
      <c r="E664">
        <v>264.85560607910202</v>
      </c>
      <c r="F664">
        <v>4999.712890625</v>
      </c>
      <c r="G664">
        <v>1.1360029114831E-3</v>
      </c>
      <c r="H664" s="1">
        <v>2.55643160737644E-7</v>
      </c>
      <c r="I664" s="29">
        <v>1.2041928776157099E-3</v>
      </c>
      <c r="J664" s="21">
        <f t="shared" si="65"/>
        <v>2.4085240571987666E-7</v>
      </c>
      <c r="K664" s="10">
        <f t="shared" si="66"/>
        <v>1.4702468592639429E-2</v>
      </c>
      <c r="L664" s="10">
        <f t="shared" si="67"/>
        <v>1.5053468592639429E-2</v>
      </c>
      <c r="M664" s="10">
        <f t="shared" si="68"/>
        <v>3.9869955476962429</v>
      </c>
      <c r="N664" s="23">
        <f t="shared" si="69"/>
        <v>3.5102554567538595</v>
      </c>
      <c r="O664">
        <f t="shared" si="70"/>
        <v>1.4748042255886787E-2</v>
      </c>
      <c r="P664" s="23"/>
    </row>
    <row r="665" spans="1:16" x14ac:dyDescent="0.2">
      <c r="A665" s="23"/>
      <c r="D665" s="23"/>
      <c r="E665">
        <v>265.27056884765602</v>
      </c>
      <c r="F665">
        <v>4999.712890625</v>
      </c>
      <c r="G665">
        <v>1.1361988916589101E-3</v>
      </c>
      <c r="H665" s="1">
        <v>2.1412980293312701E-7</v>
      </c>
      <c r="I665" s="29">
        <v>1.20438436632979E-3</v>
      </c>
      <c r="J665" s="21">
        <f t="shared" si="65"/>
        <v>2.4089070566194719E-7</v>
      </c>
      <c r="K665" s="10">
        <f t="shared" si="66"/>
        <v>1.4704806554320602E-2</v>
      </c>
      <c r="L665" s="10">
        <f t="shared" si="67"/>
        <v>1.5055806554320603E-2</v>
      </c>
      <c r="M665" s="10">
        <f t="shared" si="68"/>
        <v>3.9938623691248942</v>
      </c>
      <c r="N665" s="23">
        <f t="shared" si="69"/>
        <v>3.5163753451991138</v>
      </c>
      <c r="O665">
        <f t="shared" si="70"/>
        <v>1.298445190381415E-2</v>
      </c>
      <c r="P665" s="23"/>
    </row>
    <row r="666" spans="1:16" x14ac:dyDescent="0.2">
      <c r="A666" s="23"/>
      <c r="D666" s="23"/>
      <c r="E666">
        <v>265.70075988769503</v>
      </c>
      <c r="F666">
        <v>4999.712890625</v>
      </c>
      <c r="G666">
        <v>1.13616607261409E-3</v>
      </c>
      <c r="H666" s="1">
        <v>1.9770445707245001E-7</v>
      </c>
      <c r="I666" s="29">
        <v>1.2043483821484199E-3</v>
      </c>
      <c r="J666" s="21">
        <f t="shared" si="65"/>
        <v>2.408835084123936E-7</v>
      </c>
      <c r="K666" s="10">
        <f t="shared" si="66"/>
        <v>1.470436720917394E-2</v>
      </c>
      <c r="L666" s="10">
        <f t="shared" si="67"/>
        <v>1.505536720917394E-2</v>
      </c>
      <c r="M666" s="10">
        <f t="shared" si="68"/>
        <v>4.0002225078658027</v>
      </c>
      <c r="N666" s="23">
        <f t="shared" si="69"/>
        <v>3.521961140067952</v>
      </c>
      <c r="O666">
        <f t="shared" si="70"/>
        <v>9.9368333298613751E-3</v>
      </c>
      <c r="P666" s="23"/>
    </row>
    <row r="667" spans="1:16" x14ac:dyDescent="0.2">
      <c r="A667" s="23"/>
      <c r="D667" s="23"/>
      <c r="E667">
        <v>266.11703491210898</v>
      </c>
      <c r="F667">
        <v>4999.712890625</v>
      </c>
      <c r="G667">
        <v>1.1357391994526399E-3</v>
      </c>
      <c r="H667" s="1">
        <v>1.80589119546304E-7</v>
      </c>
      <c r="I667" s="29">
        <v>1.2039232149722301E-3</v>
      </c>
      <c r="J667" s="21">
        <f t="shared" si="65"/>
        <v>2.4079847009409593E-7</v>
      </c>
      <c r="K667" s="10">
        <f t="shared" si="66"/>
        <v>1.4699176174439596E-2</v>
      </c>
      <c r="L667" s="10">
        <f t="shared" si="67"/>
        <v>1.5050176174439597E-2</v>
      </c>
      <c r="M667" s="10">
        <f t="shared" si="68"/>
        <v>4.0051082584467332</v>
      </c>
      <c r="N667" s="23">
        <f t="shared" si="69"/>
        <v>3.5260975956049374</v>
      </c>
      <c r="O667">
        <f t="shared" si="70"/>
        <v>6.7491809528977161E-3</v>
      </c>
      <c r="P667" s="23"/>
    </row>
    <row r="668" spans="1:16" x14ac:dyDescent="0.2">
      <c r="A668" s="23"/>
      <c r="D668" s="23"/>
      <c r="E668">
        <v>266.532958984375</v>
      </c>
      <c r="F668">
        <v>4999.712890625</v>
      </c>
      <c r="G668">
        <v>1.13490892227126E-3</v>
      </c>
      <c r="H668" s="1">
        <v>2.3038514464479801E-7</v>
      </c>
      <c r="I668" s="29">
        <v>1.20309231493873E-3</v>
      </c>
      <c r="J668" s="21">
        <f t="shared" si="65"/>
        <v>2.4063228054448042E-7</v>
      </c>
      <c r="K668" s="10">
        <f t="shared" si="66"/>
        <v>1.4689031386280457E-2</v>
      </c>
      <c r="L668" s="10">
        <f t="shared" si="67"/>
        <v>1.5040031386280458E-2</v>
      </c>
      <c r="M668" s="10">
        <f t="shared" si="68"/>
        <v>4.0086640686032018</v>
      </c>
      <c r="N668" s="23">
        <f t="shared" si="69"/>
        <v>3.5289047424313269</v>
      </c>
      <c r="O668">
        <f t="shared" si="70"/>
        <v>5.9684791520811234E-3</v>
      </c>
      <c r="P668" s="23"/>
    </row>
    <row r="669" spans="1:16" x14ac:dyDescent="0.2">
      <c r="A669" s="23"/>
      <c r="D669" s="23"/>
      <c r="E669">
        <v>266.93542480468699</v>
      </c>
      <c r="F669">
        <v>4999.712890625</v>
      </c>
      <c r="G669">
        <v>1.1340213092579201E-3</v>
      </c>
      <c r="H669" s="1">
        <v>2.4599616933994998E-7</v>
      </c>
      <c r="I669" s="29">
        <v>1.2021943575817201E-3</v>
      </c>
      <c r="J669" s="21">
        <f t="shared" si="65"/>
        <v>2.4045267876000718E-7</v>
      </c>
      <c r="K669" s="10">
        <f t="shared" si="66"/>
        <v>1.4678067868654351E-2</v>
      </c>
      <c r="L669" s="10">
        <f t="shared" si="67"/>
        <v>1.5029067868654352E-2</v>
      </c>
      <c r="M669" s="10">
        <f t="shared" si="68"/>
        <v>4.0117906159377208</v>
      </c>
      <c r="N669" s="23">
        <f t="shared" si="69"/>
        <v>3.5313068512892842</v>
      </c>
      <c r="O669">
        <f t="shared" si="70"/>
        <v>1.106781664973237E-2</v>
      </c>
      <c r="P669" s="23"/>
    </row>
    <row r="670" spans="1:16" x14ac:dyDescent="0.2">
      <c r="A670" s="23"/>
      <c r="D670" s="23"/>
      <c r="E670">
        <v>267.32823181152298</v>
      </c>
      <c r="F670">
        <v>4999.712890625</v>
      </c>
      <c r="G670">
        <v>1.1337711429442901E-3</v>
      </c>
      <c r="H670" s="1">
        <v>2.13070758666403E-7</v>
      </c>
      <c r="I670" s="29">
        <v>1.20193425453144E-3</v>
      </c>
      <c r="J670" s="21">
        <f t="shared" si="65"/>
        <v>2.4040065516265865E-7</v>
      </c>
      <c r="K670" s="10">
        <f t="shared" si="66"/>
        <v>1.4674892167320555E-2</v>
      </c>
      <c r="L670" s="10">
        <f t="shared" si="67"/>
        <v>1.5025892167320556E-2</v>
      </c>
      <c r="M670" s="10">
        <f t="shared" si="68"/>
        <v>4.0168451844804167</v>
      </c>
      <c r="N670" s="23">
        <f t="shared" si="69"/>
        <v>3.5356543672196752</v>
      </c>
      <c r="O670">
        <f t="shared" si="70"/>
        <v>4.4420268575309212E-3</v>
      </c>
      <c r="P670" s="23"/>
    </row>
    <row r="671" spans="1:16" x14ac:dyDescent="0.2">
      <c r="A671" s="23"/>
      <c r="D671" s="23"/>
      <c r="E671">
        <v>267.72937011718699</v>
      </c>
      <c r="F671">
        <v>4999.712890625</v>
      </c>
      <c r="G671">
        <v>1.13270052621273E-3</v>
      </c>
      <c r="H671" s="1">
        <v>2.2024005287122301E-7</v>
      </c>
      <c r="I671" s="29">
        <v>1.20085632695846E-3</v>
      </c>
      <c r="J671" s="21">
        <f t="shared" si="65"/>
        <v>2.4018505726802732E-7</v>
      </c>
      <c r="K671" s="10">
        <f t="shared" si="66"/>
        <v>1.4661731321926538E-2</v>
      </c>
      <c r="L671" s="10">
        <f t="shared" si="67"/>
        <v>1.5012731321926539E-2</v>
      </c>
      <c r="M671" s="10">
        <f t="shared" si="68"/>
        <v>4.0193491005579558</v>
      </c>
      <c r="N671" s="23">
        <f t="shared" si="69"/>
        <v>3.5374362343470191</v>
      </c>
      <c r="O671">
        <f t="shared" si="70"/>
        <v>8.5990649779894308E-3</v>
      </c>
      <c r="P671" s="23"/>
    </row>
    <row r="672" spans="1:16" x14ac:dyDescent="0.2">
      <c r="A672" s="23"/>
      <c r="D672" s="23"/>
      <c r="E672">
        <v>268.15269470214798</v>
      </c>
      <c r="F672">
        <v>4999.712890625</v>
      </c>
      <c r="G672">
        <v>1.1321108505006701E-3</v>
      </c>
      <c r="H672" s="1">
        <v>2.0889815137470201E-7</v>
      </c>
      <c r="I672" s="29">
        <v>1.2002597818306299E-3</v>
      </c>
      <c r="J672" s="21">
        <f t="shared" si="65"/>
        <v>2.4006574139111991E-7</v>
      </c>
      <c r="K672" s="10">
        <f t="shared" si="66"/>
        <v>1.4654447865788364E-2</v>
      </c>
      <c r="L672" s="10">
        <f t="shared" si="67"/>
        <v>1.5005447865788364E-2</v>
      </c>
      <c r="M672" s="10">
        <f t="shared" si="68"/>
        <v>4.0237512804237454</v>
      </c>
      <c r="N672" s="23">
        <f t="shared" si="69"/>
        <v>3.5410764299598791</v>
      </c>
      <c r="O672">
        <f t="shared" si="70"/>
        <v>7.2724471515342648E-3</v>
      </c>
      <c r="P672" s="23"/>
    </row>
    <row r="673" spans="1:16" x14ac:dyDescent="0.2">
      <c r="A673" s="23"/>
      <c r="D673" s="23"/>
      <c r="E673">
        <v>268.59683227539102</v>
      </c>
      <c r="F673">
        <v>4999.712890625</v>
      </c>
      <c r="G673">
        <v>1.13130793811107E-3</v>
      </c>
      <c r="H673" s="1">
        <v>2.3304372834697201E-7</v>
      </c>
      <c r="I673" s="29">
        <v>1.1994562615859901E-3</v>
      </c>
      <c r="J673" s="21">
        <f t="shared" si="65"/>
        <v>2.3990502811373424E-7</v>
      </c>
      <c r="K673" s="10">
        <f t="shared" si="66"/>
        <v>1.4644637368334039E-2</v>
      </c>
      <c r="L673" s="10">
        <f t="shared" si="67"/>
        <v>1.499563736833404E-2</v>
      </c>
      <c r="M673" s="10">
        <f t="shared" si="68"/>
        <v>4.0277806950850037</v>
      </c>
      <c r="N673" s="23">
        <f t="shared" si="69"/>
        <v>3.5443063969892998</v>
      </c>
      <c r="O673">
        <f t="shared" si="70"/>
        <v>4.1163531926465156E-3</v>
      </c>
      <c r="P673" s="23"/>
    </row>
    <row r="674" spans="1:16" x14ac:dyDescent="0.2">
      <c r="A674" s="23"/>
      <c r="D674" s="23"/>
      <c r="E674">
        <v>269.04025268554699</v>
      </c>
      <c r="F674">
        <v>4999.712890625</v>
      </c>
      <c r="G674">
        <v>1.1300839923157799E-3</v>
      </c>
      <c r="H674" s="1">
        <v>2.3393308659049899E-7</v>
      </c>
      <c r="I674" s="29">
        <v>1.1982306416392101E-3</v>
      </c>
      <c r="J674" s="21">
        <f t="shared" si="65"/>
        <v>2.3965989004809087E-7</v>
      </c>
      <c r="K674" s="10">
        <f t="shared" si="66"/>
        <v>1.4629673288153025E-2</v>
      </c>
      <c r="L674" s="10">
        <f t="shared" si="67"/>
        <v>1.4980673288153026E-2</v>
      </c>
      <c r="M674" s="10">
        <f t="shared" si="68"/>
        <v>4.0304041268443145</v>
      </c>
      <c r="N674" s="23">
        <f t="shared" si="69"/>
        <v>3.54613167201033</v>
      </c>
      <c r="O674">
        <f t="shared" si="70"/>
        <v>5.512006253211508E-3</v>
      </c>
      <c r="P674" s="23"/>
    </row>
    <row r="675" spans="1:16" x14ac:dyDescent="0.2">
      <c r="A675" s="23"/>
      <c r="D675" s="23"/>
      <c r="E675">
        <v>269.45687866210898</v>
      </c>
      <c r="F675">
        <v>4999.712890625</v>
      </c>
      <c r="G675">
        <v>1.1291167387588201E-3</v>
      </c>
      <c r="H675" s="1">
        <v>2.3445173857453601E-7</v>
      </c>
      <c r="I675" s="29">
        <v>1.1972594996202701E-3</v>
      </c>
      <c r="J675" s="21">
        <f t="shared" si="65"/>
        <v>2.394656504907033E-7</v>
      </c>
      <c r="K675" s="10">
        <f t="shared" si="66"/>
        <v>1.4617816229954237E-2</v>
      </c>
      <c r="L675" s="10">
        <f t="shared" si="67"/>
        <v>1.4968816229954237E-2</v>
      </c>
      <c r="M675" s="10">
        <f t="shared" si="68"/>
        <v>4.0334504985901862</v>
      </c>
      <c r="N675" s="23">
        <f t="shared" si="69"/>
        <v>3.54842811699839</v>
      </c>
      <c r="O675">
        <f t="shared" si="70"/>
        <v>9.0105621876220184E-3</v>
      </c>
      <c r="P675" s="23"/>
    </row>
    <row r="676" spans="1:16" x14ac:dyDescent="0.2">
      <c r="A676" s="23"/>
      <c r="D676" s="23"/>
      <c r="E676">
        <v>269.86540222167997</v>
      </c>
      <c r="F676">
        <v>4999.712890625</v>
      </c>
      <c r="G676">
        <v>1.1286058505483099E-3</v>
      </c>
      <c r="H676" s="1">
        <v>4.2160258329477998E-7</v>
      </c>
      <c r="I676" s="29">
        <v>1.19674393072312E-3</v>
      </c>
      <c r="J676" s="21">
        <f t="shared" si="65"/>
        <v>2.393625307899467E-7</v>
      </c>
      <c r="K676" s="10">
        <f t="shared" si="66"/>
        <v>1.4611521444742833E-2</v>
      </c>
      <c r="L676" s="10">
        <f t="shared" si="67"/>
        <v>1.4962521444742834E-2</v>
      </c>
      <c r="M676" s="10">
        <f t="shared" si="68"/>
        <v>4.037866867936037</v>
      </c>
      <c r="N676" s="23">
        <f t="shared" si="69"/>
        <v>3.5521091439370132</v>
      </c>
      <c r="O676">
        <f t="shared" si="70"/>
        <v>5.3757878142234013E-3</v>
      </c>
      <c r="P676" s="23"/>
    </row>
    <row r="677" spans="1:16" x14ac:dyDescent="0.2">
      <c r="A677" s="23"/>
      <c r="D677" s="23"/>
      <c r="E677">
        <v>270.27323913574202</v>
      </c>
      <c r="F677">
        <v>4999.712890625</v>
      </c>
      <c r="G677">
        <v>1.1276499199333601E-3</v>
      </c>
      <c r="H677" s="1">
        <v>6.8597712861183298E-7</v>
      </c>
      <c r="I677" s="29">
        <v>1.19578155513541E-3</v>
      </c>
      <c r="J677" s="21">
        <f t="shared" si="65"/>
        <v>2.3917004461948786E-7</v>
      </c>
      <c r="K677" s="10">
        <f t="shared" si="66"/>
        <v>1.4599771419380911E-2</v>
      </c>
      <c r="L677" s="10">
        <f t="shared" si="67"/>
        <v>1.4950771419380912E-2</v>
      </c>
      <c r="M677" s="10">
        <f t="shared" si="68"/>
        <v>4.0407934190941539</v>
      </c>
      <c r="N677" s="23">
        <f t="shared" si="69"/>
        <v>3.5543015886498184</v>
      </c>
      <c r="O677">
        <f t="shared" si="70"/>
        <v>4.8243921602093903E-3</v>
      </c>
      <c r="P677" s="23"/>
    </row>
    <row r="678" spans="1:16" x14ac:dyDescent="0.2">
      <c r="A678" s="23"/>
      <c r="D678" s="23"/>
      <c r="E678">
        <v>270.70327758789102</v>
      </c>
      <c r="F678">
        <v>4999.712890625</v>
      </c>
      <c r="G678">
        <v>1.12657212406106E-3</v>
      </c>
      <c r="H678" s="1">
        <v>7.5615659123853595E-7</v>
      </c>
      <c r="I678" s="29">
        <v>1.1946981877465001E-3</v>
      </c>
      <c r="J678" s="21">
        <f t="shared" si="65"/>
        <v>2.3895335869919405E-7</v>
      </c>
      <c r="K678" s="10">
        <f t="shared" si="66"/>
        <v>1.458654415711602E-2</v>
      </c>
      <c r="L678" s="10">
        <f t="shared" si="67"/>
        <v>1.493754415711602E-2</v>
      </c>
      <c r="M678" s="10">
        <f t="shared" si="68"/>
        <v>4.043642162445158</v>
      </c>
      <c r="N678" s="23">
        <f t="shared" si="69"/>
        <v>3.5563762627869546</v>
      </c>
      <c r="O678">
        <f t="shared" si="70"/>
        <v>4.5071665323994283E-3</v>
      </c>
      <c r="P678" s="23"/>
    </row>
    <row r="679" spans="1:16" x14ac:dyDescent="0.2">
      <c r="A679" s="23"/>
      <c r="D679" s="23"/>
      <c r="E679">
        <v>271.15498352050798</v>
      </c>
      <c r="F679">
        <v>4999.712890625</v>
      </c>
      <c r="G679">
        <v>1.1253972699151299E-3</v>
      </c>
      <c r="H679" s="1">
        <v>3.0147692437514701E-7</v>
      </c>
      <c r="I679" s="29">
        <v>1.1935206528226E-3</v>
      </c>
      <c r="J679" s="21">
        <f t="shared" si="65"/>
        <v>2.3871783819038484E-7</v>
      </c>
      <c r="K679" s="10">
        <f t="shared" si="66"/>
        <v>1.4572167166056537E-2</v>
      </c>
      <c r="L679" s="10">
        <f t="shared" si="67"/>
        <v>1.4923167166056538E-2</v>
      </c>
      <c r="M679" s="10">
        <f t="shared" si="68"/>
        <v>4.0464911469858462</v>
      </c>
      <c r="N679" s="23">
        <f t="shared" si="69"/>
        <v>3.5584121766489321</v>
      </c>
      <c r="O679">
        <f t="shared" si="70"/>
        <v>7.2486647108292099E-3</v>
      </c>
      <c r="P679" s="23"/>
    </row>
    <row r="680" spans="1:16" x14ac:dyDescent="0.2">
      <c r="A680" s="23"/>
      <c r="D680" s="23"/>
      <c r="E680">
        <v>271.58204650878901</v>
      </c>
      <c r="F680">
        <v>4999.712890625</v>
      </c>
      <c r="G680">
        <v>1.1246452941768401E-3</v>
      </c>
      <c r="H680" s="1">
        <v>2.0072825693104199E-7</v>
      </c>
      <c r="I680" s="29">
        <v>1.1927640503408799E-3</v>
      </c>
      <c r="J680" s="21">
        <f t="shared" si="65"/>
        <v>2.3856650900443521E-7</v>
      </c>
      <c r="K680" s="10">
        <f t="shared" si="66"/>
        <v>1.4562929506183785E-2</v>
      </c>
      <c r="L680" s="10">
        <f t="shared" si="67"/>
        <v>1.4913929506183785E-2</v>
      </c>
      <c r="M680" s="10">
        <f t="shared" si="68"/>
        <v>4.0503554967772057</v>
      </c>
      <c r="N680" s="23">
        <f t="shared" si="69"/>
        <v>3.561507813061386</v>
      </c>
      <c r="O680">
        <f t="shared" si="70"/>
        <v>3.6693480235738402E-3</v>
      </c>
      <c r="P680" s="23"/>
    </row>
    <row r="681" spans="1:16" x14ac:dyDescent="0.2">
      <c r="A681" s="23"/>
      <c r="D681" s="23"/>
      <c r="E681">
        <v>271.97676086425798</v>
      </c>
      <c r="F681">
        <v>4999.712890625</v>
      </c>
      <c r="G681">
        <v>1.1235315197168901E-3</v>
      </c>
      <c r="H681" s="1">
        <v>2.24733713391278E-7</v>
      </c>
      <c r="I681" s="29">
        <v>1.1916414126055699E-3</v>
      </c>
      <c r="J681" s="21">
        <f t="shared" si="65"/>
        <v>2.3834196856384013E-7</v>
      </c>
      <c r="K681" s="10">
        <f t="shared" si="66"/>
        <v>1.4549222776679633E-2</v>
      </c>
      <c r="L681" s="10">
        <f t="shared" si="67"/>
        <v>1.4900222776679633E-2</v>
      </c>
      <c r="M681" s="10">
        <f t="shared" si="68"/>
        <v>4.0525143269571666</v>
      </c>
      <c r="N681" s="23">
        <f t="shared" si="69"/>
        <v>3.5629561574015023</v>
      </c>
      <c r="O681">
        <f t="shared" si="70"/>
        <v>3.8664494106603504E-3</v>
      </c>
      <c r="P681" s="23"/>
    </row>
    <row r="682" spans="1:16" x14ac:dyDescent="0.2">
      <c r="A682" s="23"/>
      <c r="D682" s="23"/>
      <c r="E682">
        <v>272.38923645019503</v>
      </c>
      <c r="F682">
        <v>4999.712890625</v>
      </c>
      <c r="G682">
        <v>1.1223948396371301E-3</v>
      </c>
      <c r="H682" s="1">
        <v>4.4018700644088601E-7</v>
      </c>
      <c r="I682" s="29">
        <v>1.1904961810376301E-3</v>
      </c>
      <c r="J682" s="21">
        <f t="shared" si="65"/>
        <v>2.3811290909722808E-7</v>
      </c>
      <c r="K682" s="10">
        <f t="shared" si="66"/>
        <v>1.4535240190109053E-2</v>
      </c>
      <c r="L682" s="10">
        <f t="shared" si="67"/>
        <v>1.4886240190109054E-2</v>
      </c>
      <c r="M682" s="10">
        <f t="shared" si="68"/>
        <v>4.0548515989980114</v>
      </c>
      <c r="N682" s="23">
        <f t="shared" si="69"/>
        <v>3.5645509733876604</v>
      </c>
      <c r="O682">
        <f t="shared" si="70"/>
        <v>1.5665778244178254E-3</v>
      </c>
      <c r="P682" s="23"/>
    </row>
    <row r="683" spans="1:16" x14ac:dyDescent="0.2">
      <c r="A683" s="23"/>
      <c r="D683" s="23"/>
      <c r="E683">
        <v>272.75665283203102</v>
      </c>
      <c r="F683">
        <v>4999.712890625</v>
      </c>
      <c r="G683">
        <v>1.1211295556115301E-3</v>
      </c>
      <c r="H683" s="1">
        <v>6.6603146557258301E-7</v>
      </c>
      <c r="I683" s="29">
        <v>1.1892252303278401E-3</v>
      </c>
      <c r="J683" s="21">
        <f t="shared" si="65"/>
        <v>2.3785870435835735E-7</v>
      </c>
      <c r="K683" s="10">
        <f t="shared" si="66"/>
        <v>1.4519722648657989E-2</v>
      </c>
      <c r="L683" s="10">
        <f t="shared" si="67"/>
        <v>1.487072264865799E-2</v>
      </c>
      <c r="M683" s="10">
        <f t="shared" si="68"/>
        <v>4.056088534841428</v>
      </c>
      <c r="N683" s="23">
        <f t="shared" si="69"/>
        <v>3.5651265597437725</v>
      </c>
      <c r="O683">
        <f t="shared" si="70"/>
        <v>3.0050314496670107E-3</v>
      </c>
      <c r="P683" s="23"/>
    </row>
    <row r="684" spans="1:16" x14ac:dyDescent="0.2">
      <c r="A684" s="23"/>
      <c r="D684" s="23"/>
      <c r="E684">
        <v>273.16822814941401</v>
      </c>
      <c r="F684">
        <v>4999.712890625</v>
      </c>
      <c r="G684">
        <v>1.1198931880708599E-3</v>
      </c>
      <c r="H684" s="1">
        <v>3.6861584316490798E-7</v>
      </c>
      <c r="I684" s="29">
        <v>1.18798309609026E-3</v>
      </c>
      <c r="J684" s="21">
        <f t="shared" si="65"/>
        <v>2.3761026324488675E-7</v>
      </c>
      <c r="K684" s="10">
        <f t="shared" si="66"/>
        <v>1.450455693894874E-2</v>
      </c>
      <c r="L684" s="10">
        <f t="shared" si="67"/>
        <v>1.4855556938948741E-2</v>
      </c>
      <c r="M684" s="10">
        <f t="shared" si="68"/>
        <v>4.05806616718536</v>
      </c>
      <c r="N684" s="23">
        <f t="shared" si="69"/>
        <v>3.566363356516415</v>
      </c>
      <c r="O684">
        <f t="shared" si="70"/>
        <v>6.0100918043940275E-3</v>
      </c>
      <c r="P684" s="23"/>
    </row>
    <row r="685" spans="1:16" x14ac:dyDescent="0.2">
      <c r="A685" s="23"/>
      <c r="D685" s="23"/>
      <c r="E685">
        <v>273.57893371582003</v>
      </c>
      <c r="F685">
        <v>4999.712890625</v>
      </c>
      <c r="G685">
        <v>1.1190277635590999E-3</v>
      </c>
      <c r="H685" s="1">
        <v>3.8701065919529301E-7</v>
      </c>
      <c r="I685" s="29">
        <v>1.1871168058923301E-3</v>
      </c>
      <c r="J685" s="21">
        <f t="shared" si="65"/>
        <v>2.3743699525592798E-7</v>
      </c>
      <c r="K685" s="10">
        <f t="shared" si="66"/>
        <v>1.449398005823143E-2</v>
      </c>
      <c r="L685" s="10">
        <f t="shared" si="67"/>
        <v>1.4844980058231431E-2</v>
      </c>
      <c r="M685" s="10">
        <f t="shared" si="68"/>
        <v>4.0612738153635668</v>
      </c>
      <c r="N685" s="23">
        <f t="shared" si="69"/>
        <v>3.5688317346750908</v>
      </c>
      <c r="O685">
        <f t="shared" si="70"/>
        <v>3.5282269125249694E-3</v>
      </c>
      <c r="P685" s="23"/>
    </row>
    <row r="686" spans="1:16" x14ac:dyDescent="0.2">
      <c r="A686" s="23"/>
      <c r="D686" s="23"/>
      <c r="E686">
        <v>274.00085449218699</v>
      </c>
      <c r="F686">
        <v>4999.712890625</v>
      </c>
      <c r="G686">
        <v>1.11782848904438E-3</v>
      </c>
      <c r="H686" s="1">
        <v>2.29271904201017E-7</v>
      </c>
      <c r="I686" s="29">
        <v>1.1859165507023799E-3</v>
      </c>
      <c r="J686" s="21">
        <f t="shared" si="65"/>
        <v>2.371969304329657E-7</v>
      </c>
      <c r="K686" s="10">
        <f t="shared" si="66"/>
        <v>1.4479325666429732E-2</v>
      </c>
      <c r="L686" s="10">
        <f t="shared" si="67"/>
        <v>1.4830325666429733E-2</v>
      </c>
      <c r="M686" s="10">
        <f t="shared" si="68"/>
        <v>4.0635219049991589</v>
      </c>
      <c r="N686" s="23">
        <f t="shared" si="69"/>
        <v>3.5703203669132222</v>
      </c>
      <c r="O686">
        <f t="shared" si="70"/>
        <v>4.1248558936722171E-3</v>
      </c>
      <c r="P686" s="23"/>
    </row>
    <row r="687" spans="1:16" x14ac:dyDescent="0.2">
      <c r="A687" s="23"/>
      <c r="D687" s="23"/>
      <c r="E687">
        <v>274.41993713378901</v>
      </c>
      <c r="F687">
        <v>4999.712890625</v>
      </c>
      <c r="G687">
        <v>1.1167171884218601E-3</v>
      </c>
      <c r="H687" s="1">
        <v>2.5597653326599901E-7</v>
      </c>
      <c r="I687" s="29">
        <v>1.1848026495840801E-3</v>
      </c>
      <c r="J687" s="21">
        <f t="shared" si="65"/>
        <v>2.3697413741611296E-7</v>
      </c>
      <c r="K687" s="10">
        <f t="shared" si="66"/>
        <v>1.4465725605748809E-2</v>
      </c>
      <c r="L687" s="10">
        <f t="shared" si="67"/>
        <v>1.481672560574881E-2</v>
      </c>
      <c r="M687" s="10">
        <f t="shared" si="68"/>
        <v>4.06600490925819</v>
      </c>
      <c r="N687" s="23">
        <f t="shared" si="69"/>
        <v>3.57204902241737</v>
      </c>
      <c r="O687">
        <f t="shared" si="70"/>
        <v>4.1354582406826108E-3</v>
      </c>
      <c r="P687" s="23"/>
    </row>
    <row r="688" spans="1:16" x14ac:dyDescent="0.2">
      <c r="A688" s="23"/>
      <c r="D688" s="23"/>
      <c r="E688">
        <v>274.81689453125</v>
      </c>
      <c r="F688">
        <v>4999.712890625</v>
      </c>
      <c r="G688">
        <v>1.1156690178090801E-3</v>
      </c>
      <c r="H688" s="1">
        <v>2.2349978862731401E-7</v>
      </c>
      <c r="I688" s="29">
        <v>1.18375194358922E-3</v>
      </c>
      <c r="J688" s="21">
        <f t="shared" si="65"/>
        <v>2.3676398414974636E-7</v>
      </c>
      <c r="K688" s="10">
        <f t="shared" si="66"/>
        <v>1.4452897119401908E-2</v>
      </c>
      <c r="L688" s="10">
        <f t="shared" si="67"/>
        <v>1.4803897119401908E-2</v>
      </c>
      <c r="M688" s="10">
        <f t="shared" si="68"/>
        <v>4.06836103331415</v>
      </c>
      <c r="N688" s="23">
        <f t="shared" si="69"/>
        <v>3.5736906231579</v>
      </c>
      <c r="O688">
        <f t="shared" si="70"/>
        <v>1.3313529825273091E-3</v>
      </c>
      <c r="P688" s="23"/>
    </row>
    <row r="689" spans="1:16" x14ac:dyDescent="0.2">
      <c r="A689" s="23"/>
      <c r="D689" s="23"/>
      <c r="E689">
        <v>275.21995544433599</v>
      </c>
      <c r="F689">
        <v>4999.712890625</v>
      </c>
      <c r="G689">
        <v>1.1142731782362201E-3</v>
      </c>
      <c r="H689" s="1">
        <v>2.5618965424508298E-7</v>
      </c>
      <c r="I689" s="29">
        <v>1.18235183382991E-3</v>
      </c>
      <c r="J689" s="21">
        <f t="shared" si="65"/>
        <v>2.3648394611757546E-7</v>
      </c>
      <c r="K689" s="10">
        <f t="shared" si="66"/>
        <v>1.4435802623872868E-2</v>
      </c>
      <c r="L689" s="10">
        <f t="shared" si="67"/>
        <v>1.4786802623872868E-2</v>
      </c>
      <c r="M689" s="10">
        <f t="shared" si="68"/>
        <v>4.0696231593064818</v>
      </c>
      <c r="N689" s="23">
        <f t="shared" si="69"/>
        <v>3.5742272395066772</v>
      </c>
      <c r="O689">
        <f t="shared" si="70"/>
        <v>6.4890148204980319E-3</v>
      </c>
      <c r="P689" s="23"/>
    </row>
    <row r="690" spans="1:16" x14ac:dyDescent="0.2">
      <c r="A690" s="23"/>
      <c r="D690" s="23"/>
      <c r="E690">
        <v>275.63310241699202</v>
      </c>
      <c r="F690">
        <v>4999.712890625</v>
      </c>
      <c r="G690">
        <v>1.1134796945558301E-3</v>
      </c>
      <c r="H690" s="1">
        <v>3.9565494793007899E-7</v>
      </c>
      <c r="I690" s="29">
        <v>1.18155412477859E-3</v>
      </c>
      <c r="J690" s="21">
        <f t="shared" si="65"/>
        <v>2.3632439514559551E-7</v>
      </c>
      <c r="K690" s="10">
        <f t="shared" si="66"/>
        <v>1.4426063077583309E-2</v>
      </c>
      <c r="L690" s="10">
        <f t="shared" si="67"/>
        <v>1.477706307758331E-2</v>
      </c>
      <c r="M690" s="10">
        <f t="shared" si="68"/>
        <v>4.0730477406858716</v>
      </c>
      <c r="N690" s="23">
        <f t="shared" si="69"/>
        <v>3.576908156335286</v>
      </c>
      <c r="O690">
        <f t="shared" si="70"/>
        <v>3.4751631289285079E-3</v>
      </c>
      <c r="P690" s="23"/>
    </row>
    <row r="691" spans="1:16" x14ac:dyDescent="0.2">
      <c r="A691" s="23"/>
      <c r="D691" s="23"/>
      <c r="E691">
        <v>276.06124877929699</v>
      </c>
      <c r="F691">
        <v>4999.712890625</v>
      </c>
      <c r="G691">
        <v>1.11227413551858E-3</v>
      </c>
      <c r="H691" s="1">
        <v>4.9848377758017097E-7</v>
      </c>
      <c r="I691" s="29">
        <v>1.18034713648703E-3</v>
      </c>
      <c r="J691" s="21">
        <f t="shared" si="65"/>
        <v>2.3608298362498133E-7</v>
      </c>
      <c r="K691" s="10">
        <f t="shared" si="66"/>
        <v>1.4411326478672774E-2</v>
      </c>
      <c r="L691" s="10">
        <f t="shared" si="67"/>
        <v>1.4762326478672774E-2</v>
      </c>
      <c r="M691" s="10">
        <f t="shared" si="68"/>
        <v>4.0753062825900876</v>
      </c>
      <c r="N691" s="23">
        <f t="shared" si="69"/>
        <v>3.5783960347873531</v>
      </c>
      <c r="O691">
        <f t="shared" si="70"/>
        <v>2.3568862189930709E-3</v>
      </c>
      <c r="P691" s="23"/>
    </row>
    <row r="692" spans="1:16" x14ac:dyDescent="0.2">
      <c r="A692" s="23"/>
      <c r="D692" s="23"/>
      <c r="E692">
        <v>276.49092102050798</v>
      </c>
      <c r="F692">
        <v>4999.712890625</v>
      </c>
      <c r="G692">
        <v>1.1109265631443501E-3</v>
      </c>
      <c r="H692" s="1">
        <v>3.6363533601414599E-7</v>
      </c>
      <c r="I692" s="29">
        <v>1.17899726968151E-3</v>
      </c>
      <c r="J692" s="21">
        <f t="shared" si="65"/>
        <v>2.3581299476061052E-7</v>
      </c>
      <c r="K692" s="10">
        <f t="shared" si="66"/>
        <v>1.4394845419299878E-2</v>
      </c>
      <c r="L692" s="10">
        <f t="shared" si="67"/>
        <v>1.4745845419299878E-2</v>
      </c>
      <c r="M692" s="10">
        <f t="shared" si="68"/>
        <v>4.0770923812082618</v>
      </c>
      <c r="N692" s="23">
        <f t="shared" si="69"/>
        <v>3.5794087233713472</v>
      </c>
      <c r="O692">
        <f t="shared" si="70"/>
        <v>5.0868749872383474E-3</v>
      </c>
      <c r="P692" s="23"/>
    </row>
    <row r="693" spans="1:16" x14ac:dyDescent="0.2">
      <c r="A693" s="23"/>
      <c r="D693" s="23"/>
      <c r="E693">
        <v>276.90476989746099</v>
      </c>
      <c r="F693">
        <v>4999.712890625</v>
      </c>
      <c r="G693">
        <v>1.1099710189609901E-3</v>
      </c>
      <c r="H693" s="1">
        <v>2.4086172332980202E-7</v>
      </c>
      <c r="I693" s="29">
        <v>1.17803525257919E-3</v>
      </c>
      <c r="J693" s="21">
        <f t="shared" si="65"/>
        <v>2.3562058029134691E-7</v>
      </c>
      <c r="K693" s="10">
        <f t="shared" si="66"/>
        <v>1.4383099770828307E-2</v>
      </c>
      <c r="L693" s="10">
        <f t="shared" si="67"/>
        <v>1.4734099770828308E-2</v>
      </c>
      <c r="M693" s="10">
        <f t="shared" si="68"/>
        <v>4.0799425066874457</v>
      </c>
      <c r="N693" s="23">
        <f t="shared" si="69"/>
        <v>3.5815139208720161</v>
      </c>
      <c r="O693">
        <f t="shared" si="70"/>
        <v>3.4524316243153379E-3</v>
      </c>
      <c r="P693" s="23"/>
    </row>
    <row r="694" spans="1:16" x14ac:dyDescent="0.2">
      <c r="A694" s="23"/>
      <c r="D694" s="23"/>
      <c r="E694">
        <v>277.32588195800798</v>
      </c>
      <c r="F694">
        <v>4999.712890625</v>
      </c>
      <c r="G694">
        <v>1.10879792376651E-3</v>
      </c>
      <c r="H694" s="1">
        <v>2.4786164484166703E-7</v>
      </c>
      <c r="I694" s="29">
        <v>1.17685602447275E-3</v>
      </c>
      <c r="J694" s="21">
        <f t="shared" si="65"/>
        <v>2.3538472112658344E-7</v>
      </c>
      <c r="K694" s="10">
        <f t="shared" si="66"/>
        <v>1.4368702107031442E-2</v>
      </c>
      <c r="L694" s="10">
        <f t="shared" si="67"/>
        <v>1.4719702107031442E-2</v>
      </c>
      <c r="M694" s="10">
        <f t="shared" si="68"/>
        <v>4.0821543689916435</v>
      </c>
      <c r="N694" s="23">
        <f t="shared" si="69"/>
        <v>3.5829677814672292</v>
      </c>
      <c r="O694">
        <f t="shared" si="70"/>
        <v>2.7256481334073587E-3</v>
      </c>
      <c r="P694" s="23"/>
    </row>
    <row r="695" spans="1:16" x14ac:dyDescent="0.2">
      <c r="A695" s="23"/>
      <c r="D695" s="23"/>
      <c r="E695">
        <v>277.73905944824202</v>
      </c>
      <c r="F695">
        <v>4999.712890625</v>
      </c>
      <c r="G695">
        <v>1.10756028042015E-3</v>
      </c>
      <c r="H695" s="1">
        <v>2.3532910452090399E-7</v>
      </c>
      <c r="I695" s="29">
        <v>1.1756139363316501E-3</v>
      </c>
      <c r="J695" s="21">
        <f t="shared" si="65"/>
        <v>2.3513628923293831E-7</v>
      </c>
      <c r="K695" s="10">
        <f t="shared" si="66"/>
        <v>1.4353536960132409E-2</v>
      </c>
      <c r="L695" s="10">
        <f t="shared" si="67"/>
        <v>1.470453696013241E-2</v>
      </c>
      <c r="M695" s="10">
        <f t="shared" si="68"/>
        <v>4.084024264929087</v>
      </c>
      <c r="N695" s="23">
        <f t="shared" si="69"/>
        <v>3.5840939579222515</v>
      </c>
      <c r="O695">
        <f t="shared" si="70"/>
        <v>-3.7675351315190645E-4</v>
      </c>
      <c r="P695" s="23"/>
    </row>
    <row r="696" spans="1:16" x14ac:dyDescent="0.2">
      <c r="A696" s="23"/>
      <c r="D696" s="23"/>
      <c r="E696">
        <v>278.13032531738298</v>
      </c>
      <c r="F696">
        <v>4999.712890625</v>
      </c>
      <c r="G696">
        <v>1.1060342930048501E-3</v>
      </c>
      <c r="H696" s="1">
        <v>2.7296458298550698E-7</v>
      </c>
      <c r="I696" s="29">
        <v>1.17408366060148E-3</v>
      </c>
      <c r="J696" s="21">
        <f t="shared" si="65"/>
        <v>2.3483021651163475E-7</v>
      </c>
      <c r="K696" s="10">
        <f t="shared" si="66"/>
        <v>1.433485321662327E-2</v>
      </c>
      <c r="L696" s="10">
        <f t="shared" si="67"/>
        <v>1.468585321662327E-2</v>
      </c>
      <c r="M696" s="10">
        <f t="shared" si="68"/>
        <v>4.0845811327027652</v>
      </c>
      <c r="N696" s="23">
        <f t="shared" si="69"/>
        <v>3.5839465471314762</v>
      </c>
      <c r="O696">
        <f t="shared" si="70"/>
        <v>-8.0080915020434363E-4</v>
      </c>
      <c r="P696" s="23"/>
    </row>
    <row r="697" spans="1:16" x14ac:dyDescent="0.2">
      <c r="A697" s="23"/>
      <c r="D697" s="23"/>
      <c r="E697">
        <v>278.54425048828102</v>
      </c>
      <c r="F697">
        <v>4999.712890625</v>
      </c>
      <c r="G697">
        <v>1.1043736932457599E-3</v>
      </c>
      <c r="H697" s="1">
        <v>2.8413550547470898E-7</v>
      </c>
      <c r="I697" s="29">
        <v>1.1724178294241301E-3</v>
      </c>
      <c r="J697" s="21">
        <f t="shared" si="65"/>
        <v>2.3449703114403625E-7</v>
      </c>
      <c r="K697" s="10">
        <f t="shared" si="66"/>
        <v>1.4314514422879432E-2</v>
      </c>
      <c r="L697" s="10">
        <f t="shared" si="67"/>
        <v>1.4665514422879432E-2</v>
      </c>
      <c r="M697" s="10">
        <f t="shared" si="68"/>
        <v>4.0849947229460266</v>
      </c>
      <c r="N697" s="23">
        <f t="shared" si="69"/>
        <v>3.5836150720671212</v>
      </c>
      <c r="O697">
        <f t="shared" si="70"/>
        <v>5.0213699425045392E-3</v>
      </c>
      <c r="P697" s="23"/>
    </row>
    <row r="698" spans="1:16" x14ac:dyDescent="0.2">
      <c r="A698" s="23"/>
      <c r="D698" s="23"/>
      <c r="E698">
        <v>278.99848937988298</v>
      </c>
      <c r="F698">
        <v>4999.712890625</v>
      </c>
      <c r="G698">
        <v>1.1033327352394299E-3</v>
      </c>
      <c r="H698" s="1">
        <v>2.6498543228408002E-7</v>
      </c>
      <c r="I698" s="29">
        <v>1.1713718242284199E-3</v>
      </c>
      <c r="J698" s="21">
        <f t="shared" si="65"/>
        <v>2.3428781809148847E-7</v>
      </c>
      <c r="K698" s="10">
        <f t="shared" si="66"/>
        <v>1.430174333045434E-2</v>
      </c>
      <c r="L698" s="10">
        <f t="shared" si="67"/>
        <v>1.465274333045434E-2</v>
      </c>
      <c r="M698" s="10">
        <f t="shared" si="68"/>
        <v>4.0880932544679167</v>
      </c>
      <c r="N698" s="23">
        <f t="shared" si="69"/>
        <v>3.5858959735841278</v>
      </c>
      <c r="O698">
        <f t="shared" si="70"/>
        <v>8.0561967727409752E-4</v>
      </c>
      <c r="P698" s="23"/>
    </row>
    <row r="699" spans="1:16" x14ac:dyDescent="0.2">
      <c r="A699" s="23"/>
      <c r="D699" s="23"/>
      <c r="E699">
        <v>279.40867614746099</v>
      </c>
      <c r="F699">
        <v>4999.712890625</v>
      </c>
      <c r="G699">
        <v>1.1018834309573899E-3</v>
      </c>
      <c r="H699" s="1">
        <v>2.7612014052784498E-7</v>
      </c>
      <c r="I699" s="29">
        <v>1.1699232828007E-3</v>
      </c>
      <c r="J699" s="21">
        <f t="shared" si="65"/>
        <v>2.3399809316939621E-7</v>
      </c>
      <c r="K699" s="10">
        <f t="shared" si="66"/>
        <v>1.428405751347097E-2</v>
      </c>
      <c r="L699" s="10">
        <f t="shared" si="67"/>
        <v>1.4635057513470971E-2</v>
      </c>
      <c r="M699" s="10">
        <f t="shared" si="68"/>
        <v>4.0891620451808759</v>
      </c>
      <c r="N699" s="23">
        <f t="shared" si="69"/>
        <v>3.5862264281154461</v>
      </c>
      <c r="O699">
        <f t="shared" si="70"/>
        <v>-2.3148625436071007E-3</v>
      </c>
      <c r="P699" s="23"/>
    </row>
    <row r="700" spans="1:16" x14ac:dyDescent="0.2">
      <c r="A700" s="23"/>
      <c r="D700" s="23"/>
      <c r="E700">
        <v>279.80191040039102</v>
      </c>
      <c r="F700">
        <v>4999.712890625</v>
      </c>
      <c r="G700">
        <v>1.1001395835933E-3</v>
      </c>
      <c r="H700" s="1">
        <v>3.4606891733630503E-7</v>
      </c>
      <c r="I700" s="29">
        <v>1.16817940198554E-3</v>
      </c>
      <c r="J700" s="21">
        <f t="shared" si="65"/>
        <v>2.336492969778329E-7</v>
      </c>
      <c r="K700" s="10">
        <f t="shared" si="66"/>
        <v>1.4262765780733801E-2</v>
      </c>
      <c r="L700" s="10">
        <f t="shared" si="67"/>
        <v>1.4613765780733801E-2</v>
      </c>
      <c r="M700" s="10">
        <f t="shared" si="68"/>
        <v>4.0889595835931791</v>
      </c>
      <c r="N700" s="23">
        <f t="shared" si="69"/>
        <v>3.5853161448724751</v>
      </c>
      <c r="O700">
        <f t="shared" si="70"/>
        <v>6.96032029526801E-4</v>
      </c>
      <c r="P700" s="23"/>
    </row>
    <row r="701" spans="1:16" x14ac:dyDescent="0.2">
      <c r="A701" s="23"/>
      <c r="D701" s="23"/>
      <c r="E701">
        <v>280.23294067382801</v>
      </c>
      <c r="F701">
        <v>4999.712890625</v>
      </c>
      <c r="G701">
        <v>1.0986195864406401E-3</v>
      </c>
      <c r="H701" s="1">
        <v>3.8422410290526502E-7</v>
      </c>
      <c r="I701" s="29">
        <v>1.16665283526788E-3</v>
      </c>
      <c r="J701" s="21">
        <f t="shared" si="65"/>
        <v>2.3334396610162951E-7</v>
      </c>
      <c r="K701" s="10">
        <f t="shared" si="66"/>
        <v>1.4244127322029907E-2</v>
      </c>
      <c r="L701" s="10">
        <f t="shared" si="67"/>
        <v>1.4595127322029907E-2</v>
      </c>
      <c r="M701" s="10">
        <f t="shared" si="68"/>
        <v>4.0900354489613733</v>
      </c>
      <c r="N701" s="23">
        <f t="shared" si="69"/>
        <v>3.5856161557484829</v>
      </c>
      <c r="O701">
        <f t="shared" si="70"/>
        <v>1.5617313129789828E-3</v>
      </c>
      <c r="P701" s="23"/>
    </row>
    <row r="702" spans="1:16" x14ac:dyDescent="0.2">
      <c r="A702" s="23"/>
      <c r="D702" s="23"/>
      <c r="E702">
        <v>280.65432739257801</v>
      </c>
      <c r="F702">
        <v>4999.712890625</v>
      </c>
      <c r="G702">
        <v>1.0972412426958199E-3</v>
      </c>
      <c r="H702" s="1">
        <v>2.8835914993965299E-7</v>
      </c>
      <c r="I702" s="29">
        <v>1.1652714145548001E-3</v>
      </c>
      <c r="J702" s="21">
        <f t="shared" si="65"/>
        <v>2.3306766609334897E-7</v>
      </c>
      <c r="K702" s="10">
        <f t="shared" si="66"/>
        <v>1.4227261008480955E-2</v>
      </c>
      <c r="L702" s="10">
        <f t="shared" si="67"/>
        <v>1.4578261008480956E-2</v>
      </c>
      <c r="M702" s="10">
        <f t="shared" si="68"/>
        <v>4.0914520378886685</v>
      </c>
      <c r="N702" s="23">
        <f t="shared" si="69"/>
        <v>3.5862742485820283</v>
      </c>
      <c r="O702">
        <f t="shared" si="70"/>
        <v>-5.4553192003511811E-4</v>
      </c>
      <c r="P702" s="23"/>
    </row>
    <row r="703" spans="1:16" x14ac:dyDescent="0.2">
      <c r="A703" s="23"/>
      <c r="D703" s="23"/>
      <c r="E703">
        <v>281.04682922363298</v>
      </c>
      <c r="F703">
        <v>4999.712890625</v>
      </c>
      <c r="G703">
        <v>1.0957125024440299E-3</v>
      </c>
      <c r="H703" s="1">
        <v>2.2784296789717801E-7</v>
      </c>
      <c r="I703" s="29">
        <v>1.1637473735025799E-3</v>
      </c>
      <c r="J703" s="21">
        <f t="shared" si="65"/>
        <v>2.3276284037924088E-7</v>
      </c>
      <c r="K703" s="10">
        <f t="shared" si="66"/>
        <v>1.4208653386628444E-2</v>
      </c>
      <c r="L703" s="10">
        <f t="shared" si="67"/>
        <v>1.4559653386628445E-2</v>
      </c>
      <c r="M703" s="10">
        <f t="shared" si="68"/>
        <v>4.0919444189070546</v>
      </c>
      <c r="N703" s="23">
        <f t="shared" si="69"/>
        <v>3.5860601263045155</v>
      </c>
      <c r="O703">
        <f t="shared" si="70"/>
        <v>1.5542075574010361E-3</v>
      </c>
      <c r="P703" s="23"/>
    </row>
    <row r="704" spans="1:16" x14ac:dyDescent="0.2">
      <c r="A704" s="23"/>
      <c r="D704" s="23"/>
      <c r="E704">
        <v>281.45880126953102</v>
      </c>
      <c r="F704">
        <v>4999.712890625</v>
      </c>
      <c r="G704">
        <v>1.09436817678178E-3</v>
      </c>
      <c r="H704" s="1">
        <v>2.4702571193652602E-7</v>
      </c>
      <c r="I704" s="29">
        <v>1.16240402761904E-3</v>
      </c>
      <c r="J704" s="21">
        <f t="shared" si="65"/>
        <v>2.324941557741591E-7</v>
      </c>
      <c r="K704" s="10">
        <f t="shared" si="66"/>
        <v>1.4192251943779105E-2</v>
      </c>
      <c r="L704" s="10">
        <f t="shared" si="67"/>
        <v>1.4543251943779105E-2</v>
      </c>
      <c r="M704" s="10">
        <f t="shared" si="68"/>
        <v>4.0933262586568437</v>
      </c>
      <c r="N704" s="23">
        <f t="shared" si="69"/>
        <v>3.5867004163716882</v>
      </c>
      <c r="O704">
        <f t="shared" si="70"/>
        <v>3.5494821783614815E-3</v>
      </c>
      <c r="P704" s="23"/>
    </row>
    <row r="705" spans="1:16" x14ac:dyDescent="0.2">
      <c r="A705" s="23"/>
      <c r="D705" s="23"/>
      <c r="E705">
        <v>281.89366149902298</v>
      </c>
      <c r="F705">
        <v>4999.712890625</v>
      </c>
      <c r="G705">
        <v>1.0932184517432001E-3</v>
      </c>
      <c r="H705" s="1">
        <v>2.0098917109206201E-7</v>
      </c>
      <c r="I705" s="29">
        <v>1.1612424083765E-3</v>
      </c>
      <c r="J705" s="21">
        <f t="shared" si="65"/>
        <v>2.3226181858441403E-7</v>
      </c>
      <c r="K705" s="10">
        <f t="shared" si="66"/>
        <v>1.417806927358771E-2</v>
      </c>
      <c r="L705" s="10">
        <f t="shared" si="67"/>
        <v>1.452906927358771E-2</v>
      </c>
      <c r="M705" s="10">
        <f t="shared" si="68"/>
        <v>4.0956525357045894</v>
      </c>
      <c r="N705" s="23">
        <f t="shared" si="69"/>
        <v>3.5882439450063481</v>
      </c>
      <c r="O705">
        <f t="shared" si="70"/>
        <v>-3.3973954909349529E-3</v>
      </c>
      <c r="P705" s="23"/>
    </row>
    <row r="706" spans="1:16" x14ac:dyDescent="0.2">
      <c r="A706" s="23"/>
      <c r="D706" s="23"/>
      <c r="E706">
        <v>282.33566284179699</v>
      </c>
      <c r="F706">
        <v>4999.712890625</v>
      </c>
      <c r="G706">
        <v>1.0911593940324299E-3</v>
      </c>
      <c r="H706" s="1">
        <v>2.6914046760348899E-7</v>
      </c>
      <c r="I706" s="29">
        <v>1.15917463558876E-3</v>
      </c>
      <c r="J706" s="21">
        <f t="shared" si="65"/>
        <v>2.3184824027842425E-7</v>
      </c>
      <c r="K706" s="10">
        <f t="shared" si="66"/>
        <v>1.4152823015256855E-2</v>
      </c>
      <c r="L706" s="10">
        <f t="shared" si="67"/>
        <v>1.4503823015256856E-2</v>
      </c>
      <c r="M706" s="10">
        <f t="shared" si="68"/>
        <v>4.0949464847526551</v>
      </c>
      <c r="N706" s="23">
        <f t="shared" si="69"/>
        <v>3.5867422916374205</v>
      </c>
      <c r="O706">
        <f t="shared" si="70"/>
        <v>2.5808864337214608E-3</v>
      </c>
      <c r="P706" s="23"/>
    </row>
    <row r="707" spans="1:16" x14ac:dyDescent="0.2">
      <c r="A707" s="23"/>
      <c r="D707" s="23"/>
      <c r="E707">
        <v>282.76083374023398</v>
      </c>
      <c r="F707">
        <v>4999.712890625</v>
      </c>
      <c r="G707">
        <v>1.0899125644551701E-3</v>
      </c>
      <c r="H707" s="1">
        <v>2.6030490819814503E-7</v>
      </c>
      <c r="I707" s="29">
        <v>1.15792795101049E-3</v>
      </c>
      <c r="J707" s="21">
        <f t="shared" si="65"/>
        <v>2.3159888904455486E-7</v>
      </c>
      <c r="K707" s="10">
        <f t="shared" si="66"/>
        <v>1.4137601748632827E-2</v>
      </c>
      <c r="L707" s="10">
        <f t="shared" si="67"/>
        <v>1.4488601748632828E-2</v>
      </c>
      <c r="M707" s="10">
        <f t="shared" si="68"/>
        <v>4.0968091101736306</v>
      </c>
      <c r="N707" s="23">
        <f t="shared" si="69"/>
        <v>3.5878396094412097</v>
      </c>
      <c r="O707">
        <f t="shared" si="70"/>
        <v>-1.600827996063526E-4</v>
      </c>
      <c r="P707" s="23"/>
    </row>
    <row r="708" spans="1:16" x14ac:dyDescent="0.2">
      <c r="A708" s="23"/>
      <c r="D708" s="23"/>
      <c r="E708">
        <v>283.17312622070301</v>
      </c>
      <c r="F708">
        <v>4999.712890625</v>
      </c>
      <c r="G708">
        <v>1.08838084870376E-3</v>
      </c>
      <c r="H708" s="1">
        <v>2.4737280914075998E-7</v>
      </c>
      <c r="I708" s="29">
        <v>1.15639574260945E-3</v>
      </c>
      <c r="J708" s="21">
        <f t="shared" ref="J708:J765" si="71">I708/F708</f>
        <v>2.3129242976688052E-7</v>
      </c>
      <c r="K708" s="10">
        <f t="shared" ref="K708:K765" si="72">J708*B$6</f>
        <v>1.4118894408378272E-2</v>
      </c>
      <c r="L708" s="10">
        <f t="shared" ref="L708:L765" si="73">K708+B$7</f>
        <v>1.4469894408378273E-2</v>
      </c>
      <c r="M708" s="10">
        <f t="shared" ref="M708:M765" si="74">L708*E708</f>
        <v>4.0974852357039451</v>
      </c>
      <c r="N708" s="23">
        <f t="shared" ref="N708:N765" si="75">((M708/E708)-$B$8)*E708</f>
        <v>3.5877736085066796</v>
      </c>
      <c r="O708">
        <f t="shared" ref="O708:O765" si="76">(N709-N708)/(E709-E708)</f>
        <v>1.1719865385920662E-3</v>
      </c>
      <c r="P708" s="23"/>
    </row>
    <row r="709" spans="1:16" x14ac:dyDescent="0.2">
      <c r="A709" s="23"/>
      <c r="D709" s="23"/>
      <c r="E709">
        <v>283.58663940429699</v>
      </c>
      <c r="F709">
        <v>4999.712890625</v>
      </c>
      <c r="G709">
        <v>1.0870108131201799E-3</v>
      </c>
      <c r="H709" s="1">
        <v>2.9352795810868498E-7</v>
      </c>
      <c r="I709" s="29">
        <v>1.15502256026024E-3</v>
      </c>
      <c r="J709" s="21">
        <f t="shared" si="71"/>
        <v>2.3101777752599187E-7</v>
      </c>
      <c r="K709" s="10">
        <f t="shared" si="72"/>
        <v>1.4102128680282287E-2</v>
      </c>
      <c r="L709" s="10">
        <f t="shared" si="73"/>
        <v>1.4453128680282288E-2</v>
      </c>
      <c r="M709" s="10">
        <f t="shared" si="74"/>
        <v>4.0987141913191163</v>
      </c>
      <c r="N709" s="23">
        <f t="shared" si="75"/>
        <v>3.5882582403913821</v>
      </c>
      <c r="O709">
        <f t="shared" si="76"/>
        <v>-1.9449631476256106E-3</v>
      </c>
      <c r="P709" s="23"/>
    </row>
    <row r="710" spans="1:16" x14ac:dyDescent="0.2">
      <c r="A710" s="23"/>
      <c r="D710" s="23"/>
      <c r="E710">
        <v>283.986328125</v>
      </c>
      <c r="F710">
        <v>4999.712890625</v>
      </c>
      <c r="G710">
        <v>1.08533121562481E-3</v>
      </c>
      <c r="H710" s="1">
        <v>2.5336199136338201E-7</v>
      </c>
      <c r="I710" s="29">
        <v>1.1533397841216901E-3</v>
      </c>
      <c r="J710" s="21">
        <f t="shared" si="71"/>
        <v>2.306812029715399E-7</v>
      </c>
      <c r="K710" s="10">
        <f t="shared" si="72"/>
        <v>1.4081582998784436E-2</v>
      </c>
      <c r="L710" s="10">
        <f t="shared" si="73"/>
        <v>1.4432582998784436E-2</v>
      </c>
      <c r="M710" s="10">
        <f t="shared" si="74"/>
        <v>4.0986562511840932</v>
      </c>
      <c r="N710" s="23">
        <f t="shared" si="75"/>
        <v>3.5874808605590931</v>
      </c>
      <c r="O710">
        <f t="shared" si="76"/>
        <v>2.3291040803024585E-3</v>
      </c>
      <c r="P710" s="23"/>
    </row>
    <row r="711" spans="1:16" x14ac:dyDescent="0.2">
      <c r="A711" s="23"/>
      <c r="D711" s="23"/>
      <c r="E711">
        <v>284.37205505371099</v>
      </c>
      <c r="F711">
        <v>4999.712890625</v>
      </c>
      <c r="G711">
        <v>1.08419373589383E-3</v>
      </c>
      <c r="H711" s="1">
        <v>2.7256322372301202E-7</v>
      </c>
      <c r="I711" s="29">
        <v>1.1521951077362201E-3</v>
      </c>
      <c r="J711" s="21">
        <f t="shared" si="71"/>
        <v>2.3045225454779812E-7</v>
      </c>
      <c r="K711" s="10">
        <f t="shared" si="72"/>
        <v>1.4067607190656894E-2</v>
      </c>
      <c r="L711" s="10">
        <f t="shared" si="73"/>
        <v>1.4418607190656895E-2</v>
      </c>
      <c r="M711" s="10">
        <f t="shared" si="74"/>
        <v>4.100248957819316</v>
      </c>
      <c r="N711" s="23">
        <f t="shared" si="75"/>
        <v>3.5883792587226364</v>
      </c>
      <c r="O711">
        <f t="shared" si="76"/>
        <v>7.0518744713430866E-4</v>
      </c>
      <c r="P711" s="23"/>
    </row>
    <row r="712" spans="1:16" x14ac:dyDescent="0.2">
      <c r="A712" s="23"/>
      <c r="D712" s="23"/>
      <c r="E712">
        <v>284.78990173339798</v>
      </c>
      <c r="F712">
        <v>4999.712890625</v>
      </c>
      <c r="G712">
        <v>1.08276988923757E-3</v>
      </c>
      <c r="H712" s="1">
        <v>2.4255556001491298E-7</v>
      </c>
      <c r="I712" s="29">
        <v>1.1507634651550299E-3</v>
      </c>
      <c r="J712" s="21">
        <f t="shared" si="71"/>
        <v>2.3016590958909568E-7</v>
      </c>
      <c r="K712" s="10">
        <f t="shared" si="72"/>
        <v>1.4050127698395233E-2</v>
      </c>
      <c r="L712" s="10">
        <f t="shared" si="73"/>
        <v>1.4401127698395234E-2</v>
      </c>
      <c r="M712" s="10">
        <f t="shared" si="74"/>
        <v>4.1012957420760943</v>
      </c>
      <c r="N712" s="23">
        <f t="shared" si="75"/>
        <v>3.5886739189559784</v>
      </c>
      <c r="O712">
        <f t="shared" si="76"/>
        <v>-1.3573997742726564E-3</v>
      </c>
      <c r="P712" s="23"/>
    </row>
    <row r="713" spans="1:16" x14ac:dyDescent="0.2">
      <c r="A713" s="23"/>
      <c r="D713" s="23"/>
      <c r="E713">
        <v>285.20095825195301</v>
      </c>
      <c r="F713">
        <v>4999.712890625</v>
      </c>
      <c r="G713">
        <v>1.08112727238716E-3</v>
      </c>
      <c r="H713" s="1">
        <v>2.4199537198160998E-7</v>
      </c>
      <c r="I713" s="29">
        <v>1.14911569755617E-3</v>
      </c>
      <c r="J713" s="21">
        <f t="shared" si="71"/>
        <v>2.2983633714465597E-7</v>
      </c>
      <c r="K713" s="10">
        <f t="shared" si="72"/>
        <v>1.4030009450047695E-2</v>
      </c>
      <c r="L713" s="10">
        <f t="shared" si="73"/>
        <v>1.4381009450047695E-2</v>
      </c>
      <c r="M713" s="10">
        <f t="shared" si="74"/>
        <v>4.1014776757839941</v>
      </c>
      <c r="N713" s="23">
        <f t="shared" si="75"/>
        <v>3.5881159509304785</v>
      </c>
      <c r="O713">
        <f t="shared" si="76"/>
        <v>-8.315700568202228E-4</v>
      </c>
      <c r="P713" s="23"/>
    </row>
    <row r="714" spans="1:16" x14ac:dyDescent="0.2">
      <c r="A714" s="23"/>
      <c r="D714" s="23"/>
      <c r="E714">
        <v>285.60597229003901</v>
      </c>
      <c r="F714">
        <v>4999.712890625</v>
      </c>
      <c r="G714">
        <v>1.0795743502596E-3</v>
      </c>
      <c r="H714" s="1">
        <v>2.37515135472406E-7</v>
      </c>
      <c r="I714" s="29">
        <v>1.1475578645720099E-3</v>
      </c>
      <c r="J714" s="21">
        <f t="shared" si="71"/>
        <v>2.295247526560584E-7</v>
      </c>
      <c r="K714" s="10">
        <f t="shared" si="72"/>
        <v>1.4010989249091565E-2</v>
      </c>
      <c r="L714" s="10">
        <f t="shared" si="73"/>
        <v>1.4361989249091565E-2</v>
      </c>
      <c r="M714" s="10">
        <f t="shared" si="74"/>
        <v>4.1018699035058841</v>
      </c>
      <c r="N714" s="23">
        <f t="shared" si="75"/>
        <v>3.5877791533838144</v>
      </c>
      <c r="O714">
        <f t="shared" si="76"/>
        <v>-9.9694798869948381E-4</v>
      </c>
      <c r="P714" s="23"/>
    </row>
    <row r="715" spans="1:16" x14ac:dyDescent="0.2">
      <c r="A715" s="23"/>
      <c r="D715" s="23"/>
      <c r="E715">
        <v>286.01268005371099</v>
      </c>
      <c r="F715">
        <v>4999.712890625</v>
      </c>
      <c r="G715">
        <v>1.07799988024696E-3</v>
      </c>
      <c r="H715" s="1">
        <v>2.5588039778553401E-7</v>
      </c>
      <c r="I715" s="29">
        <v>1.1459786955371699E-3</v>
      </c>
      <c r="J715" s="21">
        <f t="shared" si="71"/>
        <v>2.2920890071227957E-7</v>
      </c>
      <c r="K715" s="10">
        <f t="shared" si="72"/>
        <v>1.3991708547827849E-2</v>
      </c>
      <c r="L715" s="10">
        <f t="shared" si="73"/>
        <v>1.434270854782785E-2</v>
      </c>
      <c r="M715" s="10">
        <f t="shared" si="74"/>
        <v>4.1021965109935126</v>
      </c>
      <c r="N715" s="23">
        <f t="shared" si="75"/>
        <v>3.5873736868968331</v>
      </c>
      <c r="O715">
        <f t="shared" si="76"/>
        <v>3.8948103705339805E-3</v>
      </c>
      <c r="P715" s="23"/>
    </row>
    <row r="716" spans="1:16" x14ac:dyDescent="0.2">
      <c r="A716" s="23"/>
      <c r="D716" s="23"/>
      <c r="E716">
        <v>286.42823791503901</v>
      </c>
      <c r="F716">
        <v>4999.712890625</v>
      </c>
      <c r="G716">
        <v>1.0769770325762501E-3</v>
      </c>
      <c r="H716" s="1">
        <v>2.1327866665514901E-7</v>
      </c>
      <c r="I716" s="29">
        <v>1.1449510767570501E-3</v>
      </c>
      <c r="J716" s="21">
        <f t="shared" si="71"/>
        <v>2.2900336515401847E-7</v>
      </c>
      <c r="K716" s="10">
        <f t="shared" si="72"/>
        <v>1.3979161942445301E-2</v>
      </c>
      <c r="L716" s="10">
        <f t="shared" si="73"/>
        <v>1.4330161942445302E-2</v>
      </c>
      <c r="M716" s="10">
        <f t="shared" si="74"/>
        <v>4.1045630342117603</v>
      </c>
      <c r="N716" s="23">
        <f t="shared" si="75"/>
        <v>3.5889922059646904</v>
      </c>
      <c r="O716">
        <f t="shared" si="76"/>
        <v>9.2069876594786195E-4</v>
      </c>
      <c r="P716" s="23"/>
    </row>
    <row r="717" spans="1:16" x14ac:dyDescent="0.2">
      <c r="A717" s="23"/>
      <c r="D717" s="23"/>
      <c r="E717">
        <v>286.85714721679699</v>
      </c>
      <c r="F717">
        <v>4999.712890625</v>
      </c>
      <c r="G717">
        <v>1.07555957709998E-3</v>
      </c>
      <c r="H717" s="1">
        <v>2.2780369204083301E-7</v>
      </c>
      <c r="I717" s="29">
        <v>1.14352934481107E-3</v>
      </c>
      <c r="J717" s="21">
        <f t="shared" si="71"/>
        <v>2.28719002436182E-7</v>
      </c>
      <c r="K717" s="10">
        <f t="shared" si="72"/>
        <v>1.3961803453060849E-2</v>
      </c>
      <c r="L717" s="10">
        <f t="shared" si="73"/>
        <v>1.431280345306085E-2</v>
      </c>
      <c r="M717" s="10">
        <f t="shared" si="74"/>
        <v>4.1057299672197569</v>
      </c>
      <c r="N717" s="23">
        <f t="shared" si="75"/>
        <v>3.5893871022295225</v>
      </c>
      <c r="O717">
        <f t="shared" si="76"/>
        <v>2.3088107457024483E-3</v>
      </c>
      <c r="P717" s="23"/>
    </row>
    <row r="718" spans="1:16" x14ac:dyDescent="0.2">
      <c r="A718" s="23"/>
      <c r="D718" s="23"/>
      <c r="E718">
        <v>287.30783081054699</v>
      </c>
      <c r="F718">
        <v>4999.712890625</v>
      </c>
      <c r="G718">
        <v>1.07425306230061E-3</v>
      </c>
      <c r="H718" s="1">
        <v>2.2530583726262501E-7</v>
      </c>
      <c r="I718" s="29">
        <v>1.1422183522755999E-3</v>
      </c>
      <c r="J718" s="21">
        <f t="shared" si="71"/>
        <v>2.2845678887229353E-7</v>
      </c>
      <c r="K718" s="10">
        <f t="shared" si="72"/>
        <v>1.3945797025073918E-2</v>
      </c>
      <c r="L718" s="10">
        <f t="shared" si="73"/>
        <v>1.4296797025073919E-2</v>
      </c>
      <c r="M718" s="10">
        <f t="shared" si="74"/>
        <v>4.1075817408126687</v>
      </c>
      <c r="N718" s="23">
        <f t="shared" si="75"/>
        <v>3.5904276453536843</v>
      </c>
      <c r="O718">
        <f t="shared" si="76"/>
        <v>-5.650188026892969E-4</v>
      </c>
      <c r="P718" s="23"/>
    </row>
    <row r="719" spans="1:16" x14ac:dyDescent="0.2">
      <c r="A719" s="23"/>
      <c r="D719" s="23"/>
      <c r="E719">
        <v>287.73344421386702</v>
      </c>
      <c r="F719">
        <v>4999.712890625</v>
      </c>
      <c r="G719">
        <v>1.07267473284944E-3</v>
      </c>
      <c r="H719" s="1">
        <v>2.3208233163816199E-7</v>
      </c>
      <c r="I719" s="29">
        <v>1.14063588658951E-3</v>
      </c>
      <c r="J719" s="21">
        <f t="shared" si="71"/>
        <v>2.2814027756040253E-7</v>
      </c>
      <c r="K719" s="10">
        <f t="shared" si="72"/>
        <v>1.3926476073687181E-2</v>
      </c>
      <c r="L719" s="10">
        <f t="shared" si="73"/>
        <v>1.4277476073687182E-2</v>
      </c>
      <c r="M719" s="10">
        <f t="shared" si="74"/>
        <v>4.1081073653630922</v>
      </c>
      <c r="N719" s="23">
        <f t="shared" si="75"/>
        <v>3.5901871657781319</v>
      </c>
      <c r="O719">
        <f t="shared" si="76"/>
        <v>1.1112378072266216E-3</v>
      </c>
      <c r="P719" s="23"/>
    </row>
    <row r="720" spans="1:16" x14ac:dyDescent="0.2">
      <c r="A720" s="23"/>
      <c r="D720" s="23"/>
      <c r="E720">
        <v>288.14103698730497</v>
      </c>
      <c r="F720">
        <v>4999.712890625</v>
      </c>
      <c r="G720">
        <v>1.0713611753750401E-3</v>
      </c>
      <c r="H720" s="1">
        <v>2.3103122367014299E-7</v>
      </c>
      <c r="I720" s="29">
        <v>1.1393190135384301E-3</v>
      </c>
      <c r="J720" s="21">
        <f t="shared" si="71"/>
        <v>2.2787688782585414E-7</v>
      </c>
      <c r="K720" s="10">
        <f t="shared" si="72"/>
        <v>1.391039784815214E-2</v>
      </c>
      <c r="L720" s="10">
        <f t="shared" si="73"/>
        <v>1.4261397848152141E-2</v>
      </c>
      <c r="M720" s="10">
        <f t="shared" si="74"/>
        <v>4.1092939648550777</v>
      </c>
      <c r="N720" s="23">
        <f t="shared" si="75"/>
        <v>3.5906400982779285</v>
      </c>
      <c r="O720">
        <f t="shared" si="76"/>
        <v>-2.4215679001881236E-3</v>
      </c>
      <c r="P720" s="23"/>
    </row>
    <row r="721" spans="1:16" x14ac:dyDescent="0.2">
      <c r="A721" s="23"/>
      <c r="D721" s="23"/>
      <c r="E721">
        <v>288.53347778320301</v>
      </c>
      <c r="F721">
        <v>4999.712890625</v>
      </c>
      <c r="G721">
        <v>1.06970355196334E-3</v>
      </c>
      <c r="H721" s="1">
        <v>2.3896670169351E-7</v>
      </c>
      <c r="I721" s="29">
        <v>1.13766105672638E-3</v>
      </c>
      <c r="J721" s="21">
        <f t="shared" si="71"/>
        <v>2.2754527742175294E-7</v>
      </c>
      <c r="K721" s="10">
        <f t="shared" si="72"/>
        <v>1.389015519565831E-2</v>
      </c>
      <c r="L721" s="10">
        <f t="shared" si="73"/>
        <v>1.4241155195658311E-2</v>
      </c>
      <c r="M721" s="10">
        <f t="shared" si="74"/>
        <v>4.1090500362536231</v>
      </c>
      <c r="N721" s="23">
        <f t="shared" si="75"/>
        <v>3.5896897762438575</v>
      </c>
      <c r="O721">
        <f t="shared" si="76"/>
        <v>-4.4867212343208563E-4</v>
      </c>
      <c r="P721" s="23"/>
    </row>
    <row r="722" spans="1:16" x14ac:dyDescent="0.2">
      <c r="A722" s="23"/>
      <c r="D722" s="23"/>
      <c r="E722">
        <v>288.93891906738298</v>
      </c>
      <c r="F722">
        <v>4999.712890625</v>
      </c>
      <c r="G722">
        <v>1.0682231907806199E-3</v>
      </c>
      <c r="H722" s="1">
        <v>2.4370026114311102E-7</v>
      </c>
      <c r="I722" s="29">
        <v>1.1361796482743001E-3</v>
      </c>
      <c r="J722" s="21">
        <f t="shared" si="71"/>
        <v>2.272489787173098E-7</v>
      </c>
      <c r="K722" s="10">
        <f t="shared" si="72"/>
        <v>1.3872068092134912E-2</v>
      </c>
      <c r="L722" s="10">
        <f t="shared" si="73"/>
        <v>1.4223068092134913E-2</v>
      </c>
      <c r="M722" s="10">
        <f t="shared" si="74"/>
        <v>4.1095979203632469</v>
      </c>
      <c r="N722" s="23">
        <f t="shared" si="75"/>
        <v>3.5895078660419575</v>
      </c>
      <c r="O722">
        <f t="shared" si="76"/>
        <v>4.4768375306351894E-3</v>
      </c>
      <c r="P722" s="23"/>
    </row>
    <row r="723" spans="1:16" x14ac:dyDescent="0.2">
      <c r="A723" s="23"/>
      <c r="D723" s="23"/>
      <c r="E723">
        <v>289.34606933593699</v>
      </c>
      <c r="F723">
        <v>4999.712890625</v>
      </c>
      <c r="G723">
        <v>1.0673138557205899E-3</v>
      </c>
      <c r="H723" s="1">
        <v>2.19596226264837E-7</v>
      </c>
      <c r="I723" s="29">
        <v>1.1352638409881E-3</v>
      </c>
      <c r="J723" s="21">
        <f t="shared" si="71"/>
        <v>2.2706580674199151E-7</v>
      </c>
      <c r="K723" s="10">
        <f t="shared" si="72"/>
        <v>1.3860886637641569E-2</v>
      </c>
      <c r="L723" s="10">
        <f t="shared" si="73"/>
        <v>1.421188663764157E-2</v>
      </c>
      <c r="M723" s="10">
        <f t="shared" si="74"/>
        <v>4.1121535364495143</v>
      </c>
      <c r="N723" s="23">
        <f t="shared" si="75"/>
        <v>3.5913306116448283</v>
      </c>
      <c r="O723">
        <f t="shared" si="76"/>
        <v>-1.0775191486392557E-3</v>
      </c>
      <c r="P723" s="23"/>
    </row>
    <row r="724" spans="1:16" x14ac:dyDescent="0.2">
      <c r="A724" s="23"/>
      <c r="D724" s="23"/>
      <c r="E724">
        <v>289.76753234863298</v>
      </c>
      <c r="F724">
        <v>4999.712890625</v>
      </c>
      <c r="G724">
        <v>1.06571352801842E-3</v>
      </c>
      <c r="H724" s="1">
        <v>2.2038831696961699E-7</v>
      </c>
      <c r="I724" s="29">
        <v>1.1336568688092999E-3</v>
      </c>
      <c r="J724" s="21">
        <f t="shared" si="71"/>
        <v>2.2674439385010059E-7</v>
      </c>
      <c r="K724" s="10">
        <f t="shared" si="72"/>
        <v>1.3841266476762662E-2</v>
      </c>
      <c r="L724" s="10">
        <f t="shared" si="73"/>
        <v>1.4192266476762663E-2</v>
      </c>
      <c r="M724" s="10">
        <f t="shared" si="74"/>
        <v>4.1124580354057443</v>
      </c>
      <c r="N724" s="23">
        <f t="shared" si="75"/>
        <v>3.5908764771782051</v>
      </c>
      <c r="O724">
        <f t="shared" si="76"/>
        <v>-9.3067149339161033E-4</v>
      </c>
      <c r="P724" s="23"/>
    </row>
    <row r="725" spans="1:16" x14ac:dyDescent="0.2">
      <c r="A725" s="23"/>
      <c r="D725" s="23"/>
      <c r="E725">
        <v>290.16264343261702</v>
      </c>
      <c r="F725">
        <v>4999.712890625</v>
      </c>
      <c r="G725">
        <v>1.0642323110763401E-3</v>
      </c>
      <c r="H725" s="1">
        <v>2.30063161362559E-7</v>
      </c>
      <c r="I725" s="29">
        <v>1.1321709895737999E-3</v>
      </c>
      <c r="J725" s="21">
        <f t="shared" si="71"/>
        <v>2.2644720093762632E-7</v>
      </c>
      <c r="K725" s="10">
        <f t="shared" si="72"/>
        <v>1.3823124787670756E-2</v>
      </c>
      <c r="L725" s="10">
        <f t="shared" si="73"/>
        <v>1.4174124787670756E-2</v>
      </c>
      <c r="M725" s="10">
        <f t="shared" si="74"/>
        <v>4.1128015167343284</v>
      </c>
      <c r="N725" s="23">
        <f t="shared" si="75"/>
        <v>3.5905087585556181</v>
      </c>
      <c r="O725">
        <f t="shared" si="76"/>
        <v>1.3813061221074276E-3</v>
      </c>
      <c r="P725" s="23"/>
    </row>
    <row r="726" spans="1:16" x14ac:dyDescent="0.2">
      <c r="A726" s="23"/>
      <c r="D726" s="23"/>
      <c r="E726">
        <v>290.55929565429699</v>
      </c>
      <c r="F726">
        <v>4999.712890625</v>
      </c>
      <c r="G726">
        <v>1.06300788375454E-3</v>
      </c>
      <c r="H726" s="1">
        <v>1.8680133964068301E-7</v>
      </c>
      <c r="I726" s="29">
        <v>1.1309418817732201E-3</v>
      </c>
      <c r="J726" s="21">
        <f t="shared" si="71"/>
        <v>2.2620136526116488E-7</v>
      </c>
      <c r="K726" s="10">
        <f t="shared" si="72"/>
        <v>1.3808118122898935E-2</v>
      </c>
      <c r="L726" s="10">
        <f t="shared" si="73"/>
        <v>1.4159118122898936E-2</v>
      </c>
      <c r="M726" s="10">
        <f t="shared" si="74"/>
        <v>4.1140633888755067</v>
      </c>
      <c r="N726" s="23">
        <f t="shared" si="75"/>
        <v>3.5910566566977722</v>
      </c>
      <c r="O726">
        <f t="shared" si="76"/>
        <v>-1.447798253229152E-3</v>
      </c>
      <c r="P726" s="23"/>
    </row>
    <row r="727" spans="1:16" x14ac:dyDescent="0.2">
      <c r="A727" s="23"/>
      <c r="D727" s="23"/>
      <c r="E727">
        <v>290.98733520507801</v>
      </c>
      <c r="F727">
        <v>4999.712890625</v>
      </c>
      <c r="G727">
        <v>1.06134791548558E-3</v>
      </c>
      <c r="H727" s="1">
        <v>2.26173518019398E-7</v>
      </c>
      <c r="I727" s="29">
        <v>1.1292784220092199E-3</v>
      </c>
      <c r="J727" s="21">
        <f t="shared" si="71"/>
        <v>2.2586865420347207E-7</v>
      </c>
      <c r="K727" s="10">
        <f t="shared" si="72"/>
        <v>1.3787808282681512E-2</v>
      </c>
      <c r="L727" s="10">
        <f t="shared" si="73"/>
        <v>1.4138808282681513E-2</v>
      </c>
      <c r="M727" s="10">
        <f t="shared" si="74"/>
        <v>4.114214145152979</v>
      </c>
      <c r="N727" s="23">
        <f t="shared" si="75"/>
        <v>3.5904369417838384</v>
      </c>
      <c r="O727">
        <f t="shared" si="76"/>
        <v>2.9473775293688415E-3</v>
      </c>
      <c r="P727" s="23"/>
    </row>
    <row r="728" spans="1:16" x14ac:dyDescent="0.2">
      <c r="A728" s="23"/>
      <c r="D728" s="23"/>
      <c r="E728">
        <v>291.42922973632801</v>
      </c>
      <c r="F728">
        <v>4999.712890625</v>
      </c>
      <c r="G728">
        <v>1.0601849274757701E-3</v>
      </c>
      <c r="H728" s="1">
        <v>2.0562374549817101E-7</v>
      </c>
      <c r="I728" s="29">
        <v>1.1281120876414799E-3</v>
      </c>
      <c r="J728" s="21">
        <f t="shared" si="71"/>
        <v>2.2563537393453362E-7</v>
      </c>
      <c r="K728" s="10">
        <f t="shared" si="72"/>
        <v>1.3773568043655879E-2</v>
      </c>
      <c r="L728" s="10">
        <f t="shared" si="73"/>
        <v>1.412456804365588E-2</v>
      </c>
      <c r="M728" s="10">
        <f t="shared" si="74"/>
        <v>4.1163119853209862</v>
      </c>
      <c r="N728" s="23">
        <f t="shared" si="75"/>
        <v>3.5917393717955957</v>
      </c>
      <c r="O728">
        <f t="shared" si="76"/>
        <v>1.4612668968049035E-3</v>
      </c>
      <c r="P728" s="23"/>
    </row>
    <row r="729" spans="1:16" x14ac:dyDescent="0.2">
      <c r="A729" s="23"/>
      <c r="D729" s="23"/>
      <c r="E729">
        <v>291.86930847167997</v>
      </c>
      <c r="F729">
        <v>4999.712890625</v>
      </c>
      <c r="G729">
        <v>1.0588481352868499E-3</v>
      </c>
      <c r="H729" s="1">
        <v>2.0957024117521201E-7</v>
      </c>
      <c r="I729" s="29">
        <v>1.12677052928868E-3</v>
      </c>
      <c r="J729" s="21">
        <f t="shared" si="71"/>
        <v>2.2536704685612967E-7</v>
      </c>
      <c r="K729" s="10">
        <f t="shared" si="72"/>
        <v>1.3757188425478526E-2</v>
      </c>
      <c r="L729" s="10">
        <f t="shared" si="73"/>
        <v>1.4108188425478526E-2</v>
      </c>
      <c r="M729" s="10">
        <f t="shared" si="74"/>
        <v>4.1177471995325767</v>
      </c>
      <c r="N729" s="23">
        <f t="shared" si="75"/>
        <v>3.5923824442835532</v>
      </c>
      <c r="O729">
        <f t="shared" si="76"/>
        <v>1.3586228932865231E-4</v>
      </c>
      <c r="P729" s="23"/>
    </row>
    <row r="730" spans="1:16" x14ac:dyDescent="0.2">
      <c r="A730" s="23"/>
      <c r="D730" s="23"/>
      <c r="E730">
        <v>292.27641296386702</v>
      </c>
      <c r="F730">
        <v>4999.712890625</v>
      </c>
      <c r="G730">
        <v>1.0574639939487701E-3</v>
      </c>
      <c r="H730" s="1">
        <v>1.81246277616927E-7</v>
      </c>
      <c r="I730" s="29">
        <v>1.1253818834414001E-3</v>
      </c>
      <c r="J730" s="21">
        <f t="shared" si="71"/>
        <v>2.2508930173802824E-7</v>
      </c>
      <c r="K730" s="10">
        <f t="shared" si="72"/>
        <v>1.3740233897399638E-2</v>
      </c>
      <c r="L730" s="10">
        <f t="shared" si="73"/>
        <v>1.4091233897399639E-2</v>
      </c>
      <c r="M730" s="10">
        <f t="shared" si="74"/>
        <v>4.1185352977668179</v>
      </c>
      <c r="N730" s="23">
        <f t="shared" si="75"/>
        <v>3.5924377544318578</v>
      </c>
      <c r="O730">
        <f t="shared" si="76"/>
        <v>-1.6180046549308768E-3</v>
      </c>
      <c r="P730" s="23"/>
    </row>
    <row r="731" spans="1:16" x14ac:dyDescent="0.2">
      <c r="A731" s="23"/>
      <c r="D731" s="23"/>
      <c r="E731">
        <v>292.68553161621099</v>
      </c>
      <c r="F731">
        <v>4999.712890625</v>
      </c>
      <c r="G731">
        <v>1.0558767784368101E-3</v>
      </c>
      <c r="H731" s="1">
        <v>2.1138405665468201E-7</v>
      </c>
      <c r="I731" s="29">
        <v>1.12378946508521E-3</v>
      </c>
      <c r="J731" s="21">
        <f t="shared" si="71"/>
        <v>2.2477079977781048E-7</v>
      </c>
      <c r="K731" s="10">
        <f t="shared" si="72"/>
        <v>1.3720791429915041E-2</v>
      </c>
      <c r="L731" s="10">
        <f t="shared" si="73"/>
        <v>1.4071791429915041E-2</v>
      </c>
      <c r="M731" s="10">
        <f t="shared" si="74"/>
        <v>4.1186097554571255</v>
      </c>
      <c r="N731" s="23">
        <f t="shared" si="75"/>
        <v>3.5917757985479462</v>
      </c>
      <c r="O731">
        <f t="shared" si="76"/>
        <v>3.6634268846942146E-3</v>
      </c>
      <c r="P731" s="23"/>
    </row>
    <row r="732" spans="1:16" x14ac:dyDescent="0.2">
      <c r="A732" s="23"/>
      <c r="D732" s="23"/>
      <c r="E732">
        <v>293.093017578125</v>
      </c>
      <c r="F732">
        <v>4999.712890625</v>
      </c>
      <c r="G732">
        <v>1.0549017337988099E-3</v>
      </c>
      <c r="H732" s="1">
        <v>1.7711443144969999E-7</v>
      </c>
      <c r="I732" s="29">
        <v>1.1228092223702099E-3</v>
      </c>
      <c r="J732" s="21">
        <f t="shared" si="71"/>
        <v>2.2457473997668909E-7</v>
      </c>
      <c r="K732" s="10">
        <f t="shared" si="72"/>
        <v>1.3708823257707456E-2</v>
      </c>
      <c r="L732" s="10">
        <f t="shared" si="73"/>
        <v>1.4059823257707457E-2</v>
      </c>
      <c r="M732" s="10">
        <f t="shared" si="74"/>
        <v>4.1208360252165823</v>
      </c>
      <c r="N732" s="23">
        <f t="shared" si="75"/>
        <v>3.5932685935759574</v>
      </c>
      <c r="O732">
        <f t="shared" si="76"/>
        <v>-2.7807559910323189E-3</v>
      </c>
      <c r="P732" s="23"/>
    </row>
    <row r="733" spans="1:16" x14ac:dyDescent="0.2">
      <c r="A733" s="23"/>
      <c r="D733" s="23"/>
      <c r="E733">
        <v>293.50666809082003</v>
      </c>
      <c r="F733">
        <v>4999.712890625</v>
      </c>
      <c r="G733">
        <v>1.0531712800142101E-3</v>
      </c>
      <c r="H733" s="1">
        <v>2.3445423413322999E-7</v>
      </c>
      <c r="I733" s="29">
        <v>1.12107307754267E-3</v>
      </c>
      <c r="J733" s="21">
        <f t="shared" si="71"/>
        <v>2.2422749107149786E-7</v>
      </c>
      <c r="K733" s="10">
        <f t="shared" si="72"/>
        <v>1.3687625976712305E-2</v>
      </c>
      <c r="L733" s="10">
        <f t="shared" si="73"/>
        <v>1.4038625976712306E-2</v>
      </c>
      <c r="M733" s="10">
        <f t="shared" si="74"/>
        <v>4.1204303349980629</v>
      </c>
      <c r="N733" s="23">
        <f t="shared" si="75"/>
        <v>3.5921183324345871</v>
      </c>
      <c r="O733">
        <f t="shared" si="76"/>
        <v>-6.453861821821027E-4</v>
      </c>
      <c r="P733" s="23"/>
    </row>
    <row r="734" spans="1:16" x14ac:dyDescent="0.2">
      <c r="A734" s="23"/>
      <c r="D734" s="23"/>
      <c r="E734">
        <v>293.91395568847702</v>
      </c>
      <c r="F734">
        <v>4999.712890625</v>
      </c>
      <c r="G734">
        <v>1.0517145787424899E-3</v>
      </c>
      <c r="H734" s="1">
        <v>2.3399601349905201E-7</v>
      </c>
      <c r="I734" s="29">
        <v>1.1196107727696001E-3</v>
      </c>
      <c r="J734" s="21">
        <f t="shared" si="71"/>
        <v>2.2393501332226313E-7</v>
      </c>
      <c r="K734" s="10">
        <f t="shared" si="72"/>
        <v>1.3669772117585107E-2</v>
      </c>
      <c r="L734" s="10">
        <f t="shared" si="73"/>
        <v>1.4020772117585107E-2</v>
      </c>
      <c r="M734" s="10">
        <f t="shared" si="74"/>
        <v>4.1209005948861437</v>
      </c>
      <c r="N734" s="23">
        <f t="shared" si="75"/>
        <v>3.5918554746468851</v>
      </c>
      <c r="O734">
        <f t="shared" si="76"/>
        <v>1.2155799433004875E-3</v>
      </c>
      <c r="P734" s="23"/>
    </row>
    <row r="735" spans="1:16" x14ac:dyDescent="0.2">
      <c r="A735" s="23"/>
      <c r="D735" s="23"/>
      <c r="E735">
        <v>294.30500793457003</v>
      </c>
      <c r="F735">
        <v>4999.712890625</v>
      </c>
      <c r="G735">
        <v>1.05051379800709E-3</v>
      </c>
      <c r="H735" s="1">
        <v>2.19374751408871E-7</v>
      </c>
      <c r="I735" s="29">
        <v>1.1184130934323599E-3</v>
      </c>
      <c r="J735" s="21">
        <f t="shared" si="71"/>
        <v>2.2369546369942661E-7</v>
      </c>
      <c r="K735" s="10">
        <f t="shared" si="72"/>
        <v>1.3655149175391085E-2</v>
      </c>
      <c r="L735" s="10">
        <f t="shared" si="73"/>
        <v>1.4006149175391086E-2</v>
      </c>
      <c r="M735" s="10">
        <f t="shared" si="74"/>
        <v>4.1220798441962447</v>
      </c>
      <c r="N735" s="23">
        <f t="shared" si="75"/>
        <v>3.5923308299140184</v>
      </c>
      <c r="O735">
        <f t="shared" si="76"/>
        <v>9.8465583980612273E-4</v>
      </c>
      <c r="P735" s="23"/>
    </row>
    <row r="736" spans="1:16" x14ac:dyDescent="0.2">
      <c r="A736" s="23"/>
      <c r="D736" s="23"/>
      <c r="E736">
        <v>294.71791076660202</v>
      </c>
      <c r="F736">
        <v>4999.712890625</v>
      </c>
      <c r="G736">
        <v>1.0492227141683801E-3</v>
      </c>
      <c r="H736" s="1">
        <v>1.7399413840561799E-7</v>
      </c>
      <c r="I736" s="29">
        <v>1.1171254435826099E-3</v>
      </c>
      <c r="J736" s="21">
        <f t="shared" si="71"/>
        <v>2.2343791894077367E-7</v>
      </c>
      <c r="K736" s="10">
        <f t="shared" si="72"/>
        <v>1.3639427747515054E-2</v>
      </c>
      <c r="L736" s="10">
        <f t="shared" si="73"/>
        <v>1.3990427747515055E-2</v>
      </c>
      <c r="M736" s="10">
        <f t="shared" si="74"/>
        <v>4.1232296364787349</v>
      </c>
      <c r="N736" s="23">
        <f t="shared" si="75"/>
        <v>3.5927373970988512</v>
      </c>
      <c r="O736">
        <f t="shared" si="76"/>
        <v>8.3856580838788581E-4</v>
      </c>
      <c r="P736" s="23"/>
    </row>
    <row r="737" spans="1:16" x14ac:dyDescent="0.2">
      <c r="A737" s="23"/>
      <c r="D737" s="23"/>
      <c r="E737">
        <v>295.14416503906301</v>
      </c>
      <c r="F737">
        <v>4999.712890625</v>
      </c>
      <c r="G737">
        <v>1.0478864194677501E-3</v>
      </c>
      <c r="H737" s="1">
        <v>2.09747416805525E-7</v>
      </c>
      <c r="I737" s="29">
        <v>1.11578265562478E-3</v>
      </c>
      <c r="J737" s="21">
        <f t="shared" si="71"/>
        <v>2.2316934592724166E-7</v>
      </c>
      <c r="K737" s="10">
        <f t="shared" si="72"/>
        <v>1.3623033116602056E-2</v>
      </c>
      <c r="L737" s="10">
        <f t="shared" si="73"/>
        <v>1.3974033116602056E-2</v>
      </c>
      <c r="M737" s="10">
        <f t="shared" si="74"/>
        <v>4.1243543364277295</v>
      </c>
      <c r="N737" s="23">
        <f t="shared" si="75"/>
        <v>3.5930948393574162</v>
      </c>
      <c r="O737">
        <f t="shared" si="76"/>
        <v>2.3497281313750894E-5</v>
      </c>
      <c r="P737" s="23"/>
    </row>
    <row r="738" spans="1:16" x14ac:dyDescent="0.2">
      <c r="A738" s="23"/>
      <c r="D738" s="23"/>
      <c r="E738">
        <v>295.55987548828102</v>
      </c>
      <c r="F738">
        <v>4999.712890625</v>
      </c>
      <c r="G738">
        <v>1.0464941571951499E-3</v>
      </c>
      <c r="H738" s="1">
        <v>2.1823746890739601E-7</v>
      </c>
      <c r="I738" s="29">
        <v>1.1143829178260299E-3</v>
      </c>
      <c r="J738" s="21">
        <f t="shared" si="71"/>
        <v>2.2288938229145476E-7</v>
      </c>
      <c r="K738" s="10">
        <f t="shared" si="72"/>
        <v>1.3605943162487064E-2</v>
      </c>
      <c r="L738" s="10">
        <f t="shared" si="73"/>
        <v>1.3956943162487065E-2</v>
      </c>
      <c r="M738" s="10">
        <f t="shared" si="74"/>
        <v>4.1251123833016923</v>
      </c>
      <c r="N738" s="23">
        <f t="shared" si="75"/>
        <v>3.5931046074227866</v>
      </c>
      <c r="O738">
        <f t="shared" si="76"/>
        <v>-5.9158981334658041E-4</v>
      </c>
      <c r="P738" s="23"/>
    </row>
    <row r="739" spans="1:16" x14ac:dyDescent="0.2">
      <c r="A739" s="23"/>
      <c r="D739" s="23"/>
      <c r="E739">
        <v>295.97163391113298</v>
      </c>
      <c r="F739">
        <v>4999.712890625</v>
      </c>
      <c r="G739">
        <v>1.0450432172062799E-3</v>
      </c>
      <c r="H739" s="1">
        <v>1.9124004459244601E-7</v>
      </c>
      <c r="I739" s="29">
        <v>1.1129302764596701E-3</v>
      </c>
      <c r="J739" s="21">
        <f t="shared" si="71"/>
        <v>2.2259883733454658E-7</v>
      </c>
      <c r="K739" s="10">
        <f t="shared" si="72"/>
        <v>1.3588207287726235E-2</v>
      </c>
      <c r="L739" s="10">
        <f t="shared" si="73"/>
        <v>1.3939207287726236E-2</v>
      </c>
      <c r="M739" s="10">
        <f t="shared" si="74"/>
        <v>4.1256099563743067</v>
      </c>
      <c r="N739" s="23">
        <f t="shared" si="75"/>
        <v>3.5928610153342677</v>
      </c>
      <c r="O739">
        <f t="shared" si="76"/>
        <v>-7.9514439228097768E-4</v>
      </c>
      <c r="P739" s="23"/>
    </row>
    <row r="740" spans="1:16" x14ac:dyDescent="0.2">
      <c r="A740" s="23"/>
      <c r="D740" s="23"/>
      <c r="E740">
        <v>296.407958984375</v>
      </c>
      <c r="F740">
        <v>4999.712890625</v>
      </c>
      <c r="G740">
        <v>1.04348540787999E-3</v>
      </c>
      <c r="H740" s="1">
        <v>2.3459385622729401E-7</v>
      </c>
      <c r="I740" s="29">
        <v>1.1113708289245299E-3</v>
      </c>
      <c r="J740" s="21">
        <f t="shared" si="71"/>
        <v>2.2228692991720983E-7</v>
      </c>
      <c r="K740" s="10">
        <f t="shared" si="72"/>
        <v>1.3569167374076636E-2</v>
      </c>
      <c r="L740" s="10">
        <f t="shared" si="73"/>
        <v>1.3920167374076637E-2</v>
      </c>
      <c r="M740" s="10">
        <f t="shared" si="74"/>
        <v>4.1260484000709425</v>
      </c>
      <c r="N740" s="23">
        <f t="shared" si="75"/>
        <v>3.5925140738990677</v>
      </c>
      <c r="O740">
        <f t="shared" si="76"/>
        <v>2.2541344293506007E-3</v>
      </c>
      <c r="P740" s="23"/>
    </row>
    <row r="741" spans="1:16" x14ac:dyDescent="0.2">
      <c r="A741" s="23"/>
      <c r="D741" s="23"/>
      <c r="E741">
        <v>296.84223937988298</v>
      </c>
      <c r="F741">
        <v>4999.712890625</v>
      </c>
      <c r="G741">
        <v>1.0423109751126799E-3</v>
      </c>
      <c r="H741" s="1">
        <v>2.1366404176217501E-7</v>
      </c>
      <c r="I741" s="29">
        <v>1.1101886236828599E-3</v>
      </c>
      <c r="J741" s="21">
        <f t="shared" si="71"/>
        <v>2.2205047529120785E-7</v>
      </c>
      <c r="K741" s="10">
        <f t="shared" si="72"/>
        <v>1.3554733361254602E-2</v>
      </c>
      <c r="L741" s="10">
        <f t="shared" si="73"/>
        <v>1.3905733361254603E-2</v>
      </c>
      <c r="M741" s="10">
        <f t="shared" si="74"/>
        <v>4.1278090311743636</v>
      </c>
      <c r="N741" s="23">
        <f t="shared" si="75"/>
        <v>3.5934930002905743</v>
      </c>
      <c r="O741">
        <f t="shared" si="76"/>
        <v>-3.0884855486446425E-3</v>
      </c>
      <c r="P741" s="23"/>
    </row>
    <row r="742" spans="1:16" x14ac:dyDescent="0.2">
      <c r="A742" s="23"/>
      <c r="D742" s="23"/>
      <c r="E742">
        <v>297.26298522949202</v>
      </c>
      <c r="F742">
        <v>4999.712890625</v>
      </c>
      <c r="G742">
        <v>1.04055646677899E-3</v>
      </c>
      <c r="H742" s="1">
        <v>2.3069433040076799E-7</v>
      </c>
      <c r="I742" s="29">
        <v>1.10842720264617E-3</v>
      </c>
      <c r="J742" s="21">
        <f t="shared" si="71"/>
        <v>2.216981708538885E-7</v>
      </c>
      <c r="K742" s="10">
        <f t="shared" si="72"/>
        <v>1.3533227472993891E-2</v>
      </c>
      <c r="L742" s="10">
        <f t="shared" si="73"/>
        <v>1.3884227472993891E-2</v>
      </c>
      <c r="M742" s="10">
        <f t="shared" si="74"/>
        <v>4.12726690622749</v>
      </c>
      <c r="N742" s="23">
        <f t="shared" si="75"/>
        <v>3.5921935328144046</v>
      </c>
      <c r="O742">
        <f t="shared" si="76"/>
        <v>4.7795640591950603E-3</v>
      </c>
      <c r="P742" s="23"/>
    </row>
    <row r="743" spans="1:16" x14ac:dyDescent="0.2">
      <c r="A743" s="23"/>
      <c r="D743" s="23"/>
      <c r="E743">
        <v>297.69447326660202</v>
      </c>
      <c r="F743">
        <v>4999.712890625</v>
      </c>
      <c r="G743">
        <v>1.03969091883177E-3</v>
      </c>
      <c r="H743" s="1">
        <v>1.9680028036235799E-7</v>
      </c>
      <c r="I743" s="29">
        <v>1.1075600331540299E-3</v>
      </c>
      <c r="J743" s="21">
        <f t="shared" si="71"/>
        <v>2.2152472699598896E-7</v>
      </c>
      <c r="K743" s="10">
        <f t="shared" si="72"/>
        <v>1.3522639856624719E-2</v>
      </c>
      <c r="L743" s="10">
        <f t="shared" si="73"/>
        <v>1.3873639856624719E-2</v>
      </c>
      <c r="M743" s="10">
        <f t="shared" si="74"/>
        <v>4.1301059094084316</v>
      </c>
      <c r="N743" s="23">
        <f t="shared" si="75"/>
        <v>3.5942558575285481</v>
      </c>
      <c r="O743">
        <f t="shared" si="76"/>
        <v>3.9435739743135817E-5</v>
      </c>
      <c r="P743" s="23"/>
    </row>
    <row r="744" spans="1:16" x14ac:dyDescent="0.2">
      <c r="A744" s="23"/>
      <c r="D744" s="23"/>
      <c r="E744">
        <v>298.13146972656199</v>
      </c>
      <c r="F744">
        <v>4999.712890625</v>
      </c>
      <c r="G744">
        <v>1.0382479194708601E-3</v>
      </c>
      <c r="H744" s="1">
        <v>1.8641906267325001E-7</v>
      </c>
      <c r="I744" s="29">
        <v>1.1061152812847201E-3</v>
      </c>
      <c r="J744" s="21">
        <f t="shared" si="71"/>
        <v>2.2123576002910195E-7</v>
      </c>
      <c r="K744" s="10">
        <f t="shared" si="72"/>
        <v>1.3505000307863441E-2</v>
      </c>
      <c r="L744" s="10">
        <f t="shared" si="73"/>
        <v>1.3856000307863442E-2</v>
      </c>
      <c r="M744" s="10">
        <f t="shared" si="74"/>
        <v>4.1309097363150231</v>
      </c>
      <c r="N744" s="23">
        <f t="shared" si="75"/>
        <v>3.5942730908072118</v>
      </c>
      <c r="O744">
        <f t="shared" si="76"/>
        <v>-2.1582394213738305E-4</v>
      </c>
      <c r="P744" s="23"/>
    </row>
    <row r="745" spans="1:16" x14ac:dyDescent="0.2">
      <c r="A745" s="23"/>
      <c r="D745" s="23"/>
      <c r="E745">
        <v>298.49977111816401</v>
      </c>
      <c r="F745">
        <v>4999.712890625</v>
      </c>
      <c r="G745">
        <v>1.03700982296643E-3</v>
      </c>
      <c r="H745" s="1">
        <v>1.59654199836387E-7</v>
      </c>
      <c r="I745" s="29">
        <v>1.1048751311119099E-3</v>
      </c>
      <c r="J745" s="21">
        <f t="shared" si="71"/>
        <v>2.209877157513724E-7</v>
      </c>
      <c r="K745" s="10">
        <f t="shared" si="72"/>
        <v>1.3489858822388125E-2</v>
      </c>
      <c r="L745" s="10">
        <f t="shared" si="73"/>
        <v>1.3840858822388126E-2</v>
      </c>
      <c r="M745" s="10">
        <f t="shared" si="74"/>
        <v>4.1314931905616765</v>
      </c>
      <c r="N745" s="23">
        <f t="shared" si="75"/>
        <v>3.5941936025489816</v>
      </c>
      <c r="O745">
        <f t="shared" si="76"/>
        <v>-2.1395936830335481E-3</v>
      </c>
      <c r="P745" s="23"/>
    </row>
    <row r="746" spans="1:16" x14ac:dyDescent="0.2">
      <c r="A746" s="23"/>
      <c r="D746" s="23"/>
      <c r="E746">
        <v>298.83728027343801</v>
      </c>
      <c r="F746">
        <v>4999.712890625</v>
      </c>
      <c r="G746">
        <v>1.0356999682454399E-3</v>
      </c>
      <c r="H746" s="1">
        <v>2.04703363029692E-7</v>
      </c>
      <c r="I746" s="29">
        <v>1.10356339442171E-3</v>
      </c>
      <c r="J746" s="21">
        <f t="shared" si="71"/>
        <v>2.2072535334799128E-7</v>
      </c>
      <c r="K746" s="10">
        <f t="shared" si="72"/>
        <v>1.3473843308720859E-2</v>
      </c>
      <c r="L746" s="10">
        <f t="shared" si="73"/>
        <v>1.3824843308720859E-2</v>
      </c>
      <c r="M746" s="10">
        <f t="shared" si="74"/>
        <v>4.1313785745845797</v>
      </c>
      <c r="N746" s="23">
        <f t="shared" si="75"/>
        <v>3.5934714700923913</v>
      </c>
      <c r="O746">
        <f t="shared" si="76"/>
        <v>-2.3350090365826321E-5</v>
      </c>
      <c r="P746" s="23"/>
    </row>
    <row r="747" spans="1:16" x14ac:dyDescent="0.2">
      <c r="A747" s="23"/>
      <c r="D747" s="23"/>
      <c r="E747">
        <v>299.05728149414102</v>
      </c>
      <c r="F747">
        <v>4999.712890625</v>
      </c>
      <c r="G747">
        <v>1.0349754246331E-3</v>
      </c>
      <c r="H747" s="1">
        <v>1.9725972530070701E-7</v>
      </c>
      <c r="I747" s="29">
        <v>1.1028374582555301E-3</v>
      </c>
      <c r="J747" s="21">
        <f t="shared" si="71"/>
        <v>2.2058015777735339E-7</v>
      </c>
      <c r="K747" s="10">
        <f t="shared" si="72"/>
        <v>1.346498006606105E-2</v>
      </c>
      <c r="L747" s="10">
        <f t="shared" si="73"/>
        <v>1.3815980066061051E-2</v>
      </c>
      <c r="M747" s="10">
        <f t="shared" si="74"/>
        <v>4.1317694397334606</v>
      </c>
      <c r="N747" s="23">
        <f t="shared" si="75"/>
        <v>3.5934663330440073</v>
      </c>
      <c r="O747">
        <f t="shared" si="76"/>
        <v>-3.0081764839327281E-3</v>
      </c>
      <c r="P747" s="23"/>
    </row>
    <row r="748" spans="1:16" x14ac:dyDescent="0.2">
      <c r="A748" s="23"/>
      <c r="D748" s="23"/>
      <c r="E748">
        <v>299.23872375488298</v>
      </c>
      <c r="F748">
        <v>4999.712890625</v>
      </c>
      <c r="G748">
        <v>1.0342305124022299E-3</v>
      </c>
      <c r="H748" s="1">
        <v>1.7903652990702199E-7</v>
      </c>
      <c r="I748" s="29">
        <v>1.1020913247395299E-3</v>
      </c>
      <c r="J748" s="21">
        <f t="shared" si="71"/>
        <v>2.2043092250478418E-7</v>
      </c>
      <c r="K748" s="10">
        <f t="shared" si="72"/>
        <v>1.3455870225944218E-2</v>
      </c>
      <c r="L748" s="10">
        <f t="shared" si="73"/>
        <v>1.3806870225944219E-2</v>
      </c>
      <c r="M748" s="10">
        <f t="shared" si="74"/>
        <v>4.1315502254608409</v>
      </c>
      <c r="N748" s="23">
        <f t="shared" si="75"/>
        <v>3.5929205227020518</v>
      </c>
      <c r="O748">
        <f t="shared" si="76"/>
        <v>-4.6444913700629444E-3</v>
      </c>
      <c r="P748" s="23"/>
    </row>
    <row r="749" spans="1:16" x14ac:dyDescent="0.2">
      <c r="A749" s="23"/>
      <c r="D749" s="23"/>
      <c r="E749">
        <v>299.37850952148398</v>
      </c>
      <c r="F749">
        <v>4999.712890625</v>
      </c>
      <c r="G749">
        <v>1.033594660891E-3</v>
      </c>
      <c r="H749" s="1">
        <v>1.6337235440661499E-7</v>
      </c>
      <c r="I749" s="29">
        <v>1.1014545323324099E-3</v>
      </c>
      <c r="J749" s="21">
        <f t="shared" si="71"/>
        <v>2.2030355670977742E-7</v>
      </c>
      <c r="K749" s="10">
        <f t="shared" si="72"/>
        <v>1.3448095374805544E-2</v>
      </c>
      <c r="L749" s="10">
        <f t="shared" si="73"/>
        <v>1.3799095374805545E-2</v>
      </c>
      <c r="M749" s="10">
        <f t="shared" si="74"/>
        <v>4.1311526060540871</v>
      </c>
      <c r="N749" s="23">
        <f t="shared" si="75"/>
        <v>3.5922712889154158</v>
      </c>
      <c r="O749">
        <f t="shared" si="76"/>
        <v>-1.5757936542520768E-2</v>
      </c>
      <c r="P749" s="23"/>
    </row>
    <row r="750" spans="1:16" x14ac:dyDescent="0.2">
      <c r="A750" s="23"/>
      <c r="D750" s="23"/>
      <c r="E750">
        <v>299.48634338378901</v>
      </c>
      <c r="F750">
        <v>4999.712890625</v>
      </c>
      <c r="G750">
        <v>1.0327768145854601E-3</v>
      </c>
      <c r="H750" s="1">
        <v>2.0762626598935001E-7</v>
      </c>
      <c r="I750" s="29">
        <v>1.1006359601987599E-3</v>
      </c>
      <c r="J750" s="21">
        <f t="shared" si="71"/>
        <v>2.2013983288171824E-7</v>
      </c>
      <c r="K750" s="10">
        <f t="shared" si="72"/>
        <v>1.3438101102866628E-2</v>
      </c>
      <c r="L750" s="10">
        <f t="shared" si="73"/>
        <v>1.3789101102866628E-2</v>
      </c>
      <c r="M750" s="10">
        <f t="shared" si="74"/>
        <v>4.1296474678468984</v>
      </c>
      <c r="N750" s="23">
        <f t="shared" si="75"/>
        <v>3.5905720497560782</v>
      </c>
      <c r="O750">
        <f t="shared" si="76"/>
        <v>-1.1533849949238882E-2</v>
      </c>
      <c r="P750" s="23"/>
    </row>
    <row r="751" spans="1:16" x14ac:dyDescent="0.2">
      <c r="A751" s="23"/>
      <c r="D751" s="23"/>
      <c r="E751">
        <v>299.57258605957003</v>
      </c>
      <c r="F751">
        <v>4999.712890625</v>
      </c>
      <c r="G751">
        <v>1.0322227466985901E-3</v>
      </c>
      <c r="H751" s="1">
        <v>1.8430846875793301E-7</v>
      </c>
      <c r="I751" s="29">
        <v>1.1000813118137399E-3</v>
      </c>
      <c r="J751" s="21">
        <f t="shared" si="71"/>
        <v>2.2002889683455841E-7</v>
      </c>
      <c r="K751" s="10">
        <f t="shared" si="72"/>
        <v>1.3431329180683479E-2</v>
      </c>
      <c r="L751" s="10">
        <f t="shared" si="73"/>
        <v>1.378232918068348E-2</v>
      </c>
      <c r="M751" s="10">
        <f t="shared" si="74"/>
        <v>4.1288079945816252</v>
      </c>
      <c r="N751" s="23">
        <f t="shared" si="75"/>
        <v>3.5895773396743991</v>
      </c>
      <c r="O751">
        <f t="shared" si="76"/>
        <v>-7.1742719955739101E-3</v>
      </c>
      <c r="P751" s="23"/>
    </row>
    <row r="752" spans="1:16" x14ac:dyDescent="0.2">
      <c r="A752" s="23"/>
      <c r="D752" s="23"/>
      <c r="E752">
        <v>299.64405822753901</v>
      </c>
      <c r="F752">
        <v>4999.712890625</v>
      </c>
      <c r="G752">
        <v>1.0318489831814899E-3</v>
      </c>
      <c r="H752" s="1">
        <v>1.7849081888285099E-7</v>
      </c>
      <c r="I752" s="29">
        <v>1.0997070672185501E-3</v>
      </c>
      <c r="J752" s="21">
        <f t="shared" si="71"/>
        <v>2.1995404361730836E-7</v>
      </c>
      <c r="K752" s="10">
        <f t="shared" si="72"/>
        <v>1.3426759879943519E-2</v>
      </c>
      <c r="L752" s="10">
        <f t="shared" si="73"/>
        <v>1.377775987994352E-2</v>
      </c>
      <c r="M752" s="10">
        <f t="shared" si="74"/>
        <v>4.1284238837108465</v>
      </c>
      <c r="N752" s="23">
        <f t="shared" si="75"/>
        <v>3.5890645789012763</v>
      </c>
      <c r="O752">
        <f t="shared" si="76"/>
        <v>-1.8798127393113071E-2</v>
      </c>
      <c r="P752" s="23"/>
    </row>
    <row r="753" spans="1:16" x14ac:dyDescent="0.2">
      <c r="A753" s="23"/>
      <c r="D753" s="23"/>
      <c r="E753">
        <v>299.70193481445301</v>
      </c>
      <c r="F753">
        <v>4999.712890625</v>
      </c>
      <c r="G753">
        <v>1.0313625960931699E-3</v>
      </c>
      <c r="H753" s="1">
        <v>1.9500562244730801E-7</v>
      </c>
      <c r="I753" s="29">
        <v>1.09922029056379E-3</v>
      </c>
      <c r="J753" s="21">
        <f t="shared" si="71"/>
        <v>2.1985668269570966E-7</v>
      </c>
      <c r="K753" s="10">
        <f t="shared" si="72"/>
        <v>1.342081663064245E-2</v>
      </c>
      <c r="L753" s="10">
        <f t="shared" si="73"/>
        <v>1.3771816630642451E-2</v>
      </c>
      <c r="M753" s="10">
        <f t="shared" si="74"/>
        <v>4.1274400901134038</v>
      </c>
      <c r="N753" s="23">
        <f t="shared" si="75"/>
        <v>3.5879766074473882</v>
      </c>
      <c r="O753">
        <f t="shared" si="76"/>
        <v>-7.3234707799922716E-3</v>
      </c>
      <c r="P753" s="23"/>
    </row>
    <row r="754" spans="1:16" x14ac:dyDescent="0.2">
      <c r="A754" s="23"/>
      <c r="D754" s="23"/>
      <c r="E754">
        <v>299.743896484375</v>
      </c>
      <c r="F754">
        <v>4999.712890625</v>
      </c>
      <c r="G754">
        <v>1.0311416406707E-3</v>
      </c>
      <c r="H754" s="1">
        <v>2.2159968701459499E-7</v>
      </c>
      <c r="I754" s="29">
        <v>1.09899905269795E-3</v>
      </c>
      <c r="J754" s="21">
        <f t="shared" si="71"/>
        <v>2.1981243258161715E-7</v>
      </c>
      <c r="K754" s="10">
        <f t="shared" si="72"/>
        <v>1.3418115449764803E-2</v>
      </c>
      <c r="L754" s="10">
        <f t="shared" si="73"/>
        <v>1.3769115449764804E-2</v>
      </c>
      <c r="M754" s="10">
        <f t="shared" si="74"/>
        <v>4.12720831605571</v>
      </c>
      <c r="N754" s="23">
        <f t="shared" si="75"/>
        <v>3.5876693023838349</v>
      </c>
      <c r="O754">
        <f t="shared" si="76"/>
        <v>-1.9252016883636088E-2</v>
      </c>
      <c r="P754" s="23"/>
    </row>
    <row r="755" spans="1:16" x14ac:dyDescent="0.2">
      <c r="A755" s="23"/>
      <c r="D755" s="23"/>
      <c r="E755">
        <v>299.77764892578102</v>
      </c>
      <c r="F755">
        <v>4999.712890625</v>
      </c>
      <c r="G755">
        <v>1.0308539958113899E-3</v>
      </c>
      <c r="H755" s="1">
        <v>2.33050403515332E-7</v>
      </c>
      <c r="I755" s="29">
        <v>1.09871114028672E-3</v>
      </c>
      <c r="J755" s="21">
        <f t="shared" si="71"/>
        <v>2.1975484679268718E-7</v>
      </c>
      <c r="K755" s="10">
        <f t="shared" si="72"/>
        <v>1.3414600212910122E-2</v>
      </c>
      <c r="L755" s="10">
        <f t="shared" si="73"/>
        <v>1.3765600212910123E-2</v>
      </c>
      <c r="M755" s="10">
        <f t="shared" si="74"/>
        <v>4.1266192678784277</v>
      </c>
      <c r="N755" s="23">
        <f t="shared" si="75"/>
        <v>3.5870194998120222</v>
      </c>
      <c r="O755">
        <f t="shared" si="76"/>
        <v>1.4371683006860652E-2</v>
      </c>
      <c r="P755" s="23"/>
    </row>
    <row r="756" spans="1:16" x14ac:dyDescent="0.2">
      <c r="A756" s="23"/>
      <c r="D756" s="23"/>
      <c r="E756">
        <v>299.80438232421898</v>
      </c>
      <c r="F756">
        <v>4999.712890625</v>
      </c>
      <c r="G756">
        <v>1.0308718112847599E-3</v>
      </c>
      <c r="H756" s="1">
        <v>2.00707076552412E-7</v>
      </c>
      <c r="I756" s="29">
        <v>1.0987287127464101E-3</v>
      </c>
      <c r="J756" s="21">
        <f t="shared" si="71"/>
        <v>2.197583614864455E-7</v>
      </c>
      <c r="K756" s="10">
        <f t="shared" si="72"/>
        <v>1.3414814762042152E-2</v>
      </c>
      <c r="L756" s="10">
        <f t="shared" si="73"/>
        <v>1.3765814762042153E-2</v>
      </c>
      <c r="M756" s="10">
        <f t="shared" si="74"/>
        <v>4.1270515919236628</v>
      </c>
      <c r="N756" s="23">
        <f t="shared" si="75"/>
        <v>3.5874037037400686</v>
      </c>
      <c r="O756">
        <f t="shared" si="76"/>
        <v>-1.8532817547152677E-2</v>
      </c>
      <c r="P756" s="23"/>
    </row>
    <row r="757" spans="1:16" x14ac:dyDescent="0.2">
      <c r="A757" s="23"/>
      <c r="D757" s="23"/>
      <c r="E757">
        <v>299.82855224609398</v>
      </c>
      <c r="F757">
        <v>4999.712890625</v>
      </c>
      <c r="G757">
        <v>1.03067066394153E-3</v>
      </c>
      <c r="H757" s="1">
        <v>1.8347584693642001E-7</v>
      </c>
      <c r="I757" s="29">
        <v>1.0985273456921799E-3</v>
      </c>
      <c r="J757" s="21">
        <f t="shared" si="71"/>
        <v>2.197180857628919E-7</v>
      </c>
      <c r="K757" s="10">
        <f t="shared" si="72"/>
        <v>1.3412356191786967E-2</v>
      </c>
      <c r="L757" s="10">
        <f t="shared" si="73"/>
        <v>1.3763356191786967E-2</v>
      </c>
      <c r="M757" s="10">
        <f t="shared" si="74"/>
        <v>4.1266471610307995</v>
      </c>
      <c r="N757" s="23">
        <f t="shared" si="75"/>
        <v>3.5869557669878303</v>
      </c>
      <c r="O757">
        <f t="shared" si="76"/>
        <v>1.0105289170075303E-2</v>
      </c>
      <c r="P757" s="23"/>
    </row>
    <row r="758" spans="1:16" x14ac:dyDescent="0.2">
      <c r="A758" s="23"/>
      <c r="D758" s="23"/>
      <c r="E758">
        <v>299.85021972656199</v>
      </c>
      <c r="F758">
        <v>4999.712890625</v>
      </c>
      <c r="G758">
        <v>1.03065986398098E-3</v>
      </c>
      <c r="H758" s="1">
        <v>1.84856735691798E-7</v>
      </c>
      <c r="I758" s="29">
        <v>1.0985163487684899E-3</v>
      </c>
      <c r="J758" s="21">
        <f t="shared" si="71"/>
        <v>2.1971588625185386E-7</v>
      </c>
      <c r="K758" s="10">
        <f t="shared" si="72"/>
        <v>1.3412221925982732E-2</v>
      </c>
      <c r="L758" s="10">
        <f t="shared" si="73"/>
        <v>1.3763221925982732E-2</v>
      </c>
      <c r="M758" s="10">
        <f t="shared" si="74"/>
        <v>4.1269051186513579</v>
      </c>
      <c r="N758" s="23">
        <f t="shared" si="75"/>
        <v>3.5871747231435465</v>
      </c>
      <c r="O758">
        <f t="shared" si="76"/>
        <v>-4.2655791187659102E-2</v>
      </c>
      <c r="P758" s="23"/>
    </row>
    <row r="759" spans="1:16" x14ac:dyDescent="0.2">
      <c r="A759" s="23"/>
      <c r="D759" s="23"/>
      <c r="E759">
        <v>299.86897277832003</v>
      </c>
      <c r="F759">
        <v>4999.712890625</v>
      </c>
      <c r="G759">
        <v>1.0303802715887101E-3</v>
      </c>
      <c r="H759" s="1">
        <v>2.0599478485395601E-7</v>
      </c>
      <c r="I759" s="29">
        <v>1.098236585906E-3</v>
      </c>
      <c r="J759" s="21">
        <f t="shared" si="71"/>
        <v>2.1965993046626973E-7</v>
      </c>
      <c r="K759" s="10">
        <f t="shared" si="72"/>
        <v>1.3408806190201857E-2</v>
      </c>
      <c r="L759" s="10">
        <f t="shared" si="73"/>
        <v>1.3759806190201857E-2</v>
      </c>
      <c r="M759" s="10">
        <f t="shared" si="74"/>
        <v>4.1261389478846002</v>
      </c>
      <c r="N759" s="23">
        <f t="shared" si="75"/>
        <v>3.5863747968836241</v>
      </c>
      <c r="O759">
        <f t="shared" si="76"/>
        <v>-8.7727074263535348E-2</v>
      </c>
      <c r="P759" s="23"/>
    </row>
    <row r="760" spans="1:16" x14ac:dyDescent="0.2">
      <c r="A760" s="23"/>
      <c r="D760" s="23"/>
      <c r="E760">
        <v>299.88377380371099</v>
      </c>
      <c r="F760">
        <v>4999.712890625</v>
      </c>
      <c r="G760">
        <v>1.02997742692903E-3</v>
      </c>
      <c r="H760" s="1">
        <v>2.0304252160958199E-7</v>
      </c>
      <c r="I760" s="29">
        <v>1.0978336067010801E-3</v>
      </c>
      <c r="J760" s="21">
        <f t="shared" si="71"/>
        <v>2.195793299970557E-7</v>
      </c>
      <c r="K760" s="10">
        <f t="shared" si="72"/>
        <v>1.3403886057211574E-2</v>
      </c>
      <c r="L760" s="10">
        <f t="shared" si="73"/>
        <v>1.3754886057211575E-2</v>
      </c>
      <c r="M760" s="10">
        <f t="shared" si="74"/>
        <v>4.1248671390766543</v>
      </c>
      <c r="N760" s="23">
        <f t="shared" si="75"/>
        <v>3.5850763462299744</v>
      </c>
      <c r="O760">
        <f t="shared" si="76"/>
        <v>3.9784543894303831E-2</v>
      </c>
      <c r="P760" s="23"/>
    </row>
    <row r="761" spans="1:16" x14ac:dyDescent="0.2">
      <c r="A761" s="23"/>
      <c r="D761" s="23"/>
      <c r="E761">
        <v>299.89793395996099</v>
      </c>
      <c r="F761">
        <v>4999.712890625</v>
      </c>
      <c r="G761">
        <v>1.0300851794263601E-3</v>
      </c>
      <c r="H761" s="1">
        <v>2.12386460906551E-7</v>
      </c>
      <c r="I761" s="29">
        <v>1.0979412304788301E-3</v>
      </c>
      <c r="J761" s="21">
        <f t="shared" si="71"/>
        <v>2.1960085598866849E-7</v>
      </c>
      <c r="K761" s="10">
        <f t="shared" si="72"/>
        <v>1.3405200078612633E-2</v>
      </c>
      <c r="L761" s="10">
        <f t="shared" si="73"/>
        <v>1.3756200078612633E-2</v>
      </c>
      <c r="M761" s="10">
        <f t="shared" si="74"/>
        <v>4.1254559827157822</v>
      </c>
      <c r="N761" s="23">
        <f t="shared" si="75"/>
        <v>3.5856397015878527</v>
      </c>
      <c r="O761">
        <f t="shared" si="76"/>
        <v>-2.3985707147715498E-2</v>
      </c>
      <c r="P761" s="23"/>
    </row>
    <row r="762" spans="1:16" x14ac:dyDescent="0.2">
      <c r="A762" s="23"/>
      <c r="D762" s="23"/>
      <c r="E762">
        <v>299.93562316894503</v>
      </c>
      <c r="F762">
        <v>4999.724609375</v>
      </c>
      <c r="G762">
        <v>1.02971818477054E-3</v>
      </c>
      <c r="H762" s="1">
        <v>2.3207633642833E-7</v>
      </c>
      <c r="I762" s="29">
        <v>1.0975738932181101E-3</v>
      </c>
      <c r="J762" s="21">
        <f t="shared" si="71"/>
        <v>2.1952686977199618E-7</v>
      </c>
      <c r="K762" s="10">
        <f t="shared" si="72"/>
        <v>1.3400683702603593E-2</v>
      </c>
      <c r="L762" s="10">
        <f t="shared" si="73"/>
        <v>1.3751683702603594E-2</v>
      </c>
      <c r="M762" s="10">
        <f t="shared" si="74"/>
        <v>4.1246198209626339</v>
      </c>
      <c r="N762" s="23">
        <f t="shared" si="75"/>
        <v>3.5847356992585326</v>
      </c>
      <c r="O762">
        <f t="shared" si="76"/>
        <v>-2.4867889424514504E-2</v>
      </c>
      <c r="P762" s="23"/>
    </row>
    <row r="763" spans="1:16" x14ac:dyDescent="0.2">
      <c r="A763" s="23"/>
      <c r="D763" s="23"/>
      <c r="E763">
        <v>299.95988464355497</v>
      </c>
      <c r="F763">
        <v>4999.724609375</v>
      </c>
      <c r="G763">
        <v>1.02947448971404E-3</v>
      </c>
      <c r="H763" s="1">
        <v>1.8560009482670499E-7</v>
      </c>
      <c r="I763" s="29">
        <v>1.0973299776183699E-3</v>
      </c>
      <c r="J763" s="21">
        <f t="shared" si="71"/>
        <v>2.1947808396501737E-7</v>
      </c>
      <c r="K763" s="10">
        <f t="shared" si="72"/>
        <v>1.3397705647255844E-2</v>
      </c>
      <c r="L763" s="10">
        <f t="shared" si="73"/>
        <v>1.3748705647255844E-2</v>
      </c>
      <c r="M763" s="10">
        <f t="shared" si="74"/>
        <v>4.1240601599490558</v>
      </c>
      <c r="N763" s="23">
        <f t="shared" si="75"/>
        <v>3.5841323675906569</v>
      </c>
      <c r="O763">
        <f t="shared" si="76"/>
        <v>6.703051973068376E-2</v>
      </c>
      <c r="P763" s="23"/>
    </row>
    <row r="764" spans="1:16" x14ac:dyDescent="0.2">
      <c r="A764" s="23"/>
      <c r="D764" s="23"/>
      <c r="E764">
        <v>299.98274230957003</v>
      </c>
      <c r="F764">
        <v>4999.724609375</v>
      </c>
      <c r="G764">
        <v>1.02981845379026E-3</v>
      </c>
      <c r="H764" s="1">
        <v>1.8531393957420901E-7</v>
      </c>
      <c r="I764" s="29">
        <v>1.0976737339123499E-3</v>
      </c>
      <c r="J764" s="21">
        <f t="shared" si="71"/>
        <v>2.1954683901071237E-7</v>
      </c>
      <c r="K764" s="10">
        <f t="shared" si="72"/>
        <v>1.3401902694393052E-2</v>
      </c>
      <c r="L764" s="10">
        <f t="shared" si="73"/>
        <v>1.3752902694393053E-2</v>
      </c>
      <c r="M764" s="10">
        <f t="shared" si="74"/>
        <v>4.1256334649807025</v>
      </c>
      <c r="N764" s="23">
        <f t="shared" si="75"/>
        <v>3.5856645288234765</v>
      </c>
      <c r="O764">
        <f t="shared" si="76"/>
        <v>-3.9900026365773382E-2</v>
      </c>
      <c r="P764" s="23"/>
    </row>
    <row r="765" spans="1:16" x14ac:dyDescent="0.2">
      <c r="A765" s="23"/>
      <c r="D765" s="23"/>
      <c r="E765">
        <v>299.99125671386702</v>
      </c>
      <c r="F765">
        <v>4999.724609375</v>
      </c>
      <c r="G765">
        <v>1.0296979926901701E-3</v>
      </c>
      <c r="H765" s="1">
        <v>1.7600387764060101E-7</v>
      </c>
      <c r="I765" s="29">
        <v>1.0975531954140699E-3</v>
      </c>
      <c r="J765" s="21">
        <f t="shared" si="71"/>
        <v>2.1952272998317634E-7</v>
      </c>
      <c r="K765" s="10">
        <f t="shared" si="72"/>
        <v>1.3400430995494764E-2</v>
      </c>
      <c r="L765" s="10">
        <f t="shared" si="73"/>
        <v>1.3751430995494765E-2</v>
      </c>
      <c r="M765" s="10">
        <f t="shared" si="74"/>
        <v>4.1253090659524982</v>
      </c>
      <c r="N765" s="23">
        <f t="shared" si="75"/>
        <v>3.5853248038675378</v>
      </c>
      <c r="O765">
        <f t="shared" si="76"/>
        <v>1.1951430995494767E-2</v>
      </c>
      <c r="P765" s="23"/>
    </row>
    <row r="766" spans="1:16" x14ac:dyDescent="0.2">
      <c r="A766" s="23"/>
      <c r="D766" s="23"/>
      <c r="E766" s="19"/>
      <c r="F766" s="19"/>
      <c r="G766" s="20"/>
      <c r="H766" s="20"/>
      <c r="I766" s="27"/>
      <c r="J766" s="21"/>
      <c r="K766" s="10"/>
      <c r="L766" s="10"/>
      <c r="M766" s="10"/>
      <c r="N766" s="23"/>
      <c r="P766" s="23"/>
    </row>
    <row r="767" spans="1:16" x14ac:dyDescent="0.2">
      <c r="A767" s="23"/>
      <c r="D767" s="23"/>
      <c r="E767" s="19"/>
      <c r="F767" s="19"/>
      <c r="G767" s="20"/>
      <c r="H767" s="20"/>
      <c r="I767" s="27"/>
      <c r="J767" s="21"/>
      <c r="K767" s="10"/>
      <c r="L767" s="10"/>
      <c r="M767" s="10"/>
      <c r="N767" s="23"/>
      <c r="P767" s="23"/>
    </row>
    <row r="768" spans="1:16" x14ac:dyDescent="0.2">
      <c r="A768" s="23"/>
      <c r="D768" s="23"/>
      <c r="E768" s="19"/>
      <c r="F768" s="19"/>
      <c r="G768" s="20"/>
      <c r="H768" s="20"/>
      <c r="I768" s="27"/>
      <c r="J768" s="21"/>
      <c r="K768" s="10"/>
      <c r="L768" s="10"/>
      <c r="M768" s="10"/>
      <c r="N768" s="23"/>
      <c r="P768" s="23"/>
    </row>
    <row r="769" spans="1:16" x14ac:dyDescent="0.2">
      <c r="A769" s="23"/>
      <c r="D769" s="23"/>
      <c r="E769" s="19"/>
      <c r="F769" s="19"/>
      <c r="G769" s="20"/>
      <c r="H769" s="20"/>
      <c r="I769" s="27"/>
      <c r="J769" s="21"/>
      <c r="K769" s="10"/>
      <c r="L769" s="10"/>
      <c r="M769" s="10"/>
      <c r="N769" s="23"/>
      <c r="P769" s="23"/>
    </row>
    <row r="770" spans="1:16" x14ac:dyDescent="0.2">
      <c r="A770" s="23"/>
      <c r="D770" s="23"/>
      <c r="E770" s="19"/>
      <c r="F770" s="19"/>
      <c r="G770" s="20"/>
      <c r="H770" s="20"/>
      <c r="I770" s="27"/>
      <c r="J770" s="21"/>
      <c r="K770" s="10"/>
      <c r="L770" s="10"/>
      <c r="M770" s="10"/>
      <c r="N770" s="23"/>
      <c r="P770" s="23"/>
    </row>
    <row r="771" spans="1:16" x14ac:dyDescent="0.2">
      <c r="A771" s="23"/>
      <c r="D771" s="23"/>
      <c r="E771" s="19"/>
      <c r="F771" s="19"/>
      <c r="G771" s="20"/>
      <c r="H771" s="20"/>
      <c r="I771" s="27"/>
      <c r="J771" s="21"/>
      <c r="K771" s="10"/>
      <c r="L771" s="10"/>
      <c r="M771" s="10"/>
      <c r="N771" s="23"/>
      <c r="P771" s="23"/>
    </row>
    <row r="772" spans="1:16" x14ac:dyDescent="0.2">
      <c r="A772" s="23"/>
      <c r="D772" s="23"/>
      <c r="E772" s="19"/>
      <c r="F772" s="19"/>
      <c r="G772" s="20"/>
      <c r="H772" s="20"/>
      <c r="I772" s="27"/>
      <c r="J772" s="21"/>
      <c r="K772" s="10"/>
      <c r="L772" s="10"/>
      <c r="M772" s="10"/>
      <c r="N772" s="23"/>
      <c r="P772" s="23"/>
    </row>
    <row r="773" spans="1:16" x14ac:dyDescent="0.2">
      <c r="A773" s="23"/>
      <c r="D773" s="23"/>
      <c r="E773" s="19"/>
      <c r="F773" s="19"/>
      <c r="G773" s="20"/>
      <c r="H773" s="20"/>
      <c r="I773" s="27"/>
      <c r="J773" s="21"/>
      <c r="K773" s="10"/>
      <c r="L773" s="10"/>
      <c r="M773" s="10"/>
      <c r="N773" s="23"/>
      <c r="P773" s="23"/>
    </row>
    <row r="774" spans="1:16" x14ac:dyDescent="0.2">
      <c r="A774" s="23"/>
      <c r="D774" s="23"/>
      <c r="E774" s="19"/>
      <c r="F774" s="19"/>
      <c r="G774" s="20"/>
      <c r="H774" s="20"/>
      <c r="I774" s="27"/>
      <c r="J774" s="21"/>
      <c r="K774" s="10"/>
      <c r="L774" s="10"/>
      <c r="M774" s="10"/>
      <c r="N774" s="23"/>
      <c r="P774" s="23"/>
    </row>
    <row r="775" spans="1:16" x14ac:dyDescent="0.2">
      <c r="A775" s="23"/>
      <c r="D775" s="23"/>
      <c r="E775" s="19"/>
      <c r="F775" s="19"/>
      <c r="G775" s="20"/>
      <c r="H775" s="20"/>
      <c r="I775" s="27"/>
      <c r="J775" s="21"/>
      <c r="K775" s="10"/>
      <c r="L775" s="10"/>
      <c r="M775" s="10"/>
      <c r="N775" s="23"/>
      <c r="P775" s="23"/>
    </row>
    <row r="776" spans="1:16" x14ac:dyDescent="0.2">
      <c r="A776" s="23"/>
      <c r="D776" s="23"/>
      <c r="E776" s="19"/>
      <c r="F776" s="19"/>
      <c r="G776" s="20"/>
      <c r="H776" s="20"/>
      <c r="I776" s="27"/>
      <c r="J776" s="21"/>
      <c r="K776" s="10"/>
      <c r="L776" s="10"/>
      <c r="M776" s="10"/>
      <c r="N776" s="23"/>
      <c r="P776" s="23"/>
    </row>
    <row r="777" spans="1:16" x14ac:dyDescent="0.2">
      <c r="A777" s="23"/>
      <c r="D777" s="23"/>
      <c r="E777" s="19"/>
      <c r="F777" s="19"/>
      <c r="G777" s="20"/>
      <c r="H777" s="20"/>
      <c r="I777" s="27"/>
      <c r="J777" s="21"/>
      <c r="K777" s="10"/>
      <c r="L777" s="10"/>
      <c r="M777" s="10"/>
      <c r="N777" s="23"/>
      <c r="P777" s="23"/>
    </row>
    <row r="778" spans="1:16" x14ac:dyDescent="0.2">
      <c r="A778" s="23"/>
      <c r="D778" s="23"/>
      <c r="E778" s="19"/>
      <c r="F778" s="19"/>
      <c r="G778" s="20"/>
      <c r="H778" s="20"/>
      <c r="I778" s="27"/>
      <c r="J778" s="21"/>
      <c r="K778" s="10"/>
      <c r="L778" s="10"/>
      <c r="M778" s="10"/>
      <c r="N778" s="23"/>
      <c r="P778" s="23"/>
    </row>
    <row r="779" spans="1:16" x14ac:dyDescent="0.2">
      <c r="A779" s="23"/>
      <c r="D779" s="23"/>
      <c r="E779" s="19"/>
      <c r="F779" s="19"/>
      <c r="G779" s="20"/>
      <c r="H779" s="20"/>
      <c r="I779" s="27"/>
      <c r="J779" s="21"/>
      <c r="K779" s="10"/>
      <c r="L779" s="10"/>
      <c r="M779" s="10"/>
      <c r="N779" s="23"/>
      <c r="P779" s="23"/>
    </row>
    <row r="780" spans="1:16" x14ac:dyDescent="0.2">
      <c r="A780" s="23"/>
      <c r="D780" s="23"/>
      <c r="E780" s="19"/>
      <c r="F780" s="19"/>
      <c r="G780" s="20"/>
      <c r="H780" s="20"/>
      <c r="I780" s="27"/>
      <c r="J780" s="21"/>
      <c r="K780" s="10"/>
      <c r="L780" s="10"/>
      <c r="M780" s="10"/>
      <c r="N780" s="23"/>
      <c r="P780" s="23"/>
    </row>
    <row r="781" spans="1:16" x14ac:dyDescent="0.2">
      <c r="A781" s="23"/>
      <c r="D781" s="23"/>
      <c r="E781" s="19"/>
      <c r="F781" s="19"/>
      <c r="G781" s="20"/>
      <c r="H781" s="20"/>
      <c r="I781" s="27"/>
      <c r="J781" s="21"/>
      <c r="K781" s="10"/>
      <c r="L781" s="10"/>
      <c r="M781" s="10"/>
      <c r="N781" s="23"/>
      <c r="P781" s="23"/>
    </row>
    <row r="782" spans="1:16" x14ac:dyDescent="0.2">
      <c r="A782" s="23"/>
      <c r="D782" s="23"/>
      <c r="E782" s="19"/>
      <c r="F782" s="19"/>
      <c r="G782" s="20"/>
      <c r="H782" s="20"/>
      <c r="I782" s="27"/>
      <c r="J782" s="21"/>
      <c r="K782" s="10"/>
      <c r="L782" s="10"/>
      <c r="M782" s="10"/>
      <c r="N782" s="23"/>
      <c r="P782" s="23"/>
    </row>
    <row r="783" spans="1:16" x14ac:dyDescent="0.2">
      <c r="A783" s="23"/>
      <c r="D783" s="23"/>
      <c r="E783" s="19"/>
      <c r="F783" s="19"/>
      <c r="G783" s="20"/>
      <c r="H783" s="20"/>
      <c r="I783" s="27"/>
      <c r="J783" s="21"/>
      <c r="K783" s="10"/>
      <c r="L783" s="10"/>
      <c r="M783" s="10"/>
      <c r="N783" s="23"/>
      <c r="P783" s="23"/>
    </row>
    <row r="784" spans="1:16" x14ac:dyDescent="0.2">
      <c r="A784" s="23"/>
      <c r="D784" s="23"/>
      <c r="E784" s="19"/>
      <c r="F784" s="19"/>
      <c r="G784" s="20"/>
      <c r="H784" s="20"/>
      <c r="I784" s="27"/>
      <c r="J784" s="21"/>
      <c r="K784" s="10"/>
      <c r="L784" s="10"/>
      <c r="M784" s="10"/>
      <c r="N784" s="23"/>
      <c r="P784" s="23"/>
    </row>
    <row r="785" spans="1:16" x14ac:dyDescent="0.2">
      <c r="A785" s="23"/>
      <c r="D785" s="23"/>
      <c r="E785" s="19"/>
      <c r="F785" s="19"/>
      <c r="G785" s="20"/>
      <c r="H785" s="20"/>
      <c r="I785" s="27"/>
      <c r="J785" s="21"/>
      <c r="K785" s="10"/>
      <c r="L785" s="10"/>
      <c r="M785" s="10"/>
      <c r="N785" s="23"/>
      <c r="P785" s="23"/>
    </row>
    <row r="786" spans="1:16" x14ac:dyDescent="0.2">
      <c r="A786" s="23"/>
      <c r="D786" s="23"/>
      <c r="E786" s="19"/>
      <c r="F786" s="19"/>
      <c r="G786" s="20"/>
      <c r="H786" s="20"/>
      <c r="I786" s="27"/>
      <c r="J786" s="21"/>
      <c r="K786" s="10"/>
      <c r="L786" s="10"/>
      <c r="M786" s="10"/>
      <c r="N786" s="23"/>
      <c r="P786" s="23"/>
    </row>
    <row r="787" spans="1:16" x14ac:dyDescent="0.2">
      <c r="A787" s="23"/>
      <c r="D787" s="23"/>
      <c r="E787" s="19"/>
      <c r="F787" s="19"/>
      <c r="G787" s="20"/>
      <c r="H787" s="20"/>
      <c r="I787" s="27"/>
      <c r="J787" s="21"/>
      <c r="K787" s="10"/>
      <c r="L787" s="10"/>
      <c r="M787" s="10"/>
      <c r="N787" s="23"/>
      <c r="P787" s="23"/>
    </row>
    <row r="788" spans="1:16" x14ac:dyDescent="0.2">
      <c r="A788" s="23"/>
      <c r="D788" s="23"/>
      <c r="E788" s="19"/>
      <c r="F788" s="19"/>
      <c r="G788" s="20"/>
      <c r="H788" s="20"/>
      <c r="I788" s="27"/>
      <c r="J788" s="21"/>
      <c r="K788" s="10"/>
      <c r="L788" s="10"/>
      <c r="M788" s="10"/>
      <c r="N788" s="23"/>
      <c r="P788" s="23"/>
    </row>
    <row r="789" spans="1:16" x14ac:dyDescent="0.2">
      <c r="A789" s="23"/>
      <c r="D789" s="23"/>
      <c r="E789" s="19"/>
      <c r="F789" s="19"/>
      <c r="G789" s="20"/>
      <c r="H789" s="20"/>
      <c r="I789" s="27"/>
      <c r="J789" s="21"/>
      <c r="K789" s="10"/>
      <c r="L789" s="10"/>
      <c r="M789" s="10"/>
      <c r="N789" s="23"/>
      <c r="P789" s="23"/>
    </row>
    <row r="790" spans="1:16" x14ac:dyDescent="0.2">
      <c r="A790" s="23"/>
      <c r="D790" s="23"/>
      <c r="E790" s="19"/>
      <c r="F790" s="19"/>
      <c r="G790" s="20"/>
      <c r="H790" s="20"/>
      <c r="I790" s="27"/>
      <c r="J790" s="21"/>
      <c r="K790" s="10"/>
      <c r="L790" s="10"/>
      <c r="M790" s="10"/>
      <c r="N790" s="23"/>
      <c r="P790" s="23"/>
    </row>
    <row r="791" spans="1:16" x14ac:dyDescent="0.2">
      <c r="A791" s="23"/>
      <c r="D791" s="23"/>
      <c r="E791" s="19"/>
      <c r="F791" s="19"/>
      <c r="G791" s="20"/>
      <c r="H791" s="20"/>
      <c r="I791" s="27"/>
      <c r="J791" s="21"/>
      <c r="K791" s="10"/>
      <c r="L791" s="10"/>
      <c r="M791" s="10"/>
      <c r="N791" s="23"/>
      <c r="P791" s="23"/>
    </row>
    <row r="792" spans="1:16" x14ac:dyDescent="0.2">
      <c r="A792" s="23"/>
      <c r="D792" s="23"/>
      <c r="E792" s="19"/>
      <c r="F792" s="19"/>
      <c r="G792" s="20"/>
      <c r="H792" s="20"/>
      <c r="I792" s="27"/>
      <c r="J792" s="21"/>
      <c r="K792" s="10"/>
      <c r="L792" s="10"/>
      <c r="M792" s="10"/>
      <c r="N792" s="23"/>
      <c r="P792" s="23"/>
    </row>
    <row r="793" spans="1:16" x14ac:dyDescent="0.2">
      <c r="A793" s="23"/>
      <c r="D793" s="23"/>
      <c r="E793" s="19"/>
      <c r="F793" s="19"/>
      <c r="G793" s="20"/>
      <c r="H793" s="20"/>
      <c r="I793" s="27"/>
      <c r="J793" s="21"/>
      <c r="K793" s="10"/>
      <c r="L793" s="10"/>
      <c r="M793" s="10"/>
      <c r="N793" s="23"/>
      <c r="P793" s="23"/>
    </row>
    <row r="794" spans="1:16" x14ac:dyDescent="0.2">
      <c r="A794" s="23"/>
      <c r="D794" s="23"/>
      <c r="E794" s="19"/>
      <c r="F794" s="19"/>
      <c r="G794" s="20"/>
      <c r="H794" s="20"/>
      <c r="I794" s="27"/>
      <c r="J794" s="21"/>
      <c r="K794" s="10"/>
      <c r="L794" s="10"/>
      <c r="M794" s="10"/>
      <c r="N794" s="23"/>
      <c r="P794" s="23"/>
    </row>
    <row r="795" spans="1:16" x14ac:dyDescent="0.2">
      <c r="A795" s="23"/>
      <c r="D795" s="23"/>
      <c r="E795" s="19"/>
      <c r="F795" s="19"/>
      <c r="G795" s="20"/>
      <c r="H795" s="20"/>
      <c r="I795" s="27"/>
      <c r="J795" s="21"/>
      <c r="K795" s="10"/>
      <c r="L795" s="10"/>
      <c r="M795" s="10"/>
      <c r="N795" s="23"/>
      <c r="P795" s="23"/>
    </row>
    <row r="796" spans="1:16" x14ac:dyDescent="0.2">
      <c r="A796" s="23"/>
      <c r="D796" s="23"/>
      <c r="E796" s="19"/>
      <c r="F796" s="19"/>
      <c r="G796" s="20"/>
      <c r="H796" s="20"/>
      <c r="I796" s="27"/>
      <c r="J796" s="21"/>
      <c r="K796" s="10"/>
      <c r="L796" s="10"/>
      <c r="M796" s="10"/>
      <c r="N796" s="23"/>
      <c r="P796" s="23"/>
    </row>
    <row r="797" spans="1:16" x14ac:dyDescent="0.2">
      <c r="A797" s="23"/>
      <c r="D797" s="23"/>
      <c r="E797" s="19"/>
      <c r="F797" s="19"/>
      <c r="G797" s="20"/>
      <c r="H797" s="20"/>
      <c r="I797" s="27"/>
      <c r="J797" s="21"/>
      <c r="K797" s="10"/>
      <c r="L797" s="10"/>
      <c r="M797" s="10"/>
      <c r="N797" s="23"/>
      <c r="P797" s="23"/>
    </row>
    <row r="798" spans="1:16" x14ac:dyDescent="0.2">
      <c r="A798" s="23"/>
      <c r="D798" s="23"/>
      <c r="E798" s="19"/>
      <c r="F798" s="19"/>
      <c r="G798" s="20"/>
      <c r="H798" s="20"/>
      <c r="I798" s="27"/>
      <c r="J798" s="21"/>
      <c r="K798" s="10"/>
      <c r="L798" s="10"/>
      <c r="M798" s="10"/>
      <c r="N798" s="23"/>
      <c r="P798" s="23"/>
    </row>
    <row r="799" spans="1:16" x14ac:dyDescent="0.2">
      <c r="A799" s="23"/>
      <c r="D799" s="23"/>
      <c r="E799" s="19"/>
      <c r="F799" s="19"/>
      <c r="G799" s="20"/>
      <c r="H799" s="20"/>
      <c r="I799" s="27"/>
      <c r="J799" s="21"/>
      <c r="K799" s="10"/>
      <c r="L799" s="10"/>
      <c r="M799" s="10"/>
      <c r="N799" s="23"/>
      <c r="P799" s="23"/>
    </row>
    <row r="800" spans="1:16" x14ac:dyDescent="0.2">
      <c r="A800" s="23"/>
      <c r="D800" s="23"/>
      <c r="E800" s="19"/>
      <c r="F800" s="19"/>
      <c r="G800" s="20"/>
      <c r="H800" s="20"/>
      <c r="I800" s="27"/>
      <c r="J800" s="21"/>
      <c r="K800" s="10"/>
      <c r="L800" s="10"/>
      <c r="M800" s="10"/>
      <c r="N800" s="23"/>
      <c r="P800" s="23"/>
    </row>
    <row r="801" spans="1:16" x14ac:dyDescent="0.2">
      <c r="A801" s="23"/>
      <c r="E801" s="19"/>
      <c r="F801" s="19"/>
      <c r="G801" s="20"/>
      <c r="H801" s="20"/>
      <c r="I801" s="27"/>
      <c r="J801" s="21"/>
      <c r="K801" s="10"/>
      <c r="L801" s="10"/>
      <c r="M801" s="10"/>
      <c r="N801" s="23"/>
      <c r="P801" s="23"/>
    </row>
    <row r="802" spans="1:16" x14ac:dyDescent="0.2">
      <c r="A802" s="23"/>
      <c r="E802" s="19"/>
      <c r="F802" s="19"/>
      <c r="G802" s="20"/>
      <c r="H802" s="20"/>
      <c r="I802" s="27"/>
      <c r="J802" s="21"/>
      <c r="K802" s="10"/>
      <c r="L802" s="10"/>
      <c r="M802" s="10"/>
      <c r="N802" s="23"/>
      <c r="P802" s="23"/>
    </row>
    <row r="803" spans="1:16" x14ac:dyDescent="0.2">
      <c r="A803" s="23"/>
      <c r="E803" s="19"/>
      <c r="F803" s="19"/>
      <c r="G803" s="20"/>
      <c r="H803" s="20"/>
      <c r="I803" s="27"/>
      <c r="J803" s="21"/>
      <c r="K803" s="10"/>
      <c r="L803" s="10"/>
      <c r="M803" s="10"/>
      <c r="N803" s="23"/>
      <c r="P803" s="23"/>
    </row>
    <row r="804" spans="1:16" x14ac:dyDescent="0.2">
      <c r="A804" s="23"/>
      <c r="E804" s="19"/>
      <c r="F804" s="19"/>
      <c r="G804" s="20"/>
      <c r="H804" s="20"/>
      <c r="I804" s="27"/>
      <c r="J804" s="21"/>
      <c r="K804" s="10"/>
      <c r="L804" s="10"/>
      <c r="M804" s="10"/>
      <c r="N804" s="23"/>
      <c r="P804" s="23"/>
    </row>
    <row r="805" spans="1:16" x14ac:dyDescent="0.2">
      <c r="A805" s="23"/>
      <c r="E805" s="19"/>
      <c r="F805" s="19"/>
      <c r="G805" s="20"/>
      <c r="H805" s="20"/>
      <c r="I805" s="27"/>
      <c r="J805" s="21"/>
      <c r="K805" s="10"/>
      <c r="L805" s="10"/>
      <c r="M805" s="10"/>
      <c r="N805" s="23"/>
      <c r="P805" s="23"/>
    </row>
    <row r="806" spans="1:16" x14ac:dyDescent="0.2">
      <c r="A806" s="23"/>
      <c r="E806" s="19"/>
      <c r="F806" s="19"/>
      <c r="G806" s="20"/>
      <c r="H806" s="20"/>
      <c r="I806" s="27"/>
      <c r="J806" s="21"/>
      <c r="K806" s="10"/>
      <c r="L806" s="10"/>
      <c r="M806" s="10"/>
      <c r="N806" s="23"/>
      <c r="P806" s="23"/>
    </row>
    <row r="807" spans="1:16" x14ac:dyDescent="0.2">
      <c r="A807" s="23"/>
      <c r="E807" s="19"/>
      <c r="F807" s="19"/>
      <c r="G807" s="20"/>
      <c r="H807" s="20"/>
      <c r="I807" s="27"/>
      <c r="J807" s="21"/>
      <c r="K807" s="10"/>
      <c r="L807" s="10"/>
      <c r="M807" s="10"/>
      <c r="N807" s="23"/>
      <c r="P807" s="23"/>
    </row>
    <row r="808" spans="1:16" x14ac:dyDescent="0.2">
      <c r="A808" s="23"/>
      <c r="E808" s="19"/>
      <c r="F808" s="19"/>
      <c r="G808" s="20"/>
      <c r="H808" s="20"/>
      <c r="I808" s="27"/>
      <c r="J808" s="21"/>
      <c r="K808" s="10"/>
      <c r="L808" s="10"/>
      <c r="M808" s="10"/>
      <c r="N808" s="23"/>
      <c r="P808" s="23"/>
    </row>
    <row r="809" spans="1:16" x14ac:dyDescent="0.2">
      <c r="A809" s="23"/>
      <c r="E809" s="19"/>
      <c r="F809" s="19"/>
      <c r="G809" s="20"/>
      <c r="H809" s="20"/>
      <c r="I809" s="27"/>
      <c r="J809" s="21"/>
      <c r="K809" s="10"/>
      <c r="L809" s="10"/>
      <c r="M809" s="10"/>
      <c r="N809" s="23"/>
      <c r="P809" s="23"/>
    </row>
    <row r="810" spans="1:16" x14ac:dyDescent="0.2">
      <c r="A810" s="23"/>
      <c r="E810" s="19"/>
      <c r="F810" s="19"/>
      <c r="G810" s="20"/>
      <c r="H810" s="20"/>
      <c r="I810" s="27"/>
      <c r="J810" s="21"/>
      <c r="K810" s="10"/>
      <c r="L810" s="10"/>
      <c r="M810" s="10"/>
      <c r="N810" s="23"/>
      <c r="P810" s="23"/>
    </row>
    <row r="811" spans="1:16" x14ac:dyDescent="0.2">
      <c r="A811" s="23"/>
      <c r="E811" s="19"/>
      <c r="F811" s="19"/>
      <c r="G811" s="20"/>
      <c r="H811" s="20"/>
      <c r="I811" s="27"/>
      <c r="J811" s="21"/>
      <c r="K811" s="10"/>
      <c r="L811" s="10"/>
      <c r="M811" s="10"/>
      <c r="N811" s="23"/>
      <c r="P811" s="23"/>
    </row>
    <row r="812" spans="1:16" x14ac:dyDescent="0.2">
      <c r="A812" s="23"/>
      <c r="E812" s="19"/>
      <c r="F812" s="19"/>
      <c r="G812" s="20"/>
      <c r="H812" s="20"/>
      <c r="I812" s="27"/>
      <c r="J812" s="21"/>
      <c r="K812" s="10"/>
      <c r="L812" s="10"/>
      <c r="M812" s="10"/>
      <c r="N812" s="23"/>
      <c r="P812" s="23"/>
    </row>
    <row r="813" spans="1:16" x14ac:dyDescent="0.2">
      <c r="A813" s="23"/>
      <c r="E813" s="19"/>
      <c r="F813" s="19"/>
      <c r="G813" s="20"/>
      <c r="H813" s="20"/>
      <c r="I813" s="27"/>
      <c r="J813" s="21"/>
      <c r="K813" s="10"/>
      <c r="L813" s="10"/>
      <c r="M813" s="10"/>
      <c r="N813" s="23"/>
      <c r="P813" s="23"/>
    </row>
    <row r="814" spans="1:16" x14ac:dyDescent="0.2">
      <c r="A814" s="23"/>
      <c r="E814" s="19"/>
      <c r="F814" s="19"/>
      <c r="G814" s="20"/>
      <c r="H814" s="20"/>
      <c r="I814" s="27"/>
      <c r="J814" s="21"/>
      <c r="K814" s="10"/>
      <c r="L814" s="10"/>
      <c r="M814" s="10"/>
      <c r="N814" s="23"/>
      <c r="P814" s="23"/>
    </row>
    <row r="815" spans="1:16" x14ac:dyDescent="0.2">
      <c r="A815" s="23"/>
      <c r="E815" s="19"/>
      <c r="F815" s="19"/>
      <c r="G815" s="20"/>
      <c r="H815" s="20"/>
      <c r="I815" s="27"/>
      <c r="J815" s="21"/>
      <c r="K815" s="10"/>
      <c r="L815" s="10"/>
      <c r="M815" s="10"/>
      <c r="N815" s="23"/>
      <c r="P815" s="23"/>
    </row>
    <row r="816" spans="1:16" x14ac:dyDescent="0.2">
      <c r="A816" s="23"/>
      <c r="E816" s="19"/>
      <c r="F816" s="19"/>
      <c r="G816" s="20"/>
      <c r="H816" s="20"/>
      <c r="I816" s="27"/>
      <c r="J816" s="21"/>
      <c r="K816" s="10"/>
      <c r="L816" s="10"/>
      <c r="M816" s="10"/>
      <c r="N816" s="23"/>
      <c r="P816" s="23"/>
    </row>
    <row r="817" spans="1:16" x14ac:dyDescent="0.2">
      <c r="A817" s="23"/>
      <c r="E817" s="19"/>
      <c r="F817" s="19"/>
      <c r="G817" s="20"/>
      <c r="H817" s="20"/>
      <c r="I817" s="27"/>
      <c r="J817" s="21"/>
      <c r="K817" s="10"/>
      <c r="L817" s="10"/>
      <c r="M817" s="10"/>
      <c r="N817" s="23"/>
      <c r="P817" s="23"/>
    </row>
    <row r="818" spans="1:16" x14ac:dyDescent="0.2">
      <c r="A818" s="23"/>
      <c r="E818" s="19"/>
      <c r="F818" s="19"/>
      <c r="G818" s="20"/>
      <c r="H818" s="20"/>
      <c r="I818" s="27"/>
      <c r="J818" s="21"/>
      <c r="K818" s="10"/>
      <c r="L818" s="10"/>
      <c r="M818" s="10"/>
      <c r="N818" s="23"/>
      <c r="P818" s="23"/>
    </row>
    <row r="819" spans="1:16" x14ac:dyDescent="0.2">
      <c r="A819" s="23"/>
      <c r="E819" s="19"/>
      <c r="F819" s="19"/>
      <c r="G819" s="20"/>
      <c r="H819" s="20"/>
      <c r="I819" s="27"/>
      <c r="J819" s="21"/>
      <c r="K819" s="10"/>
      <c r="L819" s="10"/>
      <c r="M819" s="10"/>
      <c r="N819" s="23"/>
      <c r="P819" s="23"/>
    </row>
    <row r="820" spans="1:16" x14ac:dyDescent="0.2">
      <c r="A820" s="23"/>
      <c r="E820" s="19"/>
      <c r="F820" s="19"/>
      <c r="G820" s="20"/>
      <c r="H820" s="20"/>
      <c r="I820" s="27"/>
      <c r="J820" s="21"/>
      <c r="K820" s="10"/>
      <c r="L820" s="10"/>
      <c r="M820" s="10"/>
      <c r="N820" s="23"/>
      <c r="P820" s="23"/>
    </row>
    <row r="821" spans="1:16" x14ac:dyDescent="0.2">
      <c r="A821" s="23"/>
      <c r="E821" s="19"/>
      <c r="F821" s="19"/>
      <c r="G821" s="20"/>
      <c r="H821" s="20"/>
      <c r="I821" s="27"/>
      <c r="J821" s="21"/>
      <c r="K821" s="10"/>
      <c r="L821" s="10"/>
      <c r="M821" s="10"/>
      <c r="N821" s="23"/>
      <c r="P821" s="23"/>
    </row>
    <row r="822" spans="1:16" x14ac:dyDescent="0.2">
      <c r="A822" s="23"/>
      <c r="E822" s="19"/>
      <c r="F822" s="19"/>
      <c r="G822" s="20"/>
      <c r="H822" s="20"/>
      <c r="I822" s="27"/>
      <c r="J822" s="21"/>
      <c r="K822" s="10"/>
      <c r="L822" s="10"/>
      <c r="M822" s="10"/>
      <c r="N822" s="23"/>
      <c r="P822" s="23"/>
    </row>
    <row r="823" spans="1:16" x14ac:dyDescent="0.2">
      <c r="A823" s="23"/>
      <c r="E823" s="19"/>
      <c r="F823" s="19"/>
      <c r="G823" s="20"/>
      <c r="H823" s="20"/>
      <c r="I823" s="27"/>
      <c r="J823" s="21"/>
      <c r="K823" s="10"/>
      <c r="L823" s="10"/>
      <c r="M823" s="10"/>
      <c r="N823" s="23"/>
      <c r="P823" s="23"/>
    </row>
    <row r="824" spans="1:16" x14ac:dyDescent="0.2">
      <c r="A824" s="23"/>
      <c r="E824" s="19"/>
      <c r="F824" s="19"/>
      <c r="G824" s="20"/>
      <c r="H824" s="20"/>
      <c r="I824" s="27"/>
      <c r="J824" s="21"/>
      <c r="K824" s="10"/>
      <c r="L824" s="10"/>
      <c r="M824" s="10"/>
      <c r="N824" s="23"/>
      <c r="P824" s="23"/>
    </row>
    <row r="825" spans="1:16" x14ac:dyDescent="0.2">
      <c r="A825" s="23"/>
      <c r="E825" s="19"/>
      <c r="F825" s="19"/>
      <c r="G825" s="20"/>
      <c r="H825" s="20"/>
      <c r="I825" s="27"/>
      <c r="J825" s="21"/>
      <c r="K825" s="10"/>
      <c r="L825" s="10"/>
      <c r="M825" s="10"/>
      <c r="N825" s="23"/>
      <c r="P825" s="23"/>
    </row>
    <row r="826" spans="1:16" x14ac:dyDescent="0.2">
      <c r="A826" s="23"/>
      <c r="E826" s="19"/>
      <c r="F826" s="19"/>
      <c r="G826" s="20"/>
      <c r="H826" s="20"/>
      <c r="I826" s="27"/>
      <c r="J826" s="21"/>
      <c r="K826" s="10"/>
      <c r="L826" s="10"/>
      <c r="M826" s="10"/>
      <c r="N826" s="23"/>
      <c r="P826" s="23"/>
    </row>
    <row r="827" spans="1:16" x14ac:dyDescent="0.2">
      <c r="A827" s="23"/>
      <c r="E827" s="19"/>
      <c r="F827" s="19"/>
      <c r="G827" s="20"/>
      <c r="H827" s="20"/>
      <c r="I827" s="27"/>
      <c r="J827" s="21"/>
      <c r="K827" s="10"/>
      <c r="L827" s="10"/>
      <c r="M827" s="10"/>
      <c r="N827" s="23"/>
      <c r="P827" s="23"/>
    </row>
    <row r="828" spans="1:16" x14ac:dyDescent="0.2">
      <c r="A828" s="23"/>
      <c r="E828" s="19"/>
      <c r="F828" s="19"/>
      <c r="G828" s="20"/>
      <c r="H828" s="20"/>
      <c r="I828" s="27"/>
      <c r="J828" s="21"/>
      <c r="K828" s="10"/>
      <c r="L828" s="10"/>
      <c r="M828" s="10"/>
      <c r="N828" s="23"/>
      <c r="P828" s="23"/>
    </row>
    <row r="829" spans="1:16" x14ac:dyDescent="0.2">
      <c r="A829" s="23"/>
      <c r="E829" s="19"/>
      <c r="F829" s="19"/>
      <c r="G829" s="20"/>
      <c r="H829" s="20"/>
      <c r="I829" s="27"/>
      <c r="J829" s="21"/>
      <c r="K829" s="10"/>
      <c r="L829" s="10"/>
      <c r="M829" s="10"/>
      <c r="N829" s="23"/>
      <c r="P829" s="23"/>
    </row>
    <row r="830" spans="1:16" x14ac:dyDescent="0.2">
      <c r="A830" s="23"/>
      <c r="E830" s="19"/>
      <c r="F830" s="19"/>
      <c r="G830" s="20"/>
      <c r="H830" s="20"/>
      <c r="I830" s="27"/>
      <c r="J830" s="21"/>
      <c r="K830" s="10"/>
      <c r="L830" s="10"/>
      <c r="M830" s="10"/>
      <c r="N830" s="23"/>
      <c r="P830" s="23"/>
    </row>
    <row r="831" spans="1:16" x14ac:dyDescent="0.2">
      <c r="A831" s="23"/>
      <c r="E831" s="19"/>
      <c r="F831" s="19"/>
      <c r="G831" s="20"/>
      <c r="H831" s="20"/>
      <c r="I831" s="27"/>
      <c r="J831" s="21"/>
      <c r="K831" s="10"/>
      <c r="L831" s="10"/>
      <c r="M831" s="10"/>
      <c r="N831" s="23"/>
      <c r="P831" s="23"/>
    </row>
    <row r="832" spans="1:16" x14ac:dyDescent="0.2">
      <c r="A832" s="23"/>
      <c r="E832" s="19"/>
      <c r="F832" s="19"/>
      <c r="G832" s="20"/>
      <c r="H832" s="20"/>
      <c r="I832" s="27"/>
      <c r="J832" s="21"/>
      <c r="K832" s="10"/>
      <c r="L832" s="10"/>
      <c r="M832" s="10"/>
      <c r="N832" s="23"/>
      <c r="P832" s="23"/>
    </row>
    <row r="833" spans="1:16" x14ac:dyDescent="0.2">
      <c r="A833" s="23"/>
      <c r="E833" s="19"/>
      <c r="F833" s="19"/>
      <c r="G833" s="20"/>
      <c r="H833" s="20"/>
      <c r="I833" s="27"/>
      <c r="J833" s="21"/>
      <c r="K833" s="10"/>
      <c r="L833" s="10"/>
      <c r="M833" s="10"/>
      <c r="N833" s="23"/>
      <c r="P833" s="23"/>
    </row>
    <row r="834" spans="1:16" x14ac:dyDescent="0.2">
      <c r="A834" s="23"/>
      <c r="E834" s="19"/>
      <c r="F834" s="19"/>
      <c r="G834" s="20"/>
      <c r="H834" s="20"/>
      <c r="I834" s="27"/>
      <c r="J834" s="21"/>
      <c r="K834" s="10"/>
      <c r="L834" s="10"/>
      <c r="M834" s="10"/>
      <c r="N834" s="23"/>
      <c r="P834" s="23"/>
    </row>
    <row r="835" spans="1:16" x14ac:dyDescent="0.2">
      <c r="A835" s="23"/>
      <c r="E835" s="19"/>
      <c r="F835" s="19"/>
      <c r="G835" s="20"/>
      <c r="H835" s="20"/>
      <c r="I835" s="27"/>
      <c r="J835" s="21"/>
      <c r="K835" s="10"/>
      <c r="L835" s="10"/>
      <c r="M835" s="10"/>
      <c r="N835" s="23"/>
      <c r="P835" s="23"/>
    </row>
    <row r="836" spans="1:16" x14ac:dyDescent="0.2">
      <c r="A836" s="23"/>
      <c r="E836" s="19"/>
      <c r="F836" s="19"/>
      <c r="G836" s="20"/>
      <c r="H836" s="20"/>
      <c r="I836" s="27"/>
      <c r="J836" s="21"/>
      <c r="K836" s="10"/>
      <c r="L836" s="10"/>
      <c r="M836" s="10"/>
      <c r="N836" s="23"/>
      <c r="P836" s="23"/>
    </row>
    <row r="837" spans="1:16" x14ac:dyDescent="0.2">
      <c r="A837" s="23"/>
      <c r="E837" s="19"/>
      <c r="F837" s="19"/>
      <c r="G837" s="20"/>
      <c r="H837" s="20"/>
      <c r="I837" s="27"/>
      <c r="J837" s="21"/>
      <c r="K837" s="10"/>
      <c r="L837" s="10"/>
      <c r="M837" s="10"/>
      <c r="N837" s="23"/>
      <c r="P837" s="23"/>
    </row>
    <row r="838" spans="1:16" x14ac:dyDescent="0.2">
      <c r="A838" s="23"/>
      <c r="E838" s="19"/>
      <c r="F838" s="19"/>
      <c r="G838" s="20"/>
      <c r="H838" s="20"/>
      <c r="I838" s="27"/>
      <c r="J838" s="21"/>
      <c r="K838" s="10"/>
      <c r="L838" s="10"/>
      <c r="M838" s="10"/>
      <c r="N838" s="23"/>
      <c r="P838" s="23"/>
    </row>
    <row r="839" spans="1:16" x14ac:dyDescent="0.2">
      <c r="A839" s="23"/>
      <c r="E839" s="19"/>
      <c r="F839" s="19"/>
      <c r="G839" s="20"/>
      <c r="H839" s="20"/>
      <c r="I839" s="27"/>
      <c r="J839" s="21"/>
      <c r="K839" s="10"/>
      <c r="L839" s="10"/>
      <c r="M839" s="10"/>
      <c r="N839" s="23"/>
      <c r="P839" s="23"/>
    </row>
    <row r="840" spans="1:16" x14ac:dyDescent="0.2">
      <c r="A840" s="23"/>
      <c r="E840" s="19"/>
      <c r="F840" s="19"/>
      <c r="G840" s="20"/>
      <c r="H840" s="20"/>
      <c r="I840" s="27"/>
      <c r="J840" s="21"/>
      <c r="K840" s="10"/>
      <c r="L840" s="10"/>
      <c r="M840" s="10"/>
      <c r="N840" s="23"/>
      <c r="P840" s="23"/>
    </row>
    <row r="841" spans="1:16" x14ac:dyDescent="0.2">
      <c r="A841" s="23"/>
      <c r="E841" s="19"/>
      <c r="F841" s="19"/>
      <c r="G841" s="20"/>
      <c r="H841" s="20"/>
      <c r="I841" s="27"/>
      <c r="J841" s="21"/>
      <c r="K841" s="10"/>
      <c r="L841" s="10"/>
      <c r="M841" s="10"/>
      <c r="N841" s="23"/>
      <c r="P841" s="23"/>
    </row>
    <row r="842" spans="1:16" x14ac:dyDescent="0.2">
      <c r="A842" s="23"/>
      <c r="E842" s="19"/>
      <c r="F842" s="19"/>
      <c r="G842" s="20"/>
      <c r="H842" s="20"/>
      <c r="I842" s="27"/>
      <c r="J842" s="21"/>
      <c r="K842" s="10"/>
      <c r="L842" s="10"/>
      <c r="M842" s="10"/>
      <c r="N842" s="23"/>
      <c r="P842" s="23"/>
    </row>
    <row r="843" spans="1:16" x14ac:dyDescent="0.2">
      <c r="A843" s="23"/>
      <c r="E843" s="19"/>
      <c r="F843" s="19"/>
      <c r="G843" s="20"/>
      <c r="H843" s="20"/>
      <c r="I843" s="27"/>
      <c r="J843" s="21"/>
      <c r="K843" s="10"/>
      <c r="L843" s="10"/>
      <c r="M843" s="10"/>
      <c r="N843" s="23"/>
      <c r="P843" s="23"/>
    </row>
    <row r="844" spans="1:16" x14ac:dyDescent="0.2">
      <c r="A844" s="23"/>
      <c r="E844" s="19"/>
      <c r="F844" s="19"/>
      <c r="G844" s="20"/>
      <c r="H844" s="20"/>
      <c r="I844" s="27"/>
      <c r="J844" s="21"/>
      <c r="K844" s="10"/>
      <c r="L844" s="10"/>
      <c r="M844" s="10"/>
      <c r="N844" s="23"/>
      <c r="P844" s="23"/>
    </row>
    <row r="845" spans="1:16" x14ac:dyDescent="0.2">
      <c r="A845" s="23"/>
      <c r="E845" s="19"/>
      <c r="F845" s="19"/>
      <c r="G845" s="20"/>
      <c r="H845" s="20"/>
      <c r="I845" s="27"/>
      <c r="J845" s="21"/>
      <c r="K845" s="10"/>
      <c r="L845" s="10"/>
      <c r="M845" s="10"/>
      <c r="N845" s="23"/>
      <c r="P845" s="23"/>
    </row>
    <row r="846" spans="1:16" x14ac:dyDescent="0.2">
      <c r="A846" s="23"/>
      <c r="E846" s="19"/>
      <c r="F846" s="19"/>
      <c r="G846" s="20"/>
      <c r="H846" s="20"/>
      <c r="I846" s="27"/>
      <c r="J846" s="21"/>
      <c r="K846" s="10"/>
      <c r="L846" s="10"/>
      <c r="M846" s="10"/>
      <c r="N846" s="23"/>
      <c r="P846" s="23"/>
    </row>
    <row r="847" spans="1:16" x14ac:dyDescent="0.2">
      <c r="A847" s="23"/>
      <c r="E847" s="19"/>
      <c r="F847" s="19"/>
      <c r="G847" s="20"/>
      <c r="H847" s="20"/>
      <c r="I847" s="27"/>
      <c r="J847" s="21"/>
      <c r="K847" s="10"/>
      <c r="L847" s="10"/>
      <c r="M847" s="10"/>
      <c r="N847" s="23"/>
      <c r="P847" s="23"/>
    </row>
    <row r="848" spans="1:16" x14ac:dyDescent="0.2">
      <c r="A848" s="23"/>
      <c r="E848" s="19"/>
      <c r="F848" s="19"/>
      <c r="G848" s="20"/>
      <c r="H848" s="20"/>
      <c r="I848" s="27"/>
      <c r="J848" s="21"/>
      <c r="K848" s="10"/>
      <c r="L848" s="10"/>
      <c r="M848" s="10"/>
      <c r="N848" s="23"/>
      <c r="P848" s="23"/>
    </row>
    <row r="849" spans="1:16" x14ac:dyDescent="0.2">
      <c r="A849" s="23"/>
      <c r="E849" s="19"/>
      <c r="F849" s="19"/>
      <c r="G849" s="20"/>
      <c r="H849" s="20"/>
      <c r="I849" s="27"/>
      <c r="J849" s="21"/>
      <c r="K849" s="10"/>
      <c r="L849" s="10"/>
      <c r="M849" s="10"/>
      <c r="N849" s="23"/>
      <c r="P849" s="23"/>
    </row>
    <row r="850" spans="1:16" x14ac:dyDescent="0.2">
      <c r="A850" s="23"/>
      <c r="E850" s="19"/>
      <c r="F850" s="19"/>
      <c r="G850" s="20"/>
      <c r="H850" s="20"/>
      <c r="I850" s="27"/>
      <c r="J850" s="21"/>
      <c r="K850" s="10"/>
      <c r="L850" s="10"/>
      <c r="M850" s="10"/>
      <c r="N850" s="23"/>
      <c r="P850" s="23"/>
    </row>
    <row r="851" spans="1:16" x14ac:dyDescent="0.2">
      <c r="A851" s="23"/>
      <c r="E851" s="19"/>
      <c r="F851" s="19"/>
      <c r="G851" s="20"/>
      <c r="H851" s="20"/>
      <c r="I851" s="27"/>
      <c r="J851" s="21"/>
      <c r="K851" s="10"/>
      <c r="L851" s="10"/>
      <c r="M851" s="10"/>
      <c r="N851" s="23"/>
      <c r="P851" s="23"/>
    </row>
    <row r="852" spans="1:16" x14ac:dyDescent="0.2">
      <c r="A852" s="23"/>
      <c r="E852" s="19"/>
      <c r="F852" s="19"/>
      <c r="G852" s="20"/>
      <c r="H852" s="20"/>
      <c r="I852" s="27"/>
      <c r="J852" s="21"/>
      <c r="K852" s="10"/>
      <c r="L852" s="10"/>
      <c r="M852" s="10"/>
      <c r="N852" s="23"/>
      <c r="P852" s="23"/>
    </row>
    <row r="853" spans="1:16" x14ac:dyDescent="0.2">
      <c r="A853" s="23"/>
      <c r="E853" s="19"/>
      <c r="F853" s="19"/>
      <c r="G853" s="20"/>
      <c r="H853" s="20"/>
      <c r="I853" s="27"/>
      <c r="J853" s="21"/>
      <c r="K853" s="10"/>
      <c r="L853" s="10"/>
      <c r="M853" s="10"/>
      <c r="N853" s="23"/>
      <c r="P853" s="23"/>
    </row>
    <row r="854" spans="1:16" x14ac:dyDescent="0.2">
      <c r="A854" s="23"/>
      <c r="E854" s="19"/>
      <c r="F854" s="19"/>
      <c r="G854" s="20"/>
      <c r="H854" s="20"/>
      <c r="I854" s="27"/>
      <c r="J854" s="21"/>
      <c r="K854" s="10"/>
      <c r="L854" s="10"/>
      <c r="M854" s="10"/>
      <c r="N854" s="23"/>
      <c r="P854" s="23"/>
    </row>
    <row r="855" spans="1:16" x14ac:dyDescent="0.2">
      <c r="A855" s="23"/>
      <c r="E855" s="19"/>
      <c r="F855" s="19"/>
      <c r="G855" s="20"/>
      <c r="H855" s="20"/>
      <c r="I855" s="27"/>
      <c r="J855" s="21"/>
      <c r="K855" s="10"/>
      <c r="L855" s="10"/>
      <c r="M855" s="10"/>
      <c r="N855" s="23"/>
      <c r="P855" s="23"/>
    </row>
    <row r="856" spans="1:16" x14ac:dyDescent="0.2">
      <c r="A856" s="23"/>
      <c r="E856" s="19"/>
      <c r="F856" s="19"/>
      <c r="G856" s="20"/>
      <c r="H856" s="20"/>
      <c r="I856" s="27"/>
      <c r="J856" s="21"/>
      <c r="K856" s="10"/>
      <c r="L856" s="10"/>
      <c r="M856" s="10"/>
      <c r="N856" s="23"/>
      <c r="P856" s="23"/>
    </row>
    <row r="857" spans="1:16" x14ac:dyDescent="0.2">
      <c r="A857" s="23"/>
      <c r="E857" s="19"/>
      <c r="F857" s="19"/>
      <c r="G857" s="20"/>
      <c r="H857" s="20"/>
      <c r="I857" s="27"/>
      <c r="J857" s="21"/>
      <c r="K857" s="10"/>
      <c r="L857" s="10"/>
      <c r="M857" s="10"/>
      <c r="N857" s="23"/>
      <c r="P857" s="23"/>
    </row>
    <row r="858" spans="1:16" x14ac:dyDescent="0.2">
      <c r="A858" s="23"/>
      <c r="E858" s="19"/>
      <c r="F858" s="19"/>
      <c r="G858" s="20"/>
      <c r="H858" s="20"/>
      <c r="I858" s="27"/>
      <c r="J858" s="21"/>
      <c r="K858" s="10"/>
      <c r="L858" s="10"/>
      <c r="M858" s="10"/>
      <c r="N858" s="23"/>
      <c r="P858" s="23"/>
    </row>
    <row r="859" spans="1:16" x14ac:dyDescent="0.2">
      <c r="A859" s="23"/>
      <c r="E859" s="19"/>
      <c r="F859" s="19"/>
      <c r="G859" s="20"/>
      <c r="H859" s="20"/>
      <c r="I859" s="27"/>
      <c r="J859" s="21"/>
      <c r="K859" s="10"/>
      <c r="L859" s="10"/>
      <c r="M859" s="10"/>
      <c r="N859" s="23"/>
      <c r="P859" s="23"/>
    </row>
    <row r="860" spans="1:16" x14ac:dyDescent="0.2">
      <c r="A860" s="23"/>
      <c r="E860" s="19"/>
      <c r="F860" s="19"/>
      <c r="G860" s="20"/>
      <c r="H860" s="20"/>
      <c r="I860" s="27"/>
      <c r="J860" s="21"/>
      <c r="K860" s="10"/>
      <c r="L860" s="10"/>
      <c r="M860" s="10"/>
      <c r="N860" s="23"/>
      <c r="P860" s="23"/>
    </row>
    <row r="861" spans="1:16" x14ac:dyDescent="0.2">
      <c r="A861" s="23"/>
      <c r="E861" s="19"/>
      <c r="F861" s="19"/>
      <c r="G861" s="20"/>
      <c r="H861" s="20"/>
      <c r="I861" s="27"/>
      <c r="J861" s="21"/>
      <c r="K861" s="10"/>
      <c r="L861" s="10"/>
      <c r="M861" s="10"/>
      <c r="N861" s="23"/>
      <c r="P861" s="23"/>
    </row>
    <row r="862" spans="1:16" x14ac:dyDescent="0.2">
      <c r="A862" s="23"/>
      <c r="E862" s="19"/>
      <c r="F862" s="19"/>
      <c r="G862" s="20"/>
      <c r="H862" s="20"/>
      <c r="I862" s="27"/>
      <c r="J862" s="21"/>
      <c r="K862" s="10"/>
      <c r="L862" s="10"/>
      <c r="M862" s="10"/>
      <c r="N862" s="23"/>
      <c r="P862" s="23"/>
    </row>
    <row r="863" spans="1:16" x14ac:dyDescent="0.2">
      <c r="A863" s="23"/>
      <c r="E863" s="19"/>
      <c r="F863" s="19"/>
      <c r="G863" s="20"/>
      <c r="H863" s="20"/>
      <c r="I863" s="27"/>
      <c r="J863" s="21"/>
      <c r="K863" s="10"/>
      <c r="L863" s="10"/>
      <c r="M863" s="10"/>
      <c r="N863" s="23"/>
      <c r="P863" s="23"/>
    </row>
    <row r="864" spans="1:16" x14ac:dyDescent="0.2">
      <c r="A864" s="23"/>
      <c r="E864" s="19"/>
      <c r="F864" s="19"/>
      <c r="G864" s="20"/>
      <c r="H864" s="20"/>
      <c r="I864" s="27"/>
      <c r="J864" s="21"/>
      <c r="K864" s="10"/>
      <c r="L864" s="10"/>
      <c r="M864" s="10"/>
      <c r="N864" s="23"/>
      <c r="P864" s="23"/>
    </row>
    <row r="865" spans="1:16" x14ac:dyDescent="0.2">
      <c r="A865" s="23"/>
      <c r="E865" s="19"/>
      <c r="F865" s="19"/>
      <c r="G865" s="20"/>
      <c r="H865" s="20"/>
      <c r="I865" s="27"/>
      <c r="J865" s="21"/>
      <c r="K865" s="10"/>
      <c r="L865" s="10"/>
      <c r="M865" s="10"/>
      <c r="N865" s="23"/>
      <c r="P865" s="23"/>
    </row>
    <row r="866" spans="1:16" x14ac:dyDescent="0.2">
      <c r="A866" s="23"/>
      <c r="E866" s="19"/>
      <c r="F866" s="19"/>
      <c r="G866" s="20"/>
      <c r="H866" s="20"/>
      <c r="I866" s="27"/>
      <c r="J866" s="21"/>
      <c r="K866" s="10"/>
      <c r="L866" s="10"/>
      <c r="M866" s="10"/>
      <c r="N866" s="23"/>
      <c r="P866" s="23"/>
    </row>
    <row r="867" spans="1:16" x14ac:dyDescent="0.2">
      <c r="A867" s="23"/>
      <c r="E867" s="19"/>
      <c r="F867" s="19"/>
      <c r="G867" s="20"/>
      <c r="H867" s="20"/>
      <c r="I867" s="27"/>
      <c r="J867" s="21"/>
      <c r="K867" s="10"/>
      <c r="L867" s="10"/>
      <c r="M867" s="10"/>
      <c r="N867" s="23"/>
      <c r="P867" s="23"/>
    </row>
    <row r="868" spans="1:16" x14ac:dyDescent="0.2">
      <c r="A868" s="23"/>
      <c r="E868" s="19"/>
      <c r="F868" s="19"/>
      <c r="G868" s="20"/>
      <c r="H868" s="20"/>
      <c r="I868" s="27"/>
      <c r="J868" s="21"/>
      <c r="K868" s="10"/>
      <c r="L868" s="10"/>
      <c r="M868" s="10"/>
      <c r="N868" s="23"/>
      <c r="P868" s="23"/>
    </row>
    <row r="869" spans="1:16" x14ac:dyDescent="0.2">
      <c r="A869" s="23"/>
      <c r="E869" s="19"/>
      <c r="F869" s="19"/>
      <c r="G869" s="20"/>
      <c r="H869" s="20"/>
      <c r="I869" s="27"/>
      <c r="J869" s="21"/>
      <c r="K869" s="10"/>
      <c r="L869" s="10"/>
      <c r="M869" s="10"/>
      <c r="N869" s="23"/>
      <c r="P869" s="23"/>
    </row>
    <row r="870" spans="1:16" x14ac:dyDescent="0.2">
      <c r="A870" s="23"/>
      <c r="E870" s="19"/>
      <c r="F870" s="19"/>
      <c r="G870" s="20"/>
      <c r="H870" s="20"/>
      <c r="I870" s="27"/>
      <c r="J870" s="21"/>
      <c r="K870" s="10"/>
      <c r="L870" s="10"/>
      <c r="M870" s="10"/>
      <c r="N870" s="23"/>
      <c r="P870" s="23"/>
    </row>
    <row r="871" spans="1:16" x14ac:dyDescent="0.2">
      <c r="A871" s="23"/>
      <c r="E871" s="19"/>
      <c r="F871" s="19"/>
      <c r="G871" s="20"/>
      <c r="H871" s="20"/>
      <c r="I871" s="27"/>
      <c r="J871" s="21"/>
      <c r="K871" s="10"/>
      <c r="L871" s="10"/>
      <c r="M871" s="10"/>
      <c r="N871" s="23"/>
      <c r="P871" s="23"/>
    </row>
    <row r="872" spans="1:16" x14ac:dyDescent="0.2">
      <c r="A872" s="23"/>
      <c r="E872" s="19"/>
      <c r="F872" s="19"/>
      <c r="G872" s="20"/>
      <c r="H872" s="20"/>
      <c r="I872" s="27"/>
      <c r="J872" s="21"/>
      <c r="K872" s="10"/>
      <c r="L872" s="10"/>
      <c r="M872" s="10"/>
      <c r="N872" s="23"/>
      <c r="P872" s="23"/>
    </row>
    <row r="873" spans="1:16" x14ac:dyDescent="0.2">
      <c r="A873" s="23"/>
      <c r="E873" s="19"/>
      <c r="F873" s="19"/>
      <c r="G873" s="20"/>
      <c r="H873" s="20"/>
      <c r="I873" s="27"/>
      <c r="J873" s="21"/>
      <c r="K873" s="10"/>
      <c r="L873" s="10"/>
      <c r="M873" s="10"/>
      <c r="N873" s="23"/>
      <c r="P873" s="23"/>
    </row>
    <row r="874" spans="1:16" x14ac:dyDescent="0.2">
      <c r="A874" s="23"/>
      <c r="E874" s="19"/>
      <c r="F874" s="19"/>
      <c r="G874" s="20"/>
      <c r="H874" s="20"/>
      <c r="I874" s="27"/>
      <c r="J874" s="21"/>
      <c r="K874" s="10"/>
      <c r="L874" s="10"/>
      <c r="M874" s="10"/>
      <c r="N874" s="23"/>
      <c r="P874" s="23"/>
    </row>
    <row r="875" spans="1:16" x14ac:dyDescent="0.2">
      <c r="A875" s="23"/>
      <c r="E875" s="19"/>
      <c r="F875" s="19"/>
      <c r="G875" s="20"/>
      <c r="H875" s="20"/>
      <c r="I875" s="27"/>
      <c r="J875" s="21"/>
      <c r="K875" s="10"/>
      <c r="L875" s="10"/>
      <c r="M875" s="10"/>
      <c r="N875" s="23"/>
      <c r="P875" s="23"/>
    </row>
    <row r="876" spans="1:16" x14ac:dyDescent="0.2">
      <c r="A876" s="23"/>
      <c r="E876" s="19"/>
      <c r="F876" s="19"/>
      <c r="G876" s="20"/>
      <c r="H876" s="20"/>
      <c r="I876" s="27"/>
      <c r="J876" s="21"/>
      <c r="K876" s="10"/>
      <c r="L876" s="10"/>
      <c r="M876" s="10"/>
      <c r="N876" s="23"/>
      <c r="P876" s="23"/>
    </row>
    <row r="877" spans="1:16" x14ac:dyDescent="0.2">
      <c r="A877" s="23"/>
      <c r="E877" s="19"/>
      <c r="F877" s="19"/>
      <c r="G877" s="20"/>
      <c r="H877" s="20"/>
      <c r="I877" s="27"/>
      <c r="J877" s="21"/>
      <c r="K877" s="10"/>
      <c r="L877" s="10"/>
      <c r="M877" s="10"/>
      <c r="N877" s="23"/>
      <c r="P877" s="23"/>
    </row>
    <row r="878" spans="1:16" x14ac:dyDescent="0.2">
      <c r="A878" s="23"/>
      <c r="E878" s="19"/>
      <c r="F878" s="19"/>
      <c r="G878" s="20"/>
      <c r="H878" s="20"/>
      <c r="I878" s="27"/>
      <c r="J878" s="21"/>
      <c r="K878" s="10"/>
      <c r="L878" s="10"/>
      <c r="M878" s="10"/>
      <c r="N878" s="23"/>
      <c r="P878" s="23"/>
    </row>
    <row r="879" spans="1:16" x14ac:dyDescent="0.2">
      <c r="A879" s="23"/>
      <c r="E879" s="19"/>
      <c r="F879" s="19"/>
      <c r="G879" s="20"/>
      <c r="H879" s="20"/>
      <c r="I879" s="27"/>
      <c r="J879" s="21"/>
      <c r="K879" s="10"/>
      <c r="L879" s="10"/>
      <c r="M879" s="10"/>
      <c r="N879" s="23"/>
      <c r="P879" s="23"/>
    </row>
    <row r="880" spans="1:16" x14ac:dyDescent="0.2">
      <c r="A880" s="23"/>
      <c r="E880" s="19"/>
      <c r="F880" s="19"/>
      <c r="G880" s="20"/>
      <c r="H880" s="20"/>
      <c r="I880" s="27"/>
      <c r="J880" s="21"/>
      <c r="K880" s="10"/>
      <c r="L880" s="10"/>
      <c r="M880" s="10"/>
      <c r="N880" s="23"/>
      <c r="P880" s="23"/>
    </row>
    <row r="881" spans="1:16" x14ac:dyDescent="0.2">
      <c r="A881" s="23"/>
      <c r="E881" s="19"/>
      <c r="F881" s="19"/>
      <c r="G881" s="20"/>
      <c r="H881" s="20"/>
      <c r="I881" s="27"/>
      <c r="J881" s="21"/>
      <c r="K881" s="10"/>
      <c r="L881" s="10"/>
      <c r="M881" s="10"/>
      <c r="N881" s="23"/>
      <c r="P881" s="23"/>
    </row>
    <row r="882" spans="1:16" x14ac:dyDescent="0.2">
      <c r="A882" s="23"/>
      <c r="E882" s="19"/>
      <c r="F882" s="19"/>
      <c r="G882" s="20"/>
      <c r="H882" s="20"/>
      <c r="I882" s="27"/>
      <c r="J882" s="21"/>
      <c r="K882" s="10"/>
      <c r="L882" s="10"/>
      <c r="M882" s="10"/>
      <c r="N882" s="23"/>
      <c r="P882" s="23"/>
    </row>
    <row r="883" spans="1:16" x14ac:dyDescent="0.2">
      <c r="A883" s="23"/>
      <c r="E883" s="19"/>
      <c r="F883" s="19"/>
      <c r="G883" s="20"/>
      <c r="H883" s="20"/>
      <c r="I883" s="27"/>
      <c r="J883" s="21"/>
      <c r="K883" s="10"/>
      <c r="L883" s="10"/>
      <c r="M883" s="10"/>
      <c r="N883" s="23"/>
      <c r="P883" s="23"/>
    </row>
    <row r="884" spans="1:16" x14ac:dyDescent="0.2">
      <c r="A884" s="23"/>
      <c r="E884" s="19"/>
      <c r="F884" s="19"/>
      <c r="G884" s="20"/>
      <c r="H884" s="20"/>
      <c r="I884" s="27"/>
      <c r="J884" s="21"/>
      <c r="K884" s="10"/>
      <c r="L884" s="10"/>
      <c r="M884" s="10"/>
      <c r="N884" s="23"/>
      <c r="P884" s="23"/>
    </row>
    <row r="885" spans="1:16" x14ac:dyDescent="0.2">
      <c r="A885" s="23"/>
      <c r="E885" s="19"/>
      <c r="F885" s="19"/>
      <c r="G885" s="20"/>
      <c r="H885" s="20"/>
      <c r="I885" s="27"/>
      <c r="J885" s="21"/>
      <c r="K885" s="10"/>
      <c r="L885" s="10"/>
      <c r="M885" s="10"/>
      <c r="N885" s="23"/>
      <c r="P885" s="23"/>
    </row>
    <row r="886" spans="1:16" x14ac:dyDescent="0.2">
      <c r="A886" s="23"/>
      <c r="E886" s="19"/>
      <c r="F886" s="19"/>
      <c r="G886" s="20"/>
      <c r="H886" s="20"/>
      <c r="I886" s="27"/>
      <c r="J886" s="21"/>
      <c r="K886" s="10"/>
      <c r="L886" s="10"/>
      <c r="M886" s="10"/>
      <c r="N886" s="23"/>
      <c r="P886" s="23"/>
    </row>
    <row r="887" spans="1:16" x14ac:dyDescent="0.2">
      <c r="A887" s="23"/>
      <c r="E887" s="19"/>
      <c r="F887" s="19"/>
      <c r="G887" s="20"/>
      <c r="H887" s="20"/>
      <c r="I887" s="27"/>
      <c r="J887" s="21"/>
      <c r="K887" s="10"/>
      <c r="L887" s="10"/>
      <c r="M887" s="10"/>
      <c r="N887" s="23"/>
      <c r="P887" s="23"/>
    </row>
    <row r="888" spans="1:16" x14ac:dyDescent="0.2">
      <c r="A888" s="23"/>
      <c r="E888" s="19"/>
      <c r="F888" s="19"/>
      <c r="G888" s="20"/>
      <c r="H888" s="20"/>
      <c r="I888" s="27"/>
      <c r="J888" s="21"/>
      <c r="K888" s="10"/>
      <c r="L888" s="10"/>
      <c r="M888" s="10"/>
      <c r="N888" s="23"/>
      <c r="P888" s="23"/>
    </row>
    <row r="889" spans="1:16" x14ac:dyDescent="0.2">
      <c r="A889" s="23"/>
      <c r="E889" s="19"/>
      <c r="F889" s="19"/>
      <c r="G889" s="20"/>
      <c r="H889" s="20"/>
      <c r="I889" s="27"/>
      <c r="J889" s="21"/>
      <c r="K889" s="10"/>
      <c r="L889" s="10"/>
      <c r="M889" s="10"/>
      <c r="N889" s="23"/>
      <c r="P889" s="23"/>
    </row>
    <row r="890" spans="1:16" x14ac:dyDescent="0.2">
      <c r="A890" s="23"/>
      <c r="E890" s="19"/>
      <c r="F890" s="19"/>
      <c r="G890" s="20"/>
      <c r="H890" s="20"/>
      <c r="I890" s="27"/>
      <c r="J890" s="21"/>
      <c r="K890" s="10"/>
      <c r="L890" s="10"/>
      <c r="M890" s="10"/>
      <c r="N890" s="23"/>
      <c r="P890" s="23"/>
    </row>
    <row r="891" spans="1:16" x14ac:dyDescent="0.2">
      <c r="A891" s="23"/>
      <c r="E891" s="19"/>
      <c r="F891" s="19"/>
      <c r="G891" s="20"/>
      <c r="H891" s="20"/>
      <c r="I891" s="27"/>
      <c r="J891" s="21"/>
      <c r="K891" s="10"/>
      <c r="L891" s="10"/>
      <c r="M891" s="10"/>
      <c r="N891" s="23"/>
      <c r="P891" s="23"/>
    </row>
    <row r="892" spans="1:16" x14ac:dyDescent="0.2">
      <c r="A892" s="23"/>
      <c r="E892" s="19"/>
      <c r="F892" s="19"/>
      <c r="G892" s="20"/>
      <c r="H892" s="20"/>
      <c r="I892" s="27"/>
      <c r="J892" s="21"/>
      <c r="K892" s="10"/>
      <c r="L892" s="10"/>
      <c r="M892" s="10"/>
      <c r="N892" s="23"/>
      <c r="P892" s="23"/>
    </row>
    <row r="893" spans="1:16" x14ac:dyDescent="0.2">
      <c r="A893" s="23"/>
      <c r="E893" s="19"/>
      <c r="F893" s="19"/>
      <c r="G893" s="20"/>
      <c r="H893" s="20"/>
      <c r="I893" s="27"/>
      <c r="J893" s="21"/>
      <c r="K893" s="10"/>
      <c r="L893" s="10"/>
      <c r="M893" s="10"/>
      <c r="N893" s="23"/>
      <c r="P893" s="23"/>
    </row>
    <row r="894" spans="1:16" x14ac:dyDescent="0.2">
      <c r="A894" s="23"/>
      <c r="E894" s="19"/>
      <c r="F894" s="19"/>
      <c r="G894" s="20"/>
      <c r="H894" s="20"/>
      <c r="I894" s="27"/>
      <c r="J894" s="21"/>
      <c r="K894" s="10"/>
      <c r="L894" s="10"/>
      <c r="M894" s="10"/>
      <c r="N894" s="23"/>
      <c r="P894" s="23"/>
    </row>
    <row r="895" spans="1:16" x14ac:dyDescent="0.2">
      <c r="A895" s="23"/>
      <c r="E895" s="19"/>
      <c r="F895" s="19"/>
      <c r="G895" s="20"/>
      <c r="H895" s="20"/>
      <c r="I895" s="27"/>
      <c r="J895" s="21"/>
      <c r="K895" s="10"/>
      <c r="L895" s="10"/>
      <c r="M895" s="10"/>
      <c r="N895" s="23"/>
      <c r="P895" s="23"/>
    </row>
    <row r="896" spans="1:16" x14ac:dyDescent="0.2">
      <c r="A896" s="23"/>
      <c r="E896" s="19"/>
      <c r="F896" s="19"/>
      <c r="G896" s="20"/>
      <c r="H896" s="20"/>
      <c r="I896" s="27"/>
      <c r="J896" s="21"/>
      <c r="K896" s="10"/>
      <c r="L896" s="10"/>
      <c r="M896" s="10"/>
      <c r="N896" s="23"/>
      <c r="P896" s="23"/>
    </row>
    <row r="897" spans="1:16" x14ac:dyDescent="0.2">
      <c r="A897" s="23"/>
      <c r="E897" s="19"/>
      <c r="F897" s="19"/>
      <c r="G897" s="20"/>
      <c r="H897" s="20"/>
      <c r="I897" s="27"/>
      <c r="J897" s="21"/>
      <c r="K897" s="10"/>
      <c r="L897" s="10"/>
      <c r="M897" s="10"/>
      <c r="N897" s="23"/>
      <c r="P897" s="23"/>
    </row>
    <row r="898" spans="1:16" x14ac:dyDescent="0.2">
      <c r="A898" s="23"/>
      <c r="E898" s="19"/>
      <c r="F898" s="19"/>
      <c r="G898" s="20"/>
      <c r="H898" s="20"/>
      <c r="I898" s="27"/>
      <c r="J898" s="21"/>
      <c r="K898" s="10"/>
      <c r="L898" s="10"/>
      <c r="M898" s="10"/>
      <c r="N898" s="23"/>
      <c r="P898" s="23"/>
    </row>
    <row r="899" spans="1:16" x14ac:dyDescent="0.2">
      <c r="A899" s="23"/>
      <c r="E899" s="19"/>
      <c r="F899" s="19"/>
      <c r="G899" s="20"/>
      <c r="H899" s="20"/>
      <c r="I899" s="27"/>
      <c r="J899" s="21"/>
      <c r="K899" s="10"/>
      <c r="L899" s="10"/>
      <c r="M899" s="10"/>
      <c r="N899" s="23"/>
      <c r="P899" s="23"/>
    </row>
    <row r="900" spans="1:16" x14ac:dyDescent="0.2">
      <c r="A900" s="23"/>
      <c r="E900" s="19"/>
      <c r="F900" s="19"/>
      <c r="G900" s="20"/>
      <c r="H900" s="20"/>
      <c r="I900" s="27"/>
      <c r="J900" s="21"/>
      <c r="K900" s="10"/>
      <c r="L900" s="10"/>
      <c r="M900" s="10"/>
      <c r="N900" s="23"/>
      <c r="P900" s="23"/>
    </row>
    <row r="901" spans="1:16" x14ac:dyDescent="0.2">
      <c r="A901" s="23"/>
      <c r="E901" s="19"/>
      <c r="F901" s="19"/>
      <c r="G901" s="20"/>
      <c r="H901" s="20"/>
      <c r="I901" s="27"/>
      <c r="J901" s="21"/>
      <c r="K901" s="10"/>
      <c r="L901" s="10"/>
      <c r="M901" s="10"/>
      <c r="N901" s="23"/>
      <c r="P901" s="23"/>
    </row>
    <row r="902" spans="1:16" x14ac:dyDescent="0.2">
      <c r="A902" s="23"/>
      <c r="E902" s="19"/>
      <c r="F902" s="19"/>
      <c r="G902" s="20"/>
      <c r="H902" s="20"/>
      <c r="I902" s="27"/>
      <c r="J902" s="21"/>
      <c r="K902" s="10"/>
      <c r="L902" s="10"/>
      <c r="M902" s="10"/>
      <c r="N902" s="23"/>
      <c r="P902" s="23"/>
    </row>
    <row r="903" spans="1:16" x14ac:dyDescent="0.2">
      <c r="A903" s="23"/>
      <c r="E903" s="19"/>
      <c r="F903" s="19"/>
      <c r="G903" s="20"/>
      <c r="H903" s="20"/>
      <c r="I903" s="27"/>
      <c r="J903" s="21"/>
      <c r="K903" s="10"/>
      <c r="L903" s="10"/>
      <c r="M903" s="10"/>
      <c r="N903" s="23"/>
      <c r="P903" s="23"/>
    </row>
    <row r="904" spans="1:16" x14ac:dyDescent="0.2">
      <c r="A904" s="23"/>
      <c r="E904" s="19"/>
      <c r="F904" s="19"/>
      <c r="G904" s="20"/>
      <c r="H904" s="20"/>
      <c r="I904" s="27"/>
      <c r="J904" s="21"/>
      <c r="K904" s="10"/>
      <c r="L904" s="10"/>
      <c r="M904" s="10"/>
      <c r="N904" s="23"/>
      <c r="P904" s="23"/>
    </row>
    <row r="905" spans="1:16" x14ac:dyDescent="0.2">
      <c r="A905" s="23"/>
      <c r="E905" s="19"/>
      <c r="F905" s="19"/>
      <c r="G905" s="20"/>
      <c r="H905" s="20"/>
      <c r="I905" s="27"/>
      <c r="J905" s="21"/>
      <c r="K905" s="10"/>
      <c r="L905" s="10"/>
      <c r="M905" s="10"/>
      <c r="N905" s="23"/>
      <c r="P905" s="23"/>
    </row>
    <row r="906" spans="1:16" x14ac:dyDescent="0.2">
      <c r="A906" s="23"/>
      <c r="E906" s="19"/>
      <c r="F906" s="19"/>
      <c r="G906" s="20"/>
      <c r="H906" s="20"/>
      <c r="I906" s="27"/>
      <c r="J906" s="21"/>
      <c r="K906" s="10"/>
      <c r="L906" s="10"/>
      <c r="M906" s="10"/>
      <c r="N906" s="23"/>
      <c r="P906" s="23"/>
    </row>
    <row r="907" spans="1:16" x14ac:dyDescent="0.2">
      <c r="A907" s="23"/>
      <c r="E907" s="19"/>
      <c r="F907" s="19"/>
      <c r="G907" s="20"/>
      <c r="H907" s="20"/>
      <c r="I907" s="27"/>
      <c r="J907" s="21"/>
      <c r="K907" s="10"/>
      <c r="L907" s="10"/>
      <c r="M907" s="10"/>
      <c r="N907" s="23"/>
      <c r="P907" s="23"/>
    </row>
    <row r="908" spans="1:16" x14ac:dyDescent="0.2">
      <c r="A908" s="23"/>
      <c r="E908" s="19"/>
      <c r="F908" s="19"/>
      <c r="G908" s="20"/>
      <c r="H908" s="20"/>
      <c r="I908" s="27"/>
      <c r="J908" s="21"/>
      <c r="K908" s="10"/>
      <c r="L908" s="10"/>
      <c r="M908" s="10"/>
      <c r="N908" s="23"/>
      <c r="P908" s="23"/>
    </row>
    <row r="909" spans="1:16" x14ac:dyDescent="0.2">
      <c r="A909" s="23"/>
      <c r="E909" s="19"/>
      <c r="F909" s="19"/>
      <c r="G909" s="20"/>
      <c r="H909" s="20"/>
      <c r="I909" s="27"/>
      <c r="J909" s="21"/>
      <c r="K909" s="10"/>
      <c r="L909" s="10"/>
      <c r="M909" s="10"/>
      <c r="N909" s="23"/>
      <c r="P909" s="23"/>
    </row>
    <row r="910" spans="1:16" x14ac:dyDescent="0.2">
      <c r="A910" s="23"/>
      <c r="E910" s="19"/>
      <c r="F910" s="19"/>
      <c r="G910" s="20"/>
      <c r="H910" s="20"/>
      <c r="I910" s="27"/>
      <c r="J910" s="21"/>
      <c r="K910" s="10"/>
      <c r="L910" s="10"/>
      <c r="M910" s="10"/>
      <c r="N910" s="23"/>
      <c r="P910" s="23"/>
    </row>
    <row r="911" spans="1:16" x14ac:dyDescent="0.2">
      <c r="A911" s="23"/>
      <c r="E911" s="19"/>
      <c r="F911" s="19"/>
      <c r="G911" s="20"/>
      <c r="H911" s="20"/>
      <c r="I911" s="27"/>
      <c r="J911" s="21"/>
      <c r="K911" s="10"/>
      <c r="L911" s="10"/>
      <c r="M911" s="10"/>
      <c r="N911" s="23"/>
      <c r="P911" s="23"/>
    </row>
    <row r="912" spans="1:16" x14ac:dyDescent="0.2">
      <c r="A912" s="23"/>
      <c r="E912" s="19"/>
      <c r="F912" s="19"/>
      <c r="G912" s="20"/>
      <c r="H912" s="20"/>
      <c r="I912" s="27"/>
      <c r="J912" s="21"/>
      <c r="K912" s="10"/>
      <c r="L912" s="10"/>
      <c r="M912" s="10"/>
      <c r="N912" s="23"/>
      <c r="P912" s="23"/>
    </row>
    <row r="913" spans="1:16" x14ac:dyDescent="0.2">
      <c r="A913" s="23"/>
      <c r="E913" s="19"/>
      <c r="F913" s="19"/>
      <c r="G913" s="20"/>
      <c r="H913" s="20"/>
      <c r="I913" s="27"/>
      <c r="J913" s="21"/>
      <c r="K913" s="10"/>
      <c r="L913" s="10"/>
      <c r="M913" s="10"/>
      <c r="N913" s="23"/>
      <c r="P913" s="23"/>
    </row>
    <row r="914" spans="1:16" x14ac:dyDescent="0.2">
      <c r="A914" s="23"/>
      <c r="E914" s="19"/>
      <c r="F914" s="19"/>
      <c r="G914" s="20"/>
      <c r="H914" s="20"/>
      <c r="I914" s="27"/>
      <c r="J914" s="21"/>
      <c r="K914" s="10"/>
      <c r="L914" s="10"/>
      <c r="M914" s="10"/>
      <c r="N914" s="23"/>
      <c r="P914" s="23"/>
    </row>
    <row r="915" spans="1:16" x14ac:dyDescent="0.2">
      <c r="A915" s="23"/>
      <c r="E915" s="19"/>
      <c r="F915" s="19"/>
      <c r="G915" s="20"/>
      <c r="H915" s="20"/>
      <c r="I915" s="27"/>
      <c r="J915" s="21"/>
      <c r="K915" s="10"/>
      <c r="L915" s="10"/>
      <c r="M915" s="10"/>
      <c r="N915" s="23"/>
      <c r="P915" s="23"/>
    </row>
    <row r="916" spans="1:16" x14ac:dyDescent="0.2">
      <c r="A916" s="23"/>
      <c r="E916" s="19"/>
      <c r="F916" s="19"/>
      <c r="G916" s="20"/>
      <c r="H916" s="20"/>
      <c r="I916" s="27"/>
      <c r="J916" s="21"/>
      <c r="K916" s="10"/>
      <c r="L916" s="10"/>
      <c r="M916" s="10"/>
      <c r="N916" s="23"/>
      <c r="P916" s="23"/>
    </row>
    <row r="917" spans="1:16" x14ac:dyDescent="0.2">
      <c r="A917" s="23"/>
      <c r="E917" s="19"/>
      <c r="F917" s="19"/>
      <c r="G917" s="20"/>
      <c r="H917" s="20"/>
      <c r="I917" s="27"/>
      <c r="J917" s="21"/>
      <c r="K917" s="10"/>
      <c r="L917" s="10"/>
      <c r="M917" s="10"/>
      <c r="N917" s="23"/>
      <c r="P917" s="23"/>
    </row>
    <row r="918" spans="1:16" x14ac:dyDescent="0.2">
      <c r="A918" s="23"/>
      <c r="E918" s="19"/>
      <c r="F918" s="19"/>
      <c r="G918" s="20"/>
      <c r="H918" s="20"/>
      <c r="I918" s="27"/>
      <c r="J918" s="21"/>
      <c r="K918" s="10"/>
      <c r="L918" s="10"/>
      <c r="M918" s="10"/>
      <c r="N918" s="23"/>
      <c r="P918" s="23"/>
    </row>
    <row r="919" spans="1:16" x14ac:dyDescent="0.2">
      <c r="A919" s="23"/>
      <c r="E919" s="19"/>
      <c r="F919" s="19"/>
      <c r="G919" s="20"/>
      <c r="H919" s="20"/>
      <c r="I919" s="27"/>
      <c r="J919" s="21"/>
      <c r="K919" s="10"/>
      <c r="L919" s="10"/>
      <c r="M919" s="10"/>
      <c r="N919" s="23"/>
      <c r="P919" s="23"/>
    </row>
    <row r="920" spans="1:16" x14ac:dyDescent="0.2">
      <c r="A920" s="23"/>
      <c r="E920" s="19"/>
      <c r="F920" s="19"/>
      <c r="G920" s="20"/>
      <c r="H920" s="20"/>
      <c r="I920" s="27"/>
      <c r="J920" s="21"/>
      <c r="K920" s="10"/>
      <c r="L920" s="10"/>
      <c r="M920" s="10"/>
      <c r="N920" s="23"/>
      <c r="P920" s="23"/>
    </row>
    <row r="921" spans="1:16" x14ac:dyDescent="0.2">
      <c r="A921" s="23"/>
      <c r="E921" s="19"/>
      <c r="F921" s="19"/>
      <c r="G921" s="20"/>
      <c r="H921" s="20"/>
      <c r="I921" s="27"/>
      <c r="J921" s="21"/>
      <c r="K921" s="10"/>
      <c r="L921" s="10"/>
      <c r="M921" s="10"/>
      <c r="N921" s="23"/>
      <c r="P921" s="23"/>
    </row>
    <row r="922" spans="1:16" x14ac:dyDescent="0.2">
      <c r="A922" s="23"/>
      <c r="E922" s="19"/>
      <c r="F922" s="19"/>
      <c r="G922" s="20"/>
      <c r="H922" s="20"/>
      <c r="I922" s="27"/>
      <c r="J922" s="21"/>
      <c r="K922" s="10"/>
      <c r="L922" s="10"/>
      <c r="M922" s="10"/>
      <c r="N922" s="23"/>
      <c r="P922" s="23"/>
    </row>
    <row r="923" spans="1:16" x14ac:dyDescent="0.2">
      <c r="A923" s="23"/>
      <c r="E923" s="19"/>
      <c r="F923" s="19"/>
      <c r="G923" s="20"/>
      <c r="H923" s="20"/>
      <c r="I923" s="27"/>
      <c r="J923" s="21"/>
      <c r="K923" s="10"/>
      <c r="L923" s="10"/>
      <c r="M923" s="10"/>
      <c r="N923" s="23"/>
      <c r="P923" s="23"/>
    </row>
    <row r="924" spans="1:16" x14ac:dyDescent="0.2">
      <c r="A924" s="23"/>
      <c r="G924" s="17"/>
      <c r="H924" s="17"/>
      <c r="I924" s="28"/>
      <c r="J924" s="21"/>
      <c r="K924" s="10"/>
      <c r="L924" s="10"/>
      <c r="M924" s="10"/>
      <c r="N924" s="23"/>
      <c r="P924" s="23"/>
    </row>
    <row r="925" spans="1:16" x14ac:dyDescent="0.2">
      <c r="A925" s="23"/>
      <c r="G925" s="17"/>
      <c r="H925" s="17"/>
      <c r="I925" s="28"/>
      <c r="J925" s="21"/>
      <c r="K925" s="10"/>
      <c r="L925" s="10"/>
      <c r="M925" s="10"/>
      <c r="N925" s="23"/>
      <c r="P925" s="23"/>
    </row>
    <row r="926" spans="1:16" x14ac:dyDescent="0.2">
      <c r="A926" s="23"/>
      <c r="G926" s="17"/>
      <c r="H926" s="17"/>
      <c r="I926" s="28"/>
      <c r="J926" s="21"/>
      <c r="K926" s="10"/>
      <c r="L926" s="10"/>
      <c r="M926" s="10"/>
      <c r="N926" s="23"/>
      <c r="P926" s="23"/>
    </row>
    <row r="927" spans="1:16" x14ac:dyDescent="0.2">
      <c r="A927" s="23"/>
      <c r="G927" s="17"/>
      <c r="H927" s="17"/>
      <c r="I927" s="28"/>
      <c r="J927" s="21"/>
      <c r="K927" s="10"/>
      <c r="L927" s="10"/>
      <c r="M927" s="10"/>
      <c r="N927" s="23"/>
      <c r="P927" s="23"/>
    </row>
    <row r="928" spans="1:16" x14ac:dyDescent="0.2">
      <c r="A928" s="23"/>
      <c r="G928" s="17"/>
      <c r="H928" s="17"/>
      <c r="I928" s="28"/>
      <c r="J928" s="21"/>
      <c r="K928" s="10"/>
      <c r="L928" s="10"/>
      <c r="M928" s="10"/>
      <c r="N928" s="23"/>
      <c r="P928" s="23"/>
    </row>
    <row r="929" spans="1:16" x14ac:dyDescent="0.2">
      <c r="A929" s="23"/>
      <c r="G929" s="17"/>
      <c r="H929" s="17"/>
      <c r="I929" s="28"/>
      <c r="J929" s="21"/>
      <c r="K929" s="10"/>
      <c r="L929" s="10"/>
      <c r="M929" s="10"/>
      <c r="N929" s="23"/>
      <c r="P929" s="23"/>
    </row>
    <row r="930" spans="1:16" x14ac:dyDescent="0.2">
      <c r="A930" s="23"/>
      <c r="G930" s="17"/>
      <c r="H930" s="17"/>
      <c r="I930" s="28"/>
      <c r="J930" s="21"/>
      <c r="K930" s="10"/>
      <c r="L930" s="10"/>
      <c r="M930" s="10"/>
      <c r="N930" s="23"/>
      <c r="P930" s="23"/>
    </row>
    <row r="931" spans="1:16" x14ac:dyDescent="0.2">
      <c r="A931" s="23"/>
      <c r="G931" s="17"/>
      <c r="H931" s="17"/>
      <c r="I931" s="28"/>
      <c r="J931" s="21"/>
      <c r="K931" s="10"/>
      <c r="L931" s="10"/>
      <c r="M931" s="10"/>
      <c r="N931" s="23"/>
      <c r="P931" s="23"/>
    </row>
    <row r="932" spans="1:16" x14ac:dyDescent="0.2">
      <c r="A932" s="23"/>
      <c r="G932" s="17"/>
      <c r="H932" s="17"/>
      <c r="I932" s="28"/>
      <c r="J932" s="21"/>
      <c r="K932" s="10"/>
      <c r="L932" s="10"/>
      <c r="M932" s="10"/>
      <c r="N932" s="23"/>
      <c r="P932" s="23"/>
    </row>
    <row r="933" spans="1:16" x14ac:dyDescent="0.2">
      <c r="A933" s="23"/>
      <c r="G933" s="17"/>
      <c r="H933" s="17"/>
      <c r="I933" s="28"/>
      <c r="J933" s="21"/>
      <c r="K933" s="10"/>
      <c r="L933" s="10"/>
      <c r="M933" s="10"/>
      <c r="N933" s="23"/>
      <c r="P933" s="23"/>
    </row>
    <row r="934" spans="1:16" x14ac:dyDescent="0.2">
      <c r="A934" s="23"/>
      <c r="G934" s="17"/>
      <c r="H934" s="17"/>
      <c r="I934" s="28"/>
      <c r="J934" s="21"/>
      <c r="K934" s="10"/>
      <c r="L934" s="10"/>
      <c r="M934" s="10"/>
      <c r="N934" s="23"/>
      <c r="P934" s="23"/>
    </row>
    <row r="935" spans="1:16" x14ac:dyDescent="0.2">
      <c r="A935" s="23"/>
      <c r="G935" s="17"/>
      <c r="H935" s="17"/>
      <c r="I935" s="28"/>
      <c r="J935" s="21"/>
      <c r="K935" s="10"/>
      <c r="L935" s="10"/>
      <c r="M935" s="10"/>
      <c r="N935" s="23"/>
      <c r="P935" s="23"/>
    </row>
    <row r="936" spans="1:16" x14ac:dyDescent="0.2">
      <c r="A936" s="23"/>
      <c r="G936" s="17"/>
      <c r="H936" s="17"/>
      <c r="I936" s="28"/>
      <c r="J936" s="21"/>
      <c r="K936" s="10"/>
      <c r="L936" s="10"/>
      <c r="M936" s="10"/>
      <c r="N936" s="23"/>
      <c r="P936" s="23"/>
    </row>
    <row r="937" spans="1:16" x14ac:dyDescent="0.2">
      <c r="A937" s="23"/>
      <c r="G937" s="17"/>
      <c r="H937" s="17"/>
      <c r="I937" s="28"/>
      <c r="J937" s="21"/>
      <c r="K937" s="10"/>
      <c r="L937" s="10"/>
      <c r="M937" s="10"/>
      <c r="N937" s="23"/>
      <c r="P937" s="23"/>
    </row>
    <row r="938" spans="1:16" x14ac:dyDescent="0.2">
      <c r="A938" s="23"/>
      <c r="G938" s="17"/>
      <c r="H938" s="17"/>
      <c r="I938" s="28"/>
      <c r="J938" s="21"/>
      <c r="K938" s="10"/>
      <c r="L938" s="10"/>
      <c r="M938" s="10"/>
      <c r="N938" s="23"/>
      <c r="P938" s="23"/>
    </row>
    <row r="939" spans="1:16" x14ac:dyDescent="0.2">
      <c r="A939" s="23"/>
      <c r="G939" s="17"/>
      <c r="H939" s="17"/>
      <c r="I939" s="28"/>
      <c r="J939" s="21"/>
      <c r="K939" s="10"/>
      <c r="L939" s="10"/>
      <c r="M939" s="10"/>
      <c r="N939" s="23"/>
      <c r="P939" s="23"/>
    </row>
    <row r="940" spans="1:16" x14ac:dyDescent="0.2">
      <c r="A940" s="23"/>
      <c r="G940" s="17"/>
      <c r="H940" s="17"/>
      <c r="I940" s="28"/>
      <c r="J940" s="21"/>
      <c r="K940" s="10"/>
      <c r="L940" s="10"/>
      <c r="M940" s="10"/>
      <c r="N940" s="23"/>
      <c r="P940" s="23"/>
    </row>
    <row r="941" spans="1:16" x14ac:dyDescent="0.2">
      <c r="A941" s="23"/>
      <c r="G941" s="17"/>
      <c r="H941" s="17"/>
      <c r="I941" s="28"/>
      <c r="J941" s="21"/>
      <c r="K941" s="10"/>
      <c r="L941" s="10"/>
      <c r="M941" s="10"/>
      <c r="N941" s="23"/>
      <c r="P941" s="23"/>
    </row>
    <row r="942" spans="1:16" x14ac:dyDescent="0.2">
      <c r="A942" s="23"/>
      <c r="G942" s="17"/>
      <c r="H942" s="17"/>
      <c r="I942" s="28"/>
      <c r="J942" s="21"/>
      <c r="K942" s="10"/>
      <c r="L942" s="10"/>
      <c r="M942" s="10"/>
      <c r="N942" s="23"/>
      <c r="P942" s="23"/>
    </row>
    <row r="943" spans="1:16" x14ac:dyDescent="0.2">
      <c r="A943" s="23"/>
      <c r="G943" s="17"/>
      <c r="H943" s="17"/>
      <c r="I943" s="28"/>
      <c r="J943" s="21"/>
      <c r="K943" s="10"/>
      <c r="L943" s="10"/>
      <c r="M943" s="10"/>
      <c r="N943" s="23"/>
      <c r="P943" s="23"/>
    </row>
    <row r="944" spans="1:16" x14ac:dyDescent="0.2">
      <c r="A944" s="23"/>
      <c r="G944" s="17"/>
      <c r="H944" s="17"/>
      <c r="I944" s="28"/>
      <c r="J944" s="21"/>
      <c r="K944" s="10"/>
      <c r="L944" s="10"/>
      <c r="M944" s="10"/>
      <c r="N944" s="23"/>
      <c r="P944" s="23"/>
    </row>
    <row r="945" spans="1:16" x14ac:dyDescent="0.2">
      <c r="A945" s="23"/>
      <c r="G945" s="17"/>
      <c r="H945" s="17"/>
      <c r="I945" s="28"/>
      <c r="J945" s="21"/>
      <c r="K945" s="10"/>
      <c r="L945" s="10"/>
      <c r="M945" s="10"/>
      <c r="N945" s="23"/>
      <c r="P945" s="23"/>
    </row>
    <row r="946" spans="1:16" x14ac:dyDescent="0.2">
      <c r="A946" s="23"/>
      <c r="G946" s="17"/>
      <c r="H946" s="17"/>
      <c r="I946" s="28"/>
      <c r="J946" s="21"/>
      <c r="K946" s="10"/>
      <c r="L946" s="10"/>
      <c r="M946" s="10"/>
      <c r="N946" s="23"/>
      <c r="P946" s="23"/>
    </row>
    <row r="947" spans="1:16" x14ac:dyDescent="0.2">
      <c r="A947" s="23"/>
      <c r="G947" s="17"/>
      <c r="H947" s="17"/>
      <c r="I947" s="28"/>
      <c r="J947" s="21"/>
      <c r="K947" s="10"/>
      <c r="L947" s="10"/>
      <c r="M947" s="10"/>
      <c r="N947" s="23"/>
      <c r="P947" s="23"/>
    </row>
    <row r="948" spans="1:16" x14ac:dyDescent="0.2">
      <c r="A948" s="23"/>
      <c r="G948" s="17"/>
      <c r="H948" s="17"/>
      <c r="I948" s="28"/>
      <c r="J948" s="21"/>
      <c r="K948" s="10"/>
      <c r="L948" s="10"/>
      <c r="M948" s="10"/>
      <c r="N948" s="23"/>
      <c r="P948" s="23"/>
    </row>
    <row r="949" spans="1:16" x14ac:dyDescent="0.2">
      <c r="A949" s="23"/>
      <c r="G949" s="17"/>
      <c r="H949" s="17"/>
      <c r="I949" s="28"/>
      <c r="J949" s="21"/>
      <c r="K949" s="10"/>
      <c r="L949" s="10"/>
      <c r="M949" s="10"/>
      <c r="N949" s="23"/>
      <c r="P949" s="23"/>
    </row>
    <row r="950" spans="1:16" x14ac:dyDescent="0.2">
      <c r="A950" s="23"/>
      <c r="G950" s="17"/>
      <c r="H950" s="17"/>
      <c r="I950" s="28"/>
      <c r="J950" s="21"/>
      <c r="K950" s="10"/>
      <c r="L950" s="10"/>
      <c r="M950" s="10"/>
      <c r="N950" s="23"/>
      <c r="P950" s="23"/>
    </row>
    <row r="951" spans="1:16" x14ac:dyDescent="0.2">
      <c r="A951" s="23"/>
      <c r="G951" s="17"/>
      <c r="H951" s="17"/>
      <c r="I951" s="28"/>
      <c r="J951" s="21"/>
      <c r="K951" s="10"/>
      <c r="L951" s="10"/>
      <c r="M951" s="10"/>
      <c r="N951" s="23"/>
      <c r="P951" s="23"/>
    </row>
    <row r="952" spans="1:16" x14ac:dyDescent="0.2">
      <c r="A952" s="23"/>
      <c r="G952" s="17"/>
      <c r="H952" s="17"/>
      <c r="I952" s="28"/>
      <c r="J952" s="21"/>
      <c r="K952" s="10"/>
      <c r="L952" s="10"/>
      <c r="M952" s="10"/>
      <c r="N952" s="23"/>
      <c r="P952" s="23"/>
    </row>
    <row r="953" spans="1:16" x14ac:dyDescent="0.2">
      <c r="A953" s="23"/>
      <c r="G953" s="17"/>
      <c r="H953" s="17"/>
      <c r="I953" s="28"/>
      <c r="J953" s="21"/>
      <c r="K953" s="10"/>
      <c r="L953" s="10"/>
      <c r="M953" s="10"/>
      <c r="N953" s="23"/>
      <c r="P953" s="23"/>
    </row>
    <row r="954" spans="1:16" x14ac:dyDescent="0.2">
      <c r="A954" s="23"/>
      <c r="G954" s="17"/>
      <c r="H954" s="17"/>
      <c r="I954" s="28"/>
      <c r="J954" s="21"/>
      <c r="K954" s="10"/>
      <c r="L954" s="10"/>
      <c r="M954" s="10"/>
      <c r="N954" s="23"/>
      <c r="P954" s="23"/>
    </row>
    <row r="955" spans="1:16" x14ac:dyDescent="0.2">
      <c r="A955" s="23"/>
      <c r="G955" s="17"/>
      <c r="H955" s="17"/>
      <c r="I955" s="28"/>
      <c r="J955" s="21"/>
      <c r="K955" s="10"/>
      <c r="L955" s="10"/>
      <c r="M955" s="10"/>
      <c r="N955" s="23"/>
      <c r="P955" s="23"/>
    </row>
    <row r="956" spans="1:16" x14ac:dyDescent="0.2">
      <c r="A956" s="23"/>
      <c r="G956" s="17"/>
      <c r="H956" s="17"/>
      <c r="I956" s="28"/>
      <c r="J956" s="21"/>
      <c r="K956" s="10"/>
      <c r="L956" s="10"/>
      <c r="M956" s="10"/>
      <c r="N956" s="23"/>
      <c r="P956" s="23"/>
    </row>
    <row r="957" spans="1:16" x14ac:dyDescent="0.2">
      <c r="A957" s="23"/>
      <c r="G957" s="17"/>
      <c r="H957" s="17"/>
      <c r="I957" s="28"/>
      <c r="J957" s="21"/>
      <c r="K957" s="10"/>
      <c r="L957" s="10"/>
      <c r="M957" s="10"/>
      <c r="N957" s="23"/>
      <c r="P957" s="23"/>
    </row>
    <row r="958" spans="1:16" x14ac:dyDescent="0.2">
      <c r="A958" s="23"/>
      <c r="G958" s="17"/>
      <c r="H958" s="17"/>
      <c r="I958" s="28"/>
      <c r="J958" s="21"/>
      <c r="K958" s="10"/>
      <c r="L958" s="10"/>
      <c r="M958" s="10"/>
      <c r="N958" s="23"/>
      <c r="P958" s="23"/>
    </row>
    <row r="959" spans="1:16" x14ac:dyDescent="0.2">
      <c r="A959" s="23"/>
      <c r="G959" s="17"/>
      <c r="H959" s="17"/>
      <c r="I959" s="28"/>
      <c r="J959" s="21"/>
      <c r="K959" s="10"/>
      <c r="L959" s="10"/>
      <c r="M959" s="10"/>
      <c r="N959" s="23"/>
      <c r="P959" s="23"/>
    </row>
    <row r="960" spans="1:16" x14ac:dyDescent="0.2">
      <c r="A960" s="23"/>
      <c r="G960" s="17"/>
      <c r="H960" s="17"/>
      <c r="I960" s="28"/>
      <c r="J960" s="21"/>
      <c r="K960" s="10"/>
      <c r="L960" s="10"/>
      <c r="M960" s="10"/>
      <c r="N960" s="23"/>
      <c r="P960" s="23"/>
    </row>
    <row r="961" spans="1:16" x14ac:dyDescent="0.2">
      <c r="A961" s="23"/>
      <c r="G961" s="17"/>
      <c r="H961" s="17"/>
      <c r="I961" s="28"/>
      <c r="J961" s="21"/>
      <c r="K961" s="10"/>
      <c r="L961" s="10"/>
      <c r="M961" s="10"/>
      <c r="N961" s="23"/>
      <c r="P961" s="23"/>
    </row>
    <row r="962" spans="1:16" x14ac:dyDescent="0.2">
      <c r="A962" s="23"/>
      <c r="G962" s="17"/>
      <c r="H962" s="17"/>
      <c r="I962" s="28"/>
      <c r="J962" s="21"/>
      <c r="K962" s="10"/>
      <c r="L962" s="10"/>
      <c r="M962" s="10"/>
      <c r="N962" s="23"/>
      <c r="P962" s="23"/>
    </row>
    <row r="963" spans="1:16" x14ac:dyDescent="0.2">
      <c r="A963" s="23"/>
      <c r="G963" s="17"/>
      <c r="H963" s="17"/>
      <c r="I963" s="28"/>
      <c r="J963" s="21"/>
      <c r="K963" s="10"/>
      <c r="L963" s="10"/>
      <c r="M963" s="10"/>
      <c r="N963" s="23"/>
      <c r="P963" s="23"/>
    </row>
    <row r="964" spans="1:16" x14ac:dyDescent="0.2">
      <c r="A964" s="23"/>
      <c r="G964" s="17"/>
      <c r="H964" s="17"/>
      <c r="I964" s="28"/>
      <c r="J964" s="21"/>
      <c r="K964" s="10"/>
      <c r="L964" s="10"/>
      <c r="M964" s="10"/>
      <c r="N964" s="23"/>
      <c r="P964" s="23"/>
    </row>
    <row r="965" spans="1:16" x14ac:dyDescent="0.2">
      <c r="A965" s="23"/>
      <c r="G965" s="17"/>
      <c r="H965" s="17"/>
      <c r="I965" s="28"/>
      <c r="J965" s="21"/>
      <c r="K965" s="10"/>
      <c r="L965" s="10"/>
      <c r="M965" s="10"/>
      <c r="N965" s="23"/>
      <c r="P965" s="23"/>
    </row>
    <row r="966" spans="1:16" x14ac:dyDescent="0.2">
      <c r="A966" s="23"/>
      <c r="G966" s="17"/>
      <c r="H966" s="17"/>
      <c r="I966" s="28"/>
      <c r="J966" s="21"/>
      <c r="K966" s="10"/>
      <c r="L966" s="10"/>
      <c r="M966" s="10"/>
      <c r="N966" s="23"/>
      <c r="P966" s="23"/>
    </row>
    <row r="967" spans="1:16" x14ac:dyDescent="0.2">
      <c r="A967" s="23"/>
      <c r="G967" s="17"/>
      <c r="H967" s="17"/>
      <c r="I967" s="28"/>
      <c r="J967" s="21"/>
      <c r="K967" s="10"/>
      <c r="L967" s="10"/>
      <c r="M967" s="10"/>
      <c r="N967" s="23"/>
      <c r="P967" s="23"/>
    </row>
    <row r="968" spans="1:16" x14ac:dyDescent="0.2">
      <c r="A968" s="23"/>
      <c r="G968" s="17"/>
      <c r="H968" s="17"/>
      <c r="I968" s="28"/>
      <c r="J968" s="21"/>
      <c r="K968" s="10"/>
      <c r="L968" s="10"/>
      <c r="M968" s="10"/>
      <c r="N968" s="23"/>
      <c r="P968" s="23"/>
    </row>
    <row r="969" spans="1:16" x14ac:dyDescent="0.2">
      <c r="A969" s="23"/>
      <c r="G969" s="17"/>
      <c r="H969" s="17"/>
      <c r="I969" s="28"/>
      <c r="J969" s="21"/>
      <c r="K969" s="10"/>
      <c r="L969" s="10"/>
      <c r="M969" s="10"/>
      <c r="N969" s="23"/>
      <c r="P969" s="23"/>
    </row>
    <row r="970" spans="1:16" x14ac:dyDescent="0.2">
      <c r="A970" s="23"/>
      <c r="G970" s="17"/>
      <c r="H970" s="17"/>
      <c r="I970" s="28"/>
      <c r="J970" s="21"/>
      <c r="K970" s="10"/>
      <c r="L970" s="10"/>
      <c r="M970" s="10"/>
      <c r="N970" s="23"/>
      <c r="P970" s="23"/>
    </row>
    <row r="971" spans="1:16" x14ac:dyDescent="0.2">
      <c r="A971" s="23"/>
      <c r="G971" s="17"/>
      <c r="H971" s="17"/>
      <c r="I971" s="28"/>
      <c r="J971" s="21"/>
      <c r="K971" s="10"/>
      <c r="L971" s="10"/>
      <c r="M971" s="10"/>
      <c r="N971" s="23"/>
      <c r="P971" s="23"/>
    </row>
    <row r="972" spans="1:16" x14ac:dyDescent="0.2">
      <c r="A972" s="23"/>
      <c r="G972" s="17"/>
      <c r="H972" s="17"/>
      <c r="I972" s="28"/>
      <c r="J972" s="21"/>
      <c r="K972" s="10"/>
      <c r="L972" s="10"/>
      <c r="M972" s="10"/>
      <c r="N972" s="23"/>
      <c r="P972" s="23"/>
    </row>
    <row r="973" spans="1:16" x14ac:dyDescent="0.2">
      <c r="A973" s="23"/>
      <c r="G973" s="17"/>
      <c r="H973" s="17"/>
      <c r="I973" s="28"/>
      <c r="J973" s="21"/>
      <c r="K973" s="10"/>
      <c r="L973" s="10"/>
      <c r="M973" s="10"/>
      <c r="N973" s="23"/>
      <c r="P973" s="23"/>
    </row>
    <row r="974" spans="1:16" x14ac:dyDescent="0.2">
      <c r="A974" s="23"/>
      <c r="G974" s="17"/>
      <c r="H974" s="17"/>
      <c r="I974" s="28"/>
      <c r="J974" s="21"/>
      <c r="K974" s="10"/>
      <c r="L974" s="10"/>
      <c r="M974" s="10"/>
      <c r="N974" s="23"/>
      <c r="P974" s="23"/>
    </row>
    <row r="975" spans="1:16" x14ac:dyDescent="0.2">
      <c r="A975" s="23"/>
      <c r="G975" s="17"/>
      <c r="H975" s="17"/>
      <c r="I975" s="28"/>
      <c r="J975" s="21"/>
      <c r="K975" s="10"/>
      <c r="L975" s="10"/>
      <c r="M975" s="10"/>
      <c r="N975" s="23"/>
      <c r="P975" s="23"/>
    </row>
    <row r="976" spans="1:16" x14ac:dyDescent="0.2">
      <c r="A976" s="23"/>
      <c r="G976" s="17"/>
      <c r="H976" s="17"/>
      <c r="I976" s="28"/>
      <c r="J976" s="21"/>
      <c r="K976" s="10"/>
      <c r="L976" s="10"/>
      <c r="M976" s="10"/>
      <c r="N976" s="23"/>
      <c r="P976" s="23"/>
    </row>
    <row r="977" spans="1:16" x14ac:dyDescent="0.2">
      <c r="A977" s="23"/>
      <c r="G977" s="17"/>
      <c r="H977" s="17"/>
      <c r="I977" s="28"/>
      <c r="J977" s="21"/>
      <c r="K977" s="10"/>
      <c r="L977" s="10"/>
      <c r="M977" s="10"/>
      <c r="N977" s="23"/>
      <c r="P977" s="23"/>
    </row>
    <row r="978" spans="1:16" x14ac:dyDescent="0.2">
      <c r="A978" s="23"/>
      <c r="G978" s="17"/>
      <c r="H978" s="17"/>
      <c r="I978" s="28"/>
      <c r="J978" s="21"/>
      <c r="K978" s="10"/>
      <c r="L978" s="10"/>
      <c r="M978" s="10"/>
      <c r="N978" s="23"/>
      <c r="P978" s="23"/>
    </row>
    <row r="979" spans="1:16" x14ac:dyDescent="0.2">
      <c r="A979" s="23"/>
      <c r="G979" s="17"/>
      <c r="H979" s="17"/>
      <c r="I979" s="28"/>
      <c r="J979" s="21"/>
      <c r="K979" s="10"/>
      <c r="L979" s="10"/>
      <c r="M979" s="10"/>
      <c r="N979" s="23"/>
      <c r="P979" s="23"/>
    </row>
    <row r="980" spans="1:16" x14ac:dyDescent="0.2">
      <c r="A980" s="23"/>
      <c r="G980" s="17"/>
      <c r="H980" s="17"/>
      <c r="I980" s="28"/>
      <c r="J980" s="21"/>
      <c r="K980" s="10"/>
      <c r="L980" s="10"/>
      <c r="M980" s="10"/>
      <c r="N980" s="23"/>
      <c r="P980" s="23"/>
    </row>
    <row r="981" spans="1:16" x14ac:dyDescent="0.2">
      <c r="A981" s="23"/>
      <c r="G981" s="17"/>
      <c r="H981" s="17"/>
      <c r="I981" s="28"/>
      <c r="J981" s="21"/>
      <c r="K981" s="10"/>
      <c r="L981" s="10"/>
      <c r="M981" s="10"/>
      <c r="N981" s="23"/>
      <c r="P981" s="23"/>
    </row>
    <row r="982" spans="1:16" x14ac:dyDescent="0.2">
      <c r="A982" s="23"/>
      <c r="G982" s="17"/>
      <c r="H982" s="17"/>
      <c r="I982" s="28"/>
      <c r="J982" s="21"/>
      <c r="K982" s="10"/>
      <c r="L982" s="10"/>
      <c r="M982" s="10"/>
      <c r="N982" s="23"/>
      <c r="P982" s="23"/>
    </row>
    <row r="983" spans="1:16" x14ac:dyDescent="0.2">
      <c r="A983" s="23"/>
      <c r="G983" s="17"/>
      <c r="H983" s="17"/>
      <c r="I983" s="28"/>
      <c r="J983" s="21"/>
      <c r="K983" s="10"/>
      <c r="L983" s="10"/>
      <c r="M983" s="10"/>
      <c r="N983" s="23"/>
      <c r="P983" s="23"/>
    </row>
    <row r="984" spans="1:16" x14ac:dyDescent="0.2">
      <c r="A984" s="23"/>
      <c r="G984" s="17"/>
      <c r="H984" s="17"/>
      <c r="I984" s="28"/>
      <c r="J984" s="21"/>
      <c r="K984" s="10"/>
      <c r="L984" s="10"/>
      <c r="M984" s="10"/>
      <c r="N984" s="23"/>
      <c r="P984" s="23"/>
    </row>
    <row r="985" spans="1:16" x14ac:dyDescent="0.2">
      <c r="A985" s="23"/>
      <c r="G985" s="17"/>
      <c r="H985" s="17"/>
      <c r="I985" s="28"/>
      <c r="J985" s="21"/>
      <c r="K985" s="10"/>
      <c r="L985" s="10"/>
      <c r="M985" s="10"/>
      <c r="N985" s="23"/>
      <c r="P985" s="23"/>
    </row>
    <row r="986" spans="1:16" x14ac:dyDescent="0.2">
      <c r="A986" s="23"/>
      <c r="G986" s="17"/>
      <c r="H986" s="17"/>
      <c r="I986" s="28"/>
      <c r="J986" s="21"/>
      <c r="K986" s="10"/>
      <c r="L986" s="10"/>
      <c r="M986" s="10"/>
      <c r="N986" s="23"/>
      <c r="P986" s="23"/>
    </row>
    <row r="987" spans="1:16" x14ac:dyDescent="0.2">
      <c r="A987" s="23"/>
      <c r="G987" s="17"/>
      <c r="H987" s="17"/>
      <c r="I987" s="28"/>
      <c r="J987" s="21"/>
      <c r="K987" s="10"/>
      <c r="L987" s="10"/>
      <c r="M987" s="10"/>
      <c r="N987" s="23"/>
      <c r="P987" s="23"/>
    </row>
    <row r="988" spans="1:16" x14ac:dyDescent="0.2">
      <c r="A988" s="23"/>
      <c r="G988" s="17"/>
      <c r="H988" s="17"/>
      <c r="I988" s="28"/>
      <c r="J988" s="21"/>
      <c r="K988" s="10"/>
      <c r="L988" s="10"/>
      <c r="M988" s="10"/>
      <c r="N988" s="23"/>
      <c r="P988" s="23"/>
    </row>
    <row r="989" spans="1:16" x14ac:dyDescent="0.2">
      <c r="A989" s="23"/>
      <c r="G989" s="17"/>
      <c r="H989" s="17"/>
      <c r="I989" s="28"/>
      <c r="J989" s="21"/>
      <c r="K989" s="10"/>
      <c r="L989" s="10"/>
      <c r="M989" s="10"/>
      <c r="N989" s="23"/>
      <c r="P989" s="23"/>
    </row>
    <row r="990" spans="1:16" x14ac:dyDescent="0.2">
      <c r="A990" s="23"/>
      <c r="G990" s="17"/>
      <c r="H990" s="17"/>
      <c r="I990" s="28"/>
      <c r="J990" s="21"/>
      <c r="K990" s="10"/>
      <c r="L990" s="10"/>
      <c r="M990" s="10"/>
      <c r="N990" s="23"/>
      <c r="P990" s="23"/>
    </row>
    <row r="991" spans="1:16" x14ac:dyDescent="0.2">
      <c r="A991" s="23"/>
      <c r="G991" s="17"/>
      <c r="H991" s="17"/>
      <c r="I991" s="28"/>
      <c r="J991" s="21"/>
      <c r="K991" s="10"/>
      <c r="L991" s="10"/>
      <c r="M991" s="10"/>
      <c r="N991" s="23"/>
      <c r="P991" s="23"/>
    </row>
    <row r="992" spans="1:16" x14ac:dyDescent="0.2">
      <c r="A992" s="23"/>
      <c r="G992" s="17"/>
      <c r="H992" s="17"/>
      <c r="I992" s="28"/>
      <c r="J992" s="21"/>
      <c r="K992" s="10"/>
      <c r="L992" s="10"/>
      <c r="M992" s="10"/>
      <c r="N992" s="23"/>
      <c r="P992" s="23"/>
    </row>
    <row r="993" spans="1:16" x14ac:dyDescent="0.2">
      <c r="A993" s="23"/>
      <c r="G993" s="17"/>
      <c r="H993" s="17"/>
      <c r="I993" s="28"/>
      <c r="J993" s="21"/>
      <c r="K993" s="10"/>
      <c r="L993" s="10"/>
      <c r="M993" s="10"/>
      <c r="N993" s="23"/>
      <c r="P993" s="23"/>
    </row>
    <row r="994" spans="1:16" x14ac:dyDescent="0.2">
      <c r="A994" s="23"/>
      <c r="G994" s="17"/>
      <c r="H994" s="17"/>
      <c r="I994" s="28"/>
      <c r="J994" s="21"/>
      <c r="K994" s="10"/>
      <c r="L994" s="10"/>
      <c r="M994" s="10"/>
      <c r="N994" s="23"/>
      <c r="P994" s="23"/>
    </row>
    <row r="995" spans="1:16" x14ac:dyDescent="0.2">
      <c r="A995" s="23"/>
      <c r="G995" s="17"/>
      <c r="H995" s="17"/>
      <c r="I995" s="28"/>
      <c r="J995" s="21"/>
      <c r="K995" s="10"/>
      <c r="L995" s="10"/>
      <c r="M995" s="10"/>
      <c r="N995" s="23"/>
      <c r="P995" s="23"/>
    </row>
    <row r="996" spans="1:16" x14ac:dyDescent="0.2">
      <c r="A996" s="23"/>
      <c r="G996" s="17"/>
      <c r="H996" s="17"/>
      <c r="I996" s="28"/>
      <c r="J996" s="21"/>
      <c r="K996" s="10"/>
      <c r="L996" s="10"/>
      <c r="M996" s="10"/>
      <c r="N996" s="23"/>
      <c r="P996" s="23"/>
    </row>
    <row r="997" spans="1:16" x14ac:dyDescent="0.2">
      <c r="A997" s="23"/>
      <c r="G997" s="17"/>
      <c r="H997" s="17"/>
      <c r="I997" s="28"/>
      <c r="J997" s="21"/>
      <c r="K997" s="10"/>
      <c r="L997" s="10"/>
      <c r="M997" s="10"/>
      <c r="N997" s="23"/>
      <c r="P997" s="23"/>
    </row>
    <row r="998" spans="1:16" x14ac:dyDescent="0.2">
      <c r="A998" s="23"/>
      <c r="G998" s="17"/>
      <c r="H998" s="17"/>
      <c r="I998" s="28"/>
      <c r="J998" s="21"/>
      <c r="K998" s="10"/>
      <c r="L998" s="10"/>
      <c r="M998" s="10"/>
      <c r="N998" s="23"/>
      <c r="P998" s="23"/>
    </row>
    <row r="999" spans="1:16" x14ac:dyDescent="0.2">
      <c r="A999" s="23"/>
      <c r="G999" s="17"/>
      <c r="H999" s="17"/>
      <c r="I999" s="28"/>
      <c r="J999" s="21"/>
      <c r="K999" s="10"/>
      <c r="L999" s="10"/>
      <c r="M999" s="10"/>
      <c r="N999" s="23"/>
      <c r="P999" s="23"/>
    </row>
    <row r="1000" spans="1:16" x14ac:dyDescent="0.2">
      <c r="A1000" s="23"/>
      <c r="G1000" s="17"/>
      <c r="H1000" s="17"/>
      <c r="I1000" s="28"/>
      <c r="J1000" s="21"/>
      <c r="K1000" s="10"/>
      <c r="L1000" s="10"/>
      <c r="M1000" s="10"/>
      <c r="N1000" s="23"/>
      <c r="P1000" s="23"/>
    </row>
    <row r="1001" spans="1:16" x14ac:dyDescent="0.2">
      <c r="A1001" s="23"/>
      <c r="G1001" s="17"/>
      <c r="H1001" s="17"/>
      <c r="I1001" s="28"/>
      <c r="J1001" s="21"/>
      <c r="K1001" s="10"/>
      <c r="L1001" s="10"/>
      <c r="M1001" s="10"/>
      <c r="N1001" s="23"/>
      <c r="P1001" s="23"/>
    </row>
    <row r="1002" spans="1:16" x14ac:dyDescent="0.2">
      <c r="A1002" s="23"/>
      <c r="G1002" s="17"/>
      <c r="H1002" s="17"/>
      <c r="I1002" s="28"/>
      <c r="J1002" s="21"/>
      <c r="K1002" s="10"/>
      <c r="L1002" s="10"/>
      <c r="M1002" s="10"/>
      <c r="N1002" s="23"/>
      <c r="P1002" s="23"/>
    </row>
    <row r="1003" spans="1:16" x14ac:dyDescent="0.2">
      <c r="A1003" s="23"/>
      <c r="G1003" s="17"/>
      <c r="H1003" s="17"/>
      <c r="I1003" s="28"/>
      <c r="J1003" s="21"/>
      <c r="K1003" s="10"/>
      <c r="L1003" s="10"/>
      <c r="M1003" s="10"/>
      <c r="N1003" s="23"/>
      <c r="P1003" s="23"/>
    </row>
    <row r="1004" spans="1:16" x14ac:dyDescent="0.2">
      <c r="A1004" s="23"/>
      <c r="G1004" s="17"/>
      <c r="H1004" s="17"/>
      <c r="I1004" s="28"/>
      <c r="J1004" s="21"/>
      <c r="K1004" s="10"/>
      <c r="L1004" s="10"/>
      <c r="M1004" s="10"/>
      <c r="N1004" s="23"/>
      <c r="P1004" s="23"/>
    </row>
    <row r="1005" spans="1:16" x14ac:dyDescent="0.2">
      <c r="A1005" s="23"/>
      <c r="G1005" s="17"/>
      <c r="H1005" s="17"/>
      <c r="I1005" s="28"/>
      <c r="J1005" s="21"/>
      <c r="K1005" s="10"/>
      <c r="L1005" s="10"/>
      <c r="M1005" s="10"/>
      <c r="N1005" s="23"/>
      <c r="P1005" s="23"/>
    </row>
    <row r="1006" spans="1:16" x14ac:dyDescent="0.2">
      <c r="A1006" s="23"/>
      <c r="G1006" s="17"/>
      <c r="H1006" s="17"/>
      <c r="I1006" s="28"/>
      <c r="J1006" s="21"/>
      <c r="K1006" s="10"/>
      <c r="L1006" s="10"/>
      <c r="M1006" s="10"/>
      <c r="N1006" s="23"/>
      <c r="P1006" s="23"/>
    </row>
    <row r="1007" spans="1:16" x14ac:dyDescent="0.2">
      <c r="A1007" s="23"/>
      <c r="G1007" s="17"/>
      <c r="H1007" s="17"/>
      <c r="I1007" s="28"/>
      <c r="J1007" s="21"/>
      <c r="K1007" s="10"/>
      <c r="L1007" s="10"/>
      <c r="M1007" s="10"/>
      <c r="N1007" s="23"/>
      <c r="P1007" s="23"/>
    </row>
    <row r="1008" spans="1:16" x14ac:dyDescent="0.2">
      <c r="A1008" s="23"/>
      <c r="G1008" s="17"/>
      <c r="H1008" s="17"/>
      <c r="I1008" s="28"/>
      <c r="J1008" s="21"/>
      <c r="K1008" s="10"/>
      <c r="L1008" s="10"/>
      <c r="M1008" s="10"/>
      <c r="N1008" s="23"/>
      <c r="P1008" s="23"/>
    </row>
    <row r="1009" spans="1:16" x14ac:dyDescent="0.2">
      <c r="A1009" s="23"/>
      <c r="G1009" s="17"/>
      <c r="H1009" s="17"/>
      <c r="I1009" s="28"/>
      <c r="J1009" s="21"/>
      <c r="K1009" s="10"/>
      <c r="L1009" s="10"/>
      <c r="M1009" s="10"/>
      <c r="N1009" s="23"/>
      <c r="P1009" s="23"/>
    </row>
    <row r="1010" spans="1:16" x14ac:dyDescent="0.2">
      <c r="A1010" s="23"/>
      <c r="G1010" s="17"/>
      <c r="H1010" s="17"/>
      <c r="I1010" s="28"/>
      <c r="J1010" s="21"/>
      <c r="K1010" s="10"/>
      <c r="L1010" s="10"/>
      <c r="M1010" s="10"/>
      <c r="N1010" s="23"/>
      <c r="P1010" s="23"/>
    </row>
    <row r="1011" spans="1:16" x14ac:dyDescent="0.2">
      <c r="A1011" s="23"/>
      <c r="G1011" s="17"/>
      <c r="H1011" s="17"/>
      <c r="I1011" s="28"/>
      <c r="J1011" s="21"/>
      <c r="K1011" s="10"/>
      <c r="L1011" s="10"/>
      <c r="M1011" s="10"/>
      <c r="N1011" s="23"/>
      <c r="P1011" s="23"/>
    </row>
    <row r="1012" spans="1:16" x14ac:dyDescent="0.2">
      <c r="A1012" s="23"/>
      <c r="G1012" s="17"/>
      <c r="H1012" s="17"/>
      <c r="I1012" s="28"/>
      <c r="J1012" s="21"/>
      <c r="K1012" s="10"/>
      <c r="L1012" s="10"/>
      <c r="M1012" s="10"/>
      <c r="N1012" s="23"/>
      <c r="P1012" s="23"/>
    </row>
    <row r="1013" spans="1:16" x14ac:dyDescent="0.2">
      <c r="A1013" s="23"/>
      <c r="G1013" s="17"/>
      <c r="H1013" s="17"/>
      <c r="I1013" s="28"/>
      <c r="J1013" s="21"/>
      <c r="K1013" s="10"/>
      <c r="L1013" s="10"/>
      <c r="M1013" s="10"/>
      <c r="N1013" s="23"/>
      <c r="P1013" s="23"/>
    </row>
    <row r="1014" spans="1:16" x14ac:dyDescent="0.2">
      <c r="A1014" s="23"/>
      <c r="G1014" s="17"/>
      <c r="H1014" s="17"/>
      <c r="I1014" s="28"/>
      <c r="J1014" s="21"/>
      <c r="K1014" s="10"/>
      <c r="L1014" s="10"/>
      <c r="M1014" s="10"/>
      <c r="N1014" s="23"/>
      <c r="P1014" s="23"/>
    </row>
    <row r="1015" spans="1:16" x14ac:dyDescent="0.2">
      <c r="A1015" s="23"/>
      <c r="G1015" s="17"/>
      <c r="H1015" s="17"/>
      <c r="I1015" s="28"/>
      <c r="J1015" s="21"/>
      <c r="K1015" s="10"/>
      <c r="L1015" s="10"/>
      <c r="M1015" s="10"/>
      <c r="N1015" s="23"/>
      <c r="P1015" s="23"/>
    </row>
    <row r="1016" spans="1:16" x14ac:dyDescent="0.2">
      <c r="A1016" s="23"/>
      <c r="G1016" s="17"/>
      <c r="H1016" s="17"/>
      <c r="I1016" s="28"/>
      <c r="J1016" s="21"/>
      <c r="K1016" s="10"/>
      <c r="L1016" s="10"/>
      <c r="M1016" s="10"/>
      <c r="N1016" s="23"/>
      <c r="P1016" s="23"/>
    </row>
    <row r="1017" spans="1:16" x14ac:dyDescent="0.2">
      <c r="A1017" s="23"/>
      <c r="G1017" s="17"/>
      <c r="H1017" s="17"/>
      <c r="I1017" s="28"/>
      <c r="J1017" s="21"/>
      <c r="K1017" s="10"/>
      <c r="L1017" s="10"/>
      <c r="M1017" s="10"/>
      <c r="N1017" s="23"/>
      <c r="P1017" s="23"/>
    </row>
    <row r="1018" spans="1:16" x14ac:dyDescent="0.2">
      <c r="A1018" s="23"/>
      <c r="G1018" s="17"/>
      <c r="H1018" s="17"/>
      <c r="I1018" s="28"/>
      <c r="J1018" s="21"/>
      <c r="K1018" s="10"/>
      <c r="L1018" s="10"/>
      <c r="M1018" s="10"/>
      <c r="N1018" s="23"/>
      <c r="P1018" s="23"/>
    </row>
    <row r="1019" spans="1:16" x14ac:dyDescent="0.2">
      <c r="A1019" s="23"/>
      <c r="G1019" s="17"/>
      <c r="H1019" s="17"/>
      <c r="I1019" s="28"/>
      <c r="J1019" s="21"/>
      <c r="K1019" s="10"/>
      <c r="L1019" s="10"/>
      <c r="M1019" s="10"/>
      <c r="N1019" s="23"/>
      <c r="P1019" s="23"/>
    </row>
    <row r="1020" spans="1:16" x14ac:dyDescent="0.2">
      <c r="A1020" s="23"/>
      <c r="G1020" s="17"/>
      <c r="H1020" s="17"/>
      <c r="I1020" s="28"/>
      <c r="J1020" s="21"/>
      <c r="K1020" s="10"/>
      <c r="L1020" s="10"/>
      <c r="M1020" s="10"/>
      <c r="N1020" s="23"/>
      <c r="P1020" s="23"/>
    </row>
    <row r="1021" spans="1:16" x14ac:dyDescent="0.2">
      <c r="A1021" s="23"/>
      <c r="G1021" s="17"/>
      <c r="H1021" s="17"/>
      <c r="I1021" s="28"/>
      <c r="J1021" s="21"/>
      <c r="K1021" s="10"/>
      <c r="L1021" s="10"/>
      <c r="M1021" s="10"/>
      <c r="N1021" s="23"/>
      <c r="P1021" s="23"/>
    </row>
    <row r="1022" spans="1:16" x14ac:dyDescent="0.2">
      <c r="A1022" s="23"/>
      <c r="G1022" s="17"/>
      <c r="H1022" s="17"/>
      <c r="I1022" s="28"/>
      <c r="J1022" s="21"/>
      <c r="K1022" s="10"/>
      <c r="L1022" s="10"/>
      <c r="M1022" s="10"/>
      <c r="N1022" s="23"/>
      <c r="P1022" s="23"/>
    </row>
    <row r="1023" spans="1:16" x14ac:dyDescent="0.2">
      <c r="A1023" s="23"/>
      <c r="G1023" s="17"/>
      <c r="H1023" s="17"/>
      <c r="I1023" s="28"/>
      <c r="J1023" s="21"/>
      <c r="K1023" s="10"/>
      <c r="L1023" s="10"/>
      <c r="M1023" s="10"/>
      <c r="N1023" s="23"/>
      <c r="P1023" s="23"/>
    </row>
    <row r="1024" spans="1:16" x14ac:dyDescent="0.2">
      <c r="A1024" s="23"/>
      <c r="G1024" s="17"/>
      <c r="H1024" s="17"/>
      <c r="I1024" s="28"/>
      <c r="J1024" s="21"/>
      <c r="K1024" s="10"/>
      <c r="L1024" s="10"/>
      <c r="M1024" s="10"/>
      <c r="N1024" s="23"/>
      <c r="P1024" s="23"/>
    </row>
    <row r="1025" spans="1:16" x14ac:dyDescent="0.2">
      <c r="A1025" s="23"/>
      <c r="G1025" s="17"/>
      <c r="H1025" s="17"/>
      <c r="I1025" s="28"/>
      <c r="J1025" s="21"/>
      <c r="K1025" s="10"/>
      <c r="L1025" s="10"/>
      <c r="M1025" s="10"/>
      <c r="N1025" s="23"/>
      <c r="P1025" s="23"/>
    </row>
    <row r="1026" spans="1:16" x14ac:dyDescent="0.2">
      <c r="A1026" s="23"/>
      <c r="G1026" s="17"/>
      <c r="H1026" s="17"/>
      <c r="I1026" s="28"/>
      <c r="J1026" s="21"/>
      <c r="K1026" s="10"/>
      <c r="L1026" s="10"/>
      <c r="M1026" s="10"/>
      <c r="N1026" s="23"/>
      <c r="P1026" s="23"/>
    </row>
    <row r="1027" spans="1:16" x14ac:dyDescent="0.2">
      <c r="A1027" s="23"/>
      <c r="G1027" s="17"/>
      <c r="H1027" s="17"/>
      <c r="I1027" s="28"/>
      <c r="J1027" s="21"/>
      <c r="K1027" s="10"/>
      <c r="L1027" s="10"/>
      <c r="M1027" s="10"/>
      <c r="N1027" s="23"/>
      <c r="P1027" s="23"/>
    </row>
    <row r="1028" spans="1:16" x14ac:dyDescent="0.2">
      <c r="A1028" s="23"/>
      <c r="G1028" s="17"/>
      <c r="H1028" s="17"/>
      <c r="I1028" s="28"/>
      <c r="J1028" s="21"/>
      <c r="K1028" s="10"/>
      <c r="L1028" s="10"/>
      <c r="M1028" s="10"/>
      <c r="N1028" s="23"/>
      <c r="P1028" s="23"/>
    </row>
    <row r="1029" spans="1:16" x14ac:dyDescent="0.2">
      <c r="A1029" s="23"/>
      <c r="G1029" s="17"/>
      <c r="H1029" s="17"/>
      <c r="I1029" s="28"/>
      <c r="J1029" s="21"/>
      <c r="K1029" s="10"/>
      <c r="L1029" s="10"/>
      <c r="M1029" s="10"/>
      <c r="N1029" s="23"/>
      <c r="P1029" s="23"/>
    </row>
    <row r="1030" spans="1:16" x14ac:dyDescent="0.2">
      <c r="A1030" s="23"/>
      <c r="G1030" s="17"/>
      <c r="H1030" s="17"/>
      <c r="I1030" s="28"/>
      <c r="J1030" s="21"/>
      <c r="K1030" s="10"/>
      <c r="L1030" s="10"/>
      <c r="M1030" s="10"/>
      <c r="N1030" s="23"/>
      <c r="P1030" s="23"/>
    </row>
    <row r="1031" spans="1:16" x14ac:dyDescent="0.2">
      <c r="A1031" s="23"/>
      <c r="G1031" s="17"/>
      <c r="H1031" s="17"/>
      <c r="I1031" s="28"/>
      <c r="J1031" s="21"/>
      <c r="K1031" s="10"/>
      <c r="L1031" s="10"/>
      <c r="M1031" s="10"/>
      <c r="N1031" s="23"/>
      <c r="P1031" s="23"/>
    </row>
    <row r="1032" spans="1:16" x14ac:dyDescent="0.2">
      <c r="A1032" s="23"/>
      <c r="G1032" s="17"/>
      <c r="H1032" s="17"/>
      <c r="I1032" s="28"/>
      <c r="J1032" s="21"/>
      <c r="K1032" s="10"/>
      <c r="L1032" s="10"/>
      <c r="M1032" s="10"/>
      <c r="N1032" s="23"/>
      <c r="P1032" s="23"/>
    </row>
    <row r="1033" spans="1:16" x14ac:dyDescent="0.2">
      <c r="A1033" s="23"/>
      <c r="G1033" s="17"/>
      <c r="H1033" s="17"/>
      <c r="I1033" s="28"/>
      <c r="J1033" s="21"/>
      <c r="K1033" s="10"/>
      <c r="L1033" s="10"/>
      <c r="M1033" s="10"/>
      <c r="N1033" s="23"/>
      <c r="P1033" s="23"/>
    </row>
    <row r="1034" spans="1:16" x14ac:dyDescent="0.2">
      <c r="A1034" s="23"/>
      <c r="G1034" s="17"/>
      <c r="H1034" s="17"/>
      <c r="I1034" s="28"/>
      <c r="J1034" s="21"/>
      <c r="K1034" s="10"/>
      <c r="L1034" s="10"/>
      <c r="M1034" s="10"/>
      <c r="N1034" s="23"/>
      <c r="P1034" s="23"/>
    </row>
    <row r="1035" spans="1:16" x14ac:dyDescent="0.2">
      <c r="A1035" s="23"/>
      <c r="G1035" s="17"/>
      <c r="H1035" s="17"/>
      <c r="I1035" s="28"/>
      <c r="J1035" s="21"/>
      <c r="K1035" s="10"/>
      <c r="L1035" s="10"/>
      <c r="M1035" s="10"/>
      <c r="N1035" s="23"/>
      <c r="P1035" s="23"/>
    </row>
    <row r="1036" spans="1:16" x14ac:dyDescent="0.2">
      <c r="A1036" s="23"/>
      <c r="G1036" s="17"/>
      <c r="H1036" s="17"/>
      <c r="I1036" s="28"/>
      <c r="J1036" s="21"/>
      <c r="K1036" s="10"/>
      <c r="L1036" s="10"/>
      <c r="M1036" s="10"/>
      <c r="N1036" s="23"/>
      <c r="P1036" s="23"/>
    </row>
    <row r="1037" spans="1:16" x14ac:dyDescent="0.2">
      <c r="A1037" s="23"/>
      <c r="G1037" s="17"/>
      <c r="H1037" s="17"/>
      <c r="I1037" s="28"/>
      <c r="J1037" s="21"/>
      <c r="K1037" s="10"/>
      <c r="L1037" s="10"/>
      <c r="M1037" s="10"/>
      <c r="N1037" s="23"/>
      <c r="P1037" s="23"/>
    </row>
    <row r="1038" spans="1:16" x14ac:dyDescent="0.2">
      <c r="A1038" s="23"/>
      <c r="G1038" s="17"/>
      <c r="H1038" s="17"/>
      <c r="I1038" s="28"/>
      <c r="J1038" s="21"/>
      <c r="K1038" s="10"/>
      <c r="L1038" s="10"/>
      <c r="M1038" s="10"/>
      <c r="N1038" s="23"/>
      <c r="P1038" s="23"/>
    </row>
    <row r="1039" spans="1:16" x14ac:dyDescent="0.2">
      <c r="A1039" s="23"/>
      <c r="G1039" s="17"/>
      <c r="H1039" s="17"/>
      <c r="I1039" s="28"/>
      <c r="J1039" s="21"/>
      <c r="K1039" s="10"/>
      <c r="L1039" s="10"/>
      <c r="M1039" s="10"/>
      <c r="N1039" s="23"/>
      <c r="P1039" s="23"/>
    </row>
    <row r="1040" spans="1:16" x14ac:dyDescent="0.2">
      <c r="A1040" s="23"/>
      <c r="G1040" s="17"/>
      <c r="H1040" s="17"/>
      <c r="I1040" s="28"/>
      <c r="J1040" s="21"/>
      <c r="K1040" s="10"/>
      <c r="L1040" s="10"/>
      <c r="M1040" s="10"/>
      <c r="N1040" s="23"/>
      <c r="P1040" s="23"/>
    </row>
    <row r="1041" spans="1:16" x14ac:dyDescent="0.2">
      <c r="A1041" s="23"/>
      <c r="G1041" s="17"/>
      <c r="H1041" s="17"/>
      <c r="I1041" s="28"/>
      <c r="J1041" s="21"/>
      <c r="K1041" s="10"/>
      <c r="L1041" s="10"/>
      <c r="M1041" s="10"/>
      <c r="N1041" s="23"/>
      <c r="P1041" s="23"/>
    </row>
    <row r="1042" spans="1:16" x14ac:dyDescent="0.2">
      <c r="A1042" s="23"/>
      <c r="G1042" s="17"/>
      <c r="H1042" s="17"/>
      <c r="I1042" s="28"/>
      <c r="J1042" s="21"/>
      <c r="K1042" s="10"/>
      <c r="L1042" s="10"/>
      <c r="M1042" s="10"/>
      <c r="N1042" s="23"/>
      <c r="P1042" s="23"/>
    </row>
    <row r="1043" spans="1:16" x14ac:dyDescent="0.2">
      <c r="A1043" s="23"/>
      <c r="G1043" s="17"/>
      <c r="H1043" s="17"/>
      <c r="I1043" s="28"/>
      <c r="J1043" s="21"/>
      <c r="K1043" s="10"/>
      <c r="L1043" s="10"/>
      <c r="M1043" s="10"/>
      <c r="N1043" s="23"/>
      <c r="P1043" s="23"/>
    </row>
    <row r="1044" spans="1:16" x14ac:dyDescent="0.2">
      <c r="A1044" s="23"/>
      <c r="G1044" s="17"/>
      <c r="H1044" s="17"/>
      <c r="I1044" s="28"/>
      <c r="J1044" s="21"/>
      <c r="K1044" s="10"/>
      <c r="L1044" s="10"/>
      <c r="M1044" s="10"/>
      <c r="N1044" s="23"/>
      <c r="P1044" s="23"/>
    </row>
    <row r="1045" spans="1:16" x14ac:dyDescent="0.2">
      <c r="A1045" s="23"/>
      <c r="G1045" s="17"/>
      <c r="H1045" s="17"/>
      <c r="I1045" s="28"/>
      <c r="J1045" s="21"/>
      <c r="K1045" s="10"/>
      <c r="L1045" s="10"/>
      <c r="M1045" s="10"/>
      <c r="N1045" s="23"/>
      <c r="P1045" s="23"/>
    </row>
    <row r="1046" spans="1:16" x14ac:dyDescent="0.2">
      <c r="A1046" s="23"/>
      <c r="G1046" s="17"/>
      <c r="H1046" s="17"/>
      <c r="I1046" s="28"/>
      <c r="J1046" s="21"/>
      <c r="K1046" s="10"/>
      <c r="L1046" s="10"/>
      <c r="M1046" s="10"/>
      <c r="N1046" s="23"/>
      <c r="P1046" s="23"/>
    </row>
    <row r="1047" spans="1:16" x14ac:dyDescent="0.2">
      <c r="A1047" s="23"/>
      <c r="G1047" s="17"/>
      <c r="H1047" s="17"/>
      <c r="I1047" s="28"/>
      <c r="J1047" s="21"/>
      <c r="K1047" s="10"/>
      <c r="L1047" s="10"/>
      <c r="M1047" s="10"/>
      <c r="N1047" s="23"/>
      <c r="P1047" s="23"/>
    </row>
    <row r="1048" spans="1:16" x14ac:dyDescent="0.2">
      <c r="A1048" s="23"/>
      <c r="G1048" s="17"/>
      <c r="H1048" s="17"/>
      <c r="I1048" s="28"/>
      <c r="J1048" s="21"/>
      <c r="K1048" s="10"/>
      <c r="L1048" s="10"/>
      <c r="M1048" s="10"/>
      <c r="N1048" s="23"/>
      <c r="P1048" s="23"/>
    </row>
    <row r="1049" spans="1:16" x14ac:dyDescent="0.2">
      <c r="A1049" s="23"/>
      <c r="G1049" s="17"/>
      <c r="H1049" s="17"/>
      <c r="I1049" s="28"/>
      <c r="J1049" s="21"/>
      <c r="K1049" s="10"/>
      <c r="L1049" s="10"/>
      <c r="M1049" s="10"/>
      <c r="N1049" s="23"/>
      <c r="P1049" s="23"/>
    </row>
    <row r="1050" spans="1:16" x14ac:dyDescent="0.2">
      <c r="A1050" s="23"/>
      <c r="G1050" s="17"/>
      <c r="H1050" s="17"/>
      <c r="I1050" s="28"/>
      <c r="J1050" s="21"/>
      <c r="K1050" s="10"/>
      <c r="L1050" s="10"/>
      <c r="M1050" s="10"/>
      <c r="N1050" s="23"/>
      <c r="P1050" s="23"/>
    </row>
    <row r="1051" spans="1:16" x14ac:dyDescent="0.2">
      <c r="A1051" s="23"/>
      <c r="G1051" s="17"/>
      <c r="H1051" s="17"/>
      <c r="I1051" s="28"/>
      <c r="J1051" s="21"/>
      <c r="K1051" s="10"/>
      <c r="L1051" s="10"/>
      <c r="M1051" s="10"/>
      <c r="N1051" s="23"/>
      <c r="P1051" s="23"/>
    </row>
    <row r="1052" spans="1:16" x14ac:dyDescent="0.2">
      <c r="A1052" s="23"/>
      <c r="G1052" s="17"/>
      <c r="H1052" s="17"/>
      <c r="I1052" s="28"/>
      <c r="J1052" s="21"/>
      <c r="K1052" s="10"/>
      <c r="L1052" s="10"/>
      <c r="M1052" s="10"/>
      <c r="N1052" s="23"/>
      <c r="P1052" s="23"/>
    </row>
    <row r="1053" spans="1:16" x14ac:dyDescent="0.2">
      <c r="A1053" s="23"/>
      <c r="G1053" s="17"/>
      <c r="H1053" s="17"/>
      <c r="I1053" s="28"/>
      <c r="J1053" s="21"/>
      <c r="K1053" s="10"/>
      <c r="L1053" s="10"/>
      <c r="M1053" s="10"/>
      <c r="N1053" s="23"/>
      <c r="P1053" s="23"/>
    </row>
    <row r="1054" spans="1:16" x14ac:dyDescent="0.2">
      <c r="A1054" s="23"/>
      <c r="G1054" s="17"/>
      <c r="H1054" s="17"/>
      <c r="I1054" s="28"/>
      <c r="J1054" s="21"/>
      <c r="K1054" s="10"/>
      <c r="L1054" s="10"/>
      <c r="M1054" s="10"/>
      <c r="N1054" s="23"/>
      <c r="P1054" s="23"/>
    </row>
    <row r="1055" spans="1:16" x14ac:dyDescent="0.2">
      <c r="A1055" s="23"/>
      <c r="G1055" s="17"/>
      <c r="H1055" s="17"/>
      <c r="I1055" s="28"/>
      <c r="J1055" s="21"/>
      <c r="K1055" s="10"/>
      <c r="L1055" s="10"/>
      <c r="M1055" s="10"/>
      <c r="N1055" s="23"/>
      <c r="P1055" s="23"/>
    </row>
    <row r="1056" spans="1:16" x14ac:dyDescent="0.2">
      <c r="A1056" s="23"/>
      <c r="G1056" s="17"/>
      <c r="H1056" s="17"/>
      <c r="I1056" s="28"/>
      <c r="J1056" s="21"/>
      <c r="K1056" s="10"/>
      <c r="L1056" s="10"/>
      <c r="M1056" s="10"/>
      <c r="N1056" s="23"/>
      <c r="P1056" s="23"/>
    </row>
    <row r="1057" spans="1:16" x14ac:dyDescent="0.2">
      <c r="A1057" s="23"/>
      <c r="G1057" s="17"/>
      <c r="H1057" s="17"/>
      <c r="I1057" s="28"/>
      <c r="J1057" s="21"/>
      <c r="K1057" s="10"/>
      <c r="L1057" s="10"/>
      <c r="M1057" s="10"/>
      <c r="N1057" s="23"/>
      <c r="P1057" s="23"/>
    </row>
    <row r="1058" spans="1:16" x14ac:dyDescent="0.2">
      <c r="A1058" s="23"/>
      <c r="G1058" s="17"/>
      <c r="H1058" s="17"/>
      <c r="I1058" s="28"/>
      <c r="J1058" s="21"/>
      <c r="K1058" s="10"/>
      <c r="L1058" s="10"/>
      <c r="M1058" s="10"/>
      <c r="N1058" s="23"/>
      <c r="P1058" s="23"/>
    </row>
    <row r="1059" spans="1:16" x14ac:dyDescent="0.2">
      <c r="A1059" s="23"/>
      <c r="G1059" s="17"/>
      <c r="H1059" s="17"/>
      <c r="I1059" s="28"/>
      <c r="J1059" s="21"/>
      <c r="K1059" s="10"/>
      <c r="L1059" s="10"/>
      <c r="M1059" s="10"/>
      <c r="N1059" s="23"/>
      <c r="P1059" s="23"/>
    </row>
    <row r="1060" spans="1:16" x14ac:dyDescent="0.2">
      <c r="A1060" s="23"/>
      <c r="G1060" s="17"/>
      <c r="H1060" s="17"/>
      <c r="I1060" s="28"/>
      <c r="J1060" s="21"/>
      <c r="K1060" s="10"/>
      <c r="L1060" s="10"/>
      <c r="M1060" s="10"/>
      <c r="N1060" s="23"/>
      <c r="P1060" s="23"/>
    </row>
    <row r="1061" spans="1:16" x14ac:dyDescent="0.2">
      <c r="A1061" s="23"/>
      <c r="G1061" s="17"/>
      <c r="H1061" s="17"/>
      <c r="I1061" s="28"/>
      <c r="J1061" s="21"/>
      <c r="K1061" s="10"/>
      <c r="L1061" s="10"/>
      <c r="M1061" s="10"/>
      <c r="N1061" s="23"/>
      <c r="P1061" s="23"/>
    </row>
    <row r="1062" spans="1:16" x14ac:dyDescent="0.2">
      <c r="A1062" s="23"/>
      <c r="G1062" s="17"/>
      <c r="H1062" s="17"/>
      <c r="I1062" s="28"/>
      <c r="J1062" s="21"/>
      <c r="K1062" s="10"/>
      <c r="L1062" s="10"/>
      <c r="M1062" s="10"/>
      <c r="N1062" s="23"/>
      <c r="P1062" s="23"/>
    </row>
    <row r="1063" spans="1:16" x14ac:dyDescent="0.2">
      <c r="A1063" s="23"/>
      <c r="G1063" s="17"/>
      <c r="H1063" s="17"/>
      <c r="I1063" s="28"/>
      <c r="J1063" s="21"/>
      <c r="K1063" s="10"/>
      <c r="L1063" s="10"/>
      <c r="M1063" s="10"/>
      <c r="N1063" s="23"/>
      <c r="P1063" s="23"/>
    </row>
    <row r="1064" spans="1:16" x14ac:dyDescent="0.2">
      <c r="A1064" s="23"/>
      <c r="G1064" s="17"/>
      <c r="H1064" s="17"/>
      <c r="I1064" s="28"/>
      <c r="J1064" s="21"/>
      <c r="K1064" s="10"/>
      <c r="L1064" s="10"/>
      <c r="M1064" s="10"/>
      <c r="N1064" s="23"/>
      <c r="P1064" s="23"/>
    </row>
    <row r="1065" spans="1:16" x14ac:dyDescent="0.2">
      <c r="A1065" s="23"/>
      <c r="G1065" s="17"/>
      <c r="H1065" s="17"/>
      <c r="I1065" s="28"/>
      <c r="J1065" s="21"/>
      <c r="K1065" s="10"/>
      <c r="L1065" s="10"/>
      <c r="M1065" s="10"/>
      <c r="N1065" s="23"/>
      <c r="P1065" s="23"/>
    </row>
    <row r="1066" spans="1:16" x14ac:dyDescent="0.2">
      <c r="A1066" s="23"/>
      <c r="G1066" s="17"/>
      <c r="H1066" s="17"/>
      <c r="I1066" s="28"/>
      <c r="J1066" s="21"/>
      <c r="K1066" s="10"/>
      <c r="L1066" s="10"/>
      <c r="M1066" s="10"/>
      <c r="N1066" s="23"/>
      <c r="P1066" s="23"/>
    </row>
    <row r="1067" spans="1:16" x14ac:dyDescent="0.2">
      <c r="A1067" s="23"/>
      <c r="G1067" s="17"/>
      <c r="H1067" s="17"/>
      <c r="I1067" s="28"/>
      <c r="J1067" s="21"/>
      <c r="K1067" s="10"/>
      <c r="L1067" s="10"/>
      <c r="M1067" s="10"/>
      <c r="N1067" s="23"/>
      <c r="P1067" s="23"/>
    </row>
    <row r="1068" spans="1:16" x14ac:dyDescent="0.2">
      <c r="A1068" s="23"/>
      <c r="G1068" s="17"/>
      <c r="H1068" s="17"/>
      <c r="I1068" s="28"/>
      <c r="J1068" s="21"/>
      <c r="K1068" s="10"/>
      <c r="L1068" s="10"/>
      <c r="M1068" s="10"/>
      <c r="N1068" s="23"/>
      <c r="P1068" s="23"/>
    </row>
    <row r="1069" spans="1:16" x14ac:dyDescent="0.2">
      <c r="A1069" s="23"/>
      <c r="G1069" s="17"/>
      <c r="H1069" s="17"/>
      <c r="I1069" s="28"/>
      <c r="J1069" s="21"/>
      <c r="K1069" s="10"/>
      <c r="L1069" s="10"/>
      <c r="M1069" s="10"/>
      <c r="N1069" s="23"/>
      <c r="P1069" s="23"/>
    </row>
    <row r="1070" spans="1:16" x14ac:dyDescent="0.2">
      <c r="A1070" s="23"/>
      <c r="G1070" s="17"/>
      <c r="H1070" s="17"/>
      <c r="I1070" s="28"/>
      <c r="J1070" s="21"/>
      <c r="K1070" s="10"/>
      <c r="L1070" s="10"/>
      <c r="M1070" s="10"/>
      <c r="N1070" s="23"/>
      <c r="P1070" s="23"/>
    </row>
    <row r="1071" spans="1:16" x14ac:dyDescent="0.2">
      <c r="A1071" s="23"/>
      <c r="G1071" s="17"/>
      <c r="H1071" s="17"/>
      <c r="I1071" s="28"/>
      <c r="J1071" s="21"/>
      <c r="K1071" s="10"/>
      <c r="L1071" s="10"/>
      <c r="M1071" s="10"/>
      <c r="N1071" s="23"/>
      <c r="P1071" s="23"/>
    </row>
    <row r="1072" spans="1:16" x14ac:dyDescent="0.2">
      <c r="A1072" s="23"/>
      <c r="G1072" s="17"/>
      <c r="H1072" s="17"/>
      <c r="I1072" s="28"/>
      <c r="J1072" s="21"/>
      <c r="K1072" s="10"/>
      <c r="L1072" s="10"/>
      <c r="M1072" s="10"/>
      <c r="N1072" s="23"/>
      <c r="P1072" s="23"/>
    </row>
    <row r="1073" spans="1:16" x14ac:dyDescent="0.2">
      <c r="A1073" s="23"/>
      <c r="G1073" s="17"/>
      <c r="H1073" s="17"/>
      <c r="I1073" s="28"/>
      <c r="J1073" s="21"/>
      <c r="K1073" s="10"/>
      <c r="L1073" s="10"/>
      <c r="M1073" s="10"/>
      <c r="N1073" s="23"/>
      <c r="P1073" s="23"/>
    </row>
    <row r="1074" spans="1:16" x14ac:dyDescent="0.2">
      <c r="A1074" s="23"/>
      <c r="G1074" s="17"/>
      <c r="H1074" s="17"/>
      <c r="I1074" s="28"/>
      <c r="J1074" s="21"/>
      <c r="K1074" s="10"/>
      <c r="L1074" s="10"/>
      <c r="M1074" s="10"/>
      <c r="N1074" s="23"/>
      <c r="P1074" s="23"/>
    </row>
    <row r="1075" spans="1:16" x14ac:dyDescent="0.2">
      <c r="A1075" s="23"/>
      <c r="G1075" s="17"/>
      <c r="H1075" s="17"/>
      <c r="I1075" s="28"/>
      <c r="J1075" s="21"/>
      <c r="K1075" s="10"/>
      <c r="L1075" s="10"/>
      <c r="M1075" s="10"/>
      <c r="N1075" s="23"/>
      <c r="P1075" s="23"/>
    </row>
    <row r="1076" spans="1:16" x14ac:dyDescent="0.2">
      <c r="A1076" s="23"/>
      <c r="G1076" s="17"/>
      <c r="H1076" s="17"/>
      <c r="I1076" s="28"/>
      <c r="J1076" s="21"/>
      <c r="K1076" s="10"/>
      <c r="L1076" s="10"/>
      <c r="M1076" s="10"/>
      <c r="N1076" s="23"/>
      <c r="P1076" s="23"/>
    </row>
    <row r="1077" spans="1:16" x14ac:dyDescent="0.2">
      <c r="A1077" s="23"/>
      <c r="G1077" s="17"/>
      <c r="H1077" s="17"/>
      <c r="I1077" s="28"/>
      <c r="J1077" s="21"/>
      <c r="K1077" s="10"/>
      <c r="L1077" s="10"/>
      <c r="M1077" s="10"/>
      <c r="N1077" s="23"/>
      <c r="P1077" s="23"/>
    </row>
    <row r="1078" spans="1:16" x14ac:dyDescent="0.2">
      <c r="A1078" s="23"/>
      <c r="G1078" s="17"/>
      <c r="H1078" s="17"/>
      <c r="I1078" s="28"/>
      <c r="J1078" s="21"/>
      <c r="K1078" s="10"/>
      <c r="L1078" s="10"/>
      <c r="M1078" s="10"/>
      <c r="N1078" s="23"/>
      <c r="P1078" s="23"/>
    </row>
    <row r="1079" spans="1:16" x14ac:dyDescent="0.2">
      <c r="A1079" s="23"/>
      <c r="G1079" s="17"/>
      <c r="H1079" s="17"/>
      <c r="I1079" s="28"/>
      <c r="J1079" s="21"/>
      <c r="K1079" s="10"/>
      <c r="L1079" s="10"/>
      <c r="M1079" s="10"/>
      <c r="N1079" s="23"/>
      <c r="P1079" s="23"/>
    </row>
    <row r="1080" spans="1:16" x14ac:dyDescent="0.2">
      <c r="A1080" s="23"/>
      <c r="G1080" s="17"/>
      <c r="H1080" s="17"/>
      <c r="I1080" s="28"/>
      <c r="J1080" s="21"/>
      <c r="K1080" s="10"/>
      <c r="L1080" s="10"/>
      <c r="M1080" s="10"/>
      <c r="N1080" s="23"/>
      <c r="P1080" s="23"/>
    </row>
    <row r="1081" spans="1:16" x14ac:dyDescent="0.2">
      <c r="A1081" s="23"/>
      <c r="G1081" s="17"/>
      <c r="H1081" s="17"/>
      <c r="I1081" s="28"/>
      <c r="J1081" s="21"/>
      <c r="K1081" s="10"/>
      <c r="L1081" s="10"/>
      <c r="M1081" s="10"/>
      <c r="N1081" s="23"/>
      <c r="P1081" s="23"/>
    </row>
    <row r="1082" spans="1:16" x14ac:dyDescent="0.2">
      <c r="A1082" s="23"/>
      <c r="G1082" s="17"/>
      <c r="H1082" s="17"/>
      <c r="I1082" s="28"/>
      <c r="J1082" s="21"/>
      <c r="K1082" s="10"/>
      <c r="L1082" s="10"/>
      <c r="M1082" s="10"/>
      <c r="N1082" s="23"/>
      <c r="P1082" s="23"/>
    </row>
    <row r="1083" spans="1:16" x14ac:dyDescent="0.2">
      <c r="A1083" s="23"/>
      <c r="G1083" s="17"/>
      <c r="H1083" s="17"/>
      <c r="I1083" s="28"/>
      <c r="J1083" s="21"/>
      <c r="K1083" s="10"/>
      <c r="L1083" s="10"/>
      <c r="M1083" s="10"/>
      <c r="N1083" s="23"/>
      <c r="P1083" s="23"/>
    </row>
    <row r="1084" spans="1:16" x14ac:dyDescent="0.2">
      <c r="A1084" s="23"/>
      <c r="G1084" s="17"/>
      <c r="H1084" s="17"/>
      <c r="I1084" s="28"/>
      <c r="J1084" s="21"/>
      <c r="K1084" s="10"/>
      <c r="L1084" s="10"/>
      <c r="M1084" s="10"/>
      <c r="N1084" s="23"/>
      <c r="P1084" s="23"/>
    </row>
    <row r="1085" spans="1:16" x14ac:dyDescent="0.2">
      <c r="A1085" s="23"/>
      <c r="G1085" s="17"/>
      <c r="H1085" s="17"/>
      <c r="I1085" s="28"/>
      <c r="J1085" s="21"/>
      <c r="K1085" s="10"/>
      <c r="L1085" s="10"/>
      <c r="M1085" s="10"/>
      <c r="N1085" s="23"/>
      <c r="P1085" s="23"/>
    </row>
    <row r="1086" spans="1:16" x14ac:dyDescent="0.2">
      <c r="A1086" s="23"/>
      <c r="G1086" s="17"/>
      <c r="H1086" s="17"/>
      <c r="I1086" s="28"/>
      <c r="J1086" s="21"/>
      <c r="K1086" s="10"/>
      <c r="L1086" s="10"/>
      <c r="M1086" s="10"/>
      <c r="N1086" s="23"/>
      <c r="P1086" s="23"/>
    </row>
    <row r="1087" spans="1:16" x14ac:dyDescent="0.2">
      <c r="A1087" s="23"/>
      <c r="G1087" s="17"/>
      <c r="H1087" s="17"/>
      <c r="I1087" s="28"/>
      <c r="J1087" s="21"/>
      <c r="K1087" s="10"/>
      <c r="L1087" s="10"/>
      <c r="M1087" s="10"/>
      <c r="N1087" s="23"/>
      <c r="P1087" s="23"/>
    </row>
    <row r="1088" spans="1:16" x14ac:dyDescent="0.2">
      <c r="A1088" s="23"/>
      <c r="G1088" s="17"/>
      <c r="H1088" s="17"/>
      <c r="I1088" s="28"/>
      <c r="J1088" s="21"/>
      <c r="K1088" s="10"/>
      <c r="L1088" s="10"/>
      <c r="M1088" s="10"/>
      <c r="N1088" s="23"/>
      <c r="P1088" s="23"/>
    </row>
    <row r="1089" spans="1:16" x14ac:dyDescent="0.2">
      <c r="A1089" s="23"/>
      <c r="G1089" s="17"/>
      <c r="H1089" s="17"/>
      <c r="I1089" s="28"/>
      <c r="J1089" s="21"/>
      <c r="K1089" s="10"/>
      <c r="L1089" s="10"/>
      <c r="M1089" s="10"/>
      <c r="N1089" s="23"/>
      <c r="P1089" s="23"/>
    </row>
    <row r="1090" spans="1:16" x14ac:dyDescent="0.2">
      <c r="A1090" s="23"/>
      <c r="G1090" s="17"/>
      <c r="H1090" s="17"/>
      <c r="I1090" s="28"/>
      <c r="J1090" s="21"/>
      <c r="K1090" s="10"/>
      <c r="L1090" s="10"/>
      <c r="M1090" s="10"/>
      <c r="N1090" s="23"/>
      <c r="P1090" s="23"/>
    </row>
    <row r="1091" spans="1:16" x14ac:dyDescent="0.2">
      <c r="A1091" s="23"/>
      <c r="G1091" s="17"/>
      <c r="H1091" s="17"/>
      <c r="I1091" s="28"/>
      <c r="J1091" s="21"/>
      <c r="K1091" s="10"/>
      <c r="L1091" s="10"/>
      <c r="M1091" s="10"/>
      <c r="N1091" s="23"/>
      <c r="P1091" s="23"/>
    </row>
    <row r="1092" spans="1:16" x14ac:dyDescent="0.2">
      <c r="A1092" s="23"/>
      <c r="G1092" s="17"/>
      <c r="H1092" s="17"/>
      <c r="I1092" s="28"/>
      <c r="J1092" s="21"/>
      <c r="K1092" s="10"/>
      <c r="L1092" s="10"/>
      <c r="M1092" s="10"/>
      <c r="N1092" s="23"/>
      <c r="P1092" s="23"/>
    </row>
    <row r="1093" spans="1:16" x14ac:dyDescent="0.2">
      <c r="A1093" s="23"/>
      <c r="G1093" s="17"/>
      <c r="H1093" s="17"/>
      <c r="I1093" s="28"/>
      <c r="J1093" s="21"/>
      <c r="K1093" s="10"/>
      <c r="L1093" s="10"/>
      <c r="M1093" s="10"/>
      <c r="N1093" s="23"/>
      <c r="P1093" s="23"/>
    </row>
    <row r="1094" spans="1:16" x14ac:dyDescent="0.2">
      <c r="A1094" s="23"/>
      <c r="G1094" s="17"/>
      <c r="H1094" s="17"/>
      <c r="I1094" s="28"/>
      <c r="J1094" s="21"/>
      <c r="K1094" s="10"/>
      <c r="L1094" s="10"/>
      <c r="M1094" s="10"/>
      <c r="N1094" s="23"/>
      <c r="P1094" s="23"/>
    </row>
    <row r="1095" spans="1:16" x14ac:dyDescent="0.2">
      <c r="A1095" s="23"/>
      <c r="G1095" s="17"/>
      <c r="H1095" s="17"/>
      <c r="I1095" s="28"/>
      <c r="J1095" s="21"/>
      <c r="K1095" s="10"/>
      <c r="L1095" s="10"/>
      <c r="M1095" s="10"/>
      <c r="N1095" s="23"/>
      <c r="P1095" s="23"/>
    </row>
    <row r="1096" spans="1:16" x14ac:dyDescent="0.2">
      <c r="A1096" s="23"/>
      <c r="G1096" s="17"/>
      <c r="H1096" s="17"/>
      <c r="I1096" s="28"/>
      <c r="J1096" s="21"/>
      <c r="K1096" s="10"/>
      <c r="L1096" s="10"/>
      <c r="M1096" s="10"/>
      <c r="N1096" s="23"/>
      <c r="P1096" s="23"/>
    </row>
    <row r="1097" spans="1:16" x14ac:dyDescent="0.2">
      <c r="A1097" s="23"/>
      <c r="G1097" s="17"/>
      <c r="H1097" s="17"/>
      <c r="I1097" s="28"/>
      <c r="J1097" s="21"/>
      <c r="K1097" s="10"/>
      <c r="L1097" s="10"/>
      <c r="M1097" s="10"/>
      <c r="N1097" s="23"/>
      <c r="P1097" s="23"/>
    </row>
    <row r="1098" spans="1:16" x14ac:dyDescent="0.2">
      <c r="A1098" s="23"/>
      <c r="G1098" s="17"/>
      <c r="H1098" s="17"/>
      <c r="I1098" s="28"/>
      <c r="J1098" s="21"/>
      <c r="K1098" s="10"/>
      <c r="L1098" s="10"/>
      <c r="M1098" s="10"/>
      <c r="N1098" s="23"/>
      <c r="P1098" s="23"/>
    </row>
    <row r="1099" spans="1:16" x14ac:dyDescent="0.2">
      <c r="A1099" s="23"/>
      <c r="G1099" s="17"/>
      <c r="H1099" s="17"/>
      <c r="I1099" s="28"/>
      <c r="J1099" s="21"/>
      <c r="K1099" s="10"/>
      <c r="L1099" s="10"/>
      <c r="M1099" s="10"/>
      <c r="N1099" s="23"/>
      <c r="P1099" s="23"/>
    </row>
    <row r="1100" spans="1:16" x14ac:dyDescent="0.2">
      <c r="A1100" s="23"/>
      <c r="G1100" s="17"/>
      <c r="H1100" s="17"/>
      <c r="I1100" s="28"/>
      <c r="J1100" s="21"/>
      <c r="K1100" s="10"/>
      <c r="L1100" s="10"/>
      <c r="M1100" s="10"/>
      <c r="N1100" s="23"/>
      <c r="P1100" s="23"/>
    </row>
    <row r="1101" spans="1:16" x14ac:dyDescent="0.2">
      <c r="A1101" s="23"/>
      <c r="G1101" s="17"/>
      <c r="H1101" s="17"/>
      <c r="I1101" s="28"/>
      <c r="J1101" s="21"/>
      <c r="K1101" s="10"/>
      <c r="L1101" s="10"/>
      <c r="M1101" s="10"/>
      <c r="N1101" s="23"/>
      <c r="P1101" s="23"/>
    </row>
    <row r="1102" spans="1:16" x14ac:dyDescent="0.2">
      <c r="A1102" s="23"/>
      <c r="G1102" s="17"/>
      <c r="H1102" s="17"/>
      <c r="I1102" s="28"/>
      <c r="J1102" s="21"/>
      <c r="K1102" s="10"/>
      <c r="L1102" s="10"/>
      <c r="M1102" s="10"/>
      <c r="N1102" s="23"/>
      <c r="P1102" s="23"/>
    </row>
    <row r="1103" spans="1:16" x14ac:dyDescent="0.2">
      <c r="A1103" s="23"/>
      <c r="G1103" s="17"/>
      <c r="H1103" s="17"/>
      <c r="I1103" s="28"/>
      <c r="J1103" s="21"/>
      <c r="K1103" s="10"/>
      <c r="L1103" s="10"/>
      <c r="M1103" s="10"/>
      <c r="N1103" s="23"/>
      <c r="P1103" s="23"/>
    </row>
    <row r="1104" spans="1:16" x14ac:dyDescent="0.2">
      <c r="A1104" s="23"/>
      <c r="G1104" s="17"/>
      <c r="H1104" s="17"/>
      <c r="I1104" s="28"/>
      <c r="J1104" s="21"/>
      <c r="K1104" s="10"/>
      <c r="L1104" s="10"/>
      <c r="M1104" s="10"/>
      <c r="N1104" s="23"/>
      <c r="P1104" s="23"/>
    </row>
    <row r="1105" spans="1:16" x14ac:dyDescent="0.2">
      <c r="A1105" s="23"/>
      <c r="G1105" s="17"/>
      <c r="H1105" s="17"/>
      <c r="I1105" s="28"/>
      <c r="J1105" s="21"/>
      <c r="K1105" s="10"/>
      <c r="L1105" s="10"/>
      <c r="M1105" s="10"/>
      <c r="N1105" s="23"/>
      <c r="P1105" s="23"/>
    </row>
    <row r="1106" spans="1:16" x14ac:dyDescent="0.2">
      <c r="A1106" s="23"/>
      <c r="G1106" s="17"/>
      <c r="H1106" s="17"/>
      <c r="I1106" s="28"/>
      <c r="J1106" s="21"/>
      <c r="K1106" s="10"/>
      <c r="L1106" s="10"/>
      <c r="M1106" s="10"/>
      <c r="N1106" s="23"/>
      <c r="P1106" s="23"/>
    </row>
    <row r="1107" spans="1:16" x14ac:dyDescent="0.2">
      <c r="A1107" s="23"/>
      <c r="G1107" s="17"/>
      <c r="H1107" s="17"/>
      <c r="I1107" s="28"/>
      <c r="J1107" s="21"/>
      <c r="K1107" s="10"/>
      <c r="L1107" s="10"/>
      <c r="M1107" s="10"/>
      <c r="N1107" s="23"/>
      <c r="P1107" s="23"/>
    </row>
    <row r="1108" spans="1:16" x14ac:dyDescent="0.2">
      <c r="A1108" s="23"/>
      <c r="G1108" s="17"/>
      <c r="H1108" s="17"/>
      <c r="I1108" s="28"/>
      <c r="J1108" s="21"/>
      <c r="K1108" s="10"/>
      <c r="L1108" s="10"/>
      <c r="M1108" s="10"/>
      <c r="N1108" s="23"/>
      <c r="P1108" s="23"/>
    </row>
    <row r="1109" spans="1:16" x14ac:dyDescent="0.2">
      <c r="A1109" s="23"/>
      <c r="G1109" s="17"/>
      <c r="H1109" s="17"/>
      <c r="I1109" s="28"/>
      <c r="J1109" s="21"/>
      <c r="K1109" s="10"/>
      <c r="L1109" s="10"/>
      <c r="M1109" s="10"/>
      <c r="N1109" s="23"/>
      <c r="P1109" s="23"/>
    </row>
    <row r="1110" spans="1:16" x14ac:dyDescent="0.2">
      <c r="A1110" s="23"/>
      <c r="G1110" s="17"/>
      <c r="H1110" s="17"/>
      <c r="I1110" s="28"/>
      <c r="J1110" s="21"/>
      <c r="K1110" s="10"/>
      <c r="L1110" s="10"/>
      <c r="M1110" s="10"/>
      <c r="N1110" s="23"/>
      <c r="P1110" s="23"/>
    </row>
    <row r="1111" spans="1:16" x14ac:dyDescent="0.2">
      <c r="A1111" s="23"/>
      <c r="G1111" s="17"/>
      <c r="H1111" s="17"/>
      <c r="I1111" s="28"/>
      <c r="J1111" s="21"/>
      <c r="K1111" s="10"/>
      <c r="L1111" s="10"/>
      <c r="M1111" s="10"/>
      <c r="N1111" s="23"/>
      <c r="P1111" s="23"/>
    </row>
    <row r="1112" spans="1:16" x14ac:dyDescent="0.2">
      <c r="A1112" s="23"/>
      <c r="G1112" s="17"/>
      <c r="H1112" s="17"/>
      <c r="I1112" s="28"/>
      <c r="J1112" s="21"/>
      <c r="K1112" s="10"/>
      <c r="L1112" s="10"/>
      <c r="M1112" s="10"/>
      <c r="N1112" s="23"/>
      <c r="P1112" s="23"/>
    </row>
    <row r="1113" spans="1:16" x14ac:dyDescent="0.2">
      <c r="A1113" s="23"/>
      <c r="G1113" s="17"/>
      <c r="H1113" s="17"/>
      <c r="I1113" s="28"/>
      <c r="J1113" s="21"/>
      <c r="K1113" s="10"/>
      <c r="L1113" s="10"/>
      <c r="M1113" s="10"/>
      <c r="N1113" s="23"/>
      <c r="P1113" s="23"/>
    </row>
    <row r="1114" spans="1:16" x14ac:dyDescent="0.2">
      <c r="A1114" s="23"/>
      <c r="G1114" s="17"/>
      <c r="H1114" s="17"/>
      <c r="I1114" s="28"/>
      <c r="J1114" s="21"/>
      <c r="K1114" s="10"/>
      <c r="L1114" s="10"/>
      <c r="M1114" s="10"/>
      <c r="N1114" s="23"/>
      <c r="P1114" s="23"/>
    </row>
    <row r="1115" spans="1:16" x14ac:dyDescent="0.2">
      <c r="A1115" s="23"/>
      <c r="G1115" s="17"/>
      <c r="H1115" s="17"/>
      <c r="I1115" s="28"/>
      <c r="J1115" s="21"/>
      <c r="K1115" s="10"/>
      <c r="L1115" s="10"/>
      <c r="M1115" s="10"/>
      <c r="N1115" s="23"/>
      <c r="P1115" s="23"/>
    </row>
    <row r="1116" spans="1:16" x14ac:dyDescent="0.2">
      <c r="A1116" s="23"/>
      <c r="G1116" s="17"/>
      <c r="H1116" s="17"/>
      <c r="I1116" s="28"/>
      <c r="J1116" s="21"/>
      <c r="K1116" s="10"/>
      <c r="L1116" s="10"/>
      <c r="M1116" s="10"/>
      <c r="N1116" s="23"/>
      <c r="P1116" s="23"/>
    </row>
    <row r="1117" spans="1:16" x14ac:dyDescent="0.2">
      <c r="A1117" s="23"/>
      <c r="G1117" s="17"/>
      <c r="H1117" s="17"/>
      <c r="I1117" s="28"/>
      <c r="J1117" s="21"/>
      <c r="K1117" s="10"/>
      <c r="L1117" s="10"/>
      <c r="M1117" s="10"/>
      <c r="N1117" s="23"/>
      <c r="P1117" s="23"/>
    </row>
    <row r="1118" spans="1:16" x14ac:dyDescent="0.2">
      <c r="A1118" s="23"/>
      <c r="G1118" s="17"/>
      <c r="H1118" s="17"/>
      <c r="I1118" s="28"/>
      <c r="J1118" s="21"/>
      <c r="K1118" s="10"/>
      <c r="L1118" s="10"/>
      <c r="M1118" s="10"/>
      <c r="N1118" s="23"/>
      <c r="P1118" s="23"/>
    </row>
    <row r="1119" spans="1:16" x14ac:dyDescent="0.2">
      <c r="A1119" s="23"/>
      <c r="G1119" s="17"/>
      <c r="H1119" s="17"/>
      <c r="I1119" s="28"/>
      <c r="J1119" s="21"/>
      <c r="K1119" s="10"/>
      <c r="L1119" s="10"/>
      <c r="M1119" s="10"/>
      <c r="N1119" s="23"/>
      <c r="P1119" s="23"/>
    </row>
    <row r="1120" spans="1:16" x14ac:dyDescent="0.2">
      <c r="A1120" s="23"/>
      <c r="G1120" s="17"/>
      <c r="H1120" s="17"/>
      <c r="I1120" s="28"/>
      <c r="J1120" s="21"/>
      <c r="K1120" s="10"/>
      <c r="L1120" s="10"/>
      <c r="M1120" s="10"/>
      <c r="N1120" s="23"/>
      <c r="P1120" s="23"/>
    </row>
    <row r="1121" spans="1:16" x14ac:dyDescent="0.2">
      <c r="A1121" s="23"/>
      <c r="G1121" s="17"/>
      <c r="H1121" s="17"/>
      <c r="I1121" s="28"/>
      <c r="J1121" s="21"/>
      <c r="K1121" s="10"/>
      <c r="L1121" s="10"/>
      <c r="M1121" s="10"/>
      <c r="N1121" s="23"/>
      <c r="P1121" s="23"/>
    </row>
    <row r="1122" spans="1:16" x14ac:dyDescent="0.2">
      <c r="A1122" s="23"/>
      <c r="G1122" s="17"/>
      <c r="H1122" s="17"/>
      <c r="I1122" s="28"/>
      <c r="J1122" s="21"/>
      <c r="K1122" s="10"/>
      <c r="L1122" s="10"/>
      <c r="M1122" s="10"/>
      <c r="N1122" s="23"/>
      <c r="P1122" s="23"/>
    </row>
    <row r="1123" spans="1:16" x14ac:dyDescent="0.2">
      <c r="A1123" s="23"/>
      <c r="G1123" s="17"/>
      <c r="H1123" s="17"/>
      <c r="I1123" s="28"/>
      <c r="J1123" s="21"/>
      <c r="K1123" s="10"/>
      <c r="L1123" s="10"/>
      <c r="M1123" s="10"/>
      <c r="N1123" s="23"/>
      <c r="P1123" s="23"/>
    </row>
    <row r="1124" spans="1:16" x14ac:dyDescent="0.2">
      <c r="A1124" s="23"/>
      <c r="G1124" s="17"/>
      <c r="H1124" s="17"/>
      <c r="I1124" s="28"/>
      <c r="J1124" s="21"/>
      <c r="K1124" s="10"/>
      <c r="L1124" s="10"/>
      <c r="M1124" s="10"/>
      <c r="N1124" s="23"/>
      <c r="P1124" s="23"/>
    </row>
    <row r="1125" spans="1:16" x14ac:dyDescent="0.2">
      <c r="A1125" s="23"/>
      <c r="G1125" s="17"/>
      <c r="H1125" s="17"/>
      <c r="I1125" s="28"/>
      <c r="J1125" s="21"/>
      <c r="K1125" s="10"/>
      <c r="L1125" s="10"/>
      <c r="M1125" s="10"/>
      <c r="N1125" s="23"/>
      <c r="P1125" s="23"/>
    </row>
    <row r="1126" spans="1:16" x14ac:dyDescent="0.2">
      <c r="A1126" s="23"/>
      <c r="G1126" s="17"/>
      <c r="H1126" s="17"/>
      <c r="I1126" s="28"/>
      <c r="J1126" s="21"/>
      <c r="K1126" s="10"/>
      <c r="L1126" s="10"/>
      <c r="M1126" s="10"/>
      <c r="N1126" s="23"/>
      <c r="P1126" s="23"/>
    </row>
    <row r="1127" spans="1:16" x14ac:dyDescent="0.2">
      <c r="A1127" s="23"/>
      <c r="G1127" s="17"/>
      <c r="H1127" s="17"/>
      <c r="I1127" s="28"/>
      <c r="J1127" s="21"/>
      <c r="K1127" s="10"/>
      <c r="L1127" s="10"/>
      <c r="M1127" s="10"/>
      <c r="N1127" s="23"/>
      <c r="P1127" s="23"/>
    </row>
    <row r="1128" spans="1:16" x14ac:dyDescent="0.2">
      <c r="A1128" s="23"/>
      <c r="G1128" s="17"/>
      <c r="H1128" s="17"/>
      <c r="I1128" s="28"/>
      <c r="J1128" s="21"/>
      <c r="K1128" s="10"/>
      <c r="L1128" s="10"/>
      <c r="M1128" s="10"/>
      <c r="N1128" s="23"/>
      <c r="P1128" s="23"/>
    </row>
    <row r="1129" spans="1:16" x14ac:dyDescent="0.2">
      <c r="A1129" s="23"/>
      <c r="G1129" s="17"/>
      <c r="H1129" s="17"/>
      <c r="I1129" s="28"/>
      <c r="J1129" s="21"/>
      <c r="K1129" s="10"/>
      <c r="L1129" s="10"/>
      <c r="M1129" s="10"/>
      <c r="N1129" s="23"/>
      <c r="P1129" s="23"/>
    </row>
    <row r="1130" spans="1:16" x14ac:dyDescent="0.2">
      <c r="A1130" s="23"/>
      <c r="G1130" s="17"/>
      <c r="H1130" s="17"/>
      <c r="I1130" s="28"/>
      <c r="J1130" s="21"/>
      <c r="K1130" s="10"/>
      <c r="L1130" s="10"/>
      <c r="M1130" s="10"/>
      <c r="N1130" s="23"/>
      <c r="P1130" s="23"/>
    </row>
    <row r="1131" spans="1:16" x14ac:dyDescent="0.2">
      <c r="A1131" s="23"/>
      <c r="G1131" s="17"/>
      <c r="H1131" s="17"/>
      <c r="I1131" s="28"/>
      <c r="J1131" s="21"/>
      <c r="K1131" s="10"/>
      <c r="L1131" s="10"/>
      <c r="M1131" s="10"/>
      <c r="N1131" s="23"/>
      <c r="P1131" s="23"/>
    </row>
    <row r="1132" spans="1:16" x14ac:dyDescent="0.2">
      <c r="A1132" s="23"/>
      <c r="G1132" s="17"/>
      <c r="H1132" s="17"/>
      <c r="I1132" s="28"/>
      <c r="J1132" s="21"/>
      <c r="K1132" s="10"/>
      <c r="L1132" s="10"/>
      <c r="M1132" s="10"/>
      <c r="N1132" s="23"/>
      <c r="P1132" s="23"/>
    </row>
    <row r="1133" spans="1:16" x14ac:dyDescent="0.2">
      <c r="A1133" s="23"/>
      <c r="G1133" s="17"/>
      <c r="H1133" s="17"/>
      <c r="I1133" s="28"/>
      <c r="J1133" s="21"/>
      <c r="K1133" s="10"/>
      <c r="L1133" s="10"/>
      <c r="M1133" s="10"/>
      <c r="N1133" s="23"/>
      <c r="P1133" s="23"/>
    </row>
    <row r="1134" spans="1:16" x14ac:dyDescent="0.2">
      <c r="A1134" s="23"/>
      <c r="G1134" s="17"/>
      <c r="H1134" s="17"/>
      <c r="I1134" s="28"/>
      <c r="J1134" s="21"/>
      <c r="K1134" s="10"/>
      <c r="L1134" s="10"/>
      <c r="M1134" s="10"/>
      <c r="N1134" s="23"/>
      <c r="P1134" s="23"/>
    </row>
    <row r="1135" spans="1:16" x14ac:dyDescent="0.2">
      <c r="A1135" s="23"/>
      <c r="G1135" s="17"/>
      <c r="H1135" s="17"/>
      <c r="I1135" s="28"/>
      <c r="J1135" s="21"/>
      <c r="K1135" s="10"/>
      <c r="L1135" s="10"/>
      <c r="M1135" s="10"/>
      <c r="N1135" s="23"/>
      <c r="P1135" s="23"/>
    </row>
    <row r="1136" spans="1:16" x14ac:dyDescent="0.2">
      <c r="A1136" s="23"/>
      <c r="G1136" s="17"/>
      <c r="H1136" s="17"/>
      <c r="I1136" s="28"/>
      <c r="J1136" s="21"/>
      <c r="K1136" s="10"/>
      <c r="L1136" s="10"/>
      <c r="M1136" s="10"/>
      <c r="N1136" s="23"/>
      <c r="P1136" s="23"/>
    </row>
    <row r="1137" spans="1:16" x14ac:dyDescent="0.2">
      <c r="A1137" s="23"/>
      <c r="G1137" s="17"/>
      <c r="H1137" s="17"/>
      <c r="I1137" s="28"/>
      <c r="J1137" s="21"/>
      <c r="K1137" s="10"/>
      <c r="L1137" s="10"/>
      <c r="M1137" s="10"/>
      <c r="N1137" s="23"/>
      <c r="P1137" s="23"/>
    </row>
    <row r="1138" spans="1:16" x14ac:dyDescent="0.2">
      <c r="A1138" s="23"/>
      <c r="G1138" s="17"/>
      <c r="H1138" s="17"/>
      <c r="I1138" s="28"/>
      <c r="J1138" s="21"/>
      <c r="K1138" s="10"/>
      <c r="L1138" s="10"/>
      <c r="M1138" s="10"/>
      <c r="N1138" s="23"/>
      <c r="P1138" s="23"/>
    </row>
    <row r="1139" spans="1:16" x14ac:dyDescent="0.2">
      <c r="A1139" s="23"/>
      <c r="G1139" s="17"/>
      <c r="H1139" s="17"/>
      <c r="I1139" s="28"/>
      <c r="J1139" s="21"/>
      <c r="K1139" s="10"/>
      <c r="L1139" s="10"/>
      <c r="M1139" s="10"/>
      <c r="N1139" s="23"/>
      <c r="P1139" s="23"/>
    </row>
    <row r="1140" spans="1:16" x14ac:dyDescent="0.2">
      <c r="A1140" s="23"/>
      <c r="G1140" s="17"/>
      <c r="H1140" s="17"/>
      <c r="I1140" s="28"/>
      <c r="J1140" s="21"/>
      <c r="K1140" s="10"/>
      <c r="L1140" s="10"/>
      <c r="M1140" s="10"/>
      <c r="N1140" s="23"/>
      <c r="P1140" s="23"/>
    </row>
    <row r="1141" spans="1:16" x14ac:dyDescent="0.2">
      <c r="A1141" s="23"/>
      <c r="G1141" s="17"/>
      <c r="H1141" s="17"/>
      <c r="I1141" s="28"/>
      <c r="J1141" s="21"/>
      <c r="K1141" s="10"/>
      <c r="L1141" s="10"/>
      <c r="M1141" s="10"/>
      <c r="N1141" s="23"/>
      <c r="P1141" s="23"/>
    </row>
    <row r="1142" spans="1:16" x14ac:dyDescent="0.2">
      <c r="A1142" s="23"/>
      <c r="G1142" s="17"/>
      <c r="H1142" s="17"/>
      <c r="I1142" s="28"/>
      <c r="J1142" s="21"/>
      <c r="K1142" s="10"/>
      <c r="L1142" s="10"/>
      <c r="M1142" s="10"/>
      <c r="N1142" s="23"/>
      <c r="P1142" s="23"/>
    </row>
    <row r="1143" spans="1:16" x14ac:dyDescent="0.2">
      <c r="A1143" s="23"/>
      <c r="G1143" s="17"/>
      <c r="H1143" s="17"/>
      <c r="I1143" s="28"/>
      <c r="J1143" s="21"/>
      <c r="K1143" s="10"/>
      <c r="L1143" s="10"/>
      <c r="M1143" s="10"/>
      <c r="N1143" s="23"/>
      <c r="P1143" s="23"/>
    </row>
    <row r="1144" spans="1:16" x14ac:dyDescent="0.2">
      <c r="A1144" s="23"/>
      <c r="G1144" s="17"/>
      <c r="H1144" s="17"/>
      <c r="I1144" s="28"/>
      <c r="J1144" s="21"/>
      <c r="K1144" s="10"/>
      <c r="L1144" s="10"/>
      <c r="M1144" s="10"/>
      <c r="N1144" s="23"/>
      <c r="P1144" s="23"/>
    </row>
    <row r="1145" spans="1:16" x14ac:dyDescent="0.2">
      <c r="A1145" s="23"/>
      <c r="G1145" s="17"/>
      <c r="H1145" s="17"/>
      <c r="I1145" s="28"/>
      <c r="J1145" s="21"/>
      <c r="K1145" s="10"/>
      <c r="L1145" s="10"/>
      <c r="M1145" s="10"/>
      <c r="N1145" s="23"/>
      <c r="P1145" s="23"/>
    </row>
    <row r="1146" spans="1:16" x14ac:dyDescent="0.2">
      <c r="A1146" s="23"/>
      <c r="G1146" s="17"/>
      <c r="H1146" s="17"/>
      <c r="I1146" s="28"/>
      <c r="J1146" s="21"/>
      <c r="K1146" s="10"/>
      <c r="L1146" s="10"/>
      <c r="M1146" s="10"/>
      <c r="N1146" s="23"/>
      <c r="P1146" s="23"/>
    </row>
    <row r="1147" spans="1:16" x14ac:dyDescent="0.2">
      <c r="A1147" s="23"/>
      <c r="G1147" s="17"/>
      <c r="H1147" s="17"/>
      <c r="I1147" s="28"/>
      <c r="J1147" s="21"/>
      <c r="K1147" s="10"/>
      <c r="L1147" s="10"/>
      <c r="M1147" s="10"/>
      <c r="N1147" s="23"/>
      <c r="P1147" s="23"/>
    </row>
    <row r="1148" spans="1:16" x14ac:dyDescent="0.2">
      <c r="A1148" s="23"/>
      <c r="G1148" s="17"/>
      <c r="H1148" s="17"/>
      <c r="I1148" s="28"/>
      <c r="J1148" s="21"/>
      <c r="K1148" s="10"/>
      <c r="L1148" s="10"/>
      <c r="M1148" s="10"/>
      <c r="N1148" s="23"/>
      <c r="P1148" s="23"/>
    </row>
    <row r="1149" spans="1:16" x14ac:dyDescent="0.2">
      <c r="A1149" s="23"/>
      <c r="G1149" s="17"/>
      <c r="H1149" s="17"/>
      <c r="I1149" s="28"/>
      <c r="J1149" s="21"/>
      <c r="K1149" s="10"/>
      <c r="L1149" s="10"/>
      <c r="M1149" s="10"/>
      <c r="N1149" s="23"/>
      <c r="P1149" s="23"/>
    </row>
    <row r="1150" spans="1:16" x14ac:dyDescent="0.2">
      <c r="A1150" s="23"/>
      <c r="G1150" s="17"/>
      <c r="H1150" s="17"/>
      <c r="I1150" s="28"/>
      <c r="J1150" s="21"/>
      <c r="K1150" s="10"/>
      <c r="L1150" s="10"/>
      <c r="M1150" s="10"/>
      <c r="N1150" s="23"/>
      <c r="P1150" s="23"/>
    </row>
    <row r="1151" spans="1:16" x14ac:dyDescent="0.2">
      <c r="A1151" s="23"/>
      <c r="G1151" s="17"/>
      <c r="H1151" s="17"/>
      <c r="I1151" s="28"/>
      <c r="J1151" s="21"/>
      <c r="K1151" s="10"/>
      <c r="L1151" s="10"/>
      <c r="M1151" s="10"/>
      <c r="N1151" s="23"/>
      <c r="P1151" s="23"/>
    </row>
    <row r="1152" spans="1:16" x14ac:dyDescent="0.2">
      <c r="A1152" s="23"/>
      <c r="G1152" s="17"/>
      <c r="H1152" s="17"/>
      <c r="I1152" s="28"/>
      <c r="J1152" s="21"/>
      <c r="K1152" s="10"/>
      <c r="L1152" s="10"/>
      <c r="M1152" s="10"/>
      <c r="N1152" s="23"/>
      <c r="P1152" s="23"/>
    </row>
    <row r="1153" spans="1:16" x14ac:dyDescent="0.2">
      <c r="A1153" s="23"/>
      <c r="G1153" s="17"/>
      <c r="H1153" s="17"/>
      <c r="I1153" s="28"/>
      <c r="J1153" s="21"/>
      <c r="K1153" s="10"/>
      <c r="L1153" s="10"/>
      <c r="M1153" s="10"/>
      <c r="N1153" s="23"/>
      <c r="P1153" s="23"/>
    </row>
    <row r="1154" spans="1:16" x14ac:dyDescent="0.2">
      <c r="A1154" s="23"/>
      <c r="G1154" s="17"/>
      <c r="H1154" s="17"/>
      <c r="I1154" s="28"/>
      <c r="J1154" s="21"/>
      <c r="K1154" s="10"/>
      <c r="L1154" s="10"/>
      <c r="M1154" s="10"/>
      <c r="N1154" s="23"/>
      <c r="P1154" s="23"/>
    </row>
    <row r="1155" spans="1:16" x14ac:dyDescent="0.2">
      <c r="A1155" s="23"/>
      <c r="G1155" s="17"/>
      <c r="H1155" s="17"/>
      <c r="I1155" s="28"/>
      <c r="J1155" s="21"/>
      <c r="K1155" s="10"/>
      <c r="L1155" s="10"/>
      <c r="M1155" s="10"/>
      <c r="N1155" s="23"/>
      <c r="P1155" s="23"/>
    </row>
    <row r="1156" spans="1:16" x14ac:dyDescent="0.2">
      <c r="A1156" s="23"/>
      <c r="G1156" s="17"/>
      <c r="H1156" s="17"/>
      <c r="I1156" s="28"/>
      <c r="J1156" s="21"/>
      <c r="K1156" s="10"/>
      <c r="L1156" s="10"/>
      <c r="M1156" s="10"/>
      <c r="N1156" s="23"/>
      <c r="P1156" s="23"/>
    </row>
    <row r="1157" spans="1:16" x14ac:dyDescent="0.2">
      <c r="A1157" s="23"/>
      <c r="G1157" s="17"/>
      <c r="H1157" s="17"/>
      <c r="I1157" s="28"/>
      <c r="J1157" s="21"/>
      <c r="K1157" s="10"/>
      <c r="L1157" s="10"/>
      <c r="M1157" s="10"/>
      <c r="N1157" s="23"/>
      <c r="P1157" s="23"/>
    </row>
    <row r="1158" spans="1:16" x14ac:dyDescent="0.2">
      <c r="A1158" s="23"/>
      <c r="G1158" s="17"/>
      <c r="H1158" s="17"/>
      <c r="I1158" s="28"/>
      <c r="J1158" s="21"/>
      <c r="K1158" s="10"/>
      <c r="L1158" s="10"/>
      <c r="M1158" s="10"/>
      <c r="N1158" s="23"/>
      <c r="P1158" s="23"/>
    </row>
    <row r="1159" spans="1:16" x14ac:dyDescent="0.2">
      <c r="A1159" s="23"/>
      <c r="G1159" s="17"/>
      <c r="H1159" s="17"/>
      <c r="I1159" s="28"/>
      <c r="J1159" s="21"/>
      <c r="K1159" s="10"/>
      <c r="L1159" s="10"/>
      <c r="M1159" s="10"/>
      <c r="N1159" s="23"/>
      <c r="P1159" s="23"/>
    </row>
    <row r="1160" spans="1:16" x14ac:dyDescent="0.2">
      <c r="A1160" s="23"/>
      <c r="G1160" s="17"/>
      <c r="H1160" s="17"/>
      <c r="I1160" s="28"/>
      <c r="J1160" s="21"/>
      <c r="K1160" s="10"/>
      <c r="L1160" s="10"/>
      <c r="M1160" s="10"/>
      <c r="N1160" s="23"/>
      <c r="P1160" s="23"/>
    </row>
    <row r="1161" spans="1:16" x14ac:dyDescent="0.2">
      <c r="A1161" s="23"/>
      <c r="G1161" s="17"/>
      <c r="H1161" s="17"/>
      <c r="I1161" s="28"/>
      <c r="J1161" s="21"/>
      <c r="K1161" s="10"/>
      <c r="L1161" s="10"/>
      <c r="M1161" s="10"/>
      <c r="N1161" s="23"/>
      <c r="P1161" s="23"/>
    </row>
    <row r="1162" spans="1:16" x14ac:dyDescent="0.2">
      <c r="A1162" s="23"/>
      <c r="G1162" s="17"/>
      <c r="H1162" s="17"/>
      <c r="I1162" s="28"/>
      <c r="J1162" s="21"/>
      <c r="K1162" s="10"/>
      <c r="L1162" s="10"/>
      <c r="M1162" s="10"/>
      <c r="N1162" s="23"/>
      <c r="P1162" s="23"/>
    </row>
    <row r="1163" spans="1:16" x14ac:dyDescent="0.2">
      <c r="A1163" s="23"/>
      <c r="G1163" s="17"/>
      <c r="H1163" s="17"/>
      <c r="I1163" s="28"/>
      <c r="J1163" s="21"/>
      <c r="K1163" s="10"/>
      <c r="L1163" s="10"/>
      <c r="M1163" s="10"/>
      <c r="N1163" s="23"/>
      <c r="P1163" s="23"/>
    </row>
    <row r="1164" spans="1:16" x14ac:dyDescent="0.2">
      <c r="A1164" s="23"/>
      <c r="G1164" s="17"/>
      <c r="H1164" s="17"/>
      <c r="I1164" s="28"/>
      <c r="J1164" s="21"/>
      <c r="K1164" s="10"/>
      <c r="L1164" s="10"/>
      <c r="M1164" s="10"/>
      <c r="N1164" s="23"/>
      <c r="P1164" s="23"/>
    </row>
    <row r="1165" spans="1:16" x14ac:dyDescent="0.2">
      <c r="A1165" s="23"/>
      <c r="G1165" s="17"/>
      <c r="H1165" s="17"/>
      <c r="I1165" s="28"/>
      <c r="J1165" s="21"/>
      <c r="K1165" s="10"/>
      <c r="L1165" s="10"/>
      <c r="M1165" s="10"/>
      <c r="N1165" s="23"/>
      <c r="P1165" s="23"/>
    </row>
    <row r="1166" spans="1:16" x14ac:dyDescent="0.2">
      <c r="A1166" s="23"/>
      <c r="G1166" s="17"/>
      <c r="H1166" s="17"/>
      <c r="I1166" s="28"/>
      <c r="J1166" s="21"/>
      <c r="K1166" s="10"/>
      <c r="L1166" s="10"/>
      <c r="M1166" s="10"/>
      <c r="N1166" s="23"/>
      <c r="P1166" s="23"/>
    </row>
    <row r="1167" spans="1:16" x14ac:dyDescent="0.2">
      <c r="A1167" s="23"/>
      <c r="G1167" s="17"/>
      <c r="H1167" s="17"/>
      <c r="I1167" s="28"/>
      <c r="J1167" s="21"/>
      <c r="K1167" s="10"/>
      <c r="L1167" s="10"/>
      <c r="M1167" s="10"/>
      <c r="N1167" s="23"/>
      <c r="P1167" s="23"/>
    </row>
    <row r="1168" spans="1:16" x14ac:dyDescent="0.2">
      <c r="A1168" s="23"/>
      <c r="G1168" s="17"/>
      <c r="H1168" s="17"/>
      <c r="I1168" s="28"/>
      <c r="J1168" s="21"/>
      <c r="K1168" s="10"/>
      <c r="L1168" s="10"/>
      <c r="M1168" s="10"/>
      <c r="N1168" s="23"/>
      <c r="P1168" s="23"/>
    </row>
    <row r="1169" spans="1:16" x14ac:dyDescent="0.2">
      <c r="A1169" s="23"/>
      <c r="G1169" s="17"/>
      <c r="H1169" s="17"/>
      <c r="I1169" s="28"/>
      <c r="J1169" s="21"/>
      <c r="K1169" s="10"/>
      <c r="L1169" s="10"/>
      <c r="M1169" s="10"/>
      <c r="N1169" s="23"/>
      <c r="P1169" s="23"/>
    </row>
    <row r="1170" spans="1:16" x14ac:dyDescent="0.2">
      <c r="A1170" s="23"/>
      <c r="G1170" s="17"/>
      <c r="H1170" s="17"/>
      <c r="I1170" s="28"/>
      <c r="J1170" s="21"/>
      <c r="K1170" s="10"/>
      <c r="L1170" s="10"/>
      <c r="M1170" s="10"/>
      <c r="N1170" s="23"/>
      <c r="P1170" s="23"/>
    </row>
    <row r="1171" spans="1:16" x14ac:dyDescent="0.2">
      <c r="A1171" s="23"/>
      <c r="G1171" s="17"/>
      <c r="H1171" s="17"/>
      <c r="I1171" s="28"/>
      <c r="J1171" s="21"/>
      <c r="K1171" s="10"/>
      <c r="L1171" s="10"/>
      <c r="M1171" s="10"/>
      <c r="N1171" s="23"/>
      <c r="P1171" s="23"/>
    </row>
    <row r="1172" spans="1:16" x14ac:dyDescent="0.2">
      <c r="A1172" s="23"/>
      <c r="G1172" s="17"/>
      <c r="H1172" s="17"/>
      <c r="I1172" s="28"/>
      <c r="J1172" s="21"/>
      <c r="K1172" s="10"/>
      <c r="L1172" s="10"/>
      <c r="M1172" s="10"/>
      <c r="N1172" s="23"/>
      <c r="P1172" s="23"/>
    </row>
    <row r="1173" spans="1:16" x14ac:dyDescent="0.2">
      <c r="A1173" s="23"/>
      <c r="G1173" s="17"/>
      <c r="H1173" s="17"/>
      <c r="I1173" s="28"/>
      <c r="J1173" s="21"/>
      <c r="K1173" s="10"/>
      <c r="L1173" s="10"/>
      <c r="M1173" s="10"/>
      <c r="N1173" s="23"/>
      <c r="P1173" s="23"/>
    </row>
    <row r="1174" spans="1:16" x14ac:dyDescent="0.2">
      <c r="A1174" s="23"/>
      <c r="G1174" s="17"/>
      <c r="H1174" s="17"/>
      <c r="I1174" s="28"/>
      <c r="J1174" s="21"/>
      <c r="K1174" s="10"/>
      <c r="L1174" s="10"/>
      <c r="M1174" s="10"/>
      <c r="N1174" s="23"/>
      <c r="P1174" s="23"/>
    </row>
    <row r="1175" spans="1:16" x14ac:dyDescent="0.2">
      <c r="A1175" s="23"/>
      <c r="G1175" s="17"/>
      <c r="H1175" s="17"/>
      <c r="I1175" s="28"/>
      <c r="J1175" s="21"/>
      <c r="K1175" s="10"/>
      <c r="L1175" s="10"/>
      <c r="M1175" s="10"/>
      <c r="N1175" s="23"/>
      <c r="P1175" s="23"/>
    </row>
    <row r="1176" spans="1:16" x14ac:dyDescent="0.2">
      <c r="A1176" s="23"/>
      <c r="G1176" s="17"/>
      <c r="H1176" s="17"/>
      <c r="I1176" s="28"/>
      <c r="J1176" s="21"/>
      <c r="K1176" s="10"/>
      <c r="L1176" s="10"/>
      <c r="M1176" s="10"/>
      <c r="N1176" s="23"/>
      <c r="P1176" s="23"/>
    </row>
    <row r="1177" spans="1:16" x14ac:dyDescent="0.2">
      <c r="A1177" s="23"/>
      <c r="G1177" s="17"/>
      <c r="H1177" s="17"/>
      <c r="I1177" s="28"/>
      <c r="J1177" s="21"/>
      <c r="K1177" s="10"/>
      <c r="L1177" s="10"/>
      <c r="M1177" s="10"/>
      <c r="N1177" s="23"/>
      <c r="P1177" s="23"/>
    </row>
    <row r="1178" spans="1:16" x14ac:dyDescent="0.2">
      <c r="A1178" s="23"/>
      <c r="G1178" s="17"/>
      <c r="H1178" s="17"/>
      <c r="I1178" s="28"/>
      <c r="J1178" s="21"/>
      <c r="K1178" s="10"/>
      <c r="L1178" s="10"/>
      <c r="M1178" s="10"/>
      <c r="N1178" s="23"/>
      <c r="P1178" s="23"/>
    </row>
    <row r="1179" spans="1:16" x14ac:dyDescent="0.2">
      <c r="A1179" s="23"/>
      <c r="G1179" s="17"/>
      <c r="H1179" s="17"/>
      <c r="I1179" s="28"/>
      <c r="J1179" s="21"/>
      <c r="K1179" s="10"/>
      <c r="L1179" s="10"/>
      <c r="M1179" s="10"/>
      <c r="N1179" s="23"/>
      <c r="P1179" s="23"/>
    </row>
    <row r="1180" spans="1:16" x14ac:dyDescent="0.2">
      <c r="A1180" s="23"/>
      <c r="G1180" s="17"/>
      <c r="H1180" s="17"/>
      <c r="I1180" s="28"/>
      <c r="J1180" s="21"/>
      <c r="K1180" s="10"/>
      <c r="L1180" s="10"/>
      <c r="M1180" s="10"/>
      <c r="N1180" s="23"/>
      <c r="P1180" s="23"/>
    </row>
    <row r="1181" spans="1:16" x14ac:dyDescent="0.2">
      <c r="A1181" s="23"/>
      <c r="G1181" s="17"/>
      <c r="H1181" s="17"/>
      <c r="I1181" s="28"/>
      <c r="J1181" s="21"/>
      <c r="K1181" s="10"/>
      <c r="L1181" s="10"/>
      <c r="M1181" s="10"/>
      <c r="N1181" s="23"/>
      <c r="P1181" s="23"/>
    </row>
    <row r="1182" spans="1:16" x14ac:dyDescent="0.2">
      <c r="A1182" s="23"/>
      <c r="G1182" s="17"/>
      <c r="H1182" s="17"/>
      <c r="I1182" s="28"/>
      <c r="J1182" s="21"/>
      <c r="K1182" s="10"/>
      <c r="L1182" s="10"/>
      <c r="M1182" s="10"/>
      <c r="N1182" s="23"/>
      <c r="P1182" s="23"/>
    </row>
    <row r="1183" spans="1:16" x14ac:dyDescent="0.2">
      <c r="A1183" s="23"/>
      <c r="G1183" s="17"/>
      <c r="H1183" s="17"/>
      <c r="I1183" s="28"/>
      <c r="J1183" s="21"/>
      <c r="K1183" s="10"/>
      <c r="L1183" s="10"/>
      <c r="M1183" s="10"/>
      <c r="N1183" s="23"/>
      <c r="P1183" s="23"/>
    </row>
    <row r="1184" spans="1:16" x14ac:dyDescent="0.2">
      <c r="A1184" s="23"/>
      <c r="G1184" s="17"/>
      <c r="H1184" s="17"/>
      <c r="I1184" s="28"/>
      <c r="J1184" s="21"/>
      <c r="K1184" s="10"/>
      <c r="L1184" s="10"/>
      <c r="M1184" s="10"/>
      <c r="N1184" s="23"/>
      <c r="P1184" s="23"/>
    </row>
    <row r="1185" spans="1:16" x14ac:dyDescent="0.2">
      <c r="A1185" s="23"/>
      <c r="G1185" s="17"/>
      <c r="H1185" s="17"/>
      <c r="I1185" s="28"/>
      <c r="J1185" s="21"/>
      <c r="K1185" s="10"/>
      <c r="L1185" s="10"/>
      <c r="M1185" s="10"/>
      <c r="N1185" s="23"/>
      <c r="P1185" s="23"/>
    </row>
    <row r="1186" spans="1:16" x14ac:dyDescent="0.2">
      <c r="A1186" s="23"/>
      <c r="G1186" s="17"/>
      <c r="H1186" s="17"/>
      <c r="I1186" s="28"/>
      <c r="J1186" s="21"/>
      <c r="K1186" s="10"/>
      <c r="L1186" s="10"/>
      <c r="M1186" s="10"/>
      <c r="N1186" s="23"/>
      <c r="P1186" s="23"/>
    </row>
    <row r="1187" spans="1:16" x14ac:dyDescent="0.2">
      <c r="A1187" s="23"/>
      <c r="G1187" s="17"/>
      <c r="H1187" s="17"/>
      <c r="I1187" s="28"/>
      <c r="J1187" s="21"/>
      <c r="K1187" s="10"/>
      <c r="L1187" s="10"/>
      <c r="M1187" s="10"/>
      <c r="N1187" s="23"/>
      <c r="P1187" s="23"/>
    </row>
    <row r="1188" spans="1:16" x14ac:dyDescent="0.2">
      <c r="A1188" s="23"/>
      <c r="G1188" s="17"/>
      <c r="H1188" s="17"/>
      <c r="I1188" s="28"/>
      <c r="J1188" s="21"/>
      <c r="K1188" s="10"/>
      <c r="L1188" s="10"/>
      <c r="M1188" s="10"/>
      <c r="N1188" s="23"/>
      <c r="P1188" s="23"/>
    </row>
    <row r="1189" spans="1:16" x14ac:dyDescent="0.2">
      <c r="A1189" s="23"/>
      <c r="G1189" s="17"/>
      <c r="H1189" s="17"/>
      <c r="I1189" s="28"/>
      <c r="J1189" s="21"/>
      <c r="K1189" s="10"/>
      <c r="L1189" s="10"/>
      <c r="M1189" s="10"/>
      <c r="N1189" s="23"/>
      <c r="P1189" s="23"/>
    </row>
    <row r="1190" spans="1:16" x14ac:dyDescent="0.2">
      <c r="A1190" s="23"/>
      <c r="G1190" s="17"/>
      <c r="H1190" s="17"/>
      <c r="I1190" s="28"/>
      <c r="J1190" s="21"/>
      <c r="K1190" s="10"/>
      <c r="L1190" s="10"/>
      <c r="M1190" s="10"/>
      <c r="N1190" s="23"/>
      <c r="P1190" s="23"/>
    </row>
    <row r="1191" spans="1:16" x14ac:dyDescent="0.2">
      <c r="A1191" s="23"/>
      <c r="G1191" s="17"/>
      <c r="H1191" s="17"/>
      <c r="I1191" s="28"/>
      <c r="J1191" s="21"/>
      <c r="K1191" s="10"/>
      <c r="L1191" s="10"/>
      <c r="M1191" s="10"/>
      <c r="N1191" s="23"/>
      <c r="P1191" s="23"/>
    </row>
    <row r="1192" spans="1:16" x14ac:dyDescent="0.2">
      <c r="A1192" s="23"/>
      <c r="G1192" s="17"/>
      <c r="H1192" s="17"/>
      <c r="I1192" s="28"/>
      <c r="J1192" s="21"/>
      <c r="K1192" s="10"/>
      <c r="L1192" s="10"/>
      <c r="M1192" s="10"/>
      <c r="N1192" s="23"/>
      <c r="P1192" s="23"/>
    </row>
    <row r="1193" spans="1:16" x14ac:dyDescent="0.2">
      <c r="A1193" s="23"/>
      <c r="G1193" s="17"/>
      <c r="H1193" s="17"/>
      <c r="I1193" s="28"/>
      <c r="J1193" s="21"/>
      <c r="K1193" s="10"/>
      <c r="L1193" s="10"/>
      <c r="M1193" s="10"/>
      <c r="N1193" s="23"/>
      <c r="P1193" s="23"/>
    </row>
    <row r="1194" spans="1:16" x14ac:dyDescent="0.2">
      <c r="A1194" s="23"/>
      <c r="G1194" s="17"/>
      <c r="H1194" s="17"/>
      <c r="I1194" s="28"/>
      <c r="J1194" s="21"/>
      <c r="K1194" s="10"/>
      <c r="L1194" s="10"/>
      <c r="M1194" s="10"/>
      <c r="N1194" s="23"/>
      <c r="P1194" s="23"/>
    </row>
    <row r="1195" spans="1:16" x14ac:dyDescent="0.2">
      <c r="A1195" s="23"/>
      <c r="G1195" s="17"/>
      <c r="H1195" s="17"/>
      <c r="I1195" s="28"/>
      <c r="J1195" s="21"/>
      <c r="K1195" s="10"/>
      <c r="L1195" s="10"/>
      <c r="M1195" s="10"/>
      <c r="N1195" s="23"/>
      <c r="P1195" s="23"/>
    </row>
    <row r="1196" spans="1:16" x14ac:dyDescent="0.2">
      <c r="A1196" s="23"/>
      <c r="G1196" s="17"/>
      <c r="H1196" s="17"/>
      <c r="I1196" s="28"/>
      <c r="J1196" s="21"/>
      <c r="K1196" s="10"/>
      <c r="L1196" s="10"/>
      <c r="M1196" s="10"/>
      <c r="N1196" s="23"/>
      <c r="P1196" s="23"/>
    </row>
    <row r="1197" spans="1:16" x14ac:dyDescent="0.2">
      <c r="A1197" s="23"/>
      <c r="G1197" s="17"/>
      <c r="H1197" s="17"/>
      <c r="I1197" s="28"/>
      <c r="J1197" s="21"/>
      <c r="K1197" s="10"/>
      <c r="L1197" s="10"/>
      <c r="M1197" s="10"/>
      <c r="N1197" s="23"/>
      <c r="P1197" s="23"/>
    </row>
    <row r="1198" spans="1:16" x14ac:dyDescent="0.2">
      <c r="A1198" s="23"/>
      <c r="G1198" s="17"/>
      <c r="H1198" s="17"/>
      <c r="I1198" s="28"/>
      <c r="J1198" s="21"/>
      <c r="K1198" s="10"/>
      <c r="L1198" s="10"/>
      <c r="M1198" s="10"/>
      <c r="N1198" s="23"/>
      <c r="P1198" s="23"/>
    </row>
    <row r="1199" spans="1:16" x14ac:dyDescent="0.2">
      <c r="A1199" s="23"/>
      <c r="G1199" s="17"/>
      <c r="H1199" s="17"/>
      <c r="I1199" s="28"/>
      <c r="J1199" s="21"/>
      <c r="K1199" s="10"/>
      <c r="L1199" s="10"/>
      <c r="M1199" s="10"/>
      <c r="N1199" s="23"/>
      <c r="P1199" s="23"/>
    </row>
    <row r="1200" spans="1:16" x14ac:dyDescent="0.2">
      <c r="A1200" s="23"/>
      <c r="G1200" s="17"/>
      <c r="H1200" s="17"/>
      <c r="I1200" s="28"/>
      <c r="J1200" s="21"/>
      <c r="K1200" s="10"/>
      <c r="L1200" s="10"/>
      <c r="M1200" s="10"/>
      <c r="N1200" s="23"/>
      <c r="P1200" s="23"/>
    </row>
    <row r="1201" spans="1:16" x14ac:dyDescent="0.2">
      <c r="A1201" s="23"/>
      <c r="G1201" s="17"/>
      <c r="H1201" s="17"/>
      <c r="I1201" s="28"/>
      <c r="J1201" s="21"/>
      <c r="K1201" s="10"/>
      <c r="L1201" s="10"/>
      <c r="M1201" s="10"/>
      <c r="N1201" s="23"/>
      <c r="P1201" s="23"/>
    </row>
    <row r="1202" spans="1:16" x14ac:dyDescent="0.2">
      <c r="A1202" s="23"/>
      <c r="G1202" s="17"/>
      <c r="H1202" s="17"/>
      <c r="I1202" s="28"/>
      <c r="J1202" s="21"/>
      <c r="K1202" s="10"/>
      <c r="L1202" s="10"/>
      <c r="M1202" s="10"/>
      <c r="N1202" s="23"/>
      <c r="P1202" s="23"/>
    </row>
    <row r="1203" spans="1:16" x14ac:dyDescent="0.2">
      <c r="A1203" s="23"/>
      <c r="G1203" s="17"/>
      <c r="H1203" s="17"/>
      <c r="I1203" s="28"/>
      <c r="J1203" s="21"/>
      <c r="K1203" s="10"/>
      <c r="L1203" s="10"/>
      <c r="M1203" s="10"/>
      <c r="N1203" s="23"/>
      <c r="P1203" s="23"/>
    </row>
    <row r="1204" spans="1:16" x14ac:dyDescent="0.2">
      <c r="A1204" s="23"/>
      <c r="G1204" s="17"/>
      <c r="H1204" s="17"/>
      <c r="I1204" s="28"/>
      <c r="J1204" s="21"/>
      <c r="K1204" s="10"/>
      <c r="L1204" s="10"/>
      <c r="M1204" s="10"/>
      <c r="N1204" s="23"/>
      <c r="P1204" s="23"/>
    </row>
    <row r="1205" spans="1:16" x14ac:dyDescent="0.2">
      <c r="A1205" s="23"/>
      <c r="G1205" s="17"/>
      <c r="H1205" s="17"/>
      <c r="I1205" s="28"/>
      <c r="J1205" s="21"/>
      <c r="K1205" s="10"/>
      <c r="L1205" s="10"/>
      <c r="M1205" s="10"/>
      <c r="N1205" s="23"/>
      <c r="P1205" s="23"/>
    </row>
    <row r="1206" spans="1:16" x14ac:dyDescent="0.2">
      <c r="A1206" s="23"/>
      <c r="G1206" s="17"/>
      <c r="H1206" s="17"/>
      <c r="I1206" s="28"/>
      <c r="J1206" s="21"/>
      <c r="K1206" s="10"/>
      <c r="L1206" s="10"/>
      <c r="M1206" s="10"/>
      <c r="N1206" s="23"/>
      <c r="P1206" s="23"/>
    </row>
    <row r="1207" spans="1:16" x14ac:dyDescent="0.2">
      <c r="A1207" s="23"/>
      <c r="G1207" s="17"/>
      <c r="H1207" s="17"/>
      <c r="I1207" s="28"/>
      <c r="J1207" s="21"/>
      <c r="K1207" s="10"/>
      <c r="L1207" s="10"/>
      <c r="M1207" s="10"/>
      <c r="N1207" s="23"/>
      <c r="P1207" s="23"/>
    </row>
    <row r="1208" spans="1:16" x14ac:dyDescent="0.2">
      <c r="A1208" s="23"/>
      <c r="G1208" s="17"/>
      <c r="H1208" s="17"/>
      <c r="I1208" s="28"/>
      <c r="J1208" s="21"/>
      <c r="K1208" s="10"/>
      <c r="L1208" s="10"/>
      <c r="M1208" s="10"/>
      <c r="N1208" s="23"/>
      <c r="P1208" s="23"/>
    </row>
    <row r="1209" spans="1:16" x14ac:dyDescent="0.2">
      <c r="A1209" s="23"/>
      <c r="G1209" s="17"/>
      <c r="H1209" s="17"/>
      <c r="I1209" s="28"/>
      <c r="J1209" s="21"/>
      <c r="K1209" s="10"/>
      <c r="L1209" s="10"/>
      <c r="M1209" s="10"/>
      <c r="N1209" s="23"/>
      <c r="P1209" s="23"/>
    </row>
    <row r="1210" spans="1:16" x14ac:dyDescent="0.2">
      <c r="A1210" s="23"/>
      <c r="G1210" s="17"/>
      <c r="H1210" s="17"/>
      <c r="I1210" s="28"/>
      <c r="J1210" s="21"/>
      <c r="K1210" s="10"/>
      <c r="L1210" s="10"/>
      <c r="M1210" s="10"/>
      <c r="N1210" s="23"/>
      <c r="P1210" s="23"/>
    </row>
    <row r="1211" spans="1:16" x14ac:dyDescent="0.2">
      <c r="A1211" s="23"/>
      <c r="G1211" s="17"/>
      <c r="H1211" s="17"/>
      <c r="I1211" s="28"/>
      <c r="J1211" s="21"/>
      <c r="K1211" s="10"/>
      <c r="L1211" s="10"/>
      <c r="M1211" s="10"/>
      <c r="N1211" s="23"/>
      <c r="P1211" s="23"/>
    </row>
    <row r="1212" spans="1:16" x14ac:dyDescent="0.2">
      <c r="A1212" s="23"/>
      <c r="G1212" s="17"/>
      <c r="H1212" s="17"/>
      <c r="I1212" s="28"/>
      <c r="J1212" s="21"/>
      <c r="K1212" s="10"/>
      <c r="L1212" s="10"/>
      <c r="M1212" s="10"/>
      <c r="N1212" s="23"/>
      <c r="P1212" s="23"/>
    </row>
    <row r="1213" spans="1:16" x14ac:dyDescent="0.2">
      <c r="A1213" s="23"/>
      <c r="G1213" s="17"/>
      <c r="H1213" s="17"/>
      <c r="I1213" s="28"/>
      <c r="J1213" s="21"/>
      <c r="K1213" s="10"/>
      <c r="L1213" s="10"/>
      <c r="M1213" s="10"/>
      <c r="N1213" s="23"/>
      <c r="O1213" s="23"/>
      <c r="P1213" s="23"/>
    </row>
    <row r="1214" spans="1:16" x14ac:dyDescent="0.2">
      <c r="A1214" s="23"/>
      <c r="G1214" s="17"/>
      <c r="H1214" s="17"/>
      <c r="I1214" s="28"/>
      <c r="J1214" s="21"/>
      <c r="K1214" s="10"/>
      <c r="L1214" s="10"/>
      <c r="M1214" s="10"/>
      <c r="N1214" s="23"/>
      <c r="O1214" s="23"/>
      <c r="P1214" s="23"/>
    </row>
    <row r="1215" spans="1:16" x14ac:dyDescent="0.2">
      <c r="A1215" s="23"/>
      <c r="G1215" s="17"/>
      <c r="H1215" s="17"/>
      <c r="I1215" s="28"/>
      <c r="J1215" s="21"/>
      <c r="K1215" s="10"/>
      <c r="L1215" s="10"/>
      <c r="M1215" s="10"/>
      <c r="N1215" s="23"/>
      <c r="O1215" s="23"/>
      <c r="P1215" s="23"/>
    </row>
    <row r="1216" spans="1:16" x14ac:dyDescent="0.2">
      <c r="A1216" s="23"/>
      <c r="G1216" s="17"/>
      <c r="H1216" s="17"/>
      <c r="I1216" s="28"/>
      <c r="J1216" s="21"/>
      <c r="K1216" s="10"/>
      <c r="L1216" s="10"/>
      <c r="M1216" s="10"/>
      <c r="N1216" s="23"/>
      <c r="O1216" s="23"/>
      <c r="P1216" s="23"/>
    </row>
    <row r="1217" spans="1:16" x14ac:dyDescent="0.2">
      <c r="A1217" s="23"/>
      <c r="G1217" s="17"/>
      <c r="H1217" s="17"/>
      <c r="I1217" s="28"/>
      <c r="J1217" s="21"/>
      <c r="K1217" s="10"/>
      <c r="L1217" s="10"/>
      <c r="M1217" s="10"/>
      <c r="N1217" s="23"/>
      <c r="O1217" s="23"/>
      <c r="P1217" s="23"/>
    </row>
    <row r="1218" spans="1:16" x14ac:dyDescent="0.2">
      <c r="A1218" s="23"/>
      <c r="G1218" s="17"/>
      <c r="H1218" s="17"/>
      <c r="I1218" s="28"/>
      <c r="J1218" s="21"/>
      <c r="K1218" s="10"/>
      <c r="L1218" s="10"/>
      <c r="M1218" s="10"/>
      <c r="N1218" s="23"/>
      <c r="O1218" s="23"/>
      <c r="P1218" s="23"/>
    </row>
    <row r="1219" spans="1:16" x14ac:dyDescent="0.2">
      <c r="A1219" s="23"/>
      <c r="G1219" s="17"/>
      <c r="H1219" s="17"/>
      <c r="I1219" s="28"/>
      <c r="J1219" s="21"/>
      <c r="K1219" s="10"/>
      <c r="L1219" s="10"/>
      <c r="M1219" s="10"/>
      <c r="N1219" s="23"/>
      <c r="O1219" s="23"/>
      <c r="P1219" s="23"/>
    </row>
    <row r="1220" spans="1:16" x14ac:dyDescent="0.2">
      <c r="A1220" s="23"/>
      <c r="G1220" s="17"/>
      <c r="H1220" s="17"/>
      <c r="I1220" s="28"/>
      <c r="J1220" s="21"/>
      <c r="K1220" s="10"/>
      <c r="L1220" s="10"/>
      <c r="M1220" s="10"/>
      <c r="N1220" s="23"/>
      <c r="O1220" s="23"/>
      <c r="P1220" s="23"/>
    </row>
    <row r="1221" spans="1:16" x14ac:dyDescent="0.2">
      <c r="A1221" s="23"/>
      <c r="G1221" s="17"/>
      <c r="H1221" s="17"/>
      <c r="I1221" s="28"/>
      <c r="J1221" s="21"/>
      <c r="K1221" s="10"/>
      <c r="L1221" s="10"/>
      <c r="M1221" s="10"/>
      <c r="N1221" s="23"/>
      <c r="O1221" s="23"/>
      <c r="P1221" s="23"/>
    </row>
    <row r="1222" spans="1:16" x14ac:dyDescent="0.2">
      <c r="A1222" s="23"/>
      <c r="G1222" s="17"/>
      <c r="H1222" s="17"/>
      <c r="I1222" s="28"/>
      <c r="J1222" s="21"/>
      <c r="K1222" s="10"/>
      <c r="L1222" s="10"/>
      <c r="M1222" s="10"/>
      <c r="N1222" s="23"/>
      <c r="O1222" s="23"/>
      <c r="P1222" s="23"/>
    </row>
    <row r="1223" spans="1:16" x14ac:dyDescent="0.2">
      <c r="A1223" s="23"/>
      <c r="G1223" s="17"/>
      <c r="H1223" s="17"/>
      <c r="I1223" s="28"/>
      <c r="J1223" s="21"/>
      <c r="K1223" s="10"/>
      <c r="L1223" s="10"/>
      <c r="M1223" s="10"/>
      <c r="N1223" s="23"/>
      <c r="O1223" s="23"/>
      <c r="P1223" s="23"/>
    </row>
    <row r="1224" spans="1:16" x14ac:dyDescent="0.2">
      <c r="A1224" s="23"/>
      <c r="G1224" s="17"/>
      <c r="H1224" s="17"/>
      <c r="I1224" s="28"/>
      <c r="J1224" s="21"/>
      <c r="K1224" s="10"/>
      <c r="L1224" s="10"/>
      <c r="M1224" s="10"/>
      <c r="N1224" s="23"/>
      <c r="O1224" s="23"/>
      <c r="P1224" s="23"/>
    </row>
    <row r="1225" spans="1:16" x14ac:dyDescent="0.2">
      <c r="A1225" s="23"/>
      <c r="G1225" s="17"/>
      <c r="H1225" s="17"/>
      <c r="I1225" s="28"/>
      <c r="J1225" s="21"/>
      <c r="K1225" s="10"/>
      <c r="L1225" s="10"/>
      <c r="M1225" s="10"/>
      <c r="N1225" s="23"/>
      <c r="O1225" s="23"/>
      <c r="P1225" s="23"/>
    </row>
    <row r="1226" spans="1:16" x14ac:dyDescent="0.2">
      <c r="A1226" s="23"/>
      <c r="G1226" s="17"/>
      <c r="H1226" s="17"/>
      <c r="I1226" s="28"/>
      <c r="J1226" s="21"/>
      <c r="K1226" s="10"/>
      <c r="L1226" s="10"/>
      <c r="M1226" s="10"/>
      <c r="N1226" s="23"/>
      <c r="O1226" s="23"/>
      <c r="P1226" s="23"/>
    </row>
    <row r="1227" spans="1:16" x14ac:dyDescent="0.2">
      <c r="A1227" s="23"/>
      <c r="G1227" s="17"/>
      <c r="H1227" s="17"/>
      <c r="I1227" s="28"/>
      <c r="J1227" s="21"/>
      <c r="K1227" s="10"/>
      <c r="L1227" s="10"/>
      <c r="M1227" s="10"/>
      <c r="N1227" s="23"/>
      <c r="O1227" s="23"/>
      <c r="P1227" s="23"/>
    </row>
    <row r="1228" spans="1:16" x14ac:dyDescent="0.2">
      <c r="A1228" s="23"/>
      <c r="G1228" s="17"/>
      <c r="H1228" s="17"/>
      <c r="I1228" s="28"/>
      <c r="J1228" s="21"/>
      <c r="K1228" s="10"/>
      <c r="L1228" s="10"/>
      <c r="M1228" s="10"/>
      <c r="N1228" s="23"/>
      <c r="O1228" s="23"/>
      <c r="P1228" s="23"/>
    </row>
    <row r="1229" spans="1:16" x14ac:dyDescent="0.2">
      <c r="A1229" s="23"/>
      <c r="G1229" s="17"/>
      <c r="H1229" s="17"/>
      <c r="I1229" s="28"/>
      <c r="J1229" s="21"/>
      <c r="K1229" s="10"/>
      <c r="L1229" s="10"/>
      <c r="M1229" s="10"/>
      <c r="N1229" s="23"/>
      <c r="O1229" s="23"/>
      <c r="P1229" s="23"/>
    </row>
    <row r="1230" spans="1:16" x14ac:dyDescent="0.2">
      <c r="A1230" s="23"/>
      <c r="G1230" s="17"/>
      <c r="H1230" s="17"/>
      <c r="I1230" s="28"/>
      <c r="J1230" s="21"/>
      <c r="K1230" s="10"/>
      <c r="L1230" s="10"/>
      <c r="M1230" s="10"/>
      <c r="N1230" s="23"/>
      <c r="O1230" s="23"/>
      <c r="P1230" s="23"/>
    </row>
    <row r="1231" spans="1:16" x14ac:dyDescent="0.2">
      <c r="A1231" s="23"/>
      <c r="G1231" s="17"/>
      <c r="H1231" s="17"/>
      <c r="I1231" s="28"/>
      <c r="J1231" s="21"/>
      <c r="K1231" s="10"/>
      <c r="L1231" s="10"/>
      <c r="M1231" s="10"/>
      <c r="N1231" s="23"/>
      <c r="O1231" s="23"/>
      <c r="P1231" s="23"/>
    </row>
    <row r="1232" spans="1:16" x14ac:dyDescent="0.2">
      <c r="A1232" s="23"/>
      <c r="G1232" s="17"/>
      <c r="H1232" s="17"/>
      <c r="I1232" s="28"/>
      <c r="J1232" s="21"/>
      <c r="K1232" s="10"/>
      <c r="L1232" s="10"/>
      <c r="M1232" s="10"/>
      <c r="N1232" s="23"/>
      <c r="O1232" s="23"/>
      <c r="P1232" s="23"/>
    </row>
    <row r="1233" spans="1:16" x14ac:dyDescent="0.2">
      <c r="A1233" s="23"/>
      <c r="G1233" s="17"/>
      <c r="H1233" s="17"/>
      <c r="I1233" s="28"/>
      <c r="J1233" s="21"/>
      <c r="K1233" s="10"/>
      <c r="L1233" s="10"/>
      <c r="M1233" s="10"/>
      <c r="N1233" s="23"/>
      <c r="O1233" s="23"/>
      <c r="P1233" s="23"/>
    </row>
    <row r="1234" spans="1:16" x14ac:dyDescent="0.2">
      <c r="A1234" s="23"/>
      <c r="G1234" s="17"/>
      <c r="H1234" s="17"/>
      <c r="I1234" s="28"/>
      <c r="J1234" s="21"/>
      <c r="K1234" s="10"/>
      <c r="L1234" s="10"/>
      <c r="M1234" s="10"/>
      <c r="N1234" s="23"/>
      <c r="O1234" s="23"/>
      <c r="P1234" s="23"/>
    </row>
    <row r="1235" spans="1:16" x14ac:dyDescent="0.2">
      <c r="A1235" s="23"/>
      <c r="G1235" s="17"/>
      <c r="H1235" s="17"/>
      <c r="I1235" s="28"/>
      <c r="J1235" s="21"/>
      <c r="K1235" s="10"/>
      <c r="L1235" s="10"/>
      <c r="M1235" s="10"/>
      <c r="N1235" s="23"/>
      <c r="O1235" s="23"/>
      <c r="P1235" s="23"/>
    </row>
    <row r="1236" spans="1:16" x14ac:dyDescent="0.2">
      <c r="A1236" s="23"/>
      <c r="G1236" s="17"/>
      <c r="H1236" s="17"/>
      <c r="I1236" s="28"/>
      <c r="J1236" s="21"/>
      <c r="K1236" s="10"/>
      <c r="L1236" s="10"/>
      <c r="M1236" s="10"/>
      <c r="N1236" s="23"/>
      <c r="O1236" s="23"/>
      <c r="P1236" s="23"/>
    </row>
    <row r="1237" spans="1:16" x14ac:dyDescent="0.2">
      <c r="A1237" s="23"/>
      <c r="G1237" s="17"/>
      <c r="H1237" s="17"/>
      <c r="I1237" s="28"/>
      <c r="J1237" s="21"/>
      <c r="K1237" s="10"/>
      <c r="L1237" s="10"/>
      <c r="M1237" s="10"/>
      <c r="N1237" s="23"/>
      <c r="O1237" s="23"/>
      <c r="P1237" s="23"/>
    </row>
    <row r="1238" spans="1:16" x14ac:dyDescent="0.2">
      <c r="A1238" s="23"/>
      <c r="G1238" s="17"/>
      <c r="H1238" s="17"/>
      <c r="I1238" s="28"/>
      <c r="J1238" s="21"/>
      <c r="K1238" s="10"/>
      <c r="L1238" s="10"/>
      <c r="M1238" s="10"/>
      <c r="N1238" s="23"/>
      <c r="O1238" s="23"/>
      <c r="P1238" s="23"/>
    </row>
    <row r="1239" spans="1:16" x14ac:dyDescent="0.2">
      <c r="A1239" s="23"/>
      <c r="G1239" s="17"/>
      <c r="H1239" s="17"/>
      <c r="I1239" s="28"/>
      <c r="J1239" s="21"/>
      <c r="K1239" s="10"/>
      <c r="L1239" s="10"/>
      <c r="M1239" s="10"/>
      <c r="N1239" s="23"/>
      <c r="O1239" s="23"/>
      <c r="P1239" s="23"/>
    </row>
    <row r="1240" spans="1:16" x14ac:dyDescent="0.2">
      <c r="A1240" s="23"/>
      <c r="G1240" s="17"/>
      <c r="H1240" s="17"/>
      <c r="I1240" s="28"/>
      <c r="J1240" s="21"/>
      <c r="K1240" s="10"/>
      <c r="L1240" s="10"/>
      <c r="M1240" s="10"/>
      <c r="N1240" s="23"/>
      <c r="O1240" s="23"/>
      <c r="P1240" s="23"/>
    </row>
    <row r="1241" spans="1:16" x14ac:dyDescent="0.2">
      <c r="A1241" s="23"/>
      <c r="G1241" s="17"/>
      <c r="H1241" s="17"/>
      <c r="I1241" s="28"/>
      <c r="J1241" s="21"/>
      <c r="K1241" s="10"/>
      <c r="L1241" s="10"/>
      <c r="M1241" s="10"/>
      <c r="N1241" s="23"/>
      <c r="O1241" s="23"/>
      <c r="P1241" s="23"/>
    </row>
    <row r="1242" spans="1:16" x14ac:dyDescent="0.2">
      <c r="A1242" s="23"/>
      <c r="G1242" s="17"/>
      <c r="H1242" s="17"/>
      <c r="I1242" s="28"/>
      <c r="J1242" s="21"/>
      <c r="K1242" s="10"/>
      <c r="L1242" s="10"/>
      <c r="M1242" s="10"/>
      <c r="N1242" s="23"/>
      <c r="O1242" s="23"/>
      <c r="P1242" s="23"/>
    </row>
    <row r="1243" spans="1:16" x14ac:dyDescent="0.2">
      <c r="A1243" s="23"/>
      <c r="G1243" s="17"/>
      <c r="H1243" s="17"/>
      <c r="I1243" s="28"/>
      <c r="J1243" s="21"/>
      <c r="K1243" s="10"/>
      <c r="L1243" s="10"/>
      <c r="M1243" s="10"/>
      <c r="N1243" s="23"/>
      <c r="O1243" s="23"/>
      <c r="P1243" s="23"/>
    </row>
    <row r="1244" spans="1:16" x14ac:dyDescent="0.2">
      <c r="A1244" s="23"/>
      <c r="G1244" s="17"/>
      <c r="H1244" s="17"/>
      <c r="I1244" s="28"/>
      <c r="J1244" s="21"/>
      <c r="K1244" s="10"/>
      <c r="L1244" s="10"/>
      <c r="M1244" s="10"/>
      <c r="N1244" s="23"/>
      <c r="O1244" s="23"/>
      <c r="P1244" s="23"/>
    </row>
    <row r="1245" spans="1:16" x14ac:dyDescent="0.2">
      <c r="A1245" s="23"/>
      <c r="G1245" s="17"/>
      <c r="H1245" s="17"/>
      <c r="I1245" s="28"/>
      <c r="J1245" s="21"/>
      <c r="K1245" s="10"/>
      <c r="L1245" s="10"/>
      <c r="M1245" s="10"/>
      <c r="N1245" s="23"/>
      <c r="O1245" s="23"/>
      <c r="P1245" s="23"/>
    </row>
    <row r="1246" spans="1:16" x14ac:dyDescent="0.2">
      <c r="A1246" s="23"/>
      <c r="G1246" s="17"/>
      <c r="H1246" s="17"/>
      <c r="I1246" s="28"/>
      <c r="J1246" s="21"/>
      <c r="K1246" s="10"/>
      <c r="L1246" s="10"/>
      <c r="M1246" s="10"/>
      <c r="N1246" s="23"/>
      <c r="O1246" s="23"/>
      <c r="P1246" s="23"/>
    </row>
    <row r="1247" spans="1:16" x14ac:dyDescent="0.2">
      <c r="A1247" s="23"/>
      <c r="G1247" s="17"/>
      <c r="H1247" s="17"/>
      <c r="I1247" s="28"/>
      <c r="J1247" s="21"/>
      <c r="K1247" s="10"/>
      <c r="L1247" s="10"/>
      <c r="M1247" s="10"/>
      <c r="N1247" s="23"/>
      <c r="O1247" s="23"/>
      <c r="P1247" s="23"/>
    </row>
    <row r="1248" spans="1:16" x14ac:dyDescent="0.2">
      <c r="A1248" s="23"/>
      <c r="G1248" s="17"/>
      <c r="H1248" s="17"/>
      <c r="I1248" s="28"/>
      <c r="J1248" s="21"/>
      <c r="K1248" s="10"/>
      <c r="L1248" s="10"/>
      <c r="M1248" s="10"/>
      <c r="N1248" s="23"/>
      <c r="O1248" s="23"/>
      <c r="P1248" s="23"/>
    </row>
    <row r="1249" spans="1:16" x14ac:dyDescent="0.2">
      <c r="A1249" s="23"/>
      <c r="G1249" s="17"/>
      <c r="H1249" s="17"/>
      <c r="I1249" s="28"/>
      <c r="J1249" s="21"/>
      <c r="K1249" s="10"/>
      <c r="L1249" s="10"/>
      <c r="M1249" s="10"/>
      <c r="N1249" s="23"/>
      <c r="O1249" s="23"/>
      <c r="P1249" s="23"/>
    </row>
    <row r="1250" spans="1:16" x14ac:dyDescent="0.2">
      <c r="A1250" s="23"/>
      <c r="G1250" s="17"/>
      <c r="H1250" s="17"/>
      <c r="I1250" s="28"/>
      <c r="J1250" s="21"/>
      <c r="K1250" s="10"/>
      <c r="L1250" s="10"/>
      <c r="M1250" s="10"/>
      <c r="N1250" s="23"/>
      <c r="O1250" s="23"/>
      <c r="P1250" s="23"/>
    </row>
    <row r="1251" spans="1:16" x14ac:dyDescent="0.2">
      <c r="A1251" s="23"/>
      <c r="G1251" s="17"/>
      <c r="H1251" s="17"/>
      <c r="I1251" s="28"/>
      <c r="J1251" s="21"/>
      <c r="K1251" s="10"/>
      <c r="L1251" s="10"/>
      <c r="M1251" s="10"/>
      <c r="N1251" s="23"/>
      <c r="O1251" s="23"/>
      <c r="P1251" s="23"/>
    </row>
    <row r="1252" spans="1:16" x14ac:dyDescent="0.2">
      <c r="A1252" s="23"/>
      <c r="G1252" s="17"/>
      <c r="H1252" s="17"/>
      <c r="I1252" s="28"/>
      <c r="J1252" s="21"/>
      <c r="K1252" s="10"/>
      <c r="L1252" s="10"/>
      <c r="M1252" s="10"/>
      <c r="N1252" s="23"/>
      <c r="O1252" s="23"/>
      <c r="P1252" s="23"/>
    </row>
    <row r="1253" spans="1:16" x14ac:dyDescent="0.2">
      <c r="A1253" s="23"/>
      <c r="G1253" s="17"/>
      <c r="H1253" s="17"/>
      <c r="I1253" s="28"/>
      <c r="J1253" s="21"/>
      <c r="K1253" s="10"/>
      <c r="L1253" s="10"/>
      <c r="M1253" s="10"/>
      <c r="N1253" s="23"/>
      <c r="O1253" s="23"/>
      <c r="P1253" s="23"/>
    </row>
    <row r="1254" spans="1:16" x14ac:dyDescent="0.2">
      <c r="A1254" s="23"/>
      <c r="G1254" s="17"/>
      <c r="H1254" s="17"/>
      <c r="I1254" s="28"/>
      <c r="J1254" s="21"/>
      <c r="K1254" s="10"/>
      <c r="L1254" s="10"/>
      <c r="M1254" s="10"/>
      <c r="N1254" s="23"/>
      <c r="O1254" s="23"/>
      <c r="P1254" s="23"/>
    </row>
    <row r="1255" spans="1:16" x14ac:dyDescent="0.2">
      <c r="A1255" s="23"/>
      <c r="G1255" s="17"/>
      <c r="H1255" s="17"/>
      <c r="I1255" s="28"/>
      <c r="J1255" s="21"/>
      <c r="K1255" s="10"/>
      <c r="L1255" s="10"/>
      <c r="M1255" s="10"/>
      <c r="N1255" s="23"/>
      <c r="O1255" s="23"/>
      <c r="P1255" s="23"/>
    </row>
    <row r="1256" spans="1:16" x14ac:dyDescent="0.2">
      <c r="A1256" s="23"/>
      <c r="G1256" s="17"/>
      <c r="H1256" s="17"/>
      <c r="I1256" s="28"/>
      <c r="J1256" s="21"/>
      <c r="K1256" s="10"/>
      <c r="L1256" s="10"/>
      <c r="M1256" s="10"/>
      <c r="N1256" s="23"/>
      <c r="O1256" s="23"/>
      <c r="P1256" s="23"/>
    </row>
    <row r="1257" spans="1:16" x14ac:dyDescent="0.2">
      <c r="A1257" s="23"/>
      <c r="G1257" s="17"/>
      <c r="H1257" s="17"/>
      <c r="I1257" s="28"/>
      <c r="J1257" s="21"/>
      <c r="K1257" s="10"/>
      <c r="L1257" s="10"/>
      <c r="M1257" s="10"/>
      <c r="N1257" s="23"/>
      <c r="O1257" s="23"/>
      <c r="P1257" s="23"/>
    </row>
    <row r="1258" spans="1:16" x14ac:dyDescent="0.2">
      <c r="A1258" s="23"/>
      <c r="G1258" s="17"/>
      <c r="H1258" s="17"/>
      <c r="I1258" s="28"/>
      <c r="J1258" s="21"/>
      <c r="K1258" s="10"/>
      <c r="L1258" s="10"/>
      <c r="M1258" s="10"/>
      <c r="N1258" s="23"/>
      <c r="O1258" s="23"/>
      <c r="P1258" s="23"/>
    </row>
    <row r="1259" spans="1:16" x14ac:dyDescent="0.2">
      <c r="A1259" s="23"/>
      <c r="G1259" s="17"/>
      <c r="H1259" s="17"/>
      <c r="I1259" s="28"/>
      <c r="J1259" s="21"/>
      <c r="K1259" s="10"/>
      <c r="L1259" s="10"/>
      <c r="M1259" s="10"/>
      <c r="N1259" s="23"/>
      <c r="O1259" s="23"/>
      <c r="P1259" s="23"/>
    </row>
    <row r="1260" spans="1:16" x14ac:dyDescent="0.2">
      <c r="A1260" s="23"/>
      <c r="G1260" s="17"/>
      <c r="H1260" s="17"/>
      <c r="I1260" s="28"/>
      <c r="J1260" s="21"/>
      <c r="K1260" s="10"/>
      <c r="L1260" s="10"/>
      <c r="M1260" s="10"/>
      <c r="N1260" s="23"/>
      <c r="O1260" s="23"/>
      <c r="P1260" s="23"/>
    </row>
    <row r="1261" spans="1:16" x14ac:dyDescent="0.2">
      <c r="A1261" s="23"/>
      <c r="G1261" s="17"/>
      <c r="H1261" s="17"/>
      <c r="I1261" s="28"/>
      <c r="J1261" s="21"/>
      <c r="K1261" s="10"/>
      <c r="L1261" s="10"/>
      <c r="M1261" s="10"/>
      <c r="N1261" s="23"/>
      <c r="O1261" s="23"/>
      <c r="P1261" s="23"/>
    </row>
    <row r="1262" spans="1:16" x14ac:dyDescent="0.2">
      <c r="A1262" s="23"/>
      <c r="G1262" s="17"/>
      <c r="H1262" s="17"/>
      <c r="I1262" s="28"/>
      <c r="J1262" s="21"/>
      <c r="K1262" s="10"/>
      <c r="L1262" s="10"/>
      <c r="M1262" s="10"/>
      <c r="N1262" s="23"/>
      <c r="O1262" s="23"/>
      <c r="P1262" s="23"/>
    </row>
    <row r="1263" spans="1:16" x14ac:dyDescent="0.2">
      <c r="A1263" s="23"/>
      <c r="G1263" s="17"/>
      <c r="H1263" s="17"/>
      <c r="I1263" s="28"/>
      <c r="J1263" s="21"/>
      <c r="K1263" s="10"/>
      <c r="L1263" s="10"/>
      <c r="M1263" s="10"/>
      <c r="N1263" s="23"/>
      <c r="O1263" s="23"/>
      <c r="P1263" s="23"/>
    </row>
    <row r="1264" spans="1:16" x14ac:dyDescent="0.2">
      <c r="A1264" s="23"/>
      <c r="G1264" s="17"/>
      <c r="H1264" s="17"/>
      <c r="I1264" s="28"/>
      <c r="J1264" s="21"/>
      <c r="K1264" s="10"/>
      <c r="L1264" s="10"/>
      <c r="M1264" s="10"/>
      <c r="N1264" s="23"/>
      <c r="O1264" s="23"/>
      <c r="P1264" s="23"/>
    </row>
    <row r="1265" spans="1:16" x14ac:dyDescent="0.2">
      <c r="A1265" s="23"/>
      <c r="G1265" s="17"/>
      <c r="H1265" s="17"/>
      <c r="I1265" s="28"/>
      <c r="J1265" s="21"/>
      <c r="K1265" s="10"/>
      <c r="L1265" s="10"/>
      <c r="M1265" s="10"/>
      <c r="N1265" s="23"/>
      <c r="O1265" s="23"/>
      <c r="P1265" s="23"/>
    </row>
    <row r="1266" spans="1:16" x14ac:dyDescent="0.2">
      <c r="A1266" s="23"/>
      <c r="G1266" s="17"/>
      <c r="H1266" s="17"/>
      <c r="I1266" s="28"/>
      <c r="J1266" s="21"/>
      <c r="K1266" s="10"/>
      <c r="L1266" s="10"/>
      <c r="M1266" s="10"/>
      <c r="N1266" s="23"/>
      <c r="O1266" s="23"/>
      <c r="P1266" s="23"/>
    </row>
    <row r="1267" spans="1:16" x14ac:dyDescent="0.2">
      <c r="A1267" s="23"/>
      <c r="G1267" s="17"/>
      <c r="H1267" s="17"/>
      <c r="I1267" s="28"/>
      <c r="J1267" s="21"/>
      <c r="K1267" s="10"/>
      <c r="L1267" s="10"/>
      <c r="M1267" s="10"/>
      <c r="N1267" s="23"/>
      <c r="O1267" s="23"/>
      <c r="P1267" s="23"/>
    </row>
    <row r="1268" spans="1:16" x14ac:dyDescent="0.2">
      <c r="A1268" s="23"/>
      <c r="G1268" s="17"/>
      <c r="H1268" s="17"/>
      <c r="I1268" s="28"/>
      <c r="J1268" s="21"/>
      <c r="K1268" s="10"/>
      <c r="L1268" s="10"/>
      <c r="M1268" s="10"/>
      <c r="N1268" s="23"/>
      <c r="O1268" s="23"/>
      <c r="P1268" s="23"/>
    </row>
    <row r="1269" spans="1:16" x14ac:dyDescent="0.2">
      <c r="A1269" s="23"/>
      <c r="G1269" s="17"/>
      <c r="H1269" s="17"/>
      <c r="I1269" s="28"/>
      <c r="J1269" s="21"/>
      <c r="K1269" s="10"/>
      <c r="L1269" s="10"/>
      <c r="M1269" s="10"/>
      <c r="N1269" s="23"/>
      <c r="O1269" s="23"/>
      <c r="P1269" s="23"/>
    </row>
    <row r="1270" spans="1:16" x14ac:dyDescent="0.2">
      <c r="A1270" s="23"/>
      <c r="G1270" s="17"/>
      <c r="H1270" s="17"/>
      <c r="I1270" s="28"/>
      <c r="J1270" s="21"/>
      <c r="K1270" s="10"/>
      <c r="L1270" s="10"/>
      <c r="M1270" s="10"/>
      <c r="N1270" s="23"/>
      <c r="O1270" s="23"/>
      <c r="P1270" s="23"/>
    </row>
    <row r="1271" spans="1:16" x14ac:dyDescent="0.2">
      <c r="A1271" s="23"/>
      <c r="G1271" s="17"/>
      <c r="H1271" s="17"/>
      <c r="I1271" s="28"/>
      <c r="J1271" s="21"/>
      <c r="K1271" s="10"/>
      <c r="L1271" s="10"/>
      <c r="M1271" s="10"/>
      <c r="N1271" s="23"/>
      <c r="O1271" s="23"/>
      <c r="P1271" s="23"/>
    </row>
    <row r="1272" spans="1:16" x14ac:dyDescent="0.2">
      <c r="A1272" s="23"/>
      <c r="G1272" s="17"/>
      <c r="H1272" s="17"/>
      <c r="I1272" s="28"/>
      <c r="J1272" s="21"/>
      <c r="K1272" s="10"/>
      <c r="L1272" s="10"/>
      <c r="M1272" s="10"/>
      <c r="N1272" s="23"/>
      <c r="O1272" s="23"/>
      <c r="P1272" s="23"/>
    </row>
    <row r="1273" spans="1:16" x14ac:dyDescent="0.2">
      <c r="A1273" s="23"/>
      <c r="G1273" s="17"/>
      <c r="H1273" s="17"/>
      <c r="I1273" s="28"/>
      <c r="J1273" s="21"/>
      <c r="K1273" s="10"/>
      <c r="L1273" s="10"/>
      <c r="M1273" s="10"/>
      <c r="N1273" s="23"/>
      <c r="O1273" s="23"/>
      <c r="P1273" s="23"/>
    </row>
    <row r="1274" spans="1:16" x14ac:dyDescent="0.2">
      <c r="A1274" s="23"/>
      <c r="G1274" s="17"/>
      <c r="H1274" s="17"/>
      <c r="I1274" s="28"/>
      <c r="J1274" s="21"/>
      <c r="K1274" s="10"/>
      <c r="L1274" s="10"/>
      <c r="M1274" s="10"/>
      <c r="N1274" s="23"/>
      <c r="O1274" s="23"/>
      <c r="P1274" s="23"/>
    </row>
    <row r="1275" spans="1:16" x14ac:dyDescent="0.2">
      <c r="A1275" s="23"/>
      <c r="G1275" s="17"/>
      <c r="H1275" s="17"/>
      <c r="I1275" s="28"/>
      <c r="J1275" s="21"/>
      <c r="K1275" s="10"/>
      <c r="L1275" s="10"/>
      <c r="M1275" s="10"/>
      <c r="N1275" s="23"/>
      <c r="O1275" s="23"/>
      <c r="P1275" s="23"/>
    </row>
    <row r="1276" spans="1:16" x14ac:dyDescent="0.2">
      <c r="A1276" s="23"/>
      <c r="G1276" s="17"/>
      <c r="H1276" s="17"/>
      <c r="I1276" s="28"/>
      <c r="J1276" s="21"/>
      <c r="K1276" s="10"/>
      <c r="L1276" s="10"/>
      <c r="M1276" s="10"/>
      <c r="N1276" s="23"/>
      <c r="O1276" s="23"/>
      <c r="P1276" s="23"/>
    </row>
    <row r="1277" spans="1:16" x14ac:dyDescent="0.2">
      <c r="A1277" s="23"/>
      <c r="G1277" s="17"/>
      <c r="H1277" s="17"/>
      <c r="I1277" s="28"/>
      <c r="J1277" s="21"/>
      <c r="K1277" s="10"/>
      <c r="L1277" s="10"/>
      <c r="M1277" s="10"/>
      <c r="N1277" s="23"/>
      <c r="O1277" s="23"/>
      <c r="P1277" s="23"/>
    </row>
    <row r="1278" spans="1:16" x14ac:dyDescent="0.2">
      <c r="A1278" s="23"/>
      <c r="G1278" s="17"/>
      <c r="H1278" s="17"/>
      <c r="I1278" s="28"/>
      <c r="J1278" s="21"/>
      <c r="K1278" s="10"/>
      <c r="L1278" s="10"/>
      <c r="M1278" s="10"/>
      <c r="N1278" s="23"/>
      <c r="O1278" s="23"/>
      <c r="P1278" s="23"/>
    </row>
    <row r="1279" spans="1:16" x14ac:dyDescent="0.2">
      <c r="A1279" s="23"/>
      <c r="G1279" s="17"/>
      <c r="H1279" s="17"/>
      <c r="I1279" s="28"/>
      <c r="J1279" s="21"/>
      <c r="K1279" s="10"/>
      <c r="L1279" s="10"/>
      <c r="M1279" s="10"/>
      <c r="N1279" s="23"/>
      <c r="O1279" s="23"/>
      <c r="P1279" s="23"/>
    </row>
    <row r="1280" spans="1:16" x14ac:dyDescent="0.2">
      <c r="A1280" s="23"/>
      <c r="G1280" s="17"/>
      <c r="H1280" s="17"/>
      <c r="I1280" s="28"/>
      <c r="J1280" s="21"/>
      <c r="K1280" s="10"/>
      <c r="L1280" s="10"/>
      <c r="M1280" s="10"/>
      <c r="N1280" s="23"/>
      <c r="O1280" s="23"/>
      <c r="P1280" s="23"/>
    </row>
    <row r="1281" spans="1:16" x14ac:dyDescent="0.2">
      <c r="A1281" s="23"/>
      <c r="G1281" s="17"/>
      <c r="H1281" s="17"/>
      <c r="I1281" s="28"/>
      <c r="J1281" s="21"/>
      <c r="K1281" s="10"/>
      <c r="L1281" s="10"/>
      <c r="M1281" s="10"/>
      <c r="N1281" s="23"/>
      <c r="O1281" s="23"/>
      <c r="P1281" s="23"/>
    </row>
    <row r="1282" spans="1:16" x14ac:dyDescent="0.2">
      <c r="A1282" s="23"/>
      <c r="G1282" s="17"/>
      <c r="H1282" s="17"/>
      <c r="I1282" s="28"/>
      <c r="J1282" s="21"/>
      <c r="K1282" s="10"/>
      <c r="L1282" s="10"/>
      <c r="M1282" s="10"/>
      <c r="N1282" s="23"/>
      <c r="O1282" s="23"/>
      <c r="P1282" s="23"/>
    </row>
    <row r="1283" spans="1:16" x14ac:dyDescent="0.2">
      <c r="A1283" s="23"/>
      <c r="G1283" s="17"/>
      <c r="H1283" s="17"/>
      <c r="I1283" s="28"/>
      <c r="J1283" s="21"/>
      <c r="K1283" s="10"/>
      <c r="L1283" s="10"/>
      <c r="M1283" s="10"/>
      <c r="N1283" s="23"/>
      <c r="O1283" s="23"/>
      <c r="P1283" s="23"/>
    </row>
    <row r="1284" spans="1:16" x14ac:dyDescent="0.2">
      <c r="A1284" s="23"/>
      <c r="G1284" s="17"/>
      <c r="H1284" s="17"/>
      <c r="I1284" s="28"/>
      <c r="J1284" s="21"/>
      <c r="K1284" s="10"/>
      <c r="L1284" s="10"/>
      <c r="M1284" s="10"/>
      <c r="N1284" s="23"/>
      <c r="O1284" s="23"/>
      <c r="P1284" s="23"/>
    </row>
    <row r="1285" spans="1:16" x14ac:dyDescent="0.2">
      <c r="A1285" s="23"/>
      <c r="G1285" s="17"/>
      <c r="H1285" s="17"/>
      <c r="I1285" s="28"/>
      <c r="J1285" s="21"/>
      <c r="K1285" s="10"/>
      <c r="L1285" s="10"/>
      <c r="M1285" s="10"/>
      <c r="N1285" s="23"/>
      <c r="O1285" s="23"/>
      <c r="P1285" s="23"/>
    </row>
    <row r="1286" spans="1:16" x14ac:dyDescent="0.2">
      <c r="A1286" s="23"/>
      <c r="G1286" s="17"/>
      <c r="H1286" s="17"/>
      <c r="I1286" s="28"/>
      <c r="J1286" s="21"/>
      <c r="K1286" s="10"/>
      <c r="L1286" s="10"/>
      <c r="M1286" s="10"/>
      <c r="N1286" s="23"/>
      <c r="O1286" s="23"/>
      <c r="P1286" s="23"/>
    </row>
    <row r="1287" spans="1:16" x14ac:dyDescent="0.2">
      <c r="A1287" s="23"/>
      <c r="G1287" s="17"/>
      <c r="H1287" s="17"/>
      <c r="I1287" s="28"/>
      <c r="J1287" s="21"/>
      <c r="K1287" s="10"/>
      <c r="L1287" s="10"/>
      <c r="M1287" s="10"/>
      <c r="N1287" s="23"/>
      <c r="O1287" s="23"/>
      <c r="P1287" s="23"/>
    </row>
    <row r="1288" spans="1:16" x14ac:dyDescent="0.2">
      <c r="A1288" s="23"/>
      <c r="G1288" s="17"/>
      <c r="H1288" s="17"/>
      <c r="I1288" s="28"/>
      <c r="J1288" s="21"/>
      <c r="K1288" s="10"/>
      <c r="L1288" s="10"/>
      <c r="M1288" s="10"/>
      <c r="N1288" s="23"/>
      <c r="O1288" s="23"/>
      <c r="P1288" s="23"/>
    </row>
    <row r="1289" spans="1:16" x14ac:dyDescent="0.2">
      <c r="A1289" s="23"/>
      <c r="G1289" s="17"/>
      <c r="H1289" s="17"/>
      <c r="I1289" s="28"/>
      <c r="J1289" s="21"/>
      <c r="K1289" s="10"/>
      <c r="L1289" s="10"/>
      <c r="M1289" s="10"/>
      <c r="N1289" s="23"/>
      <c r="O1289" s="23"/>
      <c r="P1289" s="23"/>
    </row>
    <row r="1290" spans="1:16" x14ac:dyDescent="0.2">
      <c r="A1290" s="23"/>
      <c r="G1290" s="17"/>
      <c r="H1290" s="17"/>
      <c r="I1290" s="28"/>
      <c r="J1290" s="21"/>
      <c r="K1290" s="10"/>
      <c r="L1290" s="10"/>
      <c r="M1290" s="10"/>
      <c r="N1290" s="23"/>
      <c r="O1290" s="23"/>
      <c r="P1290" s="23"/>
    </row>
    <row r="1291" spans="1:16" x14ac:dyDescent="0.2">
      <c r="A1291" s="23"/>
      <c r="G1291" s="17"/>
      <c r="H1291" s="17"/>
      <c r="I1291" s="28"/>
      <c r="J1291" s="21"/>
      <c r="K1291" s="10"/>
      <c r="L1291" s="10"/>
      <c r="M1291" s="10"/>
      <c r="N1291" s="23"/>
      <c r="O1291" s="23"/>
      <c r="P1291" s="23"/>
    </row>
    <row r="1292" spans="1:16" x14ac:dyDescent="0.2">
      <c r="A1292" s="23"/>
      <c r="G1292" s="17"/>
      <c r="H1292" s="17"/>
      <c r="I1292" s="28"/>
      <c r="J1292" s="21"/>
      <c r="K1292" s="10"/>
      <c r="L1292" s="10"/>
      <c r="M1292" s="10"/>
      <c r="N1292" s="23"/>
      <c r="O1292" s="23"/>
      <c r="P1292" s="23"/>
    </row>
    <row r="1293" spans="1:16" x14ac:dyDescent="0.2">
      <c r="A1293" s="23"/>
      <c r="G1293" s="17"/>
      <c r="H1293" s="17"/>
      <c r="I1293" s="28"/>
      <c r="J1293" s="21"/>
      <c r="K1293" s="10"/>
      <c r="L1293" s="10"/>
      <c r="M1293" s="10"/>
      <c r="N1293" s="23"/>
      <c r="O1293" s="23"/>
      <c r="P1293" s="23"/>
    </row>
    <row r="1294" spans="1:16" x14ac:dyDescent="0.2">
      <c r="A1294" s="23"/>
      <c r="G1294" s="17"/>
      <c r="H1294" s="17"/>
      <c r="I1294" s="28"/>
      <c r="J1294" s="21"/>
      <c r="K1294" s="10"/>
      <c r="L1294" s="10"/>
      <c r="M1294" s="10"/>
      <c r="N1294" s="23"/>
      <c r="O1294" s="23"/>
      <c r="P1294" s="23"/>
    </row>
    <row r="1295" spans="1:16" x14ac:dyDescent="0.2">
      <c r="A1295" s="23"/>
      <c r="G1295" s="17"/>
      <c r="H1295" s="17"/>
      <c r="I1295" s="28"/>
      <c r="J1295" s="21"/>
      <c r="K1295" s="10"/>
      <c r="L1295" s="10"/>
      <c r="M1295" s="10"/>
      <c r="N1295" s="23"/>
      <c r="O1295" s="23"/>
      <c r="P1295" s="23"/>
    </row>
    <row r="1296" spans="1:16" x14ac:dyDescent="0.2">
      <c r="A1296" s="23"/>
      <c r="G1296" s="17"/>
      <c r="H1296" s="17"/>
      <c r="I1296" s="28"/>
      <c r="J1296" s="21"/>
      <c r="K1296" s="10"/>
      <c r="L1296" s="10"/>
      <c r="M1296" s="10"/>
      <c r="N1296" s="23"/>
      <c r="O1296" s="23"/>
      <c r="P1296" s="23"/>
    </row>
    <row r="1297" spans="1:16" x14ac:dyDescent="0.2">
      <c r="A1297" s="23"/>
      <c r="G1297" s="17"/>
      <c r="H1297" s="17"/>
      <c r="I1297" s="28"/>
      <c r="J1297" s="21"/>
      <c r="K1297" s="10"/>
      <c r="L1297" s="10"/>
      <c r="M1297" s="10"/>
      <c r="N1297" s="23"/>
      <c r="O1297" s="23"/>
      <c r="P1297" s="23"/>
    </row>
    <row r="1298" spans="1:16" x14ac:dyDescent="0.2">
      <c r="A1298" s="23"/>
      <c r="G1298" s="17"/>
      <c r="H1298" s="17"/>
      <c r="I1298" s="28"/>
      <c r="J1298" s="21"/>
      <c r="K1298" s="10"/>
      <c r="L1298" s="10"/>
      <c r="M1298" s="10"/>
      <c r="N1298" s="23"/>
      <c r="O1298" s="23"/>
      <c r="P1298" s="23"/>
    </row>
    <row r="1299" spans="1:16" x14ac:dyDescent="0.2">
      <c r="A1299" s="23"/>
      <c r="G1299" s="17"/>
      <c r="H1299" s="17"/>
      <c r="I1299" s="28"/>
      <c r="J1299" s="21"/>
      <c r="K1299" s="10"/>
      <c r="L1299" s="10"/>
      <c r="M1299" s="10"/>
      <c r="N1299" s="23"/>
      <c r="O1299" s="23"/>
      <c r="P1299" s="23"/>
    </row>
    <row r="1300" spans="1:16" x14ac:dyDescent="0.2">
      <c r="A1300" s="23"/>
      <c r="G1300" s="17"/>
      <c r="H1300" s="17"/>
      <c r="I1300" s="28"/>
      <c r="J1300" s="21"/>
      <c r="K1300" s="10"/>
      <c r="L1300" s="10"/>
      <c r="M1300" s="10"/>
      <c r="N1300" s="23"/>
      <c r="O1300" s="23"/>
      <c r="P1300" s="23"/>
    </row>
    <row r="1301" spans="1:16" x14ac:dyDescent="0.2">
      <c r="A1301" s="23"/>
      <c r="G1301" s="17"/>
      <c r="H1301" s="17"/>
      <c r="I1301" s="28"/>
      <c r="J1301" s="21"/>
      <c r="K1301" s="10"/>
      <c r="L1301" s="10"/>
      <c r="M1301" s="10"/>
      <c r="N1301" s="23"/>
      <c r="O1301" s="23"/>
      <c r="P1301" s="23"/>
    </row>
    <row r="1302" spans="1:16" x14ac:dyDescent="0.2">
      <c r="A1302" s="23"/>
      <c r="G1302" s="17"/>
      <c r="H1302" s="17"/>
      <c r="I1302" s="28"/>
      <c r="J1302" s="21"/>
      <c r="K1302" s="10"/>
      <c r="L1302" s="10"/>
      <c r="M1302" s="10"/>
      <c r="N1302" s="23"/>
      <c r="O1302" s="23"/>
      <c r="P1302" s="23"/>
    </row>
    <row r="1303" spans="1:16" x14ac:dyDescent="0.2">
      <c r="A1303" s="23"/>
      <c r="G1303" s="17"/>
      <c r="H1303" s="17"/>
      <c r="I1303" s="28"/>
      <c r="J1303" s="21"/>
      <c r="K1303" s="10"/>
      <c r="L1303" s="10"/>
      <c r="M1303" s="10"/>
      <c r="N1303" s="23"/>
      <c r="O1303" s="23"/>
      <c r="P1303" s="23"/>
    </row>
    <row r="1304" spans="1:16" x14ac:dyDescent="0.2">
      <c r="A1304" s="23"/>
      <c r="G1304" s="17"/>
      <c r="H1304" s="17"/>
      <c r="I1304" s="28"/>
      <c r="J1304" s="21"/>
      <c r="K1304" s="10"/>
      <c r="L1304" s="10"/>
      <c r="M1304" s="10"/>
      <c r="N1304" s="23"/>
      <c r="O1304" s="23"/>
      <c r="P1304" s="23"/>
    </row>
    <row r="1305" spans="1:16" x14ac:dyDescent="0.2">
      <c r="A1305" s="23"/>
      <c r="G1305" s="17"/>
      <c r="H1305" s="17"/>
      <c r="I1305" s="28"/>
      <c r="J1305" s="21"/>
      <c r="K1305" s="10"/>
      <c r="L1305" s="10"/>
      <c r="M1305" s="10"/>
      <c r="N1305" s="23"/>
      <c r="O1305" s="23"/>
      <c r="P1305" s="23"/>
    </row>
    <row r="1306" spans="1:16" x14ac:dyDescent="0.2">
      <c r="A1306" s="23"/>
      <c r="G1306" s="17"/>
      <c r="H1306" s="17"/>
      <c r="I1306" s="28"/>
      <c r="J1306" s="21"/>
      <c r="K1306" s="10"/>
      <c r="L1306" s="10"/>
      <c r="M1306" s="10"/>
      <c r="N1306" s="23"/>
      <c r="O1306" s="23"/>
      <c r="P1306" s="23"/>
    </row>
    <row r="1307" spans="1:16" x14ac:dyDescent="0.2">
      <c r="A1307" s="23"/>
      <c r="G1307" s="17"/>
      <c r="H1307" s="17"/>
      <c r="I1307" s="28"/>
      <c r="J1307" s="21"/>
      <c r="K1307" s="10"/>
      <c r="L1307" s="10"/>
      <c r="M1307" s="10"/>
      <c r="N1307" s="23"/>
      <c r="O1307" s="23"/>
      <c r="P1307" s="23"/>
    </row>
    <row r="1308" spans="1:16" x14ac:dyDescent="0.2">
      <c r="A1308" s="23"/>
      <c r="G1308" s="17"/>
      <c r="H1308" s="17"/>
      <c r="I1308" s="28"/>
      <c r="J1308" s="21"/>
      <c r="K1308" s="10"/>
      <c r="L1308" s="10"/>
      <c r="M1308" s="10"/>
      <c r="N1308" s="23"/>
      <c r="O1308" s="23"/>
      <c r="P1308" s="23"/>
    </row>
    <row r="1309" spans="1:16" x14ac:dyDescent="0.2">
      <c r="A1309" s="23"/>
      <c r="G1309" s="17"/>
      <c r="H1309" s="17"/>
      <c r="I1309" s="28"/>
      <c r="J1309" s="21"/>
      <c r="K1309" s="10"/>
      <c r="L1309" s="10"/>
      <c r="M1309" s="10"/>
      <c r="N1309" s="23"/>
      <c r="O1309" s="23"/>
      <c r="P1309" s="23"/>
    </row>
    <row r="1310" spans="1:16" x14ac:dyDescent="0.2">
      <c r="A1310" s="23"/>
      <c r="G1310" s="17"/>
      <c r="H1310" s="17"/>
      <c r="I1310" s="28"/>
      <c r="J1310" s="21"/>
      <c r="K1310" s="10"/>
      <c r="L1310" s="10"/>
      <c r="M1310" s="10"/>
      <c r="N1310" s="23"/>
      <c r="O1310" s="23"/>
      <c r="P1310" s="23"/>
    </row>
    <row r="1311" spans="1:16" x14ac:dyDescent="0.2">
      <c r="A1311" s="23"/>
      <c r="G1311" s="17"/>
      <c r="H1311" s="17"/>
      <c r="I1311" s="28"/>
      <c r="J1311" s="21"/>
      <c r="K1311" s="10"/>
      <c r="L1311" s="10"/>
      <c r="M1311" s="10"/>
      <c r="N1311" s="23"/>
      <c r="O1311" s="23"/>
      <c r="P1311" s="23"/>
    </row>
    <row r="1312" spans="1:16" x14ac:dyDescent="0.2">
      <c r="A1312" s="23"/>
      <c r="G1312" s="17"/>
      <c r="H1312" s="17"/>
      <c r="I1312" s="28"/>
      <c r="J1312" s="21"/>
      <c r="K1312" s="10"/>
      <c r="L1312" s="10"/>
      <c r="M1312" s="10"/>
      <c r="N1312" s="23"/>
      <c r="O1312" s="23"/>
      <c r="P1312" s="23"/>
    </row>
    <row r="1313" spans="1:16" x14ac:dyDescent="0.2">
      <c r="A1313" s="23"/>
      <c r="G1313" s="17"/>
      <c r="H1313" s="17"/>
      <c r="I1313" s="28"/>
      <c r="J1313" s="21"/>
      <c r="K1313" s="10"/>
      <c r="L1313" s="10"/>
      <c r="M1313" s="10"/>
      <c r="N1313" s="23"/>
      <c r="O1313" s="23"/>
      <c r="P1313" s="23"/>
    </row>
    <row r="1314" spans="1:16" x14ac:dyDescent="0.2">
      <c r="A1314" s="23"/>
      <c r="G1314" s="17"/>
      <c r="H1314" s="17"/>
      <c r="I1314" s="28"/>
      <c r="J1314" s="21"/>
      <c r="K1314" s="10"/>
      <c r="L1314" s="10"/>
      <c r="M1314" s="10"/>
      <c r="N1314" s="23"/>
      <c r="O1314" s="23"/>
      <c r="P1314" s="23"/>
    </row>
    <row r="1315" spans="1:16" x14ac:dyDescent="0.2">
      <c r="A1315" s="23"/>
      <c r="G1315" s="17"/>
      <c r="H1315" s="17"/>
      <c r="I1315" s="28"/>
      <c r="J1315" s="21"/>
      <c r="K1315" s="10"/>
      <c r="L1315" s="10"/>
      <c r="M1315" s="10"/>
      <c r="N1315" s="23"/>
      <c r="O1315" s="23"/>
      <c r="P1315" s="23"/>
    </row>
    <row r="1316" spans="1:16" x14ac:dyDescent="0.2">
      <c r="A1316" s="23"/>
      <c r="G1316" s="17"/>
      <c r="H1316" s="17"/>
      <c r="I1316" s="28"/>
      <c r="J1316" s="21"/>
      <c r="K1316" s="10"/>
      <c r="L1316" s="10"/>
      <c r="M1316" s="10"/>
      <c r="N1316" s="23"/>
      <c r="O1316" s="23"/>
      <c r="P1316" s="23"/>
    </row>
    <row r="1317" spans="1:16" x14ac:dyDescent="0.2">
      <c r="A1317" s="23"/>
      <c r="G1317" s="17"/>
      <c r="H1317" s="17"/>
      <c r="I1317" s="28"/>
      <c r="J1317" s="21"/>
      <c r="K1317" s="10"/>
      <c r="L1317" s="10"/>
      <c r="M1317" s="10"/>
      <c r="N1317" s="23"/>
      <c r="O1317" s="23"/>
      <c r="P1317" s="23"/>
    </row>
    <row r="1318" spans="1:16" x14ac:dyDescent="0.2">
      <c r="A1318" s="23"/>
      <c r="G1318" s="17"/>
      <c r="H1318" s="17"/>
      <c r="I1318" s="28"/>
      <c r="J1318" s="21"/>
      <c r="K1318" s="10"/>
      <c r="L1318" s="10"/>
      <c r="M1318" s="10"/>
      <c r="N1318" s="23"/>
      <c r="O1318" s="23"/>
      <c r="P1318" s="23"/>
    </row>
    <row r="1319" spans="1:16" x14ac:dyDescent="0.2">
      <c r="A1319" s="23"/>
      <c r="G1319" s="17"/>
      <c r="H1319" s="17"/>
      <c r="I1319" s="28"/>
      <c r="J1319" s="21"/>
      <c r="K1319" s="10"/>
      <c r="L1319" s="10"/>
      <c r="M1319" s="10"/>
      <c r="N1319" s="23"/>
      <c r="O1319" s="23"/>
      <c r="P1319" s="23"/>
    </row>
    <row r="1320" spans="1:16" x14ac:dyDescent="0.2">
      <c r="A1320" s="23"/>
      <c r="G1320" s="17"/>
      <c r="H1320" s="17"/>
      <c r="I1320" s="28"/>
      <c r="J1320" s="21"/>
      <c r="K1320" s="10"/>
      <c r="L1320" s="10"/>
      <c r="M1320" s="10"/>
      <c r="N1320" s="23"/>
      <c r="O1320" s="23"/>
      <c r="P1320" s="23"/>
    </row>
    <row r="1321" spans="1:16" x14ac:dyDescent="0.2">
      <c r="A1321" s="23"/>
      <c r="G1321" s="17"/>
      <c r="H1321" s="17"/>
      <c r="I1321" s="28"/>
      <c r="J1321" s="21"/>
      <c r="K1321" s="10"/>
      <c r="L1321" s="10"/>
      <c r="M1321" s="10"/>
      <c r="N1321" s="23"/>
      <c r="O1321" s="23"/>
      <c r="P1321" s="23"/>
    </row>
    <row r="1322" spans="1:16" x14ac:dyDescent="0.2">
      <c r="A1322" s="23"/>
      <c r="G1322" s="17"/>
      <c r="H1322" s="17"/>
      <c r="I1322" s="28"/>
      <c r="J1322" s="21"/>
      <c r="K1322" s="10"/>
      <c r="L1322" s="10"/>
      <c r="M1322" s="10"/>
      <c r="N1322" s="23"/>
      <c r="O1322" s="23"/>
      <c r="P1322" s="23"/>
    </row>
    <row r="1323" spans="1:16" x14ac:dyDescent="0.2">
      <c r="A1323" s="23"/>
      <c r="G1323" s="17"/>
      <c r="H1323" s="17"/>
      <c r="I1323" s="28"/>
      <c r="J1323" s="21"/>
      <c r="K1323" s="10"/>
      <c r="L1323" s="10"/>
      <c r="M1323" s="10"/>
      <c r="N1323" s="23"/>
      <c r="O1323" s="23"/>
      <c r="P1323" s="23"/>
    </row>
    <row r="1324" spans="1:16" x14ac:dyDescent="0.2">
      <c r="A1324" s="23"/>
      <c r="G1324" s="17"/>
      <c r="H1324" s="17"/>
      <c r="I1324" s="28"/>
      <c r="J1324" s="21"/>
      <c r="K1324" s="10"/>
      <c r="L1324" s="10"/>
      <c r="M1324" s="10"/>
      <c r="N1324" s="23"/>
      <c r="O1324" s="23"/>
      <c r="P1324" s="23"/>
    </row>
    <row r="1325" spans="1:16" x14ac:dyDescent="0.2">
      <c r="A1325" s="23"/>
      <c r="G1325" s="17"/>
      <c r="H1325" s="17"/>
      <c r="I1325" s="28"/>
      <c r="J1325" s="21"/>
      <c r="K1325" s="10"/>
      <c r="L1325" s="10"/>
      <c r="M1325" s="10"/>
      <c r="N1325" s="23"/>
      <c r="O1325" s="23"/>
      <c r="P1325" s="23"/>
    </row>
    <row r="1326" spans="1:16" x14ac:dyDescent="0.2">
      <c r="A1326" s="23"/>
      <c r="G1326" s="17"/>
      <c r="H1326" s="17"/>
      <c r="I1326" s="28"/>
      <c r="J1326" s="21"/>
      <c r="K1326" s="10"/>
      <c r="L1326" s="10"/>
      <c r="M1326" s="10"/>
      <c r="N1326" s="23"/>
      <c r="O1326" s="23"/>
      <c r="P1326" s="23"/>
    </row>
    <row r="1327" spans="1:16" x14ac:dyDescent="0.2">
      <c r="A1327" s="23"/>
      <c r="G1327" s="17"/>
      <c r="H1327" s="17"/>
      <c r="I1327" s="28"/>
      <c r="J1327" s="21"/>
      <c r="K1327" s="10"/>
      <c r="L1327" s="10"/>
      <c r="M1327" s="10"/>
      <c r="N1327" s="23"/>
      <c r="O1327" s="23"/>
      <c r="P1327" s="23"/>
    </row>
    <row r="1328" spans="1:16" x14ac:dyDescent="0.2">
      <c r="A1328" s="23"/>
      <c r="G1328" s="17"/>
      <c r="H1328" s="17"/>
      <c r="I1328" s="28"/>
      <c r="J1328" s="21"/>
      <c r="K1328" s="10"/>
      <c r="L1328" s="10"/>
      <c r="M1328" s="10"/>
      <c r="N1328" s="23"/>
      <c r="O1328" s="23"/>
      <c r="P1328" s="23"/>
    </row>
    <row r="1329" spans="1:16" x14ac:dyDescent="0.2">
      <c r="A1329" s="23"/>
      <c r="G1329" s="17"/>
      <c r="H1329" s="17"/>
      <c r="I1329" s="28"/>
      <c r="J1329" s="21"/>
      <c r="K1329" s="10"/>
      <c r="L1329" s="10"/>
      <c r="M1329" s="10"/>
      <c r="N1329" s="23"/>
      <c r="O1329" s="23"/>
      <c r="P1329" s="23"/>
    </row>
    <row r="1330" spans="1:16" x14ac:dyDescent="0.2">
      <c r="A1330" s="23"/>
      <c r="G1330" s="17"/>
      <c r="H1330" s="17"/>
      <c r="I1330" s="28"/>
      <c r="J1330" s="21"/>
      <c r="K1330" s="10"/>
      <c r="L1330" s="10"/>
      <c r="M1330" s="10"/>
      <c r="N1330" s="23"/>
      <c r="O1330" s="23"/>
      <c r="P1330" s="23"/>
    </row>
    <row r="1331" spans="1:16" x14ac:dyDescent="0.2">
      <c r="A1331" s="23"/>
      <c r="G1331" s="17"/>
      <c r="H1331" s="17"/>
      <c r="I1331" s="28"/>
      <c r="J1331" s="21"/>
      <c r="K1331" s="10"/>
      <c r="L1331" s="10"/>
      <c r="M1331" s="10"/>
      <c r="N1331" s="23"/>
      <c r="O1331" s="23"/>
      <c r="P1331" s="23"/>
    </row>
    <row r="1332" spans="1:16" x14ac:dyDescent="0.2">
      <c r="A1332" s="23"/>
      <c r="G1332" s="17"/>
      <c r="H1332" s="17"/>
      <c r="I1332" s="28"/>
      <c r="J1332" s="21"/>
      <c r="K1332" s="10"/>
      <c r="L1332" s="10"/>
      <c r="M1332" s="10"/>
      <c r="N1332" s="23"/>
      <c r="O1332" s="23"/>
      <c r="P1332" s="23"/>
    </row>
    <row r="1333" spans="1:16" x14ac:dyDescent="0.2">
      <c r="A1333" s="23"/>
      <c r="G1333" s="17"/>
      <c r="H1333" s="17"/>
      <c r="I1333" s="28"/>
      <c r="J1333" s="21"/>
      <c r="K1333" s="10"/>
      <c r="L1333" s="10"/>
      <c r="M1333" s="10"/>
      <c r="N1333" s="23"/>
      <c r="O1333" s="23"/>
      <c r="P1333" s="23"/>
    </row>
    <row r="1334" spans="1:16" x14ac:dyDescent="0.2">
      <c r="A1334" s="23"/>
      <c r="G1334" s="17"/>
      <c r="H1334" s="17"/>
      <c r="I1334" s="28"/>
      <c r="J1334" s="21"/>
      <c r="K1334" s="10"/>
      <c r="L1334" s="10"/>
      <c r="M1334" s="10"/>
      <c r="N1334" s="23"/>
      <c r="O1334" s="23"/>
      <c r="P1334" s="23"/>
    </row>
    <row r="1335" spans="1:16" x14ac:dyDescent="0.2">
      <c r="A1335" s="23"/>
      <c r="G1335" s="17"/>
      <c r="H1335" s="17"/>
      <c r="I1335" s="28"/>
      <c r="J1335" s="21"/>
      <c r="K1335" s="10"/>
      <c r="L1335" s="10"/>
      <c r="M1335" s="10"/>
      <c r="N1335" s="23"/>
      <c r="O1335" s="23"/>
      <c r="P1335" s="23"/>
    </row>
    <row r="1336" spans="1:16" x14ac:dyDescent="0.2">
      <c r="A1336" s="23"/>
      <c r="G1336" s="17"/>
      <c r="H1336" s="17"/>
      <c r="I1336" s="28"/>
      <c r="J1336" s="21"/>
      <c r="K1336" s="10"/>
      <c r="L1336" s="10"/>
      <c r="M1336" s="10"/>
      <c r="N1336" s="23"/>
      <c r="O1336" s="23"/>
      <c r="P1336" s="23"/>
    </row>
    <row r="1337" spans="1:16" x14ac:dyDescent="0.2">
      <c r="A1337" s="23"/>
      <c r="G1337" s="17"/>
      <c r="H1337" s="17"/>
      <c r="I1337" s="28"/>
      <c r="J1337" s="21"/>
      <c r="K1337" s="10"/>
      <c r="L1337" s="10"/>
      <c r="M1337" s="10"/>
      <c r="N1337" s="23"/>
      <c r="O1337" s="23"/>
      <c r="P1337" s="23"/>
    </row>
    <row r="1338" spans="1:16" x14ac:dyDescent="0.2">
      <c r="A1338" s="23"/>
      <c r="G1338" s="17"/>
      <c r="H1338" s="17"/>
      <c r="I1338" s="28"/>
      <c r="J1338" s="21"/>
      <c r="K1338" s="10"/>
      <c r="L1338" s="10"/>
      <c r="M1338" s="10"/>
      <c r="N1338" s="23"/>
      <c r="O1338" s="23"/>
      <c r="P1338" s="23"/>
    </row>
    <row r="1339" spans="1:16" x14ac:dyDescent="0.2">
      <c r="A1339" s="23"/>
      <c r="G1339" s="17"/>
      <c r="H1339" s="17"/>
      <c r="I1339" s="28"/>
      <c r="J1339" s="21"/>
      <c r="K1339" s="10"/>
      <c r="L1339" s="10"/>
      <c r="M1339" s="10"/>
      <c r="N1339" s="23"/>
      <c r="O1339" s="23"/>
      <c r="P1339" s="23"/>
    </row>
    <row r="1340" spans="1:16" x14ac:dyDescent="0.2">
      <c r="A1340" s="23"/>
      <c r="G1340" s="17"/>
      <c r="H1340" s="17"/>
      <c r="I1340" s="28"/>
      <c r="J1340" s="21"/>
      <c r="K1340" s="10"/>
      <c r="L1340" s="10"/>
      <c r="M1340" s="10"/>
      <c r="N1340" s="23"/>
      <c r="O1340" s="23"/>
      <c r="P1340" s="23"/>
    </row>
    <row r="1341" spans="1:16" x14ac:dyDescent="0.2">
      <c r="A1341" s="23"/>
      <c r="G1341" s="17"/>
      <c r="H1341" s="17"/>
      <c r="I1341" s="28"/>
      <c r="J1341" s="21"/>
      <c r="K1341" s="10"/>
      <c r="L1341" s="10"/>
      <c r="M1341" s="10"/>
      <c r="N1341" s="23"/>
      <c r="O1341" s="23"/>
      <c r="P1341" s="23"/>
    </row>
    <row r="1342" spans="1:16" x14ac:dyDescent="0.2">
      <c r="A1342" s="23"/>
      <c r="G1342" s="17"/>
      <c r="H1342" s="17"/>
      <c r="I1342" s="28"/>
      <c r="J1342" s="21"/>
      <c r="K1342" s="10"/>
      <c r="L1342" s="10"/>
      <c r="M1342" s="10"/>
      <c r="N1342" s="23"/>
      <c r="O1342" s="23"/>
      <c r="P1342" s="23"/>
    </row>
    <row r="1343" spans="1:16" x14ac:dyDescent="0.2">
      <c r="A1343" s="23"/>
      <c r="G1343" s="17"/>
      <c r="H1343" s="17"/>
      <c r="I1343" s="28"/>
      <c r="J1343" s="21"/>
      <c r="K1343" s="10"/>
      <c r="L1343" s="10"/>
      <c r="M1343" s="10"/>
      <c r="N1343" s="23"/>
      <c r="O1343" s="23"/>
      <c r="P1343" s="23"/>
    </row>
    <row r="1344" spans="1:16" x14ac:dyDescent="0.2">
      <c r="A1344" s="23"/>
      <c r="G1344" s="17"/>
      <c r="H1344" s="17"/>
      <c r="I1344" s="28"/>
      <c r="J1344" s="21"/>
      <c r="K1344" s="10"/>
      <c r="L1344" s="10"/>
      <c r="M1344" s="10"/>
      <c r="N1344" s="23"/>
      <c r="O1344" s="23"/>
      <c r="P1344" s="23"/>
    </row>
    <row r="1345" spans="1:16" x14ac:dyDescent="0.2">
      <c r="A1345" s="23"/>
      <c r="G1345" s="17"/>
      <c r="H1345" s="17"/>
      <c r="I1345" s="28"/>
      <c r="J1345" s="21"/>
      <c r="K1345" s="10"/>
      <c r="L1345" s="10"/>
      <c r="M1345" s="10"/>
      <c r="N1345" s="23"/>
      <c r="O1345" s="23"/>
      <c r="P1345" s="23"/>
    </row>
    <row r="1346" spans="1:16" x14ac:dyDescent="0.2">
      <c r="A1346" s="23"/>
      <c r="G1346" s="17"/>
      <c r="H1346" s="17"/>
      <c r="I1346" s="28"/>
      <c r="J1346" s="21"/>
      <c r="K1346" s="10"/>
      <c r="L1346" s="10"/>
      <c r="M1346" s="10"/>
      <c r="N1346" s="23"/>
      <c r="O1346" s="23"/>
      <c r="P1346" s="23"/>
    </row>
    <row r="1347" spans="1:16" x14ac:dyDescent="0.2">
      <c r="A1347" s="23"/>
      <c r="G1347" s="17"/>
      <c r="H1347" s="17"/>
      <c r="I1347" s="28"/>
      <c r="J1347" s="21"/>
      <c r="K1347" s="10"/>
      <c r="L1347" s="10"/>
      <c r="M1347" s="10"/>
      <c r="N1347" s="23"/>
      <c r="O1347" s="23"/>
      <c r="P1347" s="23"/>
    </row>
    <row r="1348" spans="1:16" x14ac:dyDescent="0.2">
      <c r="A1348" s="23"/>
      <c r="G1348" s="17"/>
      <c r="H1348" s="17"/>
      <c r="I1348" s="28"/>
      <c r="J1348" s="21"/>
      <c r="K1348" s="10"/>
      <c r="L1348" s="10"/>
      <c r="M1348" s="10"/>
      <c r="N1348" s="23"/>
      <c r="O1348" s="23"/>
      <c r="P1348" s="23"/>
    </row>
    <row r="1349" spans="1:16" x14ac:dyDescent="0.2">
      <c r="A1349" s="23"/>
      <c r="G1349" s="17"/>
      <c r="H1349" s="17"/>
      <c r="I1349" s="28"/>
      <c r="J1349" s="21"/>
      <c r="K1349" s="10"/>
      <c r="L1349" s="10"/>
      <c r="M1349" s="10"/>
      <c r="N1349" s="23"/>
      <c r="O1349" s="23"/>
      <c r="P1349" s="23"/>
    </row>
    <row r="1350" spans="1:16" x14ac:dyDescent="0.2">
      <c r="A1350" s="23"/>
      <c r="G1350" s="17"/>
      <c r="H1350" s="17"/>
      <c r="I1350" s="28"/>
      <c r="J1350" s="21"/>
      <c r="K1350" s="10"/>
      <c r="L1350" s="10"/>
      <c r="M1350" s="10"/>
      <c r="N1350" s="23"/>
      <c r="O1350" s="23"/>
      <c r="P1350" s="23"/>
    </row>
    <row r="1351" spans="1:16" x14ac:dyDescent="0.2">
      <c r="A1351" s="23"/>
      <c r="G1351" s="17"/>
      <c r="H1351" s="17"/>
      <c r="I1351" s="28"/>
      <c r="J1351" s="21"/>
      <c r="K1351" s="10"/>
      <c r="L1351" s="10"/>
      <c r="M1351" s="10"/>
      <c r="N1351" s="23"/>
      <c r="O1351" s="23"/>
      <c r="P1351" s="23"/>
    </row>
    <row r="1352" spans="1:16" x14ac:dyDescent="0.2">
      <c r="A1352" s="23"/>
      <c r="G1352" s="17"/>
      <c r="H1352" s="17"/>
      <c r="I1352" s="28"/>
      <c r="J1352" s="21"/>
      <c r="K1352" s="10"/>
      <c r="L1352" s="10"/>
      <c r="M1352" s="10"/>
      <c r="N1352" s="23"/>
      <c r="O1352" s="23"/>
      <c r="P1352" s="23"/>
    </row>
    <row r="1353" spans="1:16" x14ac:dyDescent="0.2">
      <c r="A1353" s="23"/>
      <c r="G1353" s="17"/>
      <c r="H1353" s="17"/>
      <c r="I1353" s="28"/>
      <c r="J1353" s="21"/>
      <c r="K1353" s="10"/>
      <c r="L1353" s="10"/>
      <c r="M1353" s="10"/>
      <c r="N1353" s="23"/>
      <c r="O1353" s="23"/>
      <c r="P1353" s="23"/>
    </row>
    <row r="1354" spans="1:16" x14ac:dyDescent="0.2">
      <c r="A1354" s="23"/>
      <c r="G1354" s="17"/>
      <c r="H1354" s="17"/>
      <c r="I1354" s="28"/>
      <c r="J1354" s="21"/>
      <c r="K1354" s="10"/>
      <c r="L1354" s="10"/>
      <c r="M1354" s="10"/>
      <c r="N1354" s="23"/>
      <c r="O1354" s="23"/>
      <c r="P1354" s="23"/>
    </row>
    <row r="1355" spans="1:16" x14ac:dyDescent="0.2">
      <c r="A1355" s="23"/>
      <c r="G1355" s="17"/>
      <c r="H1355" s="17"/>
      <c r="I1355" s="28"/>
      <c r="J1355" s="21"/>
      <c r="K1355" s="10"/>
      <c r="L1355" s="10"/>
      <c r="M1355" s="10"/>
      <c r="N1355" s="23"/>
      <c r="O1355" s="23"/>
      <c r="P1355" s="23"/>
    </row>
    <row r="1356" spans="1:16" x14ac:dyDescent="0.2">
      <c r="A1356" s="23"/>
      <c r="G1356" s="17"/>
      <c r="H1356" s="17"/>
      <c r="I1356" s="28"/>
      <c r="J1356" s="21"/>
      <c r="K1356" s="10"/>
      <c r="L1356" s="10"/>
      <c r="M1356" s="10"/>
      <c r="N1356" s="23"/>
      <c r="O1356" s="23"/>
      <c r="P1356" s="23"/>
    </row>
    <row r="1357" spans="1:16" x14ac:dyDescent="0.2">
      <c r="A1357" s="23"/>
      <c r="G1357" s="17"/>
      <c r="H1357" s="17"/>
      <c r="I1357" s="28"/>
      <c r="J1357" s="21"/>
      <c r="K1357" s="10"/>
      <c r="L1357" s="10"/>
      <c r="M1357" s="10"/>
      <c r="N1357" s="23"/>
      <c r="O1357" s="23"/>
      <c r="P1357" s="23"/>
    </row>
    <row r="1358" spans="1:16" x14ac:dyDescent="0.2">
      <c r="A1358" s="23"/>
      <c r="G1358" s="17"/>
      <c r="H1358" s="17"/>
      <c r="I1358" s="28"/>
      <c r="J1358" s="21"/>
      <c r="K1358" s="10"/>
      <c r="L1358" s="10"/>
      <c r="M1358" s="10"/>
      <c r="N1358" s="23"/>
      <c r="O1358" s="23"/>
      <c r="P1358" s="23"/>
    </row>
    <row r="1359" spans="1:16" x14ac:dyDescent="0.2">
      <c r="A1359" s="23"/>
      <c r="G1359" s="17"/>
      <c r="H1359" s="17"/>
      <c r="I1359" s="28"/>
      <c r="J1359" s="21"/>
      <c r="K1359" s="10"/>
      <c r="L1359" s="10"/>
      <c r="M1359" s="10"/>
      <c r="N1359" s="23"/>
      <c r="O1359" s="23"/>
      <c r="P1359" s="23"/>
    </row>
    <row r="1360" spans="1:16" x14ac:dyDescent="0.2">
      <c r="A1360" s="23"/>
      <c r="G1360" s="17"/>
      <c r="H1360" s="17"/>
      <c r="I1360" s="28"/>
      <c r="J1360" s="21"/>
      <c r="K1360" s="10"/>
      <c r="L1360" s="10"/>
      <c r="M1360" s="10"/>
      <c r="N1360" s="23"/>
      <c r="O1360" s="23"/>
      <c r="P1360" s="23"/>
    </row>
    <row r="1361" spans="1:16" x14ac:dyDescent="0.2">
      <c r="A1361" s="23"/>
      <c r="G1361" s="17"/>
      <c r="H1361" s="17"/>
      <c r="I1361" s="28"/>
      <c r="J1361" s="21"/>
      <c r="K1361" s="10"/>
      <c r="L1361" s="10"/>
      <c r="M1361" s="10"/>
      <c r="N1361" s="23"/>
      <c r="O1361" s="23"/>
      <c r="P1361" s="23"/>
    </row>
    <row r="1362" spans="1:16" x14ac:dyDescent="0.2">
      <c r="A1362" s="23"/>
      <c r="G1362" s="17"/>
      <c r="H1362" s="17"/>
      <c r="I1362" s="28"/>
      <c r="J1362" s="21"/>
      <c r="K1362" s="10"/>
      <c r="L1362" s="10"/>
      <c r="M1362" s="10"/>
      <c r="N1362" s="23"/>
      <c r="O1362" s="23"/>
      <c r="P1362" s="23"/>
    </row>
    <row r="1363" spans="1:16" x14ac:dyDescent="0.2">
      <c r="A1363" s="23"/>
      <c r="G1363" s="17"/>
      <c r="H1363" s="17"/>
      <c r="I1363" s="28"/>
      <c r="J1363" s="21"/>
      <c r="K1363" s="10"/>
      <c r="L1363" s="10"/>
      <c r="M1363" s="10"/>
      <c r="N1363" s="23"/>
      <c r="O1363" s="23"/>
      <c r="P1363" s="23"/>
    </row>
    <row r="1364" spans="1:16" x14ac:dyDescent="0.2">
      <c r="A1364" s="23"/>
      <c r="G1364" s="17"/>
      <c r="H1364" s="17"/>
      <c r="I1364" s="28"/>
      <c r="J1364" s="21"/>
      <c r="K1364" s="10"/>
      <c r="L1364" s="10"/>
      <c r="M1364" s="10"/>
      <c r="N1364" s="23"/>
      <c r="O1364" s="23"/>
      <c r="P1364" s="23"/>
    </row>
    <row r="1365" spans="1:16" x14ac:dyDescent="0.2">
      <c r="A1365" s="23"/>
      <c r="G1365" s="17"/>
      <c r="H1365" s="17"/>
      <c r="I1365" s="28"/>
      <c r="J1365" s="21"/>
      <c r="K1365" s="10"/>
      <c r="L1365" s="10"/>
      <c r="M1365" s="10"/>
      <c r="N1365" s="23"/>
      <c r="O1365" s="23"/>
      <c r="P1365" s="23"/>
    </row>
    <row r="1366" spans="1:16" x14ac:dyDescent="0.2">
      <c r="A1366" s="23"/>
      <c r="G1366" s="17"/>
      <c r="H1366" s="17"/>
      <c r="I1366" s="28"/>
      <c r="J1366" s="21"/>
      <c r="K1366" s="10"/>
      <c r="L1366" s="10"/>
      <c r="M1366" s="10"/>
      <c r="N1366" s="23"/>
      <c r="O1366" s="23"/>
      <c r="P1366" s="23"/>
    </row>
    <row r="1367" spans="1:16" x14ac:dyDescent="0.2">
      <c r="A1367" s="23"/>
      <c r="G1367" s="17"/>
      <c r="H1367" s="17"/>
      <c r="I1367" s="28"/>
      <c r="J1367" s="21"/>
      <c r="K1367" s="10"/>
      <c r="L1367" s="10"/>
      <c r="M1367" s="10"/>
      <c r="N1367" s="23"/>
      <c r="O1367" s="23"/>
      <c r="P1367" s="23"/>
    </row>
    <row r="1368" spans="1:16" x14ac:dyDescent="0.2">
      <c r="A1368" s="23"/>
      <c r="G1368" s="17"/>
      <c r="H1368" s="17"/>
      <c r="I1368" s="28"/>
      <c r="J1368" s="21"/>
      <c r="K1368" s="10"/>
      <c r="L1368" s="10"/>
      <c r="M1368" s="10"/>
      <c r="N1368" s="23"/>
      <c r="O1368" s="23"/>
      <c r="P1368" s="23"/>
    </row>
    <row r="1369" spans="1:16" x14ac:dyDescent="0.2">
      <c r="A1369" s="23"/>
      <c r="G1369" s="17"/>
      <c r="H1369" s="17"/>
      <c r="I1369" s="28"/>
      <c r="J1369" s="21"/>
      <c r="K1369" s="10"/>
      <c r="L1369" s="10"/>
      <c r="M1369" s="10"/>
      <c r="N1369" s="23"/>
      <c r="O1369" s="23"/>
      <c r="P1369" s="23"/>
    </row>
    <row r="1370" spans="1:16" x14ac:dyDescent="0.2">
      <c r="A1370" s="23"/>
      <c r="G1370" s="17"/>
      <c r="H1370" s="17"/>
      <c r="I1370" s="28"/>
      <c r="J1370" s="21"/>
      <c r="K1370" s="10"/>
      <c r="L1370" s="10"/>
      <c r="M1370" s="10"/>
      <c r="N1370" s="23"/>
      <c r="O1370" s="23"/>
      <c r="P1370" s="23"/>
    </row>
    <row r="1371" spans="1:16" x14ac:dyDescent="0.2">
      <c r="A1371" s="23"/>
      <c r="G1371" s="17"/>
      <c r="H1371" s="17"/>
      <c r="I1371" s="28"/>
      <c r="J1371" s="21"/>
      <c r="K1371" s="10"/>
      <c r="L1371" s="10"/>
      <c r="M1371" s="10"/>
      <c r="N1371" s="23"/>
      <c r="O1371" s="23"/>
      <c r="P1371" s="23"/>
    </row>
    <row r="1372" spans="1:16" x14ac:dyDescent="0.2">
      <c r="A1372" s="23"/>
      <c r="G1372" s="17"/>
      <c r="H1372" s="17"/>
      <c r="I1372" s="28"/>
      <c r="J1372" s="21"/>
      <c r="K1372" s="10"/>
      <c r="L1372" s="10"/>
      <c r="M1372" s="10"/>
      <c r="N1372" s="23"/>
      <c r="O1372" s="23"/>
      <c r="P1372" s="23"/>
    </row>
    <row r="1373" spans="1:16" x14ac:dyDescent="0.2">
      <c r="A1373" s="23"/>
      <c r="G1373" s="17"/>
      <c r="H1373" s="17"/>
      <c r="I1373" s="28"/>
      <c r="J1373" s="21"/>
      <c r="K1373" s="10"/>
      <c r="L1373" s="10"/>
      <c r="M1373" s="10"/>
      <c r="N1373" s="23"/>
      <c r="O1373" s="23"/>
      <c r="P1373" s="23"/>
    </row>
    <row r="1374" spans="1:16" x14ac:dyDescent="0.2">
      <c r="A1374" s="23"/>
      <c r="G1374" s="17"/>
      <c r="H1374" s="17"/>
      <c r="I1374" s="28"/>
      <c r="J1374" s="21"/>
      <c r="K1374" s="10"/>
      <c r="L1374" s="10"/>
      <c r="M1374" s="10"/>
      <c r="N1374" s="23"/>
      <c r="O1374" s="23"/>
      <c r="P1374" s="23"/>
    </row>
    <row r="1375" spans="1:16" x14ac:dyDescent="0.2">
      <c r="A1375" s="23"/>
      <c r="G1375" s="17"/>
      <c r="H1375" s="17"/>
      <c r="I1375" s="28"/>
      <c r="J1375" s="21"/>
      <c r="K1375" s="10"/>
      <c r="L1375" s="10"/>
      <c r="M1375" s="10"/>
      <c r="N1375" s="23"/>
      <c r="O1375" s="23"/>
      <c r="P1375" s="23"/>
    </row>
    <row r="1376" spans="1:16" x14ac:dyDescent="0.2">
      <c r="A1376" s="23"/>
      <c r="G1376" s="17"/>
      <c r="H1376" s="17"/>
      <c r="I1376" s="28"/>
      <c r="J1376" s="21"/>
      <c r="K1376" s="10"/>
      <c r="L1376" s="10"/>
      <c r="M1376" s="10"/>
      <c r="N1376" s="23"/>
      <c r="O1376" s="23"/>
      <c r="P1376" s="23"/>
    </row>
    <row r="1377" spans="1:16" x14ac:dyDescent="0.2">
      <c r="A1377" s="23"/>
      <c r="G1377" s="17"/>
      <c r="H1377" s="17"/>
      <c r="I1377" s="28"/>
      <c r="J1377" s="21"/>
      <c r="K1377" s="10"/>
      <c r="L1377" s="10"/>
      <c r="M1377" s="10"/>
      <c r="N1377" s="23"/>
      <c r="O1377" s="23"/>
      <c r="P1377" s="23"/>
    </row>
    <row r="1378" spans="1:16" x14ac:dyDescent="0.2">
      <c r="A1378" s="23"/>
      <c r="G1378" s="17"/>
      <c r="H1378" s="17"/>
      <c r="I1378" s="28"/>
      <c r="J1378" s="21"/>
      <c r="K1378" s="10"/>
      <c r="L1378" s="10"/>
      <c r="M1378" s="10"/>
      <c r="N1378" s="23"/>
      <c r="O1378" s="23"/>
      <c r="P1378" s="23"/>
    </row>
    <row r="1379" spans="1:16" x14ac:dyDescent="0.2">
      <c r="A1379" s="23"/>
      <c r="G1379" s="17"/>
      <c r="H1379" s="17"/>
      <c r="I1379" s="28"/>
      <c r="J1379" s="21"/>
      <c r="K1379" s="10"/>
      <c r="L1379" s="10"/>
      <c r="M1379" s="10"/>
      <c r="N1379" s="23"/>
      <c r="O1379" s="23"/>
      <c r="P1379" s="23"/>
    </row>
    <row r="1380" spans="1:16" x14ac:dyDescent="0.2">
      <c r="A1380" s="23"/>
      <c r="G1380" s="17"/>
      <c r="H1380" s="17"/>
      <c r="I1380" s="28"/>
      <c r="J1380" s="21"/>
      <c r="K1380" s="10"/>
      <c r="L1380" s="10"/>
      <c r="M1380" s="10"/>
      <c r="N1380" s="23"/>
      <c r="O1380" s="23"/>
      <c r="P1380" s="23"/>
    </row>
    <row r="1381" spans="1:16" x14ac:dyDescent="0.2">
      <c r="A1381" s="23"/>
      <c r="G1381" s="17"/>
      <c r="H1381" s="17"/>
      <c r="I1381" s="28"/>
      <c r="J1381" s="21"/>
      <c r="K1381" s="10"/>
      <c r="L1381" s="10"/>
      <c r="M1381" s="10"/>
      <c r="N1381" s="23"/>
      <c r="O1381" s="23"/>
      <c r="P1381" s="23"/>
    </row>
    <row r="1382" spans="1:16" x14ac:dyDescent="0.2">
      <c r="A1382" s="23"/>
      <c r="G1382" s="17"/>
      <c r="H1382" s="17"/>
      <c r="I1382" s="28"/>
      <c r="J1382" s="21"/>
      <c r="K1382" s="10"/>
      <c r="L1382" s="10"/>
      <c r="M1382" s="10"/>
      <c r="N1382" s="23"/>
      <c r="O1382" s="23"/>
      <c r="P1382" s="23"/>
    </row>
    <row r="1383" spans="1:16" x14ac:dyDescent="0.2">
      <c r="A1383" s="23"/>
      <c r="G1383" s="17"/>
      <c r="H1383" s="17"/>
      <c r="I1383" s="28"/>
      <c r="J1383" s="21"/>
      <c r="K1383" s="10"/>
      <c r="L1383" s="10"/>
      <c r="M1383" s="10"/>
      <c r="N1383" s="23"/>
      <c r="O1383" s="23"/>
      <c r="P1383" s="23"/>
    </row>
    <row r="1384" spans="1:16" x14ac:dyDescent="0.2">
      <c r="A1384" s="23"/>
      <c r="G1384" s="17"/>
      <c r="H1384" s="17"/>
      <c r="I1384" s="28"/>
      <c r="J1384" s="21"/>
      <c r="K1384" s="10"/>
      <c r="L1384" s="10"/>
      <c r="M1384" s="10"/>
      <c r="N1384" s="23"/>
      <c r="O1384" s="23"/>
      <c r="P1384" s="23"/>
    </row>
    <row r="1385" spans="1:16" x14ac:dyDescent="0.2">
      <c r="A1385" s="23"/>
      <c r="G1385" s="17"/>
      <c r="H1385" s="17"/>
      <c r="I1385" s="28"/>
      <c r="J1385" s="21"/>
      <c r="K1385" s="10"/>
      <c r="L1385" s="10"/>
      <c r="M1385" s="10"/>
      <c r="N1385" s="23"/>
      <c r="O1385" s="23"/>
      <c r="P1385" s="23"/>
    </row>
    <row r="1386" spans="1:16" x14ac:dyDescent="0.2">
      <c r="A1386" s="23"/>
      <c r="G1386" s="17"/>
      <c r="H1386" s="17"/>
      <c r="I1386" s="28"/>
      <c r="J1386" s="21"/>
      <c r="K1386" s="10"/>
      <c r="L1386" s="10"/>
      <c r="M1386" s="10"/>
      <c r="N1386" s="23"/>
      <c r="O1386" s="23"/>
      <c r="P1386" s="23"/>
    </row>
    <row r="1387" spans="1:16" x14ac:dyDescent="0.2">
      <c r="A1387" s="23"/>
      <c r="G1387" s="17"/>
      <c r="H1387" s="17"/>
      <c r="I1387" s="28"/>
      <c r="J1387" s="21"/>
      <c r="K1387" s="10"/>
      <c r="L1387" s="10"/>
      <c r="M1387" s="10"/>
      <c r="N1387" s="23"/>
      <c r="O1387" s="23"/>
      <c r="P1387" s="23"/>
    </row>
    <row r="1388" spans="1:16" x14ac:dyDescent="0.2">
      <c r="A1388" s="23"/>
      <c r="G1388" s="17"/>
      <c r="H1388" s="17"/>
      <c r="I1388" s="28"/>
      <c r="J1388" s="21"/>
      <c r="K1388" s="10"/>
      <c r="L1388" s="10"/>
      <c r="M1388" s="10"/>
      <c r="N1388" s="23"/>
      <c r="O1388" s="23"/>
      <c r="P1388" s="23"/>
    </row>
    <row r="1389" spans="1:16" x14ac:dyDescent="0.2">
      <c r="A1389" s="23"/>
      <c r="G1389" s="17"/>
      <c r="H1389" s="17"/>
      <c r="I1389" s="28"/>
      <c r="J1389" s="21"/>
      <c r="K1389" s="10"/>
      <c r="L1389" s="10"/>
      <c r="M1389" s="10"/>
      <c r="N1389" s="23"/>
      <c r="O1389" s="23"/>
      <c r="P1389" s="23"/>
    </row>
    <row r="1390" spans="1:16" x14ac:dyDescent="0.2">
      <c r="A1390" s="23"/>
      <c r="G1390" s="17"/>
      <c r="H1390" s="17"/>
      <c r="I1390" s="28"/>
      <c r="J1390" s="21"/>
      <c r="K1390" s="10"/>
      <c r="L1390" s="10"/>
      <c r="M1390" s="10"/>
      <c r="N1390" s="23"/>
      <c r="O1390" s="23"/>
      <c r="P1390" s="23"/>
    </row>
    <row r="1391" spans="1:16" x14ac:dyDescent="0.2">
      <c r="A1391" s="23"/>
      <c r="G1391" s="17"/>
      <c r="H1391" s="17"/>
      <c r="I1391" s="28"/>
      <c r="J1391" s="21"/>
      <c r="K1391" s="10"/>
      <c r="L1391" s="10"/>
      <c r="M1391" s="10"/>
      <c r="N1391" s="23"/>
      <c r="O1391" s="23"/>
      <c r="P1391" s="23"/>
    </row>
    <row r="1392" spans="1:16" x14ac:dyDescent="0.2">
      <c r="A1392" s="23"/>
      <c r="G1392" s="17"/>
      <c r="H1392" s="17"/>
      <c r="I1392" s="28"/>
      <c r="J1392" s="21"/>
      <c r="K1392" s="10"/>
      <c r="L1392" s="10"/>
      <c r="M1392" s="10"/>
      <c r="N1392" s="23"/>
      <c r="O1392" s="23"/>
      <c r="P1392" s="23"/>
    </row>
    <row r="1393" spans="1:16" x14ac:dyDescent="0.2">
      <c r="A1393" s="23"/>
      <c r="G1393" s="17"/>
      <c r="H1393" s="17"/>
      <c r="I1393" s="28"/>
      <c r="J1393" s="21"/>
      <c r="K1393" s="10"/>
      <c r="L1393" s="10"/>
      <c r="M1393" s="10"/>
      <c r="N1393" s="23"/>
      <c r="O1393" s="23"/>
      <c r="P1393" s="23"/>
    </row>
    <row r="1394" spans="1:16" x14ac:dyDescent="0.2">
      <c r="A1394" s="23"/>
      <c r="G1394" s="17"/>
      <c r="H1394" s="17"/>
      <c r="I1394" s="28"/>
      <c r="J1394" s="21"/>
      <c r="K1394" s="10"/>
      <c r="L1394" s="10"/>
      <c r="M1394" s="10"/>
      <c r="N1394" s="23"/>
      <c r="O1394" s="23"/>
      <c r="P1394" s="23"/>
    </row>
    <row r="1395" spans="1:16" x14ac:dyDescent="0.2">
      <c r="A1395" s="23"/>
      <c r="G1395" s="17"/>
      <c r="H1395" s="17"/>
      <c r="I1395" s="28"/>
      <c r="J1395" s="21"/>
      <c r="K1395" s="10"/>
      <c r="L1395" s="10"/>
      <c r="M1395" s="10"/>
      <c r="N1395" s="23"/>
      <c r="O1395" s="23"/>
      <c r="P1395" s="23"/>
    </row>
    <row r="1396" spans="1:16" x14ac:dyDescent="0.2">
      <c r="A1396" s="23"/>
      <c r="G1396" s="17"/>
      <c r="H1396" s="17"/>
      <c r="I1396" s="28"/>
      <c r="J1396" s="21"/>
      <c r="K1396" s="10"/>
      <c r="L1396" s="10"/>
      <c r="M1396" s="10"/>
      <c r="N1396" s="23"/>
      <c r="O1396" s="23"/>
      <c r="P1396" s="23"/>
    </row>
    <row r="1397" spans="1:16" x14ac:dyDescent="0.2">
      <c r="A1397" s="23"/>
      <c r="G1397" s="17"/>
      <c r="H1397" s="17"/>
      <c r="I1397" s="28"/>
      <c r="J1397" s="21"/>
      <c r="K1397" s="10"/>
      <c r="L1397" s="10"/>
      <c r="M1397" s="10"/>
      <c r="N1397" s="23"/>
      <c r="O1397" s="23"/>
      <c r="P1397" s="23"/>
    </row>
    <row r="1398" spans="1:16" x14ac:dyDescent="0.2">
      <c r="A1398" s="23"/>
      <c r="G1398" s="17"/>
      <c r="H1398" s="17"/>
      <c r="I1398" s="28"/>
      <c r="J1398" s="21"/>
      <c r="K1398" s="10"/>
      <c r="L1398" s="10"/>
      <c r="M1398" s="10"/>
      <c r="N1398" s="23"/>
      <c r="O1398" s="23"/>
      <c r="P1398" s="23"/>
    </row>
    <row r="1399" spans="1:16" x14ac:dyDescent="0.2">
      <c r="A1399" s="23"/>
      <c r="G1399" s="17"/>
      <c r="H1399" s="17"/>
      <c r="I1399" s="28"/>
      <c r="J1399" s="21"/>
      <c r="K1399" s="10"/>
      <c r="L1399" s="10"/>
      <c r="M1399" s="10"/>
      <c r="N1399" s="23"/>
      <c r="O1399" s="23"/>
      <c r="P1399" s="23"/>
    </row>
    <row r="1400" spans="1:16" x14ac:dyDescent="0.2">
      <c r="A1400" s="23"/>
      <c r="G1400" s="17"/>
      <c r="H1400" s="17"/>
      <c r="I1400" s="28"/>
      <c r="J1400" s="21"/>
      <c r="K1400" s="10"/>
      <c r="L1400" s="10"/>
      <c r="M1400" s="10"/>
      <c r="N1400" s="23"/>
      <c r="O1400" s="23"/>
      <c r="P1400" s="23"/>
    </row>
    <row r="1401" spans="1:16" x14ac:dyDescent="0.2">
      <c r="A1401" s="23"/>
      <c r="G1401" s="17"/>
      <c r="H1401" s="17"/>
      <c r="I1401" s="28"/>
      <c r="J1401" s="21"/>
      <c r="K1401" s="10"/>
      <c r="L1401" s="10"/>
      <c r="M1401" s="10"/>
      <c r="N1401" s="23"/>
      <c r="O1401" s="23"/>
      <c r="P1401" s="23"/>
    </row>
    <row r="1402" spans="1:16" x14ac:dyDescent="0.2">
      <c r="A1402" s="23"/>
      <c r="G1402" s="17"/>
      <c r="H1402" s="17"/>
      <c r="I1402" s="28"/>
      <c r="J1402" s="21"/>
      <c r="K1402" s="10"/>
      <c r="L1402" s="10"/>
      <c r="M1402" s="10"/>
      <c r="N1402" s="23"/>
      <c r="O1402" s="23"/>
      <c r="P1402" s="23"/>
    </row>
    <row r="1403" spans="1:16" x14ac:dyDescent="0.2">
      <c r="A1403" s="23"/>
      <c r="G1403" s="17"/>
      <c r="H1403" s="17"/>
      <c r="I1403" s="28"/>
      <c r="J1403" s="21"/>
      <c r="K1403" s="10"/>
      <c r="L1403" s="10"/>
      <c r="M1403" s="10"/>
      <c r="N1403" s="23"/>
      <c r="O1403" s="23"/>
      <c r="P1403" s="23"/>
    </row>
    <row r="1404" spans="1:16" x14ac:dyDescent="0.2">
      <c r="A1404" s="23"/>
      <c r="G1404" s="17"/>
      <c r="H1404" s="17"/>
      <c r="I1404" s="28"/>
      <c r="J1404" s="21"/>
      <c r="K1404" s="10"/>
      <c r="L1404" s="10"/>
      <c r="M1404" s="10"/>
      <c r="N1404" s="23"/>
      <c r="O1404" s="23"/>
      <c r="P1404" s="23"/>
    </row>
    <row r="1405" spans="1:16" x14ac:dyDescent="0.2">
      <c r="A1405" s="23"/>
      <c r="G1405" s="17"/>
      <c r="H1405" s="17"/>
      <c r="I1405" s="28"/>
      <c r="J1405" s="21"/>
      <c r="K1405" s="10"/>
      <c r="L1405" s="10"/>
      <c r="M1405" s="10"/>
      <c r="N1405" s="23"/>
      <c r="O1405" s="23"/>
      <c r="P1405" s="23"/>
    </row>
    <row r="1406" spans="1:16" x14ac:dyDescent="0.2">
      <c r="A1406" s="23"/>
      <c r="G1406" s="17"/>
      <c r="H1406" s="17"/>
      <c r="I1406" s="28"/>
      <c r="J1406" s="21"/>
      <c r="K1406" s="10"/>
      <c r="L1406" s="10"/>
      <c r="M1406" s="10"/>
      <c r="N1406" s="23"/>
      <c r="O1406" s="23"/>
      <c r="P1406" s="23"/>
    </row>
    <row r="1407" spans="1:16" x14ac:dyDescent="0.2">
      <c r="A1407" s="23"/>
      <c r="G1407" s="17"/>
      <c r="H1407" s="17"/>
      <c r="I1407" s="28"/>
      <c r="J1407" s="21"/>
      <c r="K1407" s="10"/>
      <c r="L1407" s="10"/>
      <c r="M1407" s="10"/>
      <c r="N1407" s="23"/>
      <c r="O1407" s="23"/>
      <c r="P1407" s="23"/>
    </row>
    <row r="1408" spans="1:16" x14ac:dyDescent="0.2">
      <c r="A1408" s="23"/>
      <c r="G1408" s="17"/>
      <c r="H1408" s="17"/>
      <c r="I1408" s="28"/>
      <c r="J1408" s="21"/>
      <c r="K1408" s="10"/>
      <c r="L1408" s="10"/>
      <c r="M1408" s="10"/>
      <c r="N1408" s="23"/>
      <c r="O1408" s="23"/>
      <c r="P1408" s="23"/>
    </row>
    <row r="1409" spans="1:16" x14ac:dyDescent="0.2">
      <c r="A1409" s="23"/>
      <c r="G1409" s="17"/>
      <c r="H1409" s="17"/>
      <c r="I1409" s="28"/>
      <c r="J1409" s="21"/>
      <c r="K1409" s="10"/>
      <c r="L1409" s="10"/>
      <c r="M1409" s="10"/>
      <c r="N1409" s="23"/>
      <c r="O1409" s="23"/>
      <c r="P1409" s="23"/>
    </row>
    <row r="1410" spans="1:16" x14ac:dyDescent="0.2">
      <c r="A1410" s="23"/>
      <c r="G1410" s="17"/>
      <c r="H1410" s="17"/>
      <c r="I1410" s="28"/>
      <c r="J1410" s="21"/>
      <c r="K1410" s="10"/>
      <c r="L1410" s="10"/>
      <c r="M1410" s="10"/>
      <c r="N1410" s="23"/>
      <c r="O1410" s="23"/>
      <c r="P1410" s="23"/>
    </row>
    <row r="1411" spans="1:16" x14ac:dyDescent="0.2">
      <c r="A1411" s="23"/>
      <c r="G1411" s="17"/>
      <c r="H1411" s="17"/>
      <c r="I1411" s="28"/>
      <c r="J1411" s="21"/>
      <c r="K1411" s="10"/>
      <c r="L1411" s="10"/>
      <c r="M1411" s="10"/>
      <c r="N1411" s="23"/>
      <c r="O1411" s="23"/>
      <c r="P1411" s="23"/>
    </row>
    <row r="1412" spans="1:16" x14ac:dyDescent="0.2">
      <c r="A1412" s="23"/>
      <c r="G1412" s="17"/>
      <c r="H1412" s="17"/>
      <c r="I1412" s="28"/>
      <c r="J1412" s="21"/>
      <c r="K1412" s="10"/>
      <c r="L1412" s="10"/>
      <c r="M1412" s="10"/>
      <c r="N1412" s="23"/>
      <c r="O1412" s="23"/>
      <c r="P1412" s="23"/>
    </row>
    <row r="1413" spans="1:16" x14ac:dyDescent="0.2">
      <c r="A1413" s="23"/>
      <c r="G1413" s="17"/>
      <c r="H1413" s="17"/>
      <c r="I1413" s="28"/>
      <c r="J1413" s="21"/>
      <c r="K1413" s="10"/>
      <c r="L1413" s="10"/>
      <c r="M1413" s="10"/>
      <c r="N1413" s="23"/>
      <c r="O1413" s="23"/>
      <c r="P1413" s="23"/>
    </row>
    <row r="1414" spans="1:16" x14ac:dyDescent="0.2">
      <c r="A1414" s="23"/>
      <c r="G1414" s="17"/>
      <c r="H1414" s="17"/>
      <c r="I1414" s="28"/>
      <c r="J1414" s="21"/>
      <c r="K1414" s="10"/>
      <c r="L1414" s="10"/>
      <c r="M1414" s="10"/>
      <c r="N1414" s="23"/>
      <c r="O1414" s="23"/>
      <c r="P1414" s="23"/>
    </row>
    <row r="1415" spans="1:16" x14ac:dyDescent="0.2">
      <c r="A1415" s="23"/>
      <c r="G1415" s="17"/>
      <c r="H1415" s="17"/>
      <c r="I1415" s="28"/>
      <c r="J1415" s="21"/>
      <c r="K1415" s="10"/>
      <c r="L1415" s="10"/>
      <c r="M1415" s="10"/>
      <c r="N1415" s="23"/>
      <c r="O1415" s="23"/>
      <c r="P1415" s="23"/>
    </row>
    <row r="1416" spans="1:16" x14ac:dyDescent="0.2">
      <c r="A1416" s="23"/>
      <c r="G1416" s="17"/>
      <c r="H1416" s="17"/>
      <c r="I1416" s="28"/>
      <c r="J1416" s="21"/>
      <c r="K1416" s="10"/>
      <c r="L1416" s="10"/>
      <c r="M1416" s="10"/>
      <c r="N1416" s="23"/>
      <c r="O1416" s="23"/>
      <c r="P1416" s="23"/>
    </row>
    <row r="1417" spans="1:16" x14ac:dyDescent="0.2">
      <c r="A1417" s="23"/>
      <c r="G1417" s="17"/>
      <c r="H1417" s="17"/>
      <c r="I1417" s="28"/>
      <c r="J1417" s="21"/>
      <c r="K1417" s="10"/>
      <c r="L1417" s="10"/>
      <c r="M1417" s="10"/>
      <c r="N1417" s="23"/>
      <c r="O1417" s="23"/>
      <c r="P1417" s="23"/>
    </row>
    <row r="1418" spans="1:16" x14ac:dyDescent="0.2">
      <c r="A1418" s="23"/>
      <c r="G1418" s="17"/>
      <c r="H1418" s="17"/>
      <c r="I1418" s="28"/>
      <c r="J1418" s="21"/>
      <c r="K1418" s="10"/>
      <c r="L1418" s="10"/>
      <c r="M1418" s="10"/>
      <c r="N1418" s="23"/>
      <c r="O1418" s="23"/>
      <c r="P1418" s="23"/>
    </row>
    <row r="1419" spans="1:16" x14ac:dyDescent="0.2">
      <c r="A1419" s="23"/>
      <c r="G1419" s="17"/>
      <c r="H1419" s="17"/>
      <c r="I1419" s="28"/>
      <c r="J1419" s="21"/>
      <c r="K1419" s="10"/>
      <c r="L1419" s="10"/>
      <c r="M1419" s="10"/>
      <c r="N1419" s="23"/>
      <c r="O1419" s="23"/>
      <c r="P1419" s="23"/>
    </row>
    <row r="1420" spans="1:16" x14ac:dyDescent="0.2">
      <c r="A1420" s="23"/>
      <c r="G1420" s="17"/>
      <c r="H1420" s="17"/>
      <c r="I1420" s="28"/>
      <c r="J1420" s="21"/>
      <c r="K1420" s="10"/>
      <c r="L1420" s="10"/>
      <c r="M1420" s="10"/>
      <c r="N1420" s="23"/>
      <c r="O1420" s="23"/>
      <c r="P1420" s="23"/>
    </row>
    <row r="1421" spans="1:16" x14ac:dyDescent="0.2">
      <c r="A1421" s="23"/>
      <c r="G1421" s="17"/>
      <c r="H1421" s="17"/>
      <c r="I1421" s="28"/>
      <c r="J1421" s="21"/>
      <c r="K1421" s="10"/>
      <c r="L1421" s="10"/>
      <c r="M1421" s="10"/>
      <c r="N1421" s="23"/>
      <c r="O1421" s="23"/>
      <c r="P1421" s="23"/>
    </row>
    <row r="1422" spans="1:16" x14ac:dyDescent="0.2">
      <c r="A1422" s="23"/>
      <c r="G1422" s="17"/>
      <c r="H1422" s="17"/>
      <c r="I1422" s="28"/>
      <c r="J1422" s="21"/>
      <c r="K1422" s="10"/>
      <c r="L1422" s="10"/>
      <c r="M1422" s="10"/>
      <c r="N1422" s="23"/>
      <c r="O1422" s="23"/>
      <c r="P1422" s="23"/>
    </row>
    <row r="1423" spans="1:16" x14ac:dyDescent="0.2">
      <c r="A1423" s="23"/>
      <c r="G1423" s="17"/>
      <c r="H1423" s="17"/>
      <c r="I1423" s="28"/>
      <c r="J1423" s="21"/>
      <c r="K1423" s="10"/>
      <c r="L1423" s="10"/>
      <c r="M1423" s="10"/>
      <c r="N1423" s="23"/>
      <c r="O1423" s="23"/>
      <c r="P1423" s="23"/>
    </row>
    <row r="1424" spans="1:16" x14ac:dyDescent="0.2">
      <c r="A1424" s="23"/>
      <c r="G1424" s="17"/>
      <c r="H1424" s="17"/>
      <c r="I1424" s="28"/>
      <c r="J1424" s="21"/>
      <c r="K1424" s="10"/>
      <c r="L1424" s="10"/>
      <c r="M1424" s="10"/>
      <c r="N1424" s="23"/>
      <c r="O1424" s="23"/>
      <c r="P1424" s="23"/>
    </row>
    <row r="1425" spans="1:16" x14ac:dyDescent="0.2">
      <c r="A1425" s="23"/>
      <c r="G1425" s="17"/>
      <c r="H1425" s="17"/>
      <c r="I1425" s="28"/>
      <c r="J1425" s="21"/>
      <c r="K1425" s="10"/>
      <c r="L1425" s="10"/>
      <c r="M1425" s="10"/>
      <c r="N1425" s="23"/>
      <c r="O1425" s="23"/>
      <c r="P1425" s="23"/>
    </row>
    <row r="1426" spans="1:16" x14ac:dyDescent="0.2">
      <c r="A1426" s="23"/>
      <c r="G1426" s="17"/>
      <c r="H1426" s="17"/>
      <c r="I1426" s="28"/>
      <c r="J1426" s="21"/>
      <c r="K1426" s="10"/>
      <c r="L1426" s="10"/>
      <c r="M1426" s="10"/>
      <c r="N1426" s="23"/>
      <c r="O1426" s="23"/>
      <c r="P1426" s="23"/>
    </row>
    <row r="1427" spans="1:16" x14ac:dyDescent="0.2">
      <c r="A1427" s="23"/>
      <c r="G1427" s="17"/>
      <c r="H1427" s="17"/>
      <c r="I1427" s="28"/>
      <c r="J1427" s="21"/>
      <c r="K1427" s="10"/>
      <c r="L1427" s="10"/>
      <c r="M1427" s="10"/>
      <c r="N1427" s="23"/>
      <c r="O1427" s="23"/>
      <c r="P1427" s="23"/>
    </row>
    <row r="1428" spans="1:16" x14ac:dyDescent="0.2">
      <c r="A1428" s="23"/>
      <c r="G1428" s="17"/>
      <c r="H1428" s="17"/>
      <c r="I1428" s="28"/>
      <c r="J1428" s="21"/>
      <c r="K1428" s="10"/>
      <c r="L1428" s="10"/>
      <c r="M1428" s="10"/>
      <c r="N1428" s="23"/>
      <c r="O1428" s="23"/>
      <c r="P1428" s="23"/>
    </row>
    <row r="1429" spans="1:16" x14ac:dyDescent="0.2">
      <c r="A1429" s="23"/>
      <c r="G1429" s="17"/>
      <c r="H1429" s="17"/>
      <c r="I1429" s="28"/>
      <c r="J1429" s="21"/>
      <c r="K1429" s="10"/>
      <c r="L1429" s="10"/>
      <c r="M1429" s="10"/>
      <c r="N1429" s="23"/>
      <c r="O1429" s="23"/>
      <c r="P1429" s="23"/>
    </row>
    <row r="1430" spans="1:16" x14ac:dyDescent="0.2">
      <c r="A1430" s="23"/>
      <c r="G1430" s="17"/>
      <c r="H1430" s="17"/>
      <c r="I1430" s="28"/>
      <c r="J1430" s="21"/>
      <c r="K1430" s="10"/>
      <c r="L1430" s="10"/>
      <c r="M1430" s="10"/>
      <c r="N1430" s="23"/>
      <c r="O1430" s="23"/>
      <c r="P1430" s="23"/>
    </row>
    <row r="1431" spans="1:16" x14ac:dyDescent="0.2">
      <c r="A1431" s="23"/>
      <c r="G1431" s="17"/>
      <c r="H1431" s="17"/>
      <c r="I1431" s="28"/>
      <c r="J1431" s="21"/>
      <c r="K1431" s="10"/>
      <c r="L1431" s="10"/>
      <c r="M1431" s="10"/>
      <c r="N1431" s="23"/>
      <c r="O1431" s="23"/>
      <c r="P1431" s="23"/>
    </row>
    <row r="1432" spans="1:16" x14ac:dyDescent="0.2">
      <c r="A1432" s="23"/>
      <c r="G1432" s="17"/>
      <c r="H1432" s="17"/>
      <c r="I1432" s="28"/>
      <c r="J1432" s="21"/>
      <c r="K1432" s="10"/>
      <c r="L1432" s="10"/>
      <c r="M1432" s="10"/>
      <c r="N1432" s="23"/>
      <c r="O1432" s="23"/>
      <c r="P1432" s="23"/>
    </row>
    <row r="1433" spans="1:16" x14ac:dyDescent="0.2">
      <c r="A1433" s="23"/>
      <c r="G1433" s="17"/>
      <c r="H1433" s="17"/>
      <c r="I1433" s="28"/>
      <c r="J1433" s="21"/>
      <c r="K1433" s="10"/>
      <c r="L1433" s="10"/>
      <c r="M1433" s="10"/>
      <c r="N1433" s="23"/>
      <c r="O1433" s="23"/>
      <c r="P1433" s="23"/>
    </row>
    <row r="1434" spans="1:16" x14ac:dyDescent="0.2">
      <c r="A1434" s="23"/>
      <c r="G1434" s="17"/>
      <c r="H1434" s="17"/>
      <c r="I1434" s="28"/>
      <c r="J1434" s="21"/>
      <c r="K1434" s="10"/>
      <c r="L1434" s="10"/>
      <c r="M1434" s="10"/>
      <c r="N1434" s="23"/>
      <c r="O1434" s="23"/>
      <c r="P1434" s="23"/>
    </row>
    <row r="1435" spans="1:16" x14ac:dyDescent="0.2">
      <c r="A1435" s="23"/>
      <c r="G1435" s="17"/>
      <c r="H1435" s="17"/>
      <c r="I1435" s="28"/>
      <c r="J1435" s="21"/>
      <c r="K1435" s="10"/>
      <c r="L1435" s="10"/>
      <c r="M1435" s="10"/>
      <c r="N1435" s="23"/>
      <c r="O1435" s="23"/>
      <c r="P1435" s="23"/>
    </row>
    <row r="1436" spans="1:16" x14ac:dyDescent="0.2">
      <c r="A1436" s="23"/>
      <c r="G1436" s="17"/>
      <c r="H1436" s="17"/>
      <c r="I1436" s="28"/>
      <c r="J1436" s="21"/>
      <c r="K1436" s="10"/>
      <c r="L1436" s="10"/>
      <c r="M1436" s="10"/>
      <c r="N1436" s="23"/>
      <c r="O1436" s="23"/>
      <c r="P1436" s="23"/>
    </row>
    <row r="1437" spans="1:16" x14ac:dyDescent="0.2">
      <c r="A1437" s="23"/>
      <c r="G1437" s="17"/>
      <c r="H1437" s="17"/>
      <c r="I1437" s="28"/>
      <c r="J1437" s="21"/>
      <c r="K1437" s="10"/>
      <c r="L1437" s="10"/>
      <c r="M1437" s="10"/>
      <c r="N1437" s="23"/>
      <c r="O1437" s="23"/>
      <c r="P1437" s="23"/>
    </row>
    <row r="1438" spans="1:16" x14ac:dyDescent="0.2">
      <c r="A1438" s="23"/>
      <c r="G1438" s="17"/>
      <c r="H1438" s="17"/>
      <c r="I1438" s="28"/>
      <c r="J1438" s="21"/>
      <c r="K1438" s="10"/>
      <c r="L1438" s="10"/>
      <c r="M1438" s="10"/>
      <c r="N1438" s="23"/>
      <c r="O1438" s="23"/>
      <c r="P1438" s="23"/>
    </row>
    <row r="1439" spans="1:16" x14ac:dyDescent="0.2">
      <c r="A1439" s="23"/>
      <c r="G1439" s="17"/>
      <c r="H1439" s="17"/>
      <c r="I1439" s="28"/>
      <c r="J1439" s="21"/>
      <c r="K1439" s="10"/>
      <c r="L1439" s="10"/>
      <c r="M1439" s="10"/>
      <c r="N1439" s="23"/>
      <c r="O1439" s="23"/>
      <c r="P1439" s="23"/>
    </row>
    <row r="1440" spans="1:16" x14ac:dyDescent="0.2">
      <c r="A1440" s="23"/>
      <c r="G1440" s="17"/>
      <c r="H1440" s="17"/>
      <c r="I1440" s="28"/>
      <c r="J1440" s="21"/>
      <c r="K1440" s="10"/>
      <c r="L1440" s="10"/>
      <c r="M1440" s="10"/>
      <c r="N1440" s="23"/>
      <c r="O1440" s="23"/>
      <c r="P1440" s="23"/>
    </row>
    <row r="1441" spans="1:16" x14ac:dyDescent="0.2">
      <c r="A1441" s="23"/>
      <c r="G1441" s="17"/>
      <c r="H1441" s="17"/>
      <c r="I1441" s="28"/>
      <c r="J1441" s="21"/>
      <c r="K1441" s="10"/>
      <c r="L1441" s="10"/>
      <c r="M1441" s="10"/>
      <c r="N1441" s="23"/>
      <c r="O1441" s="23"/>
      <c r="P1441" s="23"/>
    </row>
    <row r="1442" spans="1:16" x14ac:dyDescent="0.2">
      <c r="A1442" s="23"/>
      <c r="G1442" s="17"/>
      <c r="H1442" s="17"/>
      <c r="I1442" s="28"/>
      <c r="J1442" s="21"/>
      <c r="K1442" s="10"/>
      <c r="L1442" s="10"/>
      <c r="M1442" s="10"/>
      <c r="N1442" s="23"/>
      <c r="O1442" s="23"/>
      <c r="P1442" s="23"/>
    </row>
    <row r="1443" spans="1:16" x14ac:dyDescent="0.2">
      <c r="A1443" s="23"/>
      <c r="G1443" s="17"/>
      <c r="H1443" s="17"/>
      <c r="I1443" s="28"/>
      <c r="J1443" s="21"/>
      <c r="K1443" s="10"/>
      <c r="L1443" s="10"/>
      <c r="M1443" s="10"/>
      <c r="N1443" s="23"/>
      <c r="O1443" s="23"/>
      <c r="P1443" s="23"/>
    </row>
    <row r="1444" spans="1:16" x14ac:dyDescent="0.2">
      <c r="A1444" s="23"/>
      <c r="G1444" s="17"/>
      <c r="H1444" s="17"/>
      <c r="I1444" s="28"/>
      <c r="J1444" s="21"/>
      <c r="K1444" s="10"/>
      <c r="L1444" s="10"/>
      <c r="M1444" s="10"/>
      <c r="N1444" s="23"/>
      <c r="O1444" s="23"/>
      <c r="P1444" s="23"/>
    </row>
    <row r="1445" spans="1:16" x14ac:dyDescent="0.2">
      <c r="A1445" s="23"/>
      <c r="G1445" s="17"/>
      <c r="H1445" s="17"/>
      <c r="I1445" s="28"/>
      <c r="J1445" s="21"/>
      <c r="K1445" s="10"/>
      <c r="L1445" s="10"/>
      <c r="M1445" s="10"/>
      <c r="N1445" s="23"/>
      <c r="O1445" s="23"/>
      <c r="P1445" s="23"/>
    </row>
    <row r="1446" spans="1:16" x14ac:dyDescent="0.2">
      <c r="A1446" s="23"/>
      <c r="G1446" s="17"/>
      <c r="H1446" s="17"/>
      <c r="I1446" s="28"/>
      <c r="J1446" s="21"/>
      <c r="K1446" s="10"/>
      <c r="L1446" s="10"/>
      <c r="M1446" s="10"/>
      <c r="N1446" s="23"/>
      <c r="O1446" s="23"/>
      <c r="P1446" s="23"/>
    </row>
    <row r="1447" spans="1:16" x14ac:dyDescent="0.2">
      <c r="A1447" s="23"/>
      <c r="G1447" s="17"/>
      <c r="H1447" s="17"/>
      <c r="I1447" s="28"/>
      <c r="J1447" s="21"/>
      <c r="K1447" s="10"/>
      <c r="L1447" s="10"/>
      <c r="M1447" s="10"/>
      <c r="N1447" s="23"/>
      <c r="O1447" s="23"/>
      <c r="P1447" s="23"/>
    </row>
    <row r="1448" spans="1:16" x14ac:dyDescent="0.2">
      <c r="A1448" s="23"/>
      <c r="G1448" s="17"/>
      <c r="H1448" s="17"/>
      <c r="I1448" s="28"/>
      <c r="J1448" s="21"/>
      <c r="K1448" s="10"/>
      <c r="L1448" s="10"/>
      <c r="M1448" s="10"/>
      <c r="N1448" s="23"/>
      <c r="O1448" s="23"/>
      <c r="P1448" s="23"/>
    </row>
    <row r="1449" spans="1:16" x14ac:dyDescent="0.2">
      <c r="A1449" s="23"/>
      <c r="G1449" s="17"/>
      <c r="H1449" s="17"/>
      <c r="I1449" s="28"/>
      <c r="J1449" s="21"/>
      <c r="K1449" s="10"/>
      <c r="L1449" s="10"/>
      <c r="M1449" s="10"/>
      <c r="N1449" s="23"/>
      <c r="O1449" s="23"/>
      <c r="P1449" s="23"/>
    </row>
    <row r="1450" spans="1:16" x14ac:dyDescent="0.2">
      <c r="A1450" s="23"/>
      <c r="G1450" s="17"/>
      <c r="H1450" s="17"/>
      <c r="I1450" s="28"/>
      <c r="J1450" s="21"/>
      <c r="K1450" s="10"/>
      <c r="L1450" s="10"/>
      <c r="M1450" s="10"/>
      <c r="N1450" s="23"/>
      <c r="O1450" s="23"/>
      <c r="P1450" s="23"/>
    </row>
    <row r="1451" spans="1:16" x14ac:dyDescent="0.2">
      <c r="A1451" s="23"/>
      <c r="G1451" s="17"/>
      <c r="H1451" s="17"/>
      <c r="I1451" s="28"/>
      <c r="J1451" s="21"/>
      <c r="K1451" s="10"/>
      <c r="L1451" s="10"/>
      <c r="M1451" s="10"/>
      <c r="N1451" s="23"/>
      <c r="O1451" s="23"/>
      <c r="P1451" s="23"/>
    </row>
    <row r="1452" spans="1:16" x14ac:dyDescent="0.2">
      <c r="A1452" s="23"/>
      <c r="G1452" s="17"/>
      <c r="H1452" s="17"/>
      <c r="I1452" s="28"/>
      <c r="J1452" s="21"/>
      <c r="K1452" s="10"/>
      <c r="L1452" s="10"/>
      <c r="M1452" s="10"/>
      <c r="N1452" s="23"/>
      <c r="O1452" s="23"/>
      <c r="P1452" s="23"/>
    </row>
    <row r="1453" spans="1:16" x14ac:dyDescent="0.2">
      <c r="A1453" s="23"/>
      <c r="G1453" s="17"/>
      <c r="H1453" s="17"/>
      <c r="I1453" s="28"/>
      <c r="J1453" s="21"/>
      <c r="K1453" s="10"/>
      <c r="L1453" s="10"/>
      <c r="M1453" s="10"/>
      <c r="N1453" s="23"/>
      <c r="O1453" s="23"/>
      <c r="P1453" s="23"/>
    </row>
    <row r="1454" spans="1:16" x14ac:dyDescent="0.2">
      <c r="A1454" s="23"/>
      <c r="G1454" s="17"/>
      <c r="H1454" s="17"/>
      <c r="I1454" s="28"/>
      <c r="J1454" s="21"/>
      <c r="K1454" s="10"/>
      <c r="L1454" s="10"/>
      <c r="M1454" s="10"/>
      <c r="N1454" s="23"/>
      <c r="O1454" s="23"/>
      <c r="P1454" s="23"/>
    </row>
    <row r="1455" spans="1:16" x14ac:dyDescent="0.2">
      <c r="A1455" s="23"/>
      <c r="G1455" s="17"/>
      <c r="H1455" s="17"/>
      <c r="I1455" s="28"/>
      <c r="J1455" s="21"/>
      <c r="K1455" s="10"/>
      <c r="L1455" s="10"/>
      <c r="M1455" s="10"/>
      <c r="N1455" s="23"/>
      <c r="O1455" s="23"/>
      <c r="P1455" s="23"/>
    </row>
    <row r="1456" spans="1:16" x14ac:dyDescent="0.2">
      <c r="A1456" s="23"/>
      <c r="G1456" s="17"/>
      <c r="H1456" s="17"/>
      <c r="I1456" s="28"/>
      <c r="J1456" s="21"/>
      <c r="K1456" s="10"/>
      <c r="L1456" s="10"/>
      <c r="M1456" s="10"/>
      <c r="N1456" s="23"/>
      <c r="O1456" s="23"/>
      <c r="P1456" s="23"/>
    </row>
    <row r="1457" spans="1:16" x14ac:dyDescent="0.2">
      <c r="A1457" s="23"/>
      <c r="G1457" s="17"/>
      <c r="H1457" s="17"/>
      <c r="I1457" s="28"/>
      <c r="J1457" s="21"/>
      <c r="K1457" s="10"/>
      <c r="L1457" s="10"/>
      <c r="M1457" s="10"/>
      <c r="N1457" s="23"/>
      <c r="O1457" s="23"/>
      <c r="P1457" s="23"/>
    </row>
    <row r="1458" spans="1:16" x14ac:dyDescent="0.2">
      <c r="A1458" s="23"/>
      <c r="G1458" s="17"/>
      <c r="H1458" s="17"/>
      <c r="I1458" s="28"/>
      <c r="J1458" s="21"/>
      <c r="K1458" s="10"/>
      <c r="L1458" s="10"/>
      <c r="M1458" s="10"/>
      <c r="N1458" s="23"/>
      <c r="O1458" s="23"/>
      <c r="P1458" s="23"/>
    </row>
    <row r="1459" spans="1:16" x14ac:dyDescent="0.2">
      <c r="A1459" s="23"/>
      <c r="G1459" s="17"/>
      <c r="H1459" s="17"/>
      <c r="I1459" s="28"/>
      <c r="J1459" s="21"/>
      <c r="K1459" s="10"/>
      <c r="L1459" s="10"/>
      <c r="M1459" s="10"/>
      <c r="N1459" s="23"/>
      <c r="O1459" s="23"/>
      <c r="P1459" s="23"/>
    </row>
    <row r="1460" spans="1:16" x14ac:dyDescent="0.2">
      <c r="A1460" s="23"/>
      <c r="G1460" s="17"/>
      <c r="H1460" s="17"/>
      <c r="I1460" s="28"/>
      <c r="J1460" s="21"/>
      <c r="K1460" s="10"/>
      <c r="L1460" s="10"/>
      <c r="M1460" s="10"/>
      <c r="N1460" s="23"/>
      <c r="O1460" s="23"/>
      <c r="P1460" s="23"/>
    </row>
    <row r="1461" spans="1:16" x14ac:dyDescent="0.2">
      <c r="A1461" s="23"/>
      <c r="G1461" s="17"/>
      <c r="H1461" s="17"/>
      <c r="I1461" s="28"/>
      <c r="J1461" s="21"/>
      <c r="K1461" s="10"/>
      <c r="L1461" s="10"/>
      <c r="M1461" s="10"/>
      <c r="N1461" s="23"/>
      <c r="O1461" s="23"/>
      <c r="P1461" s="23"/>
    </row>
    <row r="1462" spans="1:16" x14ac:dyDescent="0.2">
      <c r="A1462" s="23"/>
      <c r="G1462" s="17"/>
      <c r="H1462" s="17"/>
      <c r="I1462" s="28"/>
      <c r="J1462" s="21"/>
      <c r="K1462" s="10"/>
      <c r="L1462" s="10"/>
      <c r="M1462" s="10"/>
      <c r="N1462" s="23"/>
      <c r="O1462" s="23"/>
      <c r="P1462" s="23"/>
    </row>
    <row r="1463" spans="1:16" x14ac:dyDescent="0.2">
      <c r="A1463" s="23"/>
      <c r="G1463" s="17"/>
      <c r="H1463" s="17"/>
      <c r="I1463" s="28"/>
      <c r="J1463" s="21"/>
      <c r="K1463" s="10"/>
      <c r="L1463" s="10"/>
      <c r="M1463" s="10"/>
      <c r="N1463" s="23"/>
      <c r="O1463" s="23"/>
      <c r="P1463" s="23"/>
    </row>
    <row r="1464" spans="1:16" x14ac:dyDescent="0.2">
      <c r="A1464" s="23"/>
      <c r="G1464" s="17"/>
      <c r="H1464" s="17"/>
      <c r="I1464" s="28"/>
      <c r="J1464" s="21"/>
      <c r="K1464" s="10"/>
      <c r="L1464" s="10"/>
      <c r="M1464" s="10"/>
      <c r="N1464" s="23"/>
      <c r="O1464" s="23"/>
      <c r="P1464" s="23"/>
    </row>
    <row r="1465" spans="1:16" x14ac:dyDescent="0.2">
      <c r="A1465" s="23"/>
      <c r="G1465" s="17"/>
      <c r="H1465" s="17"/>
      <c r="I1465" s="28"/>
      <c r="J1465" s="21"/>
      <c r="K1465" s="10"/>
      <c r="L1465" s="10"/>
      <c r="M1465" s="10"/>
      <c r="N1465" s="23"/>
      <c r="O1465" s="23"/>
      <c r="P1465" s="23"/>
    </row>
    <row r="1466" spans="1:16" x14ac:dyDescent="0.2">
      <c r="A1466" s="23"/>
      <c r="G1466" s="17"/>
      <c r="H1466" s="17"/>
      <c r="I1466" s="28"/>
      <c r="J1466" s="21"/>
      <c r="K1466" s="10"/>
      <c r="L1466" s="10"/>
      <c r="M1466" s="10"/>
      <c r="N1466" s="23"/>
      <c r="O1466" s="23"/>
      <c r="P1466" s="23"/>
    </row>
    <row r="1467" spans="1:16" x14ac:dyDescent="0.2">
      <c r="A1467" s="23"/>
      <c r="G1467" s="17"/>
      <c r="H1467" s="17"/>
      <c r="I1467" s="28"/>
      <c r="J1467" s="21"/>
      <c r="K1467" s="10"/>
      <c r="L1467" s="10"/>
      <c r="M1467" s="10"/>
      <c r="N1467" s="23"/>
      <c r="O1467" s="23"/>
      <c r="P1467" s="23"/>
    </row>
    <row r="1468" spans="1:16" x14ac:dyDescent="0.2">
      <c r="A1468" s="23"/>
      <c r="G1468" s="17"/>
      <c r="H1468" s="17"/>
      <c r="I1468" s="28"/>
      <c r="J1468" s="21"/>
      <c r="K1468" s="10"/>
      <c r="L1468" s="10"/>
      <c r="M1468" s="10"/>
      <c r="N1468" s="23"/>
      <c r="O1468" s="23"/>
      <c r="P1468" s="23"/>
    </row>
    <row r="1469" spans="1:16" x14ac:dyDescent="0.2">
      <c r="A1469" s="23"/>
      <c r="G1469" s="17"/>
      <c r="H1469" s="17"/>
      <c r="I1469" s="28"/>
      <c r="J1469" s="21"/>
      <c r="K1469" s="10"/>
      <c r="L1469" s="10"/>
      <c r="M1469" s="10"/>
      <c r="N1469" s="23"/>
      <c r="O1469" s="23"/>
      <c r="P1469" s="23"/>
    </row>
    <row r="1470" spans="1:16" x14ac:dyDescent="0.2">
      <c r="A1470" s="23"/>
      <c r="G1470" s="17"/>
      <c r="H1470" s="17"/>
      <c r="I1470" s="28"/>
      <c r="J1470" s="21"/>
      <c r="K1470" s="10"/>
      <c r="L1470" s="10"/>
      <c r="M1470" s="10"/>
      <c r="N1470" s="23"/>
      <c r="O1470" s="23"/>
      <c r="P1470" s="23"/>
    </row>
    <row r="1471" spans="1:16" x14ac:dyDescent="0.2">
      <c r="A1471" s="23"/>
      <c r="G1471" s="17"/>
      <c r="H1471" s="17"/>
      <c r="I1471" s="28"/>
      <c r="J1471" s="21"/>
      <c r="K1471" s="10"/>
      <c r="L1471" s="10"/>
      <c r="M1471" s="10"/>
      <c r="N1471" s="23"/>
      <c r="O1471" s="23"/>
      <c r="P1471" s="23"/>
    </row>
    <row r="1472" spans="1:16" x14ac:dyDescent="0.2">
      <c r="A1472" s="23"/>
      <c r="G1472" s="17"/>
      <c r="H1472" s="17"/>
      <c r="I1472" s="28"/>
      <c r="J1472" s="21"/>
      <c r="K1472" s="10"/>
      <c r="L1472" s="10"/>
      <c r="M1472" s="10"/>
      <c r="N1472" s="23"/>
      <c r="O1472" s="23"/>
      <c r="P1472" s="23"/>
    </row>
    <row r="1473" spans="1:16" x14ac:dyDescent="0.2">
      <c r="A1473" s="23"/>
      <c r="G1473" s="17"/>
      <c r="H1473" s="17"/>
      <c r="I1473" s="28"/>
      <c r="J1473" s="21"/>
      <c r="K1473" s="10"/>
      <c r="L1473" s="10"/>
      <c r="M1473" s="10"/>
      <c r="N1473" s="23"/>
      <c r="O1473" s="23"/>
      <c r="P1473" s="23"/>
    </row>
    <row r="1474" spans="1:16" x14ac:dyDescent="0.2">
      <c r="A1474" s="23"/>
      <c r="G1474" s="17"/>
      <c r="H1474" s="17"/>
      <c r="I1474" s="28"/>
      <c r="J1474" s="21"/>
      <c r="K1474" s="10"/>
      <c r="L1474" s="10"/>
      <c r="M1474" s="10"/>
      <c r="N1474" s="23"/>
      <c r="O1474" s="23"/>
      <c r="P1474" s="23"/>
    </row>
    <row r="1475" spans="1:16" x14ac:dyDescent="0.2">
      <c r="A1475" s="23"/>
      <c r="G1475" s="17"/>
      <c r="H1475" s="17"/>
      <c r="I1475" s="28"/>
      <c r="J1475" s="21"/>
      <c r="K1475" s="10"/>
      <c r="L1475" s="10"/>
      <c r="M1475" s="10"/>
      <c r="N1475" s="23"/>
      <c r="O1475" s="23"/>
      <c r="P1475" s="23"/>
    </row>
    <row r="1476" spans="1:16" x14ac:dyDescent="0.2">
      <c r="A1476" s="23"/>
      <c r="G1476" s="17"/>
      <c r="H1476" s="17"/>
      <c r="I1476" s="28"/>
      <c r="J1476" s="21"/>
      <c r="K1476" s="10"/>
      <c r="L1476" s="10"/>
      <c r="M1476" s="10"/>
      <c r="N1476" s="23"/>
      <c r="O1476" s="23"/>
      <c r="P1476" s="23"/>
    </row>
    <row r="1477" spans="1:16" x14ac:dyDescent="0.2">
      <c r="A1477" s="23"/>
      <c r="G1477" s="17"/>
      <c r="H1477" s="17"/>
      <c r="I1477" s="28"/>
      <c r="J1477" s="21"/>
      <c r="K1477" s="10"/>
      <c r="L1477" s="10"/>
      <c r="M1477" s="10"/>
      <c r="N1477" s="23"/>
      <c r="O1477" s="23"/>
      <c r="P1477" s="23"/>
    </row>
    <row r="1478" spans="1:16" x14ac:dyDescent="0.2">
      <c r="A1478" s="23"/>
      <c r="G1478" s="17"/>
      <c r="H1478" s="17"/>
      <c r="I1478" s="28"/>
      <c r="J1478" s="21"/>
      <c r="K1478" s="10"/>
      <c r="L1478" s="10"/>
      <c r="M1478" s="10"/>
      <c r="N1478" s="23"/>
      <c r="O1478" s="23"/>
      <c r="P1478" s="23"/>
    </row>
    <row r="1479" spans="1:16" x14ac:dyDescent="0.2">
      <c r="A1479" s="23"/>
      <c r="G1479" s="17"/>
      <c r="H1479" s="17"/>
      <c r="I1479" s="28"/>
      <c r="J1479" s="21"/>
      <c r="K1479" s="10"/>
      <c r="L1479" s="10"/>
      <c r="M1479" s="10"/>
      <c r="N1479" s="23"/>
      <c r="O1479" s="23"/>
      <c r="P1479" s="23"/>
    </row>
    <row r="1480" spans="1:16" x14ac:dyDescent="0.2">
      <c r="A1480" s="23"/>
      <c r="G1480" s="17"/>
      <c r="H1480" s="17"/>
      <c r="I1480" s="28"/>
      <c r="J1480" s="21"/>
      <c r="K1480" s="10"/>
      <c r="L1480" s="10"/>
      <c r="M1480" s="10"/>
      <c r="N1480" s="23"/>
      <c r="O1480" s="23"/>
      <c r="P1480" s="23"/>
    </row>
    <row r="1481" spans="1:16" x14ac:dyDescent="0.2">
      <c r="A1481" s="23"/>
      <c r="G1481" s="17"/>
      <c r="H1481" s="17"/>
      <c r="I1481" s="28"/>
      <c r="J1481" s="21"/>
      <c r="K1481" s="10"/>
      <c r="L1481" s="10"/>
      <c r="M1481" s="10"/>
      <c r="N1481" s="23"/>
      <c r="O1481" s="23"/>
      <c r="P1481" s="23"/>
    </row>
    <row r="1482" spans="1:16" x14ac:dyDescent="0.2">
      <c r="A1482" s="23"/>
      <c r="G1482" s="17"/>
      <c r="H1482" s="17"/>
      <c r="I1482" s="28"/>
      <c r="J1482" s="21"/>
      <c r="K1482" s="10"/>
      <c r="L1482" s="10"/>
      <c r="M1482" s="10"/>
      <c r="N1482" s="23"/>
      <c r="O1482" s="23"/>
      <c r="P1482" s="23"/>
    </row>
    <row r="1483" spans="1:16" x14ac:dyDescent="0.2">
      <c r="A1483" s="23"/>
      <c r="G1483" s="17"/>
      <c r="H1483" s="17"/>
      <c r="I1483" s="28"/>
      <c r="J1483" s="21"/>
      <c r="K1483" s="10"/>
      <c r="L1483" s="10"/>
      <c r="M1483" s="10"/>
      <c r="N1483" s="23"/>
      <c r="O1483" s="23"/>
      <c r="P1483" s="23"/>
    </row>
    <row r="1484" spans="1:16" x14ac:dyDescent="0.2">
      <c r="A1484" s="23"/>
      <c r="G1484" s="17"/>
      <c r="H1484" s="17"/>
      <c r="I1484" s="28"/>
      <c r="J1484" s="21"/>
      <c r="K1484" s="10"/>
      <c r="L1484" s="10"/>
      <c r="M1484" s="10"/>
      <c r="N1484" s="23"/>
      <c r="O1484" s="23"/>
      <c r="P1484" s="23"/>
    </row>
    <row r="1485" spans="1:16" x14ac:dyDescent="0.2">
      <c r="A1485" s="23"/>
      <c r="G1485" s="17"/>
      <c r="H1485" s="17"/>
      <c r="I1485" s="28"/>
      <c r="J1485" s="21"/>
      <c r="K1485" s="10"/>
      <c r="L1485" s="10"/>
      <c r="M1485" s="10"/>
      <c r="N1485" s="23"/>
      <c r="O1485" s="23"/>
      <c r="P1485" s="23"/>
    </row>
    <row r="1486" spans="1:16" x14ac:dyDescent="0.2">
      <c r="A1486" s="23"/>
      <c r="G1486" s="17"/>
      <c r="H1486" s="17"/>
      <c r="I1486" s="28"/>
      <c r="J1486" s="21"/>
      <c r="K1486" s="10"/>
      <c r="L1486" s="10"/>
      <c r="M1486" s="10"/>
      <c r="N1486" s="23"/>
      <c r="O1486" s="23"/>
      <c r="P1486" s="23"/>
    </row>
    <row r="1487" spans="1:16" x14ac:dyDescent="0.2">
      <c r="A1487" s="23"/>
      <c r="G1487" s="17"/>
      <c r="H1487" s="17"/>
      <c r="I1487" s="28"/>
      <c r="J1487" s="21"/>
      <c r="K1487" s="10"/>
      <c r="L1487" s="10"/>
      <c r="M1487" s="10"/>
      <c r="N1487" s="23"/>
      <c r="O1487" s="23"/>
      <c r="P1487" s="23"/>
    </row>
    <row r="1488" spans="1:16" x14ac:dyDescent="0.2">
      <c r="A1488" s="23"/>
      <c r="G1488" s="17"/>
      <c r="H1488" s="17"/>
      <c r="I1488" s="28"/>
      <c r="J1488" s="21"/>
      <c r="K1488" s="10"/>
      <c r="L1488" s="10"/>
      <c r="M1488" s="10"/>
      <c r="N1488" s="23"/>
      <c r="O1488" s="23"/>
      <c r="P1488" s="23"/>
    </row>
    <row r="1489" spans="1:16" x14ac:dyDescent="0.2">
      <c r="A1489" s="23"/>
      <c r="G1489" s="17"/>
      <c r="H1489" s="17"/>
      <c r="I1489" s="28"/>
      <c r="J1489" s="21"/>
      <c r="K1489" s="10"/>
      <c r="L1489" s="10"/>
      <c r="M1489" s="10"/>
      <c r="N1489" s="23"/>
      <c r="O1489" s="23"/>
      <c r="P1489" s="23"/>
    </row>
    <row r="1490" spans="1:16" x14ac:dyDescent="0.2">
      <c r="A1490" s="23"/>
      <c r="G1490" s="17"/>
      <c r="H1490" s="17"/>
      <c r="I1490" s="28"/>
      <c r="J1490" s="21"/>
      <c r="K1490" s="10"/>
      <c r="L1490" s="10"/>
      <c r="M1490" s="10"/>
      <c r="N1490" s="23"/>
      <c r="O1490" s="23"/>
      <c r="P1490" s="23"/>
    </row>
    <row r="1491" spans="1:16" x14ac:dyDescent="0.2">
      <c r="A1491" s="23"/>
      <c r="G1491" s="17"/>
      <c r="H1491" s="17"/>
      <c r="I1491" s="28"/>
      <c r="J1491" s="21"/>
      <c r="K1491" s="10"/>
      <c r="L1491" s="10"/>
      <c r="M1491" s="10"/>
      <c r="N1491" s="23"/>
      <c r="O1491" s="23"/>
      <c r="P1491" s="23"/>
    </row>
    <row r="1492" spans="1:16" x14ac:dyDescent="0.2">
      <c r="A1492" s="23"/>
      <c r="G1492" s="17"/>
      <c r="H1492" s="17"/>
      <c r="I1492" s="28"/>
      <c r="J1492" s="21"/>
      <c r="K1492" s="10"/>
      <c r="L1492" s="10"/>
      <c r="M1492" s="10"/>
      <c r="N1492" s="23"/>
      <c r="O1492" s="23"/>
      <c r="P1492" s="23"/>
    </row>
    <row r="1493" spans="1:16" x14ac:dyDescent="0.2">
      <c r="A1493" s="23"/>
      <c r="G1493" s="17"/>
      <c r="H1493" s="17"/>
      <c r="I1493" s="28"/>
      <c r="J1493" s="21"/>
      <c r="K1493" s="10"/>
      <c r="L1493" s="10"/>
      <c r="M1493" s="10"/>
      <c r="N1493" s="23"/>
      <c r="O1493" s="23"/>
      <c r="P1493" s="23"/>
    </row>
    <row r="1494" spans="1:16" x14ac:dyDescent="0.2">
      <c r="A1494" s="23"/>
      <c r="G1494" s="17"/>
      <c r="H1494" s="17"/>
      <c r="I1494" s="28"/>
      <c r="J1494" s="21"/>
      <c r="K1494" s="10"/>
      <c r="L1494" s="10"/>
      <c r="M1494" s="10"/>
      <c r="N1494" s="23"/>
      <c r="O1494" s="23"/>
      <c r="P1494" s="23"/>
    </row>
    <row r="1495" spans="1:16" x14ac:dyDescent="0.2">
      <c r="A1495" s="23"/>
      <c r="G1495" s="17"/>
      <c r="H1495" s="17"/>
      <c r="I1495" s="28"/>
      <c r="J1495" s="21"/>
      <c r="K1495" s="10"/>
      <c r="L1495" s="10"/>
      <c r="M1495" s="10"/>
      <c r="N1495" s="23"/>
      <c r="O1495" s="23"/>
      <c r="P1495" s="23"/>
    </row>
    <row r="1496" spans="1:16" x14ac:dyDescent="0.2">
      <c r="A1496" s="23"/>
      <c r="G1496" s="17"/>
      <c r="H1496" s="17"/>
      <c r="I1496" s="28"/>
      <c r="J1496" s="21"/>
      <c r="K1496" s="10"/>
      <c r="L1496" s="10"/>
      <c r="M1496" s="10"/>
      <c r="N1496" s="23"/>
      <c r="O1496" s="23"/>
      <c r="P1496" s="23"/>
    </row>
    <row r="1497" spans="1:16" x14ac:dyDescent="0.2">
      <c r="A1497" s="23"/>
      <c r="G1497" s="17"/>
      <c r="H1497" s="17"/>
      <c r="I1497" s="28"/>
      <c r="J1497" s="21"/>
      <c r="K1497" s="10"/>
      <c r="L1497" s="10"/>
      <c r="M1497" s="10"/>
      <c r="N1497" s="23"/>
      <c r="O1497" s="23"/>
      <c r="P1497" s="23"/>
    </row>
    <row r="1498" spans="1:16" x14ac:dyDescent="0.2">
      <c r="A1498" s="23"/>
      <c r="G1498" s="17"/>
      <c r="H1498" s="17"/>
      <c r="I1498" s="28"/>
      <c r="J1498" s="21"/>
      <c r="K1498" s="10"/>
      <c r="L1498" s="10"/>
      <c r="M1498" s="10"/>
      <c r="N1498" s="23"/>
      <c r="O1498" s="23"/>
      <c r="P1498" s="23"/>
    </row>
    <row r="1499" spans="1:16" x14ac:dyDescent="0.2">
      <c r="A1499" s="23"/>
      <c r="G1499" s="17"/>
      <c r="H1499" s="17"/>
      <c r="I1499" s="28"/>
      <c r="J1499" s="21"/>
      <c r="K1499" s="10"/>
      <c r="L1499" s="10"/>
      <c r="M1499" s="10"/>
      <c r="N1499" s="23"/>
      <c r="O1499" s="23"/>
      <c r="P1499" s="23"/>
    </row>
    <row r="1500" spans="1:16" x14ac:dyDescent="0.2">
      <c r="A1500" s="23"/>
      <c r="G1500" s="17"/>
      <c r="H1500" s="17"/>
      <c r="I1500" s="28"/>
      <c r="J1500" s="21"/>
      <c r="K1500" s="10"/>
      <c r="L1500" s="10"/>
      <c r="M1500" s="10"/>
      <c r="N1500" s="23"/>
      <c r="O1500" s="23"/>
      <c r="P1500" s="23"/>
    </row>
    <row r="1501" spans="1:16" x14ac:dyDescent="0.2">
      <c r="A1501" s="23"/>
      <c r="G1501" s="17"/>
      <c r="H1501" s="17"/>
      <c r="I1501" s="28"/>
      <c r="J1501" s="21"/>
      <c r="K1501" s="10"/>
      <c r="L1501" s="10"/>
      <c r="M1501" s="10"/>
      <c r="N1501" s="23"/>
      <c r="O1501" s="23"/>
      <c r="P1501" s="23"/>
    </row>
    <row r="1502" spans="1:16" x14ac:dyDescent="0.2">
      <c r="A1502" s="23"/>
      <c r="G1502" s="17"/>
      <c r="H1502" s="17"/>
      <c r="I1502" s="28"/>
      <c r="J1502" s="21"/>
      <c r="K1502" s="10"/>
      <c r="L1502" s="10"/>
      <c r="M1502" s="10"/>
      <c r="N1502" s="23"/>
      <c r="O1502" s="23"/>
      <c r="P1502" s="23"/>
    </row>
    <row r="1503" spans="1:16" x14ac:dyDescent="0.2">
      <c r="A1503" s="23"/>
      <c r="G1503" s="17"/>
      <c r="H1503" s="17"/>
      <c r="I1503" s="28"/>
      <c r="J1503" s="21"/>
      <c r="K1503" s="10"/>
      <c r="L1503" s="10"/>
      <c r="M1503" s="10"/>
      <c r="N1503" s="23"/>
      <c r="O1503" s="23"/>
      <c r="P1503" s="23"/>
    </row>
    <row r="1504" spans="1:16" x14ac:dyDescent="0.2">
      <c r="A1504" s="23"/>
      <c r="G1504" s="17"/>
      <c r="H1504" s="17"/>
      <c r="I1504" s="28"/>
      <c r="J1504" s="21"/>
      <c r="K1504" s="10"/>
      <c r="L1504" s="10"/>
      <c r="M1504" s="10"/>
      <c r="N1504" s="23"/>
      <c r="O1504" s="23"/>
      <c r="P1504" s="23"/>
    </row>
    <row r="1505" spans="1:16" x14ac:dyDescent="0.2">
      <c r="A1505" s="23"/>
      <c r="G1505" s="17"/>
      <c r="H1505" s="17"/>
      <c r="I1505" s="28"/>
      <c r="J1505" s="21"/>
      <c r="K1505" s="10"/>
      <c r="L1505" s="10"/>
      <c r="M1505" s="10"/>
      <c r="N1505" s="23"/>
      <c r="O1505" s="23"/>
      <c r="P1505" s="23"/>
    </row>
    <row r="1506" spans="1:16" x14ac:dyDescent="0.2">
      <c r="A1506" s="23"/>
      <c r="G1506" s="17"/>
      <c r="H1506" s="17"/>
      <c r="I1506" s="28"/>
      <c r="J1506" s="21"/>
      <c r="K1506" s="10"/>
      <c r="L1506" s="10"/>
      <c r="M1506" s="10"/>
      <c r="N1506" s="23"/>
      <c r="O1506" s="23"/>
      <c r="P1506" s="23"/>
    </row>
    <row r="1507" spans="1:16" x14ac:dyDescent="0.2">
      <c r="A1507" s="23"/>
      <c r="G1507" s="17"/>
      <c r="H1507" s="17"/>
      <c r="I1507" s="28"/>
      <c r="J1507" s="21"/>
      <c r="K1507" s="10"/>
      <c r="L1507" s="10"/>
      <c r="M1507" s="10"/>
      <c r="N1507" s="23"/>
      <c r="O1507" s="23"/>
      <c r="P1507" s="23"/>
    </row>
    <row r="1508" spans="1:16" x14ac:dyDescent="0.2">
      <c r="A1508" s="23"/>
      <c r="G1508" s="17"/>
      <c r="H1508" s="17"/>
      <c r="I1508" s="28"/>
      <c r="J1508" s="21"/>
      <c r="K1508" s="10"/>
      <c r="L1508" s="10"/>
      <c r="M1508" s="10"/>
      <c r="N1508" s="23"/>
      <c r="O1508" s="23"/>
      <c r="P1508" s="23"/>
    </row>
    <row r="1509" spans="1:16" x14ac:dyDescent="0.2">
      <c r="A1509" s="23"/>
      <c r="G1509" s="17"/>
      <c r="H1509" s="17"/>
      <c r="I1509" s="28"/>
      <c r="J1509" s="21"/>
      <c r="K1509" s="10"/>
      <c r="L1509" s="10"/>
      <c r="M1509" s="10"/>
      <c r="N1509" s="23"/>
      <c r="O1509" s="23"/>
      <c r="P1509" s="23"/>
    </row>
    <row r="1510" spans="1:16" x14ac:dyDescent="0.2">
      <c r="A1510" s="23"/>
      <c r="G1510" s="17"/>
      <c r="H1510" s="17"/>
      <c r="I1510" s="28"/>
      <c r="J1510" s="21"/>
      <c r="K1510" s="10"/>
      <c r="L1510" s="10"/>
      <c r="M1510" s="10"/>
      <c r="N1510" s="23"/>
      <c r="O1510" s="23"/>
      <c r="P1510" s="23"/>
    </row>
    <row r="1511" spans="1:16" x14ac:dyDescent="0.2">
      <c r="A1511" s="23"/>
      <c r="G1511" s="17"/>
      <c r="H1511" s="17"/>
      <c r="I1511" s="28"/>
      <c r="J1511" s="21"/>
      <c r="K1511" s="10"/>
      <c r="L1511" s="10"/>
      <c r="M1511" s="10"/>
      <c r="N1511" s="23"/>
      <c r="O1511" s="23"/>
      <c r="P1511" s="23"/>
    </row>
    <row r="1512" spans="1:16" x14ac:dyDescent="0.2">
      <c r="A1512" s="23"/>
      <c r="G1512" s="17"/>
      <c r="H1512" s="17"/>
      <c r="I1512" s="28"/>
      <c r="J1512" s="21"/>
      <c r="K1512" s="10"/>
      <c r="L1512" s="10"/>
      <c r="M1512" s="10"/>
      <c r="N1512" s="23"/>
      <c r="O1512" s="23"/>
      <c r="P1512" s="23"/>
    </row>
    <row r="1513" spans="1:16" x14ac:dyDescent="0.2">
      <c r="A1513" s="23"/>
      <c r="G1513" s="17"/>
      <c r="H1513" s="17"/>
      <c r="I1513" s="28"/>
      <c r="J1513" s="21"/>
      <c r="K1513" s="10"/>
      <c r="L1513" s="10"/>
      <c r="M1513" s="10"/>
      <c r="N1513" s="23"/>
      <c r="O1513" s="23"/>
      <c r="P1513" s="23"/>
    </row>
    <row r="1514" spans="1:16" x14ac:dyDescent="0.2">
      <c r="A1514" s="23"/>
      <c r="G1514" s="17"/>
      <c r="H1514" s="17"/>
      <c r="I1514" s="28"/>
      <c r="J1514" s="21"/>
      <c r="K1514" s="10"/>
      <c r="L1514" s="10"/>
      <c r="M1514" s="10"/>
      <c r="N1514" s="23"/>
      <c r="O1514" s="23"/>
      <c r="P1514" s="23"/>
    </row>
    <row r="1515" spans="1:16" x14ac:dyDescent="0.2">
      <c r="A1515" s="23"/>
      <c r="G1515" s="17"/>
      <c r="H1515" s="17"/>
      <c r="I1515" s="28"/>
      <c r="J1515" s="21"/>
      <c r="K1515" s="10"/>
      <c r="L1515" s="10"/>
      <c r="M1515" s="10"/>
      <c r="N1515" s="23"/>
      <c r="O1515" s="23"/>
      <c r="P1515" s="23"/>
    </row>
    <row r="1516" spans="1:16" x14ac:dyDescent="0.2">
      <c r="A1516" s="23"/>
      <c r="G1516" s="17"/>
      <c r="H1516" s="17"/>
      <c r="I1516" s="28"/>
      <c r="J1516" s="21"/>
      <c r="K1516" s="10"/>
      <c r="L1516" s="10"/>
      <c r="M1516" s="10"/>
      <c r="N1516" s="23"/>
      <c r="O1516" s="23"/>
      <c r="P1516" s="23"/>
    </row>
    <row r="1517" spans="1:16" x14ac:dyDescent="0.2">
      <c r="A1517" s="23"/>
      <c r="G1517" s="17"/>
      <c r="H1517" s="17"/>
      <c r="I1517" s="28"/>
      <c r="J1517" s="21"/>
      <c r="K1517" s="10"/>
      <c r="L1517" s="10"/>
      <c r="M1517" s="10"/>
      <c r="N1517" s="23"/>
      <c r="O1517" s="23"/>
      <c r="P1517" s="23"/>
    </row>
    <row r="1518" spans="1:16" x14ac:dyDescent="0.2">
      <c r="A1518" s="23"/>
      <c r="G1518" s="17"/>
      <c r="H1518" s="17"/>
      <c r="I1518" s="28"/>
      <c r="J1518" s="21"/>
      <c r="K1518" s="10"/>
      <c r="L1518" s="10"/>
      <c r="M1518" s="10"/>
      <c r="N1518" s="23"/>
      <c r="O1518" s="23"/>
      <c r="P1518" s="23"/>
    </row>
    <row r="1519" spans="1:16" x14ac:dyDescent="0.2">
      <c r="A1519" s="23"/>
      <c r="G1519" s="17"/>
      <c r="H1519" s="17"/>
      <c r="I1519" s="28"/>
      <c r="J1519" s="21"/>
      <c r="K1519" s="10"/>
      <c r="L1519" s="10"/>
      <c r="M1519" s="10"/>
      <c r="N1519" s="23"/>
      <c r="O1519" s="23"/>
      <c r="P1519" s="23"/>
    </row>
    <row r="1520" spans="1:16" x14ac:dyDescent="0.2">
      <c r="A1520" s="23"/>
      <c r="G1520" s="17"/>
      <c r="H1520" s="17"/>
      <c r="I1520" s="28"/>
      <c r="J1520" s="21"/>
      <c r="K1520" s="10"/>
      <c r="L1520" s="10"/>
      <c r="M1520" s="10"/>
      <c r="N1520" s="23"/>
      <c r="O1520" s="23"/>
      <c r="P1520" s="23"/>
    </row>
    <row r="1521" spans="1:16" x14ac:dyDescent="0.2">
      <c r="A1521" s="23"/>
      <c r="G1521" s="17"/>
      <c r="H1521" s="17"/>
      <c r="I1521" s="28"/>
      <c r="J1521" s="21"/>
      <c r="K1521" s="10"/>
      <c r="L1521" s="10"/>
      <c r="M1521" s="10"/>
      <c r="N1521" s="23"/>
      <c r="O1521" s="23"/>
      <c r="P1521" s="23"/>
    </row>
    <row r="1522" spans="1:16" x14ac:dyDescent="0.2">
      <c r="A1522" s="23"/>
      <c r="G1522" s="17"/>
      <c r="H1522" s="17"/>
      <c r="I1522" s="28"/>
      <c r="J1522" s="21"/>
      <c r="K1522" s="10"/>
      <c r="L1522" s="10"/>
      <c r="M1522" s="10"/>
      <c r="N1522" s="23"/>
      <c r="O1522" s="23"/>
      <c r="P1522" s="23"/>
    </row>
    <row r="1523" spans="1:16" x14ac:dyDescent="0.2">
      <c r="A1523" s="23"/>
      <c r="G1523" s="17"/>
      <c r="H1523" s="17"/>
      <c r="I1523" s="28"/>
      <c r="J1523" s="21"/>
      <c r="K1523" s="10"/>
      <c r="L1523" s="10"/>
      <c r="M1523" s="10"/>
      <c r="N1523" s="23"/>
      <c r="O1523" s="23"/>
      <c r="P1523" s="23"/>
    </row>
    <row r="1524" spans="1:16" x14ac:dyDescent="0.2">
      <c r="A1524" s="23"/>
      <c r="G1524" s="17"/>
      <c r="H1524" s="17"/>
      <c r="I1524" s="28"/>
      <c r="J1524" s="21"/>
      <c r="K1524" s="10"/>
      <c r="L1524" s="10"/>
      <c r="M1524" s="10"/>
      <c r="N1524" s="23"/>
      <c r="O1524" s="23"/>
      <c r="P1524" s="23"/>
    </row>
    <row r="1525" spans="1:16" x14ac:dyDescent="0.2">
      <c r="A1525" s="23"/>
      <c r="G1525" s="17"/>
      <c r="H1525" s="17"/>
      <c r="I1525" s="28"/>
      <c r="J1525" s="21"/>
      <c r="K1525" s="10"/>
      <c r="L1525" s="10"/>
      <c r="M1525" s="10"/>
      <c r="N1525" s="23"/>
      <c r="O1525" s="23"/>
      <c r="P1525" s="23"/>
    </row>
    <row r="1526" spans="1:16" x14ac:dyDescent="0.2">
      <c r="A1526" s="23"/>
      <c r="G1526" s="17"/>
      <c r="H1526" s="17"/>
      <c r="I1526" s="28"/>
      <c r="J1526" s="21"/>
      <c r="K1526" s="10"/>
      <c r="L1526" s="10"/>
      <c r="M1526" s="10"/>
      <c r="N1526" s="23"/>
      <c r="O1526" s="23"/>
      <c r="P1526" s="23"/>
    </row>
    <row r="1527" spans="1:16" x14ac:dyDescent="0.2">
      <c r="A1527" s="23"/>
      <c r="G1527" s="17"/>
      <c r="H1527" s="17"/>
      <c r="I1527" s="28"/>
      <c r="J1527" s="21"/>
      <c r="K1527" s="10"/>
      <c r="L1527" s="10"/>
      <c r="M1527" s="10"/>
      <c r="N1527" s="23"/>
      <c r="O1527" s="23"/>
      <c r="P1527" s="23"/>
    </row>
    <row r="1528" spans="1:16" x14ac:dyDescent="0.2">
      <c r="A1528" s="23"/>
      <c r="G1528" s="17"/>
      <c r="H1528" s="17"/>
      <c r="I1528" s="28"/>
      <c r="J1528" s="21"/>
      <c r="K1528" s="10"/>
      <c r="L1528" s="10"/>
      <c r="M1528" s="10"/>
      <c r="N1528" s="23"/>
      <c r="O1528" s="23"/>
      <c r="P1528" s="23"/>
    </row>
    <row r="1529" spans="1:16" x14ac:dyDescent="0.2">
      <c r="A1529" s="23"/>
      <c r="G1529" s="17"/>
      <c r="H1529" s="17"/>
      <c r="I1529" s="28"/>
      <c r="J1529" s="21"/>
      <c r="K1529" s="10"/>
      <c r="L1529" s="10"/>
      <c r="M1529" s="10"/>
      <c r="N1529" s="23"/>
      <c r="O1529" s="23"/>
      <c r="P1529" s="23"/>
    </row>
    <row r="1530" spans="1:16" x14ac:dyDescent="0.2">
      <c r="A1530" s="23"/>
      <c r="G1530" s="17"/>
      <c r="H1530" s="17"/>
      <c r="I1530" s="28"/>
      <c r="J1530" s="21"/>
      <c r="K1530" s="10"/>
      <c r="L1530" s="10"/>
      <c r="M1530" s="10"/>
      <c r="N1530" s="23"/>
      <c r="O1530" s="23"/>
      <c r="P1530" s="23"/>
    </row>
    <row r="1531" spans="1:16" x14ac:dyDescent="0.2">
      <c r="A1531" s="23"/>
      <c r="G1531" s="17"/>
      <c r="H1531" s="17"/>
      <c r="I1531" s="28"/>
      <c r="J1531" s="21"/>
      <c r="K1531" s="10"/>
      <c r="L1531" s="10"/>
      <c r="M1531" s="10"/>
      <c r="N1531" s="23"/>
      <c r="O1531" s="23"/>
      <c r="P1531" s="23"/>
    </row>
    <row r="1532" spans="1:16" x14ac:dyDescent="0.2">
      <c r="A1532" s="23"/>
      <c r="G1532" s="17"/>
      <c r="H1532" s="17"/>
      <c r="I1532" s="28"/>
      <c r="J1532" s="21"/>
      <c r="K1532" s="10"/>
      <c r="L1532" s="10"/>
      <c r="M1532" s="10"/>
      <c r="N1532" s="23"/>
      <c r="O1532" s="23"/>
      <c r="P1532" s="23"/>
    </row>
    <row r="1533" spans="1:16" x14ac:dyDescent="0.2">
      <c r="A1533" s="23"/>
      <c r="G1533" s="17"/>
      <c r="H1533" s="17"/>
      <c r="I1533" s="28"/>
      <c r="J1533" s="21"/>
      <c r="K1533" s="10"/>
      <c r="L1533" s="10"/>
      <c r="M1533" s="10"/>
      <c r="N1533" s="23"/>
      <c r="O1533" s="23"/>
      <c r="P1533" s="23"/>
    </row>
    <row r="1534" spans="1:16" x14ac:dyDescent="0.2">
      <c r="A1534" s="23"/>
      <c r="G1534" s="17"/>
      <c r="H1534" s="17"/>
      <c r="I1534" s="28"/>
      <c r="J1534" s="21"/>
      <c r="K1534" s="10"/>
      <c r="L1534" s="10"/>
      <c r="M1534" s="10"/>
      <c r="N1534" s="23"/>
      <c r="O1534" s="23"/>
      <c r="P1534" s="23"/>
    </row>
    <row r="1535" spans="1:16" x14ac:dyDescent="0.2">
      <c r="A1535" s="23"/>
      <c r="G1535" s="17"/>
      <c r="H1535" s="17"/>
      <c r="I1535" s="28"/>
      <c r="J1535" s="21"/>
      <c r="K1535" s="10"/>
      <c r="L1535" s="10"/>
      <c r="M1535" s="10"/>
      <c r="N1535" s="23"/>
      <c r="O1535" s="23"/>
      <c r="P1535" s="23"/>
    </row>
    <row r="1536" spans="1:16" x14ac:dyDescent="0.2">
      <c r="A1536" s="23"/>
      <c r="G1536" s="17"/>
      <c r="H1536" s="17"/>
      <c r="I1536" s="28"/>
      <c r="J1536" s="21"/>
      <c r="K1536" s="10"/>
      <c r="L1536" s="10"/>
      <c r="M1536" s="10"/>
      <c r="N1536" s="23"/>
      <c r="O1536" s="23"/>
      <c r="P1536" s="23"/>
    </row>
    <row r="1537" spans="1:16" x14ac:dyDescent="0.2">
      <c r="A1537" s="23"/>
      <c r="G1537" s="17"/>
      <c r="H1537" s="17"/>
      <c r="I1537" s="28"/>
      <c r="J1537" s="21"/>
      <c r="K1537" s="10"/>
      <c r="L1537" s="10"/>
      <c r="M1537" s="10"/>
      <c r="N1537" s="23"/>
      <c r="O1537" s="23"/>
      <c r="P1537" s="23"/>
    </row>
    <row r="1538" spans="1:16" x14ac:dyDescent="0.2">
      <c r="A1538" s="23"/>
      <c r="G1538" s="17"/>
      <c r="H1538" s="17"/>
      <c r="I1538" s="28"/>
      <c r="J1538" s="21"/>
      <c r="K1538" s="10"/>
      <c r="L1538" s="10"/>
      <c r="M1538" s="10"/>
      <c r="N1538" s="23"/>
      <c r="O1538" s="23"/>
      <c r="P1538" s="23"/>
    </row>
    <row r="1539" spans="1:16" x14ac:dyDescent="0.2">
      <c r="A1539" s="23"/>
      <c r="G1539" s="17"/>
      <c r="H1539" s="17"/>
      <c r="I1539" s="28"/>
      <c r="J1539" s="21"/>
      <c r="K1539" s="10"/>
      <c r="L1539" s="10"/>
      <c r="M1539" s="10"/>
      <c r="N1539" s="23"/>
      <c r="O1539" s="23"/>
      <c r="P1539" s="23"/>
    </row>
    <row r="1540" spans="1:16" x14ac:dyDescent="0.2">
      <c r="A1540" s="23"/>
      <c r="G1540" s="17"/>
      <c r="H1540" s="17"/>
      <c r="I1540" s="28"/>
      <c r="J1540" s="21"/>
      <c r="K1540" s="10"/>
      <c r="L1540" s="10"/>
      <c r="M1540" s="10"/>
      <c r="N1540" s="23"/>
      <c r="O1540" s="23"/>
      <c r="P1540" s="23"/>
    </row>
    <row r="1541" spans="1:16" x14ac:dyDescent="0.2">
      <c r="A1541" s="23"/>
      <c r="G1541" s="17"/>
      <c r="H1541" s="17"/>
      <c r="I1541" s="28"/>
      <c r="J1541" s="21"/>
      <c r="K1541" s="10"/>
      <c r="L1541" s="10"/>
      <c r="M1541" s="10"/>
      <c r="N1541" s="23"/>
      <c r="O1541" s="23"/>
      <c r="P1541" s="23"/>
    </row>
    <row r="1542" spans="1:16" x14ac:dyDescent="0.2">
      <c r="A1542" s="23"/>
      <c r="G1542" s="17"/>
      <c r="H1542" s="17"/>
      <c r="I1542" s="28"/>
      <c r="J1542" s="21"/>
      <c r="K1542" s="10"/>
      <c r="L1542" s="10"/>
      <c r="M1542" s="10"/>
      <c r="N1542" s="23"/>
      <c r="O1542" s="23"/>
      <c r="P1542" s="23"/>
    </row>
    <row r="1543" spans="1:16" x14ac:dyDescent="0.2">
      <c r="A1543" s="23"/>
      <c r="G1543" s="17"/>
      <c r="H1543" s="17"/>
      <c r="I1543" s="28"/>
      <c r="J1543" s="21"/>
      <c r="K1543" s="10"/>
      <c r="L1543" s="10"/>
      <c r="M1543" s="10"/>
      <c r="N1543" s="23"/>
      <c r="O1543" s="23"/>
      <c r="P1543" s="23"/>
    </row>
    <row r="1544" spans="1:16" x14ac:dyDescent="0.2">
      <c r="A1544" s="23"/>
      <c r="G1544" s="17"/>
      <c r="H1544" s="17"/>
      <c r="I1544" s="28"/>
      <c r="J1544" s="21"/>
      <c r="K1544" s="10"/>
      <c r="L1544" s="10"/>
      <c r="M1544" s="10"/>
      <c r="N1544" s="23"/>
      <c r="O1544" s="23"/>
      <c r="P1544" s="23"/>
    </row>
    <row r="1545" spans="1:16" x14ac:dyDescent="0.2">
      <c r="A1545" s="23"/>
      <c r="G1545" s="17"/>
      <c r="H1545" s="17"/>
      <c r="I1545" s="28"/>
      <c r="J1545" s="21"/>
      <c r="K1545" s="10"/>
      <c r="L1545" s="10"/>
      <c r="M1545" s="10"/>
      <c r="N1545" s="23"/>
      <c r="O1545" s="23"/>
      <c r="P1545" s="23"/>
    </row>
    <row r="1546" spans="1:16" x14ac:dyDescent="0.2">
      <c r="A1546" s="23"/>
      <c r="G1546" s="17"/>
      <c r="H1546" s="17"/>
      <c r="I1546" s="28"/>
      <c r="J1546" s="21"/>
      <c r="K1546" s="10"/>
      <c r="L1546" s="10"/>
      <c r="M1546" s="10"/>
      <c r="N1546" s="23"/>
      <c r="O1546" s="23"/>
      <c r="P1546" s="23"/>
    </row>
    <row r="1547" spans="1:16" x14ac:dyDescent="0.2">
      <c r="A1547" s="23"/>
      <c r="G1547" s="17"/>
      <c r="H1547" s="17"/>
      <c r="I1547" s="28"/>
      <c r="J1547" s="21"/>
      <c r="K1547" s="10"/>
      <c r="L1547" s="10"/>
      <c r="M1547" s="10"/>
      <c r="N1547" s="23"/>
      <c r="O1547" s="23"/>
      <c r="P1547" s="23"/>
    </row>
    <row r="1548" spans="1:16" x14ac:dyDescent="0.2">
      <c r="A1548" s="23"/>
      <c r="G1548" s="17"/>
      <c r="H1548" s="17"/>
      <c r="I1548" s="28"/>
      <c r="J1548" s="21"/>
      <c r="K1548" s="10"/>
      <c r="L1548" s="10"/>
      <c r="M1548" s="10"/>
      <c r="N1548" s="23"/>
      <c r="O1548" s="23"/>
      <c r="P1548" s="23"/>
    </row>
    <row r="1549" spans="1:16" x14ac:dyDescent="0.2">
      <c r="A1549" s="23"/>
      <c r="G1549" s="17"/>
      <c r="H1549" s="17"/>
      <c r="I1549" s="28"/>
      <c r="J1549" s="21"/>
      <c r="K1549" s="10"/>
      <c r="L1549" s="10"/>
      <c r="M1549" s="10"/>
      <c r="N1549" s="23"/>
      <c r="O1549" s="23"/>
      <c r="P1549" s="23"/>
    </row>
    <row r="1550" spans="1:16" x14ac:dyDescent="0.2">
      <c r="A1550" s="23"/>
      <c r="G1550" s="17"/>
      <c r="H1550" s="17"/>
      <c r="I1550" s="28"/>
      <c r="J1550" s="21"/>
      <c r="K1550" s="10"/>
      <c r="L1550" s="10"/>
      <c r="M1550" s="10"/>
      <c r="N1550" s="23"/>
      <c r="O1550" s="23"/>
      <c r="P1550" s="23"/>
    </row>
    <row r="1551" spans="1:16" x14ac:dyDescent="0.2">
      <c r="A1551" s="23"/>
      <c r="G1551" s="17"/>
      <c r="H1551" s="17"/>
      <c r="I1551" s="28"/>
      <c r="J1551" s="21"/>
      <c r="K1551" s="10"/>
      <c r="L1551" s="10"/>
      <c r="M1551" s="10"/>
      <c r="N1551" s="23"/>
      <c r="O1551" s="23"/>
      <c r="P1551" s="23"/>
    </row>
    <row r="1552" spans="1:16" x14ac:dyDescent="0.2">
      <c r="A1552" s="23"/>
      <c r="G1552" s="17"/>
      <c r="H1552" s="17"/>
      <c r="I1552" s="28"/>
      <c r="J1552" s="21"/>
      <c r="K1552" s="10"/>
      <c r="L1552" s="10"/>
      <c r="M1552" s="10"/>
      <c r="N1552" s="23"/>
      <c r="O1552" s="23"/>
      <c r="P1552" s="23"/>
    </row>
    <row r="1553" spans="1:16" x14ac:dyDescent="0.2">
      <c r="A1553" s="23"/>
      <c r="G1553" s="17"/>
      <c r="H1553" s="17"/>
      <c r="I1553" s="28"/>
      <c r="J1553" s="21"/>
      <c r="K1553" s="10"/>
      <c r="L1553" s="10"/>
      <c r="M1553" s="10"/>
      <c r="N1553" s="23"/>
      <c r="O1553" s="23"/>
      <c r="P1553" s="23"/>
    </row>
    <row r="1554" spans="1:16" x14ac:dyDescent="0.2">
      <c r="A1554" s="23"/>
      <c r="G1554" s="17"/>
      <c r="H1554" s="17"/>
      <c r="I1554" s="28"/>
      <c r="J1554" s="21"/>
      <c r="K1554" s="10"/>
      <c r="L1554" s="10"/>
      <c r="M1554" s="10"/>
      <c r="N1554" s="23"/>
      <c r="O1554" s="23"/>
      <c r="P1554" s="23"/>
    </row>
    <row r="1555" spans="1:16" x14ac:dyDescent="0.2">
      <c r="A1555" s="23"/>
      <c r="G1555" s="17"/>
      <c r="H1555" s="17"/>
      <c r="I1555" s="28"/>
      <c r="J1555" s="21"/>
      <c r="K1555" s="10"/>
      <c r="L1555" s="10"/>
      <c r="M1555" s="10"/>
      <c r="N1555" s="23"/>
      <c r="O1555" s="23"/>
      <c r="P1555" s="23"/>
    </row>
    <row r="1556" spans="1:16" x14ac:dyDescent="0.2">
      <c r="A1556" s="23"/>
      <c r="G1556" s="17"/>
      <c r="H1556" s="17"/>
      <c r="I1556" s="28"/>
      <c r="J1556" s="21"/>
      <c r="K1556" s="10"/>
      <c r="L1556" s="10"/>
      <c r="M1556" s="10"/>
      <c r="N1556" s="23"/>
      <c r="O1556" s="23"/>
      <c r="P1556" s="23"/>
    </row>
    <row r="1557" spans="1:16" x14ac:dyDescent="0.2">
      <c r="A1557" s="23"/>
      <c r="G1557" s="17"/>
      <c r="H1557" s="17"/>
      <c r="I1557" s="28"/>
      <c r="J1557" s="21"/>
      <c r="K1557" s="10"/>
      <c r="L1557" s="10"/>
      <c r="M1557" s="10"/>
      <c r="N1557" s="23"/>
      <c r="O1557" s="23"/>
      <c r="P1557" s="23"/>
    </row>
    <row r="1558" spans="1:16" x14ac:dyDescent="0.2">
      <c r="A1558" s="23"/>
      <c r="G1558" s="17"/>
      <c r="H1558" s="17"/>
      <c r="I1558" s="28"/>
      <c r="J1558" s="21"/>
      <c r="K1558" s="10"/>
      <c r="L1558" s="10"/>
      <c r="M1558" s="10"/>
      <c r="N1558" s="23"/>
      <c r="O1558" s="23"/>
      <c r="P1558" s="23"/>
    </row>
    <row r="1559" spans="1:16" x14ac:dyDescent="0.2">
      <c r="A1559" s="23"/>
      <c r="G1559" s="17"/>
      <c r="H1559" s="17"/>
      <c r="I1559" s="28"/>
      <c r="J1559" s="21"/>
      <c r="K1559" s="10"/>
      <c r="L1559" s="10"/>
      <c r="M1559" s="10"/>
      <c r="N1559" s="23"/>
      <c r="O1559" s="23"/>
      <c r="P1559" s="23"/>
    </row>
    <row r="1560" spans="1:16" x14ac:dyDescent="0.2">
      <c r="A1560" s="23"/>
      <c r="G1560" s="17"/>
      <c r="H1560" s="17"/>
      <c r="I1560" s="28"/>
      <c r="J1560" s="21"/>
      <c r="K1560" s="10"/>
      <c r="L1560" s="10"/>
      <c r="M1560" s="10"/>
      <c r="N1560" s="23"/>
      <c r="O1560" s="23"/>
      <c r="P1560" s="23"/>
    </row>
    <row r="1561" spans="1:16" x14ac:dyDescent="0.2">
      <c r="A1561" s="23"/>
      <c r="G1561" s="17"/>
      <c r="H1561" s="17"/>
      <c r="I1561" s="28"/>
      <c r="J1561" s="21"/>
      <c r="K1561" s="10"/>
      <c r="L1561" s="10"/>
      <c r="M1561" s="10"/>
      <c r="N1561" s="23"/>
      <c r="O1561" s="23"/>
      <c r="P1561" s="23"/>
    </row>
    <row r="1562" spans="1:16" x14ac:dyDescent="0.2">
      <c r="A1562" s="23"/>
      <c r="G1562" s="17"/>
      <c r="H1562" s="17"/>
      <c r="I1562" s="28"/>
      <c r="J1562" s="21"/>
      <c r="K1562" s="10"/>
      <c r="L1562" s="10"/>
      <c r="M1562" s="10"/>
      <c r="N1562" s="23"/>
      <c r="O1562" s="23"/>
      <c r="P1562" s="23"/>
    </row>
    <row r="1563" spans="1:16" x14ac:dyDescent="0.2">
      <c r="A1563" s="23"/>
      <c r="G1563" s="17"/>
      <c r="H1563" s="17"/>
      <c r="I1563" s="28"/>
      <c r="J1563" s="21"/>
      <c r="K1563" s="10"/>
      <c r="L1563" s="10"/>
      <c r="M1563" s="10"/>
      <c r="N1563" s="23"/>
      <c r="O1563" s="23"/>
      <c r="P1563" s="23"/>
    </row>
    <row r="1564" spans="1:16" x14ac:dyDescent="0.2">
      <c r="A1564" s="23"/>
      <c r="G1564" s="17"/>
      <c r="H1564" s="17"/>
      <c r="I1564" s="28"/>
      <c r="J1564" s="21"/>
      <c r="K1564" s="10"/>
      <c r="L1564" s="10"/>
      <c r="M1564" s="10"/>
      <c r="N1564" s="23"/>
      <c r="O1564" s="23"/>
      <c r="P1564" s="23"/>
    </row>
    <row r="1565" spans="1:16" x14ac:dyDescent="0.2">
      <c r="A1565" s="23"/>
      <c r="G1565" s="17"/>
      <c r="H1565" s="17"/>
      <c r="I1565" s="28"/>
      <c r="J1565" s="21"/>
      <c r="K1565" s="10"/>
      <c r="L1565" s="10"/>
      <c r="M1565" s="10"/>
      <c r="N1565" s="23"/>
      <c r="O1565" s="23"/>
      <c r="P1565" s="23"/>
    </row>
    <row r="1566" spans="1:16" x14ac:dyDescent="0.2">
      <c r="A1566" s="23"/>
      <c r="G1566" s="17"/>
      <c r="H1566" s="17"/>
      <c r="I1566" s="28"/>
      <c r="J1566" s="21"/>
      <c r="K1566" s="10"/>
      <c r="L1566" s="10"/>
      <c r="M1566" s="10"/>
      <c r="N1566" s="23"/>
      <c r="O1566" s="23"/>
      <c r="P1566" s="23"/>
    </row>
    <row r="1567" spans="1:16" x14ac:dyDescent="0.2">
      <c r="A1567" s="23"/>
      <c r="G1567" s="17"/>
      <c r="H1567" s="17"/>
      <c r="I1567" s="28"/>
      <c r="J1567" s="21"/>
      <c r="K1567" s="10"/>
      <c r="L1567" s="10"/>
      <c r="M1567" s="10"/>
      <c r="N1567" s="23"/>
      <c r="O1567" s="23"/>
      <c r="P1567" s="23"/>
    </row>
    <row r="1568" spans="1:16" x14ac:dyDescent="0.2">
      <c r="A1568" s="23"/>
      <c r="G1568" s="17"/>
      <c r="H1568" s="17"/>
      <c r="I1568" s="28"/>
      <c r="J1568" s="21"/>
      <c r="K1568" s="10"/>
      <c r="L1568" s="10"/>
      <c r="M1568" s="10"/>
      <c r="N1568" s="23"/>
      <c r="O1568" s="23"/>
      <c r="P1568" s="23"/>
    </row>
    <row r="1569" spans="1:16" x14ac:dyDescent="0.2">
      <c r="A1569" s="23"/>
      <c r="G1569" s="17"/>
      <c r="H1569" s="17"/>
      <c r="I1569" s="28"/>
      <c r="J1569" s="21"/>
      <c r="K1569" s="10"/>
      <c r="L1569" s="10"/>
      <c r="M1569" s="10"/>
      <c r="N1569" s="23"/>
      <c r="O1569" s="23"/>
      <c r="P1569" s="23"/>
    </row>
    <row r="1570" spans="1:16" x14ac:dyDescent="0.2">
      <c r="A1570" s="23"/>
      <c r="G1570" s="17"/>
      <c r="H1570" s="17"/>
      <c r="I1570" s="28"/>
      <c r="J1570" s="21"/>
      <c r="K1570" s="10"/>
      <c r="L1570" s="10"/>
      <c r="M1570" s="10"/>
      <c r="N1570" s="23"/>
      <c r="O1570" s="23"/>
      <c r="P1570" s="23"/>
    </row>
    <row r="1571" spans="1:16" x14ac:dyDescent="0.2">
      <c r="A1571" s="23"/>
      <c r="G1571" s="17"/>
      <c r="H1571" s="17"/>
      <c r="I1571" s="28"/>
      <c r="J1571" s="21"/>
      <c r="K1571" s="10"/>
      <c r="L1571" s="10"/>
      <c r="M1571" s="10"/>
      <c r="N1571" s="23"/>
      <c r="O1571" s="23"/>
      <c r="P1571" s="23"/>
    </row>
    <row r="1572" spans="1:16" x14ac:dyDescent="0.2">
      <c r="A1572" s="23"/>
      <c r="G1572" s="17"/>
      <c r="H1572" s="17"/>
      <c r="I1572" s="28"/>
      <c r="J1572" s="21"/>
      <c r="K1572" s="10"/>
      <c r="L1572" s="10"/>
      <c r="M1572" s="10"/>
      <c r="N1572" s="23"/>
      <c r="O1572" s="23"/>
      <c r="P1572" s="23"/>
    </row>
    <row r="1573" spans="1:16" x14ac:dyDescent="0.2">
      <c r="A1573" s="23"/>
      <c r="G1573" s="17"/>
      <c r="H1573" s="17"/>
      <c r="I1573" s="28"/>
      <c r="J1573" s="21"/>
      <c r="K1573" s="10"/>
      <c r="L1573" s="10"/>
      <c r="M1573" s="10"/>
      <c r="N1573" s="23"/>
      <c r="O1573" s="23"/>
      <c r="P1573" s="23"/>
    </row>
    <row r="1574" spans="1:16" x14ac:dyDescent="0.2">
      <c r="A1574" s="23"/>
      <c r="G1574" s="17"/>
      <c r="H1574" s="17"/>
      <c r="I1574" s="28"/>
      <c r="J1574" s="21"/>
      <c r="K1574" s="10"/>
      <c r="L1574" s="10"/>
      <c r="M1574" s="10"/>
      <c r="N1574" s="23"/>
      <c r="O1574" s="23"/>
      <c r="P1574" s="23"/>
    </row>
    <row r="1575" spans="1:16" x14ac:dyDescent="0.2">
      <c r="A1575" s="23"/>
      <c r="G1575" s="17"/>
      <c r="H1575" s="17"/>
      <c r="I1575" s="28"/>
      <c r="J1575" s="21"/>
      <c r="K1575" s="10"/>
      <c r="L1575" s="10"/>
      <c r="M1575" s="10"/>
      <c r="N1575" s="23"/>
      <c r="O1575" s="23"/>
      <c r="P1575" s="23"/>
    </row>
    <row r="1576" spans="1:16" x14ac:dyDescent="0.2">
      <c r="A1576" s="23"/>
      <c r="G1576" s="17"/>
      <c r="H1576" s="17"/>
      <c r="I1576" s="28"/>
      <c r="J1576" s="21"/>
      <c r="K1576" s="10"/>
      <c r="L1576" s="10"/>
      <c r="M1576" s="10"/>
      <c r="N1576" s="23"/>
      <c r="O1576" s="23"/>
      <c r="P1576" s="23"/>
    </row>
    <row r="1577" spans="1:16" x14ac:dyDescent="0.2">
      <c r="A1577" s="23"/>
      <c r="G1577" s="17"/>
      <c r="H1577" s="17"/>
      <c r="I1577" s="28"/>
      <c r="J1577" s="21"/>
      <c r="K1577" s="10"/>
      <c r="L1577" s="10"/>
      <c r="M1577" s="10"/>
      <c r="N1577" s="23"/>
      <c r="O1577" s="23"/>
      <c r="P1577" s="23"/>
    </row>
    <row r="1578" spans="1:16" x14ac:dyDescent="0.2">
      <c r="A1578" s="23"/>
      <c r="G1578" s="17"/>
      <c r="H1578" s="17"/>
      <c r="I1578" s="28"/>
      <c r="J1578" s="21"/>
      <c r="K1578" s="10"/>
      <c r="L1578" s="10"/>
      <c r="M1578" s="10"/>
      <c r="N1578" s="23"/>
      <c r="O1578" s="23"/>
      <c r="P1578" s="23"/>
    </row>
    <row r="1579" spans="1:16" x14ac:dyDescent="0.2">
      <c r="A1579" s="23"/>
      <c r="G1579" s="17"/>
      <c r="H1579" s="17"/>
      <c r="I1579" s="28"/>
      <c r="J1579" s="21"/>
      <c r="K1579" s="10"/>
      <c r="L1579" s="10"/>
      <c r="M1579" s="10"/>
      <c r="N1579" s="23"/>
      <c r="O1579" s="23"/>
      <c r="P1579" s="23"/>
    </row>
    <row r="1580" spans="1:16" x14ac:dyDescent="0.2">
      <c r="A1580" s="23"/>
      <c r="G1580" s="17"/>
      <c r="H1580" s="17"/>
      <c r="I1580" s="28"/>
      <c r="J1580" s="21"/>
      <c r="K1580" s="10"/>
      <c r="L1580" s="10"/>
      <c r="M1580" s="10"/>
      <c r="N1580" s="23"/>
      <c r="O1580" s="23"/>
      <c r="P1580" s="23"/>
    </row>
    <row r="1581" spans="1:16" x14ac:dyDescent="0.2">
      <c r="A1581" s="23"/>
      <c r="G1581" s="17"/>
      <c r="H1581" s="17"/>
      <c r="I1581" s="28"/>
      <c r="J1581" s="21"/>
      <c r="K1581" s="10"/>
      <c r="L1581" s="10"/>
      <c r="M1581" s="10"/>
      <c r="N1581" s="23"/>
      <c r="O1581" s="23"/>
      <c r="P1581" s="23"/>
    </row>
    <row r="1582" spans="1:16" x14ac:dyDescent="0.2">
      <c r="A1582" s="23"/>
      <c r="G1582" s="17"/>
      <c r="H1582" s="17"/>
      <c r="I1582" s="28"/>
      <c r="J1582" s="21"/>
      <c r="K1582" s="10"/>
      <c r="L1582" s="10"/>
      <c r="M1582" s="10"/>
      <c r="N1582" s="23"/>
      <c r="O1582" s="23"/>
      <c r="P1582" s="23"/>
    </row>
    <row r="1583" spans="1:16" x14ac:dyDescent="0.2">
      <c r="A1583" s="23"/>
      <c r="G1583" s="17"/>
      <c r="H1583" s="17"/>
      <c r="I1583" s="28"/>
      <c r="J1583" s="21"/>
      <c r="K1583" s="10"/>
      <c r="L1583" s="10"/>
      <c r="M1583" s="10"/>
      <c r="N1583" s="23"/>
      <c r="O1583" s="23"/>
      <c r="P1583" s="23"/>
    </row>
    <row r="1584" spans="1:16" x14ac:dyDescent="0.2">
      <c r="A1584" s="23"/>
      <c r="G1584" s="17"/>
      <c r="H1584" s="17"/>
      <c r="I1584" s="28"/>
      <c r="J1584" s="21"/>
      <c r="K1584" s="10"/>
      <c r="L1584" s="10"/>
      <c r="M1584" s="10"/>
      <c r="N1584" s="23"/>
      <c r="O1584" s="23"/>
      <c r="P1584" s="23"/>
    </row>
    <row r="1585" spans="1:16" x14ac:dyDescent="0.2">
      <c r="A1585" s="23"/>
      <c r="G1585" s="17"/>
      <c r="H1585" s="17"/>
      <c r="I1585" s="28"/>
      <c r="J1585" s="21"/>
      <c r="K1585" s="10"/>
      <c r="L1585" s="10"/>
      <c r="M1585" s="10"/>
      <c r="N1585" s="23"/>
      <c r="O1585" s="23"/>
      <c r="P1585" s="23"/>
    </row>
    <row r="1586" spans="1:16" x14ac:dyDescent="0.2">
      <c r="A1586" s="23"/>
      <c r="G1586" s="17"/>
      <c r="H1586" s="17"/>
      <c r="I1586" s="28"/>
      <c r="J1586" s="21"/>
      <c r="K1586" s="10"/>
      <c r="L1586" s="10"/>
      <c r="M1586" s="10"/>
      <c r="N1586" s="23"/>
      <c r="O1586" s="23"/>
      <c r="P1586" s="23"/>
    </row>
    <row r="1587" spans="1:16" x14ac:dyDescent="0.2">
      <c r="A1587" s="23"/>
      <c r="G1587" s="17"/>
      <c r="H1587" s="17"/>
      <c r="I1587" s="28"/>
      <c r="J1587" s="21"/>
      <c r="K1587" s="10"/>
      <c r="L1587" s="10"/>
      <c r="M1587" s="10"/>
      <c r="N1587" s="23"/>
      <c r="O1587" s="23"/>
      <c r="P1587" s="23"/>
    </row>
    <row r="1588" spans="1:16" x14ac:dyDescent="0.2">
      <c r="A1588" s="23"/>
      <c r="G1588" s="17"/>
      <c r="H1588" s="17"/>
      <c r="I1588" s="28"/>
      <c r="J1588" s="21"/>
      <c r="K1588" s="10"/>
      <c r="L1588" s="10"/>
      <c r="M1588" s="10"/>
      <c r="N1588" s="23"/>
      <c r="O1588" s="23"/>
      <c r="P1588" s="23"/>
    </row>
    <row r="1589" spans="1:16" x14ac:dyDescent="0.2">
      <c r="A1589" s="23"/>
      <c r="G1589" s="17"/>
      <c r="H1589" s="17"/>
      <c r="I1589" s="28"/>
      <c r="J1589" s="21"/>
      <c r="K1589" s="10"/>
      <c r="L1589" s="10"/>
      <c r="M1589" s="10"/>
      <c r="N1589" s="23"/>
      <c r="O1589" s="23"/>
      <c r="P1589" s="23"/>
    </row>
    <row r="1590" spans="1:16" x14ac:dyDescent="0.2">
      <c r="A1590" s="23"/>
      <c r="G1590" s="17"/>
      <c r="H1590" s="17"/>
      <c r="I1590" s="28"/>
      <c r="J1590" s="21"/>
      <c r="K1590" s="10"/>
      <c r="L1590" s="10"/>
      <c r="M1590" s="10"/>
      <c r="N1590" s="23"/>
      <c r="O1590" s="23"/>
      <c r="P1590" s="23"/>
    </row>
    <row r="1591" spans="1:16" x14ac:dyDescent="0.2">
      <c r="A1591" s="23"/>
      <c r="G1591" s="17"/>
      <c r="H1591" s="17"/>
      <c r="I1591" s="28"/>
      <c r="J1591" s="21"/>
      <c r="K1591" s="10"/>
      <c r="L1591" s="10"/>
      <c r="M1591" s="10"/>
      <c r="N1591" s="23"/>
      <c r="O1591" s="23"/>
      <c r="P1591" s="23"/>
    </row>
    <row r="1592" spans="1:16" x14ac:dyDescent="0.2">
      <c r="A1592" s="23"/>
      <c r="G1592" s="17"/>
      <c r="H1592" s="17"/>
      <c r="I1592" s="28"/>
      <c r="J1592" s="21"/>
      <c r="K1592" s="10"/>
      <c r="L1592" s="10"/>
      <c r="M1592" s="10"/>
      <c r="N1592" s="23"/>
      <c r="O1592" s="23"/>
      <c r="P1592" s="23"/>
    </row>
    <row r="1593" spans="1:16" x14ac:dyDescent="0.2">
      <c r="A1593" s="23"/>
      <c r="G1593" s="17"/>
      <c r="H1593" s="17"/>
      <c r="I1593" s="28"/>
      <c r="J1593" s="21"/>
      <c r="K1593" s="10"/>
      <c r="L1593" s="10"/>
      <c r="M1593" s="10"/>
      <c r="N1593" s="23"/>
      <c r="O1593" s="23"/>
      <c r="P1593" s="23"/>
    </row>
    <row r="1594" spans="1:16" x14ac:dyDescent="0.2">
      <c r="A1594" s="23"/>
      <c r="G1594" s="17"/>
      <c r="H1594" s="17"/>
      <c r="I1594" s="28"/>
      <c r="J1594" s="21"/>
      <c r="K1594" s="10"/>
      <c r="L1594" s="10"/>
      <c r="M1594" s="10"/>
      <c r="N1594" s="23"/>
      <c r="O1594" s="23"/>
      <c r="P1594" s="23"/>
    </row>
    <row r="1595" spans="1:16" x14ac:dyDescent="0.2">
      <c r="A1595" s="23"/>
      <c r="G1595" s="17"/>
      <c r="H1595" s="17"/>
      <c r="I1595" s="28"/>
      <c r="J1595" s="21"/>
      <c r="K1595" s="10"/>
      <c r="L1595" s="10"/>
      <c r="M1595" s="10"/>
      <c r="N1595" s="23"/>
      <c r="O1595" s="23"/>
      <c r="P1595" s="23"/>
    </row>
    <row r="1596" spans="1:16" x14ac:dyDescent="0.2">
      <c r="A1596" s="23"/>
      <c r="G1596" s="17"/>
      <c r="H1596" s="17"/>
      <c r="I1596" s="28"/>
      <c r="J1596" s="21"/>
      <c r="K1596" s="10"/>
      <c r="L1596" s="10"/>
      <c r="M1596" s="10"/>
      <c r="N1596" s="23"/>
      <c r="O1596" s="23"/>
      <c r="P1596" s="23"/>
    </row>
    <row r="1597" spans="1:16" x14ac:dyDescent="0.2">
      <c r="A1597" s="23"/>
      <c r="G1597" s="17"/>
      <c r="H1597" s="17"/>
      <c r="I1597" s="28"/>
      <c r="J1597" s="21"/>
      <c r="K1597" s="10"/>
      <c r="L1597" s="10"/>
      <c r="M1597" s="10"/>
      <c r="N1597" s="23"/>
      <c r="O1597" s="23"/>
      <c r="P1597" s="23"/>
    </row>
    <row r="1598" spans="1:16" x14ac:dyDescent="0.2">
      <c r="A1598" s="23"/>
      <c r="G1598" s="17"/>
      <c r="H1598" s="17"/>
      <c r="I1598" s="28"/>
      <c r="J1598" s="21"/>
      <c r="K1598" s="10"/>
      <c r="L1598" s="10"/>
      <c r="M1598" s="10"/>
      <c r="N1598" s="23"/>
      <c r="O1598" s="23"/>
      <c r="P1598" s="23"/>
    </row>
    <row r="1599" spans="1:16" x14ac:dyDescent="0.2">
      <c r="A1599" s="23"/>
      <c r="G1599" s="17"/>
      <c r="H1599" s="17"/>
      <c r="I1599" s="28"/>
      <c r="J1599" s="21"/>
      <c r="K1599" s="10"/>
      <c r="L1599" s="10"/>
      <c r="M1599" s="10"/>
      <c r="N1599" s="23"/>
      <c r="O1599" s="23"/>
      <c r="P1599" s="23"/>
    </row>
    <row r="1600" spans="1:16" x14ac:dyDescent="0.2">
      <c r="A1600" s="23"/>
      <c r="G1600" s="17"/>
      <c r="H1600" s="17"/>
      <c r="I1600" s="28"/>
      <c r="J1600" s="21"/>
      <c r="K1600" s="10"/>
      <c r="L1600" s="10"/>
      <c r="M1600" s="10"/>
      <c r="N1600" s="23"/>
      <c r="O1600" s="23"/>
      <c r="P1600" s="23"/>
    </row>
    <row r="1601" spans="1:16" x14ac:dyDescent="0.2">
      <c r="A1601" s="23"/>
      <c r="G1601" s="17"/>
      <c r="H1601" s="17"/>
      <c r="I1601" s="28"/>
      <c r="J1601" s="21"/>
      <c r="K1601" s="10"/>
      <c r="L1601" s="10"/>
      <c r="M1601" s="10"/>
      <c r="N1601" s="23"/>
      <c r="O1601" s="23"/>
      <c r="P1601" s="23"/>
    </row>
    <row r="1602" spans="1:16" x14ac:dyDescent="0.2">
      <c r="A1602" s="23"/>
      <c r="G1602" s="17"/>
      <c r="H1602" s="17"/>
      <c r="I1602" s="28"/>
      <c r="J1602" s="21"/>
      <c r="K1602" s="10"/>
      <c r="L1602" s="10"/>
      <c r="M1602" s="10"/>
      <c r="N1602" s="23"/>
      <c r="O1602" s="23"/>
      <c r="P1602" s="23"/>
    </row>
    <row r="1603" spans="1:16" x14ac:dyDescent="0.2">
      <c r="A1603" s="23"/>
      <c r="G1603" s="17"/>
      <c r="H1603" s="17"/>
      <c r="I1603" s="28"/>
      <c r="J1603" s="21"/>
      <c r="K1603" s="10"/>
      <c r="L1603" s="10"/>
      <c r="M1603" s="10"/>
      <c r="N1603" s="23"/>
      <c r="O1603" s="23"/>
      <c r="P1603" s="23"/>
    </row>
    <row r="1604" spans="1:16" x14ac:dyDescent="0.2">
      <c r="A1604" s="23"/>
      <c r="G1604" s="17"/>
      <c r="H1604" s="17"/>
      <c r="I1604" s="28"/>
      <c r="J1604" s="21"/>
      <c r="K1604" s="10"/>
      <c r="L1604" s="10"/>
      <c r="M1604" s="10"/>
      <c r="N1604" s="23"/>
      <c r="O1604" s="23"/>
      <c r="P1604" s="23"/>
    </row>
    <row r="1605" spans="1:16" x14ac:dyDescent="0.2">
      <c r="A1605" s="23"/>
      <c r="G1605" s="17"/>
      <c r="H1605" s="17"/>
      <c r="I1605" s="28"/>
      <c r="J1605" s="21"/>
      <c r="K1605" s="10"/>
      <c r="L1605" s="10"/>
      <c r="M1605" s="10"/>
      <c r="N1605" s="23"/>
      <c r="O1605" s="23"/>
      <c r="P1605" s="23"/>
    </row>
    <row r="1606" spans="1:16" x14ac:dyDescent="0.2">
      <c r="A1606" s="23"/>
      <c r="G1606" s="17"/>
      <c r="H1606" s="17"/>
      <c r="I1606" s="28"/>
      <c r="J1606" s="21"/>
      <c r="K1606" s="10"/>
      <c r="L1606" s="10"/>
      <c r="M1606" s="10"/>
      <c r="N1606" s="23"/>
      <c r="O1606" s="23"/>
      <c r="P1606" s="23"/>
    </row>
    <row r="1607" spans="1:16" x14ac:dyDescent="0.2">
      <c r="A1607" s="23"/>
      <c r="G1607" s="17"/>
      <c r="H1607" s="17"/>
      <c r="I1607" s="28"/>
      <c r="J1607" s="21"/>
      <c r="K1607" s="10"/>
      <c r="L1607" s="10"/>
      <c r="M1607" s="10"/>
      <c r="N1607" s="23"/>
      <c r="O1607" s="23"/>
      <c r="P1607" s="23"/>
    </row>
    <row r="1608" spans="1:16" x14ac:dyDescent="0.2">
      <c r="A1608" s="23"/>
      <c r="G1608" s="17"/>
      <c r="H1608" s="17"/>
      <c r="I1608" s="28"/>
      <c r="J1608" s="21"/>
      <c r="K1608" s="10"/>
      <c r="L1608" s="10"/>
      <c r="M1608" s="10"/>
      <c r="N1608" s="23"/>
      <c r="O1608" s="23"/>
      <c r="P1608" s="23"/>
    </row>
    <row r="1609" spans="1:16" x14ac:dyDescent="0.2">
      <c r="A1609" s="23"/>
      <c r="G1609" s="17"/>
      <c r="H1609" s="17"/>
      <c r="I1609" s="28"/>
      <c r="J1609" s="21"/>
      <c r="K1609" s="10"/>
      <c r="L1609" s="10"/>
      <c r="M1609" s="10"/>
      <c r="N1609" s="23"/>
      <c r="O1609" s="23"/>
      <c r="P1609" s="23"/>
    </row>
    <row r="1610" spans="1:16" x14ac:dyDescent="0.2">
      <c r="A1610" s="23"/>
      <c r="G1610" s="17"/>
      <c r="H1610" s="17"/>
      <c r="I1610" s="28"/>
      <c r="J1610" s="21"/>
      <c r="K1610" s="10"/>
      <c r="L1610" s="10"/>
      <c r="M1610" s="10"/>
      <c r="N1610" s="23"/>
      <c r="O1610" s="23"/>
      <c r="P1610" s="23"/>
    </row>
    <row r="1611" spans="1:16" x14ac:dyDescent="0.2">
      <c r="A1611" s="23"/>
      <c r="G1611" s="17"/>
      <c r="H1611" s="17"/>
      <c r="I1611" s="28"/>
      <c r="J1611" s="21"/>
      <c r="K1611" s="10"/>
      <c r="L1611" s="10"/>
      <c r="M1611" s="10"/>
      <c r="N1611" s="23"/>
      <c r="O1611" s="23"/>
      <c r="P1611" s="23"/>
    </row>
    <row r="1612" spans="1:16" x14ac:dyDescent="0.2">
      <c r="A1612" s="23"/>
      <c r="G1612" s="17"/>
      <c r="H1612" s="17"/>
      <c r="I1612" s="28"/>
      <c r="J1612" s="21"/>
      <c r="K1612" s="10"/>
      <c r="L1612" s="10"/>
      <c r="M1612" s="10"/>
      <c r="N1612" s="23"/>
      <c r="O1612" s="23"/>
      <c r="P1612" s="23"/>
    </row>
    <row r="1613" spans="1:16" x14ac:dyDescent="0.2">
      <c r="A1613" s="23"/>
      <c r="G1613" s="17"/>
      <c r="H1613" s="17"/>
      <c r="I1613" s="28"/>
      <c r="J1613" s="21"/>
      <c r="K1613" s="10"/>
      <c r="L1613" s="10"/>
      <c r="M1613" s="10"/>
      <c r="N1613" s="23"/>
      <c r="O1613" s="23"/>
      <c r="P1613" s="23"/>
    </row>
    <row r="1614" spans="1:16" x14ac:dyDescent="0.2">
      <c r="A1614" s="23"/>
      <c r="G1614" s="17"/>
      <c r="H1614" s="17"/>
      <c r="I1614" s="28"/>
      <c r="J1614" s="21"/>
      <c r="K1614" s="10"/>
      <c r="L1614" s="10"/>
      <c r="M1614" s="10"/>
      <c r="N1614" s="23"/>
      <c r="O1614" s="23"/>
      <c r="P1614" s="23"/>
    </row>
    <row r="1615" spans="1:16" x14ac:dyDescent="0.2">
      <c r="A1615" s="23"/>
      <c r="G1615" s="17"/>
      <c r="H1615" s="17"/>
      <c r="I1615" s="28"/>
      <c r="J1615" s="21"/>
      <c r="K1615" s="10"/>
      <c r="L1615" s="10"/>
      <c r="M1615" s="10"/>
      <c r="N1615" s="23"/>
      <c r="O1615" s="23"/>
      <c r="P1615" s="23"/>
    </row>
    <row r="1616" spans="1:16" x14ac:dyDescent="0.2">
      <c r="A1616" s="23"/>
      <c r="G1616" s="17"/>
      <c r="H1616" s="17"/>
      <c r="I1616" s="28"/>
      <c r="J1616" s="21"/>
      <c r="K1616" s="10"/>
      <c r="L1616" s="10"/>
      <c r="M1616" s="10"/>
      <c r="N1616" s="23"/>
      <c r="O1616" s="23"/>
      <c r="P1616" s="23"/>
    </row>
    <row r="1617" spans="1:16" x14ac:dyDescent="0.2">
      <c r="A1617" s="23"/>
      <c r="G1617" s="17"/>
      <c r="H1617" s="17"/>
      <c r="I1617" s="28"/>
      <c r="J1617" s="21"/>
      <c r="K1617" s="10"/>
      <c r="L1617" s="10"/>
      <c r="M1617" s="10"/>
      <c r="N1617" s="23"/>
      <c r="O1617" s="23"/>
      <c r="P1617" s="23"/>
    </row>
    <row r="1618" spans="1:16" x14ac:dyDescent="0.2">
      <c r="A1618" s="23"/>
      <c r="G1618" s="17"/>
      <c r="H1618" s="17"/>
      <c r="I1618" s="28"/>
      <c r="J1618" s="21"/>
      <c r="K1618" s="10"/>
      <c r="L1618" s="10"/>
      <c r="M1618" s="10"/>
      <c r="N1618" s="23"/>
      <c r="O1618" s="23"/>
      <c r="P1618" s="23"/>
    </row>
    <row r="1619" spans="1:16" x14ac:dyDescent="0.2">
      <c r="A1619" s="23"/>
      <c r="G1619" s="17"/>
      <c r="H1619" s="17"/>
      <c r="I1619" s="28"/>
      <c r="J1619" s="21"/>
      <c r="K1619" s="10"/>
      <c r="L1619" s="10"/>
      <c r="M1619" s="10"/>
      <c r="N1619" s="23"/>
      <c r="O1619" s="23"/>
      <c r="P1619" s="23"/>
    </row>
    <row r="1620" spans="1:16" x14ac:dyDescent="0.2">
      <c r="A1620" s="23"/>
      <c r="G1620" s="17"/>
      <c r="H1620" s="17"/>
      <c r="I1620" s="28"/>
      <c r="J1620" s="21"/>
      <c r="K1620" s="10"/>
      <c r="L1620" s="10"/>
      <c r="M1620" s="10"/>
      <c r="N1620" s="23"/>
      <c r="O1620" s="23"/>
      <c r="P1620" s="23"/>
    </row>
    <row r="1621" spans="1:16" x14ac:dyDescent="0.2">
      <c r="A1621" s="23"/>
      <c r="G1621" s="17"/>
      <c r="H1621" s="17"/>
      <c r="I1621" s="28"/>
      <c r="J1621" s="21"/>
      <c r="K1621" s="10"/>
      <c r="L1621" s="10"/>
      <c r="M1621" s="10"/>
      <c r="N1621" s="23"/>
      <c r="O1621" s="23"/>
      <c r="P1621" s="23"/>
    </row>
    <row r="1622" spans="1:16" x14ac:dyDescent="0.2">
      <c r="A1622" s="23"/>
      <c r="G1622" s="17"/>
      <c r="H1622" s="17"/>
      <c r="I1622" s="28"/>
      <c r="J1622" s="21"/>
      <c r="K1622" s="10"/>
      <c r="L1622" s="10"/>
      <c r="M1622" s="10"/>
      <c r="N1622" s="23"/>
      <c r="O1622" s="23"/>
      <c r="P1622" s="23"/>
    </row>
    <row r="1623" spans="1:16" x14ac:dyDescent="0.2">
      <c r="A1623" s="23"/>
      <c r="G1623" s="17"/>
      <c r="H1623" s="17"/>
      <c r="I1623" s="28"/>
      <c r="J1623" s="21"/>
      <c r="K1623" s="10"/>
      <c r="L1623" s="10"/>
      <c r="M1623" s="10"/>
      <c r="N1623" s="23"/>
      <c r="O1623" s="23"/>
      <c r="P1623" s="23"/>
    </row>
    <row r="1624" spans="1:16" x14ac:dyDescent="0.2">
      <c r="A1624" s="23"/>
      <c r="G1624" s="17"/>
      <c r="H1624" s="17"/>
      <c r="I1624" s="28"/>
      <c r="J1624" s="21"/>
      <c r="K1624" s="10"/>
      <c r="L1624" s="10"/>
      <c r="M1624" s="10"/>
      <c r="N1624" s="23"/>
      <c r="O1624" s="23"/>
      <c r="P1624" s="23"/>
    </row>
    <row r="1625" spans="1:16" x14ac:dyDescent="0.2">
      <c r="A1625" s="23"/>
      <c r="G1625" s="17"/>
      <c r="H1625" s="17"/>
      <c r="I1625" s="28"/>
      <c r="J1625" s="21"/>
      <c r="K1625" s="10"/>
      <c r="L1625" s="10"/>
      <c r="M1625" s="10"/>
      <c r="N1625" s="23"/>
      <c r="O1625" s="23"/>
      <c r="P1625" s="23"/>
    </row>
    <row r="1626" spans="1:16" x14ac:dyDescent="0.2">
      <c r="A1626" s="23"/>
      <c r="G1626" s="17"/>
      <c r="H1626" s="17"/>
      <c r="I1626" s="28"/>
      <c r="J1626" s="21"/>
      <c r="K1626" s="10"/>
      <c r="L1626" s="10"/>
      <c r="M1626" s="10"/>
      <c r="N1626" s="23"/>
      <c r="O1626" s="23"/>
      <c r="P1626" s="23"/>
    </row>
    <row r="1627" spans="1:16" x14ac:dyDescent="0.2">
      <c r="A1627" s="23"/>
      <c r="G1627" s="17"/>
      <c r="H1627" s="17"/>
      <c r="I1627" s="28"/>
      <c r="J1627" s="21"/>
      <c r="K1627" s="10"/>
      <c r="L1627" s="10"/>
      <c r="M1627" s="10"/>
      <c r="N1627" s="23"/>
      <c r="O1627" s="23"/>
      <c r="P1627" s="23"/>
    </row>
    <row r="1628" spans="1:16" x14ac:dyDescent="0.2">
      <c r="A1628" s="23"/>
      <c r="G1628" s="17"/>
      <c r="H1628" s="17"/>
      <c r="I1628" s="28"/>
      <c r="J1628" s="21"/>
      <c r="K1628" s="10"/>
      <c r="L1628" s="10"/>
      <c r="M1628" s="10"/>
      <c r="N1628" s="23"/>
      <c r="O1628" s="23"/>
      <c r="P1628" s="23"/>
    </row>
    <row r="1629" spans="1:16" x14ac:dyDescent="0.2">
      <c r="A1629" s="23"/>
      <c r="G1629" s="17"/>
      <c r="H1629" s="17"/>
      <c r="I1629" s="28"/>
      <c r="J1629" s="21"/>
      <c r="K1629" s="10"/>
      <c r="L1629" s="10"/>
      <c r="M1629" s="10"/>
      <c r="N1629" s="23"/>
      <c r="O1629" s="23"/>
      <c r="P1629" s="23"/>
    </row>
    <row r="1630" spans="1:16" x14ac:dyDescent="0.2">
      <c r="A1630" s="23"/>
      <c r="G1630" s="17"/>
      <c r="H1630" s="17"/>
      <c r="I1630" s="28"/>
      <c r="J1630" s="21"/>
      <c r="K1630" s="10"/>
      <c r="L1630" s="10"/>
      <c r="M1630" s="10"/>
      <c r="N1630" s="23"/>
      <c r="O1630" s="23"/>
      <c r="P1630" s="23"/>
    </row>
    <row r="1631" spans="1:16" x14ac:dyDescent="0.2">
      <c r="A1631" s="23"/>
      <c r="G1631" s="17"/>
      <c r="H1631" s="17"/>
      <c r="I1631" s="28"/>
      <c r="J1631" s="21"/>
      <c r="K1631" s="10"/>
      <c r="L1631" s="10"/>
      <c r="M1631" s="10"/>
      <c r="N1631" s="23"/>
      <c r="O1631" s="23"/>
      <c r="P1631" s="23"/>
    </row>
    <row r="1632" spans="1:16" x14ac:dyDescent="0.2">
      <c r="A1632" s="23"/>
      <c r="G1632" s="17"/>
      <c r="H1632" s="17"/>
      <c r="I1632" s="28"/>
      <c r="J1632" s="21"/>
      <c r="K1632" s="10"/>
      <c r="L1632" s="10"/>
      <c r="M1632" s="10"/>
      <c r="N1632" s="23"/>
      <c r="O1632" s="23"/>
      <c r="P1632" s="23"/>
    </row>
    <row r="1633" spans="1:16" x14ac:dyDescent="0.2">
      <c r="A1633" s="23"/>
      <c r="G1633" s="17"/>
      <c r="H1633" s="17"/>
      <c r="I1633" s="28"/>
      <c r="J1633" s="21"/>
      <c r="K1633" s="10"/>
      <c r="L1633" s="10"/>
      <c r="M1633" s="10"/>
      <c r="N1633" s="23"/>
      <c r="O1633" s="23"/>
      <c r="P1633" s="23"/>
    </row>
    <row r="1634" spans="1:16" x14ac:dyDescent="0.2">
      <c r="A1634" s="23"/>
      <c r="G1634" s="17"/>
      <c r="H1634" s="17"/>
      <c r="I1634" s="28"/>
      <c r="J1634" s="21"/>
      <c r="K1634" s="10"/>
      <c r="L1634" s="10"/>
      <c r="M1634" s="10"/>
      <c r="N1634" s="23"/>
      <c r="O1634" s="23"/>
      <c r="P1634" s="23"/>
    </row>
    <row r="1635" spans="1:16" x14ac:dyDescent="0.2">
      <c r="A1635" s="23"/>
      <c r="G1635" s="17"/>
      <c r="H1635" s="17"/>
      <c r="I1635" s="28"/>
      <c r="J1635" s="21"/>
      <c r="K1635" s="10"/>
      <c r="L1635" s="10"/>
      <c r="M1635" s="10"/>
      <c r="N1635" s="23"/>
      <c r="O1635" s="23"/>
      <c r="P1635" s="23"/>
    </row>
    <row r="1636" spans="1:16" x14ac:dyDescent="0.2">
      <c r="A1636" s="23"/>
      <c r="G1636" s="17"/>
      <c r="H1636" s="17"/>
      <c r="I1636" s="28"/>
      <c r="J1636" s="21"/>
      <c r="K1636" s="10"/>
      <c r="L1636" s="10"/>
      <c r="M1636" s="10"/>
      <c r="N1636" s="23"/>
      <c r="O1636" s="23"/>
      <c r="P1636" s="23"/>
    </row>
    <row r="1637" spans="1:16" x14ac:dyDescent="0.2">
      <c r="A1637" s="23"/>
      <c r="G1637" s="17"/>
      <c r="H1637" s="17"/>
      <c r="I1637" s="28"/>
      <c r="J1637" s="21"/>
      <c r="K1637" s="10"/>
      <c r="L1637" s="10"/>
      <c r="M1637" s="10"/>
      <c r="N1637" s="23"/>
      <c r="O1637" s="23"/>
      <c r="P1637" s="23"/>
    </row>
    <row r="1638" spans="1:16" x14ac:dyDescent="0.2">
      <c r="A1638" s="23"/>
      <c r="G1638" s="17"/>
      <c r="H1638" s="17"/>
      <c r="I1638" s="28"/>
      <c r="J1638" s="21"/>
      <c r="K1638" s="10"/>
      <c r="L1638" s="10"/>
      <c r="M1638" s="10"/>
      <c r="N1638" s="23"/>
      <c r="O1638" s="23"/>
      <c r="P1638" s="23"/>
    </row>
    <row r="1639" spans="1:16" x14ac:dyDescent="0.2">
      <c r="A1639" s="23"/>
      <c r="G1639" s="17"/>
      <c r="H1639" s="17"/>
      <c r="I1639" s="28"/>
      <c r="J1639" s="21"/>
      <c r="K1639" s="10"/>
      <c r="L1639" s="10"/>
      <c r="M1639" s="10"/>
      <c r="N1639" s="23"/>
      <c r="O1639" s="23"/>
      <c r="P1639" s="23"/>
    </row>
    <row r="1640" spans="1:16" x14ac:dyDescent="0.2">
      <c r="A1640" s="23"/>
      <c r="G1640" s="17"/>
      <c r="H1640" s="17"/>
      <c r="I1640" s="28"/>
      <c r="J1640" s="21"/>
      <c r="K1640" s="10"/>
      <c r="L1640" s="10"/>
      <c r="M1640" s="10"/>
      <c r="N1640" s="23"/>
      <c r="O1640" s="23"/>
      <c r="P1640" s="23"/>
    </row>
    <row r="1641" spans="1:16" x14ac:dyDescent="0.2">
      <c r="A1641" s="23"/>
      <c r="G1641" s="17"/>
      <c r="H1641" s="17"/>
      <c r="I1641" s="28"/>
      <c r="J1641" s="21"/>
      <c r="K1641" s="10"/>
      <c r="L1641" s="10"/>
      <c r="M1641" s="10"/>
      <c r="N1641" s="23"/>
      <c r="O1641" s="23"/>
      <c r="P1641" s="23"/>
    </row>
    <row r="1642" spans="1:16" x14ac:dyDescent="0.2">
      <c r="A1642" s="23"/>
      <c r="G1642" s="17"/>
      <c r="H1642" s="17"/>
      <c r="I1642" s="28"/>
      <c r="J1642" s="21"/>
      <c r="K1642" s="10"/>
      <c r="L1642" s="10"/>
      <c r="M1642" s="10"/>
      <c r="N1642" s="23"/>
      <c r="O1642" s="23"/>
      <c r="P1642" s="23"/>
    </row>
    <row r="1643" spans="1:16" x14ac:dyDescent="0.2">
      <c r="A1643" s="23"/>
      <c r="G1643" s="17"/>
      <c r="H1643" s="17"/>
      <c r="I1643" s="28"/>
      <c r="J1643" s="21"/>
      <c r="K1643" s="10"/>
      <c r="L1643" s="10"/>
      <c r="M1643" s="10"/>
      <c r="N1643" s="23"/>
      <c r="O1643" s="23"/>
      <c r="P1643" s="23"/>
    </row>
    <row r="1644" spans="1:16" x14ac:dyDescent="0.2">
      <c r="A1644" s="23"/>
      <c r="G1644" s="17"/>
      <c r="H1644" s="17"/>
      <c r="I1644" s="28"/>
      <c r="J1644" s="21"/>
      <c r="K1644" s="10"/>
      <c r="L1644" s="10"/>
      <c r="M1644" s="10"/>
      <c r="N1644" s="23"/>
      <c r="O1644" s="23"/>
      <c r="P1644" s="23"/>
    </row>
    <row r="1645" spans="1:16" x14ac:dyDescent="0.2">
      <c r="A1645" s="23"/>
      <c r="G1645" s="17"/>
      <c r="H1645" s="17"/>
      <c r="I1645" s="28"/>
      <c r="J1645" s="21"/>
      <c r="K1645" s="10"/>
      <c r="L1645" s="10"/>
      <c r="M1645" s="10"/>
      <c r="N1645" s="23"/>
      <c r="O1645" s="23"/>
      <c r="P1645" s="23"/>
    </row>
    <row r="1646" spans="1:16" x14ac:dyDescent="0.2">
      <c r="A1646" s="23"/>
      <c r="G1646" s="17"/>
      <c r="H1646" s="17"/>
      <c r="I1646" s="28"/>
      <c r="J1646" s="21"/>
      <c r="K1646" s="10"/>
      <c r="L1646" s="10"/>
      <c r="M1646" s="10"/>
      <c r="N1646" s="23"/>
      <c r="O1646" s="23"/>
      <c r="P1646" s="23"/>
    </row>
    <row r="1647" spans="1:16" x14ac:dyDescent="0.2">
      <c r="A1647" s="23"/>
      <c r="G1647" s="17"/>
      <c r="H1647" s="17"/>
      <c r="I1647" s="28"/>
      <c r="J1647" s="21"/>
      <c r="K1647" s="10"/>
      <c r="L1647" s="10"/>
      <c r="M1647" s="10"/>
      <c r="N1647" s="23"/>
      <c r="O1647" s="23"/>
      <c r="P1647" s="23"/>
    </row>
    <row r="1648" spans="1:16" x14ac:dyDescent="0.2">
      <c r="A1648" s="23"/>
      <c r="G1648" s="17"/>
      <c r="H1648" s="17"/>
      <c r="I1648" s="28"/>
      <c r="J1648" s="21"/>
      <c r="K1648" s="10"/>
      <c r="L1648" s="10"/>
      <c r="M1648" s="10"/>
      <c r="N1648" s="23"/>
      <c r="O1648" s="23"/>
      <c r="P1648" s="23"/>
    </row>
    <row r="1649" spans="1:16" x14ac:dyDescent="0.2">
      <c r="A1649" s="23"/>
      <c r="G1649" s="17"/>
      <c r="H1649" s="17"/>
      <c r="I1649" s="28"/>
      <c r="J1649" s="21"/>
      <c r="K1649" s="10"/>
      <c r="L1649" s="10"/>
      <c r="M1649" s="10"/>
      <c r="N1649" s="23"/>
      <c r="O1649" s="23"/>
      <c r="P1649" s="23"/>
    </row>
    <row r="1650" spans="1:16" x14ac:dyDescent="0.2">
      <c r="A1650" s="23"/>
      <c r="G1650" s="17"/>
      <c r="H1650" s="17"/>
      <c r="I1650" s="28"/>
      <c r="J1650" s="21"/>
      <c r="K1650" s="10"/>
      <c r="L1650" s="10"/>
      <c r="M1650" s="10"/>
      <c r="N1650" s="23"/>
      <c r="O1650" s="23"/>
      <c r="P1650" s="23"/>
    </row>
    <row r="1651" spans="1:16" x14ac:dyDescent="0.2">
      <c r="A1651" s="23"/>
      <c r="G1651" s="17"/>
      <c r="H1651" s="17"/>
      <c r="I1651" s="28"/>
      <c r="J1651" s="21"/>
      <c r="K1651" s="10"/>
      <c r="L1651" s="10"/>
      <c r="M1651" s="10"/>
      <c r="N1651" s="23"/>
      <c r="O1651" s="23"/>
      <c r="P1651" s="23"/>
    </row>
    <row r="1652" spans="1:16" x14ac:dyDescent="0.2">
      <c r="A1652" s="23"/>
      <c r="G1652" s="17"/>
      <c r="H1652" s="17"/>
      <c r="I1652" s="28"/>
      <c r="J1652" s="21"/>
      <c r="K1652" s="10"/>
      <c r="L1652" s="10"/>
      <c r="M1652" s="10"/>
      <c r="N1652" s="23"/>
      <c r="O1652" s="23"/>
      <c r="P1652" s="23"/>
    </row>
    <row r="1653" spans="1:16" x14ac:dyDescent="0.2">
      <c r="A1653" s="23"/>
      <c r="G1653" s="17"/>
      <c r="H1653" s="17"/>
      <c r="I1653" s="28"/>
      <c r="J1653" s="21"/>
      <c r="K1653" s="10"/>
      <c r="L1653" s="10"/>
      <c r="M1653" s="10"/>
      <c r="N1653" s="23"/>
      <c r="O1653" s="23"/>
      <c r="P1653" s="23"/>
    </row>
    <row r="1654" spans="1:16" x14ac:dyDescent="0.2">
      <c r="A1654" s="23"/>
      <c r="G1654" s="17"/>
      <c r="H1654" s="17"/>
      <c r="I1654" s="28"/>
      <c r="J1654" s="21"/>
      <c r="K1654" s="10"/>
      <c r="L1654" s="10"/>
      <c r="M1654" s="10"/>
      <c r="N1654" s="23"/>
      <c r="O1654" s="23"/>
      <c r="P1654" s="23"/>
    </row>
    <row r="1655" spans="1:16" x14ac:dyDescent="0.2">
      <c r="A1655" s="23"/>
      <c r="G1655" s="17"/>
      <c r="H1655" s="17"/>
      <c r="I1655" s="28"/>
      <c r="J1655" s="21"/>
      <c r="K1655" s="10"/>
      <c r="L1655" s="10"/>
      <c r="M1655" s="10"/>
      <c r="N1655" s="23"/>
      <c r="O1655" s="23"/>
      <c r="P1655" s="23"/>
    </row>
    <row r="1656" spans="1:16" x14ac:dyDescent="0.2">
      <c r="A1656" s="23"/>
      <c r="G1656" s="17"/>
      <c r="H1656" s="17"/>
      <c r="I1656" s="28"/>
      <c r="J1656" s="21"/>
      <c r="K1656" s="10"/>
      <c r="L1656" s="10"/>
      <c r="M1656" s="10"/>
      <c r="N1656" s="23"/>
      <c r="O1656" s="23"/>
      <c r="P1656" s="23"/>
    </row>
    <row r="1657" spans="1:16" x14ac:dyDescent="0.2">
      <c r="A1657" s="23"/>
      <c r="G1657" s="17"/>
      <c r="H1657" s="17"/>
      <c r="I1657" s="28"/>
      <c r="J1657" s="21"/>
      <c r="K1657" s="10"/>
      <c r="L1657" s="10"/>
      <c r="M1657" s="10"/>
      <c r="N1657" s="23"/>
      <c r="O1657" s="23"/>
      <c r="P1657" s="23"/>
    </row>
    <row r="1658" spans="1:16" x14ac:dyDescent="0.2">
      <c r="A1658" s="23"/>
      <c r="G1658" s="17"/>
      <c r="H1658" s="17"/>
      <c r="I1658" s="28"/>
      <c r="J1658" s="21"/>
      <c r="K1658" s="10"/>
      <c r="L1658" s="10"/>
      <c r="M1658" s="10"/>
      <c r="N1658" s="23"/>
      <c r="O1658" s="23"/>
      <c r="P1658" s="23"/>
    </row>
    <row r="1659" spans="1:16" x14ac:dyDescent="0.2">
      <c r="A1659" s="23"/>
      <c r="G1659" s="17"/>
      <c r="H1659" s="17"/>
      <c r="I1659" s="28"/>
      <c r="J1659" s="21"/>
      <c r="K1659" s="10"/>
      <c r="L1659" s="10"/>
      <c r="M1659" s="10"/>
      <c r="N1659" s="23"/>
      <c r="O1659" s="23"/>
      <c r="P1659" s="23"/>
    </row>
    <row r="1660" spans="1:16" x14ac:dyDescent="0.2">
      <c r="A1660" s="23"/>
      <c r="G1660" s="17"/>
      <c r="H1660" s="17"/>
      <c r="I1660" s="28"/>
      <c r="J1660" s="21"/>
      <c r="K1660" s="10"/>
      <c r="L1660" s="10"/>
      <c r="M1660" s="10"/>
      <c r="N1660" s="23"/>
      <c r="O1660" s="23"/>
      <c r="P1660" s="23"/>
    </row>
    <row r="1661" spans="1:16" x14ac:dyDescent="0.2">
      <c r="A1661" s="23"/>
      <c r="G1661" s="17"/>
      <c r="H1661" s="17"/>
      <c r="I1661" s="28"/>
      <c r="J1661" s="21"/>
      <c r="K1661" s="10"/>
      <c r="L1661" s="10"/>
      <c r="M1661" s="10"/>
      <c r="N1661" s="23"/>
      <c r="O1661" s="23"/>
      <c r="P1661" s="23"/>
    </row>
    <row r="1662" spans="1:16" x14ac:dyDescent="0.2">
      <c r="A1662" s="23"/>
      <c r="G1662" s="17"/>
      <c r="H1662" s="17"/>
      <c r="I1662" s="28"/>
      <c r="J1662" s="21"/>
      <c r="K1662" s="10"/>
      <c r="L1662" s="10"/>
      <c r="M1662" s="10"/>
      <c r="N1662" s="23"/>
      <c r="O1662" s="23"/>
      <c r="P1662" s="23"/>
    </row>
    <row r="1663" spans="1:16" x14ac:dyDescent="0.2">
      <c r="A1663" s="23"/>
      <c r="G1663" s="17"/>
      <c r="H1663" s="17"/>
      <c r="I1663" s="28"/>
      <c r="J1663" s="21"/>
      <c r="K1663" s="10"/>
      <c r="L1663" s="10"/>
      <c r="M1663" s="10"/>
      <c r="N1663" s="23"/>
      <c r="O1663" s="23"/>
      <c r="P1663" s="23"/>
    </row>
    <row r="1664" spans="1:16" x14ac:dyDescent="0.2">
      <c r="A1664" s="23"/>
      <c r="G1664" s="17"/>
      <c r="H1664" s="17"/>
      <c r="I1664" s="28"/>
      <c r="J1664" s="21"/>
      <c r="K1664" s="10"/>
      <c r="L1664" s="10"/>
      <c r="M1664" s="10"/>
      <c r="N1664" s="23"/>
      <c r="O1664" s="23"/>
      <c r="P1664" s="23"/>
    </row>
    <row r="1665" spans="1:16" x14ac:dyDescent="0.2">
      <c r="A1665" s="23"/>
      <c r="G1665" s="17"/>
      <c r="H1665" s="17"/>
      <c r="I1665" s="28"/>
      <c r="J1665" s="21"/>
      <c r="K1665" s="10"/>
      <c r="L1665" s="10"/>
      <c r="M1665" s="10"/>
      <c r="N1665" s="23"/>
      <c r="O1665" s="23"/>
      <c r="P1665" s="23"/>
    </row>
    <row r="1666" spans="1:16" x14ac:dyDescent="0.2">
      <c r="A1666" s="23"/>
      <c r="G1666" s="17"/>
      <c r="H1666" s="17"/>
      <c r="I1666" s="28"/>
      <c r="J1666" s="21"/>
      <c r="K1666" s="10"/>
      <c r="L1666" s="10"/>
      <c r="M1666" s="10"/>
      <c r="N1666" s="23"/>
      <c r="O1666" s="23"/>
      <c r="P1666" s="23"/>
    </row>
    <row r="1667" spans="1:16" x14ac:dyDescent="0.2">
      <c r="A1667" s="23"/>
      <c r="G1667" s="17"/>
      <c r="H1667" s="17"/>
      <c r="I1667" s="28"/>
      <c r="J1667" s="21"/>
      <c r="K1667" s="10"/>
      <c r="L1667" s="10"/>
      <c r="M1667" s="10"/>
      <c r="N1667" s="23"/>
      <c r="O1667" s="23"/>
      <c r="P1667" s="23"/>
    </row>
    <row r="1668" spans="1:16" x14ac:dyDescent="0.2">
      <c r="A1668" s="23"/>
      <c r="G1668" s="17"/>
      <c r="H1668" s="17"/>
      <c r="I1668" s="28"/>
      <c r="J1668" s="21"/>
      <c r="K1668" s="10"/>
      <c r="L1668" s="10"/>
      <c r="M1668" s="10"/>
      <c r="N1668" s="23"/>
      <c r="O1668" s="23"/>
      <c r="P1668" s="23"/>
    </row>
    <row r="1669" spans="1:16" x14ac:dyDescent="0.2">
      <c r="A1669" s="23"/>
      <c r="G1669" s="17"/>
      <c r="H1669" s="17"/>
      <c r="I1669" s="28"/>
      <c r="J1669" s="21"/>
      <c r="K1669" s="10"/>
      <c r="L1669" s="10"/>
      <c r="M1669" s="10"/>
      <c r="N1669" s="23"/>
      <c r="O1669" s="23"/>
      <c r="P1669" s="23"/>
    </row>
    <row r="1670" spans="1:16" x14ac:dyDescent="0.2">
      <c r="A1670" s="23"/>
      <c r="G1670" s="17"/>
      <c r="H1670" s="17"/>
      <c r="I1670" s="28"/>
      <c r="J1670" s="21"/>
      <c r="K1670" s="10"/>
      <c r="L1670" s="10"/>
      <c r="M1670" s="10"/>
      <c r="N1670" s="23"/>
      <c r="O1670" s="23"/>
      <c r="P1670" s="23"/>
    </row>
    <row r="1671" spans="1:16" x14ac:dyDescent="0.2">
      <c r="A1671" s="23"/>
      <c r="G1671" s="17"/>
      <c r="H1671" s="17"/>
      <c r="I1671" s="28"/>
      <c r="J1671" s="21"/>
      <c r="K1671" s="10"/>
      <c r="L1671" s="10"/>
      <c r="M1671" s="10"/>
      <c r="N1671" s="23"/>
      <c r="O1671" s="23"/>
      <c r="P1671" s="23"/>
    </row>
    <row r="1672" spans="1:16" x14ac:dyDescent="0.2">
      <c r="A1672" s="23"/>
      <c r="G1672" s="17"/>
      <c r="H1672" s="17"/>
      <c r="I1672" s="28"/>
      <c r="J1672" s="21"/>
      <c r="K1672" s="10"/>
      <c r="L1672" s="10"/>
      <c r="M1672" s="10"/>
      <c r="N1672" s="23"/>
      <c r="O1672" s="23"/>
      <c r="P1672" s="23"/>
    </row>
    <row r="1673" spans="1:16" x14ac:dyDescent="0.2">
      <c r="A1673" s="23"/>
      <c r="G1673" s="17"/>
      <c r="H1673" s="17"/>
      <c r="I1673" s="28"/>
      <c r="J1673" s="21"/>
      <c r="K1673" s="10"/>
      <c r="L1673" s="10"/>
      <c r="M1673" s="10"/>
      <c r="N1673" s="23"/>
      <c r="O1673" s="23"/>
      <c r="P1673" s="23"/>
    </row>
    <row r="1674" spans="1:16" x14ac:dyDescent="0.2">
      <c r="A1674" s="23"/>
      <c r="G1674" s="17"/>
      <c r="H1674" s="17"/>
      <c r="I1674" s="28"/>
      <c r="J1674" s="21"/>
      <c r="K1674" s="10"/>
      <c r="L1674" s="10"/>
      <c r="M1674" s="10"/>
      <c r="N1674" s="23"/>
      <c r="O1674" s="23"/>
      <c r="P1674" s="23"/>
    </row>
    <row r="1675" spans="1:16" x14ac:dyDescent="0.2">
      <c r="A1675" s="23"/>
      <c r="G1675" s="17"/>
      <c r="H1675" s="17"/>
      <c r="I1675" s="28"/>
      <c r="J1675" s="21"/>
      <c r="K1675" s="10"/>
      <c r="L1675" s="10"/>
      <c r="M1675" s="10"/>
      <c r="N1675" s="23"/>
      <c r="O1675" s="23"/>
      <c r="P1675" s="23"/>
    </row>
    <row r="1676" spans="1:16" x14ac:dyDescent="0.2">
      <c r="A1676" s="23"/>
      <c r="G1676" s="17"/>
      <c r="H1676" s="17"/>
      <c r="I1676" s="28"/>
      <c r="J1676" s="21"/>
      <c r="K1676" s="10"/>
      <c r="L1676" s="10"/>
      <c r="M1676" s="10"/>
      <c r="N1676" s="23"/>
      <c r="O1676" s="23"/>
      <c r="P1676" s="23"/>
    </row>
    <row r="1677" spans="1:16" x14ac:dyDescent="0.2">
      <c r="A1677" s="23"/>
      <c r="G1677" s="17"/>
      <c r="H1677" s="17"/>
      <c r="I1677" s="28"/>
      <c r="J1677" s="21"/>
      <c r="K1677" s="10"/>
      <c r="L1677" s="10"/>
      <c r="M1677" s="10"/>
      <c r="N1677" s="23"/>
      <c r="O1677" s="23"/>
      <c r="P1677" s="23"/>
    </row>
    <row r="1678" spans="1:16" x14ac:dyDescent="0.2">
      <c r="A1678" s="23"/>
      <c r="G1678" s="17"/>
      <c r="H1678" s="17"/>
      <c r="I1678" s="28"/>
      <c r="J1678" s="21"/>
      <c r="K1678" s="10"/>
      <c r="L1678" s="10"/>
      <c r="M1678" s="10"/>
      <c r="N1678" s="23"/>
      <c r="O1678" s="23"/>
      <c r="P1678" s="23"/>
    </row>
    <row r="1679" spans="1:16" x14ac:dyDescent="0.2">
      <c r="A1679" s="23"/>
      <c r="G1679" s="17"/>
      <c r="H1679" s="17"/>
      <c r="I1679" s="28"/>
      <c r="J1679" s="21"/>
      <c r="K1679" s="10"/>
      <c r="L1679" s="10"/>
      <c r="M1679" s="10"/>
      <c r="N1679" s="23"/>
      <c r="O1679" s="23"/>
      <c r="P1679" s="23"/>
    </row>
    <row r="1680" spans="1:16" x14ac:dyDescent="0.2">
      <c r="A1680" s="23"/>
      <c r="G1680" s="17"/>
      <c r="H1680" s="17"/>
      <c r="I1680" s="28"/>
      <c r="J1680" s="21"/>
      <c r="K1680" s="10"/>
      <c r="L1680" s="10"/>
      <c r="M1680" s="10"/>
      <c r="N1680" s="23"/>
      <c r="O1680" s="23"/>
      <c r="P1680" s="23"/>
    </row>
    <row r="1681" spans="1:16" x14ac:dyDescent="0.2">
      <c r="A1681" s="23"/>
      <c r="G1681" s="17"/>
      <c r="H1681" s="17"/>
      <c r="I1681" s="28"/>
      <c r="J1681" s="21"/>
      <c r="K1681" s="10"/>
      <c r="L1681" s="10"/>
      <c r="M1681" s="10"/>
      <c r="N1681" s="23"/>
      <c r="O1681" s="23"/>
      <c r="P1681" s="23"/>
    </row>
    <row r="1682" spans="1:16" x14ac:dyDescent="0.2">
      <c r="A1682" s="23"/>
      <c r="G1682" s="17"/>
      <c r="H1682" s="17"/>
      <c r="I1682" s="28"/>
      <c r="J1682" s="21"/>
      <c r="K1682" s="10"/>
      <c r="L1682" s="10"/>
      <c r="M1682" s="10"/>
      <c r="N1682" s="23"/>
      <c r="O1682" s="23"/>
      <c r="P1682" s="23"/>
    </row>
    <row r="1683" spans="1:16" x14ac:dyDescent="0.2">
      <c r="A1683" s="23"/>
      <c r="G1683" s="17"/>
      <c r="H1683" s="17"/>
      <c r="I1683" s="28"/>
      <c r="J1683" s="21"/>
      <c r="K1683" s="10"/>
      <c r="L1683" s="10"/>
      <c r="M1683" s="10"/>
      <c r="N1683" s="23"/>
      <c r="O1683" s="23"/>
      <c r="P1683" s="23"/>
    </row>
    <row r="1684" spans="1:16" x14ac:dyDescent="0.2">
      <c r="A1684" s="23"/>
      <c r="G1684" s="17"/>
      <c r="H1684" s="17"/>
      <c r="I1684" s="28"/>
      <c r="J1684" s="21"/>
      <c r="K1684" s="10"/>
      <c r="L1684" s="10"/>
      <c r="M1684" s="10"/>
      <c r="N1684" s="23"/>
      <c r="O1684" s="23"/>
      <c r="P1684" s="23"/>
    </row>
    <row r="1685" spans="1:16" x14ac:dyDescent="0.2">
      <c r="A1685" s="23"/>
      <c r="G1685" s="17"/>
      <c r="H1685" s="17"/>
      <c r="I1685" s="28"/>
      <c r="J1685" s="21"/>
      <c r="K1685" s="10"/>
      <c r="L1685" s="10"/>
      <c r="M1685" s="10"/>
      <c r="N1685" s="23"/>
      <c r="O1685" s="23"/>
      <c r="P1685" s="23"/>
    </row>
    <row r="1686" spans="1:16" x14ac:dyDescent="0.2">
      <c r="A1686" s="23"/>
      <c r="G1686" s="17"/>
      <c r="H1686" s="17"/>
      <c r="I1686" s="28"/>
      <c r="J1686" s="21"/>
      <c r="K1686" s="10"/>
      <c r="L1686" s="10"/>
      <c r="M1686" s="10"/>
      <c r="N1686" s="23"/>
      <c r="O1686" s="23"/>
      <c r="P1686" s="23"/>
    </row>
    <row r="1687" spans="1:16" x14ac:dyDescent="0.2">
      <c r="A1687" s="23"/>
      <c r="G1687" s="17"/>
      <c r="H1687" s="17"/>
      <c r="I1687" s="28"/>
      <c r="J1687" s="21"/>
      <c r="K1687" s="10"/>
      <c r="L1687" s="10"/>
      <c r="M1687" s="10"/>
      <c r="N1687" s="23"/>
      <c r="O1687" s="23"/>
      <c r="P1687" s="23"/>
    </row>
    <row r="1688" spans="1:16" x14ac:dyDescent="0.2">
      <c r="A1688" s="23"/>
      <c r="G1688" s="17"/>
      <c r="H1688" s="17"/>
      <c r="I1688" s="28"/>
      <c r="J1688" s="21"/>
      <c r="K1688" s="10"/>
      <c r="L1688" s="10"/>
      <c r="M1688" s="10"/>
      <c r="N1688" s="23"/>
      <c r="O1688" s="23"/>
      <c r="P1688" s="23"/>
    </row>
    <row r="1689" spans="1:16" x14ac:dyDescent="0.2">
      <c r="A1689" s="23"/>
      <c r="G1689" s="17"/>
      <c r="H1689" s="17"/>
      <c r="I1689" s="28"/>
      <c r="J1689" s="21"/>
      <c r="K1689" s="10"/>
      <c r="L1689" s="10"/>
      <c r="M1689" s="10"/>
      <c r="N1689" s="23"/>
      <c r="O1689" s="23"/>
      <c r="P1689" s="23"/>
    </row>
    <row r="1690" spans="1:16" x14ac:dyDescent="0.2">
      <c r="A1690" s="23"/>
      <c r="G1690" s="17"/>
      <c r="H1690" s="17"/>
      <c r="I1690" s="28"/>
      <c r="J1690" s="21"/>
      <c r="K1690" s="10"/>
      <c r="L1690" s="10"/>
      <c r="M1690" s="10"/>
      <c r="N1690" s="23"/>
      <c r="O1690" s="23"/>
      <c r="P1690" s="23"/>
    </row>
    <row r="1691" spans="1:16" x14ac:dyDescent="0.2">
      <c r="A1691" s="23"/>
      <c r="G1691" s="17"/>
      <c r="H1691" s="17"/>
      <c r="I1691" s="28"/>
      <c r="J1691" s="21"/>
      <c r="K1691" s="10"/>
      <c r="L1691" s="10"/>
      <c r="M1691" s="10"/>
      <c r="N1691" s="23"/>
      <c r="O1691" s="23"/>
      <c r="P1691" s="23"/>
    </row>
    <row r="1692" spans="1:16" x14ac:dyDescent="0.2">
      <c r="A1692" s="23"/>
      <c r="G1692" s="17"/>
      <c r="H1692" s="17"/>
      <c r="I1692" s="28"/>
      <c r="J1692" s="21"/>
      <c r="K1692" s="10"/>
      <c r="L1692" s="10"/>
      <c r="M1692" s="10"/>
      <c r="N1692" s="23"/>
      <c r="O1692" s="23"/>
      <c r="P1692" s="23"/>
    </row>
    <row r="1693" spans="1:16" x14ac:dyDescent="0.2">
      <c r="A1693" s="23"/>
      <c r="G1693" s="17"/>
      <c r="H1693" s="17"/>
      <c r="I1693" s="28"/>
      <c r="J1693" s="21"/>
      <c r="K1693" s="10"/>
      <c r="L1693" s="10"/>
      <c r="M1693" s="10"/>
      <c r="N1693" s="23"/>
      <c r="O1693" s="23"/>
      <c r="P1693" s="23"/>
    </row>
    <row r="1694" spans="1:16" x14ac:dyDescent="0.2">
      <c r="A1694" s="23"/>
      <c r="G1694" s="17"/>
      <c r="H1694" s="17"/>
      <c r="I1694" s="28"/>
      <c r="J1694" s="21"/>
      <c r="K1694" s="10"/>
      <c r="L1694" s="10"/>
      <c r="M1694" s="10"/>
      <c r="N1694" s="23"/>
      <c r="O1694" s="23"/>
      <c r="P1694" s="23"/>
    </row>
    <row r="1695" spans="1:16" x14ac:dyDescent="0.2">
      <c r="A1695" s="23"/>
      <c r="G1695" s="17"/>
      <c r="H1695" s="17"/>
      <c r="I1695" s="28"/>
      <c r="J1695" s="21"/>
      <c r="K1695" s="10"/>
      <c r="L1695" s="10"/>
      <c r="M1695" s="10"/>
      <c r="N1695" s="23"/>
      <c r="O1695" s="23"/>
      <c r="P1695" s="23"/>
    </row>
    <row r="1696" spans="1:16" x14ac:dyDescent="0.2">
      <c r="A1696" s="23"/>
      <c r="G1696" s="17"/>
      <c r="H1696" s="17"/>
      <c r="I1696" s="28"/>
      <c r="J1696" s="21"/>
      <c r="K1696" s="10"/>
      <c r="L1696" s="10"/>
      <c r="M1696" s="10"/>
      <c r="N1696" s="23"/>
      <c r="O1696" s="23"/>
      <c r="P1696" s="23"/>
    </row>
    <row r="1697" spans="1:16" x14ac:dyDescent="0.2">
      <c r="A1697" s="23"/>
      <c r="G1697" s="17"/>
      <c r="H1697" s="17"/>
      <c r="I1697" s="28"/>
      <c r="J1697" s="21"/>
      <c r="K1697" s="10"/>
      <c r="L1697" s="10"/>
      <c r="M1697" s="10"/>
      <c r="N1697" s="23"/>
      <c r="O1697" s="23"/>
      <c r="P1697" s="23"/>
    </row>
    <row r="1698" spans="1:16" x14ac:dyDescent="0.2">
      <c r="A1698" s="23"/>
      <c r="G1698" s="17"/>
      <c r="H1698" s="17"/>
      <c r="I1698" s="28"/>
      <c r="J1698" s="21"/>
      <c r="K1698" s="10"/>
      <c r="L1698" s="10"/>
      <c r="M1698" s="10"/>
      <c r="N1698" s="23"/>
      <c r="O1698" s="23"/>
      <c r="P1698" s="23"/>
    </row>
    <row r="1699" spans="1:16" x14ac:dyDescent="0.2">
      <c r="A1699" s="23"/>
      <c r="G1699" s="17"/>
      <c r="H1699" s="17"/>
      <c r="I1699" s="28"/>
      <c r="J1699" s="21"/>
      <c r="K1699" s="10"/>
      <c r="L1699" s="10"/>
      <c r="M1699" s="10"/>
      <c r="N1699" s="23"/>
      <c r="O1699" s="23"/>
      <c r="P1699" s="23"/>
    </row>
    <row r="1700" spans="1:16" x14ac:dyDescent="0.2">
      <c r="A1700" s="23"/>
      <c r="G1700" s="17"/>
      <c r="H1700" s="17"/>
      <c r="I1700" s="28"/>
      <c r="J1700" s="21"/>
      <c r="K1700" s="10"/>
      <c r="L1700" s="10"/>
      <c r="M1700" s="10"/>
      <c r="N1700" s="23"/>
      <c r="O1700" s="23"/>
      <c r="P1700" s="23"/>
    </row>
    <row r="1701" spans="1:16" x14ac:dyDescent="0.2">
      <c r="A1701" s="23"/>
      <c r="G1701" s="17"/>
      <c r="H1701" s="17"/>
      <c r="I1701" s="28"/>
      <c r="J1701" s="21"/>
      <c r="K1701" s="10"/>
      <c r="L1701" s="10"/>
      <c r="M1701" s="10"/>
      <c r="N1701" s="23"/>
      <c r="O1701" s="23"/>
      <c r="P1701" s="23"/>
    </row>
    <row r="1702" spans="1:16" x14ac:dyDescent="0.2">
      <c r="A1702" s="23"/>
      <c r="G1702" s="17"/>
      <c r="H1702" s="17"/>
      <c r="I1702" s="28"/>
      <c r="J1702" s="21"/>
      <c r="K1702" s="10"/>
      <c r="L1702" s="10"/>
      <c r="M1702" s="10"/>
      <c r="N1702" s="23"/>
      <c r="O1702" s="23"/>
      <c r="P1702" s="23"/>
    </row>
    <row r="1703" spans="1:16" x14ac:dyDescent="0.2">
      <c r="A1703" s="23"/>
      <c r="G1703" s="17"/>
      <c r="H1703" s="17"/>
      <c r="I1703" s="28"/>
      <c r="J1703" s="21"/>
      <c r="K1703" s="10"/>
      <c r="L1703" s="10"/>
      <c r="M1703" s="10"/>
      <c r="N1703" s="23"/>
      <c r="O1703" s="23"/>
      <c r="P1703" s="23"/>
    </row>
    <row r="1704" spans="1:16" x14ac:dyDescent="0.2">
      <c r="A1704" s="23"/>
      <c r="G1704" s="17"/>
      <c r="H1704" s="17"/>
      <c r="I1704" s="28"/>
      <c r="J1704" s="21"/>
      <c r="K1704" s="10"/>
      <c r="L1704" s="10"/>
      <c r="M1704" s="10"/>
      <c r="N1704" s="23"/>
      <c r="O1704" s="23"/>
      <c r="P1704" s="23"/>
    </row>
    <row r="1705" spans="1:16" x14ac:dyDescent="0.2">
      <c r="A1705" s="23"/>
      <c r="G1705" s="17"/>
      <c r="H1705" s="17"/>
      <c r="I1705" s="28"/>
      <c r="J1705" s="21"/>
      <c r="K1705" s="10"/>
      <c r="L1705" s="10"/>
      <c r="M1705" s="10"/>
      <c r="N1705" s="23"/>
      <c r="O1705" s="23"/>
      <c r="P1705" s="23"/>
    </row>
    <row r="1706" spans="1:16" x14ac:dyDescent="0.2">
      <c r="A1706" s="23"/>
      <c r="G1706" s="17"/>
      <c r="H1706" s="17"/>
      <c r="I1706" s="28"/>
      <c r="J1706" s="21"/>
      <c r="K1706" s="10"/>
      <c r="L1706" s="10"/>
      <c r="M1706" s="10"/>
      <c r="N1706" s="23"/>
      <c r="O1706" s="23"/>
      <c r="P1706" s="23"/>
    </row>
    <row r="1707" spans="1:16" x14ac:dyDescent="0.2">
      <c r="A1707" s="23"/>
      <c r="G1707" s="17"/>
      <c r="H1707" s="17"/>
      <c r="I1707" s="28"/>
      <c r="J1707" s="21"/>
      <c r="K1707" s="10"/>
      <c r="L1707" s="10"/>
      <c r="M1707" s="10"/>
      <c r="N1707" s="23"/>
      <c r="O1707" s="23"/>
      <c r="P1707" s="23"/>
    </row>
    <row r="1708" spans="1:16" x14ac:dyDescent="0.2">
      <c r="A1708" s="23"/>
      <c r="G1708" s="17"/>
      <c r="H1708" s="17"/>
      <c r="I1708" s="28"/>
      <c r="J1708" s="21"/>
      <c r="K1708" s="10"/>
      <c r="L1708" s="10"/>
      <c r="M1708" s="10"/>
      <c r="N1708" s="23"/>
      <c r="O1708" s="23"/>
      <c r="P1708" s="23"/>
    </row>
    <row r="1709" spans="1:16" x14ac:dyDescent="0.2">
      <c r="A1709" s="23"/>
      <c r="G1709" s="17"/>
      <c r="H1709" s="17"/>
      <c r="I1709" s="28"/>
      <c r="J1709" s="21"/>
      <c r="K1709" s="10"/>
      <c r="L1709" s="10"/>
      <c r="M1709" s="10"/>
      <c r="N1709" s="23"/>
      <c r="O1709" s="23"/>
      <c r="P1709" s="23"/>
    </row>
    <row r="1710" spans="1:16" x14ac:dyDescent="0.2">
      <c r="A1710" s="23"/>
      <c r="G1710" s="17"/>
      <c r="H1710" s="17"/>
      <c r="I1710" s="28"/>
      <c r="J1710" s="21"/>
      <c r="K1710" s="10"/>
      <c r="L1710" s="10"/>
      <c r="M1710" s="10"/>
      <c r="N1710" s="23"/>
      <c r="O1710" s="23"/>
      <c r="P1710" s="23"/>
    </row>
    <row r="1711" spans="1:16" x14ac:dyDescent="0.2">
      <c r="A1711" s="23"/>
      <c r="G1711" s="17"/>
      <c r="H1711" s="17"/>
      <c r="I1711" s="28"/>
      <c r="J1711" s="21"/>
      <c r="K1711" s="10"/>
      <c r="L1711" s="10"/>
      <c r="M1711" s="10"/>
      <c r="N1711" s="23"/>
      <c r="O1711" s="23"/>
      <c r="P1711" s="23"/>
    </row>
    <row r="1712" spans="1:16" x14ac:dyDescent="0.2">
      <c r="A1712" s="23"/>
      <c r="G1712" s="17"/>
      <c r="H1712" s="17"/>
      <c r="I1712" s="28"/>
      <c r="J1712" s="21"/>
      <c r="K1712" s="10"/>
      <c r="L1712" s="10"/>
      <c r="M1712" s="10"/>
      <c r="N1712" s="23"/>
      <c r="O1712" s="23"/>
      <c r="P1712" s="23"/>
    </row>
    <row r="1713" spans="1:16" x14ac:dyDescent="0.2">
      <c r="A1713" s="23"/>
      <c r="G1713" s="17"/>
      <c r="H1713" s="17"/>
      <c r="I1713" s="28"/>
      <c r="J1713" s="21"/>
      <c r="K1713" s="10"/>
      <c r="L1713" s="10"/>
      <c r="M1713" s="10"/>
      <c r="N1713" s="23"/>
      <c r="O1713" s="23"/>
      <c r="P1713" s="23"/>
    </row>
    <row r="1714" spans="1:16" x14ac:dyDescent="0.2">
      <c r="A1714" s="23"/>
      <c r="G1714" s="17"/>
      <c r="H1714" s="17"/>
      <c r="I1714" s="28"/>
      <c r="J1714" s="21"/>
      <c r="K1714" s="10"/>
      <c r="L1714" s="10"/>
      <c r="M1714" s="10"/>
      <c r="N1714" s="23"/>
      <c r="O1714" s="23"/>
      <c r="P1714" s="23"/>
    </row>
    <row r="1715" spans="1:16" x14ac:dyDescent="0.2">
      <c r="A1715" s="23"/>
      <c r="G1715" s="17"/>
      <c r="H1715" s="17"/>
      <c r="I1715" s="28"/>
      <c r="J1715" s="21"/>
      <c r="K1715" s="10"/>
      <c r="L1715" s="10"/>
      <c r="M1715" s="10"/>
      <c r="N1715" s="23"/>
      <c r="O1715" s="23"/>
      <c r="P1715" s="23"/>
    </row>
    <row r="1716" spans="1:16" x14ac:dyDescent="0.2">
      <c r="A1716" s="23"/>
      <c r="G1716" s="17"/>
      <c r="H1716" s="17"/>
      <c r="I1716" s="28"/>
      <c r="J1716" s="21"/>
      <c r="K1716" s="10"/>
      <c r="L1716" s="10"/>
      <c r="M1716" s="10"/>
      <c r="N1716" s="23"/>
      <c r="O1716" s="23"/>
      <c r="P1716" s="23"/>
    </row>
    <row r="1717" spans="1:16" x14ac:dyDescent="0.2">
      <c r="A1717" s="23"/>
      <c r="G1717" s="17"/>
      <c r="H1717" s="17"/>
      <c r="I1717" s="28"/>
      <c r="J1717" s="21"/>
      <c r="K1717" s="10"/>
      <c r="L1717" s="10"/>
      <c r="M1717" s="10"/>
      <c r="N1717" s="23"/>
      <c r="O1717" s="23"/>
      <c r="P1717" s="23"/>
    </row>
    <row r="1718" spans="1:16" x14ac:dyDescent="0.2">
      <c r="A1718" s="23"/>
      <c r="G1718" s="17"/>
      <c r="H1718" s="17"/>
      <c r="I1718" s="28"/>
      <c r="J1718" s="21"/>
      <c r="K1718" s="10"/>
      <c r="L1718" s="10"/>
      <c r="M1718" s="10"/>
      <c r="N1718" s="23"/>
      <c r="O1718" s="23"/>
      <c r="P1718" s="23"/>
    </row>
    <row r="1719" spans="1:16" x14ac:dyDescent="0.2">
      <c r="A1719" s="23"/>
      <c r="G1719" s="17"/>
      <c r="H1719" s="17"/>
      <c r="I1719" s="28"/>
      <c r="J1719" s="21"/>
      <c r="K1719" s="10"/>
      <c r="L1719" s="10"/>
      <c r="M1719" s="10"/>
      <c r="N1719" s="23"/>
      <c r="O1719" s="23"/>
      <c r="P1719" s="23"/>
    </row>
    <row r="1720" spans="1:16" x14ac:dyDescent="0.2">
      <c r="A1720" s="23"/>
      <c r="G1720" s="17"/>
      <c r="H1720" s="17"/>
      <c r="I1720" s="28"/>
      <c r="J1720" s="21"/>
      <c r="K1720" s="10"/>
      <c r="L1720" s="10"/>
      <c r="M1720" s="10"/>
      <c r="N1720" s="23"/>
      <c r="O1720" s="23"/>
      <c r="P1720" s="23"/>
    </row>
    <row r="1721" spans="1:16" x14ac:dyDescent="0.2">
      <c r="A1721" s="23"/>
      <c r="G1721" s="17"/>
      <c r="H1721" s="17"/>
      <c r="I1721" s="28"/>
      <c r="J1721" s="21"/>
      <c r="K1721" s="10"/>
      <c r="L1721" s="10"/>
      <c r="M1721" s="10"/>
      <c r="N1721" s="23"/>
      <c r="O1721" s="23"/>
      <c r="P1721" s="23"/>
    </row>
    <row r="1722" spans="1:16" x14ac:dyDescent="0.2">
      <c r="A1722" s="23"/>
      <c r="G1722" s="17"/>
      <c r="H1722" s="17"/>
      <c r="I1722" s="28"/>
      <c r="J1722" s="21"/>
      <c r="K1722" s="10"/>
      <c r="L1722" s="10"/>
      <c r="M1722" s="10"/>
      <c r="N1722" s="23"/>
      <c r="O1722" s="23"/>
      <c r="P1722" s="23"/>
    </row>
    <row r="1723" spans="1:16" x14ac:dyDescent="0.2">
      <c r="A1723" s="23"/>
      <c r="G1723" s="17"/>
      <c r="H1723" s="17"/>
      <c r="I1723" s="28"/>
      <c r="J1723" s="21"/>
      <c r="K1723" s="10"/>
      <c r="L1723" s="10"/>
      <c r="M1723" s="10"/>
      <c r="N1723" s="23"/>
      <c r="O1723" s="23"/>
      <c r="P1723" s="23"/>
    </row>
    <row r="1724" spans="1:16" x14ac:dyDescent="0.2">
      <c r="A1724" s="23"/>
      <c r="G1724" s="17"/>
      <c r="H1724" s="17"/>
      <c r="I1724" s="28"/>
      <c r="J1724" s="21"/>
      <c r="K1724" s="10"/>
      <c r="L1724" s="10"/>
      <c r="M1724" s="10"/>
      <c r="N1724" s="23"/>
      <c r="O1724" s="23"/>
      <c r="P1724" s="23"/>
    </row>
    <row r="1725" spans="1:16" x14ac:dyDescent="0.2">
      <c r="A1725" s="23"/>
      <c r="G1725" s="17"/>
      <c r="H1725" s="17"/>
      <c r="I1725" s="28"/>
      <c r="J1725" s="21"/>
      <c r="K1725" s="10"/>
      <c r="L1725" s="10"/>
      <c r="M1725" s="10"/>
      <c r="N1725" s="23"/>
      <c r="O1725" s="23"/>
      <c r="P1725" s="23"/>
    </row>
    <row r="1726" spans="1:16" x14ac:dyDescent="0.2">
      <c r="A1726" s="23"/>
      <c r="G1726" s="17"/>
      <c r="H1726" s="17"/>
      <c r="I1726" s="28"/>
      <c r="J1726" s="21"/>
      <c r="K1726" s="10"/>
      <c r="L1726" s="10"/>
      <c r="M1726" s="10"/>
      <c r="N1726" s="23"/>
      <c r="O1726" s="23"/>
      <c r="P1726" s="23"/>
    </row>
    <row r="1727" spans="1:16" x14ac:dyDescent="0.2">
      <c r="A1727" s="23"/>
      <c r="G1727" s="17"/>
      <c r="H1727" s="17"/>
      <c r="I1727" s="28"/>
      <c r="J1727" s="21"/>
      <c r="K1727" s="10"/>
      <c r="L1727" s="10"/>
      <c r="M1727" s="10"/>
      <c r="N1727" s="23"/>
      <c r="O1727" s="23"/>
      <c r="P1727" s="23"/>
    </row>
    <row r="1728" spans="1:16" x14ac:dyDescent="0.2">
      <c r="A1728" s="23"/>
      <c r="G1728" s="17"/>
      <c r="H1728" s="17"/>
      <c r="I1728" s="28"/>
      <c r="J1728" s="21"/>
      <c r="K1728" s="10"/>
      <c r="L1728" s="10"/>
      <c r="M1728" s="10"/>
      <c r="N1728" s="23"/>
      <c r="O1728" s="23"/>
      <c r="P1728" s="23"/>
    </row>
    <row r="1729" spans="1:16" x14ac:dyDescent="0.2">
      <c r="A1729" s="23"/>
      <c r="G1729" s="17"/>
      <c r="H1729" s="17"/>
      <c r="I1729" s="28"/>
      <c r="J1729" s="21"/>
      <c r="K1729" s="10"/>
      <c r="L1729" s="10"/>
      <c r="M1729" s="10"/>
      <c r="N1729" s="23"/>
      <c r="O1729" s="23"/>
      <c r="P1729" s="23"/>
    </row>
    <row r="1730" spans="1:16" x14ac:dyDescent="0.2">
      <c r="A1730" s="23"/>
      <c r="G1730" s="17"/>
      <c r="H1730" s="17"/>
      <c r="I1730" s="28"/>
      <c r="J1730" s="21"/>
      <c r="K1730" s="10"/>
      <c r="L1730" s="10"/>
      <c r="M1730" s="10"/>
      <c r="N1730" s="23"/>
      <c r="O1730" s="23"/>
      <c r="P1730" s="23"/>
    </row>
    <row r="1731" spans="1:16" x14ac:dyDescent="0.2">
      <c r="A1731" s="23"/>
      <c r="G1731" s="17"/>
      <c r="H1731" s="17"/>
      <c r="I1731" s="28"/>
      <c r="J1731" s="21"/>
      <c r="K1731" s="10"/>
      <c r="L1731" s="10"/>
      <c r="M1731" s="10"/>
      <c r="N1731" s="23"/>
      <c r="O1731" s="23"/>
      <c r="P1731" s="23"/>
    </row>
    <row r="1732" spans="1:16" x14ac:dyDescent="0.2">
      <c r="A1732" s="23"/>
      <c r="G1732" s="17"/>
      <c r="H1732" s="17"/>
      <c r="I1732" s="28"/>
      <c r="J1732" s="21"/>
      <c r="K1732" s="10"/>
      <c r="L1732" s="10"/>
      <c r="M1732" s="10"/>
      <c r="N1732" s="23"/>
      <c r="O1732" s="23"/>
      <c r="P1732" s="23"/>
    </row>
    <row r="1733" spans="1:16" x14ac:dyDescent="0.2">
      <c r="A1733" s="23"/>
      <c r="G1733" s="17"/>
      <c r="H1733" s="17"/>
      <c r="I1733" s="28"/>
      <c r="J1733" s="21"/>
      <c r="K1733" s="10"/>
      <c r="L1733" s="10"/>
      <c r="M1733" s="10"/>
      <c r="N1733" s="23"/>
      <c r="O1733" s="23"/>
      <c r="P1733" s="23"/>
    </row>
    <row r="1734" spans="1:16" x14ac:dyDescent="0.2">
      <c r="A1734" s="23"/>
      <c r="G1734" s="17"/>
      <c r="H1734" s="17"/>
      <c r="I1734" s="28"/>
      <c r="J1734" s="21"/>
      <c r="K1734" s="10"/>
      <c r="L1734" s="10"/>
      <c r="M1734" s="10"/>
      <c r="N1734" s="23"/>
      <c r="O1734" s="23"/>
      <c r="P1734" s="23"/>
    </row>
    <row r="1735" spans="1:16" x14ac:dyDescent="0.2">
      <c r="A1735" s="23"/>
      <c r="G1735" s="17"/>
      <c r="H1735" s="17"/>
      <c r="I1735" s="28"/>
      <c r="J1735" s="21"/>
      <c r="K1735" s="10"/>
      <c r="L1735" s="10"/>
      <c r="M1735" s="10"/>
      <c r="N1735" s="23"/>
      <c r="O1735" s="23"/>
      <c r="P1735" s="23"/>
    </row>
    <row r="1736" spans="1:16" x14ac:dyDescent="0.2">
      <c r="A1736" s="23"/>
      <c r="G1736" s="17"/>
      <c r="H1736" s="17"/>
      <c r="I1736" s="28"/>
      <c r="J1736" s="21"/>
      <c r="K1736" s="10"/>
      <c r="L1736" s="10"/>
      <c r="M1736" s="10"/>
      <c r="N1736" s="23"/>
      <c r="O1736" s="23"/>
      <c r="P1736" s="23"/>
    </row>
    <row r="1737" spans="1:16" x14ac:dyDescent="0.2">
      <c r="A1737" s="23"/>
      <c r="G1737" s="17"/>
      <c r="H1737" s="17"/>
      <c r="I1737" s="28"/>
      <c r="J1737" s="21"/>
      <c r="K1737" s="10"/>
      <c r="L1737" s="10"/>
      <c r="M1737" s="10"/>
      <c r="N1737" s="23"/>
      <c r="O1737" s="23"/>
      <c r="P1737" s="23"/>
    </row>
    <row r="1738" spans="1:16" x14ac:dyDescent="0.2">
      <c r="A1738" s="23"/>
      <c r="G1738" s="17"/>
      <c r="H1738" s="17"/>
      <c r="I1738" s="28"/>
      <c r="J1738" s="21"/>
      <c r="K1738" s="10"/>
      <c r="L1738" s="10"/>
      <c r="M1738" s="10"/>
      <c r="N1738" s="23"/>
      <c r="O1738" s="23"/>
      <c r="P1738" s="23"/>
    </row>
    <row r="1739" spans="1:16" x14ac:dyDescent="0.2">
      <c r="A1739" s="23"/>
      <c r="G1739" s="17"/>
      <c r="H1739" s="17"/>
      <c r="I1739" s="28"/>
      <c r="J1739" s="21"/>
      <c r="K1739" s="10"/>
      <c r="L1739" s="10"/>
      <c r="M1739" s="10"/>
      <c r="N1739" s="23"/>
      <c r="O1739" s="23"/>
      <c r="P1739" s="23"/>
    </row>
    <row r="1740" spans="1:16" x14ac:dyDescent="0.2">
      <c r="A1740" s="23"/>
      <c r="G1740" s="17"/>
      <c r="H1740" s="17"/>
      <c r="I1740" s="28"/>
      <c r="J1740" s="21"/>
      <c r="K1740" s="10"/>
      <c r="L1740" s="10"/>
      <c r="M1740" s="10"/>
      <c r="N1740" s="23"/>
      <c r="O1740" s="23"/>
      <c r="P1740" s="23"/>
    </row>
    <row r="1741" spans="1:16" x14ac:dyDescent="0.2">
      <c r="A1741" s="23"/>
      <c r="G1741" s="17"/>
      <c r="H1741" s="17"/>
      <c r="I1741" s="28"/>
      <c r="J1741" s="21"/>
      <c r="K1741" s="10"/>
      <c r="L1741" s="10"/>
      <c r="M1741" s="10"/>
      <c r="N1741" s="23"/>
      <c r="O1741" s="23"/>
      <c r="P1741" s="23"/>
    </row>
    <row r="1742" spans="1:16" x14ac:dyDescent="0.2">
      <c r="A1742" s="23"/>
      <c r="G1742" s="17"/>
      <c r="H1742" s="17"/>
      <c r="I1742" s="28"/>
      <c r="J1742" s="21"/>
      <c r="K1742" s="10"/>
      <c r="L1742" s="10"/>
      <c r="M1742" s="10"/>
      <c r="N1742" s="23"/>
      <c r="O1742" s="23"/>
      <c r="P1742" s="23"/>
    </row>
    <row r="1743" spans="1:16" x14ac:dyDescent="0.2">
      <c r="A1743" s="23"/>
      <c r="G1743" s="17"/>
      <c r="H1743" s="17"/>
      <c r="I1743" s="28"/>
      <c r="J1743" s="21"/>
      <c r="K1743" s="10"/>
      <c r="L1743" s="10"/>
      <c r="M1743" s="10"/>
      <c r="N1743" s="23"/>
      <c r="O1743" s="23"/>
      <c r="P1743" s="23"/>
    </row>
    <row r="1744" spans="1:16" x14ac:dyDescent="0.2">
      <c r="A1744" s="23"/>
      <c r="G1744" s="17"/>
      <c r="H1744" s="17"/>
      <c r="I1744" s="28"/>
      <c r="J1744" s="21"/>
      <c r="K1744" s="10"/>
      <c r="L1744" s="10"/>
      <c r="M1744" s="10"/>
      <c r="N1744" s="23"/>
      <c r="O1744" s="23"/>
      <c r="P1744" s="23"/>
    </row>
    <row r="1745" spans="1:16" x14ac:dyDescent="0.2">
      <c r="A1745" s="23"/>
      <c r="G1745" s="17"/>
      <c r="H1745" s="17"/>
      <c r="I1745" s="28"/>
      <c r="J1745" s="21"/>
      <c r="K1745" s="10"/>
      <c r="L1745" s="10"/>
      <c r="M1745" s="10"/>
      <c r="N1745" s="23"/>
      <c r="O1745" s="23"/>
      <c r="P1745" s="23"/>
    </row>
    <row r="1746" spans="1:16" x14ac:dyDescent="0.2">
      <c r="A1746" s="23"/>
      <c r="G1746" s="17"/>
      <c r="H1746" s="17"/>
      <c r="I1746" s="28"/>
      <c r="J1746" s="21"/>
      <c r="K1746" s="10"/>
      <c r="L1746" s="10"/>
      <c r="M1746" s="10"/>
      <c r="N1746" s="23"/>
      <c r="O1746" s="23"/>
      <c r="P1746" s="23"/>
    </row>
    <row r="1747" spans="1:16" x14ac:dyDescent="0.2">
      <c r="A1747" s="23"/>
      <c r="G1747" s="17"/>
      <c r="H1747" s="17"/>
      <c r="I1747" s="28"/>
      <c r="J1747" s="21"/>
      <c r="K1747" s="10"/>
      <c r="L1747" s="10"/>
      <c r="M1747" s="10"/>
      <c r="N1747" s="23"/>
      <c r="O1747" s="23"/>
      <c r="P1747" s="23"/>
    </row>
    <row r="1748" spans="1:16" x14ac:dyDescent="0.2">
      <c r="A1748" s="23"/>
      <c r="G1748" s="17"/>
      <c r="H1748" s="17"/>
      <c r="I1748" s="28"/>
      <c r="J1748" s="21"/>
      <c r="K1748" s="10"/>
      <c r="L1748" s="10"/>
      <c r="M1748" s="10"/>
      <c r="N1748" s="23"/>
      <c r="O1748" s="23"/>
      <c r="P1748" s="23"/>
    </row>
    <row r="1749" spans="1:16" x14ac:dyDescent="0.2">
      <c r="A1749" s="23"/>
      <c r="G1749" s="17"/>
      <c r="H1749" s="17"/>
      <c r="I1749" s="28"/>
      <c r="J1749" s="21"/>
      <c r="K1749" s="10"/>
      <c r="L1749" s="10"/>
      <c r="M1749" s="10"/>
      <c r="N1749" s="23"/>
      <c r="O1749" s="23"/>
      <c r="P1749" s="23"/>
    </row>
    <row r="1750" spans="1:16" x14ac:dyDescent="0.2">
      <c r="A1750" s="23"/>
      <c r="G1750" s="17"/>
      <c r="H1750" s="17"/>
      <c r="I1750" s="28"/>
      <c r="J1750" s="21"/>
      <c r="K1750" s="10"/>
      <c r="L1750" s="10"/>
      <c r="M1750" s="10"/>
      <c r="N1750" s="23"/>
      <c r="O1750" s="23"/>
      <c r="P1750" s="23"/>
    </row>
    <row r="1751" spans="1:16" x14ac:dyDescent="0.2">
      <c r="A1751" s="23"/>
      <c r="G1751" s="17"/>
      <c r="H1751" s="17"/>
      <c r="I1751" s="28"/>
      <c r="J1751" s="21"/>
      <c r="K1751" s="10"/>
      <c r="L1751" s="10"/>
      <c r="M1751" s="10"/>
      <c r="N1751" s="23"/>
      <c r="O1751" s="23"/>
      <c r="P1751" s="23"/>
    </row>
    <row r="1752" spans="1:16" x14ac:dyDescent="0.2">
      <c r="A1752" s="23"/>
      <c r="G1752" s="17"/>
      <c r="H1752" s="17"/>
      <c r="I1752" s="28"/>
      <c r="J1752" s="21"/>
      <c r="K1752" s="10"/>
      <c r="L1752" s="10"/>
      <c r="M1752" s="10"/>
      <c r="N1752" s="23"/>
      <c r="O1752" s="23"/>
      <c r="P1752" s="23"/>
    </row>
    <row r="1753" spans="1:16" x14ac:dyDescent="0.2">
      <c r="A1753" s="23"/>
      <c r="G1753" s="17"/>
      <c r="H1753" s="17"/>
      <c r="I1753" s="28"/>
      <c r="J1753" s="21"/>
      <c r="K1753" s="10"/>
      <c r="L1753" s="10"/>
      <c r="M1753" s="10"/>
      <c r="N1753" s="23"/>
      <c r="O1753" s="23"/>
      <c r="P1753" s="23"/>
    </row>
    <row r="1754" spans="1:16" x14ac:dyDescent="0.2">
      <c r="A1754" s="23"/>
      <c r="G1754" s="17"/>
      <c r="H1754" s="17"/>
      <c r="I1754" s="28"/>
      <c r="J1754" s="21"/>
      <c r="K1754" s="10"/>
      <c r="L1754" s="10"/>
      <c r="M1754" s="10"/>
      <c r="N1754" s="23"/>
      <c r="O1754" s="23"/>
      <c r="P1754" s="23"/>
    </row>
    <row r="1755" spans="1:16" x14ac:dyDescent="0.2">
      <c r="A1755" s="23"/>
      <c r="G1755" s="17"/>
      <c r="H1755" s="17"/>
      <c r="I1755" s="28"/>
      <c r="J1755" s="21"/>
      <c r="K1755" s="10"/>
      <c r="L1755" s="10"/>
      <c r="M1755" s="10"/>
      <c r="N1755" s="23"/>
      <c r="O1755" s="23"/>
      <c r="P1755" s="23"/>
    </row>
    <row r="1756" spans="1:16" x14ac:dyDescent="0.2">
      <c r="A1756" s="23"/>
      <c r="G1756" s="17"/>
      <c r="H1756" s="17"/>
      <c r="I1756" s="28"/>
      <c r="J1756" s="21"/>
      <c r="K1756" s="10"/>
      <c r="L1756" s="10"/>
      <c r="M1756" s="10"/>
      <c r="N1756" s="23"/>
      <c r="O1756" s="23"/>
      <c r="P1756" s="23"/>
    </row>
    <row r="1757" spans="1:16" x14ac:dyDescent="0.2">
      <c r="A1757" s="23"/>
      <c r="G1757" s="17"/>
      <c r="H1757" s="17"/>
      <c r="I1757" s="28"/>
      <c r="J1757" s="21"/>
      <c r="K1757" s="10"/>
      <c r="L1757" s="10"/>
      <c r="M1757" s="10"/>
      <c r="N1757" s="23"/>
      <c r="O1757" s="23"/>
      <c r="P1757" s="23"/>
    </row>
    <row r="1758" spans="1:16" x14ac:dyDescent="0.2">
      <c r="A1758" s="23"/>
      <c r="G1758" s="17"/>
      <c r="H1758" s="17"/>
      <c r="I1758" s="28"/>
      <c r="J1758" s="21"/>
      <c r="K1758" s="10"/>
      <c r="L1758" s="10"/>
      <c r="M1758" s="10"/>
      <c r="N1758" s="23"/>
      <c r="O1758" s="23"/>
      <c r="P1758" s="23"/>
    </row>
    <row r="1759" spans="1:16" x14ac:dyDescent="0.2">
      <c r="A1759" s="23"/>
      <c r="G1759" s="17"/>
      <c r="H1759" s="17"/>
      <c r="I1759" s="28"/>
      <c r="J1759" s="21"/>
      <c r="K1759" s="10"/>
      <c r="L1759" s="10"/>
      <c r="M1759" s="10"/>
      <c r="N1759" s="23"/>
      <c r="O1759" s="23"/>
      <c r="P1759" s="23"/>
    </row>
    <row r="1760" spans="1:16" x14ac:dyDescent="0.2">
      <c r="A1760" s="23"/>
      <c r="G1760" s="17"/>
      <c r="H1760" s="17"/>
      <c r="I1760" s="28"/>
      <c r="J1760" s="21"/>
      <c r="K1760" s="10"/>
      <c r="L1760" s="10"/>
      <c r="M1760" s="10"/>
      <c r="N1760" s="23"/>
      <c r="O1760" s="23"/>
      <c r="P1760" s="23"/>
    </row>
    <row r="1761" spans="1:16" x14ac:dyDescent="0.2">
      <c r="A1761" s="23"/>
      <c r="G1761" s="17"/>
      <c r="H1761" s="17"/>
      <c r="I1761" s="28"/>
      <c r="J1761" s="21"/>
      <c r="K1761" s="10"/>
      <c r="L1761" s="10"/>
      <c r="M1761" s="10"/>
      <c r="N1761" s="23"/>
      <c r="O1761" s="23"/>
      <c r="P1761" s="23"/>
    </row>
    <row r="1762" spans="1:16" x14ac:dyDescent="0.2">
      <c r="A1762" s="23"/>
      <c r="G1762" s="17"/>
      <c r="H1762" s="17"/>
      <c r="I1762" s="28"/>
      <c r="J1762" s="21"/>
      <c r="K1762" s="10"/>
      <c r="L1762" s="10"/>
      <c r="M1762" s="10"/>
      <c r="N1762" s="23"/>
      <c r="O1762" s="23"/>
      <c r="P1762" s="23"/>
    </row>
    <row r="1763" spans="1:16" x14ac:dyDescent="0.2">
      <c r="A1763" s="23"/>
      <c r="G1763" s="17"/>
      <c r="H1763" s="17"/>
      <c r="I1763" s="28"/>
      <c r="J1763" s="21"/>
      <c r="K1763" s="10"/>
      <c r="L1763" s="10"/>
      <c r="M1763" s="10"/>
      <c r="N1763" s="23"/>
      <c r="O1763" s="23"/>
      <c r="P1763" s="23"/>
    </row>
    <row r="1764" spans="1:16" x14ac:dyDescent="0.2">
      <c r="A1764" s="23"/>
      <c r="G1764" s="17"/>
      <c r="H1764" s="17"/>
      <c r="I1764" s="28"/>
      <c r="J1764" s="21"/>
      <c r="K1764" s="10"/>
      <c r="L1764" s="10"/>
      <c r="M1764" s="10"/>
      <c r="N1764" s="23"/>
      <c r="O1764" s="23"/>
      <c r="P1764" s="23"/>
    </row>
    <row r="1765" spans="1:16" x14ac:dyDescent="0.2">
      <c r="A1765" s="23"/>
      <c r="G1765" s="17"/>
      <c r="H1765" s="17"/>
      <c r="I1765" s="28"/>
      <c r="J1765" s="21"/>
      <c r="K1765" s="10"/>
      <c r="L1765" s="10"/>
      <c r="M1765" s="10"/>
      <c r="N1765" s="23"/>
      <c r="O1765" s="23"/>
      <c r="P1765" s="23"/>
    </row>
    <row r="1766" spans="1:16" x14ac:dyDescent="0.2">
      <c r="A1766" s="23"/>
      <c r="G1766" s="17"/>
      <c r="H1766" s="17"/>
      <c r="I1766" s="28"/>
      <c r="J1766" s="21"/>
      <c r="K1766" s="10"/>
      <c r="L1766" s="10"/>
      <c r="M1766" s="10"/>
      <c r="N1766" s="23"/>
      <c r="O1766" s="23"/>
      <c r="P1766" s="23"/>
    </row>
    <row r="1767" spans="1:16" x14ac:dyDescent="0.2">
      <c r="A1767" s="23"/>
      <c r="G1767" s="17"/>
      <c r="H1767" s="17"/>
      <c r="I1767" s="28"/>
      <c r="J1767" s="21"/>
      <c r="K1767" s="10"/>
      <c r="L1767" s="10"/>
      <c r="M1767" s="10"/>
      <c r="N1767" s="23"/>
      <c r="O1767" s="23"/>
      <c r="P1767" s="23"/>
    </row>
    <row r="1768" spans="1:16" x14ac:dyDescent="0.2">
      <c r="A1768" s="23"/>
      <c r="G1768" s="17"/>
      <c r="H1768" s="17"/>
      <c r="I1768" s="28"/>
      <c r="J1768" s="21"/>
      <c r="K1768" s="10"/>
      <c r="L1768" s="10"/>
      <c r="M1768" s="10"/>
      <c r="N1768" s="23"/>
      <c r="O1768" s="23"/>
      <c r="P1768" s="23"/>
    </row>
    <row r="1769" spans="1:16" x14ac:dyDescent="0.2">
      <c r="A1769" s="23"/>
      <c r="G1769" s="17"/>
      <c r="H1769" s="17"/>
      <c r="I1769" s="28"/>
      <c r="J1769" s="21"/>
      <c r="K1769" s="10"/>
      <c r="L1769" s="10"/>
      <c r="M1769" s="10"/>
      <c r="N1769" s="23"/>
      <c r="O1769" s="23"/>
      <c r="P1769" s="23"/>
    </row>
    <row r="1770" spans="1:16" x14ac:dyDescent="0.2">
      <c r="A1770" s="23"/>
      <c r="G1770" s="17"/>
      <c r="H1770" s="17"/>
      <c r="I1770" s="28"/>
      <c r="J1770" s="21"/>
      <c r="K1770" s="10"/>
      <c r="L1770" s="10"/>
      <c r="M1770" s="10"/>
      <c r="N1770" s="23"/>
      <c r="O1770" s="23"/>
      <c r="P1770" s="23"/>
    </row>
    <row r="1771" spans="1:16" x14ac:dyDescent="0.2">
      <c r="A1771" s="23"/>
      <c r="G1771" s="17"/>
      <c r="H1771" s="17"/>
      <c r="I1771" s="28"/>
      <c r="J1771" s="21"/>
      <c r="K1771" s="10"/>
      <c r="L1771" s="10"/>
      <c r="M1771" s="10"/>
      <c r="N1771" s="23"/>
      <c r="O1771" s="23"/>
      <c r="P1771" s="23"/>
    </row>
    <row r="1772" spans="1:16" x14ac:dyDescent="0.2">
      <c r="A1772" s="23"/>
      <c r="G1772" s="17"/>
      <c r="H1772" s="17"/>
      <c r="I1772" s="28"/>
      <c r="J1772" s="21"/>
      <c r="K1772" s="10"/>
      <c r="L1772" s="10"/>
      <c r="M1772" s="10"/>
      <c r="N1772" s="23"/>
      <c r="O1772" s="23"/>
      <c r="P1772" s="23"/>
    </row>
    <row r="1773" spans="1:16" x14ac:dyDescent="0.2">
      <c r="A1773" s="23"/>
      <c r="G1773" s="17"/>
      <c r="H1773" s="17"/>
      <c r="I1773" s="28"/>
      <c r="J1773" s="21"/>
      <c r="K1773" s="10"/>
      <c r="L1773" s="10"/>
      <c r="M1773" s="10"/>
      <c r="N1773" s="23"/>
      <c r="O1773" s="23"/>
      <c r="P1773" s="23"/>
    </row>
    <row r="1774" spans="1:16" x14ac:dyDescent="0.2">
      <c r="A1774" s="23"/>
      <c r="G1774" s="17"/>
      <c r="H1774" s="17"/>
      <c r="I1774" s="28"/>
      <c r="J1774" s="21"/>
      <c r="K1774" s="10"/>
      <c r="L1774" s="10"/>
      <c r="M1774" s="10"/>
      <c r="N1774" s="23"/>
      <c r="O1774" s="23"/>
      <c r="P1774" s="23"/>
    </row>
    <row r="1775" spans="1:16" x14ac:dyDescent="0.2">
      <c r="A1775" s="23"/>
      <c r="G1775" s="17"/>
      <c r="H1775" s="17"/>
      <c r="I1775" s="28"/>
      <c r="J1775" s="21"/>
      <c r="K1775" s="10"/>
      <c r="L1775" s="10"/>
      <c r="M1775" s="10"/>
      <c r="N1775" s="23"/>
      <c r="O1775" s="23"/>
      <c r="P1775" s="23"/>
    </row>
    <row r="1776" spans="1:16" x14ac:dyDescent="0.2">
      <c r="A1776" s="23"/>
      <c r="G1776" s="17"/>
      <c r="H1776" s="17"/>
      <c r="I1776" s="28"/>
      <c r="J1776" s="21"/>
      <c r="K1776" s="10"/>
      <c r="L1776" s="10"/>
      <c r="M1776" s="10"/>
      <c r="N1776" s="23"/>
      <c r="O1776" s="23"/>
      <c r="P1776" s="23"/>
    </row>
    <row r="1777" spans="1:16" x14ac:dyDescent="0.2">
      <c r="A1777" s="23"/>
      <c r="G1777" s="17"/>
      <c r="H1777" s="17"/>
      <c r="I1777" s="28"/>
      <c r="J1777" s="21"/>
      <c r="K1777" s="10"/>
      <c r="L1777" s="10"/>
      <c r="M1777" s="10"/>
      <c r="N1777" s="23"/>
      <c r="O1777" s="23"/>
      <c r="P1777" s="23"/>
    </row>
    <row r="1778" spans="1:16" x14ac:dyDescent="0.2">
      <c r="A1778" s="23"/>
      <c r="G1778" s="17"/>
      <c r="H1778" s="17"/>
      <c r="I1778" s="28"/>
      <c r="J1778" s="21"/>
      <c r="K1778" s="10"/>
      <c r="L1778" s="10"/>
      <c r="M1778" s="10"/>
      <c r="N1778" s="23"/>
      <c r="O1778" s="23"/>
      <c r="P1778" s="23"/>
    </row>
    <row r="1779" spans="1:16" x14ac:dyDescent="0.2">
      <c r="A1779" s="23"/>
      <c r="G1779" s="17"/>
      <c r="H1779" s="17"/>
      <c r="I1779" s="28"/>
      <c r="J1779" s="21"/>
      <c r="K1779" s="10"/>
      <c r="L1779" s="10"/>
      <c r="M1779" s="10"/>
      <c r="N1779" s="23"/>
      <c r="O1779" s="23"/>
      <c r="P1779" s="23"/>
    </row>
    <row r="1780" spans="1:16" x14ac:dyDescent="0.2">
      <c r="A1780" s="23"/>
      <c r="G1780" s="17"/>
      <c r="H1780" s="17"/>
      <c r="I1780" s="28"/>
      <c r="J1780" s="21"/>
      <c r="K1780" s="10"/>
      <c r="L1780" s="10"/>
      <c r="M1780" s="10"/>
      <c r="N1780" s="23"/>
      <c r="O1780" s="23"/>
      <c r="P1780" s="23"/>
    </row>
    <row r="1781" spans="1:16" x14ac:dyDescent="0.2">
      <c r="A1781" s="23"/>
      <c r="G1781" s="17"/>
      <c r="H1781" s="17"/>
      <c r="I1781" s="28"/>
      <c r="J1781" s="21"/>
      <c r="K1781" s="10"/>
      <c r="L1781" s="10"/>
      <c r="M1781" s="10"/>
      <c r="N1781" s="23"/>
      <c r="O1781" s="23"/>
      <c r="P1781" s="23"/>
    </row>
    <row r="1782" spans="1:16" x14ac:dyDescent="0.2">
      <c r="A1782" s="23"/>
      <c r="G1782" s="17"/>
      <c r="H1782" s="17"/>
      <c r="I1782" s="28"/>
      <c r="J1782" s="21"/>
      <c r="K1782" s="10"/>
      <c r="L1782" s="10"/>
      <c r="M1782" s="10"/>
      <c r="N1782" s="23"/>
      <c r="O1782" s="23"/>
      <c r="P1782" s="23"/>
    </row>
    <row r="1783" spans="1:16" x14ac:dyDescent="0.2">
      <c r="A1783" s="23"/>
      <c r="G1783" s="17"/>
      <c r="H1783" s="17"/>
      <c r="I1783" s="28"/>
      <c r="J1783" s="21"/>
      <c r="K1783" s="10"/>
      <c r="L1783" s="10"/>
      <c r="M1783" s="10"/>
      <c r="N1783" s="23"/>
      <c r="O1783" s="23"/>
      <c r="P1783" s="23"/>
    </row>
    <row r="1784" spans="1:16" x14ac:dyDescent="0.2">
      <c r="A1784" s="23"/>
      <c r="G1784" s="17"/>
      <c r="H1784" s="17"/>
      <c r="I1784" s="28"/>
      <c r="J1784" s="21"/>
      <c r="K1784" s="10"/>
      <c r="L1784" s="10"/>
      <c r="M1784" s="10"/>
      <c r="N1784" s="23"/>
      <c r="O1784" s="23"/>
      <c r="P1784" s="23"/>
    </row>
    <row r="1785" spans="1:16" x14ac:dyDescent="0.2">
      <c r="A1785" s="23"/>
      <c r="G1785" s="17"/>
      <c r="H1785" s="17"/>
      <c r="I1785" s="28"/>
      <c r="J1785" s="21"/>
      <c r="K1785" s="10"/>
      <c r="L1785" s="10"/>
      <c r="M1785" s="10"/>
      <c r="N1785" s="23"/>
      <c r="O1785" s="23"/>
      <c r="P1785" s="23"/>
    </row>
    <row r="1786" spans="1:16" x14ac:dyDescent="0.2">
      <c r="A1786" s="23"/>
      <c r="G1786" s="17"/>
      <c r="H1786" s="17"/>
      <c r="I1786" s="28"/>
      <c r="J1786" s="21"/>
      <c r="K1786" s="10"/>
      <c r="L1786" s="10"/>
      <c r="M1786" s="10"/>
      <c r="N1786" s="23"/>
      <c r="O1786" s="23"/>
      <c r="P1786" s="23"/>
    </row>
    <row r="1787" spans="1:16" x14ac:dyDescent="0.2">
      <c r="A1787" s="23"/>
      <c r="G1787" s="17"/>
      <c r="H1787" s="17"/>
      <c r="I1787" s="28"/>
      <c r="J1787" s="21"/>
      <c r="K1787" s="10"/>
      <c r="L1787" s="10"/>
      <c r="M1787" s="10"/>
      <c r="N1787" s="23"/>
      <c r="O1787" s="23"/>
      <c r="P1787" s="23"/>
    </row>
    <row r="1788" spans="1:16" x14ac:dyDescent="0.2">
      <c r="A1788" s="23"/>
      <c r="G1788" s="17"/>
      <c r="H1788" s="17"/>
      <c r="I1788" s="28"/>
      <c r="J1788" s="21"/>
      <c r="K1788" s="10"/>
      <c r="L1788" s="10"/>
      <c r="M1788" s="10"/>
      <c r="N1788" s="23"/>
      <c r="O1788" s="23"/>
      <c r="P1788" s="23"/>
    </row>
    <row r="1789" spans="1:16" x14ac:dyDescent="0.2">
      <c r="A1789" s="23"/>
      <c r="G1789" s="17"/>
      <c r="H1789" s="17"/>
      <c r="I1789" s="28"/>
      <c r="J1789" s="21"/>
      <c r="K1789" s="10"/>
      <c r="L1789" s="10"/>
      <c r="M1789" s="10"/>
      <c r="N1789" s="23"/>
      <c r="O1789" s="23"/>
      <c r="P1789" s="23"/>
    </row>
    <row r="1790" spans="1:16" x14ac:dyDescent="0.2">
      <c r="A1790" s="23"/>
      <c r="G1790" s="17"/>
      <c r="H1790" s="17"/>
      <c r="I1790" s="28"/>
      <c r="J1790" s="21"/>
      <c r="K1790" s="10"/>
      <c r="L1790" s="10"/>
      <c r="M1790" s="10"/>
      <c r="N1790" s="23"/>
      <c r="O1790" s="23"/>
      <c r="P1790" s="23"/>
    </row>
    <row r="1791" spans="1:16" x14ac:dyDescent="0.2">
      <c r="A1791" s="23"/>
      <c r="G1791" s="17"/>
      <c r="H1791" s="17"/>
      <c r="I1791" s="28"/>
      <c r="J1791" s="21"/>
      <c r="K1791" s="10"/>
      <c r="L1791" s="10"/>
      <c r="M1791" s="10"/>
      <c r="N1791" s="23"/>
      <c r="O1791" s="23"/>
      <c r="P1791" s="23"/>
    </row>
    <row r="1792" spans="1:16" x14ac:dyDescent="0.2">
      <c r="A1792" s="23"/>
      <c r="G1792" s="17"/>
      <c r="H1792" s="17"/>
      <c r="I1792" s="28"/>
      <c r="J1792" s="21"/>
      <c r="K1792" s="10"/>
      <c r="L1792" s="10"/>
      <c r="M1792" s="10"/>
      <c r="N1792" s="23"/>
      <c r="O1792" s="23"/>
      <c r="P1792" s="23"/>
    </row>
    <row r="1793" spans="1:16" x14ac:dyDescent="0.2">
      <c r="A1793" s="23"/>
      <c r="G1793" s="17"/>
      <c r="H1793" s="17"/>
      <c r="I1793" s="28"/>
      <c r="J1793" s="21"/>
      <c r="K1793" s="10"/>
      <c r="L1793" s="10"/>
      <c r="M1793" s="10"/>
      <c r="N1793" s="23"/>
      <c r="O1793" s="23"/>
      <c r="P1793" s="23"/>
    </row>
    <row r="1794" spans="1:16" x14ac:dyDescent="0.2">
      <c r="A1794" s="23"/>
      <c r="G1794" s="17"/>
      <c r="H1794" s="17"/>
      <c r="I1794" s="28"/>
      <c r="J1794" s="21"/>
      <c r="K1794" s="10"/>
      <c r="L1794" s="10"/>
      <c r="M1794" s="10"/>
      <c r="N1794" s="23"/>
      <c r="O1794" s="23"/>
      <c r="P1794" s="23"/>
    </row>
    <row r="1795" spans="1:16" x14ac:dyDescent="0.2">
      <c r="A1795" s="23"/>
      <c r="G1795" s="17"/>
      <c r="H1795" s="17"/>
      <c r="I1795" s="28"/>
      <c r="J1795" s="21"/>
      <c r="K1795" s="10"/>
      <c r="L1795" s="10"/>
      <c r="M1795" s="10"/>
      <c r="N1795" s="23"/>
      <c r="O1795" s="23"/>
      <c r="P1795" s="23"/>
    </row>
    <row r="1796" spans="1:16" x14ac:dyDescent="0.2">
      <c r="A1796" s="23"/>
      <c r="G1796" s="17"/>
      <c r="H1796" s="17"/>
      <c r="I1796" s="28"/>
      <c r="J1796" s="21"/>
      <c r="K1796" s="10"/>
      <c r="L1796" s="10"/>
      <c r="M1796" s="10"/>
      <c r="N1796" s="23"/>
      <c r="O1796" s="23"/>
      <c r="P1796" s="23"/>
    </row>
    <row r="1797" spans="1:16" x14ac:dyDescent="0.2">
      <c r="A1797" s="23"/>
      <c r="G1797" s="17"/>
      <c r="H1797" s="17"/>
      <c r="I1797" s="28"/>
      <c r="J1797" s="21"/>
      <c r="K1797" s="10"/>
      <c r="L1797" s="10"/>
      <c r="M1797" s="10"/>
      <c r="N1797" s="23"/>
      <c r="O1797" s="23"/>
      <c r="P1797" s="23"/>
    </row>
    <row r="1798" spans="1:16" x14ac:dyDescent="0.2">
      <c r="A1798" s="23"/>
      <c r="G1798" s="17"/>
      <c r="H1798" s="17"/>
      <c r="I1798" s="28"/>
      <c r="J1798" s="21"/>
      <c r="K1798" s="10"/>
      <c r="L1798" s="10"/>
      <c r="M1798" s="10"/>
      <c r="N1798" s="23"/>
      <c r="O1798" s="23"/>
      <c r="P1798" s="23"/>
    </row>
    <row r="1799" spans="1:16" x14ac:dyDescent="0.2">
      <c r="A1799" s="23"/>
      <c r="G1799" s="17"/>
      <c r="H1799" s="17"/>
      <c r="I1799" s="28"/>
      <c r="J1799" s="21"/>
      <c r="K1799" s="10"/>
      <c r="L1799" s="10"/>
      <c r="M1799" s="10"/>
      <c r="N1799" s="23"/>
      <c r="O1799" s="23"/>
      <c r="P1799" s="23"/>
    </row>
    <row r="1800" spans="1:16" x14ac:dyDescent="0.2">
      <c r="A1800" s="23"/>
      <c r="G1800" s="17"/>
      <c r="H1800" s="17"/>
      <c r="I1800" s="28"/>
      <c r="J1800" s="21"/>
      <c r="K1800" s="10"/>
      <c r="L1800" s="10"/>
      <c r="M1800" s="10"/>
      <c r="N1800" s="23"/>
      <c r="O1800" s="23"/>
      <c r="P1800" s="23"/>
    </row>
    <row r="1801" spans="1:16" x14ac:dyDescent="0.2">
      <c r="A1801" s="23"/>
      <c r="G1801" s="17"/>
      <c r="H1801" s="17"/>
      <c r="I1801" s="28"/>
      <c r="J1801" s="21"/>
      <c r="K1801" s="10"/>
      <c r="L1801" s="10"/>
      <c r="M1801" s="10"/>
      <c r="N1801" s="23"/>
      <c r="O1801" s="23"/>
      <c r="P1801" s="23"/>
    </row>
    <row r="1802" spans="1:16" x14ac:dyDescent="0.2">
      <c r="A1802" s="23"/>
      <c r="G1802" s="17"/>
      <c r="H1802" s="17"/>
      <c r="I1802" s="28"/>
      <c r="J1802" s="21"/>
      <c r="K1802" s="10"/>
      <c r="L1802" s="10"/>
      <c r="M1802" s="10"/>
      <c r="N1802" s="23"/>
      <c r="O1802" s="23"/>
      <c r="P1802" s="23"/>
    </row>
    <row r="1803" spans="1:16" x14ac:dyDescent="0.2">
      <c r="A1803" s="23"/>
      <c r="G1803" s="17"/>
      <c r="H1803" s="17"/>
      <c r="I1803" s="28"/>
      <c r="J1803" s="21"/>
      <c r="K1803" s="10"/>
      <c r="L1803" s="10"/>
      <c r="M1803" s="10"/>
      <c r="N1803" s="23"/>
      <c r="O1803" s="23"/>
      <c r="P1803" s="23"/>
    </row>
    <row r="1804" spans="1:16" x14ac:dyDescent="0.2">
      <c r="A1804" s="23"/>
      <c r="G1804" s="17"/>
      <c r="H1804" s="17"/>
      <c r="I1804" s="28"/>
      <c r="J1804" s="21"/>
      <c r="K1804" s="10"/>
      <c r="L1804" s="10"/>
      <c r="M1804" s="10"/>
      <c r="N1804" s="23"/>
      <c r="O1804" s="23"/>
      <c r="P1804" s="23"/>
    </row>
    <row r="1805" spans="1:16" x14ac:dyDescent="0.2">
      <c r="A1805" s="23"/>
      <c r="G1805" s="17"/>
      <c r="H1805" s="17"/>
      <c r="I1805" s="28"/>
      <c r="J1805" s="21"/>
      <c r="K1805" s="10"/>
      <c r="L1805" s="10"/>
      <c r="M1805" s="10"/>
      <c r="N1805" s="23"/>
      <c r="O1805" s="23"/>
      <c r="P1805" s="23"/>
    </row>
    <row r="1806" spans="1:16" x14ac:dyDescent="0.2">
      <c r="A1806" s="23"/>
      <c r="G1806" s="17"/>
      <c r="H1806" s="17"/>
      <c r="I1806" s="28"/>
      <c r="J1806" s="21"/>
      <c r="K1806" s="10"/>
      <c r="L1806" s="10"/>
      <c r="M1806" s="10"/>
      <c r="N1806" s="23"/>
      <c r="O1806" s="23"/>
      <c r="P1806" s="23"/>
    </row>
    <row r="1807" spans="1:16" x14ac:dyDescent="0.2">
      <c r="A1807" s="23"/>
      <c r="G1807" s="17"/>
      <c r="H1807" s="17"/>
      <c r="I1807" s="28"/>
      <c r="J1807" s="21"/>
      <c r="K1807" s="10"/>
      <c r="L1807" s="10"/>
      <c r="M1807" s="10"/>
      <c r="N1807" s="23"/>
      <c r="O1807" s="23"/>
      <c r="P1807" s="23"/>
    </row>
    <row r="1808" spans="1:16" x14ac:dyDescent="0.2">
      <c r="A1808" s="23"/>
      <c r="G1808" s="17"/>
      <c r="H1808" s="17"/>
      <c r="I1808" s="28"/>
      <c r="J1808" s="21"/>
      <c r="K1808" s="10"/>
      <c r="L1808" s="10"/>
      <c r="M1808" s="10"/>
      <c r="N1808" s="23"/>
      <c r="O1808" s="23"/>
      <c r="P1808" s="23"/>
    </row>
    <row r="1809" spans="1:16" x14ac:dyDescent="0.2">
      <c r="A1809" s="23"/>
      <c r="G1809" s="17"/>
      <c r="H1809" s="17"/>
      <c r="I1809" s="28"/>
      <c r="J1809" s="21"/>
      <c r="K1809" s="10"/>
      <c r="L1809" s="10"/>
      <c r="M1809" s="10"/>
      <c r="N1809" s="23"/>
      <c r="O1809" s="23"/>
      <c r="P1809" s="23"/>
    </row>
    <row r="1810" spans="1:16" x14ac:dyDescent="0.2">
      <c r="A1810" s="23"/>
      <c r="G1810" s="17"/>
      <c r="H1810" s="17"/>
      <c r="I1810" s="28"/>
      <c r="J1810" s="21"/>
      <c r="K1810" s="10"/>
      <c r="L1810" s="10"/>
      <c r="M1810" s="10"/>
      <c r="N1810" s="23"/>
      <c r="O1810" s="23"/>
      <c r="P1810" s="23"/>
    </row>
    <row r="1811" spans="1:16" x14ac:dyDescent="0.2">
      <c r="A1811" s="23"/>
      <c r="G1811" s="17"/>
      <c r="H1811" s="17"/>
      <c r="I1811" s="28"/>
      <c r="J1811" s="21"/>
      <c r="K1811" s="10"/>
      <c r="L1811" s="10"/>
      <c r="M1811" s="10"/>
      <c r="N1811" s="23"/>
      <c r="O1811" s="23"/>
      <c r="P1811" s="23"/>
    </row>
    <row r="1812" spans="1:16" x14ac:dyDescent="0.2">
      <c r="A1812" s="23"/>
      <c r="G1812" s="17"/>
      <c r="H1812" s="17"/>
      <c r="I1812" s="28"/>
      <c r="J1812" s="21"/>
      <c r="K1812" s="10"/>
      <c r="L1812" s="10"/>
      <c r="M1812" s="10"/>
      <c r="N1812" s="23"/>
      <c r="O1812" s="23"/>
      <c r="P1812" s="23"/>
    </row>
    <row r="1813" spans="1:16" x14ac:dyDescent="0.2">
      <c r="A1813" s="23"/>
      <c r="G1813" s="17"/>
      <c r="H1813" s="17"/>
      <c r="I1813" s="28"/>
      <c r="J1813" s="21"/>
      <c r="K1813" s="10"/>
      <c r="L1813" s="10"/>
      <c r="M1813" s="10"/>
      <c r="N1813" s="23"/>
      <c r="O1813" s="23"/>
      <c r="P1813" s="23"/>
    </row>
    <row r="1814" spans="1:16" x14ac:dyDescent="0.2">
      <c r="A1814" s="23"/>
      <c r="G1814" s="17"/>
      <c r="H1814" s="17"/>
      <c r="I1814" s="28"/>
      <c r="J1814" s="21"/>
      <c r="K1814" s="10"/>
      <c r="L1814" s="10"/>
      <c r="M1814" s="10"/>
      <c r="N1814" s="23"/>
      <c r="O1814" s="23"/>
      <c r="P1814" s="23"/>
    </row>
    <row r="1815" spans="1:16" x14ac:dyDescent="0.2">
      <c r="A1815" s="23"/>
      <c r="G1815" s="17"/>
      <c r="H1815" s="17"/>
      <c r="I1815" s="28"/>
      <c r="J1815" s="21"/>
      <c r="K1815" s="10"/>
      <c r="L1815" s="10"/>
      <c r="M1815" s="10"/>
      <c r="N1815" s="23"/>
      <c r="O1815" s="23"/>
      <c r="P1815" s="23"/>
    </row>
    <row r="1816" spans="1:16" x14ac:dyDescent="0.2">
      <c r="A1816" s="23"/>
      <c r="G1816" s="17"/>
      <c r="H1816" s="17"/>
      <c r="I1816" s="28"/>
      <c r="J1816" s="21"/>
      <c r="K1816" s="10"/>
      <c r="L1816" s="10"/>
      <c r="M1816" s="10"/>
      <c r="N1816" s="23"/>
      <c r="O1816" s="23"/>
      <c r="P1816" s="23"/>
    </row>
    <row r="1817" spans="1:16" x14ac:dyDescent="0.2">
      <c r="A1817" s="23"/>
      <c r="G1817" s="17"/>
      <c r="H1817" s="17"/>
      <c r="I1817" s="28"/>
      <c r="J1817" s="21"/>
      <c r="K1817" s="10"/>
      <c r="L1817" s="10"/>
      <c r="M1817" s="10"/>
      <c r="N1817" s="23"/>
      <c r="O1817" s="23"/>
      <c r="P1817" s="23"/>
    </row>
    <row r="1818" spans="1:16" x14ac:dyDescent="0.2">
      <c r="A1818" s="23"/>
      <c r="G1818" s="17"/>
      <c r="H1818" s="17"/>
      <c r="I1818" s="28"/>
      <c r="J1818" s="21"/>
      <c r="K1818" s="10"/>
      <c r="L1818" s="10"/>
      <c r="M1818" s="10"/>
      <c r="N1818" s="23"/>
      <c r="O1818" s="23"/>
      <c r="P1818" s="23"/>
    </row>
    <row r="1819" spans="1:16" x14ac:dyDescent="0.2">
      <c r="A1819" s="23"/>
      <c r="G1819" s="17"/>
      <c r="H1819" s="17"/>
      <c r="I1819" s="28"/>
      <c r="J1819" s="21"/>
      <c r="K1819" s="10"/>
      <c r="L1819" s="10"/>
      <c r="M1819" s="10"/>
      <c r="N1819" s="23"/>
      <c r="O1819" s="23"/>
      <c r="P1819" s="23"/>
    </row>
    <row r="1820" spans="1:16" x14ac:dyDescent="0.2">
      <c r="A1820" s="23"/>
      <c r="G1820" s="17"/>
      <c r="H1820" s="17"/>
      <c r="I1820" s="28"/>
      <c r="J1820" s="21"/>
      <c r="K1820" s="10"/>
      <c r="L1820" s="10"/>
      <c r="M1820" s="10"/>
      <c r="N1820" s="23"/>
      <c r="O1820" s="23"/>
      <c r="P1820" s="23"/>
    </row>
    <row r="1821" spans="1:16" x14ac:dyDescent="0.2">
      <c r="A1821" s="23"/>
      <c r="G1821" s="17"/>
      <c r="H1821" s="17"/>
      <c r="I1821" s="28"/>
      <c r="J1821" s="21"/>
      <c r="K1821" s="10"/>
      <c r="L1821" s="10"/>
      <c r="M1821" s="10"/>
      <c r="N1821" s="23"/>
      <c r="O1821" s="23"/>
      <c r="P1821" s="23"/>
    </row>
    <row r="1822" spans="1:16" x14ac:dyDescent="0.2">
      <c r="A1822" s="23"/>
      <c r="G1822" s="17"/>
      <c r="H1822" s="17"/>
      <c r="I1822" s="28"/>
      <c r="J1822" s="21"/>
      <c r="K1822" s="10"/>
      <c r="L1822" s="10"/>
      <c r="M1822" s="10"/>
      <c r="N1822" s="23"/>
      <c r="O1822" s="23"/>
      <c r="P1822" s="23"/>
    </row>
    <row r="1823" spans="1:16" x14ac:dyDescent="0.2">
      <c r="A1823" s="23"/>
      <c r="G1823" s="17"/>
      <c r="H1823" s="17"/>
      <c r="I1823" s="28"/>
      <c r="J1823" s="21"/>
      <c r="K1823" s="10"/>
      <c r="L1823" s="10"/>
      <c r="M1823" s="10"/>
      <c r="N1823" s="23"/>
      <c r="O1823" s="23"/>
      <c r="P1823" s="23"/>
    </row>
    <row r="1824" spans="1:16" x14ac:dyDescent="0.2">
      <c r="A1824" s="23"/>
      <c r="G1824" s="17"/>
      <c r="H1824" s="17"/>
      <c r="I1824" s="28"/>
      <c r="J1824" s="21"/>
      <c r="K1824" s="10"/>
      <c r="L1824" s="10"/>
      <c r="M1824" s="10"/>
      <c r="N1824" s="23"/>
      <c r="O1824" s="23"/>
      <c r="P1824" s="23"/>
    </row>
    <row r="1825" spans="1:16" x14ac:dyDescent="0.2">
      <c r="A1825" s="23"/>
      <c r="G1825" s="17"/>
      <c r="H1825" s="17"/>
      <c r="I1825" s="28"/>
      <c r="J1825" s="21"/>
      <c r="K1825" s="10"/>
      <c r="L1825" s="10"/>
      <c r="M1825" s="10"/>
      <c r="N1825" s="23"/>
      <c r="O1825" s="23"/>
      <c r="P1825" s="23"/>
    </row>
    <row r="1826" spans="1:16" x14ac:dyDescent="0.2">
      <c r="A1826" s="23"/>
      <c r="G1826" s="17"/>
      <c r="H1826" s="17"/>
      <c r="I1826" s="28"/>
      <c r="J1826" s="21"/>
      <c r="K1826" s="10"/>
      <c r="L1826" s="10"/>
      <c r="M1826" s="10"/>
      <c r="N1826" s="23"/>
      <c r="O1826" s="23"/>
      <c r="P1826" s="23"/>
    </row>
    <row r="1827" spans="1:16" x14ac:dyDescent="0.2">
      <c r="A1827" s="23"/>
      <c r="G1827" s="17"/>
      <c r="H1827" s="17"/>
      <c r="I1827" s="28"/>
      <c r="J1827" s="21"/>
      <c r="K1827" s="10"/>
      <c r="L1827" s="10"/>
      <c r="M1827" s="10"/>
      <c r="N1827" s="23"/>
      <c r="O1827" s="23"/>
      <c r="P1827" s="23"/>
    </row>
    <row r="1828" spans="1:16" x14ac:dyDescent="0.2">
      <c r="A1828" s="23"/>
      <c r="G1828" s="17"/>
      <c r="H1828" s="17"/>
      <c r="I1828" s="28"/>
      <c r="J1828" s="21"/>
      <c r="K1828" s="10"/>
      <c r="L1828" s="10"/>
      <c r="M1828" s="10"/>
      <c r="N1828" s="23"/>
      <c r="O1828" s="23"/>
      <c r="P1828" s="23"/>
    </row>
    <row r="1829" spans="1:16" x14ac:dyDescent="0.2">
      <c r="A1829" s="23"/>
      <c r="G1829" s="17"/>
      <c r="H1829" s="17"/>
      <c r="I1829" s="28"/>
      <c r="J1829" s="21"/>
      <c r="K1829" s="10"/>
      <c r="L1829" s="10"/>
      <c r="M1829" s="10"/>
      <c r="N1829" s="23"/>
      <c r="O1829" s="23"/>
      <c r="P1829" s="23"/>
    </row>
    <row r="1830" spans="1:16" x14ac:dyDescent="0.2">
      <c r="A1830" s="23"/>
      <c r="G1830" s="17"/>
      <c r="H1830" s="17"/>
      <c r="I1830" s="28"/>
      <c r="J1830" s="21"/>
      <c r="K1830" s="10"/>
      <c r="L1830" s="10"/>
      <c r="M1830" s="10"/>
      <c r="N1830" s="23"/>
      <c r="O1830" s="23"/>
      <c r="P1830" s="23"/>
    </row>
    <row r="1831" spans="1:16" x14ac:dyDescent="0.2">
      <c r="A1831" s="23"/>
      <c r="G1831" s="17"/>
      <c r="H1831" s="17"/>
      <c r="I1831" s="28"/>
      <c r="J1831" s="21"/>
      <c r="K1831" s="10"/>
      <c r="L1831" s="10"/>
      <c r="M1831" s="10"/>
      <c r="N1831" s="23"/>
      <c r="O1831" s="23"/>
      <c r="P1831" s="23"/>
    </row>
    <row r="1832" spans="1:16" x14ac:dyDescent="0.2">
      <c r="A1832" s="23"/>
      <c r="G1832" s="17"/>
      <c r="H1832" s="17"/>
      <c r="I1832" s="28"/>
      <c r="J1832" s="21"/>
      <c r="K1832" s="10"/>
      <c r="L1832" s="10"/>
      <c r="M1832" s="10"/>
      <c r="N1832" s="23"/>
      <c r="O1832" s="23"/>
      <c r="P1832" s="23"/>
    </row>
    <row r="1833" spans="1:16" x14ac:dyDescent="0.2">
      <c r="A1833" s="23"/>
      <c r="G1833" s="17"/>
      <c r="H1833" s="17"/>
      <c r="I1833" s="28"/>
      <c r="J1833" s="21"/>
      <c r="K1833" s="10"/>
      <c r="L1833" s="10"/>
      <c r="M1833" s="10"/>
      <c r="N1833" s="23"/>
      <c r="O1833" s="23"/>
      <c r="P1833" s="23"/>
    </row>
    <row r="1834" spans="1:16" x14ac:dyDescent="0.2">
      <c r="A1834" s="23"/>
      <c r="G1834" s="17"/>
      <c r="H1834" s="17"/>
      <c r="I1834" s="28"/>
      <c r="J1834" s="21"/>
      <c r="K1834" s="10"/>
      <c r="L1834" s="10"/>
      <c r="M1834" s="10"/>
      <c r="N1834" s="23"/>
      <c r="O1834" s="23"/>
      <c r="P1834" s="23"/>
    </row>
    <row r="1835" spans="1:16" x14ac:dyDescent="0.2">
      <c r="A1835" s="23"/>
      <c r="G1835" s="17"/>
      <c r="H1835" s="17"/>
      <c r="I1835" s="28"/>
      <c r="J1835" s="21"/>
      <c r="K1835" s="10"/>
      <c r="L1835" s="10"/>
      <c r="M1835" s="10"/>
      <c r="N1835" s="23"/>
      <c r="O1835" s="23"/>
      <c r="P1835" s="23"/>
    </row>
    <row r="1836" spans="1:16" x14ac:dyDescent="0.2">
      <c r="A1836" s="23"/>
      <c r="G1836" s="17"/>
      <c r="H1836" s="17"/>
      <c r="I1836" s="28"/>
      <c r="J1836" s="21"/>
      <c r="K1836" s="10"/>
      <c r="L1836" s="10"/>
      <c r="M1836" s="10"/>
      <c r="N1836" s="23"/>
      <c r="O1836" s="23"/>
      <c r="P1836" s="23"/>
    </row>
    <row r="1837" spans="1:16" x14ac:dyDescent="0.2">
      <c r="A1837" s="23"/>
      <c r="G1837" s="17"/>
      <c r="H1837" s="17"/>
      <c r="I1837" s="28"/>
      <c r="J1837" s="21"/>
      <c r="K1837" s="10"/>
      <c r="L1837" s="10"/>
      <c r="M1837" s="10"/>
      <c r="N1837" s="23"/>
      <c r="O1837" s="23"/>
      <c r="P1837" s="23"/>
    </row>
    <row r="1838" spans="1:16" x14ac:dyDescent="0.2">
      <c r="A1838" s="23"/>
      <c r="G1838" s="17"/>
      <c r="H1838" s="17"/>
      <c r="I1838" s="28"/>
      <c r="J1838" s="21"/>
      <c r="K1838" s="10"/>
      <c r="L1838" s="10"/>
      <c r="M1838" s="10"/>
      <c r="N1838" s="23"/>
      <c r="O1838" s="23"/>
      <c r="P1838" s="23"/>
    </row>
    <row r="1839" spans="1:16" x14ac:dyDescent="0.2">
      <c r="A1839" s="23"/>
      <c r="G1839" s="17"/>
      <c r="H1839" s="17"/>
      <c r="I1839" s="28"/>
      <c r="J1839" s="21"/>
      <c r="K1839" s="10"/>
      <c r="L1839" s="10"/>
      <c r="M1839" s="10"/>
      <c r="N1839" s="23"/>
      <c r="O1839" s="23"/>
      <c r="P1839" s="23"/>
    </row>
    <row r="1840" spans="1:16" x14ac:dyDescent="0.2">
      <c r="A1840" s="23"/>
      <c r="G1840" s="17"/>
      <c r="H1840" s="17"/>
      <c r="I1840" s="28"/>
      <c r="J1840" s="21"/>
      <c r="K1840" s="10"/>
      <c r="L1840" s="10"/>
      <c r="M1840" s="10"/>
      <c r="N1840" s="23"/>
      <c r="O1840" s="23"/>
      <c r="P1840" s="23"/>
    </row>
    <row r="1841" spans="1:16" x14ac:dyDescent="0.2">
      <c r="A1841" s="23"/>
      <c r="G1841" s="17"/>
      <c r="H1841" s="17"/>
      <c r="I1841" s="28"/>
      <c r="J1841" s="21"/>
      <c r="K1841" s="10"/>
      <c r="L1841" s="10"/>
      <c r="M1841" s="10"/>
      <c r="N1841" s="23"/>
      <c r="O1841" s="23"/>
      <c r="P1841" s="23"/>
    </row>
    <row r="1842" spans="1:16" x14ac:dyDescent="0.2">
      <c r="A1842" s="23"/>
      <c r="G1842" s="17"/>
      <c r="H1842" s="17"/>
      <c r="I1842" s="28"/>
      <c r="J1842" s="21"/>
      <c r="K1842" s="10"/>
      <c r="L1842" s="10"/>
      <c r="M1842" s="10"/>
      <c r="N1842" s="23"/>
      <c r="O1842" s="23"/>
      <c r="P1842" s="23"/>
    </row>
    <row r="1843" spans="1:16" x14ac:dyDescent="0.2">
      <c r="A1843" s="23"/>
      <c r="G1843" s="17"/>
      <c r="H1843" s="17"/>
      <c r="I1843" s="28"/>
      <c r="J1843" s="21"/>
      <c r="K1843" s="10"/>
      <c r="L1843" s="10"/>
      <c r="M1843" s="10"/>
      <c r="N1843" s="23"/>
      <c r="O1843" s="23"/>
      <c r="P1843" s="23"/>
    </row>
    <row r="1844" spans="1:16" x14ac:dyDescent="0.2">
      <c r="A1844" s="23"/>
      <c r="G1844" s="17"/>
      <c r="H1844" s="17"/>
      <c r="I1844" s="28"/>
      <c r="J1844" s="21"/>
      <c r="K1844" s="10"/>
      <c r="L1844" s="10"/>
      <c r="M1844" s="10"/>
      <c r="N1844" s="23"/>
      <c r="O1844" s="23"/>
      <c r="P1844" s="23"/>
    </row>
    <row r="1845" spans="1:16" x14ac:dyDescent="0.2">
      <c r="A1845" s="23"/>
      <c r="G1845" s="17"/>
      <c r="H1845" s="17"/>
      <c r="I1845" s="28"/>
      <c r="J1845" s="21"/>
      <c r="K1845" s="10"/>
      <c r="L1845" s="10"/>
      <c r="M1845" s="10"/>
      <c r="N1845" s="23"/>
      <c r="O1845" s="23"/>
      <c r="P1845" s="23"/>
    </row>
    <row r="1846" spans="1:16" x14ac:dyDescent="0.2">
      <c r="A1846" s="23"/>
      <c r="G1846" s="17"/>
      <c r="H1846" s="17"/>
      <c r="I1846" s="28"/>
      <c r="J1846" s="21"/>
      <c r="K1846" s="10"/>
      <c r="L1846" s="10"/>
      <c r="M1846" s="10"/>
      <c r="N1846" s="23"/>
      <c r="O1846" s="23"/>
      <c r="P1846" s="23"/>
    </row>
    <row r="1847" spans="1:16" x14ac:dyDescent="0.2">
      <c r="A1847" s="23"/>
      <c r="G1847" s="17"/>
      <c r="H1847" s="17"/>
      <c r="I1847" s="28"/>
      <c r="J1847" s="21"/>
      <c r="K1847" s="10"/>
      <c r="L1847" s="10"/>
      <c r="M1847" s="10"/>
      <c r="N1847" s="23"/>
      <c r="O1847" s="23"/>
      <c r="P1847" s="23"/>
    </row>
    <row r="1848" spans="1:16" x14ac:dyDescent="0.2">
      <c r="A1848" s="23"/>
      <c r="G1848" s="17"/>
      <c r="H1848" s="17"/>
      <c r="I1848" s="28"/>
      <c r="J1848" s="21"/>
      <c r="K1848" s="10"/>
      <c r="L1848" s="10"/>
      <c r="M1848" s="10"/>
      <c r="N1848" s="23"/>
      <c r="O1848" s="23"/>
      <c r="P1848" s="23"/>
    </row>
    <row r="1849" spans="1:16" x14ac:dyDescent="0.2">
      <c r="A1849" s="23"/>
      <c r="G1849" s="17"/>
      <c r="H1849" s="17"/>
      <c r="I1849" s="28"/>
      <c r="J1849" s="21"/>
      <c r="K1849" s="10"/>
      <c r="L1849" s="10"/>
      <c r="M1849" s="10"/>
      <c r="N1849" s="23"/>
      <c r="O1849" s="23"/>
      <c r="P1849" s="23"/>
    </row>
    <row r="1850" spans="1:16" x14ac:dyDescent="0.2">
      <c r="A1850" s="23"/>
      <c r="G1850" s="17"/>
      <c r="H1850" s="17"/>
      <c r="I1850" s="28"/>
      <c r="J1850" s="21"/>
      <c r="K1850" s="10"/>
      <c r="L1850" s="10"/>
      <c r="M1850" s="10"/>
      <c r="N1850" s="23"/>
      <c r="O1850" s="23"/>
      <c r="P1850" s="23"/>
    </row>
    <row r="1851" spans="1:16" x14ac:dyDescent="0.2">
      <c r="A1851" s="23"/>
      <c r="G1851" s="17"/>
      <c r="H1851" s="17"/>
      <c r="I1851" s="28"/>
      <c r="J1851" s="21"/>
      <c r="K1851" s="10"/>
      <c r="L1851" s="10"/>
      <c r="M1851" s="10"/>
      <c r="N1851" s="23"/>
      <c r="O1851" s="23"/>
      <c r="P1851" s="23"/>
    </row>
    <row r="1852" spans="1:16" x14ac:dyDescent="0.2">
      <c r="A1852" s="23"/>
      <c r="G1852" s="17"/>
      <c r="H1852" s="17"/>
      <c r="I1852" s="28"/>
      <c r="J1852" s="21"/>
      <c r="K1852" s="10"/>
      <c r="L1852" s="10"/>
      <c r="M1852" s="10"/>
      <c r="N1852" s="23"/>
      <c r="O1852" s="23"/>
      <c r="P1852" s="23"/>
    </row>
    <row r="1853" spans="1:16" x14ac:dyDescent="0.2">
      <c r="A1853" s="23"/>
      <c r="G1853" s="17"/>
      <c r="H1853" s="17"/>
      <c r="I1853" s="28"/>
      <c r="J1853" s="21"/>
      <c r="K1853" s="10"/>
      <c r="L1853" s="10"/>
      <c r="M1853" s="10"/>
      <c r="N1853" s="23"/>
      <c r="O1853" s="23"/>
      <c r="P1853" s="23"/>
    </row>
    <row r="1854" spans="1:16" x14ac:dyDescent="0.2">
      <c r="A1854" s="23"/>
      <c r="G1854" s="17"/>
      <c r="H1854" s="17"/>
      <c r="I1854" s="28"/>
      <c r="J1854" s="21"/>
      <c r="K1854" s="10"/>
      <c r="L1854" s="10"/>
      <c r="M1854" s="10"/>
      <c r="N1854" s="23"/>
      <c r="O1854" s="23"/>
      <c r="P1854" s="23"/>
    </row>
    <row r="1855" spans="1:16" x14ac:dyDescent="0.2">
      <c r="A1855" s="23"/>
      <c r="G1855" s="17"/>
      <c r="H1855" s="17"/>
      <c r="I1855" s="28"/>
      <c r="J1855" s="21"/>
      <c r="K1855" s="10"/>
      <c r="L1855" s="10"/>
      <c r="M1855" s="10"/>
      <c r="N1855" s="23"/>
      <c r="O1855" s="23"/>
      <c r="P1855" s="23"/>
    </row>
    <row r="1856" spans="1:16" x14ac:dyDescent="0.2">
      <c r="A1856" s="23"/>
      <c r="G1856" s="17"/>
      <c r="H1856" s="17"/>
      <c r="I1856" s="28"/>
      <c r="J1856" s="21"/>
      <c r="K1856" s="10"/>
      <c r="L1856" s="10"/>
      <c r="M1856" s="10"/>
      <c r="N1856" s="23"/>
      <c r="O1856" s="23"/>
      <c r="P1856" s="23"/>
    </row>
    <row r="1857" spans="1:16" x14ac:dyDescent="0.2">
      <c r="A1857" s="23"/>
      <c r="G1857" s="17"/>
      <c r="H1857" s="17"/>
      <c r="I1857" s="28"/>
      <c r="J1857" s="21"/>
      <c r="K1857" s="10"/>
      <c r="L1857" s="10"/>
      <c r="M1857" s="10"/>
      <c r="N1857" s="23"/>
      <c r="O1857" s="23"/>
      <c r="P1857" s="23"/>
    </row>
    <row r="1858" spans="1:16" x14ac:dyDescent="0.2">
      <c r="A1858" s="23"/>
      <c r="G1858" s="17"/>
      <c r="H1858" s="17"/>
      <c r="I1858" s="28"/>
      <c r="J1858" s="21"/>
      <c r="K1858" s="10"/>
      <c r="L1858" s="10"/>
      <c r="M1858" s="10"/>
      <c r="N1858" s="23"/>
      <c r="O1858" s="23"/>
      <c r="P1858" s="23"/>
    </row>
    <row r="1859" spans="1:16" x14ac:dyDescent="0.2">
      <c r="A1859" s="23"/>
      <c r="G1859" s="17"/>
      <c r="H1859" s="17"/>
      <c r="I1859" s="28"/>
      <c r="J1859" s="21"/>
      <c r="K1859" s="10"/>
      <c r="L1859" s="10"/>
      <c r="M1859" s="10"/>
      <c r="N1859" s="23"/>
      <c r="O1859" s="23"/>
      <c r="P1859" s="23"/>
    </row>
    <row r="1860" spans="1:16" x14ac:dyDescent="0.2">
      <c r="A1860" s="23"/>
      <c r="G1860" s="17"/>
      <c r="H1860" s="17"/>
      <c r="I1860" s="28"/>
      <c r="J1860" s="21"/>
      <c r="K1860" s="10"/>
      <c r="L1860" s="10"/>
      <c r="M1860" s="10"/>
      <c r="N1860" s="23"/>
      <c r="O1860" s="23"/>
      <c r="P1860" s="23"/>
    </row>
    <row r="1861" spans="1:16" x14ac:dyDescent="0.2">
      <c r="A1861" s="23"/>
      <c r="G1861" s="17"/>
      <c r="H1861" s="17"/>
      <c r="I1861" s="28"/>
      <c r="J1861" s="21"/>
      <c r="K1861" s="10"/>
      <c r="L1861" s="10"/>
      <c r="M1861" s="10"/>
      <c r="N1861" s="23"/>
      <c r="O1861" s="23"/>
      <c r="P1861" s="23"/>
    </row>
    <row r="1862" spans="1:16" x14ac:dyDescent="0.2">
      <c r="A1862" s="23"/>
      <c r="G1862" s="17"/>
      <c r="H1862" s="17"/>
      <c r="I1862" s="28"/>
      <c r="J1862" s="21"/>
      <c r="K1862" s="10"/>
      <c r="L1862" s="10"/>
      <c r="M1862" s="10"/>
      <c r="N1862" s="23"/>
      <c r="O1862" s="23"/>
      <c r="P1862" s="23"/>
    </row>
    <row r="1863" spans="1:16" x14ac:dyDescent="0.2">
      <c r="A1863" s="23"/>
      <c r="G1863" s="17"/>
      <c r="H1863" s="17"/>
      <c r="I1863" s="28"/>
      <c r="J1863" s="21"/>
      <c r="K1863" s="10"/>
      <c r="L1863" s="10"/>
      <c r="M1863" s="10"/>
      <c r="N1863" s="23"/>
      <c r="O1863" s="23"/>
      <c r="P1863" s="23"/>
    </row>
    <row r="1864" spans="1:16" x14ac:dyDescent="0.2">
      <c r="A1864" s="23"/>
      <c r="G1864" s="17"/>
      <c r="H1864" s="17"/>
      <c r="I1864" s="28"/>
      <c r="J1864" s="21"/>
      <c r="K1864" s="10"/>
      <c r="L1864" s="10"/>
      <c r="M1864" s="10"/>
      <c r="N1864" s="23"/>
      <c r="O1864" s="23"/>
      <c r="P1864" s="23"/>
    </row>
    <row r="1865" spans="1:16" x14ac:dyDescent="0.2">
      <c r="A1865" s="23"/>
      <c r="G1865" s="17"/>
      <c r="H1865" s="17"/>
      <c r="I1865" s="28"/>
      <c r="J1865" s="21"/>
      <c r="K1865" s="10"/>
      <c r="L1865" s="10"/>
      <c r="M1865" s="10"/>
      <c r="N1865" s="23"/>
      <c r="O1865" s="23"/>
      <c r="P1865" s="23"/>
    </row>
    <row r="1866" spans="1:16" x14ac:dyDescent="0.2">
      <c r="A1866" s="23"/>
      <c r="G1866" s="17"/>
      <c r="H1866" s="17"/>
      <c r="I1866" s="28"/>
      <c r="J1866" s="21"/>
      <c r="K1866" s="10"/>
      <c r="L1866" s="10"/>
      <c r="M1866" s="10"/>
      <c r="N1866" s="23"/>
      <c r="O1866" s="23"/>
      <c r="P1866" s="23"/>
    </row>
    <row r="1867" spans="1:16" x14ac:dyDescent="0.2">
      <c r="A1867" s="23"/>
      <c r="G1867" s="17"/>
      <c r="H1867" s="17"/>
      <c r="I1867" s="28"/>
      <c r="J1867" s="21"/>
      <c r="K1867" s="10"/>
      <c r="L1867" s="10"/>
      <c r="M1867" s="10"/>
      <c r="N1867" s="23"/>
      <c r="O1867" s="23"/>
      <c r="P1867" s="23"/>
    </row>
    <row r="1868" spans="1:16" x14ac:dyDescent="0.2">
      <c r="A1868" s="23"/>
      <c r="G1868" s="17"/>
      <c r="H1868" s="17"/>
      <c r="I1868" s="28"/>
      <c r="J1868" s="21"/>
      <c r="K1868" s="10"/>
      <c r="L1868" s="10"/>
      <c r="M1868" s="10"/>
      <c r="N1868" s="23"/>
      <c r="O1868" s="23"/>
      <c r="P1868" s="23"/>
    </row>
    <row r="1869" spans="1:16" x14ac:dyDescent="0.2">
      <c r="A1869" s="23"/>
      <c r="G1869" s="17"/>
      <c r="H1869" s="17"/>
      <c r="I1869" s="28"/>
      <c r="J1869" s="21"/>
      <c r="K1869" s="10"/>
      <c r="L1869" s="10"/>
      <c r="M1869" s="10"/>
      <c r="N1869" s="23"/>
      <c r="O1869" s="23"/>
      <c r="P1869" s="23"/>
    </row>
    <row r="1870" spans="1:16" x14ac:dyDescent="0.2">
      <c r="A1870" s="23"/>
      <c r="G1870" s="17"/>
      <c r="H1870" s="17"/>
      <c r="I1870" s="28"/>
      <c r="J1870" s="21"/>
      <c r="K1870" s="10"/>
      <c r="L1870" s="10"/>
      <c r="M1870" s="10"/>
      <c r="N1870" s="23"/>
      <c r="O1870" s="23"/>
      <c r="P1870" s="23"/>
    </row>
    <row r="1871" spans="1:16" x14ac:dyDescent="0.2">
      <c r="A1871" s="23"/>
      <c r="G1871" s="17"/>
      <c r="H1871" s="17"/>
      <c r="I1871" s="28"/>
      <c r="J1871" s="21"/>
      <c r="K1871" s="10"/>
      <c r="L1871" s="10"/>
      <c r="M1871" s="10"/>
      <c r="N1871" s="23"/>
      <c r="O1871" s="23"/>
      <c r="P1871" s="23"/>
    </row>
    <row r="1872" spans="1:16" x14ac:dyDescent="0.2">
      <c r="A1872" s="23"/>
      <c r="G1872" s="17"/>
      <c r="H1872" s="17"/>
      <c r="I1872" s="28"/>
      <c r="J1872" s="21"/>
      <c r="K1872" s="10"/>
      <c r="L1872" s="10"/>
      <c r="M1872" s="10"/>
      <c r="N1872" s="23"/>
      <c r="O1872" s="23"/>
      <c r="P1872" s="23"/>
    </row>
    <row r="1873" spans="1:16" x14ac:dyDescent="0.2">
      <c r="A1873" s="23"/>
      <c r="G1873" s="17"/>
      <c r="H1873" s="17"/>
      <c r="I1873" s="28"/>
      <c r="J1873" s="21"/>
      <c r="K1873" s="10"/>
      <c r="L1873" s="10"/>
      <c r="M1873" s="10"/>
      <c r="N1873" s="23"/>
      <c r="O1873" s="23"/>
      <c r="P1873" s="23"/>
    </row>
    <row r="1874" spans="1:16" x14ac:dyDescent="0.2">
      <c r="A1874" s="23"/>
      <c r="G1874" s="17"/>
      <c r="H1874" s="17"/>
      <c r="I1874" s="28"/>
      <c r="J1874" s="21"/>
      <c r="K1874" s="10"/>
      <c r="L1874" s="10"/>
      <c r="M1874" s="10"/>
      <c r="N1874" s="23"/>
      <c r="O1874" s="23"/>
      <c r="P1874" s="23"/>
    </row>
    <row r="1875" spans="1:16" x14ac:dyDescent="0.2">
      <c r="A1875" s="23"/>
      <c r="G1875" s="17"/>
      <c r="H1875" s="17"/>
      <c r="I1875" s="28"/>
      <c r="J1875" s="21"/>
      <c r="K1875" s="10"/>
      <c r="L1875" s="10"/>
      <c r="M1875" s="10"/>
      <c r="N1875" s="23"/>
      <c r="O1875" s="23"/>
      <c r="P1875" s="23"/>
    </row>
    <row r="1876" spans="1:16" x14ac:dyDescent="0.2">
      <c r="A1876" s="23"/>
      <c r="G1876" s="17"/>
      <c r="H1876" s="17"/>
      <c r="I1876" s="28"/>
      <c r="J1876" s="21"/>
      <c r="K1876" s="10"/>
      <c r="L1876" s="10"/>
      <c r="M1876" s="10"/>
      <c r="N1876" s="23"/>
      <c r="O1876" s="23"/>
      <c r="P1876" s="23"/>
    </row>
    <row r="1877" spans="1:16" x14ac:dyDescent="0.2">
      <c r="A1877" s="23"/>
      <c r="G1877" s="17"/>
      <c r="H1877" s="17"/>
      <c r="I1877" s="28"/>
      <c r="J1877" s="21"/>
      <c r="K1877" s="10"/>
      <c r="L1877" s="10"/>
      <c r="M1877" s="10"/>
      <c r="N1877" s="23"/>
      <c r="O1877" s="23"/>
      <c r="P1877" s="23"/>
    </row>
    <row r="1878" spans="1:16" x14ac:dyDescent="0.2">
      <c r="A1878" s="23"/>
      <c r="G1878" s="17"/>
      <c r="H1878" s="17"/>
      <c r="I1878" s="28"/>
      <c r="J1878" s="21"/>
      <c r="K1878" s="10"/>
      <c r="L1878" s="10"/>
      <c r="M1878" s="10"/>
      <c r="N1878" s="23"/>
      <c r="O1878" s="23"/>
      <c r="P1878" s="23"/>
    </row>
    <row r="1879" spans="1:16" x14ac:dyDescent="0.2">
      <c r="A1879" s="23"/>
      <c r="G1879" s="17"/>
      <c r="H1879" s="17"/>
      <c r="I1879" s="28"/>
      <c r="J1879" s="21"/>
      <c r="K1879" s="10"/>
      <c r="L1879" s="10"/>
      <c r="M1879" s="10"/>
      <c r="N1879" s="23"/>
      <c r="O1879" s="23"/>
      <c r="P1879" s="23"/>
    </row>
    <row r="1880" spans="1:16" x14ac:dyDescent="0.2">
      <c r="A1880" s="23"/>
      <c r="G1880" s="17"/>
      <c r="H1880" s="17"/>
      <c r="I1880" s="28"/>
      <c r="J1880" s="21"/>
      <c r="K1880" s="10"/>
      <c r="L1880" s="10"/>
      <c r="M1880" s="10"/>
      <c r="N1880" s="23"/>
      <c r="O1880" s="23"/>
      <c r="P1880" s="23"/>
    </row>
    <row r="1881" spans="1:16" x14ac:dyDescent="0.2">
      <c r="A1881" s="23"/>
      <c r="G1881" s="17"/>
      <c r="H1881" s="17"/>
      <c r="I1881" s="28"/>
      <c r="J1881" s="21"/>
      <c r="K1881" s="10"/>
      <c r="L1881" s="10"/>
      <c r="M1881" s="10"/>
      <c r="N1881" s="23"/>
      <c r="O1881" s="23"/>
      <c r="P1881" s="23"/>
    </row>
    <row r="1882" spans="1:16" x14ac:dyDescent="0.2">
      <c r="A1882" s="23"/>
      <c r="G1882" s="17"/>
      <c r="H1882" s="17"/>
      <c r="I1882" s="28"/>
      <c r="J1882" s="21"/>
      <c r="K1882" s="10"/>
      <c r="L1882" s="10"/>
      <c r="M1882" s="10"/>
      <c r="N1882" s="23"/>
      <c r="O1882" s="23"/>
      <c r="P1882" s="23"/>
    </row>
    <row r="1883" spans="1:16" x14ac:dyDescent="0.2">
      <c r="A1883" s="23"/>
      <c r="G1883" s="17"/>
      <c r="H1883" s="17"/>
      <c r="I1883" s="28"/>
      <c r="J1883" s="21"/>
      <c r="K1883" s="10"/>
      <c r="L1883" s="10"/>
      <c r="M1883" s="10"/>
      <c r="N1883" s="23"/>
      <c r="O1883" s="23"/>
      <c r="P1883" s="23"/>
    </row>
    <row r="1884" spans="1:16" x14ac:dyDescent="0.2">
      <c r="A1884" s="23"/>
      <c r="G1884" s="17"/>
      <c r="H1884" s="17"/>
      <c r="I1884" s="28"/>
      <c r="J1884" s="21"/>
      <c r="K1884" s="10"/>
      <c r="L1884" s="10"/>
      <c r="M1884" s="10"/>
      <c r="N1884" s="23"/>
      <c r="O1884" s="23"/>
      <c r="P1884" s="23"/>
    </row>
    <row r="1885" spans="1:16" x14ac:dyDescent="0.2">
      <c r="A1885" s="23"/>
      <c r="G1885" s="17"/>
      <c r="H1885" s="17"/>
      <c r="I1885" s="28"/>
      <c r="J1885" s="21"/>
      <c r="K1885" s="10"/>
      <c r="L1885" s="10"/>
      <c r="M1885" s="10"/>
      <c r="N1885" s="23"/>
      <c r="O1885" s="23"/>
      <c r="P1885" s="23"/>
    </row>
    <row r="1886" spans="1:16" x14ac:dyDescent="0.2">
      <c r="A1886" s="23"/>
      <c r="G1886" s="17"/>
      <c r="H1886" s="17"/>
      <c r="I1886" s="28"/>
      <c r="J1886" s="21"/>
      <c r="K1886" s="10"/>
      <c r="L1886" s="10"/>
      <c r="M1886" s="10"/>
      <c r="N1886" s="23"/>
      <c r="O1886" s="23"/>
      <c r="P1886" s="23"/>
    </row>
    <row r="1887" spans="1:16" x14ac:dyDescent="0.2">
      <c r="A1887" s="23"/>
      <c r="G1887" s="17"/>
      <c r="H1887" s="17"/>
      <c r="I1887" s="28"/>
      <c r="J1887" s="21"/>
      <c r="K1887" s="10"/>
      <c r="L1887" s="10"/>
      <c r="M1887" s="10"/>
      <c r="N1887" s="23"/>
      <c r="O1887" s="23"/>
      <c r="P1887" s="23"/>
    </row>
    <row r="1888" spans="1:16" x14ac:dyDescent="0.2">
      <c r="A1888" s="23"/>
      <c r="G1888" s="17"/>
      <c r="H1888" s="17"/>
      <c r="I1888" s="28"/>
      <c r="J1888" s="21"/>
      <c r="K1888" s="10"/>
      <c r="L1888" s="10"/>
      <c r="M1888" s="10"/>
      <c r="N1888" s="23"/>
      <c r="O1888" s="23"/>
      <c r="P1888" s="23"/>
    </row>
    <row r="1889" spans="1:16" x14ac:dyDescent="0.2">
      <c r="A1889" s="23"/>
      <c r="G1889" s="17"/>
      <c r="H1889" s="17"/>
      <c r="I1889" s="28"/>
      <c r="J1889" s="21"/>
      <c r="K1889" s="10"/>
      <c r="L1889" s="10"/>
      <c r="M1889" s="10"/>
      <c r="N1889" s="23"/>
      <c r="O1889" s="23"/>
      <c r="P1889" s="23"/>
    </row>
    <row r="1890" spans="1:16" x14ac:dyDescent="0.2">
      <c r="A1890" s="23"/>
      <c r="G1890" s="17"/>
      <c r="H1890" s="17"/>
      <c r="I1890" s="28"/>
      <c r="J1890" s="21"/>
      <c r="K1890" s="10"/>
      <c r="L1890" s="10"/>
      <c r="M1890" s="10"/>
      <c r="N1890" s="23"/>
      <c r="O1890" s="23"/>
      <c r="P1890" s="23"/>
    </row>
    <row r="1891" spans="1:16" x14ac:dyDescent="0.2">
      <c r="A1891" s="23"/>
      <c r="G1891" s="17"/>
      <c r="H1891" s="17"/>
      <c r="I1891" s="28"/>
      <c r="J1891" s="21"/>
      <c r="K1891" s="10"/>
      <c r="L1891" s="10"/>
      <c r="M1891" s="10"/>
      <c r="N1891" s="23"/>
      <c r="O1891" s="23"/>
      <c r="P1891" s="23"/>
    </row>
    <row r="1892" spans="1:16" x14ac:dyDescent="0.2">
      <c r="A1892" s="23"/>
      <c r="G1892" s="17"/>
      <c r="H1892" s="17"/>
      <c r="I1892" s="28"/>
      <c r="J1892" s="21"/>
      <c r="K1892" s="10"/>
      <c r="L1892" s="10"/>
      <c r="M1892" s="10"/>
      <c r="N1892" s="23"/>
      <c r="O1892" s="23"/>
      <c r="P1892" s="23"/>
    </row>
    <row r="1893" spans="1:16" x14ac:dyDescent="0.2">
      <c r="A1893" s="23"/>
      <c r="G1893" s="17"/>
      <c r="H1893" s="17"/>
      <c r="I1893" s="28"/>
      <c r="J1893" s="21"/>
      <c r="K1893" s="10"/>
      <c r="L1893" s="10"/>
      <c r="M1893" s="10"/>
      <c r="N1893" s="23"/>
      <c r="O1893" s="23"/>
      <c r="P1893" s="23"/>
    </row>
    <row r="1894" spans="1:16" x14ac:dyDescent="0.2">
      <c r="A1894" s="23"/>
      <c r="G1894" s="17"/>
      <c r="H1894" s="17"/>
      <c r="I1894" s="28"/>
      <c r="J1894" s="21"/>
      <c r="K1894" s="10"/>
      <c r="L1894" s="10"/>
      <c r="M1894" s="10"/>
      <c r="N1894" s="23"/>
      <c r="O1894" s="23"/>
      <c r="P1894" s="23"/>
    </row>
    <row r="1895" spans="1:16" x14ac:dyDescent="0.2">
      <c r="A1895" s="23"/>
      <c r="G1895" s="17"/>
      <c r="H1895" s="17"/>
      <c r="I1895" s="28"/>
      <c r="J1895" s="21"/>
      <c r="K1895" s="10"/>
      <c r="L1895" s="10"/>
      <c r="M1895" s="10"/>
      <c r="N1895" s="23"/>
      <c r="O1895" s="23"/>
      <c r="P1895" s="23"/>
    </row>
    <row r="1896" spans="1:16" x14ac:dyDescent="0.2">
      <c r="A1896" s="23"/>
      <c r="G1896" s="17"/>
      <c r="H1896" s="17"/>
      <c r="I1896" s="28"/>
      <c r="J1896" s="21"/>
      <c r="K1896" s="10"/>
      <c r="L1896" s="10"/>
      <c r="M1896" s="10"/>
      <c r="N1896" s="23"/>
      <c r="O1896" s="23"/>
      <c r="P1896" s="23"/>
    </row>
    <row r="1897" spans="1:16" x14ac:dyDescent="0.2">
      <c r="A1897" s="23"/>
      <c r="G1897" s="17"/>
      <c r="H1897" s="17"/>
      <c r="I1897" s="28"/>
      <c r="J1897" s="21"/>
      <c r="K1897" s="10"/>
      <c r="L1897" s="10"/>
      <c r="M1897" s="10"/>
      <c r="N1897" s="23"/>
      <c r="O1897" s="23"/>
      <c r="P1897" s="23"/>
    </row>
    <row r="1898" spans="1:16" x14ac:dyDescent="0.2">
      <c r="A1898" s="23"/>
      <c r="G1898" s="17"/>
      <c r="H1898" s="17"/>
      <c r="I1898" s="28"/>
      <c r="J1898" s="21"/>
      <c r="K1898" s="10"/>
      <c r="L1898" s="10"/>
      <c r="M1898" s="10"/>
      <c r="N1898" s="23"/>
      <c r="O1898" s="23"/>
      <c r="P1898" s="23"/>
    </row>
    <row r="1899" spans="1:16" x14ac:dyDescent="0.2">
      <c r="A1899" s="23"/>
      <c r="G1899" s="17"/>
      <c r="H1899" s="17"/>
      <c r="I1899" s="28"/>
      <c r="J1899" s="21"/>
      <c r="K1899" s="10"/>
      <c r="L1899" s="10"/>
      <c r="M1899" s="10"/>
      <c r="N1899" s="23"/>
      <c r="O1899" s="23"/>
      <c r="P1899" s="23"/>
    </row>
    <row r="1900" spans="1:16" x14ac:dyDescent="0.2">
      <c r="A1900" s="23"/>
      <c r="G1900" s="17"/>
      <c r="H1900" s="17"/>
      <c r="I1900" s="28"/>
      <c r="J1900" s="21"/>
      <c r="K1900" s="10"/>
      <c r="L1900" s="10"/>
      <c r="M1900" s="10"/>
      <c r="N1900" s="23"/>
      <c r="O1900" s="23"/>
      <c r="P1900" s="23"/>
    </row>
    <row r="1901" spans="1:16" x14ac:dyDescent="0.2">
      <c r="A1901" s="23"/>
      <c r="G1901" s="17"/>
      <c r="H1901" s="17"/>
      <c r="I1901" s="28"/>
      <c r="J1901" s="21"/>
      <c r="K1901" s="10"/>
      <c r="L1901" s="10"/>
      <c r="M1901" s="10"/>
      <c r="N1901" s="23"/>
      <c r="O1901" s="23"/>
      <c r="P1901" s="23"/>
    </row>
    <row r="1902" spans="1:16" x14ac:dyDescent="0.2">
      <c r="A1902" s="23"/>
      <c r="G1902" s="17"/>
      <c r="H1902" s="17"/>
      <c r="I1902" s="28"/>
      <c r="J1902" s="21"/>
      <c r="K1902" s="10"/>
      <c r="L1902" s="10"/>
      <c r="M1902" s="10"/>
      <c r="N1902" s="23"/>
      <c r="O1902" s="23"/>
      <c r="P1902" s="23"/>
    </row>
    <row r="1903" spans="1:16" x14ac:dyDescent="0.2">
      <c r="A1903" s="23"/>
      <c r="G1903" s="17"/>
      <c r="H1903" s="17"/>
      <c r="I1903" s="28"/>
      <c r="J1903" s="21"/>
      <c r="K1903" s="10"/>
      <c r="L1903" s="10"/>
      <c r="M1903" s="10"/>
      <c r="N1903" s="23"/>
      <c r="O1903" s="23"/>
      <c r="P1903" s="23"/>
    </row>
    <row r="1904" spans="1:16" x14ac:dyDescent="0.2">
      <c r="A1904" s="23"/>
      <c r="G1904" s="17"/>
      <c r="H1904" s="17"/>
      <c r="I1904" s="28"/>
      <c r="J1904" s="21"/>
      <c r="K1904" s="10"/>
      <c r="L1904" s="10"/>
      <c r="M1904" s="10"/>
      <c r="N1904" s="23"/>
      <c r="O1904" s="23"/>
      <c r="P1904" s="23"/>
    </row>
    <row r="1905" spans="1:16" x14ac:dyDescent="0.2">
      <c r="A1905" s="23"/>
      <c r="G1905" s="17"/>
      <c r="H1905" s="17"/>
      <c r="I1905" s="28"/>
      <c r="J1905" s="21"/>
      <c r="K1905" s="10"/>
      <c r="L1905" s="10"/>
      <c r="M1905" s="10"/>
      <c r="N1905" s="23"/>
      <c r="O1905" s="23"/>
      <c r="P1905" s="23"/>
    </row>
    <row r="1906" spans="1:16" x14ac:dyDescent="0.2">
      <c r="A1906" s="23"/>
      <c r="G1906" s="17"/>
      <c r="H1906" s="17"/>
      <c r="I1906" s="28"/>
      <c r="J1906" s="21"/>
      <c r="K1906" s="10"/>
      <c r="L1906" s="10"/>
      <c r="M1906" s="10"/>
      <c r="N1906" s="23"/>
      <c r="O1906" s="23"/>
      <c r="P1906" s="23"/>
    </row>
    <row r="1907" spans="1:16" x14ac:dyDescent="0.2">
      <c r="A1907" s="23"/>
      <c r="G1907" s="17"/>
      <c r="H1907" s="17"/>
      <c r="I1907" s="28"/>
      <c r="J1907" s="21"/>
      <c r="K1907" s="10"/>
      <c r="L1907" s="10"/>
      <c r="M1907" s="10"/>
      <c r="N1907" s="23"/>
      <c r="O1907" s="23"/>
      <c r="P1907" s="23"/>
    </row>
    <row r="1908" spans="1:16" x14ac:dyDescent="0.2">
      <c r="A1908" s="23"/>
      <c r="G1908" s="17"/>
      <c r="H1908" s="17"/>
      <c r="I1908" s="28"/>
      <c r="J1908" s="21"/>
      <c r="K1908" s="10"/>
      <c r="L1908" s="10"/>
      <c r="M1908" s="10"/>
      <c r="N1908" s="23"/>
      <c r="O1908" s="23"/>
      <c r="P1908" s="23"/>
    </row>
    <row r="1909" spans="1:16" x14ac:dyDescent="0.2">
      <c r="A1909" s="23"/>
      <c r="G1909" s="17"/>
      <c r="H1909" s="17"/>
      <c r="I1909" s="28"/>
      <c r="J1909" s="21"/>
      <c r="K1909" s="10"/>
      <c r="L1909" s="10"/>
      <c r="M1909" s="10"/>
      <c r="N1909" s="23"/>
      <c r="O1909" s="23"/>
      <c r="P1909" s="23"/>
    </row>
    <row r="1910" spans="1:16" x14ac:dyDescent="0.2">
      <c r="A1910" s="23"/>
      <c r="G1910" s="17"/>
      <c r="H1910" s="17"/>
      <c r="I1910" s="28"/>
      <c r="J1910" s="21"/>
      <c r="K1910" s="10"/>
      <c r="L1910" s="10"/>
      <c r="M1910" s="10"/>
      <c r="N1910" s="23"/>
      <c r="O1910" s="23"/>
      <c r="P1910" s="23"/>
    </row>
    <row r="1911" spans="1:16" x14ac:dyDescent="0.2">
      <c r="A1911" s="23"/>
      <c r="G1911" s="17"/>
      <c r="H1911" s="17"/>
      <c r="I1911" s="28"/>
      <c r="J1911" s="21"/>
      <c r="K1911" s="10"/>
      <c r="L1911" s="10"/>
      <c r="M1911" s="10"/>
      <c r="N1911" s="23"/>
      <c r="O1911" s="23"/>
      <c r="P1911" s="23"/>
    </row>
    <row r="1912" spans="1:16" x14ac:dyDescent="0.2">
      <c r="A1912" s="23"/>
      <c r="G1912" s="17"/>
      <c r="H1912" s="17"/>
      <c r="I1912" s="28"/>
      <c r="J1912" s="21"/>
      <c r="K1912" s="10"/>
      <c r="L1912" s="10"/>
      <c r="M1912" s="10"/>
      <c r="N1912" s="23"/>
      <c r="O1912" s="23"/>
      <c r="P1912" s="23"/>
    </row>
    <row r="1913" spans="1:16" x14ac:dyDescent="0.2">
      <c r="A1913" s="23"/>
      <c r="G1913" s="17"/>
      <c r="H1913" s="17"/>
      <c r="I1913" s="28"/>
      <c r="J1913" s="21"/>
      <c r="K1913" s="10"/>
      <c r="L1913" s="10"/>
      <c r="M1913" s="10"/>
      <c r="N1913" s="23"/>
      <c r="O1913" s="23"/>
      <c r="P1913" s="23"/>
    </row>
    <row r="1914" spans="1:16" x14ac:dyDescent="0.2">
      <c r="A1914" s="23"/>
      <c r="G1914" s="17"/>
      <c r="H1914" s="17"/>
      <c r="I1914" s="28"/>
      <c r="J1914" s="21"/>
      <c r="K1914" s="10"/>
      <c r="L1914" s="10"/>
      <c r="M1914" s="10"/>
      <c r="N1914" s="23"/>
      <c r="O1914" s="23"/>
      <c r="P1914" s="23"/>
    </row>
    <row r="1915" spans="1:16" x14ac:dyDescent="0.2">
      <c r="A1915" s="23"/>
      <c r="G1915" s="17"/>
      <c r="H1915" s="17"/>
      <c r="I1915" s="28"/>
      <c r="J1915" s="21"/>
      <c r="K1915" s="10"/>
      <c r="L1915" s="10"/>
      <c r="M1915" s="10"/>
      <c r="N1915" s="23"/>
      <c r="O1915" s="23"/>
      <c r="P1915" s="23"/>
    </row>
    <row r="1916" spans="1:16" x14ac:dyDescent="0.2">
      <c r="A1916" s="23"/>
      <c r="G1916" s="17"/>
      <c r="H1916" s="17"/>
      <c r="I1916" s="28"/>
      <c r="J1916" s="21"/>
      <c r="K1916" s="10"/>
      <c r="L1916" s="10"/>
      <c r="M1916" s="10"/>
      <c r="N1916" s="23"/>
      <c r="O1916" s="23"/>
      <c r="P1916" s="23"/>
    </row>
    <row r="1917" spans="1:16" x14ac:dyDescent="0.2">
      <c r="A1917" s="23"/>
      <c r="G1917" s="17"/>
      <c r="H1917" s="17"/>
      <c r="I1917" s="28"/>
      <c r="J1917" s="21"/>
      <c r="K1917" s="10"/>
      <c r="L1917" s="10"/>
      <c r="M1917" s="10"/>
      <c r="N1917" s="23"/>
      <c r="O1917" s="23"/>
      <c r="P1917" s="23"/>
    </row>
    <row r="1918" spans="1:16" x14ac:dyDescent="0.2">
      <c r="A1918" s="23"/>
      <c r="G1918" s="17"/>
      <c r="H1918" s="17"/>
      <c r="I1918" s="28"/>
      <c r="J1918" s="21"/>
      <c r="K1918" s="10"/>
      <c r="L1918" s="10"/>
      <c r="M1918" s="10"/>
      <c r="N1918" s="23"/>
      <c r="O1918" s="23"/>
      <c r="P1918" s="23"/>
    </row>
    <row r="1919" spans="1:16" x14ac:dyDescent="0.2">
      <c r="A1919" s="23"/>
      <c r="G1919" s="17"/>
      <c r="H1919" s="17"/>
      <c r="I1919" s="28"/>
      <c r="J1919" s="21"/>
      <c r="K1919" s="10"/>
      <c r="L1919" s="10"/>
      <c r="M1919" s="10"/>
      <c r="N1919" s="23"/>
      <c r="O1919" s="23"/>
      <c r="P1919" s="23"/>
    </row>
    <row r="1920" spans="1:16" x14ac:dyDescent="0.2">
      <c r="A1920" s="23"/>
      <c r="G1920" s="17"/>
      <c r="H1920" s="17"/>
      <c r="I1920" s="28"/>
      <c r="J1920" s="21"/>
      <c r="K1920" s="10"/>
      <c r="L1920" s="10"/>
      <c r="M1920" s="10"/>
      <c r="N1920" s="23"/>
      <c r="O1920" s="23"/>
      <c r="P1920" s="23"/>
    </row>
    <row r="1921" spans="1:16" x14ac:dyDescent="0.2">
      <c r="A1921" s="23"/>
      <c r="G1921" s="17"/>
      <c r="H1921" s="17"/>
      <c r="I1921" s="28"/>
      <c r="J1921" s="21"/>
      <c r="K1921" s="10"/>
      <c r="L1921" s="10"/>
      <c r="M1921" s="10"/>
      <c r="N1921" s="23"/>
      <c r="O1921" s="23"/>
      <c r="P1921" s="23"/>
    </row>
    <row r="1922" spans="1:16" x14ac:dyDescent="0.2">
      <c r="A1922" s="23"/>
      <c r="G1922" s="17"/>
      <c r="H1922" s="17"/>
      <c r="I1922" s="28"/>
      <c r="J1922" s="21"/>
      <c r="K1922" s="10"/>
      <c r="L1922" s="10"/>
      <c r="M1922" s="10"/>
      <c r="N1922" s="23"/>
      <c r="O1922" s="23"/>
      <c r="P1922" s="23"/>
    </row>
    <row r="1923" spans="1:16" x14ac:dyDescent="0.2">
      <c r="A1923" s="23"/>
      <c r="G1923" s="17"/>
      <c r="H1923" s="17"/>
      <c r="I1923" s="28"/>
      <c r="J1923" s="21"/>
      <c r="K1923" s="10"/>
      <c r="L1923" s="10"/>
      <c r="M1923" s="10"/>
      <c r="N1923" s="23"/>
      <c r="O1923" s="23"/>
      <c r="P1923" s="23"/>
    </row>
    <row r="1924" spans="1:16" x14ac:dyDescent="0.2">
      <c r="A1924" s="23"/>
      <c r="G1924" s="17"/>
      <c r="H1924" s="17"/>
      <c r="I1924" s="28"/>
      <c r="J1924" s="21"/>
      <c r="K1924" s="10"/>
      <c r="L1924" s="10"/>
      <c r="M1924" s="10"/>
      <c r="N1924" s="23"/>
      <c r="O1924" s="23"/>
      <c r="P1924" s="23"/>
    </row>
    <row r="1925" spans="1:16" x14ac:dyDescent="0.2">
      <c r="A1925" s="23"/>
      <c r="G1925" s="17"/>
      <c r="H1925" s="17"/>
      <c r="I1925" s="28"/>
      <c r="J1925" s="21"/>
      <c r="K1925" s="10"/>
      <c r="L1925" s="10"/>
      <c r="M1925" s="10"/>
      <c r="N1925" s="23"/>
      <c r="O1925" s="23"/>
      <c r="P1925" s="23"/>
    </row>
    <row r="1926" spans="1:16" x14ac:dyDescent="0.2">
      <c r="A1926" s="23"/>
      <c r="G1926" s="17"/>
      <c r="H1926" s="17"/>
      <c r="I1926" s="28"/>
      <c r="J1926" s="21"/>
      <c r="K1926" s="10"/>
      <c r="L1926" s="10"/>
      <c r="M1926" s="10"/>
      <c r="N1926" s="23"/>
      <c r="O1926" s="23"/>
      <c r="P1926" s="23"/>
    </row>
    <row r="1927" spans="1:16" x14ac:dyDescent="0.2">
      <c r="A1927" s="23"/>
      <c r="G1927" s="17"/>
      <c r="H1927" s="17"/>
      <c r="I1927" s="28"/>
      <c r="J1927" s="21"/>
      <c r="K1927" s="10"/>
      <c r="L1927" s="10"/>
      <c r="M1927" s="10"/>
      <c r="N1927" s="23"/>
      <c r="O1927" s="23"/>
      <c r="P1927" s="23"/>
    </row>
    <row r="1928" spans="1:16" x14ac:dyDescent="0.2">
      <c r="A1928" s="23"/>
      <c r="G1928" s="17"/>
      <c r="H1928" s="17"/>
      <c r="I1928" s="28"/>
      <c r="J1928" s="21"/>
      <c r="K1928" s="10"/>
      <c r="L1928" s="10"/>
      <c r="M1928" s="10"/>
      <c r="N1928" s="23"/>
      <c r="O1928" s="23"/>
      <c r="P1928" s="23"/>
    </row>
    <row r="1929" spans="1:16" x14ac:dyDescent="0.2">
      <c r="A1929" s="23"/>
      <c r="G1929" s="17"/>
      <c r="H1929" s="17"/>
      <c r="I1929" s="28"/>
      <c r="J1929" s="21"/>
      <c r="K1929" s="10"/>
      <c r="L1929" s="10"/>
      <c r="M1929" s="10"/>
      <c r="N1929" s="23"/>
      <c r="O1929" s="23"/>
      <c r="P1929" s="23"/>
    </row>
    <row r="1930" spans="1:16" x14ac:dyDescent="0.2">
      <c r="A1930" s="23"/>
      <c r="G1930" s="17"/>
      <c r="H1930" s="17"/>
      <c r="I1930" s="28"/>
      <c r="J1930" s="21"/>
      <c r="K1930" s="10"/>
      <c r="L1930" s="10"/>
      <c r="M1930" s="10"/>
      <c r="N1930" s="23"/>
      <c r="O1930" s="23"/>
      <c r="P1930" s="23"/>
    </row>
    <row r="1931" spans="1:16" x14ac:dyDescent="0.2">
      <c r="A1931" s="23"/>
      <c r="G1931" s="17"/>
      <c r="H1931" s="17"/>
      <c r="I1931" s="28"/>
      <c r="J1931" s="21"/>
      <c r="K1931" s="10"/>
      <c r="L1931" s="10"/>
      <c r="M1931" s="10"/>
      <c r="N1931" s="23"/>
      <c r="O1931" s="23"/>
      <c r="P1931" s="23"/>
    </row>
    <row r="1932" spans="1:16" x14ac:dyDescent="0.2">
      <c r="A1932" s="23"/>
      <c r="G1932" s="17"/>
      <c r="H1932" s="17"/>
      <c r="I1932" s="28"/>
      <c r="J1932" s="21"/>
      <c r="K1932" s="10"/>
      <c r="L1932" s="10"/>
      <c r="M1932" s="10"/>
      <c r="N1932" s="23"/>
      <c r="O1932" s="23"/>
      <c r="P1932" s="23"/>
    </row>
    <row r="1933" spans="1:16" x14ac:dyDescent="0.2">
      <c r="A1933" s="23"/>
      <c r="G1933" s="17"/>
      <c r="H1933" s="17"/>
      <c r="I1933" s="28"/>
      <c r="J1933" s="21"/>
      <c r="K1933" s="10"/>
      <c r="L1933" s="10"/>
      <c r="M1933" s="10"/>
      <c r="N1933" s="23"/>
      <c r="O1933" s="23"/>
      <c r="P1933" s="23"/>
    </row>
    <row r="1934" spans="1:16" x14ac:dyDescent="0.2">
      <c r="A1934" s="23"/>
      <c r="G1934" s="17"/>
      <c r="H1934" s="17"/>
      <c r="I1934" s="28"/>
      <c r="J1934" s="21"/>
      <c r="K1934" s="10"/>
      <c r="L1934" s="10"/>
      <c r="M1934" s="10"/>
      <c r="N1934" s="23"/>
      <c r="O1934" s="23"/>
      <c r="P1934" s="23"/>
    </row>
    <row r="1935" spans="1:16" x14ac:dyDescent="0.2">
      <c r="A1935" s="23"/>
      <c r="G1935" s="17"/>
      <c r="H1935" s="17"/>
      <c r="I1935" s="28"/>
      <c r="J1935" s="21"/>
      <c r="K1935" s="10"/>
      <c r="L1935" s="10"/>
      <c r="M1935" s="10"/>
      <c r="N1935" s="23"/>
      <c r="O1935" s="23"/>
      <c r="P1935" s="23"/>
    </row>
    <row r="1936" spans="1:16" x14ac:dyDescent="0.2">
      <c r="A1936" s="23"/>
      <c r="G1936" s="17"/>
      <c r="H1936" s="17"/>
      <c r="I1936" s="28"/>
      <c r="J1936" s="21"/>
      <c r="K1936" s="10"/>
      <c r="L1936" s="10"/>
      <c r="M1936" s="10"/>
      <c r="N1936" s="23"/>
      <c r="O1936" s="23"/>
      <c r="P1936" s="23"/>
    </row>
    <row r="1937" spans="1:16" x14ac:dyDescent="0.2">
      <c r="A1937" s="23"/>
      <c r="G1937" s="17"/>
      <c r="H1937" s="17"/>
      <c r="I1937" s="28"/>
      <c r="J1937" s="21"/>
      <c r="K1937" s="10"/>
      <c r="L1937" s="10"/>
      <c r="M1937" s="10"/>
      <c r="N1937" s="23"/>
      <c r="O1937" s="23"/>
      <c r="P1937" s="23"/>
    </row>
    <row r="1938" spans="1:16" x14ac:dyDescent="0.2">
      <c r="A1938" s="23"/>
      <c r="G1938" s="17"/>
      <c r="H1938" s="17"/>
      <c r="I1938" s="28"/>
      <c r="J1938" s="21"/>
      <c r="K1938" s="10"/>
      <c r="L1938" s="10"/>
      <c r="M1938" s="10"/>
      <c r="N1938" s="23"/>
      <c r="O1938" s="23"/>
      <c r="P1938" s="23"/>
    </row>
    <row r="1939" spans="1:16" x14ac:dyDescent="0.2">
      <c r="A1939" s="23"/>
      <c r="G1939" s="17"/>
      <c r="H1939" s="17"/>
      <c r="I1939" s="28"/>
      <c r="J1939" s="21"/>
      <c r="K1939" s="10"/>
      <c r="L1939" s="10"/>
      <c r="M1939" s="10"/>
      <c r="N1939" s="23"/>
      <c r="O1939" s="23"/>
      <c r="P1939" s="23"/>
    </row>
    <row r="1940" spans="1:16" x14ac:dyDescent="0.2">
      <c r="A1940" s="23"/>
      <c r="G1940" s="17"/>
      <c r="H1940" s="17"/>
      <c r="I1940" s="28"/>
      <c r="J1940" s="21"/>
      <c r="K1940" s="10"/>
      <c r="L1940" s="10"/>
      <c r="M1940" s="10"/>
      <c r="N1940" s="23"/>
      <c r="O1940" s="23"/>
      <c r="P1940" s="23"/>
    </row>
    <row r="1941" spans="1:16" x14ac:dyDescent="0.2">
      <c r="A1941" s="23"/>
      <c r="G1941" s="17"/>
      <c r="H1941" s="17"/>
      <c r="I1941" s="28"/>
      <c r="J1941" s="21"/>
      <c r="K1941" s="10"/>
      <c r="L1941" s="10"/>
      <c r="M1941" s="10"/>
      <c r="N1941" s="23"/>
      <c r="O1941" s="23"/>
      <c r="P1941" s="23"/>
    </row>
    <row r="1942" spans="1:16" x14ac:dyDescent="0.2">
      <c r="A1942" s="23"/>
      <c r="G1942" s="17"/>
      <c r="H1942" s="17"/>
      <c r="I1942" s="28"/>
      <c r="J1942" s="21"/>
      <c r="K1942" s="10"/>
      <c r="L1942" s="10"/>
      <c r="M1942" s="10"/>
      <c r="N1942" s="23"/>
      <c r="O1942" s="23"/>
      <c r="P1942" s="23"/>
    </row>
    <row r="1943" spans="1:16" x14ac:dyDescent="0.2">
      <c r="A1943" s="23"/>
      <c r="G1943" s="17"/>
      <c r="H1943" s="17"/>
      <c r="I1943" s="28"/>
      <c r="J1943" s="21"/>
      <c r="K1943" s="10"/>
      <c r="L1943" s="10"/>
      <c r="M1943" s="10"/>
      <c r="N1943" s="23"/>
      <c r="O1943" s="23"/>
      <c r="P1943" s="23"/>
    </row>
    <row r="1944" spans="1:16" x14ac:dyDescent="0.2">
      <c r="A1944" s="23"/>
      <c r="G1944" s="17"/>
      <c r="H1944" s="17"/>
      <c r="I1944" s="28"/>
      <c r="J1944" s="21"/>
      <c r="K1944" s="10"/>
      <c r="L1944" s="10"/>
      <c r="M1944" s="10"/>
      <c r="N1944" s="23"/>
      <c r="O1944" s="23"/>
      <c r="P1944" s="23"/>
    </row>
    <row r="1945" spans="1:16" x14ac:dyDescent="0.2">
      <c r="A1945" s="23"/>
      <c r="G1945" s="17"/>
      <c r="H1945" s="17"/>
      <c r="I1945" s="28"/>
      <c r="J1945" s="21"/>
      <c r="K1945" s="10"/>
      <c r="L1945" s="10"/>
      <c r="M1945" s="10"/>
      <c r="N1945" s="23"/>
      <c r="O1945" s="23"/>
      <c r="P1945" s="23"/>
    </row>
    <row r="1946" spans="1:16" x14ac:dyDescent="0.2">
      <c r="A1946" s="23"/>
      <c r="G1946" s="17"/>
      <c r="H1946" s="17"/>
      <c r="I1946" s="28"/>
      <c r="J1946" s="21"/>
      <c r="K1946" s="10"/>
      <c r="L1946" s="10"/>
      <c r="M1946" s="10"/>
      <c r="N1946" s="23"/>
      <c r="O1946" s="23"/>
      <c r="P1946" s="23"/>
    </row>
    <row r="1947" spans="1:16" x14ac:dyDescent="0.2">
      <c r="A1947" s="23"/>
      <c r="G1947" s="17"/>
      <c r="H1947" s="17"/>
      <c r="I1947" s="28"/>
      <c r="J1947" s="21"/>
      <c r="K1947" s="10"/>
      <c r="L1947" s="10"/>
      <c r="M1947" s="10"/>
      <c r="N1947" s="23"/>
      <c r="O1947" s="23"/>
      <c r="P1947" s="23"/>
    </row>
    <row r="1948" spans="1:16" x14ac:dyDescent="0.2">
      <c r="A1948" s="23"/>
      <c r="G1948" s="17"/>
      <c r="H1948" s="17"/>
      <c r="I1948" s="28"/>
      <c r="J1948" s="21"/>
      <c r="K1948" s="10"/>
      <c r="L1948" s="10"/>
      <c r="M1948" s="10"/>
      <c r="N1948" s="23"/>
      <c r="O1948" s="23"/>
      <c r="P1948" s="23"/>
    </row>
    <row r="1949" spans="1:16" x14ac:dyDescent="0.2">
      <c r="A1949" s="23"/>
      <c r="G1949" s="17"/>
      <c r="H1949" s="17"/>
      <c r="I1949" s="28"/>
      <c r="J1949" s="21"/>
      <c r="K1949" s="10"/>
      <c r="L1949" s="10"/>
      <c r="M1949" s="10"/>
      <c r="N1949" s="23"/>
      <c r="O1949" s="23"/>
      <c r="P1949" s="23"/>
    </row>
    <row r="1950" spans="1:16" x14ac:dyDescent="0.2">
      <c r="A1950" s="23"/>
      <c r="G1950" s="17"/>
      <c r="H1950" s="17"/>
      <c r="I1950" s="28"/>
      <c r="J1950" s="21"/>
      <c r="K1950" s="10"/>
      <c r="L1950" s="10"/>
      <c r="M1950" s="10"/>
      <c r="N1950" s="23"/>
      <c r="O1950" s="23"/>
      <c r="P1950" s="23"/>
    </row>
    <row r="1951" spans="1:16" x14ac:dyDescent="0.2">
      <c r="A1951" s="23"/>
      <c r="G1951" s="17"/>
      <c r="H1951" s="17"/>
      <c r="I1951" s="28"/>
      <c r="J1951" s="21"/>
      <c r="K1951" s="10"/>
      <c r="L1951" s="10"/>
      <c r="M1951" s="10"/>
      <c r="N1951" s="23"/>
      <c r="O1951" s="23"/>
      <c r="P1951" s="23"/>
    </row>
    <row r="1952" spans="1:16" x14ac:dyDescent="0.2">
      <c r="A1952" s="23"/>
      <c r="G1952" s="17"/>
      <c r="H1952" s="17"/>
      <c r="I1952" s="28"/>
      <c r="J1952" s="21"/>
      <c r="K1952" s="10"/>
      <c r="L1952" s="10"/>
      <c r="M1952" s="10"/>
      <c r="N1952" s="23"/>
      <c r="O1952" s="23"/>
      <c r="P1952" s="23"/>
    </row>
    <row r="1953" spans="1:16" x14ac:dyDescent="0.2">
      <c r="A1953" s="23"/>
      <c r="G1953" s="17"/>
      <c r="H1953" s="17"/>
      <c r="I1953" s="28"/>
      <c r="J1953" s="21"/>
      <c r="K1953" s="10"/>
      <c r="L1953" s="10"/>
      <c r="M1953" s="10"/>
      <c r="N1953" s="23"/>
      <c r="O1953" s="23"/>
      <c r="P1953" s="23"/>
    </row>
    <row r="1954" spans="1:16" x14ac:dyDescent="0.2">
      <c r="A1954" s="23"/>
      <c r="G1954" s="17"/>
      <c r="H1954" s="17"/>
      <c r="I1954" s="28"/>
      <c r="J1954" s="21"/>
      <c r="K1954" s="10"/>
      <c r="L1954" s="10"/>
      <c r="M1954" s="10"/>
      <c r="N1954" s="23"/>
      <c r="O1954" s="23"/>
      <c r="P1954" s="23"/>
    </row>
    <row r="1955" spans="1:16" x14ac:dyDescent="0.2">
      <c r="A1955" s="23"/>
      <c r="G1955" s="17"/>
      <c r="H1955" s="17"/>
      <c r="I1955" s="28"/>
      <c r="J1955" s="21"/>
      <c r="K1955" s="10"/>
      <c r="L1955" s="10"/>
      <c r="M1955" s="10"/>
      <c r="N1955" s="23"/>
      <c r="O1955" s="23"/>
      <c r="P1955" s="23"/>
    </row>
    <row r="1956" spans="1:16" x14ac:dyDescent="0.2">
      <c r="A1956" s="23"/>
      <c r="G1956" s="17"/>
      <c r="H1956" s="17"/>
      <c r="I1956" s="28"/>
      <c r="J1956" s="21"/>
      <c r="K1956" s="10"/>
      <c r="L1956" s="10"/>
      <c r="M1956" s="10"/>
      <c r="N1956" s="23"/>
      <c r="O1956" s="23"/>
      <c r="P1956" s="23"/>
    </row>
    <row r="1957" spans="1:16" x14ac:dyDescent="0.2">
      <c r="A1957" s="23"/>
      <c r="G1957" s="17"/>
      <c r="H1957" s="17"/>
      <c r="I1957" s="28"/>
      <c r="J1957" s="21"/>
      <c r="K1957" s="10"/>
      <c r="L1957" s="10"/>
      <c r="M1957" s="10"/>
      <c r="N1957" s="23"/>
      <c r="O1957" s="23"/>
      <c r="P1957" s="23"/>
    </row>
    <row r="1958" spans="1:16" x14ac:dyDescent="0.2">
      <c r="A1958" s="23"/>
      <c r="G1958" s="17"/>
      <c r="H1958" s="17"/>
      <c r="I1958" s="28"/>
      <c r="J1958" s="21"/>
      <c r="K1958" s="10"/>
      <c r="L1958" s="10"/>
      <c r="M1958" s="10"/>
      <c r="N1958" s="23"/>
      <c r="O1958" s="23"/>
      <c r="P1958" s="23"/>
    </row>
    <row r="1959" spans="1:16" x14ac:dyDescent="0.2">
      <c r="A1959" s="23"/>
      <c r="G1959" s="17"/>
      <c r="H1959" s="17"/>
      <c r="I1959" s="28"/>
      <c r="J1959" s="21"/>
      <c r="K1959" s="10"/>
      <c r="L1959" s="10"/>
      <c r="M1959" s="10"/>
      <c r="N1959" s="23"/>
      <c r="O1959" s="23"/>
      <c r="P1959" s="23"/>
    </row>
    <row r="1960" spans="1:16" x14ac:dyDescent="0.2">
      <c r="A1960" s="23"/>
      <c r="G1960" s="17"/>
      <c r="H1960" s="17"/>
      <c r="I1960" s="28"/>
      <c r="J1960" s="21"/>
      <c r="K1960" s="10"/>
      <c r="L1960" s="10"/>
      <c r="M1960" s="10"/>
      <c r="N1960" s="23"/>
      <c r="O1960" s="23"/>
      <c r="P1960" s="23"/>
    </row>
    <row r="1961" spans="1:16" x14ac:dyDescent="0.2">
      <c r="A1961" s="23"/>
      <c r="G1961" s="17"/>
      <c r="H1961" s="17"/>
      <c r="I1961" s="28"/>
      <c r="J1961" s="21"/>
      <c r="K1961" s="10"/>
      <c r="L1961" s="10"/>
      <c r="M1961" s="10"/>
      <c r="N1961" s="23"/>
      <c r="O1961" s="23"/>
      <c r="P1961" s="23"/>
    </row>
    <row r="1962" spans="1:16" x14ac:dyDescent="0.2">
      <c r="A1962" s="23"/>
      <c r="G1962" s="17"/>
      <c r="H1962" s="17"/>
      <c r="I1962" s="28"/>
      <c r="J1962" s="21"/>
      <c r="K1962" s="10"/>
      <c r="L1962" s="10"/>
      <c r="M1962" s="10"/>
      <c r="N1962" s="23"/>
      <c r="O1962" s="23"/>
      <c r="P1962" s="23"/>
    </row>
    <row r="1963" spans="1:16" x14ac:dyDescent="0.2">
      <c r="A1963" s="23"/>
      <c r="G1963" s="17"/>
      <c r="H1963" s="17"/>
      <c r="I1963" s="28"/>
      <c r="J1963" s="21"/>
      <c r="K1963" s="10"/>
      <c r="L1963" s="10"/>
      <c r="M1963" s="10"/>
      <c r="N1963" s="23"/>
      <c r="O1963" s="23"/>
      <c r="P1963" s="23"/>
    </row>
    <row r="1964" spans="1:16" x14ac:dyDescent="0.2">
      <c r="A1964" s="23"/>
      <c r="G1964" s="17"/>
      <c r="H1964" s="17"/>
      <c r="I1964" s="28"/>
      <c r="J1964" s="21"/>
      <c r="K1964" s="10"/>
      <c r="L1964" s="10"/>
      <c r="M1964" s="10"/>
      <c r="N1964" s="23"/>
      <c r="O1964" s="23"/>
      <c r="P1964" s="23"/>
    </row>
    <row r="1965" spans="1:16" x14ac:dyDescent="0.2">
      <c r="A1965" s="23"/>
      <c r="G1965" s="17"/>
      <c r="H1965" s="17"/>
      <c r="I1965" s="28"/>
      <c r="J1965" s="21"/>
      <c r="K1965" s="10"/>
      <c r="L1965" s="10"/>
      <c r="M1965" s="10"/>
      <c r="N1965" s="23"/>
      <c r="O1965" s="23"/>
      <c r="P1965" s="23"/>
    </row>
    <row r="1966" spans="1:16" x14ac:dyDescent="0.2">
      <c r="A1966" s="23"/>
      <c r="G1966" s="17"/>
      <c r="H1966" s="17"/>
      <c r="I1966" s="28"/>
      <c r="J1966" s="21"/>
      <c r="K1966" s="10"/>
      <c r="L1966" s="10"/>
      <c r="M1966" s="10"/>
      <c r="N1966" s="23"/>
      <c r="O1966" s="23"/>
      <c r="P1966" s="23"/>
    </row>
    <row r="1967" spans="1:16" x14ac:dyDescent="0.2">
      <c r="A1967" s="23"/>
      <c r="G1967" s="17"/>
      <c r="H1967" s="17"/>
      <c r="I1967" s="28"/>
      <c r="J1967" s="21"/>
      <c r="K1967" s="10"/>
      <c r="L1967" s="10"/>
      <c r="M1967" s="10"/>
      <c r="N1967" s="23"/>
      <c r="O1967" s="23"/>
      <c r="P1967" s="23"/>
    </row>
    <row r="1968" spans="1:16" x14ac:dyDescent="0.2">
      <c r="A1968" s="23"/>
      <c r="G1968" s="17"/>
      <c r="H1968" s="17"/>
      <c r="I1968" s="28"/>
      <c r="J1968" s="21"/>
      <c r="K1968" s="10"/>
      <c r="L1968" s="10"/>
      <c r="M1968" s="10"/>
      <c r="N1968" s="23"/>
      <c r="O1968" s="23"/>
      <c r="P1968" s="23"/>
    </row>
    <row r="1969" spans="1:16" x14ac:dyDescent="0.2">
      <c r="A1969" s="23"/>
      <c r="G1969" s="17"/>
      <c r="H1969" s="17"/>
      <c r="I1969" s="28"/>
      <c r="J1969" s="21"/>
      <c r="K1969" s="10"/>
      <c r="L1969" s="10"/>
      <c r="M1969" s="10"/>
      <c r="N1969" s="23"/>
      <c r="O1969" s="23"/>
      <c r="P1969" s="23"/>
    </row>
    <row r="1970" spans="1:16" x14ac:dyDescent="0.2">
      <c r="A1970" s="23"/>
      <c r="G1970" s="17"/>
      <c r="H1970" s="17"/>
      <c r="I1970" s="28"/>
      <c r="J1970" s="21"/>
      <c r="K1970" s="10"/>
      <c r="L1970" s="10"/>
      <c r="M1970" s="10"/>
      <c r="N1970" s="23"/>
      <c r="O1970" s="23"/>
      <c r="P1970" s="23"/>
    </row>
    <row r="1971" spans="1:16" x14ac:dyDescent="0.2">
      <c r="A1971" s="23"/>
      <c r="G1971" s="17"/>
      <c r="H1971" s="17"/>
      <c r="I1971" s="28"/>
      <c r="J1971" s="21"/>
      <c r="K1971" s="10"/>
      <c r="L1971" s="10"/>
      <c r="M1971" s="10"/>
      <c r="N1971" s="23"/>
      <c r="O1971" s="23"/>
      <c r="P1971" s="23"/>
    </row>
    <row r="1972" spans="1:16" x14ac:dyDescent="0.2">
      <c r="A1972" s="23"/>
      <c r="G1972" s="17"/>
      <c r="H1972" s="17"/>
      <c r="I1972" s="28"/>
      <c r="J1972" s="21"/>
      <c r="K1972" s="10"/>
      <c r="L1972" s="10"/>
      <c r="M1972" s="10"/>
      <c r="N1972" s="23"/>
      <c r="O1972" s="23"/>
      <c r="P1972" s="23"/>
    </row>
    <row r="1973" spans="1:16" x14ac:dyDescent="0.2">
      <c r="A1973" s="23"/>
      <c r="G1973" s="17"/>
      <c r="H1973" s="17"/>
      <c r="I1973" s="28"/>
      <c r="J1973" s="21"/>
      <c r="K1973" s="10"/>
      <c r="L1973" s="10"/>
      <c r="M1973" s="10"/>
      <c r="N1973" s="23"/>
      <c r="O1973" s="23"/>
      <c r="P1973" s="23"/>
    </row>
    <row r="1974" spans="1:16" x14ac:dyDescent="0.2">
      <c r="A1974" s="23"/>
      <c r="G1974" s="17"/>
      <c r="H1974" s="17"/>
      <c r="I1974" s="28"/>
      <c r="J1974" s="21"/>
      <c r="K1974" s="10"/>
      <c r="L1974" s="10"/>
      <c r="M1974" s="10"/>
      <c r="N1974" s="23"/>
      <c r="O1974" s="23"/>
      <c r="P1974" s="23"/>
    </row>
    <row r="1975" spans="1:16" x14ac:dyDescent="0.2">
      <c r="A1975" s="23"/>
      <c r="G1975" s="17"/>
      <c r="H1975" s="17"/>
      <c r="I1975" s="28"/>
      <c r="J1975" s="21"/>
      <c r="K1975" s="10"/>
      <c r="L1975" s="10"/>
      <c r="M1975" s="10"/>
      <c r="N1975" s="23"/>
      <c r="O1975" s="23"/>
      <c r="P1975" s="23"/>
    </row>
    <row r="1976" spans="1:16" x14ac:dyDescent="0.2">
      <c r="A1976" s="23"/>
      <c r="G1976" s="17"/>
      <c r="H1976" s="17"/>
      <c r="I1976" s="28"/>
      <c r="J1976" s="21"/>
      <c r="K1976" s="10"/>
      <c r="L1976" s="10"/>
      <c r="M1976" s="10"/>
      <c r="N1976" s="23"/>
      <c r="O1976" s="23"/>
      <c r="P1976" s="23"/>
    </row>
    <row r="1977" spans="1:16" x14ac:dyDescent="0.2">
      <c r="A1977" s="23"/>
      <c r="G1977" s="17"/>
      <c r="H1977" s="17"/>
      <c r="I1977" s="28"/>
      <c r="J1977" s="21"/>
      <c r="K1977" s="10"/>
      <c r="L1977" s="10"/>
      <c r="M1977" s="10"/>
      <c r="N1977" s="23"/>
      <c r="O1977" s="23"/>
      <c r="P1977" s="23"/>
    </row>
    <row r="1978" spans="1:16" x14ac:dyDescent="0.2">
      <c r="A1978" s="23"/>
      <c r="G1978" s="17"/>
      <c r="H1978" s="17"/>
      <c r="I1978" s="28"/>
      <c r="J1978" s="21"/>
      <c r="K1978" s="10"/>
      <c r="L1978" s="10"/>
      <c r="M1978" s="10"/>
      <c r="N1978" s="23"/>
      <c r="O1978" s="23"/>
      <c r="P1978" s="23"/>
    </row>
    <row r="1979" spans="1:16" x14ac:dyDescent="0.2">
      <c r="A1979" s="23"/>
      <c r="G1979" s="17"/>
      <c r="H1979" s="17"/>
      <c r="I1979" s="28"/>
      <c r="J1979" s="21"/>
      <c r="K1979" s="10"/>
      <c r="L1979" s="10"/>
      <c r="M1979" s="10"/>
      <c r="N1979" s="23"/>
      <c r="O1979" s="23"/>
      <c r="P1979" s="23"/>
    </row>
    <row r="1980" spans="1:16" x14ac:dyDescent="0.2">
      <c r="A1980" s="23"/>
      <c r="G1980" s="17"/>
      <c r="H1980" s="17"/>
      <c r="I1980" s="28"/>
      <c r="J1980" s="21"/>
      <c r="K1980" s="10"/>
      <c r="L1980" s="10"/>
      <c r="M1980" s="10"/>
      <c r="N1980" s="23"/>
      <c r="O1980" s="23"/>
      <c r="P1980" s="23"/>
    </row>
    <row r="1981" spans="1:16" x14ac:dyDescent="0.2">
      <c r="A1981" s="23"/>
      <c r="G1981" s="17"/>
      <c r="H1981" s="17"/>
      <c r="I1981" s="28"/>
      <c r="J1981" s="21"/>
      <c r="K1981" s="10"/>
      <c r="L1981" s="10"/>
      <c r="M1981" s="10"/>
      <c r="N1981" s="23"/>
      <c r="O1981" s="23"/>
      <c r="P1981" s="23"/>
    </row>
    <row r="1982" spans="1:16" x14ac:dyDescent="0.2">
      <c r="A1982" s="23"/>
      <c r="G1982" s="17"/>
      <c r="H1982" s="17"/>
      <c r="I1982" s="28"/>
      <c r="J1982" s="21"/>
      <c r="K1982" s="10"/>
      <c r="L1982" s="10"/>
      <c r="M1982" s="10"/>
      <c r="N1982" s="23"/>
      <c r="O1982" s="23"/>
      <c r="P1982" s="23"/>
    </row>
    <row r="1983" spans="1:16" x14ac:dyDescent="0.2">
      <c r="A1983" s="23"/>
      <c r="G1983" s="17"/>
      <c r="H1983" s="17"/>
      <c r="I1983" s="28"/>
      <c r="J1983" s="21"/>
      <c r="K1983" s="10"/>
      <c r="L1983" s="10"/>
      <c r="M1983" s="10"/>
      <c r="N1983" s="23"/>
      <c r="O1983" s="23"/>
      <c r="P1983" s="23"/>
    </row>
    <row r="1984" spans="1:16" x14ac:dyDescent="0.2">
      <c r="A1984" s="23"/>
      <c r="G1984" s="17"/>
      <c r="H1984" s="17"/>
      <c r="I1984" s="28"/>
      <c r="J1984" s="21"/>
      <c r="K1984" s="10"/>
      <c r="L1984" s="10"/>
      <c r="M1984" s="10"/>
      <c r="N1984" s="23"/>
      <c r="O1984" s="23"/>
      <c r="P1984" s="23"/>
    </row>
    <row r="1985" spans="1:16" x14ac:dyDescent="0.2">
      <c r="A1985" s="23"/>
      <c r="G1985" s="17"/>
      <c r="H1985" s="17"/>
      <c r="I1985" s="28"/>
      <c r="J1985" s="21"/>
      <c r="K1985" s="10"/>
      <c r="L1985" s="10"/>
      <c r="M1985" s="10"/>
      <c r="N1985" s="23"/>
      <c r="O1985" s="23"/>
      <c r="P1985" s="23"/>
    </row>
    <row r="1986" spans="1:16" x14ac:dyDescent="0.2">
      <c r="A1986" s="23"/>
      <c r="G1986" s="17"/>
      <c r="H1986" s="17"/>
      <c r="I1986" s="28"/>
      <c r="J1986" s="21"/>
      <c r="K1986" s="10"/>
      <c r="L1986" s="10"/>
      <c r="M1986" s="10"/>
      <c r="N1986" s="23"/>
      <c r="O1986" s="23"/>
      <c r="P1986" s="23"/>
    </row>
    <row r="1987" spans="1:16" x14ac:dyDescent="0.2">
      <c r="A1987" s="23"/>
      <c r="G1987" s="17"/>
      <c r="H1987" s="17"/>
      <c r="I1987" s="28"/>
      <c r="J1987" s="21"/>
      <c r="K1987" s="10"/>
      <c r="L1987" s="10"/>
      <c r="M1987" s="10"/>
      <c r="N1987" s="23"/>
      <c r="O1987" s="23"/>
      <c r="P1987" s="23"/>
    </row>
    <row r="1988" spans="1:16" x14ac:dyDescent="0.2">
      <c r="A1988" s="23"/>
      <c r="G1988" s="17"/>
      <c r="H1988" s="17"/>
      <c r="I1988" s="28"/>
      <c r="J1988" s="21"/>
      <c r="K1988" s="10"/>
      <c r="L1988" s="10"/>
      <c r="M1988" s="10"/>
      <c r="N1988" s="23"/>
      <c r="O1988" s="23"/>
      <c r="P1988" s="23"/>
    </row>
    <row r="1989" spans="1:16" x14ac:dyDescent="0.2">
      <c r="A1989" s="23"/>
      <c r="G1989" s="17"/>
      <c r="H1989" s="17"/>
      <c r="I1989" s="28"/>
      <c r="J1989" s="21"/>
      <c r="K1989" s="10"/>
      <c r="L1989" s="10"/>
      <c r="M1989" s="10"/>
      <c r="N1989" s="23"/>
      <c r="O1989" s="23"/>
      <c r="P1989" s="23"/>
    </row>
    <row r="1990" spans="1:16" x14ac:dyDescent="0.2">
      <c r="A1990" s="23"/>
      <c r="G1990" s="17"/>
      <c r="H1990" s="17"/>
      <c r="I1990" s="28"/>
      <c r="J1990" s="21"/>
      <c r="K1990" s="10"/>
      <c r="L1990" s="10"/>
      <c r="M1990" s="10"/>
      <c r="N1990" s="23"/>
      <c r="O1990" s="23"/>
      <c r="P1990" s="23"/>
    </row>
    <row r="1991" spans="1:16" x14ac:dyDescent="0.2">
      <c r="A1991" s="23"/>
      <c r="G1991" s="17"/>
      <c r="H1991" s="17"/>
      <c r="I1991" s="28"/>
      <c r="J1991" s="21"/>
      <c r="K1991" s="10"/>
      <c r="L1991" s="10"/>
      <c r="M1991" s="10"/>
      <c r="N1991" s="23"/>
      <c r="O1991" s="23"/>
      <c r="P1991" s="23"/>
    </row>
    <row r="1992" spans="1:16" x14ac:dyDescent="0.2">
      <c r="A1992" s="23"/>
      <c r="G1992" s="17"/>
      <c r="H1992" s="17"/>
      <c r="I1992" s="28"/>
      <c r="J1992" s="21"/>
      <c r="K1992" s="10"/>
      <c r="L1992" s="10"/>
      <c r="M1992" s="10"/>
      <c r="N1992" s="23"/>
      <c r="O1992" s="23"/>
      <c r="P1992" s="23"/>
    </row>
    <row r="1993" spans="1:16" x14ac:dyDescent="0.2">
      <c r="A1993" s="23"/>
      <c r="G1993" s="17"/>
      <c r="H1993" s="17"/>
      <c r="I1993" s="28"/>
      <c r="J1993" s="21"/>
      <c r="K1993" s="10"/>
      <c r="L1993" s="10"/>
      <c r="M1993" s="10"/>
      <c r="N1993" s="23"/>
      <c r="O1993" s="23"/>
      <c r="P1993" s="23"/>
    </row>
    <row r="1994" spans="1:16" x14ac:dyDescent="0.2">
      <c r="A1994" s="23"/>
      <c r="G1994" s="17"/>
      <c r="H1994" s="17"/>
      <c r="I1994" s="28"/>
      <c r="J1994" s="21"/>
      <c r="K1994" s="10"/>
      <c r="L1994" s="10"/>
      <c r="M1994" s="10"/>
      <c r="N1994" s="23"/>
      <c r="O1994" s="23"/>
      <c r="P1994" s="23"/>
    </row>
    <row r="1995" spans="1:16" x14ac:dyDescent="0.2">
      <c r="A1995" s="23"/>
      <c r="G1995" s="17"/>
      <c r="H1995" s="17"/>
      <c r="I1995" s="28"/>
      <c r="J1995" s="21"/>
      <c r="K1995" s="10"/>
      <c r="L1995" s="10"/>
      <c r="M1995" s="10"/>
      <c r="N1995" s="23"/>
      <c r="O1995" s="23"/>
      <c r="P1995" s="23"/>
    </row>
    <row r="1996" spans="1:16" x14ac:dyDescent="0.2">
      <c r="A1996" s="23"/>
      <c r="G1996" s="17"/>
      <c r="H1996" s="17"/>
      <c r="I1996" s="28"/>
      <c r="J1996" s="21"/>
      <c r="K1996" s="10"/>
      <c r="L1996" s="10"/>
      <c r="M1996" s="10"/>
      <c r="N1996" s="23"/>
      <c r="O1996" s="23"/>
      <c r="P1996" s="23"/>
    </row>
    <row r="1997" spans="1:16" x14ac:dyDescent="0.2">
      <c r="A1997" s="23"/>
      <c r="G1997" s="17"/>
      <c r="H1997" s="17"/>
      <c r="I1997" s="28"/>
      <c r="J1997" s="21"/>
      <c r="K1997" s="10"/>
      <c r="L1997" s="10"/>
      <c r="M1997" s="10"/>
      <c r="N1997" s="23"/>
      <c r="O1997" s="23"/>
      <c r="P1997" s="23"/>
    </row>
    <row r="1998" spans="1:16" x14ac:dyDescent="0.2">
      <c r="A1998" s="23"/>
      <c r="G1998" s="17"/>
      <c r="H1998" s="17"/>
      <c r="I1998" s="28"/>
      <c r="J1998" s="21"/>
      <c r="K1998" s="10"/>
      <c r="L1998" s="10"/>
      <c r="M1998" s="10"/>
      <c r="N1998" s="23"/>
      <c r="O1998" s="23"/>
      <c r="P1998" s="23"/>
    </row>
    <row r="1999" spans="1:16" x14ac:dyDescent="0.2">
      <c r="A1999" s="23"/>
      <c r="G1999" s="17"/>
      <c r="H1999" s="17"/>
      <c r="I1999" s="28"/>
      <c r="J1999" s="21"/>
      <c r="K1999" s="10"/>
      <c r="L1999" s="10"/>
      <c r="M1999" s="10"/>
      <c r="N1999" s="23"/>
      <c r="O1999" s="23"/>
      <c r="P1999" s="23"/>
    </row>
    <row r="2000" spans="1:16" x14ac:dyDescent="0.2">
      <c r="A2000" s="23"/>
      <c r="G2000" s="17"/>
      <c r="H2000" s="17"/>
      <c r="I2000" s="28"/>
      <c r="J2000" s="21"/>
      <c r="K2000" s="10"/>
      <c r="L2000" s="10"/>
      <c r="M2000" s="10"/>
      <c r="N2000" s="23"/>
      <c r="O2000" s="23"/>
      <c r="P2000" s="23"/>
    </row>
    <row r="2001" spans="1:16" x14ac:dyDescent="0.2">
      <c r="A2001" s="23"/>
      <c r="G2001" s="17"/>
      <c r="H2001" s="17"/>
      <c r="I2001" s="28"/>
      <c r="J2001" s="21"/>
      <c r="K2001" s="10"/>
      <c r="L2001" s="10"/>
      <c r="M2001" s="10"/>
      <c r="N2001" s="23"/>
      <c r="O2001" s="23"/>
      <c r="P2001" s="23"/>
    </row>
    <row r="2002" spans="1:16" x14ac:dyDescent="0.2">
      <c r="A2002" s="23"/>
      <c r="G2002" s="17"/>
      <c r="H2002" s="17"/>
      <c r="I2002" s="28"/>
      <c r="J2002" s="21"/>
      <c r="K2002" s="10"/>
      <c r="L2002" s="10"/>
      <c r="M2002" s="10"/>
      <c r="N2002" s="23"/>
      <c r="O2002" s="23"/>
      <c r="P2002" s="23"/>
    </row>
    <row r="2003" spans="1:16" x14ac:dyDescent="0.2">
      <c r="A2003" s="23"/>
      <c r="G2003" s="17"/>
      <c r="H2003" s="17"/>
      <c r="I2003" s="28"/>
      <c r="J2003" s="21"/>
      <c r="K2003" s="10"/>
      <c r="L2003" s="10"/>
      <c r="M2003" s="10"/>
      <c r="N2003" s="23"/>
      <c r="O2003" s="23"/>
      <c r="P2003" s="23"/>
    </row>
    <row r="2004" spans="1:16" x14ac:dyDescent="0.2">
      <c r="A2004" s="23"/>
      <c r="G2004" s="17"/>
      <c r="H2004" s="17"/>
      <c r="I2004" s="28"/>
      <c r="J2004" s="21"/>
      <c r="K2004" s="10"/>
      <c r="L2004" s="10"/>
      <c r="M2004" s="10"/>
      <c r="N2004" s="23"/>
      <c r="O2004" s="23"/>
      <c r="P2004" s="23"/>
    </row>
    <row r="2005" spans="1:16" x14ac:dyDescent="0.2">
      <c r="A2005" s="23"/>
      <c r="G2005" s="17"/>
      <c r="H2005" s="17"/>
      <c r="I2005" s="28"/>
      <c r="J2005" s="21"/>
      <c r="K2005" s="10"/>
      <c r="L2005" s="10"/>
      <c r="M2005" s="10"/>
      <c r="N2005" s="23"/>
      <c r="O2005" s="23"/>
      <c r="P2005" s="23"/>
    </row>
    <row r="2006" spans="1:16" x14ac:dyDescent="0.2">
      <c r="A2006" s="23"/>
      <c r="G2006" s="17"/>
      <c r="H2006" s="17"/>
      <c r="I2006" s="28"/>
      <c r="J2006" s="21"/>
      <c r="K2006" s="10"/>
      <c r="L2006" s="10"/>
      <c r="M2006" s="10"/>
      <c r="N2006" s="23"/>
      <c r="O2006" s="23"/>
      <c r="P2006" s="23"/>
    </row>
    <row r="2007" spans="1:16" x14ac:dyDescent="0.2">
      <c r="A2007" s="23"/>
      <c r="G2007" s="17"/>
      <c r="H2007" s="17"/>
      <c r="I2007" s="28"/>
      <c r="J2007" s="21"/>
      <c r="K2007" s="10"/>
      <c r="L2007" s="10"/>
      <c r="M2007" s="10"/>
      <c r="N2007" s="23"/>
      <c r="O2007" s="23"/>
      <c r="P2007" s="23"/>
    </row>
    <row r="2008" spans="1:16" x14ac:dyDescent="0.2">
      <c r="A2008" s="23"/>
      <c r="G2008" s="17"/>
      <c r="H2008" s="17"/>
      <c r="I2008" s="28"/>
      <c r="J2008" s="21"/>
      <c r="K2008" s="10"/>
      <c r="L2008" s="10"/>
      <c r="M2008" s="10"/>
      <c r="N2008" s="23"/>
      <c r="O2008" s="23"/>
      <c r="P2008" s="23"/>
    </row>
    <row r="2009" spans="1:16" x14ac:dyDescent="0.2">
      <c r="A2009" s="23"/>
      <c r="G2009" s="17"/>
      <c r="H2009" s="17"/>
      <c r="I2009" s="28"/>
      <c r="J2009" s="21"/>
      <c r="K2009" s="10"/>
      <c r="L2009" s="10"/>
      <c r="M2009" s="10"/>
      <c r="N2009" s="23"/>
      <c r="O2009" s="23"/>
      <c r="P2009" s="23"/>
    </row>
    <row r="2010" spans="1:16" x14ac:dyDescent="0.2">
      <c r="A2010" s="23"/>
      <c r="G2010" s="17"/>
      <c r="H2010" s="17"/>
      <c r="I2010" s="28"/>
      <c r="J2010" s="21"/>
      <c r="K2010" s="10"/>
      <c r="L2010" s="10"/>
      <c r="M2010" s="10"/>
      <c r="N2010" s="23"/>
      <c r="O2010" s="23"/>
      <c r="P2010" s="23"/>
    </row>
    <row r="2011" spans="1:16" x14ac:dyDescent="0.2">
      <c r="A2011" s="23"/>
      <c r="G2011" s="17"/>
      <c r="H2011" s="17"/>
      <c r="I2011" s="28"/>
      <c r="J2011" s="21"/>
      <c r="K2011" s="10"/>
      <c r="L2011" s="10"/>
      <c r="M2011" s="10"/>
      <c r="N2011" s="23"/>
      <c r="O2011" s="23"/>
      <c r="P2011" s="23"/>
    </row>
    <row r="2012" spans="1:16" x14ac:dyDescent="0.2">
      <c r="A2012" s="23"/>
      <c r="G2012" s="17"/>
      <c r="H2012" s="17"/>
      <c r="I2012" s="28"/>
      <c r="J2012" s="21"/>
      <c r="K2012" s="10"/>
      <c r="L2012" s="10"/>
      <c r="M2012" s="10"/>
      <c r="N2012" s="23"/>
      <c r="O2012" s="23"/>
      <c r="P2012" s="23"/>
    </row>
    <row r="2013" spans="1:16" x14ac:dyDescent="0.2">
      <c r="A2013" s="23"/>
      <c r="G2013" s="17"/>
      <c r="H2013" s="17"/>
      <c r="I2013" s="28"/>
      <c r="J2013" s="21"/>
      <c r="K2013" s="10"/>
      <c r="L2013" s="10"/>
      <c r="M2013" s="10"/>
      <c r="N2013" s="23"/>
      <c r="O2013" s="23"/>
      <c r="P2013" s="23"/>
    </row>
    <row r="2014" spans="1:16" x14ac:dyDescent="0.2">
      <c r="A2014" s="23"/>
      <c r="G2014" s="17"/>
      <c r="H2014" s="17"/>
      <c r="I2014" s="28"/>
      <c r="J2014" s="21"/>
      <c r="K2014" s="10"/>
      <c r="L2014" s="10"/>
      <c r="M2014" s="10"/>
      <c r="N2014" s="23"/>
      <c r="O2014" s="23"/>
      <c r="P2014" s="23"/>
    </row>
    <row r="2015" spans="1:16" x14ac:dyDescent="0.2">
      <c r="A2015" s="23"/>
      <c r="G2015" s="17"/>
      <c r="H2015" s="17"/>
      <c r="I2015" s="28"/>
      <c r="J2015" s="21"/>
      <c r="K2015" s="10"/>
      <c r="L2015" s="10"/>
      <c r="M2015" s="10"/>
      <c r="N2015" s="23"/>
      <c r="O2015" s="23"/>
      <c r="P2015" s="23"/>
    </row>
    <row r="2016" spans="1:16" x14ac:dyDescent="0.2">
      <c r="A2016" s="23"/>
      <c r="G2016" s="17"/>
      <c r="H2016" s="17"/>
      <c r="I2016" s="28"/>
      <c r="J2016" s="21"/>
      <c r="K2016" s="10"/>
      <c r="L2016" s="10"/>
      <c r="M2016" s="10"/>
      <c r="N2016" s="23"/>
      <c r="O2016" s="23"/>
      <c r="P2016" s="23"/>
    </row>
    <row r="2017" spans="1:16" x14ac:dyDescent="0.2">
      <c r="A2017" s="23"/>
      <c r="G2017" s="17"/>
      <c r="H2017" s="17"/>
      <c r="I2017" s="28"/>
      <c r="J2017" s="21"/>
      <c r="K2017" s="10"/>
      <c r="L2017" s="10"/>
      <c r="M2017" s="10"/>
      <c r="N2017" s="23"/>
      <c r="O2017" s="23"/>
      <c r="P2017" s="23"/>
    </row>
    <row r="2018" spans="1:16" x14ac:dyDescent="0.2">
      <c r="A2018" s="23"/>
      <c r="G2018" s="17"/>
      <c r="H2018" s="17"/>
      <c r="I2018" s="28"/>
      <c r="J2018" s="21"/>
      <c r="K2018" s="10"/>
      <c r="L2018" s="10"/>
      <c r="M2018" s="10"/>
      <c r="N2018" s="23"/>
      <c r="O2018" s="23"/>
      <c r="P2018" s="23"/>
    </row>
    <row r="2019" spans="1:16" x14ac:dyDescent="0.2">
      <c r="A2019" s="23"/>
      <c r="G2019" s="17"/>
      <c r="H2019" s="17"/>
      <c r="I2019" s="28"/>
      <c r="J2019" s="21"/>
      <c r="K2019" s="10"/>
      <c r="L2019" s="10"/>
      <c r="M2019" s="10"/>
      <c r="N2019" s="23"/>
      <c r="O2019" s="23"/>
      <c r="P2019" s="23"/>
    </row>
    <row r="2020" spans="1:16" x14ac:dyDescent="0.2">
      <c r="A2020" s="23"/>
      <c r="G2020" s="17"/>
      <c r="H2020" s="17"/>
      <c r="I2020" s="28"/>
      <c r="J2020" s="21"/>
      <c r="K2020" s="10"/>
      <c r="L2020" s="10"/>
      <c r="M2020" s="10"/>
      <c r="N2020" s="23"/>
      <c r="O2020" s="23"/>
      <c r="P2020" s="23"/>
    </row>
    <row r="2021" spans="1:16" x14ac:dyDescent="0.2">
      <c r="A2021" s="23"/>
      <c r="G2021" s="17"/>
      <c r="H2021" s="17"/>
      <c r="I2021" s="28"/>
      <c r="J2021" s="21"/>
      <c r="K2021" s="10"/>
      <c r="L2021" s="10"/>
      <c r="M2021" s="10"/>
      <c r="N2021" s="23"/>
      <c r="O2021" s="23"/>
      <c r="P2021" s="23"/>
    </row>
    <row r="2022" spans="1:16" x14ac:dyDescent="0.2">
      <c r="A2022" s="23"/>
      <c r="G2022" s="17"/>
      <c r="H2022" s="17"/>
      <c r="I2022" s="28"/>
      <c r="J2022" s="21"/>
      <c r="K2022" s="10"/>
      <c r="L2022" s="10"/>
      <c r="M2022" s="10"/>
      <c r="N2022" s="23"/>
      <c r="O2022" s="23"/>
      <c r="P2022" s="23"/>
    </row>
    <row r="2023" spans="1:16" x14ac:dyDescent="0.2">
      <c r="A2023" s="23"/>
      <c r="G2023" s="17"/>
      <c r="H2023" s="17"/>
      <c r="I2023" s="28"/>
      <c r="J2023" s="21"/>
      <c r="K2023" s="10"/>
      <c r="L2023" s="10"/>
      <c r="M2023" s="10"/>
      <c r="N2023" s="23"/>
      <c r="O2023" s="23"/>
      <c r="P2023" s="23"/>
    </row>
    <row r="2024" spans="1:16" x14ac:dyDescent="0.2">
      <c r="A2024" s="23"/>
      <c r="G2024" s="17"/>
      <c r="H2024" s="17"/>
      <c r="I2024" s="28"/>
      <c r="J2024" s="21"/>
      <c r="K2024" s="10"/>
      <c r="L2024" s="10"/>
      <c r="M2024" s="10"/>
      <c r="N2024" s="23"/>
      <c r="O2024" s="23"/>
      <c r="P2024" s="23"/>
    </row>
    <row r="2025" spans="1:16" x14ac:dyDescent="0.2">
      <c r="A2025" s="23"/>
      <c r="G2025" s="17"/>
      <c r="H2025" s="17"/>
      <c r="I2025" s="28"/>
      <c r="J2025" s="21"/>
      <c r="K2025" s="10"/>
      <c r="L2025" s="10"/>
      <c r="M2025" s="10"/>
      <c r="N2025" s="23"/>
      <c r="O2025" s="23"/>
      <c r="P2025" s="23"/>
    </row>
    <row r="2026" spans="1:16" x14ac:dyDescent="0.2">
      <c r="A2026" s="23"/>
      <c r="G2026" s="17"/>
      <c r="H2026" s="17"/>
      <c r="I2026" s="28"/>
      <c r="J2026" s="21"/>
      <c r="K2026" s="10"/>
      <c r="L2026" s="10"/>
      <c r="M2026" s="10"/>
      <c r="N2026" s="23"/>
      <c r="O2026" s="23"/>
      <c r="P2026" s="23"/>
    </row>
    <row r="2027" spans="1:16" x14ac:dyDescent="0.2">
      <c r="A2027" s="23"/>
      <c r="G2027" s="17"/>
      <c r="H2027" s="17"/>
      <c r="I2027" s="28"/>
      <c r="J2027" s="21"/>
      <c r="K2027" s="10"/>
      <c r="L2027" s="10"/>
      <c r="M2027" s="10"/>
      <c r="N2027" s="23"/>
      <c r="O2027" s="23"/>
      <c r="P2027" s="23"/>
    </row>
    <row r="2028" spans="1:16" x14ac:dyDescent="0.2">
      <c r="A2028" s="23"/>
      <c r="G2028" s="17"/>
      <c r="H2028" s="17"/>
      <c r="I2028" s="28"/>
      <c r="J2028" s="21"/>
      <c r="K2028" s="10"/>
      <c r="L2028" s="10"/>
      <c r="M2028" s="10"/>
      <c r="N2028" s="23"/>
      <c r="O2028" s="23"/>
      <c r="P2028" s="23"/>
    </row>
    <row r="2029" spans="1:16" x14ac:dyDescent="0.2">
      <c r="A2029" s="23"/>
      <c r="G2029" s="17"/>
      <c r="H2029" s="17"/>
      <c r="I2029" s="28"/>
      <c r="J2029" s="21"/>
      <c r="K2029" s="10"/>
      <c r="L2029" s="10"/>
      <c r="M2029" s="10"/>
      <c r="N2029" s="23"/>
      <c r="O2029" s="23"/>
      <c r="P2029" s="23"/>
    </row>
    <row r="2030" spans="1:16" x14ac:dyDescent="0.2">
      <c r="A2030" s="23"/>
      <c r="G2030" s="17"/>
      <c r="H2030" s="17"/>
      <c r="I2030" s="28"/>
      <c r="J2030" s="21"/>
      <c r="K2030" s="10"/>
      <c r="L2030" s="10"/>
      <c r="M2030" s="10"/>
      <c r="N2030" s="23"/>
      <c r="O2030" s="23"/>
      <c r="P2030" s="23"/>
    </row>
    <row r="2031" spans="1:16" x14ac:dyDescent="0.2">
      <c r="A2031" s="23"/>
      <c r="G2031" s="17"/>
      <c r="H2031" s="17"/>
      <c r="I2031" s="28"/>
      <c r="J2031" s="21"/>
      <c r="K2031" s="10"/>
      <c r="L2031" s="10"/>
      <c r="M2031" s="10"/>
      <c r="N2031" s="23"/>
      <c r="O2031" s="23"/>
      <c r="P2031" s="23"/>
    </row>
    <row r="2032" spans="1:16" x14ac:dyDescent="0.2">
      <c r="A2032" s="23"/>
      <c r="G2032" s="17"/>
      <c r="H2032" s="17"/>
      <c r="I2032" s="28"/>
      <c r="J2032" s="21"/>
      <c r="K2032" s="10"/>
      <c r="L2032" s="10"/>
      <c r="M2032" s="10"/>
      <c r="N2032" s="23"/>
      <c r="O2032" s="23"/>
      <c r="P2032" s="23"/>
    </row>
    <row r="2033" spans="1:16" x14ac:dyDescent="0.2">
      <c r="A2033" s="23"/>
      <c r="G2033" s="17"/>
      <c r="H2033" s="17"/>
      <c r="I2033" s="28"/>
      <c r="J2033" s="21"/>
      <c r="K2033" s="10"/>
      <c r="L2033" s="10"/>
      <c r="M2033" s="10"/>
      <c r="N2033" s="23"/>
      <c r="O2033" s="23"/>
      <c r="P2033" s="23"/>
    </row>
    <row r="2034" spans="1:16" x14ac:dyDescent="0.2">
      <c r="A2034" s="23"/>
      <c r="G2034" s="17"/>
      <c r="H2034" s="17"/>
      <c r="I2034" s="28"/>
      <c r="J2034" s="21"/>
      <c r="K2034" s="10"/>
      <c r="L2034" s="10"/>
      <c r="M2034" s="10"/>
      <c r="N2034" s="23"/>
      <c r="O2034" s="23"/>
      <c r="P2034" s="23"/>
    </row>
    <row r="2035" spans="1:16" x14ac:dyDescent="0.2">
      <c r="A2035" s="23"/>
      <c r="G2035" s="17"/>
      <c r="H2035" s="17"/>
      <c r="I2035" s="28"/>
      <c r="J2035" s="21"/>
      <c r="K2035" s="10"/>
      <c r="L2035" s="10"/>
      <c r="M2035" s="10"/>
      <c r="N2035" s="23"/>
      <c r="O2035" s="23"/>
      <c r="P2035" s="23"/>
    </row>
    <row r="2036" spans="1:16" x14ac:dyDescent="0.2">
      <c r="A2036" s="23"/>
      <c r="G2036" s="17"/>
      <c r="H2036" s="17"/>
      <c r="I2036" s="28"/>
      <c r="J2036" s="21"/>
      <c r="K2036" s="10"/>
      <c r="L2036" s="10"/>
      <c r="M2036" s="10"/>
      <c r="N2036" s="23"/>
      <c r="O2036" s="23"/>
      <c r="P2036" s="23"/>
    </row>
    <row r="2037" spans="1:16" x14ac:dyDescent="0.2">
      <c r="A2037" s="23"/>
      <c r="G2037" s="17"/>
      <c r="H2037" s="17"/>
      <c r="I2037" s="28"/>
      <c r="J2037" s="21"/>
      <c r="K2037" s="10"/>
      <c r="L2037" s="10"/>
      <c r="M2037" s="10"/>
      <c r="N2037" s="23"/>
      <c r="O2037" s="23"/>
      <c r="P2037" s="23"/>
    </row>
    <row r="2038" spans="1:16" x14ac:dyDescent="0.2">
      <c r="A2038" s="23"/>
      <c r="G2038" s="17"/>
      <c r="H2038" s="17"/>
      <c r="I2038" s="28"/>
      <c r="J2038" s="21"/>
      <c r="K2038" s="10"/>
      <c r="L2038" s="10"/>
      <c r="M2038" s="10"/>
      <c r="N2038" s="23"/>
      <c r="O2038" s="23"/>
      <c r="P2038" s="23"/>
    </row>
    <row r="2039" spans="1:16" x14ac:dyDescent="0.2">
      <c r="A2039" s="23"/>
      <c r="G2039" s="17"/>
      <c r="H2039" s="17"/>
      <c r="I2039" s="28"/>
      <c r="J2039" s="21"/>
      <c r="K2039" s="10"/>
      <c r="L2039" s="10"/>
      <c r="M2039" s="10"/>
      <c r="N2039" s="23"/>
      <c r="O2039" s="23"/>
      <c r="P2039" s="23"/>
    </row>
    <row r="2040" spans="1:16" x14ac:dyDescent="0.2">
      <c r="A2040" s="23"/>
      <c r="G2040" s="17"/>
      <c r="H2040" s="17"/>
      <c r="I2040" s="28"/>
      <c r="J2040" s="21"/>
      <c r="K2040" s="10"/>
      <c r="L2040" s="10"/>
      <c r="M2040" s="10"/>
      <c r="N2040" s="23"/>
      <c r="O2040" s="23"/>
      <c r="P2040" s="23"/>
    </row>
    <row r="2041" spans="1:16" x14ac:dyDescent="0.2">
      <c r="A2041" s="23"/>
      <c r="G2041" s="17"/>
      <c r="H2041" s="17"/>
      <c r="I2041" s="28"/>
      <c r="J2041" s="21"/>
      <c r="K2041" s="10"/>
      <c r="L2041" s="10"/>
      <c r="M2041" s="10"/>
      <c r="N2041" s="23"/>
      <c r="O2041" s="23"/>
      <c r="P2041" s="23"/>
    </row>
    <row r="2042" spans="1:16" x14ac:dyDescent="0.2">
      <c r="A2042" s="23"/>
      <c r="G2042" s="17"/>
      <c r="H2042" s="17"/>
      <c r="I2042" s="28"/>
      <c r="J2042" s="21"/>
      <c r="K2042" s="10"/>
      <c r="L2042" s="10"/>
      <c r="M2042" s="10"/>
      <c r="N2042" s="23"/>
      <c r="O2042" s="23"/>
      <c r="P2042" s="23"/>
    </row>
    <row r="2043" spans="1:16" x14ac:dyDescent="0.2">
      <c r="A2043" s="23"/>
      <c r="G2043" s="17"/>
      <c r="H2043" s="17"/>
      <c r="I2043" s="28"/>
      <c r="J2043" s="21"/>
      <c r="K2043" s="10"/>
      <c r="L2043" s="10"/>
      <c r="M2043" s="10"/>
      <c r="N2043" s="23"/>
      <c r="O2043" s="23"/>
      <c r="P2043" s="23"/>
    </row>
    <row r="2044" spans="1:16" x14ac:dyDescent="0.2">
      <c r="A2044" s="23"/>
      <c r="G2044" s="17"/>
      <c r="H2044" s="17"/>
      <c r="I2044" s="28"/>
      <c r="J2044" s="21"/>
      <c r="K2044" s="10"/>
      <c r="L2044" s="10"/>
      <c r="M2044" s="10"/>
      <c r="N2044" s="23"/>
      <c r="O2044" s="23"/>
      <c r="P2044" s="23"/>
    </row>
    <row r="2045" spans="1:16" x14ac:dyDescent="0.2">
      <c r="A2045" s="23"/>
      <c r="G2045" s="17"/>
      <c r="H2045" s="17"/>
      <c r="I2045" s="28"/>
      <c r="J2045" s="21"/>
      <c r="K2045" s="10"/>
      <c r="L2045" s="10"/>
      <c r="M2045" s="10"/>
      <c r="N2045" s="23"/>
      <c r="O2045" s="23"/>
      <c r="P2045" s="23"/>
    </row>
    <row r="2046" spans="1:16" x14ac:dyDescent="0.2">
      <c r="A2046" s="23"/>
      <c r="G2046" s="17"/>
      <c r="H2046" s="17"/>
      <c r="I2046" s="28"/>
      <c r="J2046" s="21"/>
      <c r="K2046" s="10"/>
      <c r="L2046" s="10"/>
      <c r="M2046" s="10"/>
      <c r="N2046" s="23"/>
      <c r="O2046" s="23"/>
      <c r="P2046" s="23"/>
    </row>
    <row r="2047" spans="1:16" x14ac:dyDescent="0.2">
      <c r="A2047" s="23"/>
      <c r="G2047" s="17"/>
      <c r="H2047" s="17"/>
      <c r="I2047" s="28"/>
      <c r="J2047" s="21"/>
      <c r="K2047" s="10"/>
      <c r="L2047" s="10"/>
      <c r="M2047" s="10"/>
      <c r="N2047" s="23"/>
      <c r="O2047" s="23"/>
      <c r="P2047" s="23"/>
    </row>
    <row r="2048" spans="1:16" x14ac:dyDescent="0.2">
      <c r="A2048" s="23"/>
      <c r="G2048" s="17"/>
      <c r="H2048" s="17"/>
      <c r="I2048" s="28"/>
      <c r="J2048" s="21"/>
      <c r="K2048" s="10"/>
      <c r="L2048" s="10"/>
      <c r="M2048" s="10"/>
      <c r="N2048" s="23"/>
      <c r="O2048" s="23"/>
      <c r="P2048" s="23"/>
    </row>
    <row r="2049" spans="1:16" x14ac:dyDescent="0.2">
      <c r="A2049" s="23"/>
      <c r="G2049" s="17"/>
      <c r="H2049" s="17"/>
      <c r="I2049" s="28"/>
      <c r="J2049" s="21"/>
      <c r="K2049" s="10"/>
      <c r="L2049" s="10"/>
      <c r="M2049" s="10"/>
      <c r="N2049" s="23"/>
      <c r="O2049" s="23"/>
      <c r="P2049" s="23"/>
    </row>
    <row r="2050" spans="1:16" x14ac:dyDescent="0.2">
      <c r="A2050" s="23"/>
      <c r="G2050" s="17"/>
      <c r="H2050" s="17"/>
      <c r="I2050" s="28"/>
      <c r="J2050" s="21"/>
      <c r="K2050" s="10"/>
      <c r="L2050" s="10"/>
      <c r="M2050" s="10"/>
      <c r="N2050" s="23"/>
      <c r="O2050" s="23"/>
      <c r="P2050" s="23"/>
    </row>
    <row r="2051" spans="1:16" x14ac:dyDescent="0.2">
      <c r="A2051" s="23"/>
      <c r="G2051" s="17"/>
      <c r="H2051" s="17"/>
      <c r="I2051" s="28"/>
      <c r="J2051" s="21"/>
      <c r="K2051" s="10"/>
      <c r="L2051" s="10"/>
      <c r="M2051" s="10"/>
      <c r="N2051" s="23"/>
      <c r="O2051" s="23"/>
      <c r="P2051" s="23"/>
    </row>
    <row r="2052" spans="1:16" x14ac:dyDescent="0.2">
      <c r="A2052" s="23"/>
      <c r="G2052" s="17"/>
      <c r="H2052" s="17"/>
      <c r="I2052" s="28"/>
      <c r="J2052" s="21"/>
      <c r="K2052" s="10"/>
      <c r="L2052" s="10"/>
      <c r="M2052" s="10"/>
      <c r="N2052" s="23"/>
      <c r="O2052" s="23"/>
      <c r="P2052" s="23"/>
    </row>
    <row r="2053" spans="1:16" x14ac:dyDescent="0.2">
      <c r="A2053" s="23"/>
      <c r="G2053" s="17"/>
      <c r="H2053" s="17"/>
      <c r="I2053" s="28"/>
      <c r="J2053" s="21"/>
      <c r="K2053" s="10"/>
      <c r="L2053" s="10"/>
      <c r="M2053" s="10"/>
      <c r="N2053" s="23"/>
      <c r="O2053" s="23"/>
      <c r="P2053" s="23"/>
    </row>
    <row r="2054" spans="1:16" x14ac:dyDescent="0.2">
      <c r="A2054" s="23"/>
      <c r="G2054" s="17"/>
      <c r="H2054" s="17"/>
      <c r="I2054" s="28"/>
      <c r="J2054" s="21"/>
      <c r="K2054" s="10"/>
      <c r="L2054" s="10"/>
      <c r="M2054" s="10"/>
      <c r="N2054" s="23"/>
      <c r="O2054" s="23"/>
      <c r="P2054" s="23"/>
    </row>
    <row r="2055" spans="1:16" x14ac:dyDescent="0.2">
      <c r="A2055" s="23"/>
      <c r="G2055" s="17"/>
      <c r="H2055" s="17"/>
      <c r="I2055" s="28"/>
      <c r="J2055" s="21"/>
      <c r="K2055" s="10"/>
      <c r="L2055" s="10"/>
      <c r="M2055" s="10"/>
      <c r="N2055" s="23"/>
      <c r="O2055" s="23"/>
      <c r="P2055" s="23"/>
    </row>
    <row r="2056" spans="1:16" x14ac:dyDescent="0.2">
      <c r="A2056" s="23"/>
      <c r="G2056" s="17"/>
      <c r="H2056" s="17"/>
      <c r="I2056" s="28"/>
      <c r="J2056" s="21"/>
      <c r="K2056" s="10"/>
      <c r="L2056" s="10"/>
      <c r="M2056" s="10"/>
      <c r="N2056" s="23"/>
      <c r="O2056" s="23"/>
      <c r="P2056" s="23"/>
    </row>
    <row r="2057" spans="1:16" x14ac:dyDescent="0.2">
      <c r="A2057" s="23"/>
      <c r="G2057" s="17"/>
      <c r="H2057" s="17"/>
      <c r="I2057" s="28"/>
      <c r="J2057" s="21"/>
      <c r="K2057" s="10"/>
      <c r="L2057" s="10"/>
      <c r="M2057" s="10"/>
      <c r="N2057" s="23"/>
      <c r="O2057" s="23"/>
      <c r="P2057" s="23"/>
    </row>
    <row r="2058" spans="1:16" x14ac:dyDescent="0.2">
      <c r="A2058" s="23"/>
      <c r="G2058" s="17"/>
      <c r="H2058" s="17"/>
      <c r="I2058" s="28"/>
      <c r="J2058" s="21"/>
      <c r="K2058" s="10"/>
      <c r="L2058" s="10"/>
      <c r="M2058" s="10"/>
      <c r="N2058" s="23"/>
      <c r="O2058" s="23"/>
      <c r="P2058" s="23"/>
    </row>
    <row r="2059" spans="1:16" x14ac:dyDescent="0.2">
      <c r="A2059" s="23"/>
      <c r="G2059" s="17"/>
      <c r="H2059" s="17"/>
      <c r="I2059" s="28"/>
      <c r="J2059" s="21"/>
      <c r="K2059" s="10"/>
      <c r="L2059" s="10"/>
      <c r="M2059" s="10"/>
      <c r="N2059" s="23"/>
      <c r="O2059" s="23"/>
      <c r="P2059" s="23"/>
    </row>
    <row r="2060" spans="1:16" x14ac:dyDescent="0.2">
      <c r="A2060" s="23"/>
      <c r="G2060" s="17"/>
      <c r="H2060" s="17"/>
      <c r="I2060" s="28"/>
      <c r="J2060" s="21"/>
      <c r="K2060" s="10"/>
      <c r="L2060" s="10"/>
      <c r="M2060" s="10"/>
      <c r="N2060" s="23"/>
      <c r="O2060" s="23"/>
      <c r="P2060" s="23"/>
    </row>
    <row r="2061" spans="1:16" x14ac:dyDescent="0.2">
      <c r="A2061" s="23"/>
      <c r="G2061" s="17"/>
      <c r="H2061" s="17"/>
      <c r="I2061" s="28"/>
      <c r="J2061" s="21"/>
      <c r="K2061" s="10"/>
      <c r="L2061" s="10"/>
      <c r="M2061" s="10"/>
      <c r="N2061" s="23"/>
      <c r="O2061" s="23"/>
      <c r="P2061" s="23"/>
    </row>
    <row r="2062" spans="1:16" x14ac:dyDescent="0.2">
      <c r="A2062" s="23"/>
      <c r="G2062" s="17"/>
      <c r="H2062" s="17"/>
      <c r="I2062" s="28"/>
      <c r="J2062" s="21"/>
      <c r="K2062" s="10"/>
      <c r="L2062" s="10"/>
      <c r="M2062" s="10"/>
      <c r="N2062" s="23"/>
      <c r="O2062" s="23"/>
      <c r="P2062" s="23"/>
    </row>
    <row r="2063" spans="1:16" x14ac:dyDescent="0.2">
      <c r="A2063" s="23"/>
      <c r="G2063" s="17"/>
      <c r="H2063" s="17"/>
      <c r="I2063" s="28"/>
      <c r="J2063" s="21"/>
      <c r="K2063" s="10"/>
      <c r="L2063" s="10"/>
      <c r="M2063" s="10"/>
      <c r="N2063" s="23"/>
      <c r="O2063" s="23"/>
      <c r="P2063" s="23"/>
    </row>
    <row r="2064" spans="1:16" x14ac:dyDescent="0.2">
      <c r="A2064" s="23"/>
      <c r="G2064" s="17"/>
      <c r="H2064" s="17"/>
      <c r="I2064" s="28"/>
      <c r="J2064" s="21"/>
      <c r="K2064" s="10"/>
      <c r="L2064" s="10"/>
      <c r="M2064" s="10"/>
      <c r="N2064" s="23"/>
      <c r="O2064" s="23"/>
      <c r="P2064" s="23"/>
    </row>
    <row r="2065" spans="1:16" x14ac:dyDescent="0.2">
      <c r="A2065" s="23"/>
      <c r="G2065" s="17"/>
      <c r="H2065" s="17"/>
      <c r="I2065" s="28"/>
      <c r="J2065" s="21"/>
      <c r="K2065" s="10"/>
      <c r="L2065" s="10"/>
      <c r="M2065" s="10"/>
      <c r="N2065" s="23"/>
      <c r="O2065" s="23"/>
      <c r="P2065" s="23"/>
    </row>
    <row r="2066" spans="1:16" x14ac:dyDescent="0.2">
      <c r="A2066" s="23"/>
      <c r="G2066" s="17"/>
      <c r="H2066" s="17"/>
      <c r="I2066" s="28"/>
      <c r="J2066" s="21"/>
      <c r="K2066" s="10"/>
      <c r="L2066" s="10"/>
      <c r="M2066" s="10"/>
      <c r="N2066" s="23"/>
      <c r="O2066" s="23"/>
      <c r="P2066" s="23"/>
    </row>
    <row r="2067" spans="1:16" x14ac:dyDescent="0.2">
      <c r="A2067" s="23"/>
      <c r="G2067" s="17"/>
      <c r="H2067" s="17"/>
      <c r="I2067" s="28"/>
      <c r="J2067" s="21"/>
      <c r="K2067" s="10"/>
      <c r="L2067" s="10"/>
      <c r="M2067" s="10"/>
      <c r="N2067" s="23"/>
      <c r="O2067" s="23"/>
      <c r="P2067" s="23"/>
    </row>
    <row r="2068" spans="1:16" x14ac:dyDescent="0.2">
      <c r="A2068" s="23"/>
      <c r="G2068" s="17"/>
      <c r="H2068" s="17"/>
      <c r="I2068" s="28"/>
      <c r="J2068" s="21"/>
      <c r="K2068" s="10"/>
      <c r="L2068" s="10"/>
      <c r="M2068" s="10"/>
      <c r="N2068" s="23"/>
      <c r="O2068" s="23"/>
      <c r="P2068" s="23"/>
    </row>
    <row r="2069" spans="1:16" x14ac:dyDescent="0.2">
      <c r="A2069" s="23"/>
      <c r="G2069" s="17"/>
      <c r="H2069" s="17"/>
      <c r="I2069" s="28"/>
      <c r="J2069" s="21"/>
      <c r="K2069" s="10"/>
      <c r="L2069" s="10"/>
      <c r="M2069" s="10"/>
      <c r="N2069" s="23"/>
      <c r="O2069" s="23"/>
      <c r="P2069" s="23"/>
    </row>
    <row r="2070" spans="1:16" x14ac:dyDescent="0.2">
      <c r="A2070" s="23"/>
      <c r="G2070" s="17"/>
      <c r="H2070" s="17"/>
      <c r="I2070" s="28"/>
      <c r="J2070" s="21"/>
      <c r="K2070" s="10"/>
      <c r="L2070" s="10"/>
      <c r="M2070" s="10"/>
      <c r="N2070" s="23"/>
      <c r="O2070" s="23"/>
      <c r="P2070" s="23"/>
    </row>
    <row r="2071" spans="1:16" x14ac:dyDescent="0.2">
      <c r="A2071" s="23"/>
      <c r="G2071" s="17"/>
      <c r="H2071" s="17"/>
      <c r="I2071" s="28"/>
      <c r="J2071" s="21"/>
      <c r="K2071" s="10"/>
      <c r="L2071" s="10"/>
      <c r="M2071" s="10"/>
      <c r="N2071" s="23"/>
      <c r="O2071" s="23"/>
      <c r="P2071" s="23"/>
    </row>
    <row r="2072" spans="1:16" x14ac:dyDescent="0.2">
      <c r="A2072" s="23"/>
      <c r="G2072" s="17"/>
      <c r="H2072" s="17"/>
      <c r="I2072" s="28"/>
      <c r="J2072" s="21"/>
      <c r="K2072" s="10"/>
      <c r="L2072" s="10"/>
      <c r="M2072" s="10"/>
      <c r="N2072" s="23"/>
      <c r="O2072" s="23"/>
      <c r="P2072" s="23"/>
    </row>
    <row r="2073" spans="1:16" x14ac:dyDescent="0.2">
      <c r="A2073" s="23"/>
      <c r="G2073" s="17"/>
      <c r="H2073" s="17"/>
      <c r="I2073" s="28"/>
      <c r="J2073" s="21"/>
      <c r="K2073" s="10"/>
      <c r="L2073" s="10"/>
      <c r="M2073" s="10"/>
      <c r="N2073" s="23"/>
      <c r="O2073" s="23"/>
      <c r="P2073" s="23"/>
    </row>
    <row r="2074" spans="1:16" x14ac:dyDescent="0.2">
      <c r="A2074" s="23"/>
      <c r="G2074" s="17"/>
      <c r="H2074" s="17"/>
      <c r="I2074" s="28"/>
      <c r="J2074" s="21"/>
      <c r="K2074" s="10"/>
      <c r="L2074" s="10"/>
      <c r="M2074" s="10"/>
      <c r="N2074" s="23"/>
      <c r="O2074" s="23"/>
      <c r="P2074" s="23"/>
    </row>
    <row r="2075" spans="1:16" x14ac:dyDescent="0.2">
      <c r="A2075" s="23"/>
      <c r="G2075" s="17"/>
      <c r="H2075" s="17"/>
      <c r="I2075" s="28"/>
      <c r="J2075" s="21"/>
      <c r="K2075" s="10"/>
      <c r="L2075" s="10"/>
      <c r="M2075" s="10"/>
      <c r="N2075" s="23"/>
      <c r="O2075" s="23"/>
      <c r="P2075" s="23"/>
    </row>
    <row r="2076" spans="1:16" x14ac:dyDescent="0.2">
      <c r="A2076" s="23"/>
      <c r="G2076" s="17"/>
      <c r="H2076" s="17"/>
      <c r="I2076" s="28"/>
      <c r="J2076" s="21"/>
      <c r="K2076" s="10"/>
      <c r="L2076" s="10"/>
      <c r="M2076" s="10"/>
      <c r="N2076" s="23"/>
      <c r="O2076" s="23"/>
      <c r="P2076" s="23"/>
    </row>
    <row r="2077" spans="1:16" x14ac:dyDescent="0.2">
      <c r="A2077" s="23"/>
      <c r="G2077" s="17"/>
      <c r="H2077" s="17"/>
      <c r="I2077" s="28"/>
      <c r="J2077" s="21"/>
      <c r="K2077" s="10"/>
      <c r="L2077" s="10"/>
      <c r="M2077" s="10"/>
      <c r="N2077" s="23"/>
      <c r="O2077" s="23"/>
      <c r="P2077" s="23"/>
    </row>
    <row r="2078" spans="1:16" x14ac:dyDescent="0.2">
      <c r="A2078" s="23"/>
      <c r="G2078" s="17"/>
      <c r="H2078" s="17"/>
      <c r="I2078" s="28"/>
      <c r="J2078" s="21"/>
      <c r="K2078" s="10"/>
      <c r="L2078" s="10"/>
      <c r="M2078" s="10"/>
      <c r="N2078" s="23"/>
      <c r="O2078" s="23"/>
      <c r="P2078" s="23"/>
    </row>
    <row r="2079" spans="1:16" x14ac:dyDescent="0.2">
      <c r="A2079" s="23"/>
      <c r="G2079" s="17"/>
      <c r="H2079" s="17"/>
      <c r="I2079" s="28"/>
      <c r="J2079" s="21"/>
      <c r="K2079" s="10"/>
      <c r="L2079" s="10"/>
      <c r="M2079" s="10"/>
      <c r="N2079" s="23"/>
      <c r="O2079" s="23"/>
      <c r="P2079" s="23"/>
    </row>
    <row r="2080" spans="1:16" x14ac:dyDescent="0.2">
      <c r="A2080" s="23"/>
      <c r="G2080" s="17"/>
      <c r="H2080" s="17"/>
      <c r="I2080" s="28"/>
      <c r="J2080" s="21"/>
      <c r="K2080" s="10"/>
      <c r="L2080" s="10"/>
      <c r="M2080" s="10"/>
      <c r="N2080" s="23"/>
      <c r="O2080" s="23"/>
      <c r="P2080" s="23"/>
    </row>
    <row r="2081" spans="1:16" x14ac:dyDescent="0.2">
      <c r="A2081" s="23"/>
      <c r="G2081" s="17"/>
      <c r="H2081" s="17"/>
      <c r="I2081" s="28"/>
      <c r="J2081" s="21"/>
      <c r="K2081" s="10"/>
      <c r="L2081" s="10"/>
      <c r="M2081" s="10"/>
      <c r="N2081" s="23"/>
      <c r="O2081" s="23"/>
      <c r="P2081" s="23"/>
    </row>
    <row r="2082" spans="1:16" x14ac:dyDescent="0.2">
      <c r="A2082" s="23"/>
      <c r="G2082" s="17"/>
      <c r="H2082" s="17"/>
      <c r="I2082" s="28"/>
      <c r="J2082" s="21"/>
      <c r="K2082" s="10"/>
      <c r="L2082" s="10"/>
      <c r="M2082" s="10"/>
      <c r="N2082" s="23"/>
      <c r="O2082" s="23"/>
      <c r="P2082" s="23"/>
    </row>
    <row r="2083" spans="1:16" x14ac:dyDescent="0.2">
      <c r="A2083" s="23"/>
      <c r="G2083" s="17"/>
      <c r="H2083" s="17"/>
      <c r="I2083" s="28"/>
      <c r="J2083" s="21"/>
      <c r="K2083" s="10"/>
      <c r="L2083" s="10"/>
      <c r="M2083" s="10"/>
      <c r="N2083" s="23"/>
      <c r="O2083" s="23"/>
      <c r="P2083" s="23"/>
    </row>
    <row r="2084" spans="1:16" x14ac:dyDescent="0.2">
      <c r="A2084" s="23"/>
      <c r="G2084" s="17"/>
      <c r="H2084" s="17"/>
      <c r="I2084" s="28"/>
      <c r="J2084" s="21"/>
      <c r="K2084" s="10"/>
      <c r="L2084" s="10"/>
      <c r="M2084" s="10"/>
      <c r="N2084" s="23"/>
      <c r="O2084" s="23"/>
      <c r="P2084" s="23"/>
    </row>
    <row r="2085" spans="1:16" x14ac:dyDescent="0.2">
      <c r="A2085" s="23"/>
      <c r="G2085" s="17"/>
      <c r="H2085" s="17"/>
      <c r="I2085" s="28"/>
      <c r="J2085" s="21"/>
      <c r="K2085" s="10"/>
      <c r="L2085" s="10"/>
      <c r="M2085" s="10"/>
      <c r="N2085" s="23"/>
      <c r="O2085" s="23"/>
      <c r="P2085" s="23"/>
    </row>
    <row r="2086" spans="1:16" x14ac:dyDescent="0.2">
      <c r="A2086" s="23"/>
      <c r="G2086" s="17"/>
      <c r="H2086" s="17"/>
      <c r="I2086" s="28"/>
      <c r="J2086" s="21"/>
      <c r="K2086" s="10"/>
      <c r="L2086" s="10"/>
      <c r="M2086" s="10"/>
      <c r="N2086" s="23"/>
      <c r="O2086" s="23"/>
      <c r="P2086" s="23"/>
    </row>
    <row r="2087" spans="1:16" x14ac:dyDescent="0.2">
      <c r="A2087" s="23"/>
      <c r="G2087" s="17"/>
      <c r="H2087" s="17"/>
      <c r="I2087" s="28"/>
      <c r="J2087" s="21"/>
      <c r="K2087" s="10"/>
      <c r="L2087" s="10"/>
      <c r="M2087" s="10"/>
      <c r="N2087" s="23"/>
      <c r="O2087" s="23"/>
      <c r="P2087" s="23"/>
    </row>
    <row r="2088" spans="1:16" x14ac:dyDescent="0.2">
      <c r="A2088" s="23"/>
      <c r="G2088" s="17"/>
      <c r="H2088" s="17"/>
      <c r="I2088" s="28"/>
      <c r="J2088" s="21"/>
      <c r="K2088" s="10"/>
      <c r="L2088" s="10"/>
      <c r="M2088" s="10"/>
      <c r="N2088" s="23"/>
      <c r="O2088" s="23"/>
      <c r="P2088" s="23"/>
    </row>
    <row r="2089" spans="1:16" x14ac:dyDescent="0.2">
      <c r="A2089" s="23"/>
      <c r="G2089" s="17"/>
      <c r="H2089" s="17"/>
      <c r="I2089" s="28"/>
      <c r="J2089" s="21"/>
      <c r="K2089" s="10"/>
      <c r="L2089" s="10"/>
      <c r="M2089" s="10"/>
      <c r="N2089" s="23"/>
      <c r="O2089" s="23"/>
      <c r="P2089" s="23"/>
    </row>
    <row r="2090" spans="1:16" x14ac:dyDescent="0.2">
      <c r="A2090" s="23"/>
      <c r="G2090" s="17"/>
      <c r="H2090" s="17"/>
      <c r="I2090" s="28"/>
      <c r="J2090" s="21"/>
      <c r="K2090" s="10"/>
      <c r="L2090" s="10"/>
      <c r="M2090" s="10"/>
      <c r="N2090" s="23"/>
      <c r="O2090" s="23"/>
      <c r="P2090" s="23"/>
    </row>
    <row r="2091" spans="1:16" x14ac:dyDescent="0.2">
      <c r="A2091" s="23"/>
      <c r="G2091" s="17"/>
      <c r="H2091" s="17"/>
      <c r="I2091" s="28"/>
      <c r="J2091" s="21"/>
      <c r="K2091" s="10"/>
      <c r="L2091" s="10"/>
      <c r="M2091" s="10"/>
      <c r="N2091" s="23"/>
      <c r="O2091" s="23"/>
      <c r="P2091" s="23"/>
    </row>
    <row r="2092" spans="1:16" x14ac:dyDescent="0.2">
      <c r="A2092" s="23"/>
      <c r="G2092" s="17"/>
      <c r="H2092" s="17"/>
      <c r="I2092" s="28"/>
      <c r="J2092" s="21"/>
      <c r="K2092" s="10"/>
      <c r="L2092" s="10"/>
      <c r="M2092" s="10"/>
      <c r="N2092" s="23"/>
      <c r="O2092" s="23"/>
      <c r="P2092" s="23"/>
    </row>
    <row r="2093" spans="1:16" x14ac:dyDescent="0.2">
      <c r="A2093" s="23"/>
      <c r="G2093" s="17"/>
      <c r="H2093" s="17"/>
      <c r="I2093" s="28"/>
      <c r="J2093" s="21"/>
      <c r="K2093" s="10"/>
      <c r="L2093" s="10"/>
      <c r="M2093" s="10"/>
      <c r="N2093" s="23"/>
      <c r="O2093" s="23"/>
      <c r="P2093" s="23"/>
    </row>
    <row r="2094" spans="1:16" x14ac:dyDescent="0.2">
      <c r="A2094" s="23"/>
      <c r="G2094" s="17"/>
      <c r="H2094" s="17"/>
      <c r="I2094" s="28"/>
      <c r="J2094" s="21"/>
      <c r="K2094" s="10"/>
      <c r="L2094" s="10"/>
      <c r="M2094" s="10"/>
      <c r="N2094" s="23"/>
      <c r="O2094" s="23"/>
      <c r="P2094" s="23"/>
    </row>
    <row r="2095" spans="1:16" x14ac:dyDescent="0.2">
      <c r="A2095" s="23"/>
      <c r="G2095" s="17"/>
      <c r="H2095" s="17"/>
      <c r="I2095" s="28"/>
      <c r="J2095" s="21"/>
      <c r="K2095" s="10"/>
      <c r="L2095" s="10"/>
      <c r="M2095" s="10"/>
      <c r="N2095" s="23"/>
      <c r="O2095" s="23"/>
      <c r="P2095" s="23"/>
    </row>
    <row r="2096" spans="1:16" x14ac:dyDescent="0.2">
      <c r="A2096" s="23"/>
      <c r="G2096" s="17"/>
      <c r="H2096" s="17"/>
      <c r="I2096" s="28"/>
      <c r="J2096" s="21"/>
      <c r="K2096" s="10"/>
      <c r="L2096" s="10"/>
      <c r="M2096" s="10"/>
      <c r="N2096" s="23"/>
      <c r="O2096" s="23"/>
      <c r="P2096" s="23"/>
    </row>
    <row r="2097" spans="1:16" x14ac:dyDescent="0.2">
      <c r="A2097" s="23"/>
      <c r="G2097" s="17"/>
      <c r="H2097" s="17"/>
      <c r="I2097" s="28"/>
      <c r="J2097" s="21"/>
      <c r="K2097" s="10"/>
      <c r="L2097" s="10"/>
      <c r="M2097" s="10"/>
      <c r="N2097" s="23"/>
      <c r="O2097" s="23"/>
      <c r="P2097" s="23"/>
    </row>
    <row r="2098" spans="1:16" x14ac:dyDescent="0.2">
      <c r="A2098" s="23"/>
      <c r="G2098" s="17"/>
      <c r="H2098" s="17"/>
      <c r="I2098" s="28"/>
      <c r="J2098" s="21"/>
      <c r="K2098" s="10"/>
      <c r="L2098" s="10"/>
      <c r="M2098" s="10"/>
      <c r="N2098" s="23"/>
      <c r="O2098" s="23"/>
      <c r="P2098" s="23"/>
    </row>
    <row r="2099" spans="1:16" x14ac:dyDescent="0.2">
      <c r="A2099" s="23"/>
      <c r="G2099" s="17"/>
      <c r="H2099" s="17"/>
      <c r="I2099" s="28"/>
      <c r="J2099" s="21"/>
      <c r="K2099" s="10"/>
      <c r="L2099" s="10"/>
      <c r="M2099" s="10"/>
      <c r="N2099" s="23"/>
      <c r="O2099" s="23"/>
      <c r="P2099" s="23"/>
    </row>
    <row r="2100" spans="1:16" x14ac:dyDescent="0.2">
      <c r="A2100" s="23"/>
      <c r="G2100" s="17"/>
      <c r="H2100" s="17"/>
      <c r="I2100" s="28"/>
      <c r="J2100" s="21"/>
      <c r="K2100" s="10"/>
      <c r="L2100" s="10"/>
      <c r="M2100" s="10"/>
      <c r="N2100" s="23"/>
      <c r="O2100" s="23"/>
      <c r="P2100" s="23"/>
    </row>
    <row r="2101" spans="1:16" x14ac:dyDescent="0.2">
      <c r="A2101" s="23"/>
      <c r="G2101" s="17"/>
      <c r="H2101" s="17"/>
      <c r="I2101" s="28"/>
      <c r="J2101" s="21"/>
      <c r="K2101" s="10"/>
      <c r="L2101" s="10"/>
      <c r="M2101" s="10"/>
      <c r="N2101" s="23"/>
      <c r="O2101" s="23"/>
      <c r="P2101" s="23"/>
    </row>
    <row r="2102" spans="1:16" x14ac:dyDescent="0.2">
      <c r="A2102" s="23"/>
      <c r="G2102" s="17"/>
      <c r="H2102" s="17"/>
      <c r="I2102" s="28"/>
      <c r="J2102" s="21"/>
      <c r="K2102" s="10"/>
      <c r="L2102" s="10"/>
      <c r="M2102" s="10"/>
      <c r="N2102" s="23"/>
      <c r="O2102" s="23"/>
      <c r="P2102" s="23"/>
    </row>
    <row r="2103" spans="1:16" x14ac:dyDescent="0.2">
      <c r="A2103" s="23"/>
      <c r="G2103" s="17"/>
      <c r="H2103" s="17"/>
      <c r="I2103" s="28"/>
      <c r="J2103" s="21"/>
      <c r="K2103" s="10"/>
      <c r="L2103" s="10"/>
      <c r="M2103" s="10"/>
      <c r="N2103" s="23"/>
      <c r="O2103" s="23"/>
      <c r="P2103" s="23"/>
    </row>
    <row r="2104" spans="1:16" x14ac:dyDescent="0.2">
      <c r="A2104" s="23"/>
      <c r="G2104" s="17"/>
      <c r="H2104" s="17"/>
      <c r="I2104" s="28"/>
      <c r="J2104" s="21"/>
      <c r="K2104" s="10"/>
      <c r="L2104" s="10"/>
      <c r="M2104" s="10"/>
      <c r="N2104" s="23"/>
      <c r="O2104" s="23"/>
      <c r="P2104" s="23"/>
    </row>
    <row r="2105" spans="1:16" x14ac:dyDescent="0.2">
      <c r="A2105" s="23"/>
      <c r="G2105" s="17"/>
      <c r="H2105" s="17"/>
      <c r="I2105" s="28"/>
      <c r="J2105" s="21"/>
      <c r="K2105" s="10"/>
      <c r="L2105" s="10"/>
      <c r="M2105" s="10"/>
      <c r="N2105" s="23"/>
      <c r="O2105" s="23"/>
      <c r="P2105" s="23"/>
    </row>
    <row r="2106" spans="1:16" x14ac:dyDescent="0.2">
      <c r="A2106" s="23"/>
      <c r="G2106" s="17"/>
      <c r="H2106" s="17"/>
      <c r="I2106" s="28"/>
      <c r="J2106" s="21"/>
      <c r="K2106" s="10"/>
      <c r="L2106" s="10"/>
      <c r="M2106" s="10"/>
      <c r="N2106" s="23"/>
      <c r="O2106" s="23"/>
      <c r="P2106" s="23"/>
    </row>
    <row r="2107" spans="1:16" x14ac:dyDescent="0.2">
      <c r="A2107" s="23"/>
      <c r="G2107" s="17"/>
      <c r="H2107" s="17"/>
      <c r="I2107" s="28"/>
      <c r="J2107" s="21"/>
      <c r="K2107" s="10"/>
      <c r="L2107" s="10"/>
      <c r="M2107" s="10"/>
      <c r="N2107" s="23"/>
      <c r="O2107" s="23"/>
      <c r="P2107" s="23"/>
    </row>
    <row r="2108" spans="1:16" x14ac:dyDescent="0.2">
      <c r="A2108" s="23"/>
      <c r="G2108" s="17"/>
      <c r="H2108" s="17"/>
      <c r="I2108" s="28"/>
      <c r="J2108" s="21"/>
      <c r="K2108" s="10"/>
      <c r="L2108" s="10"/>
      <c r="M2108" s="10"/>
      <c r="N2108" s="23"/>
      <c r="O2108" s="23"/>
      <c r="P2108" s="23"/>
    </row>
    <row r="2109" spans="1:16" x14ac:dyDescent="0.2">
      <c r="A2109" s="23"/>
      <c r="G2109" s="17"/>
      <c r="H2109" s="17"/>
      <c r="I2109" s="28"/>
      <c r="J2109" s="21"/>
      <c r="K2109" s="10"/>
      <c r="L2109" s="10"/>
      <c r="M2109" s="10"/>
      <c r="N2109" s="23"/>
      <c r="O2109" s="23"/>
      <c r="P2109" s="23"/>
    </row>
    <row r="2110" spans="1:16" x14ac:dyDescent="0.2">
      <c r="A2110" s="23"/>
      <c r="G2110" s="17"/>
      <c r="H2110" s="17"/>
      <c r="I2110" s="28"/>
      <c r="J2110" s="21"/>
      <c r="K2110" s="10"/>
      <c r="L2110" s="10"/>
      <c r="M2110" s="10"/>
      <c r="N2110" s="23"/>
      <c r="O2110" s="23"/>
      <c r="P2110" s="23"/>
    </row>
    <row r="2111" spans="1:16" x14ac:dyDescent="0.2">
      <c r="A2111" s="23"/>
      <c r="G2111" s="17"/>
      <c r="H2111" s="17"/>
      <c r="I2111" s="28"/>
      <c r="J2111" s="21"/>
      <c r="K2111" s="10"/>
      <c r="L2111" s="10"/>
      <c r="M2111" s="10"/>
      <c r="N2111" s="23"/>
      <c r="O2111" s="23"/>
      <c r="P2111" s="23"/>
    </row>
    <row r="2112" spans="1:16" x14ac:dyDescent="0.2">
      <c r="A2112" s="23"/>
      <c r="G2112" s="17"/>
      <c r="H2112" s="17"/>
      <c r="I2112" s="28"/>
      <c r="J2112" s="21"/>
      <c r="K2112" s="10"/>
      <c r="L2112" s="10"/>
      <c r="M2112" s="10"/>
      <c r="N2112" s="23"/>
      <c r="O2112" s="23"/>
      <c r="P2112" s="23"/>
    </row>
    <row r="2113" spans="1:16" x14ac:dyDescent="0.2">
      <c r="A2113" s="23"/>
      <c r="G2113" s="17"/>
      <c r="H2113" s="17"/>
      <c r="I2113" s="28"/>
      <c r="J2113" s="21"/>
      <c r="K2113" s="10"/>
      <c r="L2113" s="10"/>
      <c r="M2113" s="10"/>
      <c r="N2113" s="23"/>
      <c r="O2113" s="23"/>
      <c r="P2113" s="23"/>
    </row>
    <row r="2114" spans="1:16" x14ac:dyDescent="0.2">
      <c r="A2114" s="23"/>
      <c r="G2114" s="17"/>
      <c r="H2114" s="17"/>
      <c r="I2114" s="28"/>
      <c r="J2114" s="21"/>
      <c r="K2114" s="10"/>
      <c r="L2114" s="10"/>
      <c r="M2114" s="10"/>
      <c r="N2114" s="23"/>
      <c r="O2114" s="23"/>
      <c r="P2114" s="23"/>
    </row>
    <row r="2115" spans="1:16" x14ac:dyDescent="0.2">
      <c r="A2115" s="23"/>
      <c r="G2115" s="17"/>
      <c r="H2115" s="17"/>
      <c r="I2115" s="28"/>
      <c r="J2115" s="21"/>
      <c r="K2115" s="10"/>
      <c r="L2115" s="10"/>
      <c r="M2115" s="10"/>
      <c r="N2115" s="23"/>
      <c r="O2115" s="23"/>
      <c r="P2115" s="23"/>
    </row>
    <row r="2116" spans="1:16" x14ac:dyDescent="0.2">
      <c r="A2116" s="23"/>
      <c r="G2116" s="17"/>
      <c r="H2116" s="17"/>
      <c r="I2116" s="28"/>
      <c r="J2116" s="21"/>
      <c r="K2116" s="10"/>
      <c r="L2116" s="10"/>
      <c r="M2116" s="10"/>
      <c r="N2116" s="23"/>
      <c r="O2116" s="23"/>
      <c r="P2116" s="23"/>
    </row>
    <row r="2117" spans="1:16" x14ac:dyDescent="0.2">
      <c r="A2117" s="23"/>
      <c r="G2117" s="17"/>
      <c r="H2117" s="17"/>
      <c r="I2117" s="28"/>
      <c r="J2117" s="21"/>
      <c r="K2117" s="10"/>
      <c r="L2117" s="10"/>
      <c r="M2117" s="10"/>
      <c r="N2117" s="23"/>
      <c r="O2117" s="23"/>
      <c r="P2117" s="23"/>
    </row>
    <row r="2118" spans="1:16" x14ac:dyDescent="0.2">
      <c r="A2118" s="23"/>
      <c r="G2118" s="17"/>
      <c r="H2118" s="17"/>
      <c r="I2118" s="28"/>
      <c r="J2118" s="21"/>
      <c r="K2118" s="10"/>
      <c r="L2118" s="10"/>
      <c r="M2118" s="10"/>
      <c r="N2118" s="23"/>
      <c r="O2118" s="23"/>
      <c r="P2118" s="23"/>
    </row>
    <row r="2119" spans="1:16" x14ac:dyDescent="0.2">
      <c r="A2119" s="23"/>
      <c r="G2119" s="17"/>
      <c r="H2119" s="17"/>
      <c r="I2119" s="28"/>
      <c r="J2119" s="21"/>
      <c r="K2119" s="10"/>
      <c r="L2119" s="10"/>
      <c r="M2119" s="10"/>
      <c r="N2119" s="23"/>
      <c r="O2119" s="23"/>
      <c r="P2119" s="23"/>
    </row>
    <row r="2120" spans="1:16" x14ac:dyDescent="0.2">
      <c r="A2120" s="23"/>
      <c r="G2120" s="17"/>
      <c r="H2120" s="17"/>
      <c r="I2120" s="28"/>
      <c r="J2120" s="21"/>
      <c r="K2120" s="10"/>
      <c r="L2120" s="10"/>
      <c r="M2120" s="10"/>
      <c r="N2120" s="23"/>
      <c r="O2120" s="23"/>
      <c r="P2120" s="23"/>
    </row>
    <row r="2121" spans="1:16" x14ac:dyDescent="0.2">
      <c r="A2121" s="23"/>
      <c r="G2121" s="17"/>
      <c r="H2121" s="17"/>
      <c r="I2121" s="28"/>
      <c r="J2121" s="21"/>
      <c r="K2121" s="10"/>
      <c r="L2121" s="10"/>
      <c r="M2121" s="10"/>
      <c r="N2121" s="23"/>
      <c r="O2121" s="23"/>
      <c r="P2121" s="23"/>
    </row>
    <row r="2122" spans="1:16" x14ac:dyDescent="0.2">
      <c r="A2122" s="23"/>
      <c r="G2122" s="17"/>
      <c r="H2122" s="17"/>
      <c r="I2122" s="28"/>
      <c r="J2122" s="21"/>
      <c r="K2122" s="10"/>
      <c r="L2122" s="10"/>
      <c r="M2122" s="10"/>
      <c r="N2122" s="23"/>
      <c r="O2122" s="23"/>
      <c r="P2122" s="23"/>
    </row>
    <row r="2123" spans="1:16" x14ac:dyDescent="0.2">
      <c r="A2123" s="23"/>
      <c r="G2123" s="17"/>
      <c r="H2123" s="17"/>
      <c r="I2123" s="28"/>
      <c r="J2123" s="21"/>
      <c r="K2123" s="10"/>
      <c r="L2123" s="10"/>
      <c r="M2123" s="10"/>
      <c r="N2123" s="23"/>
      <c r="O2123" s="23"/>
      <c r="P2123" s="23"/>
    </row>
    <row r="2124" spans="1:16" x14ac:dyDescent="0.2">
      <c r="A2124" s="23"/>
      <c r="G2124" s="17"/>
      <c r="H2124" s="17"/>
      <c r="I2124" s="28"/>
      <c r="J2124" s="21"/>
      <c r="K2124" s="10"/>
      <c r="L2124" s="10"/>
      <c r="M2124" s="10"/>
      <c r="N2124" s="23"/>
      <c r="O2124" s="23"/>
      <c r="P2124" s="23"/>
    </row>
    <row r="2125" spans="1:16" x14ac:dyDescent="0.2">
      <c r="A2125" s="23"/>
      <c r="G2125" s="17"/>
      <c r="H2125" s="17"/>
      <c r="I2125" s="28"/>
      <c r="J2125" s="21"/>
      <c r="K2125" s="10"/>
      <c r="L2125" s="10"/>
      <c r="M2125" s="10"/>
      <c r="N2125" s="23"/>
      <c r="O2125" s="23"/>
      <c r="P2125" s="23"/>
    </row>
    <row r="2126" spans="1:16" x14ac:dyDescent="0.2">
      <c r="A2126" s="23"/>
      <c r="G2126" s="17"/>
      <c r="H2126" s="17"/>
      <c r="I2126" s="28"/>
      <c r="J2126" s="21"/>
      <c r="K2126" s="10"/>
      <c r="L2126" s="10"/>
      <c r="M2126" s="10"/>
      <c r="N2126" s="23"/>
      <c r="O2126" s="23"/>
      <c r="P2126" s="23"/>
    </row>
    <row r="2127" spans="1:16" x14ac:dyDescent="0.2">
      <c r="A2127" s="23"/>
      <c r="G2127" s="17"/>
      <c r="H2127" s="17"/>
      <c r="I2127" s="28"/>
      <c r="J2127" s="21"/>
      <c r="K2127" s="10"/>
      <c r="L2127" s="10"/>
      <c r="M2127" s="10"/>
      <c r="N2127" s="23"/>
      <c r="O2127" s="23"/>
      <c r="P2127" s="23"/>
    </row>
    <row r="2128" spans="1:16" x14ac:dyDescent="0.2">
      <c r="A2128" s="23"/>
      <c r="G2128" s="17"/>
      <c r="H2128" s="17"/>
      <c r="I2128" s="28"/>
      <c r="J2128" s="21"/>
      <c r="K2128" s="10"/>
      <c r="L2128" s="10"/>
      <c r="M2128" s="10"/>
      <c r="N2128" s="23"/>
      <c r="O2128" s="23"/>
      <c r="P2128" s="23"/>
    </row>
    <row r="2129" spans="1:16" x14ac:dyDescent="0.2">
      <c r="A2129" s="23"/>
      <c r="G2129" s="17"/>
      <c r="H2129" s="17"/>
      <c r="I2129" s="28"/>
      <c r="J2129" s="21"/>
      <c r="K2129" s="10"/>
      <c r="L2129" s="10"/>
      <c r="M2129" s="10"/>
      <c r="N2129" s="23"/>
      <c r="O2129" s="23"/>
      <c r="P2129" s="23"/>
    </row>
    <row r="2130" spans="1:16" x14ac:dyDescent="0.2">
      <c r="A2130" s="23"/>
      <c r="G2130" s="17"/>
      <c r="H2130" s="17"/>
      <c r="I2130" s="28"/>
      <c r="J2130" s="21"/>
      <c r="K2130" s="10"/>
      <c r="L2130" s="10"/>
      <c r="M2130" s="10"/>
      <c r="N2130" s="23"/>
      <c r="O2130" s="23"/>
      <c r="P2130" s="23"/>
    </row>
    <row r="2131" spans="1:16" x14ac:dyDescent="0.2">
      <c r="A2131" s="23"/>
      <c r="G2131" s="17"/>
      <c r="H2131" s="17"/>
      <c r="I2131" s="28"/>
      <c r="J2131" s="21"/>
      <c r="K2131" s="10"/>
      <c r="L2131" s="10"/>
      <c r="M2131" s="10"/>
      <c r="N2131" s="23"/>
      <c r="O2131" s="23"/>
      <c r="P2131" s="23"/>
    </row>
    <row r="2132" spans="1:16" x14ac:dyDescent="0.2">
      <c r="A2132" s="23"/>
      <c r="G2132" s="17"/>
      <c r="H2132" s="17"/>
      <c r="I2132" s="28"/>
      <c r="J2132" s="21"/>
      <c r="K2132" s="10"/>
      <c r="L2132" s="10"/>
      <c r="M2132" s="10"/>
      <c r="N2132" s="23"/>
      <c r="O2132" s="23"/>
      <c r="P2132" s="23"/>
    </row>
    <row r="2133" spans="1:16" x14ac:dyDescent="0.2">
      <c r="A2133" s="23"/>
      <c r="G2133" s="17"/>
      <c r="H2133" s="17"/>
      <c r="I2133" s="28"/>
      <c r="J2133" s="21"/>
      <c r="K2133" s="10"/>
      <c r="L2133" s="10"/>
      <c r="M2133" s="10"/>
      <c r="N2133" s="23"/>
      <c r="O2133" s="23"/>
      <c r="P2133" s="23"/>
    </row>
    <row r="2134" spans="1:16" x14ac:dyDescent="0.2">
      <c r="A2134" s="23"/>
      <c r="G2134" s="17"/>
      <c r="H2134" s="17"/>
      <c r="I2134" s="28"/>
      <c r="J2134" s="21"/>
      <c r="K2134" s="10"/>
      <c r="L2134" s="10"/>
      <c r="M2134" s="10"/>
      <c r="N2134" s="23"/>
      <c r="O2134" s="23"/>
      <c r="P2134" s="23"/>
    </row>
    <row r="2135" spans="1:16" x14ac:dyDescent="0.2">
      <c r="A2135" s="23"/>
      <c r="G2135" s="17"/>
      <c r="H2135" s="17"/>
      <c r="I2135" s="28"/>
      <c r="J2135" s="21"/>
      <c r="K2135" s="10"/>
      <c r="L2135" s="10"/>
      <c r="M2135" s="10"/>
      <c r="N2135" s="23"/>
      <c r="O2135" s="23"/>
      <c r="P2135" s="23"/>
    </row>
    <row r="2136" spans="1:16" x14ac:dyDescent="0.2">
      <c r="A2136" s="23"/>
      <c r="G2136" s="17"/>
      <c r="H2136" s="17"/>
      <c r="I2136" s="28"/>
      <c r="J2136" s="21"/>
      <c r="K2136" s="10"/>
      <c r="L2136" s="10"/>
      <c r="M2136" s="10"/>
      <c r="N2136" s="23"/>
      <c r="O2136" s="23"/>
      <c r="P2136" s="23"/>
    </row>
    <row r="2137" spans="1:16" x14ac:dyDescent="0.2">
      <c r="A2137" s="23"/>
      <c r="G2137" s="17"/>
      <c r="H2137" s="17"/>
      <c r="I2137" s="28"/>
      <c r="J2137" s="21"/>
      <c r="K2137" s="10"/>
      <c r="L2137" s="10"/>
      <c r="M2137" s="10"/>
      <c r="N2137" s="23"/>
      <c r="O2137" s="23"/>
      <c r="P2137" s="23"/>
    </row>
    <row r="2138" spans="1:16" x14ac:dyDescent="0.2">
      <c r="A2138" s="23"/>
      <c r="G2138" s="17"/>
      <c r="H2138" s="17"/>
      <c r="I2138" s="28"/>
      <c r="J2138" s="21"/>
      <c r="K2138" s="10"/>
      <c r="L2138" s="10"/>
      <c r="M2138" s="10"/>
      <c r="N2138" s="23"/>
      <c r="O2138" s="23"/>
      <c r="P2138" s="23"/>
    </row>
    <row r="2139" spans="1:16" x14ac:dyDescent="0.2">
      <c r="A2139" s="23"/>
      <c r="G2139" s="17"/>
      <c r="H2139" s="17"/>
      <c r="I2139" s="28"/>
      <c r="J2139" s="21"/>
      <c r="K2139" s="10"/>
      <c r="L2139" s="10"/>
      <c r="M2139" s="10"/>
      <c r="N2139" s="23"/>
      <c r="O2139" s="23"/>
      <c r="P2139" s="23"/>
    </row>
    <row r="2140" spans="1:16" x14ac:dyDescent="0.2">
      <c r="A2140" s="23"/>
      <c r="G2140" s="17"/>
      <c r="H2140" s="17"/>
      <c r="I2140" s="28"/>
      <c r="J2140" s="21"/>
      <c r="K2140" s="10"/>
      <c r="L2140" s="10"/>
      <c r="M2140" s="10"/>
      <c r="N2140" s="23"/>
      <c r="O2140" s="23"/>
      <c r="P2140" s="23"/>
    </row>
    <row r="2141" spans="1:16" x14ac:dyDescent="0.2">
      <c r="A2141" s="23"/>
      <c r="G2141" s="17"/>
      <c r="H2141" s="17"/>
      <c r="I2141" s="28"/>
      <c r="J2141" s="21"/>
      <c r="K2141" s="10"/>
      <c r="L2141" s="10"/>
      <c r="M2141" s="10"/>
      <c r="N2141" s="23"/>
      <c r="O2141" s="23"/>
      <c r="P2141" s="23"/>
    </row>
    <row r="2142" spans="1:16" x14ac:dyDescent="0.2">
      <c r="A2142" s="23"/>
      <c r="G2142" s="17"/>
      <c r="H2142" s="17"/>
      <c r="I2142" s="28"/>
      <c r="J2142" s="21"/>
      <c r="K2142" s="10"/>
      <c r="L2142" s="10"/>
      <c r="M2142" s="10"/>
      <c r="N2142" s="23"/>
      <c r="O2142" s="23"/>
      <c r="P2142" s="23"/>
    </row>
    <row r="2143" spans="1:16" x14ac:dyDescent="0.2">
      <c r="A2143" s="23"/>
      <c r="G2143" s="17"/>
      <c r="H2143" s="17"/>
      <c r="I2143" s="28"/>
      <c r="J2143" s="21"/>
      <c r="K2143" s="10"/>
      <c r="L2143" s="10"/>
      <c r="M2143" s="10"/>
      <c r="N2143" s="23"/>
      <c r="O2143" s="23"/>
      <c r="P2143" s="23"/>
    </row>
    <row r="2144" spans="1:16" x14ac:dyDescent="0.2">
      <c r="A2144" s="23"/>
      <c r="G2144" s="17"/>
      <c r="H2144" s="17"/>
      <c r="I2144" s="28"/>
      <c r="J2144" s="21"/>
      <c r="K2144" s="10"/>
      <c r="L2144" s="10"/>
      <c r="M2144" s="10"/>
      <c r="N2144" s="23"/>
      <c r="O2144" s="23"/>
      <c r="P2144" s="23"/>
    </row>
    <row r="2145" spans="1:16" x14ac:dyDescent="0.2">
      <c r="A2145" s="23"/>
      <c r="G2145" s="17"/>
      <c r="H2145" s="17"/>
      <c r="I2145" s="28"/>
      <c r="J2145" s="21"/>
      <c r="K2145" s="10"/>
      <c r="L2145" s="10"/>
      <c r="M2145" s="10"/>
      <c r="N2145" s="23"/>
      <c r="O2145" s="23"/>
      <c r="P2145" s="23"/>
    </row>
    <row r="2146" spans="1:16" x14ac:dyDescent="0.2">
      <c r="A2146" s="23"/>
      <c r="G2146" s="17"/>
      <c r="H2146" s="17"/>
      <c r="I2146" s="28"/>
      <c r="J2146" s="21"/>
      <c r="K2146" s="10"/>
      <c r="L2146" s="10"/>
      <c r="M2146" s="10"/>
      <c r="N2146" s="23"/>
      <c r="O2146" s="23"/>
      <c r="P2146" s="23"/>
    </row>
    <row r="2147" spans="1:16" x14ac:dyDescent="0.2">
      <c r="A2147" s="23"/>
      <c r="G2147" s="17"/>
      <c r="H2147" s="17"/>
      <c r="I2147" s="28"/>
      <c r="J2147" s="21"/>
      <c r="K2147" s="10"/>
      <c r="L2147" s="10"/>
      <c r="M2147" s="10"/>
      <c r="N2147" s="23"/>
      <c r="O2147" s="23"/>
      <c r="P2147" s="23"/>
    </row>
    <row r="2148" spans="1:16" x14ac:dyDescent="0.2">
      <c r="A2148" s="23"/>
      <c r="G2148" s="17"/>
      <c r="H2148" s="17"/>
      <c r="I2148" s="28"/>
      <c r="J2148" s="21"/>
      <c r="K2148" s="10"/>
      <c r="L2148" s="10"/>
      <c r="M2148" s="10"/>
      <c r="N2148" s="23"/>
      <c r="O2148" s="23"/>
      <c r="P2148" s="23"/>
    </row>
    <row r="2149" spans="1:16" x14ac:dyDescent="0.2">
      <c r="A2149" s="23"/>
      <c r="G2149" s="17"/>
      <c r="H2149" s="17"/>
      <c r="I2149" s="28"/>
      <c r="J2149" s="21"/>
      <c r="K2149" s="10"/>
      <c r="L2149" s="10"/>
      <c r="M2149" s="10"/>
      <c r="N2149" s="23"/>
      <c r="O2149" s="23"/>
      <c r="P2149" s="23"/>
    </row>
    <row r="2150" spans="1:16" x14ac:dyDescent="0.2">
      <c r="A2150" s="23"/>
      <c r="G2150" s="17"/>
      <c r="H2150" s="17"/>
      <c r="I2150" s="28"/>
      <c r="J2150" s="21"/>
      <c r="K2150" s="10"/>
      <c r="L2150" s="10"/>
      <c r="M2150" s="10"/>
      <c r="N2150" s="23"/>
      <c r="O2150" s="23"/>
      <c r="P2150" s="23"/>
    </row>
    <row r="2151" spans="1:16" x14ac:dyDescent="0.2">
      <c r="A2151" s="23"/>
      <c r="G2151" s="17"/>
      <c r="H2151" s="17"/>
      <c r="I2151" s="28"/>
      <c r="J2151" s="21"/>
      <c r="K2151" s="10"/>
      <c r="L2151" s="10"/>
      <c r="M2151" s="10"/>
      <c r="N2151" s="23"/>
      <c r="O2151" s="23"/>
      <c r="P2151" s="23"/>
    </row>
    <row r="2152" spans="1:16" x14ac:dyDescent="0.2">
      <c r="A2152" s="23"/>
      <c r="G2152" s="17"/>
      <c r="H2152" s="17"/>
      <c r="I2152" s="28"/>
      <c r="J2152" s="21"/>
      <c r="K2152" s="10"/>
      <c r="L2152" s="10"/>
      <c r="M2152" s="10"/>
      <c r="N2152" s="23"/>
      <c r="O2152" s="23"/>
      <c r="P2152" s="23"/>
    </row>
    <row r="2153" spans="1:16" x14ac:dyDescent="0.2">
      <c r="A2153" s="23"/>
      <c r="G2153" s="17"/>
      <c r="H2153" s="17"/>
      <c r="I2153" s="28"/>
      <c r="J2153" s="21"/>
      <c r="K2153" s="10"/>
      <c r="L2153" s="10"/>
      <c r="M2153" s="10"/>
      <c r="N2153" s="23"/>
      <c r="O2153" s="23"/>
      <c r="P2153" s="23"/>
    </row>
    <row r="2154" spans="1:16" x14ac:dyDescent="0.2">
      <c r="A2154" s="23"/>
      <c r="G2154" s="17"/>
      <c r="H2154" s="17"/>
      <c r="I2154" s="28"/>
      <c r="J2154" s="21"/>
      <c r="K2154" s="10"/>
      <c r="L2154" s="10"/>
      <c r="M2154" s="10"/>
      <c r="N2154" s="23"/>
      <c r="O2154" s="23"/>
      <c r="P2154" s="23"/>
    </row>
    <row r="2155" spans="1:16" x14ac:dyDescent="0.2">
      <c r="A2155" s="23"/>
      <c r="G2155" s="17"/>
      <c r="H2155" s="17"/>
      <c r="I2155" s="28"/>
      <c r="J2155" s="21"/>
      <c r="K2155" s="10"/>
      <c r="L2155" s="10"/>
      <c r="M2155" s="10"/>
      <c r="N2155" s="23"/>
      <c r="O2155" s="23"/>
      <c r="P2155" s="23"/>
    </row>
    <row r="2156" spans="1:16" x14ac:dyDescent="0.2">
      <c r="A2156" s="23"/>
      <c r="G2156" s="17"/>
      <c r="H2156" s="17"/>
      <c r="I2156" s="28"/>
      <c r="J2156" s="21"/>
      <c r="K2156" s="10"/>
      <c r="L2156" s="10"/>
      <c r="M2156" s="10"/>
      <c r="N2156" s="23"/>
      <c r="O2156" s="23"/>
      <c r="P2156" s="23"/>
    </row>
    <row r="2157" spans="1:16" x14ac:dyDescent="0.2">
      <c r="A2157" s="23"/>
      <c r="G2157" s="17"/>
      <c r="H2157" s="17"/>
      <c r="I2157" s="28"/>
      <c r="J2157" s="21"/>
      <c r="K2157" s="10"/>
      <c r="L2157" s="10"/>
      <c r="M2157" s="10"/>
      <c r="N2157" s="23"/>
      <c r="O2157" s="23"/>
      <c r="P2157" s="23"/>
    </row>
    <row r="2158" spans="1:16" x14ac:dyDescent="0.2">
      <c r="A2158" s="23"/>
      <c r="G2158" s="17"/>
      <c r="H2158" s="17"/>
      <c r="I2158" s="28"/>
      <c r="J2158" s="21"/>
      <c r="K2158" s="10"/>
      <c r="L2158" s="10"/>
      <c r="M2158" s="10"/>
      <c r="N2158" s="23"/>
      <c r="O2158" s="23"/>
      <c r="P2158" s="23"/>
    </row>
    <row r="2159" spans="1:16" x14ac:dyDescent="0.2">
      <c r="A2159" s="23"/>
      <c r="G2159" s="17"/>
      <c r="H2159" s="17"/>
      <c r="I2159" s="28"/>
      <c r="J2159" s="21"/>
      <c r="K2159" s="10"/>
      <c r="L2159" s="10"/>
      <c r="M2159" s="10"/>
      <c r="N2159" s="23"/>
      <c r="O2159" s="23"/>
      <c r="P2159" s="23"/>
    </row>
    <row r="2160" spans="1:16" x14ac:dyDescent="0.2">
      <c r="A2160" s="23"/>
      <c r="G2160" s="17"/>
      <c r="H2160" s="17"/>
      <c r="I2160" s="28"/>
      <c r="J2160" s="21"/>
      <c r="K2160" s="10"/>
      <c r="L2160" s="10"/>
      <c r="M2160" s="10"/>
      <c r="N2160" s="23"/>
      <c r="O2160" s="23"/>
      <c r="P2160" s="23"/>
    </row>
    <row r="2161" spans="1:16" x14ac:dyDescent="0.2">
      <c r="A2161" s="23"/>
      <c r="G2161" s="17"/>
      <c r="H2161" s="17"/>
      <c r="I2161" s="28"/>
      <c r="J2161" s="21"/>
      <c r="K2161" s="10"/>
      <c r="L2161" s="10"/>
      <c r="M2161" s="10"/>
      <c r="N2161" s="23"/>
      <c r="O2161" s="23"/>
      <c r="P2161" s="23"/>
    </row>
    <row r="2162" spans="1:16" x14ac:dyDescent="0.2">
      <c r="A2162" s="23"/>
      <c r="G2162" s="17"/>
      <c r="H2162" s="17"/>
      <c r="I2162" s="28"/>
      <c r="J2162" s="21"/>
      <c r="K2162" s="10"/>
      <c r="L2162" s="10"/>
      <c r="M2162" s="10"/>
      <c r="N2162" s="23"/>
      <c r="O2162" s="23"/>
      <c r="P2162" s="23"/>
    </row>
    <row r="2163" spans="1:16" x14ac:dyDescent="0.2">
      <c r="A2163" s="23"/>
      <c r="G2163" s="17"/>
      <c r="H2163" s="17"/>
      <c r="I2163" s="28"/>
      <c r="J2163" s="21"/>
      <c r="K2163" s="10"/>
      <c r="L2163" s="10"/>
      <c r="M2163" s="10"/>
      <c r="N2163" s="23"/>
      <c r="O2163" s="23"/>
      <c r="P2163" s="23"/>
    </row>
    <row r="2164" spans="1:16" x14ac:dyDescent="0.2">
      <c r="A2164" s="23"/>
      <c r="G2164" s="17"/>
      <c r="H2164" s="17"/>
      <c r="I2164" s="28"/>
      <c r="J2164" s="21"/>
      <c r="K2164" s="10"/>
      <c r="L2164" s="10"/>
      <c r="M2164" s="10"/>
      <c r="N2164" s="23"/>
      <c r="O2164" s="23"/>
      <c r="P2164" s="23"/>
    </row>
    <row r="2165" spans="1:16" x14ac:dyDescent="0.2">
      <c r="A2165" s="23"/>
      <c r="G2165" s="17"/>
      <c r="H2165" s="17"/>
      <c r="I2165" s="28"/>
      <c r="J2165" s="21"/>
      <c r="K2165" s="10"/>
      <c r="L2165" s="10"/>
      <c r="M2165" s="10"/>
      <c r="N2165" s="23"/>
      <c r="O2165" s="23"/>
      <c r="P2165" s="23"/>
    </row>
    <row r="2166" spans="1:16" x14ac:dyDescent="0.2">
      <c r="A2166" s="23"/>
      <c r="G2166" s="17"/>
      <c r="H2166" s="17"/>
      <c r="I2166" s="28"/>
      <c r="J2166" s="21"/>
      <c r="K2166" s="10"/>
      <c r="L2166" s="10"/>
      <c r="M2166" s="10"/>
      <c r="N2166" s="23"/>
      <c r="O2166" s="23"/>
      <c r="P2166" s="23"/>
    </row>
    <row r="2167" spans="1:16" x14ac:dyDescent="0.2">
      <c r="A2167" s="23"/>
      <c r="G2167" s="17"/>
      <c r="H2167" s="17"/>
      <c r="I2167" s="28"/>
      <c r="J2167" s="21"/>
      <c r="K2167" s="10"/>
      <c r="L2167" s="10"/>
      <c r="M2167" s="10"/>
      <c r="N2167" s="23"/>
      <c r="O2167" s="23"/>
      <c r="P2167" s="23"/>
    </row>
    <row r="2168" spans="1:16" x14ac:dyDescent="0.2">
      <c r="A2168" s="23"/>
      <c r="G2168" s="17"/>
      <c r="H2168" s="17"/>
      <c r="I2168" s="28"/>
      <c r="J2168" s="21"/>
      <c r="K2168" s="10"/>
      <c r="L2168" s="10"/>
      <c r="M2168" s="10"/>
      <c r="N2168" s="23"/>
      <c r="O2168" s="23"/>
      <c r="P2168" s="23"/>
    </row>
    <row r="2169" spans="1:16" x14ac:dyDescent="0.2">
      <c r="A2169" s="23"/>
      <c r="G2169" s="17"/>
      <c r="H2169" s="17"/>
      <c r="I2169" s="28"/>
      <c r="J2169" s="21"/>
      <c r="K2169" s="10"/>
      <c r="L2169" s="10"/>
      <c r="M2169" s="10"/>
      <c r="N2169" s="23"/>
      <c r="O2169" s="23"/>
      <c r="P2169" s="23"/>
    </row>
    <row r="2170" spans="1:16" x14ac:dyDescent="0.2">
      <c r="A2170" s="23"/>
      <c r="G2170" s="17"/>
      <c r="H2170" s="17"/>
      <c r="I2170" s="28"/>
      <c r="J2170" s="21"/>
      <c r="K2170" s="10"/>
      <c r="L2170" s="10"/>
      <c r="M2170" s="10"/>
      <c r="N2170" s="23"/>
      <c r="O2170" s="23"/>
      <c r="P2170" s="23"/>
    </row>
    <row r="2171" spans="1:16" x14ac:dyDescent="0.2">
      <c r="A2171" s="23"/>
      <c r="G2171" s="17"/>
      <c r="H2171" s="17"/>
      <c r="I2171" s="28"/>
      <c r="J2171" s="21"/>
      <c r="K2171" s="10"/>
      <c r="L2171" s="10"/>
      <c r="M2171" s="10"/>
      <c r="N2171" s="23"/>
      <c r="O2171" s="23"/>
      <c r="P2171" s="23"/>
    </row>
    <row r="2172" spans="1:16" x14ac:dyDescent="0.2">
      <c r="A2172" s="23"/>
      <c r="G2172" s="17"/>
      <c r="H2172" s="17"/>
      <c r="I2172" s="28"/>
      <c r="J2172" s="21"/>
      <c r="K2172" s="10"/>
      <c r="L2172" s="10"/>
      <c r="M2172" s="10"/>
      <c r="N2172" s="23"/>
      <c r="O2172" s="23"/>
      <c r="P2172" s="23"/>
    </row>
    <row r="2173" spans="1:16" x14ac:dyDescent="0.2">
      <c r="A2173" s="23"/>
      <c r="G2173" s="17"/>
      <c r="H2173" s="17"/>
      <c r="I2173" s="28"/>
      <c r="J2173" s="21"/>
      <c r="K2173" s="10"/>
      <c r="L2173" s="10"/>
      <c r="M2173" s="10"/>
      <c r="N2173" s="23"/>
      <c r="O2173" s="23"/>
      <c r="P2173" s="23"/>
    </row>
    <row r="2174" spans="1:16" x14ac:dyDescent="0.2">
      <c r="A2174" s="23"/>
      <c r="G2174" s="17"/>
      <c r="H2174" s="17"/>
      <c r="I2174" s="28"/>
      <c r="J2174" s="21"/>
      <c r="K2174" s="10"/>
      <c r="L2174" s="10"/>
      <c r="M2174" s="10"/>
      <c r="N2174" s="23"/>
      <c r="O2174" s="23"/>
      <c r="P2174" s="23"/>
    </row>
    <row r="2175" spans="1:16" x14ac:dyDescent="0.2">
      <c r="A2175" s="23"/>
      <c r="G2175" s="17"/>
      <c r="H2175" s="17"/>
      <c r="I2175" s="28"/>
      <c r="J2175" s="21"/>
      <c r="K2175" s="10"/>
      <c r="L2175" s="10"/>
      <c r="M2175" s="10"/>
      <c r="N2175" s="23"/>
      <c r="O2175" s="23"/>
      <c r="P2175" s="23"/>
    </row>
    <row r="2176" spans="1:16" x14ac:dyDescent="0.2">
      <c r="A2176" s="23"/>
      <c r="G2176" s="17"/>
      <c r="H2176" s="17"/>
      <c r="I2176" s="28"/>
      <c r="J2176" s="21"/>
      <c r="K2176" s="10"/>
      <c r="L2176" s="10"/>
      <c r="M2176" s="10"/>
      <c r="N2176" s="23"/>
      <c r="O2176" s="23"/>
      <c r="P2176" s="23"/>
    </row>
    <row r="2177" spans="1:16" x14ac:dyDescent="0.2">
      <c r="A2177" s="23"/>
      <c r="G2177" s="17"/>
      <c r="H2177" s="17"/>
      <c r="I2177" s="28"/>
      <c r="J2177" s="21"/>
      <c r="K2177" s="10"/>
      <c r="L2177" s="10"/>
      <c r="M2177" s="10"/>
      <c r="N2177" s="23"/>
      <c r="O2177" s="23"/>
      <c r="P2177" s="23"/>
    </row>
    <row r="2178" spans="1:16" x14ac:dyDescent="0.2">
      <c r="A2178" s="23"/>
      <c r="G2178" s="17"/>
      <c r="H2178" s="17"/>
      <c r="I2178" s="28"/>
      <c r="J2178" s="21"/>
      <c r="K2178" s="10"/>
      <c r="L2178" s="10"/>
      <c r="M2178" s="10"/>
      <c r="N2178" s="23"/>
      <c r="O2178" s="23"/>
      <c r="P2178" s="23"/>
    </row>
    <row r="2179" spans="1:16" x14ac:dyDescent="0.2">
      <c r="A2179" s="23"/>
      <c r="G2179" s="17"/>
      <c r="H2179" s="17"/>
      <c r="I2179" s="28"/>
      <c r="J2179" s="21"/>
      <c r="K2179" s="10"/>
      <c r="L2179" s="10"/>
      <c r="M2179" s="10"/>
      <c r="N2179" s="23"/>
      <c r="O2179" s="23"/>
      <c r="P2179" s="23"/>
    </row>
    <row r="2180" spans="1:16" x14ac:dyDescent="0.2">
      <c r="A2180" s="23"/>
      <c r="G2180" s="17"/>
      <c r="H2180" s="17"/>
      <c r="I2180" s="28"/>
      <c r="J2180" s="21"/>
      <c r="K2180" s="10"/>
      <c r="L2180" s="10"/>
      <c r="M2180" s="10"/>
      <c r="N2180" s="23"/>
      <c r="O2180" s="23"/>
      <c r="P2180" s="23"/>
    </row>
    <row r="2181" spans="1:16" x14ac:dyDescent="0.2">
      <c r="A2181" s="23"/>
      <c r="G2181" s="17"/>
      <c r="H2181" s="17"/>
      <c r="I2181" s="28"/>
      <c r="J2181" s="21"/>
      <c r="K2181" s="10"/>
      <c r="L2181" s="10"/>
      <c r="M2181" s="10"/>
      <c r="N2181" s="23"/>
      <c r="O2181" s="23"/>
      <c r="P2181" s="23"/>
    </row>
    <row r="2182" spans="1:16" x14ac:dyDescent="0.2">
      <c r="A2182" s="23"/>
      <c r="G2182" s="17"/>
      <c r="H2182" s="17"/>
      <c r="I2182" s="28"/>
      <c r="J2182" s="21"/>
      <c r="K2182" s="10"/>
      <c r="L2182" s="10"/>
      <c r="M2182" s="10"/>
      <c r="N2182" s="23"/>
      <c r="O2182" s="23"/>
      <c r="P2182" s="23"/>
    </row>
    <row r="2183" spans="1:16" x14ac:dyDescent="0.2">
      <c r="A2183" s="23"/>
      <c r="G2183" s="17"/>
      <c r="H2183" s="17"/>
      <c r="I2183" s="28"/>
      <c r="J2183" s="21"/>
      <c r="K2183" s="10"/>
      <c r="L2183" s="10"/>
      <c r="M2183" s="10"/>
      <c r="N2183" s="23"/>
      <c r="O2183" s="23"/>
      <c r="P2183" s="23"/>
    </row>
    <row r="2184" spans="1:16" x14ac:dyDescent="0.2">
      <c r="A2184" s="23"/>
      <c r="G2184" s="17"/>
      <c r="H2184" s="17"/>
      <c r="I2184" s="28"/>
      <c r="J2184" s="21"/>
      <c r="K2184" s="10"/>
      <c r="L2184" s="10"/>
      <c r="M2184" s="10"/>
      <c r="N2184" s="23"/>
      <c r="O2184" s="23"/>
      <c r="P2184" s="23"/>
    </row>
    <row r="2185" spans="1:16" x14ac:dyDescent="0.2">
      <c r="A2185" s="23"/>
      <c r="G2185" s="17"/>
      <c r="H2185" s="17"/>
      <c r="I2185" s="28"/>
      <c r="J2185" s="21"/>
      <c r="K2185" s="10"/>
      <c r="L2185" s="10"/>
      <c r="M2185" s="10"/>
      <c r="N2185" s="23"/>
      <c r="O2185" s="23"/>
      <c r="P2185" s="23"/>
    </row>
    <row r="2186" spans="1:16" x14ac:dyDescent="0.2">
      <c r="A2186" s="23"/>
      <c r="G2186" s="17"/>
      <c r="H2186" s="17"/>
      <c r="I2186" s="28"/>
      <c r="J2186" s="21"/>
      <c r="K2186" s="10"/>
      <c r="L2186" s="10"/>
      <c r="M2186" s="10"/>
      <c r="N2186" s="23"/>
      <c r="O2186" s="23"/>
      <c r="P2186" s="23"/>
    </row>
    <row r="2187" spans="1:16" x14ac:dyDescent="0.2">
      <c r="A2187" s="23"/>
      <c r="G2187" s="17"/>
      <c r="H2187" s="17"/>
      <c r="I2187" s="28"/>
      <c r="J2187" s="21"/>
      <c r="K2187" s="10"/>
      <c r="L2187" s="10"/>
      <c r="M2187" s="10"/>
      <c r="N2187" s="23"/>
      <c r="O2187" s="23"/>
      <c r="P2187" s="23"/>
    </row>
    <row r="2188" spans="1:16" x14ac:dyDescent="0.2">
      <c r="A2188" s="23"/>
      <c r="G2188" s="17"/>
      <c r="H2188" s="17"/>
      <c r="I2188" s="28"/>
      <c r="J2188" s="21"/>
      <c r="K2188" s="10"/>
      <c r="L2188" s="10"/>
      <c r="M2188" s="10"/>
      <c r="N2188" s="23"/>
      <c r="O2188" s="23"/>
      <c r="P2188" s="23"/>
    </row>
    <row r="2189" spans="1:16" x14ac:dyDescent="0.2">
      <c r="A2189" s="23"/>
      <c r="G2189" s="17"/>
      <c r="H2189" s="17"/>
      <c r="I2189" s="28"/>
      <c r="J2189" s="21"/>
      <c r="K2189" s="10"/>
      <c r="L2189" s="10"/>
      <c r="M2189" s="10"/>
      <c r="N2189" s="23"/>
      <c r="O2189" s="23"/>
      <c r="P2189" s="23"/>
    </row>
    <row r="2190" spans="1:16" x14ac:dyDescent="0.2">
      <c r="A2190" s="23"/>
      <c r="G2190" s="17"/>
      <c r="H2190" s="17"/>
      <c r="I2190" s="28"/>
      <c r="J2190" s="21"/>
      <c r="K2190" s="10"/>
      <c r="L2190" s="10"/>
      <c r="M2190" s="10"/>
      <c r="N2190" s="23"/>
      <c r="O2190" s="23"/>
      <c r="P2190" s="23"/>
    </row>
    <row r="2191" spans="1:16" x14ac:dyDescent="0.2">
      <c r="A2191" s="23"/>
      <c r="G2191" s="17"/>
      <c r="H2191" s="17"/>
      <c r="I2191" s="28"/>
      <c r="J2191" s="21"/>
      <c r="K2191" s="10"/>
      <c r="L2191" s="10"/>
      <c r="M2191" s="10"/>
      <c r="N2191" s="23"/>
      <c r="O2191" s="23"/>
      <c r="P2191" s="23"/>
    </row>
    <row r="2192" spans="1:16" x14ac:dyDescent="0.2">
      <c r="A2192" s="23"/>
      <c r="G2192" s="17"/>
      <c r="H2192" s="17"/>
      <c r="I2192" s="28"/>
      <c r="J2192" s="21"/>
      <c r="K2192" s="10"/>
      <c r="L2192" s="10"/>
      <c r="M2192" s="10"/>
      <c r="N2192" s="23"/>
      <c r="O2192" s="23"/>
      <c r="P2192" s="23"/>
    </row>
    <row r="2193" spans="1:16" x14ac:dyDescent="0.2">
      <c r="A2193" s="23"/>
      <c r="G2193" s="17"/>
      <c r="H2193" s="17"/>
      <c r="I2193" s="28"/>
      <c r="J2193" s="21"/>
      <c r="K2193" s="10"/>
      <c r="L2193" s="10"/>
      <c r="M2193" s="10"/>
      <c r="N2193" s="23"/>
      <c r="O2193" s="23"/>
      <c r="P2193" s="23"/>
    </row>
    <row r="2194" spans="1:16" x14ac:dyDescent="0.2">
      <c r="A2194" s="23"/>
      <c r="G2194" s="17"/>
      <c r="H2194" s="17"/>
      <c r="I2194" s="28"/>
      <c r="J2194" s="21"/>
      <c r="K2194" s="10"/>
      <c r="L2194" s="10"/>
      <c r="M2194" s="10"/>
      <c r="N2194" s="23"/>
      <c r="O2194" s="23"/>
      <c r="P2194" s="23"/>
    </row>
    <row r="2195" spans="1:16" x14ac:dyDescent="0.2">
      <c r="A2195" s="23"/>
      <c r="G2195" s="17"/>
      <c r="H2195" s="17"/>
      <c r="I2195" s="28"/>
      <c r="J2195" s="21"/>
      <c r="K2195" s="10"/>
      <c r="L2195" s="10"/>
      <c r="M2195" s="10"/>
      <c r="N2195" s="23"/>
      <c r="O2195" s="23"/>
      <c r="P2195" s="23"/>
    </row>
    <row r="2196" spans="1:16" x14ac:dyDescent="0.2">
      <c r="A2196" s="23"/>
      <c r="G2196" s="17"/>
      <c r="H2196" s="17"/>
      <c r="I2196" s="28"/>
      <c r="J2196" s="21"/>
      <c r="K2196" s="10"/>
      <c r="L2196" s="10"/>
      <c r="M2196" s="10"/>
      <c r="N2196" s="23"/>
      <c r="O2196" s="23"/>
      <c r="P2196" s="23"/>
    </row>
    <row r="2197" spans="1:16" x14ac:dyDescent="0.2">
      <c r="A2197" s="23"/>
      <c r="G2197" s="17"/>
      <c r="H2197" s="17"/>
      <c r="I2197" s="28"/>
      <c r="J2197" s="21"/>
      <c r="K2197" s="10"/>
      <c r="L2197" s="10"/>
      <c r="M2197" s="10"/>
      <c r="N2197" s="23"/>
      <c r="O2197" s="23"/>
      <c r="P2197" s="23"/>
    </row>
    <row r="2198" spans="1:16" x14ac:dyDescent="0.2">
      <c r="A2198" s="23"/>
      <c r="G2198" s="17"/>
      <c r="H2198" s="17"/>
      <c r="I2198" s="28"/>
      <c r="J2198" s="21"/>
      <c r="K2198" s="10"/>
      <c r="L2198" s="10"/>
      <c r="M2198" s="10"/>
      <c r="N2198" s="23"/>
      <c r="O2198" s="23"/>
      <c r="P2198" s="23"/>
    </row>
    <row r="2199" spans="1:16" x14ac:dyDescent="0.2">
      <c r="A2199" s="23"/>
      <c r="G2199" s="17"/>
      <c r="H2199" s="17"/>
      <c r="I2199" s="28"/>
      <c r="J2199" s="21"/>
      <c r="K2199" s="10"/>
      <c r="L2199" s="10"/>
      <c r="M2199" s="10"/>
      <c r="N2199" s="23"/>
      <c r="O2199" s="23"/>
      <c r="P2199" s="23"/>
    </row>
    <row r="2200" spans="1:16" x14ac:dyDescent="0.2">
      <c r="A2200" s="23"/>
      <c r="G2200" s="17"/>
      <c r="H2200" s="17"/>
      <c r="I2200" s="28"/>
      <c r="J2200" s="21"/>
      <c r="K2200" s="10"/>
      <c r="L2200" s="10"/>
      <c r="M2200" s="10"/>
      <c r="N2200" s="23"/>
      <c r="O2200" s="23"/>
      <c r="P2200" s="23"/>
    </row>
    <row r="2201" spans="1:16" x14ac:dyDescent="0.2">
      <c r="A2201" s="23"/>
      <c r="G2201" s="17"/>
      <c r="H2201" s="17"/>
      <c r="I2201" s="28"/>
      <c r="J2201" s="21"/>
      <c r="K2201" s="10"/>
      <c r="L2201" s="10"/>
      <c r="M2201" s="10"/>
      <c r="N2201" s="23"/>
      <c r="O2201" s="23"/>
      <c r="P2201" s="23"/>
    </row>
    <row r="2202" spans="1:16" x14ac:dyDescent="0.2">
      <c r="A2202" s="23"/>
      <c r="G2202" s="17"/>
      <c r="H2202" s="17"/>
      <c r="I2202" s="28"/>
      <c r="J2202" s="21"/>
      <c r="K2202" s="10"/>
      <c r="L2202" s="10"/>
      <c r="M2202" s="10"/>
      <c r="N2202" s="23"/>
      <c r="O2202" s="23"/>
      <c r="P2202" s="23"/>
    </row>
    <row r="2203" spans="1:16" x14ac:dyDescent="0.2">
      <c r="A2203" s="23"/>
      <c r="G2203" s="17"/>
      <c r="H2203" s="17"/>
      <c r="I2203" s="28"/>
      <c r="J2203" s="21"/>
      <c r="K2203" s="10"/>
      <c r="L2203" s="10"/>
      <c r="M2203" s="10"/>
      <c r="N2203" s="23"/>
      <c r="O2203" s="23"/>
      <c r="P2203" s="23"/>
    </row>
    <row r="2204" spans="1:16" x14ac:dyDescent="0.2">
      <c r="A2204" s="23"/>
      <c r="G2204" s="17"/>
      <c r="H2204" s="17"/>
      <c r="I2204" s="28"/>
      <c r="J2204" s="21"/>
      <c r="K2204" s="10"/>
      <c r="L2204" s="10"/>
      <c r="M2204" s="10"/>
      <c r="N2204" s="23"/>
      <c r="O2204" s="23"/>
      <c r="P2204" s="23"/>
    </row>
    <row r="2205" spans="1:16" x14ac:dyDescent="0.2">
      <c r="A2205" s="23"/>
      <c r="G2205" s="17"/>
      <c r="H2205" s="17"/>
      <c r="I2205" s="28"/>
      <c r="J2205" s="21"/>
      <c r="K2205" s="10"/>
      <c r="L2205" s="10"/>
      <c r="M2205" s="10"/>
      <c r="N2205" s="23"/>
      <c r="O2205" s="23"/>
      <c r="P2205" s="23"/>
    </row>
    <row r="2206" spans="1:16" x14ac:dyDescent="0.2">
      <c r="A2206" s="23"/>
      <c r="G2206" s="17"/>
      <c r="H2206" s="17"/>
      <c r="I2206" s="28"/>
      <c r="J2206" s="21"/>
      <c r="K2206" s="10"/>
      <c r="L2206" s="10"/>
      <c r="M2206" s="10"/>
      <c r="N2206" s="23"/>
      <c r="O2206" s="23"/>
      <c r="P2206" s="23"/>
    </row>
    <row r="2207" spans="1:16" x14ac:dyDescent="0.2">
      <c r="A2207" s="23"/>
      <c r="G2207" s="17"/>
      <c r="H2207" s="17"/>
      <c r="I2207" s="28"/>
      <c r="J2207" s="21"/>
      <c r="K2207" s="10"/>
      <c r="L2207" s="10"/>
      <c r="M2207" s="10"/>
      <c r="N2207" s="23"/>
      <c r="O2207" s="23"/>
      <c r="P2207" s="23"/>
    </row>
    <row r="2208" spans="1:16" x14ac:dyDescent="0.2">
      <c r="A2208" s="23"/>
      <c r="G2208" s="17"/>
      <c r="H2208" s="17"/>
      <c r="I2208" s="28"/>
      <c r="J2208" s="21"/>
      <c r="K2208" s="10"/>
      <c r="L2208" s="10"/>
      <c r="M2208" s="10"/>
      <c r="N2208" s="23"/>
      <c r="O2208" s="23"/>
      <c r="P2208" s="23"/>
    </row>
    <row r="2209" spans="1:16" x14ac:dyDescent="0.2">
      <c r="A2209" s="23"/>
      <c r="G2209" s="17"/>
      <c r="H2209" s="17"/>
      <c r="I2209" s="28"/>
      <c r="J2209" s="21"/>
      <c r="K2209" s="10"/>
      <c r="L2209" s="10"/>
      <c r="M2209" s="10"/>
      <c r="N2209" s="23"/>
      <c r="O2209" s="23"/>
      <c r="P2209" s="23"/>
    </row>
    <row r="2210" spans="1:16" x14ac:dyDescent="0.2">
      <c r="A2210" s="23"/>
      <c r="G2210" s="17"/>
      <c r="H2210" s="17"/>
      <c r="I2210" s="28"/>
      <c r="J2210" s="21"/>
      <c r="K2210" s="10"/>
      <c r="L2210" s="10"/>
      <c r="M2210" s="10"/>
      <c r="N2210" s="23"/>
      <c r="O2210" s="23"/>
      <c r="P2210" s="23"/>
    </row>
    <row r="2211" spans="1:16" x14ac:dyDescent="0.2">
      <c r="A2211" s="23"/>
      <c r="G2211" s="17"/>
      <c r="H2211" s="17"/>
      <c r="I2211" s="28"/>
      <c r="J2211" s="21"/>
      <c r="K2211" s="10"/>
      <c r="L2211" s="10"/>
      <c r="M2211" s="10"/>
      <c r="N2211" s="23"/>
      <c r="O2211" s="23"/>
      <c r="P2211" s="23"/>
    </row>
    <row r="2212" spans="1:16" x14ac:dyDescent="0.2">
      <c r="A2212" s="23"/>
      <c r="G2212" s="17"/>
      <c r="H2212" s="17"/>
      <c r="I2212" s="28"/>
      <c r="J2212" s="21"/>
      <c r="K2212" s="10"/>
      <c r="L2212" s="10"/>
      <c r="M2212" s="10"/>
      <c r="N2212" s="23"/>
      <c r="O2212" s="23"/>
      <c r="P2212" s="23"/>
    </row>
    <row r="2213" spans="1:16" x14ac:dyDescent="0.2">
      <c r="A2213" s="23"/>
      <c r="G2213" s="17"/>
      <c r="H2213" s="17"/>
      <c r="I2213" s="28"/>
      <c r="J2213" s="21"/>
      <c r="K2213" s="10"/>
      <c r="L2213" s="10"/>
      <c r="M2213" s="10"/>
      <c r="N2213" s="23"/>
      <c r="O2213" s="23"/>
      <c r="P2213" s="23"/>
    </row>
    <row r="2214" spans="1:16" x14ac:dyDescent="0.2">
      <c r="A2214" s="23"/>
      <c r="G2214" s="17"/>
      <c r="H2214" s="17"/>
      <c r="I2214" s="28"/>
      <c r="J2214" s="21"/>
      <c r="K2214" s="10"/>
      <c r="L2214" s="10"/>
      <c r="M2214" s="10"/>
      <c r="N2214" s="23"/>
      <c r="O2214" s="23"/>
      <c r="P2214" s="23"/>
    </row>
    <row r="2215" spans="1:16" x14ac:dyDescent="0.2">
      <c r="A2215" s="23"/>
      <c r="G2215" s="17"/>
      <c r="H2215" s="17"/>
      <c r="I2215" s="28"/>
      <c r="J2215" s="21"/>
      <c r="K2215" s="10"/>
      <c r="L2215" s="10"/>
      <c r="M2215" s="10"/>
      <c r="N2215" s="23"/>
      <c r="O2215" s="23"/>
      <c r="P2215" s="23"/>
    </row>
    <row r="2216" spans="1:16" x14ac:dyDescent="0.2">
      <c r="A2216" s="23"/>
      <c r="G2216" s="17"/>
      <c r="H2216" s="17"/>
      <c r="I2216" s="28"/>
      <c r="J2216" s="21"/>
      <c r="K2216" s="10"/>
      <c r="L2216" s="10"/>
      <c r="M2216" s="10"/>
      <c r="N2216" s="23"/>
      <c r="O2216" s="23"/>
      <c r="P2216" s="23"/>
    </row>
    <row r="2217" spans="1:16" x14ac:dyDescent="0.2">
      <c r="A2217" s="23"/>
      <c r="G2217" s="17"/>
      <c r="H2217" s="17"/>
      <c r="I2217" s="28"/>
      <c r="J2217" s="21"/>
      <c r="K2217" s="10"/>
      <c r="L2217" s="10"/>
      <c r="M2217" s="10"/>
      <c r="N2217" s="23"/>
      <c r="O2217" s="23"/>
      <c r="P2217" s="23"/>
    </row>
    <row r="2218" spans="1:16" x14ac:dyDescent="0.2">
      <c r="A2218" s="23"/>
      <c r="G2218" s="17"/>
      <c r="H2218" s="17"/>
      <c r="I2218" s="28"/>
      <c r="J2218" s="21"/>
      <c r="K2218" s="10"/>
      <c r="L2218" s="10"/>
      <c r="M2218" s="10"/>
      <c r="N2218" s="23"/>
      <c r="O2218" s="23"/>
      <c r="P2218" s="23"/>
    </row>
    <row r="2219" spans="1:16" x14ac:dyDescent="0.2">
      <c r="A2219" s="23"/>
      <c r="G2219" s="17"/>
      <c r="H2219" s="17"/>
      <c r="I2219" s="28"/>
      <c r="J2219" s="21"/>
      <c r="K2219" s="10"/>
      <c r="L2219" s="10"/>
      <c r="M2219" s="10"/>
      <c r="N2219" s="23"/>
      <c r="O2219" s="23"/>
      <c r="P2219" s="23"/>
    </row>
    <row r="2220" spans="1:16" x14ac:dyDescent="0.2">
      <c r="A2220" s="23"/>
      <c r="G2220" s="17"/>
      <c r="H2220" s="17"/>
      <c r="I2220" s="28"/>
      <c r="J2220" s="21"/>
      <c r="K2220" s="10"/>
      <c r="L2220" s="10"/>
      <c r="M2220" s="10"/>
      <c r="N2220" s="23"/>
      <c r="O2220" s="23"/>
      <c r="P2220" s="23"/>
    </row>
    <row r="2221" spans="1:16" x14ac:dyDescent="0.2">
      <c r="A2221" s="23"/>
      <c r="G2221" s="17"/>
      <c r="H2221" s="17"/>
      <c r="I2221" s="28"/>
      <c r="J2221" s="21"/>
      <c r="K2221" s="10"/>
      <c r="L2221" s="10"/>
      <c r="M2221" s="10"/>
      <c r="N2221" s="23"/>
      <c r="O2221" s="23"/>
      <c r="P2221" s="23"/>
    </row>
    <row r="2222" spans="1:16" x14ac:dyDescent="0.2">
      <c r="A2222" s="23"/>
      <c r="G2222" s="17"/>
      <c r="H2222" s="17"/>
      <c r="I2222" s="28"/>
      <c r="J2222" s="21"/>
      <c r="K2222" s="10"/>
      <c r="L2222" s="10"/>
      <c r="M2222" s="10"/>
      <c r="N2222" s="23"/>
      <c r="O2222" s="23"/>
      <c r="P2222" s="23"/>
    </row>
    <row r="2223" spans="1:16" x14ac:dyDescent="0.2">
      <c r="A2223" s="23"/>
      <c r="G2223" s="17"/>
      <c r="H2223" s="17"/>
      <c r="I2223" s="28"/>
      <c r="J2223" s="21"/>
      <c r="K2223" s="10"/>
      <c r="L2223" s="10"/>
      <c r="M2223" s="10"/>
      <c r="N2223" s="23"/>
      <c r="O2223" s="23"/>
      <c r="P2223" s="23"/>
    </row>
    <row r="2224" spans="1:16" x14ac:dyDescent="0.2">
      <c r="A2224" s="23"/>
      <c r="G2224" s="17"/>
      <c r="H2224" s="17"/>
      <c r="I2224" s="28"/>
      <c r="J2224" s="21"/>
      <c r="K2224" s="10"/>
      <c r="L2224" s="10"/>
      <c r="M2224" s="10"/>
      <c r="N2224" s="23"/>
      <c r="O2224" s="23"/>
      <c r="P2224" s="23"/>
    </row>
    <row r="2225" spans="1:16" x14ac:dyDescent="0.2">
      <c r="A2225" s="23"/>
      <c r="G2225" s="17"/>
      <c r="H2225" s="17"/>
      <c r="I2225" s="28"/>
      <c r="J2225" s="21"/>
      <c r="K2225" s="10"/>
      <c r="L2225" s="10"/>
      <c r="M2225" s="10"/>
      <c r="N2225" s="23"/>
      <c r="O2225" s="23"/>
      <c r="P2225" s="23"/>
    </row>
    <row r="2226" spans="1:16" x14ac:dyDescent="0.2">
      <c r="A2226" s="23"/>
      <c r="G2226" s="17"/>
      <c r="H2226" s="17"/>
      <c r="I2226" s="28"/>
      <c r="J2226" s="21"/>
      <c r="K2226" s="10"/>
      <c r="L2226" s="10"/>
      <c r="M2226" s="10"/>
      <c r="N2226" s="23"/>
      <c r="O2226" s="23"/>
      <c r="P2226" s="23"/>
    </row>
    <row r="2227" spans="1:16" x14ac:dyDescent="0.2">
      <c r="A2227" s="23"/>
      <c r="G2227" s="17"/>
      <c r="H2227" s="17"/>
      <c r="I2227" s="28"/>
      <c r="J2227" s="21"/>
      <c r="K2227" s="10"/>
      <c r="L2227" s="10"/>
      <c r="M2227" s="10"/>
      <c r="N2227" s="23"/>
      <c r="O2227" s="23"/>
      <c r="P2227" s="23"/>
    </row>
    <row r="2228" spans="1:16" x14ac:dyDescent="0.2">
      <c r="A2228" s="23"/>
      <c r="G2228" s="17"/>
      <c r="H2228" s="17"/>
      <c r="I2228" s="28"/>
      <c r="J2228" s="21"/>
      <c r="K2228" s="10"/>
      <c r="L2228" s="10"/>
      <c r="M2228" s="10"/>
      <c r="N2228" s="23"/>
      <c r="O2228" s="23"/>
      <c r="P2228" s="23"/>
    </row>
    <row r="2229" spans="1:16" x14ac:dyDescent="0.2">
      <c r="A2229" s="23"/>
      <c r="G2229" s="17"/>
      <c r="H2229" s="17"/>
      <c r="I2229" s="28"/>
      <c r="J2229" s="21"/>
      <c r="K2229" s="10"/>
      <c r="L2229" s="10"/>
      <c r="M2229" s="10"/>
      <c r="N2229" s="23"/>
      <c r="O2229" s="23"/>
      <c r="P2229" s="23"/>
    </row>
    <row r="2230" spans="1:16" x14ac:dyDescent="0.2">
      <c r="A2230" s="23"/>
      <c r="G2230" s="17"/>
      <c r="H2230" s="17"/>
      <c r="I2230" s="28"/>
      <c r="J2230" s="21"/>
      <c r="K2230" s="10"/>
      <c r="L2230" s="10"/>
      <c r="M2230" s="10"/>
      <c r="N2230" s="23"/>
      <c r="O2230" s="23"/>
      <c r="P2230" s="23"/>
    </row>
    <row r="2231" spans="1:16" x14ac:dyDescent="0.2">
      <c r="A2231" s="23"/>
      <c r="G2231" s="17"/>
      <c r="H2231" s="17"/>
      <c r="I2231" s="28"/>
      <c r="J2231" s="21"/>
      <c r="K2231" s="10"/>
      <c r="L2231" s="10"/>
      <c r="M2231" s="10"/>
      <c r="N2231" s="23"/>
      <c r="O2231" s="23"/>
      <c r="P2231" s="23"/>
    </row>
    <row r="2232" spans="1:16" x14ac:dyDescent="0.2">
      <c r="A2232" s="23"/>
      <c r="G2232" s="17"/>
      <c r="H2232" s="17"/>
      <c r="I2232" s="28"/>
      <c r="J2232" s="21"/>
      <c r="K2232" s="10"/>
      <c r="L2232" s="10"/>
      <c r="M2232" s="10"/>
      <c r="N2232" s="23"/>
      <c r="O2232" s="23"/>
      <c r="P2232" s="23"/>
    </row>
    <row r="2233" spans="1:16" x14ac:dyDescent="0.2">
      <c r="A2233" s="23"/>
      <c r="G2233" s="17"/>
      <c r="H2233" s="17"/>
      <c r="I2233" s="28"/>
      <c r="J2233" s="21"/>
      <c r="K2233" s="10"/>
      <c r="L2233" s="10"/>
      <c r="M2233" s="10"/>
      <c r="N2233" s="23"/>
      <c r="O2233" s="23"/>
      <c r="P2233" s="23"/>
    </row>
    <row r="2234" spans="1:16" x14ac:dyDescent="0.2">
      <c r="A2234" s="23"/>
      <c r="G2234" s="17"/>
      <c r="H2234" s="17"/>
      <c r="I2234" s="28"/>
      <c r="J2234" s="21"/>
      <c r="K2234" s="10"/>
      <c r="L2234" s="10"/>
      <c r="M2234" s="10"/>
      <c r="N2234" s="23"/>
      <c r="O2234" s="23"/>
      <c r="P2234" s="23"/>
    </row>
    <row r="2235" spans="1:16" x14ac:dyDescent="0.2">
      <c r="A2235" s="23"/>
      <c r="G2235" s="17"/>
      <c r="H2235" s="17"/>
      <c r="I2235" s="28"/>
      <c r="J2235" s="21"/>
      <c r="K2235" s="10"/>
      <c r="L2235" s="10"/>
      <c r="M2235" s="10"/>
      <c r="N2235" s="23"/>
      <c r="O2235" s="23"/>
      <c r="P2235" s="23"/>
    </row>
    <row r="2236" spans="1:16" x14ac:dyDescent="0.2">
      <c r="A2236" s="23"/>
      <c r="G2236" s="17"/>
      <c r="H2236" s="17"/>
      <c r="I2236" s="28"/>
      <c r="J2236" s="21"/>
      <c r="K2236" s="10"/>
      <c r="L2236" s="10"/>
      <c r="M2236" s="10"/>
      <c r="N2236" s="23"/>
      <c r="O2236" s="23"/>
      <c r="P2236" s="23"/>
    </row>
    <row r="2237" spans="1:16" x14ac:dyDescent="0.2">
      <c r="A2237" s="23"/>
      <c r="G2237" s="17"/>
      <c r="H2237" s="17"/>
      <c r="I2237" s="28"/>
      <c r="J2237" s="21"/>
      <c r="K2237" s="10"/>
      <c r="L2237" s="10"/>
      <c r="M2237" s="10"/>
      <c r="N2237" s="23"/>
      <c r="O2237" s="23"/>
      <c r="P2237" s="23"/>
    </row>
    <row r="2238" spans="1:16" x14ac:dyDescent="0.2">
      <c r="A2238" s="23"/>
      <c r="G2238" s="17"/>
      <c r="H2238" s="17"/>
      <c r="I2238" s="28"/>
      <c r="J2238" s="21"/>
      <c r="K2238" s="10"/>
      <c r="L2238" s="10"/>
      <c r="M2238" s="10"/>
      <c r="N2238" s="23"/>
      <c r="O2238" s="23"/>
      <c r="P2238" s="23"/>
    </row>
    <row r="2239" spans="1:16" x14ac:dyDescent="0.2">
      <c r="A2239" s="23"/>
      <c r="G2239" s="17"/>
      <c r="H2239" s="17"/>
      <c r="I2239" s="28"/>
      <c r="J2239" s="21"/>
      <c r="K2239" s="10"/>
      <c r="L2239" s="10"/>
      <c r="M2239" s="10"/>
      <c r="N2239" s="23"/>
      <c r="O2239" s="23"/>
      <c r="P2239" s="23"/>
    </row>
    <row r="2240" spans="1:16" x14ac:dyDescent="0.2">
      <c r="A2240" s="23"/>
      <c r="G2240" s="17"/>
      <c r="H2240" s="17"/>
      <c r="I2240" s="28"/>
      <c r="J2240" s="21"/>
      <c r="K2240" s="10"/>
      <c r="L2240" s="10"/>
      <c r="M2240" s="10"/>
      <c r="N2240" s="23"/>
      <c r="O2240" s="23"/>
      <c r="P2240" s="23"/>
    </row>
    <row r="2241" spans="1:16" x14ac:dyDescent="0.2">
      <c r="A2241" s="23"/>
      <c r="G2241" s="17"/>
      <c r="H2241" s="17"/>
      <c r="I2241" s="28"/>
      <c r="J2241" s="21"/>
      <c r="K2241" s="10"/>
      <c r="L2241" s="10"/>
      <c r="M2241" s="10"/>
      <c r="N2241" s="23"/>
      <c r="O2241" s="23"/>
      <c r="P2241" s="23"/>
    </row>
    <row r="2242" spans="1:16" x14ac:dyDescent="0.2">
      <c r="A2242" s="23"/>
      <c r="G2242" s="17"/>
      <c r="H2242" s="17"/>
      <c r="I2242" s="28"/>
      <c r="J2242" s="21"/>
      <c r="K2242" s="10"/>
      <c r="L2242" s="10"/>
      <c r="M2242" s="10"/>
      <c r="N2242" s="23"/>
      <c r="O2242" s="23"/>
      <c r="P2242" s="23"/>
    </row>
    <row r="2243" spans="1:16" x14ac:dyDescent="0.2">
      <c r="A2243" s="23"/>
      <c r="G2243" s="17"/>
      <c r="H2243" s="17"/>
      <c r="I2243" s="28"/>
      <c r="J2243" s="21"/>
      <c r="K2243" s="10"/>
      <c r="L2243" s="10"/>
      <c r="M2243" s="10"/>
      <c r="N2243" s="23"/>
      <c r="O2243" s="23"/>
      <c r="P2243" s="23"/>
    </row>
    <row r="2244" spans="1:16" x14ac:dyDescent="0.2">
      <c r="A2244" s="23"/>
      <c r="G2244" s="17"/>
      <c r="H2244" s="17"/>
      <c r="I2244" s="28"/>
      <c r="J2244" s="21"/>
      <c r="K2244" s="10"/>
      <c r="L2244" s="10"/>
      <c r="M2244" s="10"/>
      <c r="N2244" s="23"/>
      <c r="O2244" s="23"/>
      <c r="P2244" s="23"/>
    </row>
    <row r="2245" spans="1:16" x14ac:dyDescent="0.2">
      <c r="A2245" s="23"/>
      <c r="G2245" s="17"/>
      <c r="H2245" s="17"/>
      <c r="I2245" s="28"/>
      <c r="J2245" s="21"/>
      <c r="K2245" s="10"/>
      <c r="L2245" s="10"/>
      <c r="M2245" s="10"/>
      <c r="N2245" s="23"/>
      <c r="O2245" s="23"/>
      <c r="P2245" s="23"/>
    </row>
    <row r="2246" spans="1:16" x14ac:dyDescent="0.2">
      <c r="A2246" s="23"/>
      <c r="G2246" s="17"/>
      <c r="H2246" s="17"/>
      <c r="I2246" s="28"/>
      <c r="J2246" s="21"/>
      <c r="K2246" s="10"/>
      <c r="L2246" s="10"/>
      <c r="M2246" s="10"/>
      <c r="N2246" s="23"/>
      <c r="O2246" s="23"/>
      <c r="P2246" s="23"/>
    </row>
    <row r="2247" spans="1:16" x14ac:dyDescent="0.2">
      <c r="A2247" s="23"/>
      <c r="G2247" s="17"/>
      <c r="H2247" s="17"/>
      <c r="I2247" s="28"/>
      <c r="J2247" s="21"/>
      <c r="K2247" s="10"/>
      <c r="L2247" s="10"/>
      <c r="M2247" s="10"/>
      <c r="N2247" s="23"/>
      <c r="O2247" s="23"/>
      <c r="P2247" s="23"/>
    </row>
    <row r="2248" spans="1:16" x14ac:dyDescent="0.2">
      <c r="A2248" s="23"/>
      <c r="G2248" s="17"/>
      <c r="H2248" s="17"/>
      <c r="I2248" s="28"/>
      <c r="J2248" s="21"/>
      <c r="K2248" s="10"/>
      <c r="L2248" s="10"/>
      <c r="M2248" s="10"/>
      <c r="N2248" s="23"/>
      <c r="O2248" s="23"/>
      <c r="P2248" s="23"/>
    </row>
    <row r="2249" spans="1:16" x14ac:dyDescent="0.2">
      <c r="A2249" s="23"/>
      <c r="G2249" s="17"/>
      <c r="H2249" s="17"/>
      <c r="I2249" s="28"/>
      <c r="J2249" s="21"/>
      <c r="K2249" s="10"/>
      <c r="L2249" s="10"/>
      <c r="M2249" s="10"/>
      <c r="N2249" s="23"/>
      <c r="O2249" s="23"/>
      <c r="P2249" s="23"/>
    </row>
    <row r="2250" spans="1:16" x14ac:dyDescent="0.2">
      <c r="A2250" s="23"/>
      <c r="G2250" s="17"/>
      <c r="H2250" s="17"/>
      <c r="I2250" s="28"/>
      <c r="J2250" s="21"/>
      <c r="K2250" s="10"/>
      <c r="L2250" s="10"/>
      <c r="M2250" s="10"/>
      <c r="N2250" s="23"/>
      <c r="O2250" s="23"/>
      <c r="P2250" s="23"/>
    </row>
    <row r="2251" spans="1:16" x14ac:dyDescent="0.2">
      <c r="A2251" s="23"/>
      <c r="G2251" s="17"/>
      <c r="H2251" s="17"/>
      <c r="I2251" s="28"/>
      <c r="J2251" s="21"/>
      <c r="K2251" s="10"/>
      <c r="L2251" s="10"/>
      <c r="M2251" s="10"/>
      <c r="N2251" s="23"/>
      <c r="O2251" s="23"/>
      <c r="P2251" s="23"/>
    </row>
    <row r="2252" spans="1:16" x14ac:dyDescent="0.2">
      <c r="A2252" s="23"/>
      <c r="G2252" s="17"/>
      <c r="H2252" s="17"/>
      <c r="I2252" s="28"/>
      <c r="J2252" s="21"/>
      <c r="K2252" s="10"/>
      <c r="L2252" s="10"/>
      <c r="M2252" s="10"/>
      <c r="N2252" s="23"/>
      <c r="O2252" s="23"/>
      <c r="P2252" s="23"/>
    </row>
    <row r="2253" spans="1:16" x14ac:dyDescent="0.2">
      <c r="A2253" s="23"/>
      <c r="G2253" s="17"/>
      <c r="H2253" s="17"/>
      <c r="I2253" s="28"/>
      <c r="J2253" s="21"/>
      <c r="K2253" s="10"/>
      <c r="L2253" s="10"/>
      <c r="M2253" s="10"/>
      <c r="N2253" s="23"/>
      <c r="O2253" s="23"/>
      <c r="P2253" s="23"/>
    </row>
    <row r="2254" spans="1:16" x14ac:dyDescent="0.2">
      <c r="A2254" s="23"/>
      <c r="G2254" s="17"/>
      <c r="H2254" s="17"/>
      <c r="I2254" s="28"/>
      <c r="J2254" s="21"/>
      <c r="K2254" s="10"/>
      <c r="L2254" s="10"/>
      <c r="M2254" s="10"/>
      <c r="N2254" s="23"/>
      <c r="O2254" s="23"/>
      <c r="P2254" s="23"/>
    </row>
    <row r="2255" spans="1:16" x14ac:dyDescent="0.2">
      <c r="A2255" s="23"/>
      <c r="G2255" s="17"/>
      <c r="H2255" s="17"/>
      <c r="I2255" s="28"/>
      <c r="J2255" s="21"/>
      <c r="K2255" s="10"/>
      <c r="L2255" s="10"/>
      <c r="M2255" s="10"/>
      <c r="N2255" s="23"/>
      <c r="O2255" s="23"/>
      <c r="P2255" s="23"/>
    </row>
    <row r="2256" spans="1:16" x14ac:dyDescent="0.2">
      <c r="A2256" s="23"/>
      <c r="G2256" s="17"/>
      <c r="H2256" s="17"/>
      <c r="I2256" s="28"/>
      <c r="J2256" s="21"/>
      <c r="K2256" s="10"/>
      <c r="L2256" s="10"/>
      <c r="M2256" s="10"/>
      <c r="N2256" s="23"/>
      <c r="O2256" s="23"/>
      <c r="P2256" s="23"/>
    </row>
    <row r="2257" spans="1:16" x14ac:dyDescent="0.2">
      <c r="A2257" s="23"/>
      <c r="G2257" s="17"/>
      <c r="H2257" s="17"/>
      <c r="I2257" s="28"/>
      <c r="J2257" s="21"/>
      <c r="K2257" s="10"/>
      <c r="L2257" s="10"/>
      <c r="M2257" s="10"/>
      <c r="N2257" s="23"/>
      <c r="O2257" s="23"/>
      <c r="P2257" s="23"/>
    </row>
    <row r="2258" spans="1:16" x14ac:dyDescent="0.2">
      <c r="A2258" s="23"/>
      <c r="G2258" s="17"/>
      <c r="H2258" s="17"/>
      <c r="I2258" s="28"/>
      <c r="J2258" s="21"/>
      <c r="K2258" s="10"/>
      <c r="L2258" s="10"/>
      <c r="M2258" s="10"/>
      <c r="N2258" s="23"/>
      <c r="O2258" s="23"/>
      <c r="P2258" s="23"/>
    </row>
    <row r="2259" spans="1:16" x14ac:dyDescent="0.2">
      <c r="A2259" s="23"/>
      <c r="G2259" s="17"/>
      <c r="H2259" s="17"/>
      <c r="I2259" s="28"/>
      <c r="J2259" s="21"/>
      <c r="K2259" s="10"/>
      <c r="L2259" s="10"/>
      <c r="M2259" s="10"/>
      <c r="N2259" s="23"/>
      <c r="O2259" s="23"/>
      <c r="P2259" s="23"/>
    </row>
    <row r="2260" spans="1:16" x14ac:dyDescent="0.2">
      <c r="A2260" s="23"/>
      <c r="G2260" s="17"/>
      <c r="H2260" s="17"/>
      <c r="I2260" s="28"/>
      <c r="J2260" s="21"/>
      <c r="K2260" s="10"/>
      <c r="L2260" s="10"/>
      <c r="M2260" s="10"/>
      <c r="N2260" s="23"/>
      <c r="O2260" s="23"/>
      <c r="P2260" s="23"/>
    </row>
    <row r="2261" spans="1:16" x14ac:dyDescent="0.2">
      <c r="A2261" s="23"/>
      <c r="G2261" s="17"/>
      <c r="H2261" s="17"/>
      <c r="I2261" s="28"/>
      <c r="J2261" s="21"/>
      <c r="K2261" s="10"/>
      <c r="L2261" s="10"/>
      <c r="M2261" s="10"/>
      <c r="N2261" s="23"/>
      <c r="O2261" s="23"/>
      <c r="P2261" s="23"/>
    </row>
    <row r="2262" spans="1:16" x14ac:dyDescent="0.2">
      <c r="A2262" s="23"/>
      <c r="G2262" s="17"/>
      <c r="H2262" s="17"/>
      <c r="I2262" s="28"/>
      <c r="J2262" s="21"/>
      <c r="K2262" s="10"/>
      <c r="L2262" s="10"/>
      <c r="M2262" s="10"/>
      <c r="N2262" s="23"/>
      <c r="O2262" s="23"/>
      <c r="P2262" s="23"/>
    </row>
    <row r="2263" spans="1:16" x14ac:dyDescent="0.2">
      <c r="A2263" s="23"/>
      <c r="G2263" s="17"/>
      <c r="H2263" s="17"/>
      <c r="I2263" s="28"/>
      <c r="J2263" s="21"/>
      <c r="K2263" s="10"/>
      <c r="L2263" s="10"/>
      <c r="M2263" s="10"/>
      <c r="N2263" s="23"/>
      <c r="O2263" s="23"/>
      <c r="P2263" s="23"/>
    </row>
    <row r="2264" spans="1:16" x14ac:dyDescent="0.2">
      <c r="A2264" s="23"/>
      <c r="G2264" s="17"/>
      <c r="H2264" s="17"/>
      <c r="I2264" s="28"/>
      <c r="J2264" s="21"/>
      <c r="K2264" s="10"/>
      <c r="L2264" s="10"/>
      <c r="M2264" s="10"/>
      <c r="N2264" s="23"/>
      <c r="O2264" s="23"/>
      <c r="P2264" s="23"/>
    </row>
    <row r="2265" spans="1:16" x14ac:dyDescent="0.2">
      <c r="A2265" s="23"/>
      <c r="G2265" s="17"/>
      <c r="H2265" s="17"/>
      <c r="I2265" s="28"/>
      <c r="J2265" s="21"/>
      <c r="K2265" s="10"/>
      <c r="L2265" s="10"/>
      <c r="M2265" s="10"/>
      <c r="N2265" s="23"/>
      <c r="O2265" s="23"/>
      <c r="P2265" s="23"/>
    </row>
    <row r="2266" spans="1:16" x14ac:dyDescent="0.2">
      <c r="A2266" s="23"/>
      <c r="G2266" s="17"/>
      <c r="H2266" s="17"/>
      <c r="I2266" s="28"/>
      <c r="J2266" s="21"/>
      <c r="K2266" s="10"/>
      <c r="L2266" s="10"/>
      <c r="M2266" s="10"/>
      <c r="N2266" s="23"/>
      <c r="O2266" s="23"/>
      <c r="P2266" s="23"/>
    </row>
    <row r="2267" spans="1:16" x14ac:dyDescent="0.2">
      <c r="A2267" s="23"/>
      <c r="G2267" s="17"/>
      <c r="H2267" s="17"/>
      <c r="I2267" s="28"/>
      <c r="J2267" s="21"/>
      <c r="K2267" s="10"/>
      <c r="L2267" s="10"/>
      <c r="M2267" s="10"/>
      <c r="N2267" s="23"/>
      <c r="O2267" s="23"/>
      <c r="P2267" s="23"/>
    </row>
    <row r="2268" spans="1:16" x14ac:dyDescent="0.2">
      <c r="A2268" s="23"/>
      <c r="G2268" s="17"/>
      <c r="H2268" s="17"/>
      <c r="I2268" s="28"/>
      <c r="J2268" s="21"/>
      <c r="K2268" s="10"/>
      <c r="L2268" s="10"/>
      <c r="M2268" s="10"/>
      <c r="N2268" s="23"/>
      <c r="O2268" s="23"/>
      <c r="P2268" s="23"/>
    </row>
    <row r="2269" spans="1:16" x14ac:dyDescent="0.2">
      <c r="A2269" s="23"/>
      <c r="G2269" s="17"/>
      <c r="H2269" s="17"/>
      <c r="I2269" s="28"/>
      <c r="J2269" s="21"/>
      <c r="K2269" s="10"/>
      <c r="L2269" s="10"/>
      <c r="M2269" s="10"/>
      <c r="N2269" s="23"/>
      <c r="O2269" s="23"/>
      <c r="P2269" s="23"/>
    </row>
    <row r="2270" spans="1:16" x14ac:dyDescent="0.2">
      <c r="A2270" s="23"/>
      <c r="G2270" s="17"/>
      <c r="H2270" s="17"/>
      <c r="I2270" s="28"/>
      <c r="J2270" s="21"/>
      <c r="K2270" s="10"/>
      <c r="L2270" s="10"/>
      <c r="M2270" s="10"/>
      <c r="N2270" s="23"/>
      <c r="O2270" s="23"/>
      <c r="P2270" s="23"/>
    </row>
    <row r="2271" spans="1:16" x14ac:dyDescent="0.2">
      <c r="A2271" s="23"/>
      <c r="G2271" s="17"/>
      <c r="H2271" s="17"/>
      <c r="I2271" s="28"/>
      <c r="J2271" s="21"/>
      <c r="K2271" s="10"/>
      <c r="L2271" s="10"/>
      <c r="M2271" s="10"/>
      <c r="N2271" s="23"/>
      <c r="O2271" s="23"/>
      <c r="P2271" s="23"/>
    </row>
    <row r="2272" spans="1:16" x14ac:dyDescent="0.2">
      <c r="A2272" s="23"/>
      <c r="G2272" s="17"/>
      <c r="H2272" s="17"/>
      <c r="I2272" s="28"/>
      <c r="J2272" s="21"/>
      <c r="K2272" s="10"/>
      <c r="L2272" s="10"/>
      <c r="M2272" s="10"/>
      <c r="N2272" s="23"/>
      <c r="O2272" s="23"/>
      <c r="P2272" s="23"/>
    </row>
    <row r="2273" spans="1:16" x14ac:dyDescent="0.2">
      <c r="A2273" s="23"/>
      <c r="G2273" s="17"/>
      <c r="H2273" s="17"/>
      <c r="I2273" s="28"/>
      <c r="J2273" s="21"/>
      <c r="K2273" s="10"/>
      <c r="L2273" s="10"/>
      <c r="M2273" s="10"/>
      <c r="N2273" s="23"/>
      <c r="O2273" s="23"/>
      <c r="P2273" s="23"/>
    </row>
    <row r="2274" spans="1:16" x14ac:dyDescent="0.2">
      <c r="A2274" s="23"/>
      <c r="G2274" s="17"/>
      <c r="H2274" s="17"/>
      <c r="I2274" s="28"/>
      <c r="J2274" s="21"/>
      <c r="K2274" s="10"/>
      <c r="L2274" s="10"/>
      <c r="M2274" s="10"/>
      <c r="N2274" s="23"/>
      <c r="O2274" s="23"/>
      <c r="P2274" s="23"/>
    </row>
    <row r="2275" spans="1:16" x14ac:dyDescent="0.2">
      <c r="A2275" s="23"/>
      <c r="G2275" s="17"/>
      <c r="H2275" s="17"/>
      <c r="I2275" s="28"/>
      <c r="J2275" s="21"/>
      <c r="K2275" s="10"/>
      <c r="L2275" s="10"/>
      <c r="M2275" s="10"/>
      <c r="N2275" s="23"/>
      <c r="O2275" s="23"/>
      <c r="P2275" s="23"/>
    </row>
    <row r="2276" spans="1:16" x14ac:dyDescent="0.2">
      <c r="A2276" s="23"/>
      <c r="G2276" s="17"/>
      <c r="H2276" s="17"/>
      <c r="I2276" s="28"/>
      <c r="J2276" s="21"/>
      <c r="K2276" s="10"/>
      <c r="L2276" s="10"/>
      <c r="M2276" s="10"/>
      <c r="N2276" s="23"/>
      <c r="O2276" s="23"/>
      <c r="P2276" s="23"/>
    </row>
    <row r="2277" spans="1:16" x14ac:dyDescent="0.2">
      <c r="A2277" s="23"/>
      <c r="G2277" s="17"/>
      <c r="H2277" s="17"/>
      <c r="I2277" s="28"/>
      <c r="J2277" s="21"/>
      <c r="K2277" s="10"/>
      <c r="L2277" s="10"/>
      <c r="M2277" s="10"/>
      <c r="N2277" s="23"/>
      <c r="O2277" s="23"/>
      <c r="P2277" s="23"/>
    </row>
    <row r="2278" spans="1:16" x14ac:dyDescent="0.2">
      <c r="A2278" s="23"/>
      <c r="G2278" s="17"/>
      <c r="H2278" s="17"/>
      <c r="I2278" s="28"/>
      <c r="J2278" s="21"/>
      <c r="K2278" s="10"/>
      <c r="L2278" s="10"/>
      <c r="M2278" s="10"/>
      <c r="N2278" s="23"/>
      <c r="O2278" s="23"/>
      <c r="P2278" s="23"/>
    </row>
    <row r="2279" spans="1:16" x14ac:dyDescent="0.2">
      <c r="A2279" s="23"/>
      <c r="G2279" s="17"/>
      <c r="H2279" s="17"/>
      <c r="I2279" s="28"/>
      <c r="J2279" s="21"/>
      <c r="K2279" s="10"/>
      <c r="L2279" s="10"/>
      <c r="M2279" s="10"/>
      <c r="N2279" s="23"/>
      <c r="O2279" s="23"/>
      <c r="P2279" s="23"/>
    </row>
    <row r="2280" spans="1:16" x14ac:dyDescent="0.2">
      <c r="A2280" s="23"/>
      <c r="G2280" s="17"/>
      <c r="H2280" s="17"/>
      <c r="I2280" s="28"/>
      <c r="J2280" s="21"/>
      <c r="K2280" s="10"/>
      <c r="L2280" s="10"/>
      <c r="M2280" s="10"/>
      <c r="N2280" s="23"/>
      <c r="O2280" s="23"/>
      <c r="P2280" s="23"/>
    </row>
    <row r="2281" spans="1:16" x14ac:dyDescent="0.2">
      <c r="A2281" s="23"/>
      <c r="G2281" s="17"/>
      <c r="H2281" s="17"/>
      <c r="I2281" s="28"/>
      <c r="J2281" s="21"/>
      <c r="K2281" s="10"/>
      <c r="L2281" s="10"/>
      <c r="M2281" s="10"/>
      <c r="N2281" s="23"/>
      <c r="O2281" s="23"/>
      <c r="P2281" s="23"/>
    </row>
    <row r="2282" spans="1:16" x14ac:dyDescent="0.2">
      <c r="A2282" s="23"/>
      <c r="G2282" s="17"/>
      <c r="H2282" s="17"/>
      <c r="I2282" s="28"/>
      <c r="J2282" s="21"/>
      <c r="K2282" s="10"/>
      <c r="L2282" s="10"/>
      <c r="M2282" s="10"/>
      <c r="N2282" s="23"/>
      <c r="O2282" s="23"/>
      <c r="P2282" s="23"/>
    </row>
    <row r="2283" spans="1:16" x14ac:dyDescent="0.2">
      <c r="A2283" s="23"/>
      <c r="G2283" s="17"/>
      <c r="H2283" s="17"/>
      <c r="I2283" s="28"/>
      <c r="J2283" s="21"/>
      <c r="K2283" s="10"/>
      <c r="L2283" s="10"/>
      <c r="M2283" s="10"/>
      <c r="N2283" s="23"/>
      <c r="O2283" s="23"/>
      <c r="P2283" s="23"/>
    </row>
    <row r="2284" spans="1:16" x14ac:dyDescent="0.2">
      <c r="A2284" s="23"/>
      <c r="G2284" s="17"/>
      <c r="H2284" s="17"/>
      <c r="I2284" s="28"/>
      <c r="J2284" s="21"/>
      <c r="K2284" s="10"/>
      <c r="L2284" s="10"/>
      <c r="M2284" s="10"/>
      <c r="N2284" s="23"/>
      <c r="O2284" s="23"/>
      <c r="P2284" s="23"/>
    </row>
    <row r="2285" spans="1:16" x14ac:dyDescent="0.2">
      <c r="A2285" s="23"/>
      <c r="G2285" s="17"/>
      <c r="H2285" s="17"/>
      <c r="I2285" s="28"/>
      <c r="J2285" s="21"/>
      <c r="K2285" s="10"/>
      <c r="L2285" s="10"/>
      <c r="M2285" s="10"/>
      <c r="N2285" s="23"/>
      <c r="O2285" s="23"/>
      <c r="P2285" s="23"/>
    </row>
    <row r="2286" spans="1:16" x14ac:dyDescent="0.2">
      <c r="A2286" s="23"/>
      <c r="G2286" s="17"/>
      <c r="H2286" s="17"/>
      <c r="I2286" s="28"/>
      <c r="J2286" s="21"/>
      <c r="K2286" s="10"/>
      <c r="L2286" s="10"/>
      <c r="M2286" s="10"/>
      <c r="N2286" s="23"/>
      <c r="O2286" s="23"/>
      <c r="P2286" s="23"/>
    </row>
    <row r="2287" spans="1:16" x14ac:dyDescent="0.2">
      <c r="A2287" s="23"/>
      <c r="G2287" s="17"/>
      <c r="H2287" s="17"/>
      <c r="I2287" s="28"/>
      <c r="J2287" s="21"/>
      <c r="K2287" s="10"/>
      <c r="L2287" s="10"/>
      <c r="M2287" s="10"/>
      <c r="N2287" s="23"/>
      <c r="O2287" s="23"/>
      <c r="P2287" s="23"/>
    </row>
    <row r="2288" spans="1:16" x14ac:dyDescent="0.2">
      <c r="A2288" s="23"/>
      <c r="G2288" s="17"/>
      <c r="H2288" s="17"/>
      <c r="I2288" s="28"/>
      <c r="J2288" s="21"/>
      <c r="K2288" s="10"/>
      <c r="L2288" s="10"/>
      <c r="M2288" s="10"/>
      <c r="N2288" s="23"/>
      <c r="O2288" s="23"/>
      <c r="P2288" s="23"/>
    </row>
    <row r="2289" spans="1:16" x14ac:dyDescent="0.2">
      <c r="A2289" s="23"/>
      <c r="G2289" s="17"/>
      <c r="H2289" s="17"/>
      <c r="I2289" s="28"/>
      <c r="J2289" s="21"/>
      <c r="K2289" s="10"/>
      <c r="L2289" s="10"/>
      <c r="M2289" s="10"/>
      <c r="N2289" s="23"/>
      <c r="O2289" s="23"/>
      <c r="P2289" s="23"/>
    </row>
    <row r="2290" spans="1:16" x14ac:dyDescent="0.2">
      <c r="A2290" s="23"/>
      <c r="G2290" s="17"/>
      <c r="H2290" s="17"/>
      <c r="I2290" s="28"/>
      <c r="J2290" s="21"/>
      <c r="K2290" s="10"/>
      <c r="L2290" s="10"/>
      <c r="M2290" s="10"/>
      <c r="N2290" s="23"/>
      <c r="O2290" s="23"/>
      <c r="P2290" s="23"/>
    </row>
    <row r="2291" spans="1:16" x14ac:dyDescent="0.2">
      <c r="A2291" s="23"/>
      <c r="G2291" s="17"/>
      <c r="H2291" s="17"/>
      <c r="I2291" s="28"/>
      <c r="J2291" s="21"/>
      <c r="K2291" s="10"/>
      <c r="L2291" s="10"/>
      <c r="M2291" s="10"/>
      <c r="N2291" s="23"/>
      <c r="O2291" s="23"/>
      <c r="P2291" s="23"/>
    </row>
    <row r="2292" spans="1:16" x14ac:dyDescent="0.2">
      <c r="A2292" s="23"/>
      <c r="G2292" s="17"/>
      <c r="H2292" s="17"/>
      <c r="I2292" s="28"/>
      <c r="J2292" s="21"/>
      <c r="K2292" s="10"/>
      <c r="L2292" s="10"/>
      <c r="M2292" s="10"/>
      <c r="N2292" s="23"/>
      <c r="O2292" s="23"/>
      <c r="P2292" s="23"/>
    </row>
    <row r="2293" spans="1:16" x14ac:dyDescent="0.2">
      <c r="A2293" s="23"/>
      <c r="G2293" s="17"/>
      <c r="H2293" s="17"/>
      <c r="I2293" s="28"/>
      <c r="J2293" s="21"/>
      <c r="K2293" s="10"/>
      <c r="L2293" s="10"/>
      <c r="M2293" s="10"/>
      <c r="N2293" s="23"/>
      <c r="O2293" s="23"/>
      <c r="P2293" s="23"/>
    </row>
    <row r="2294" spans="1:16" x14ac:dyDescent="0.2">
      <c r="A2294" s="23"/>
      <c r="G2294" s="17"/>
      <c r="H2294" s="17"/>
      <c r="I2294" s="28"/>
      <c r="J2294" s="21"/>
      <c r="K2294" s="10"/>
      <c r="L2294" s="10"/>
      <c r="M2294" s="10"/>
      <c r="N2294" s="23"/>
      <c r="O2294" s="23"/>
      <c r="P2294" s="23"/>
    </row>
    <row r="2295" spans="1:16" x14ac:dyDescent="0.2">
      <c r="A2295" s="23"/>
      <c r="G2295" s="17"/>
      <c r="H2295" s="17"/>
      <c r="I2295" s="28"/>
      <c r="J2295" s="21"/>
      <c r="K2295" s="10"/>
      <c r="L2295" s="10"/>
      <c r="M2295" s="10"/>
      <c r="N2295" s="23"/>
      <c r="O2295" s="23"/>
      <c r="P2295" s="23"/>
    </row>
    <row r="2296" spans="1:16" x14ac:dyDescent="0.2">
      <c r="A2296" s="23"/>
      <c r="G2296" s="17"/>
      <c r="H2296" s="17"/>
      <c r="I2296" s="28"/>
      <c r="J2296" s="21"/>
      <c r="K2296" s="10"/>
      <c r="L2296" s="10"/>
      <c r="M2296" s="10"/>
      <c r="N2296" s="23"/>
      <c r="O2296" s="23"/>
      <c r="P2296" s="23"/>
    </row>
    <row r="2297" spans="1:16" x14ac:dyDescent="0.2">
      <c r="A2297" s="23"/>
      <c r="G2297" s="17"/>
      <c r="H2297" s="17"/>
      <c r="I2297" s="28"/>
      <c r="J2297" s="21"/>
      <c r="K2297" s="10"/>
      <c r="L2297" s="10"/>
      <c r="M2297" s="10"/>
      <c r="N2297" s="23"/>
      <c r="O2297" s="23"/>
      <c r="P2297" s="23"/>
    </row>
    <row r="2298" spans="1:16" x14ac:dyDescent="0.2">
      <c r="A2298" s="23"/>
      <c r="G2298" s="17"/>
      <c r="H2298" s="17"/>
      <c r="I2298" s="28"/>
      <c r="J2298" s="21"/>
      <c r="K2298" s="10"/>
      <c r="L2298" s="10"/>
      <c r="M2298" s="10"/>
      <c r="N2298" s="23"/>
      <c r="O2298" s="23"/>
      <c r="P2298" s="23"/>
    </row>
    <row r="2299" spans="1:16" x14ac:dyDescent="0.2">
      <c r="A2299" s="23"/>
      <c r="G2299" s="17"/>
      <c r="H2299" s="17"/>
      <c r="I2299" s="28"/>
      <c r="J2299" s="21"/>
      <c r="K2299" s="10"/>
      <c r="L2299" s="10"/>
      <c r="M2299" s="10"/>
      <c r="N2299" s="23"/>
      <c r="O2299" s="23"/>
      <c r="P2299" s="23"/>
    </row>
    <row r="2300" spans="1:16" x14ac:dyDescent="0.2">
      <c r="A2300" s="23"/>
      <c r="G2300" s="17"/>
      <c r="H2300" s="17"/>
      <c r="I2300" s="28"/>
      <c r="J2300" s="21"/>
      <c r="K2300" s="10"/>
      <c r="L2300" s="10"/>
      <c r="M2300" s="10"/>
      <c r="N2300" s="23"/>
      <c r="O2300" s="23"/>
      <c r="P2300" s="23"/>
    </row>
    <row r="2301" spans="1:16" x14ac:dyDescent="0.2">
      <c r="A2301" s="23"/>
      <c r="G2301" s="17"/>
      <c r="H2301" s="17"/>
      <c r="I2301" s="28"/>
      <c r="J2301" s="21"/>
      <c r="K2301" s="10"/>
      <c r="L2301" s="10"/>
      <c r="M2301" s="10"/>
      <c r="N2301" s="23"/>
      <c r="O2301" s="23"/>
      <c r="P2301" s="23"/>
    </row>
    <row r="2302" spans="1:16" x14ac:dyDescent="0.2">
      <c r="A2302" s="23"/>
      <c r="G2302" s="17"/>
      <c r="H2302" s="17"/>
      <c r="I2302" s="28"/>
      <c r="J2302" s="21"/>
      <c r="K2302" s="10"/>
      <c r="L2302" s="10"/>
      <c r="M2302" s="10"/>
      <c r="N2302" s="23"/>
      <c r="O2302" s="23"/>
      <c r="P2302" s="23"/>
    </row>
    <row r="2303" spans="1:16" x14ac:dyDescent="0.2">
      <c r="A2303" s="23"/>
      <c r="G2303" s="17"/>
      <c r="H2303" s="17"/>
      <c r="I2303" s="28"/>
      <c r="J2303" s="21"/>
      <c r="K2303" s="10"/>
      <c r="L2303" s="10"/>
      <c r="M2303" s="10"/>
      <c r="N2303" s="23"/>
      <c r="O2303" s="23"/>
      <c r="P2303" s="23"/>
    </row>
    <row r="2304" spans="1:16" x14ac:dyDescent="0.2">
      <c r="A2304" s="23"/>
      <c r="G2304" s="17"/>
      <c r="H2304" s="17"/>
      <c r="I2304" s="28"/>
      <c r="J2304" s="21"/>
      <c r="K2304" s="10"/>
      <c r="L2304" s="10"/>
      <c r="M2304" s="10"/>
      <c r="N2304" s="23"/>
      <c r="O2304" s="23"/>
      <c r="P2304" s="23"/>
    </row>
    <row r="2305" spans="1:16" x14ac:dyDescent="0.2">
      <c r="A2305" s="23"/>
      <c r="G2305" s="17"/>
      <c r="H2305" s="17"/>
      <c r="I2305" s="28"/>
      <c r="J2305" s="21"/>
      <c r="K2305" s="10"/>
      <c r="L2305" s="10"/>
      <c r="M2305" s="10"/>
      <c r="N2305" s="23"/>
      <c r="O2305" s="23"/>
      <c r="P2305" s="23"/>
    </row>
    <row r="2306" spans="1:16" x14ac:dyDescent="0.2">
      <c r="A2306" s="23"/>
      <c r="G2306" s="17"/>
      <c r="H2306" s="17"/>
      <c r="I2306" s="28"/>
      <c r="J2306" s="21"/>
      <c r="K2306" s="10"/>
      <c r="L2306" s="10"/>
      <c r="M2306" s="10"/>
      <c r="N2306" s="23"/>
      <c r="O2306" s="23"/>
      <c r="P2306" s="23"/>
    </row>
    <row r="2307" spans="1:16" x14ac:dyDescent="0.2">
      <c r="A2307" s="23"/>
      <c r="G2307" s="17"/>
      <c r="H2307" s="17"/>
      <c r="I2307" s="28"/>
      <c r="J2307" s="21"/>
      <c r="K2307" s="10"/>
      <c r="L2307" s="10"/>
      <c r="M2307" s="10"/>
      <c r="N2307" s="23"/>
      <c r="O2307" s="23"/>
      <c r="P2307" s="23"/>
    </row>
    <row r="2308" spans="1:16" x14ac:dyDescent="0.2">
      <c r="A2308" s="23"/>
      <c r="G2308" s="17"/>
      <c r="H2308" s="17"/>
      <c r="I2308" s="28"/>
      <c r="J2308" s="21"/>
      <c r="K2308" s="10"/>
      <c r="L2308" s="10"/>
      <c r="M2308" s="10"/>
      <c r="N2308" s="23"/>
      <c r="O2308" s="23"/>
      <c r="P2308" s="23"/>
    </row>
    <row r="2309" spans="1:16" x14ac:dyDescent="0.2">
      <c r="A2309" s="23"/>
      <c r="G2309" s="17"/>
      <c r="H2309" s="17"/>
      <c r="I2309" s="28"/>
      <c r="J2309" s="21"/>
      <c r="K2309" s="10"/>
      <c r="L2309" s="10"/>
      <c r="M2309" s="10"/>
      <c r="N2309" s="23"/>
      <c r="O2309" s="23"/>
      <c r="P2309" s="23"/>
    </row>
    <row r="2310" spans="1:16" x14ac:dyDescent="0.2">
      <c r="A2310" s="23"/>
      <c r="G2310" s="17"/>
      <c r="H2310" s="17"/>
      <c r="I2310" s="28"/>
      <c r="J2310" s="21"/>
      <c r="K2310" s="10"/>
      <c r="L2310" s="10"/>
      <c r="M2310" s="10"/>
      <c r="N2310" s="23"/>
      <c r="O2310" s="23"/>
      <c r="P2310" s="23"/>
    </row>
    <row r="2311" spans="1:16" x14ac:dyDescent="0.2">
      <c r="A2311" s="23"/>
      <c r="G2311" s="17"/>
      <c r="H2311" s="17"/>
      <c r="I2311" s="28"/>
      <c r="J2311" s="21"/>
      <c r="K2311" s="10"/>
      <c r="L2311" s="10"/>
      <c r="M2311" s="10"/>
      <c r="N2311" s="23"/>
      <c r="O2311" s="23"/>
      <c r="P2311" s="23"/>
    </row>
    <row r="2312" spans="1:16" x14ac:dyDescent="0.2">
      <c r="A2312" s="23"/>
      <c r="G2312" s="17"/>
      <c r="H2312" s="17"/>
      <c r="I2312" s="28"/>
      <c r="J2312" s="21"/>
      <c r="K2312" s="10"/>
      <c r="L2312" s="10"/>
      <c r="M2312" s="10"/>
      <c r="N2312" s="23"/>
      <c r="O2312" s="23"/>
      <c r="P2312" s="23"/>
    </row>
    <row r="2313" spans="1:16" x14ac:dyDescent="0.2">
      <c r="A2313" s="23"/>
      <c r="G2313" s="17"/>
      <c r="H2313" s="17"/>
      <c r="I2313" s="28"/>
      <c r="J2313" s="21"/>
      <c r="K2313" s="10"/>
      <c r="L2313" s="10"/>
      <c r="M2313" s="10"/>
      <c r="N2313" s="23"/>
      <c r="O2313" s="23"/>
      <c r="P2313" s="23"/>
    </row>
    <row r="2314" spans="1:16" x14ac:dyDescent="0.2">
      <c r="A2314" s="23"/>
      <c r="G2314" s="17"/>
      <c r="H2314" s="17"/>
      <c r="I2314" s="28"/>
      <c r="J2314" s="21"/>
      <c r="K2314" s="10"/>
      <c r="L2314" s="10"/>
      <c r="M2314" s="10"/>
      <c r="N2314" s="23"/>
      <c r="O2314" s="23"/>
      <c r="P2314" s="23"/>
    </row>
    <row r="2315" spans="1:16" x14ac:dyDescent="0.2">
      <c r="A2315" s="23"/>
      <c r="G2315" s="17"/>
      <c r="H2315" s="17"/>
      <c r="I2315" s="28"/>
      <c r="J2315" s="21"/>
      <c r="K2315" s="10"/>
      <c r="L2315" s="10"/>
      <c r="M2315" s="10"/>
      <c r="N2315" s="23"/>
      <c r="O2315" s="23"/>
      <c r="P2315" s="23"/>
    </row>
    <row r="2316" spans="1:16" x14ac:dyDescent="0.2">
      <c r="A2316" s="23"/>
      <c r="G2316" s="17"/>
      <c r="H2316" s="17"/>
      <c r="I2316" s="28"/>
      <c r="J2316" s="21"/>
      <c r="K2316" s="10"/>
      <c r="L2316" s="10"/>
      <c r="M2316" s="10"/>
      <c r="N2316" s="23"/>
      <c r="O2316" s="23"/>
      <c r="P2316" s="23"/>
    </row>
    <row r="2317" spans="1:16" x14ac:dyDescent="0.2">
      <c r="A2317" s="23"/>
      <c r="G2317" s="17"/>
      <c r="H2317" s="17"/>
      <c r="I2317" s="28"/>
      <c r="J2317" s="21"/>
      <c r="K2317" s="10"/>
      <c r="L2317" s="10"/>
      <c r="M2317" s="10"/>
      <c r="N2317" s="23"/>
      <c r="O2317" s="23"/>
      <c r="P2317" s="23"/>
    </row>
    <row r="2318" spans="1:16" x14ac:dyDescent="0.2">
      <c r="A2318" s="23"/>
      <c r="G2318" s="17"/>
      <c r="H2318" s="17"/>
      <c r="I2318" s="28"/>
      <c r="J2318" s="21"/>
      <c r="K2318" s="10"/>
      <c r="L2318" s="10"/>
      <c r="M2318" s="10"/>
      <c r="N2318" s="23"/>
      <c r="O2318" s="23"/>
      <c r="P2318" s="23"/>
    </row>
    <row r="2319" spans="1:16" x14ac:dyDescent="0.2">
      <c r="A2319" s="23"/>
      <c r="G2319" s="17"/>
      <c r="H2319" s="17"/>
      <c r="I2319" s="28"/>
      <c r="J2319" s="21"/>
      <c r="K2319" s="10"/>
      <c r="L2319" s="10"/>
      <c r="M2319" s="10"/>
      <c r="N2319" s="23"/>
      <c r="O2319" s="23"/>
      <c r="P2319" s="23"/>
    </row>
    <row r="2320" spans="1:16" x14ac:dyDescent="0.2">
      <c r="A2320" s="23"/>
      <c r="G2320" s="17"/>
      <c r="H2320" s="17"/>
      <c r="I2320" s="28"/>
      <c r="J2320" s="21"/>
      <c r="K2320" s="10"/>
      <c r="L2320" s="10"/>
      <c r="M2320" s="10"/>
      <c r="N2320" s="23"/>
      <c r="O2320" s="23"/>
      <c r="P2320" s="23"/>
    </row>
    <row r="2321" spans="1:16" x14ac:dyDescent="0.2">
      <c r="A2321" s="23"/>
      <c r="G2321" s="17"/>
      <c r="H2321" s="17"/>
      <c r="I2321" s="28"/>
      <c r="J2321" s="21"/>
      <c r="K2321" s="10"/>
      <c r="L2321" s="10"/>
      <c r="M2321" s="10"/>
      <c r="N2321" s="23"/>
      <c r="O2321" s="23"/>
      <c r="P2321" s="23"/>
    </row>
    <row r="2322" spans="1:16" x14ac:dyDescent="0.2">
      <c r="A2322" s="23"/>
      <c r="G2322" s="17"/>
      <c r="H2322" s="17"/>
      <c r="I2322" s="28"/>
      <c r="J2322" s="21"/>
      <c r="K2322" s="10"/>
      <c r="L2322" s="10"/>
      <c r="M2322" s="10"/>
      <c r="N2322" s="23"/>
      <c r="O2322" s="23"/>
      <c r="P2322" s="23"/>
    </row>
    <row r="2323" spans="1:16" x14ac:dyDescent="0.2">
      <c r="A2323" s="23"/>
      <c r="G2323" s="17"/>
      <c r="H2323" s="17"/>
      <c r="I2323" s="28"/>
      <c r="J2323" s="21"/>
      <c r="K2323" s="10"/>
      <c r="L2323" s="10"/>
      <c r="M2323" s="10"/>
      <c r="N2323" s="23"/>
      <c r="O2323" s="23"/>
      <c r="P2323" s="23"/>
    </row>
    <row r="2324" spans="1:16" x14ac:dyDescent="0.2">
      <c r="A2324" s="23"/>
      <c r="G2324" s="17"/>
      <c r="H2324" s="17"/>
      <c r="I2324" s="28"/>
      <c r="J2324" s="21"/>
      <c r="K2324" s="10"/>
      <c r="L2324" s="10"/>
      <c r="M2324" s="10"/>
      <c r="N2324" s="23"/>
      <c r="O2324" s="23"/>
      <c r="P2324" s="23"/>
    </row>
    <row r="2325" spans="1:16" x14ac:dyDescent="0.2">
      <c r="A2325" s="23"/>
      <c r="G2325" s="17"/>
      <c r="H2325" s="17"/>
      <c r="I2325" s="28"/>
      <c r="J2325" s="21"/>
      <c r="K2325" s="10"/>
      <c r="L2325" s="10"/>
      <c r="M2325" s="10"/>
      <c r="N2325" s="23"/>
      <c r="O2325" s="23"/>
      <c r="P2325" s="23"/>
    </row>
    <row r="2326" spans="1:16" x14ac:dyDescent="0.2">
      <c r="A2326" s="23"/>
      <c r="G2326" s="17"/>
      <c r="H2326" s="17"/>
      <c r="I2326" s="28"/>
      <c r="J2326" s="21"/>
      <c r="K2326" s="10"/>
      <c r="L2326" s="10"/>
      <c r="M2326" s="10"/>
      <c r="N2326" s="23"/>
      <c r="O2326" s="23"/>
      <c r="P2326" s="23"/>
    </row>
    <row r="2327" spans="1:16" x14ac:dyDescent="0.2">
      <c r="A2327" s="23"/>
      <c r="G2327" s="17"/>
      <c r="H2327" s="17"/>
      <c r="I2327" s="28"/>
      <c r="J2327" s="21"/>
      <c r="K2327" s="10"/>
      <c r="L2327" s="10"/>
      <c r="M2327" s="10"/>
      <c r="N2327" s="23"/>
      <c r="O2327" s="23"/>
      <c r="P2327" s="23"/>
    </row>
    <row r="2328" spans="1:16" x14ac:dyDescent="0.2">
      <c r="A2328" s="23"/>
      <c r="G2328" s="17"/>
      <c r="H2328" s="17"/>
      <c r="I2328" s="28"/>
      <c r="J2328" s="21"/>
      <c r="K2328" s="10"/>
      <c r="L2328" s="10"/>
      <c r="M2328" s="10"/>
      <c r="N2328" s="23"/>
      <c r="O2328" s="23"/>
      <c r="P2328" s="23"/>
    </row>
    <row r="2329" spans="1:16" x14ac:dyDescent="0.2">
      <c r="A2329" s="23"/>
      <c r="G2329" s="17"/>
      <c r="H2329" s="17"/>
      <c r="I2329" s="28"/>
      <c r="J2329" s="21"/>
      <c r="K2329" s="10"/>
      <c r="L2329" s="10"/>
      <c r="M2329" s="10"/>
      <c r="N2329" s="23"/>
      <c r="O2329" s="23"/>
      <c r="P2329" s="23"/>
    </row>
    <row r="2330" spans="1:16" x14ac:dyDescent="0.2">
      <c r="A2330" s="23"/>
      <c r="G2330" s="17"/>
      <c r="H2330" s="17"/>
      <c r="I2330" s="28"/>
      <c r="J2330" s="21"/>
      <c r="K2330" s="10"/>
      <c r="L2330" s="10"/>
      <c r="M2330" s="10"/>
      <c r="N2330" s="23"/>
      <c r="O2330" s="23"/>
      <c r="P2330" s="23"/>
    </row>
    <row r="2331" spans="1:16" x14ac:dyDescent="0.2">
      <c r="A2331" s="23"/>
      <c r="G2331" s="17"/>
      <c r="H2331" s="17"/>
      <c r="I2331" s="28"/>
      <c r="J2331" s="21"/>
      <c r="K2331" s="10"/>
      <c r="L2331" s="10"/>
      <c r="M2331" s="10"/>
      <c r="N2331" s="23"/>
      <c r="O2331" s="23"/>
      <c r="P2331" s="23"/>
    </row>
    <row r="2332" spans="1:16" x14ac:dyDescent="0.2">
      <c r="A2332" s="23"/>
      <c r="G2332" s="17"/>
      <c r="H2332" s="17"/>
      <c r="I2332" s="28"/>
      <c r="J2332" s="21"/>
      <c r="K2332" s="10"/>
      <c r="L2332" s="10"/>
      <c r="M2332" s="10"/>
      <c r="N2332" s="23"/>
      <c r="O2332" s="23"/>
      <c r="P2332" s="23"/>
    </row>
    <row r="2333" spans="1:16" x14ac:dyDescent="0.2">
      <c r="A2333" s="23"/>
      <c r="G2333" s="17"/>
      <c r="H2333" s="17"/>
      <c r="I2333" s="28"/>
      <c r="J2333" s="21"/>
      <c r="K2333" s="10"/>
      <c r="L2333" s="10"/>
      <c r="M2333" s="10"/>
      <c r="N2333" s="23"/>
      <c r="O2333" s="23"/>
      <c r="P2333" s="23"/>
    </row>
    <row r="2334" spans="1:16" x14ac:dyDescent="0.2">
      <c r="A2334" s="23"/>
      <c r="G2334" s="17"/>
      <c r="H2334" s="17"/>
      <c r="I2334" s="28"/>
      <c r="J2334" s="21"/>
      <c r="K2334" s="10"/>
      <c r="L2334" s="10"/>
      <c r="M2334" s="10"/>
      <c r="N2334" s="23"/>
      <c r="O2334" s="23"/>
      <c r="P2334" s="23"/>
    </row>
    <row r="2335" spans="1:16" x14ac:dyDescent="0.2">
      <c r="A2335" s="23"/>
      <c r="G2335" s="17"/>
      <c r="H2335" s="17"/>
      <c r="I2335" s="28"/>
      <c r="J2335" s="21"/>
      <c r="K2335" s="10"/>
      <c r="L2335" s="10"/>
      <c r="M2335" s="10"/>
      <c r="N2335" s="23"/>
      <c r="O2335" s="23"/>
      <c r="P2335" s="23"/>
    </row>
    <row r="2336" spans="1:16" x14ac:dyDescent="0.2">
      <c r="A2336" s="23"/>
      <c r="G2336" s="17"/>
      <c r="H2336" s="17"/>
      <c r="I2336" s="28"/>
      <c r="J2336" s="21"/>
      <c r="K2336" s="10"/>
      <c r="L2336" s="10"/>
      <c r="M2336" s="10"/>
      <c r="N2336" s="23"/>
      <c r="O2336" s="23"/>
      <c r="P2336" s="23"/>
    </row>
    <row r="2337" spans="1:16" x14ac:dyDescent="0.2">
      <c r="A2337" s="23"/>
      <c r="G2337" s="17"/>
      <c r="H2337" s="17"/>
      <c r="I2337" s="28"/>
      <c r="J2337" s="21"/>
      <c r="K2337" s="10"/>
      <c r="L2337" s="10"/>
      <c r="M2337" s="10"/>
      <c r="N2337" s="23"/>
      <c r="O2337" s="23"/>
      <c r="P2337" s="23"/>
    </row>
    <row r="2338" spans="1:16" x14ac:dyDescent="0.2">
      <c r="A2338" s="23"/>
      <c r="G2338" s="17"/>
      <c r="H2338" s="17"/>
      <c r="I2338" s="28"/>
      <c r="J2338" s="21"/>
      <c r="K2338" s="10"/>
      <c r="L2338" s="10"/>
      <c r="M2338" s="10"/>
      <c r="N2338" s="23"/>
      <c r="O2338" s="23"/>
      <c r="P2338" s="23"/>
    </row>
    <row r="2339" spans="1:16" x14ac:dyDescent="0.2">
      <c r="A2339" s="23"/>
      <c r="G2339" s="17"/>
      <c r="H2339" s="17"/>
      <c r="I2339" s="28"/>
      <c r="J2339" s="21"/>
      <c r="K2339" s="10"/>
      <c r="L2339" s="10"/>
      <c r="M2339" s="10"/>
      <c r="N2339" s="23"/>
      <c r="O2339" s="23"/>
      <c r="P2339" s="23"/>
    </row>
    <row r="2340" spans="1:16" x14ac:dyDescent="0.2">
      <c r="A2340" s="23"/>
      <c r="G2340" s="17"/>
      <c r="H2340" s="17"/>
      <c r="I2340" s="28"/>
      <c r="J2340" s="21"/>
      <c r="K2340" s="10"/>
      <c r="L2340" s="10"/>
      <c r="M2340" s="10"/>
      <c r="N2340" s="23"/>
      <c r="O2340" s="23"/>
      <c r="P2340" s="23"/>
    </row>
    <row r="2341" spans="1:16" x14ac:dyDescent="0.2">
      <c r="A2341" s="23"/>
      <c r="G2341" s="17"/>
      <c r="H2341" s="17"/>
      <c r="I2341" s="28"/>
      <c r="J2341" s="21"/>
      <c r="K2341" s="10"/>
      <c r="L2341" s="10"/>
      <c r="M2341" s="10"/>
      <c r="N2341" s="23"/>
      <c r="O2341" s="23"/>
      <c r="P2341" s="23"/>
    </row>
    <row r="2342" spans="1:16" x14ac:dyDescent="0.2">
      <c r="A2342" s="23"/>
      <c r="G2342" s="17"/>
      <c r="H2342" s="17"/>
      <c r="I2342" s="28"/>
      <c r="J2342" s="21"/>
      <c r="K2342" s="10"/>
      <c r="L2342" s="10"/>
      <c r="M2342" s="10"/>
      <c r="N2342" s="23"/>
      <c r="O2342" s="23"/>
      <c r="P2342" s="23"/>
    </row>
    <row r="2343" spans="1:16" x14ac:dyDescent="0.2">
      <c r="A2343" s="23"/>
      <c r="G2343" s="17"/>
      <c r="H2343" s="17"/>
      <c r="I2343" s="28"/>
      <c r="J2343" s="21"/>
      <c r="K2343" s="10"/>
      <c r="L2343" s="10"/>
      <c r="M2343" s="10"/>
      <c r="N2343" s="23"/>
      <c r="O2343" s="23"/>
      <c r="P2343" s="23"/>
    </row>
    <row r="2344" spans="1:16" x14ac:dyDescent="0.2">
      <c r="A2344" s="23"/>
      <c r="G2344" s="17"/>
      <c r="H2344" s="17"/>
      <c r="I2344" s="28"/>
      <c r="J2344" s="21"/>
      <c r="K2344" s="10"/>
      <c r="L2344" s="10"/>
      <c r="M2344" s="10"/>
      <c r="N2344" s="23"/>
      <c r="O2344" s="23"/>
      <c r="P2344" s="23"/>
    </row>
    <row r="2345" spans="1:16" x14ac:dyDescent="0.2">
      <c r="A2345" s="23"/>
      <c r="G2345" s="17"/>
      <c r="H2345" s="17"/>
      <c r="I2345" s="28"/>
      <c r="J2345" s="21"/>
      <c r="K2345" s="10"/>
      <c r="L2345" s="10"/>
      <c r="M2345" s="10"/>
      <c r="N2345" s="23"/>
      <c r="O2345" s="23"/>
      <c r="P2345" s="23"/>
    </row>
    <row r="2346" spans="1:16" x14ac:dyDescent="0.2">
      <c r="A2346" s="23"/>
      <c r="G2346" s="17"/>
      <c r="H2346" s="17"/>
      <c r="I2346" s="28"/>
      <c r="J2346" s="21"/>
      <c r="K2346" s="10"/>
      <c r="L2346" s="10"/>
      <c r="M2346" s="10"/>
      <c r="N2346" s="23"/>
      <c r="O2346" s="23"/>
      <c r="P2346" s="23"/>
    </row>
    <row r="2347" spans="1:16" x14ac:dyDescent="0.2">
      <c r="A2347" s="23"/>
      <c r="G2347" s="17"/>
      <c r="H2347" s="17"/>
      <c r="I2347" s="28"/>
      <c r="J2347" s="21"/>
      <c r="K2347" s="10"/>
      <c r="L2347" s="10"/>
      <c r="M2347" s="10"/>
      <c r="N2347" s="23"/>
      <c r="O2347" s="23"/>
      <c r="P2347" s="23"/>
    </row>
    <row r="2348" spans="1:16" x14ac:dyDescent="0.2">
      <c r="A2348" s="23"/>
      <c r="G2348" s="17"/>
      <c r="H2348" s="17"/>
      <c r="I2348" s="28"/>
      <c r="J2348" s="21"/>
      <c r="K2348" s="10"/>
      <c r="L2348" s="10"/>
      <c r="M2348" s="10"/>
      <c r="N2348" s="23"/>
      <c r="O2348" s="23"/>
      <c r="P2348" s="23"/>
    </row>
    <row r="2349" spans="1:16" x14ac:dyDescent="0.2">
      <c r="A2349" s="23"/>
      <c r="G2349" s="17"/>
      <c r="H2349" s="17"/>
      <c r="I2349" s="28"/>
      <c r="J2349" s="21"/>
      <c r="K2349" s="10"/>
      <c r="L2349" s="10"/>
      <c r="M2349" s="10"/>
      <c r="N2349" s="23"/>
      <c r="O2349" s="23"/>
      <c r="P2349" s="23"/>
    </row>
    <row r="2350" spans="1:16" x14ac:dyDescent="0.2">
      <c r="A2350" s="23"/>
      <c r="G2350" s="17"/>
      <c r="H2350" s="17"/>
      <c r="I2350" s="28"/>
      <c r="J2350" s="21"/>
      <c r="K2350" s="10"/>
      <c r="L2350" s="10"/>
      <c r="M2350" s="10"/>
      <c r="N2350" s="23"/>
      <c r="O2350" s="23"/>
      <c r="P2350" s="23"/>
    </row>
    <row r="2351" spans="1:16" x14ac:dyDescent="0.2">
      <c r="A2351" s="23"/>
      <c r="G2351" s="17"/>
      <c r="H2351" s="17"/>
      <c r="I2351" s="28"/>
      <c r="J2351" s="21"/>
      <c r="K2351" s="10"/>
      <c r="L2351" s="10"/>
      <c r="M2351" s="10"/>
      <c r="N2351" s="23"/>
      <c r="O2351" s="23"/>
      <c r="P2351" s="23"/>
    </row>
    <row r="2352" spans="1:16" x14ac:dyDescent="0.2">
      <c r="A2352" s="23"/>
      <c r="G2352" s="17"/>
      <c r="H2352" s="17"/>
      <c r="I2352" s="28"/>
      <c r="J2352" s="21"/>
      <c r="K2352" s="10"/>
      <c r="L2352" s="10"/>
      <c r="M2352" s="10"/>
      <c r="N2352" s="23"/>
      <c r="O2352" s="23"/>
      <c r="P2352" s="23"/>
    </row>
    <row r="2353" spans="1:16" x14ac:dyDescent="0.2">
      <c r="A2353" s="23"/>
      <c r="G2353" s="17"/>
      <c r="H2353" s="17"/>
      <c r="I2353" s="28"/>
      <c r="J2353" s="21"/>
      <c r="K2353" s="10"/>
      <c r="L2353" s="10"/>
      <c r="M2353" s="10"/>
      <c r="N2353" s="23"/>
      <c r="O2353" s="23"/>
      <c r="P2353" s="23"/>
    </row>
    <row r="2354" spans="1:16" x14ac:dyDescent="0.2">
      <c r="A2354" s="23"/>
      <c r="G2354" s="17"/>
      <c r="H2354" s="17"/>
      <c r="I2354" s="28"/>
      <c r="J2354" s="21"/>
      <c r="K2354" s="10"/>
      <c r="L2354" s="10"/>
      <c r="M2354" s="10"/>
      <c r="N2354" s="23"/>
      <c r="O2354" s="23"/>
      <c r="P2354" s="23"/>
    </row>
    <row r="2355" spans="1:16" x14ac:dyDescent="0.2">
      <c r="A2355" s="23"/>
      <c r="G2355" s="17"/>
      <c r="H2355" s="17"/>
      <c r="I2355" s="28"/>
      <c r="J2355" s="21"/>
      <c r="K2355" s="10"/>
      <c r="L2355" s="10"/>
      <c r="M2355" s="10"/>
      <c r="N2355" s="23"/>
      <c r="O2355" s="23"/>
      <c r="P2355" s="23"/>
    </row>
    <row r="2356" spans="1:16" x14ac:dyDescent="0.2">
      <c r="A2356" s="23"/>
      <c r="G2356" s="17"/>
      <c r="H2356" s="17"/>
      <c r="I2356" s="28"/>
      <c r="J2356" s="21"/>
      <c r="K2356" s="10"/>
      <c r="L2356" s="10"/>
      <c r="M2356" s="10"/>
      <c r="N2356" s="23"/>
      <c r="O2356" s="23"/>
      <c r="P2356" s="23"/>
    </row>
    <row r="2357" spans="1:16" x14ac:dyDescent="0.2">
      <c r="A2357" s="23"/>
      <c r="G2357" s="17"/>
      <c r="H2357" s="17"/>
      <c r="I2357" s="28"/>
      <c r="J2357" s="21"/>
      <c r="K2357" s="10"/>
      <c r="L2357" s="10"/>
      <c r="M2357" s="10"/>
      <c r="N2357" s="23"/>
      <c r="O2357" s="23"/>
      <c r="P2357" s="23"/>
    </row>
    <row r="2358" spans="1:16" x14ac:dyDescent="0.2">
      <c r="A2358" s="23"/>
      <c r="G2358" s="17"/>
      <c r="H2358" s="17"/>
      <c r="I2358" s="28"/>
      <c r="J2358" s="21"/>
      <c r="K2358" s="10"/>
      <c r="L2358" s="10"/>
      <c r="M2358" s="10"/>
      <c r="N2358" s="23"/>
      <c r="O2358" s="23"/>
      <c r="P2358" s="23"/>
    </row>
    <row r="2359" spans="1:16" x14ac:dyDescent="0.2">
      <c r="A2359" s="23"/>
      <c r="G2359" s="17"/>
      <c r="H2359" s="17"/>
      <c r="I2359" s="28"/>
      <c r="J2359" s="21"/>
      <c r="K2359" s="10"/>
      <c r="L2359" s="10"/>
      <c r="M2359" s="10"/>
      <c r="N2359" s="23"/>
      <c r="O2359" s="23"/>
      <c r="P2359" s="23"/>
    </row>
    <row r="2360" spans="1:16" x14ac:dyDescent="0.2">
      <c r="A2360" s="23"/>
      <c r="G2360" s="17"/>
      <c r="H2360" s="17"/>
      <c r="I2360" s="28"/>
      <c r="J2360" s="21"/>
      <c r="K2360" s="10"/>
      <c r="L2360" s="10"/>
      <c r="M2360" s="10"/>
      <c r="N2360" s="23"/>
      <c r="O2360" s="23"/>
      <c r="P2360" s="23"/>
    </row>
    <row r="2361" spans="1:16" x14ac:dyDescent="0.2">
      <c r="A2361" s="23"/>
      <c r="G2361" s="17"/>
      <c r="H2361" s="17"/>
      <c r="I2361" s="28"/>
      <c r="J2361" s="21"/>
      <c r="K2361" s="10"/>
      <c r="L2361" s="10"/>
      <c r="M2361" s="10"/>
      <c r="N2361" s="23"/>
      <c r="O2361" s="23"/>
      <c r="P2361" s="23"/>
    </row>
    <row r="2362" spans="1:16" x14ac:dyDescent="0.2">
      <c r="A2362" s="23"/>
      <c r="G2362" s="17"/>
      <c r="H2362" s="17"/>
      <c r="I2362" s="28"/>
      <c r="J2362" s="21"/>
      <c r="K2362" s="10"/>
      <c r="L2362" s="10"/>
      <c r="M2362" s="10"/>
      <c r="N2362" s="23"/>
      <c r="O2362" s="23"/>
      <c r="P2362" s="23"/>
    </row>
    <row r="2363" spans="1:16" x14ac:dyDescent="0.2">
      <c r="A2363" s="23"/>
      <c r="G2363" s="17"/>
      <c r="H2363" s="17"/>
      <c r="I2363" s="28"/>
      <c r="J2363" s="21"/>
      <c r="K2363" s="10"/>
      <c r="L2363" s="10"/>
      <c r="M2363" s="10"/>
      <c r="N2363" s="23"/>
      <c r="O2363" s="23"/>
      <c r="P2363" s="23"/>
    </row>
    <row r="2364" spans="1:16" x14ac:dyDescent="0.2">
      <c r="A2364" s="23"/>
      <c r="G2364" s="17"/>
      <c r="H2364" s="17"/>
      <c r="I2364" s="28"/>
      <c r="J2364" s="21"/>
      <c r="K2364" s="10"/>
      <c r="L2364" s="10"/>
      <c r="M2364" s="10"/>
      <c r="N2364" s="23"/>
      <c r="O2364" s="23"/>
      <c r="P2364" s="23"/>
    </row>
    <row r="2365" spans="1:16" x14ac:dyDescent="0.2">
      <c r="A2365" s="23"/>
      <c r="G2365" s="17"/>
      <c r="H2365" s="17"/>
      <c r="I2365" s="28"/>
      <c r="J2365" s="21"/>
      <c r="K2365" s="10"/>
      <c r="L2365" s="10"/>
      <c r="M2365" s="10"/>
      <c r="N2365" s="23"/>
      <c r="O2365" s="23"/>
      <c r="P2365" s="23"/>
    </row>
    <row r="2366" spans="1:16" x14ac:dyDescent="0.2">
      <c r="A2366" s="23"/>
      <c r="G2366" s="17"/>
      <c r="H2366" s="17"/>
      <c r="I2366" s="28"/>
      <c r="J2366" s="21"/>
      <c r="K2366" s="10"/>
      <c r="L2366" s="10"/>
      <c r="M2366" s="10"/>
      <c r="N2366" s="23"/>
      <c r="O2366" s="23"/>
      <c r="P2366" s="23"/>
    </row>
    <row r="2367" spans="1:16" x14ac:dyDescent="0.2">
      <c r="A2367" s="23"/>
      <c r="G2367" s="17"/>
      <c r="H2367" s="17"/>
      <c r="I2367" s="28"/>
      <c r="J2367" s="21"/>
      <c r="K2367" s="10"/>
      <c r="L2367" s="10"/>
      <c r="M2367" s="10"/>
      <c r="N2367" s="23"/>
      <c r="O2367" s="23"/>
      <c r="P2367" s="23"/>
    </row>
    <row r="2368" spans="1:16" x14ac:dyDescent="0.2">
      <c r="A2368" s="23"/>
      <c r="G2368" s="17"/>
      <c r="H2368" s="17"/>
      <c r="I2368" s="28"/>
      <c r="J2368" s="21"/>
      <c r="K2368" s="10"/>
      <c r="L2368" s="10"/>
      <c r="M2368" s="10"/>
      <c r="N2368" s="23"/>
      <c r="O2368" s="23"/>
      <c r="P2368" s="23"/>
    </row>
    <row r="2369" spans="1:16" x14ac:dyDescent="0.2">
      <c r="A2369" s="23"/>
      <c r="G2369" s="17"/>
      <c r="H2369" s="17"/>
      <c r="I2369" s="28"/>
      <c r="J2369" s="21"/>
      <c r="K2369" s="10"/>
      <c r="L2369" s="10"/>
      <c r="M2369" s="10"/>
      <c r="N2369" s="23"/>
      <c r="O2369" s="23"/>
      <c r="P2369" s="23"/>
    </row>
    <row r="2370" spans="1:16" x14ac:dyDescent="0.2">
      <c r="A2370" s="23"/>
      <c r="G2370" s="17"/>
      <c r="H2370" s="17"/>
      <c r="I2370" s="28"/>
      <c r="J2370" s="21"/>
      <c r="K2370" s="10"/>
      <c r="L2370" s="10"/>
      <c r="M2370" s="10"/>
      <c r="N2370" s="23"/>
      <c r="O2370" s="23"/>
      <c r="P2370" s="23"/>
    </row>
    <row r="2371" spans="1:16" x14ac:dyDescent="0.2">
      <c r="A2371" s="23"/>
      <c r="G2371" s="17"/>
      <c r="H2371" s="17"/>
      <c r="I2371" s="28"/>
      <c r="J2371" s="21"/>
      <c r="K2371" s="10"/>
      <c r="L2371" s="10"/>
      <c r="M2371" s="10"/>
      <c r="N2371" s="23"/>
      <c r="O2371" s="23"/>
      <c r="P2371" s="23"/>
    </row>
    <row r="2372" spans="1:16" x14ac:dyDescent="0.2">
      <c r="A2372" s="23"/>
      <c r="G2372" s="17"/>
      <c r="H2372" s="17"/>
      <c r="I2372" s="28"/>
      <c r="J2372" s="21"/>
      <c r="K2372" s="10"/>
      <c r="L2372" s="10"/>
      <c r="M2372" s="10"/>
      <c r="N2372" s="23"/>
      <c r="O2372" s="23"/>
      <c r="P2372" s="23"/>
    </row>
    <row r="2373" spans="1:16" x14ac:dyDescent="0.2">
      <c r="A2373" s="23"/>
      <c r="G2373" s="17"/>
      <c r="H2373" s="17"/>
      <c r="I2373" s="28"/>
      <c r="J2373" s="21"/>
      <c r="K2373" s="10"/>
      <c r="L2373" s="10"/>
      <c r="M2373" s="10"/>
      <c r="N2373" s="23"/>
      <c r="O2373" s="23"/>
      <c r="P2373" s="23"/>
    </row>
    <row r="2374" spans="1:16" x14ac:dyDescent="0.2">
      <c r="A2374" s="23"/>
      <c r="G2374" s="17"/>
      <c r="H2374" s="17"/>
      <c r="I2374" s="28"/>
      <c r="J2374" s="21"/>
      <c r="K2374" s="10"/>
      <c r="L2374" s="10"/>
      <c r="M2374" s="10"/>
      <c r="N2374" s="23"/>
      <c r="O2374" s="23"/>
      <c r="P2374" s="23"/>
    </row>
    <row r="2375" spans="1:16" x14ac:dyDescent="0.2">
      <c r="A2375" s="23"/>
      <c r="G2375" s="17"/>
      <c r="H2375" s="17"/>
      <c r="I2375" s="28"/>
      <c r="J2375" s="21"/>
      <c r="K2375" s="10"/>
      <c r="L2375" s="10"/>
      <c r="M2375" s="10"/>
      <c r="N2375" s="23"/>
      <c r="O2375" s="23"/>
      <c r="P2375" s="23"/>
    </row>
    <row r="2376" spans="1:16" x14ac:dyDescent="0.2">
      <c r="A2376" s="23"/>
      <c r="G2376" s="17"/>
      <c r="H2376" s="17"/>
      <c r="I2376" s="28"/>
      <c r="J2376" s="21"/>
      <c r="K2376" s="10"/>
      <c r="L2376" s="10"/>
      <c r="M2376" s="10"/>
      <c r="N2376" s="23"/>
      <c r="O2376" s="23"/>
      <c r="P2376" s="23"/>
    </row>
    <row r="2377" spans="1:16" x14ac:dyDescent="0.2">
      <c r="A2377" s="23"/>
      <c r="G2377" s="17"/>
      <c r="H2377" s="17"/>
      <c r="I2377" s="28"/>
      <c r="J2377" s="21"/>
      <c r="K2377" s="10"/>
      <c r="L2377" s="10"/>
      <c r="M2377" s="10"/>
      <c r="N2377" s="23"/>
      <c r="O2377" s="23"/>
      <c r="P2377" s="23"/>
    </row>
    <row r="2378" spans="1:16" x14ac:dyDescent="0.2">
      <c r="A2378" s="23"/>
      <c r="G2378" s="17"/>
      <c r="H2378" s="17"/>
      <c r="I2378" s="28"/>
      <c r="J2378" s="21"/>
      <c r="K2378" s="10"/>
      <c r="L2378" s="10"/>
      <c r="M2378" s="10"/>
      <c r="N2378" s="23"/>
      <c r="O2378" s="23"/>
      <c r="P2378" s="23"/>
    </row>
    <row r="2379" spans="1:16" x14ac:dyDescent="0.2">
      <c r="A2379" s="23"/>
      <c r="G2379" s="17"/>
      <c r="H2379" s="17"/>
      <c r="I2379" s="28"/>
      <c r="J2379" s="21"/>
      <c r="K2379" s="10"/>
      <c r="L2379" s="10"/>
      <c r="M2379" s="10"/>
      <c r="N2379" s="23"/>
      <c r="O2379" s="23"/>
      <c r="P2379" s="23"/>
    </row>
    <row r="2380" spans="1:16" x14ac:dyDescent="0.2">
      <c r="A2380" s="23"/>
      <c r="G2380" s="17"/>
      <c r="H2380" s="17"/>
      <c r="I2380" s="28"/>
      <c r="J2380" s="21"/>
      <c r="K2380" s="10"/>
      <c r="L2380" s="10"/>
      <c r="M2380" s="10"/>
      <c r="N2380" s="23"/>
      <c r="O2380" s="23"/>
      <c r="P2380" s="23"/>
    </row>
    <row r="2381" spans="1:16" x14ac:dyDescent="0.2">
      <c r="A2381" s="23"/>
      <c r="G2381" s="17"/>
      <c r="H2381" s="17"/>
      <c r="I2381" s="28"/>
      <c r="J2381" s="21"/>
      <c r="K2381" s="10"/>
      <c r="L2381" s="10"/>
      <c r="M2381" s="10"/>
      <c r="N2381" s="23"/>
      <c r="O2381" s="23"/>
      <c r="P2381" s="23"/>
    </row>
    <row r="2382" spans="1:16" x14ac:dyDescent="0.2">
      <c r="A2382" s="23"/>
      <c r="G2382" s="17"/>
      <c r="H2382" s="17"/>
      <c r="I2382" s="28"/>
      <c r="J2382" s="21"/>
      <c r="K2382" s="10"/>
      <c r="L2382" s="10"/>
      <c r="M2382" s="10"/>
      <c r="N2382" s="23"/>
      <c r="O2382" s="23"/>
      <c r="P2382" s="23"/>
    </row>
    <row r="2383" spans="1:16" x14ac:dyDescent="0.2">
      <c r="A2383" s="23"/>
      <c r="G2383" s="17"/>
      <c r="H2383" s="17"/>
      <c r="I2383" s="28"/>
      <c r="J2383" s="21"/>
      <c r="K2383" s="10"/>
      <c r="L2383" s="10"/>
      <c r="M2383" s="10"/>
      <c r="N2383" s="23"/>
      <c r="O2383" s="23"/>
      <c r="P2383" s="23"/>
    </row>
    <row r="2384" spans="1:16" x14ac:dyDescent="0.2">
      <c r="A2384" s="23"/>
      <c r="G2384" s="17"/>
      <c r="H2384" s="17"/>
      <c r="I2384" s="28"/>
      <c r="J2384" s="21"/>
      <c r="K2384" s="10"/>
      <c r="L2384" s="10"/>
      <c r="M2384" s="10"/>
      <c r="N2384" s="23"/>
      <c r="O2384" s="23"/>
      <c r="P2384" s="23"/>
    </row>
    <row r="2385" spans="1:16" x14ac:dyDescent="0.2">
      <c r="A2385" s="23"/>
      <c r="G2385" s="17"/>
      <c r="H2385" s="17"/>
      <c r="I2385" s="28"/>
      <c r="J2385" s="21"/>
      <c r="K2385" s="10"/>
      <c r="L2385" s="10"/>
      <c r="M2385" s="10"/>
      <c r="N2385" s="23"/>
      <c r="O2385" s="23"/>
      <c r="P2385" s="23"/>
    </row>
    <row r="2386" spans="1:16" x14ac:dyDescent="0.2">
      <c r="A2386" s="23"/>
      <c r="G2386" s="17"/>
      <c r="H2386" s="17"/>
      <c r="I2386" s="28"/>
      <c r="J2386" s="21"/>
      <c r="K2386" s="10"/>
      <c r="L2386" s="10"/>
      <c r="M2386" s="10"/>
      <c r="N2386" s="23"/>
      <c r="O2386" s="23"/>
      <c r="P2386" s="23"/>
    </row>
    <row r="2387" spans="1:16" x14ac:dyDescent="0.2">
      <c r="A2387" s="23"/>
      <c r="G2387" s="17"/>
      <c r="H2387" s="17"/>
      <c r="I2387" s="28"/>
      <c r="J2387" s="21"/>
      <c r="K2387" s="10"/>
      <c r="L2387" s="10"/>
      <c r="M2387" s="10"/>
      <c r="N2387" s="23"/>
      <c r="O2387" s="23"/>
      <c r="P2387" s="23"/>
    </row>
    <row r="2388" spans="1:16" x14ac:dyDescent="0.2">
      <c r="A2388" s="23"/>
      <c r="G2388" s="17"/>
      <c r="H2388" s="17"/>
      <c r="I2388" s="28"/>
      <c r="J2388" s="21"/>
      <c r="K2388" s="10"/>
      <c r="L2388" s="10"/>
      <c r="M2388" s="10"/>
      <c r="N2388" s="23"/>
      <c r="O2388" s="23"/>
      <c r="P2388" s="23"/>
    </row>
    <row r="2389" spans="1:16" x14ac:dyDescent="0.2">
      <c r="A2389" s="23"/>
      <c r="G2389" s="17"/>
      <c r="H2389" s="17"/>
      <c r="I2389" s="28"/>
      <c r="J2389" s="21"/>
      <c r="K2389" s="10"/>
      <c r="L2389" s="10"/>
      <c r="M2389" s="10"/>
      <c r="N2389" s="23"/>
      <c r="O2389" s="23"/>
      <c r="P2389" s="23"/>
    </row>
    <row r="2390" spans="1:16" x14ac:dyDescent="0.2">
      <c r="A2390" s="23"/>
      <c r="G2390" s="17"/>
      <c r="H2390" s="17"/>
      <c r="I2390" s="28"/>
      <c r="J2390" s="21"/>
      <c r="K2390" s="10"/>
      <c r="L2390" s="10"/>
      <c r="M2390" s="10"/>
      <c r="N2390" s="23"/>
      <c r="O2390" s="23"/>
      <c r="P2390" s="23"/>
    </row>
    <row r="2391" spans="1:16" x14ac:dyDescent="0.2">
      <c r="A2391" s="23"/>
      <c r="G2391" s="17"/>
      <c r="H2391" s="17"/>
      <c r="I2391" s="28"/>
      <c r="J2391" s="21"/>
      <c r="K2391" s="10"/>
      <c r="L2391" s="10"/>
      <c r="M2391" s="10"/>
      <c r="N2391" s="23"/>
      <c r="O2391" s="23"/>
      <c r="P2391" s="23"/>
    </row>
    <row r="2392" spans="1:16" x14ac:dyDescent="0.2">
      <c r="A2392" s="23"/>
      <c r="G2392" s="17"/>
      <c r="H2392" s="17"/>
      <c r="I2392" s="28"/>
      <c r="J2392" s="21"/>
      <c r="K2392" s="10"/>
      <c r="L2392" s="10"/>
      <c r="M2392" s="10"/>
      <c r="N2392" s="23"/>
      <c r="O2392" s="23"/>
      <c r="P2392" s="23"/>
    </row>
    <row r="2393" spans="1:16" x14ac:dyDescent="0.2">
      <c r="A2393" s="23"/>
      <c r="G2393" s="17"/>
      <c r="H2393" s="17"/>
      <c r="I2393" s="28"/>
      <c r="J2393" s="21"/>
      <c r="K2393" s="10"/>
      <c r="L2393" s="10"/>
      <c r="M2393" s="10"/>
      <c r="N2393" s="23"/>
      <c r="O2393" s="23"/>
      <c r="P2393" s="23"/>
    </row>
    <row r="2394" spans="1:16" x14ac:dyDescent="0.2">
      <c r="A2394" s="23"/>
      <c r="G2394" s="17"/>
      <c r="H2394" s="17"/>
      <c r="I2394" s="28"/>
      <c r="J2394" s="21"/>
      <c r="K2394" s="10"/>
      <c r="L2394" s="10"/>
      <c r="M2394" s="10"/>
      <c r="N2394" s="23"/>
      <c r="O2394" s="23"/>
      <c r="P2394" s="23"/>
    </row>
    <row r="2395" spans="1:16" x14ac:dyDescent="0.2">
      <c r="A2395" s="23"/>
      <c r="G2395" s="17"/>
      <c r="H2395" s="17"/>
      <c r="I2395" s="28"/>
      <c r="J2395" s="21"/>
      <c r="K2395" s="10"/>
      <c r="L2395" s="10"/>
      <c r="M2395" s="10"/>
      <c r="N2395" s="23"/>
      <c r="O2395" s="23"/>
      <c r="P2395" s="23"/>
    </row>
    <row r="2396" spans="1:16" x14ac:dyDescent="0.2">
      <c r="A2396" s="23"/>
      <c r="G2396" s="17"/>
      <c r="H2396" s="17"/>
      <c r="I2396" s="28"/>
      <c r="J2396" s="21"/>
      <c r="K2396" s="10"/>
      <c r="L2396" s="10"/>
      <c r="M2396" s="10"/>
      <c r="N2396" s="23"/>
      <c r="O2396" s="23"/>
      <c r="P2396" s="23"/>
    </row>
    <row r="2397" spans="1:16" x14ac:dyDescent="0.2">
      <c r="A2397" s="23"/>
      <c r="G2397" s="17"/>
      <c r="H2397" s="17"/>
      <c r="I2397" s="28"/>
      <c r="J2397" s="21"/>
      <c r="K2397" s="10"/>
      <c r="L2397" s="10"/>
      <c r="M2397" s="10"/>
      <c r="N2397" s="23"/>
      <c r="O2397" s="23"/>
      <c r="P2397" s="23"/>
    </row>
    <row r="2398" spans="1:16" x14ac:dyDescent="0.2">
      <c r="A2398" s="23"/>
      <c r="G2398" s="17"/>
      <c r="H2398" s="17"/>
      <c r="I2398" s="28"/>
      <c r="J2398" s="21"/>
      <c r="K2398" s="10"/>
      <c r="L2398" s="10"/>
      <c r="M2398" s="10"/>
      <c r="N2398" s="23"/>
      <c r="O2398" s="23"/>
      <c r="P2398" s="23"/>
    </row>
    <row r="2399" spans="1:16" x14ac:dyDescent="0.2">
      <c r="A2399" s="23"/>
      <c r="G2399" s="17"/>
      <c r="H2399" s="17"/>
      <c r="I2399" s="28"/>
      <c r="J2399" s="21"/>
      <c r="K2399" s="10"/>
      <c r="L2399" s="10"/>
      <c r="M2399" s="10"/>
      <c r="N2399" s="23"/>
      <c r="O2399" s="23"/>
      <c r="P2399" s="23"/>
    </row>
    <row r="2400" spans="1:16" x14ac:dyDescent="0.2">
      <c r="A2400" s="23"/>
      <c r="G2400" s="17"/>
      <c r="H2400" s="17"/>
      <c r="I2400" s="28"/>
      <c r="J2400" s="21"/>
      <c r="K2400" s="10"/>
      <c r="L2400" s="10"/>
      <c r="M2400" s="10"/>
      <c r="N2400" s="23"/>
      <c r="O2400" s="23"/>
      <c r="P2400" s="23"/>
    </row>
    <row r="2401" spans="1:16" x14ac:dyDescent="0.2">
      <c r="A2401" s="23"/>
      <c r="G2401" s="17"/>
      <c r="H2401" s="17"/>
      <c r="I2401" s="28"/>
      <c r="J2401" s="21"/>
      <c r="K2401" s="10"/>
      <c r="L2401" s="10"/>
      <c r="M2401" s="10"/>
      <c r="N2401" s="23"/>
      <c r="O2401" s="23"/>
      <c r="P2401" s="23"/>
    </row>
    <row r="2402" spans="1:16" x14ac:dyDescent="0.2">
      <c r="A2402" s="23"/>
      <c r="G2402" s="17"/>
      <c r="H2402" s="17"/>
      <c r="I2402" s="28"/>
      <c r="J2402" s="21"/>
      <c r="K2402" s="10"/>
      <c r="L2402" s="10"/>
      <c r="M2402" s="10"/>
      <c r="N2402" s="23"/>
      <c r="O2402" s="23"/>
      <c r="P2402" s="23"/>
    </row>
    <row r="2403" spans="1:16" x14ac:dyDescent="0.2">
      <c r="A2403" s="23"/>
      <c r="G2403" s="17"/>
      <c r="H2403" s="17"/>
      <c r="I2403" s="28"/>
      <c r="J2403" s="21"/>
      <c r="K2403" s="10"/>
      <c r="L2403" s="10"/>
      <c r="M2403" s="10"/>
      <c r="N2403" s="23"/>
      <c r="O2403" s="23"/>
      <c r="P2403" s="23"/>
    </row>
    <row r="2404" spans="1:16" x14ac:dyDescent="0.2">
      <c r="A2404" s="23"/>
      <c r="G2404" s="17"/>
      <c r="H2404" s="17"/>
      <c r="I2404" s="28"/>
      <c r="J2404" s="21"/>
      <c r="K2404" s="10"/>
      <c r="L2404" s="10"/>
      <c r="M2404" s="10"/>
      <c r="N2404" s="23"/>
      <c r="O2404" s="23"/>
      <c r="P2404" s="23"/>
    </row>
    <row r="2405" spans="1:16" x14ac:dyDescent="0.2">
      <c r="A2405" s="23"/>
      <c r="G2405" s="17"/>
      <c r="H2405" s="17"/>
      <c r="I2405" s="28"/>
      <c r="J2405" s="21"/>
      <c r="K2405" s="10"/>
      <c r="L2405" s="10"/>
      <c r="M2405" s="10"/>
      <c r="N2405" s="23"/>
      <c r="O2405" s="23"/>
      <c r="P2405" s="23"/>
    </row>
    <row r="2406" spans="1:16" x14ac:dyDescent="0.2">
      <c r="A2406" s="23"/>
      <c r="G2406" s="17"/>
      <c r="H2406" s="17"/>
      <c r="I2406" s="28"/>
      <c r="J2406" s="21"/>
      <c r="K2406" s="10"/>
      <c r="L2406" s="10"/>
      <c r="M2406" s="10"/>
      <c r="N2406" s="23"/>
      <c r="O2406" s="23"/>
      <c r="P2406" s="23"/>
    </row>
    <row r="2407" spans="1:16" x14ac:dyDescent="0.2">
      <c r="A2407" s="23"/>
      <c r="G2407" s="17"/>
      <c r="H2407" s="17"/>
      <c r="I2407" s="28"/>
      <c r="J2407" s="21"/>
      <c r="K2407" s="10"/>
      <c r="L2407" s="10"/>
      <c r="M2407" s="10"/>
      <c r="N2407" s="23"/>
      <c r="O2407" s="23"/>
      <c r="P2407" s="23"/>
    </row>
    <row r="2408" spans="1:16" x14ac:dyDescent="0.2">
      <c r="A2408" s="23"/>
      <c r="G2408" s="17"/>
      <c r="H2408" s="17"/>
      <c r="I2408" s="28"/>
      <c r="J2408" s="21"/>
      <c r="K2408" s="10"/>
      <c r="L2408" s="10"/>
      <c r="M2408" s="10"/>
      <c r="N2408" s="23"/>
      <c r="O2408" s="23"/>
      <c r="P2408" s="23"/>
    </row>
    <row r="2409" spans="1:16" x14ac:dyDescent="0.2">
      <c r="A2409" s="23"/>
      <c r="G2409" s="17"/>
      <c r="H2409" s="17"/>
      <c r="I2409" s="28"/>
      <c r="J2409" s="21"/>
      <c r="K2409" s="10"/>
      <c r="L2409" s="10"/>
      <c r="M2409" s="10"/>
      <c r="N2409" s="23"/>
      <c r="O2409" s="23"/>
      <c r="P2409" s="23"/>
    </row>
    <row r="2410" spans="1:16" x14ac:dyDescent="0.2">
      <c r="A2410" s="23"/>
      <c r="G2410" s="17"/>
      <c r="H2410" s="17"/>
      <c r="I2410" s="28"/>
      <c r="J2410" s="21"/>
      <c r="K2410" s="10"/>
      <c r="L2410" s="10"/>
      <c r="M2410" s="10"/>
      <c r="N2410" s="23"/>
      <c r="O2410" s="23"/>
      <c r="P2410" s="23"/>
    </row>
    <row r="2411" spans="1:16" x14ac:dyDescent="0.2">
      <c r="A2411" s="23"/>
      <c r="G2411" s="17"/>
      <c r="H2411" s="17"/>
      <c r="I2411" s="28"/>
      <c r="J2411" s="21"/>
      <c r="K2411" s="10"/>
      <c r="L2411" s="10"/>
      <c r="M2411" s="10"/>
      <c r="N2411" s="23"/>
      <c r="O2411" s="23"/>
      <c r="P2411" s="23"/>
    </row>
    <row r="2412" spans="1:16" x14ac:dyDescent="0.2">
      <c r="A2412" s="23"/>
      <c r="G2412" s="17"/>
      <c r="H2412" s="17"/>
      <c r="I2412" s="28"/>
      <c r="J2412" s="21"/>
      <c r="K2412" s="10"/>
      <c r="L2412" s="10"/>
      <c r="M2412" s="10"/>
      <c r="N2412" s="23"/>
      <c r="O2412" s="23"/>
      <c r="P2412" s="23"/>
    </row>
    <row r="2413" spans="1:16" x14ac:dyDescent="0.2">
      <c r="A2413" s="23"/>
      <c r="G2413" s="17"/>
      <c r="H2413" s="17"/>
      <c r="I2413" s="28"/>
      <c r="J2413" s="21"/>
      <c r="K2413" s="10"/>
      <c r="L2413" s="10"/>
      <c r="M2413" s="10"/>
      <c r="N2413" s="23"/>
      <c r="O2413" s="23"/>
      <c r="P2413" s="23"/>
    </row>
    <row r="2414" spans="1:16" x14ac:dyDescent="0.2">
      <c r="A2414" s="23"/>
      <c r="G2414" s="17"/>
      <c r="H2414" s="17"/>
      <c r="I2414" s="28"/>
      <c r="J2414" s="21"/>
      <c r="K2414" s="10"/>
      <c r="L2414" s="10"/>
      <c r="M2414" s="10"/>
      <c r="N2414" s="23"/>
      <c r="O2414" s="23"/>
      <c r="P2414" s="23"/>
    </row>
    <row r="2415" spans="1:16" x14ac:dyDescent="0.2">
      <c r="A2415" s="23"/>
      <c r="G2415" s="17"/>
      <c r="H2415" s="17"/>
      <c r="I2415" s="28"/>
      <c r="J2415" s="21"/>
      <c r="K2415" s="10"/>
      <c r="L2415" s="10"/>
      <c r="M2415" s="10"/>
      <c r="N2415" s="23"/>
      <c r="O2415" s="23"/>
      <c r="P2415" s="23"/>
    </row>
    <row r="2416" spans="1:16" x14ac:dyDescent="0.2">
      <c r="A2416" s="23"/>
      <c r="G2416" s="17"/>
      <c r="H2416" s="17"/>
      <c r="I2416" s="28"/>
      <c r="J2416" s="21"/>
      <c r="K2416" s="10"/>
      <c r="L2416" s="10"/>
      <c r="M2416" s="10"/>
      <c r="N2416" s="23"/>
      <c r="O2416" s="23"/>
      <c r="P2416" s="23"/>
    </row>
    <row r="2417" spans="1:16" x14ac:dyDescent="0.2">
      <c r="A2417" s="23"/>
      <c r="G2417" s="17"/>
      <c r="H2417" s="17"/>
      <c r="I2417" s="28"/>
      <c r="J2417" s="21"/>
      <c r="K2417" s="10"/>
      <c r="L2417" s="10"/>
      <c r="M2417" s="10"/>
      <c r="N2417" s="23"/>
      <c r="O2417" s="23"/>
      <c r="P2417" s="23"/>
    </row>
    <row r="2418" spans="1:16" x14ac:dyDescent="0.2">
      <c r="A2418" s="23"/>
      <c r="G2418" s="17"/>
      <c r="H2418" s="17"/>
      <c r="I2418" s="28"/>
      <c r="J2418" s="21"/>
      <c r="K2418" s="10"/>
      <c r="L2418" s="10"/>
      <c r="M2418" s="10"/>
      <c r="N2418" s="23"/>
      <c r="O2418" s="23"/>
      <c r="P2418" s="23"/>
    </row>
    <row r="2419" spans="1:16" x14ac:dyDescent="0.2">
      <c r="A2419" s="23"/>
      <c r="G2419" s="17"/>
      <c r="H2419" s="17"/>
      <c r="I2419" s="28"/>
      <c r="J2419" s="21"/>
      <c r="K2419" s="10"/>
      <c r="L2419" s="10"/>
      <c r="M2419" s="10"/>
      <c r="N2419" s="23"/>
      <c r="O2419" s="23"/>
      <c r="P2419" s="23"/>
    </row>
    <row r="2420" spans="1:16" x14ac:dyDescent="0.2">
      <c r="A2420" s="23"/>
      <c r="G2420" s="17"/>
      <c r="H2420" s="17"/>
      <c r="I2420" s="28"/>
      <c r="J2420" s="21"/>
      <c r="K2420" s="10"/>
      <c r="L2420" s="10"/>
      <c r="M2420" s="10"/>
      <c r="N2420" s="23"/>
      <c r="O2420" s="23"/>
      <c r="P2420" s="23"/>
    </row>
    <row r="2421" spans="1:16" x14ac:dyDescent="0.2">
      <c r="A2421" s="23"/>
      <c r="G2421" s="17"/>
      <c r="H2421" s="17"/>
      <c r="I2421" s="28"/>
      <c r="J2421" s="21"/>
      <c r="K2421" s="10"/>
      <c r="L2421" s="10"/>
      <c r="M2421" s="10"/>
      <c r="N2421" s="23"/>
      <c r="O2421" s="23"/>
      <c r="P2421" s="23"/>
    </row>
    <row r="2422" spans="1:16" x14ac:dyDescent="0.2">
      <c r="A2422" s="23"/>
      <c r="G2422" s="17"/>
      <c r="H2422" s="17"/>
      <c r="I2422" s="28"/>
      <c r="J2422" s="21"/>
      <c r="K2422" s="10"/>
      <c r="L2422" s="10"/>
      <c r="M2422" s="10"/>
      <c r="N2422" s="23"/>
      <c r="O2422" s="23"/>
      <c r="P2422" s="23"/>
    </row>
    <row r="2423" spans="1:16" x14ac:dyDescent="0.2">
      <c r="A2423" s="23"/>
      <c r="G2423" s="17"/>
      <c r="H2423" s="17"/>
      <c r="I2423" s="28"/>
      <c r="J2423" s="21"/>
      <c r="K2423" s="10"/>
      <c r="L2423" s="10"/>
      <c r="M2423" s="10"/>
      <c r="N2423" s="23"/>
      <c r="O2423" s="23"/>
      <c r="P2423" s="23"/>
    </row>
    <row r="2424" spans="1:16" x14ac:dyDescent="0.2">
      <c r="A2424" s="23"/>
      <c r="G2424" s="17"/>
      <c r="H2424" s="17"/>
      <c r="I2424" s="28"/>
      <c r="J2424" s="21"/>
      <c r="K2424" s="10"/>
      <c r="L2424" s="10"/>
      <c r="M2424" s="10"/>
      <c r="N2424" s="23"/>
      <c r="O2424" s="23"/>
      <c r="P2424" s="23"/>
    </row>
    <row r="2425" spans="1:16" x14ac:dyDescent="0.2">
      <c r="A2425" s="23"/>
      <c r="G2425" s="17"/>
      <c r="H2425" s="17"/>
      <c r="I2425" s="28"/>
      <c r="J2425" s="21"/>
      <c r="K2425" s="10"/>
      <c r="L2425" s="10"/>
      <c r="M2425" s="10"/>
      <c r="N2425" s="23"/>
      <c r="O2425" s="23"/>
      <c r="P2425" s="23"/>
    </row>
    <row r="2426" spans="1:16" x14ac:dyDescent="0.2">
      <c r="A2426" s="23"/>
      <c r="G2426" s="17"/>
      <c r="H2426" s="17"/>
      <c r="I2426" s="28"/>
      <c r="J2426" s="21"/>
      <c r="K2426" s="10"/>
      <c r="L2426" s="10"/>
      <c r="M2426" s="10"/>
      <c r="N2426" s="23"/>
      <c r="O2426" s="23"/>
      <c r="P2426" s="23"/>
    </row>
    <row r="2427" spans="1:16" x14ac:dyDescent="0.2">
      <c r="A2427" s="23"/>
      <c r="G2427" s="17"/>
      <c r="H2427" s="17"/>
      <c r="I2427" s="28"/>
      <c r="J2427" s="21"/>
      <c r="K2427" s="10"/>
      <c r="L2427" s="10"/>
      <c r="M2427" s="10"/>
      <c r="N2427" s="23"/>
      <c r="O2427" s="23"/>
      <c r="P2427" s="23"/>
    </row>
    <row r="2428" spans="1:16" x14ac:dyDescent="0.2">
      <c r="A2428" s="23"/>
      <c r="G2428" s="17"/>
      <c r="H2428" s="17"/>
      <c r="I2428" s="28"/>
      <c r="J2428" s="21"/>
      <c r="K2428" s="10"/>
      <c r="L2428" s="10"/>
      <c r="M2428" s="10"/>
      <c r="N2428" s="23"/>
      <c r="O2428" s="23"/>
      <c r="P2428" s="23"/>
    </row>
    <row r="2429" spans="1:16" x14ac:dyDescent="0.2">
      <c r="A2429" s="23"/>
      <c r="G2429" s="17"/>
      <c r="H2429" s="17"/>
      <c r="I2429" s="28"/>
      <c r="J2429" s="21"/>
      <c r="K2429" s="10"/>
      <c r="L2429" s="10"/>
      <c r="M2429" s="10"/>
      <c r="N2429" s="23"/>
      <c r="O2429" s="23"/>
      <c r="P2429" s="23"/>
    </row>
    <row r="2430" spans="1:16" x14ac:dyDescent="0.2">
      <c r="A2430" s="23"/>
      <c r="G2430" s="17"/>
      <c r="H2430" s="17"/>
      <c r="I2430" s="28"/>
      <c r="J2430" s="21"/>
      <c r="K2430" s="10"/>
      <c r="L2430" s="10"/>
      <c r="M2430" s="10"/>
      <c r="N2430" s="23"/>
      <c r="O2430" s="23"/>
      <c r="P2430" s="23"/>
    </row>
    <row r="2431" spans="1:16" x14ac:dyDescent="0.2">
      <c r="A2431" s="23"/>
      <c r="G2431" s="17"/>
      <c r="H2431" s="17"/>
      <c r="I2431" s="28"/>
      <c r="J2431" s="21"/>
      <c r="K2431" s="10"/>
      <c r="L2431" s="10"/>
      <c r="M2431" s="10"/>
      <c r="N2431" s="23"/>
      <c r="O2431" s="23"/>
      <c r="P2431" s="23"/>
    </row>
    <row r="2432" spans="1:16" x14ac:dyDescent="0.2">
      <c r="A2432" s="23"/>
      <c r="G2432" s="17"/>
      <c r="H2432" s="17"/>
      <c r="I2432" s="28"/>
      <c r="J2432" s="21"/>
      <c r="K2432" s="10"/>
      <c r="L2432" s="10"/>
      <c r="M2432" s="10"/>
      <c r="N2432" s="23"/>
      <c r="O2432" s="23"/>
      <c r="P2432" s="23"/>
    </row>
    <row r="2433" spans="1:16" x14ac:dyDescent="0.2">
      <c r="A2433" s="23"/>
      <c r="G2433" s="17"/>
      <c r="H2433" s="17"/>
      <c r="I2433" s="28"/>
      <c r="J2433" s="21"/>
      <c r="K2433" s="10"/>
      <c r="L2433" s="10"/>
      <c r="M2433" s="10"/>
      <c r="N2433" s="23"/>
      <c r="O2433" s="23"/>
      <c r="P2433" s="23"/>
    </row>
    <row r="2434" spans="1:16" x14ac:dyDescent="0.2">
      <c r="A2434" s="23"/>
      <c r="G2434" s="17"/>
      <c r="H2434" s="17"/>
      <c r="I2434" s="28"/>
      <c r="J2434" s="21"/>
      <c r="K2434" s="10"/>
      <c r="L2434" s="10"/>
      <c r="M2434" s="10"/>
      <c r="N2434" s="23"/>
      <c r="O2434" s="23"/>
      <c r="P2434" s="23"/>
    </row>
    <row r="2435" spans="1:16" x14ac:dyDescent="0.2">
      <c r="A2435" s="23"/>
      <c r="G2435" s="17"/>
      <c r="H2435" s="17"/>
      <c r="I2435" s="28"/>
      <c r="J2435" s="21"/>
      <c r="K2435" s="10"/>
      <c r="L2435" s="10"/>
      <c r="M2435" s="10"/>
      <c r="N2435" s="23"/>
      <c r="O2435" s="23"/>
      <c r="P2435" s="23"/>
    </row>
    <row r="2436" spans="1:16" x14ac:dyDescent="0.2">
      <c r="A2436" s="23"/>
      <c r="G2436" s="17"/>
      <c r="H2436" s="17"/>
      <c r="I2436" s="28"/>
      <c r="J2436" s="21"/>
      <c r="K2436" s="10"/>
      <c r="L2436" s="10"/>
      <c r="M2436" s="10"/>
      <c r="N2436" s="23"/>
      <c r="O2436" s="23"/>
      <c r="P2436" s="23"/>
    </row>
    <row r="2437" spans="1:16" x14ac:dyDescent="0.2">
      <c r="A2437" s="23"/>
      <c r="G2437" s="17"/>
      <c r="H2437" s="17"/>
      <c r="I2437" s="28"/>
      <c r="J2437" s="21"/>
      <c r="K2437" s="10"/>
      <c r="L2437" s="10"/>
      <c r="M2437" s="10"/>
      <c r="N2437" s="23"/>
      <c r="O2437" s="23"/>
      <c r="P2437" s="23"/>
    </row>
    <row r="2438" spans="1:16" x14ac:dyDescent="0.2">
      <c r="A2438" s="23"/>
      <c r="G2438" s="17"/>
      <c r="H2438" s="17"/>
      <c r="I2438" s="28"/>
      <c r="J2438" s="21"/>
      <c r="K2438" s="10"/>
      <c r="L2438" s="10"/>
      <c r="M2438" s="10"/>
      <c r="N2438" s="23"/>
      <c r="O2438" s="23"/>
      <c r="P2438" s="23"/>
    </row>
    <row r="2439" spans="1:16" x14ac:dyDescent="0.2">
      <c r="A2439" s="23"/>
      <c r="G2439" s="17"/>
      <c r="H2439" s="17"/>
      <c r="I2439" s="28"/>
      <c r="J2439" s="21"/>
      <c r="K2439" s="10"/>
      <c r="L2439" s="10"/>
      <c r="M2439" s="10"/>
      <c r="N2439" s="23"/>
      <c r="O2439" s="23"/>
      <c r="P2439" s="23"/>
    </row>
    <row r="2440" spans="1:16" x14ac:dyDescent="0.2">
      <c r="A2440" s="23"/>
      <c r="G2440" s="17"/>
      <c r="H2440" s="17"/>
      <c r="I2440" s="28"/>
      <c r="J2440" s="21"/>
      <c r="K2440" s="10"/>
      <c r="L2440" s="10"/>
      <c r="M2440" s="10"/>
      <c r="N2440" s="23"/>
      <c r="O2440" s="23"/>
      <c r="P2440" s="23"/>
    </row>
    <row r="2441" spans="1:16" x14ac:dyDescent="0.2">
      <c r="A2441" s="23"/>
      <c r="G2441" s="17"/>
      <c r="H2441" s="17"/>
      <c r="I2441" s="28"/>
      <c r="J2441" s="21"/>
      <c r="K2441" s="10"/>
      <c r="L2441" s="10"/>
      <c r="M2441" s="10"/>
      <c r="N2441" s="23"/>
      <c r="O2441" s="23"/>
      <c r="P2441" s="23"/>
    </row>
    <row r="2442" spans="1:16" x14ac:dyDescent="0.2">
      <c r="A2442" s="23"/>
      <c r="G2442" s="17"/>
      <c r="H2442" s="17"/>
      <c r="I2442" s="28"/>
      <c r="J2442" s="21"/>
      <c r="K2442" s="10"/>
      <c r="L2442" s="10"/>
      <c r="M2442" s="10"/>
      <c r="N2442" s="23"/>
      <c r="O2442" s="23"/>
      <c r="P2442" s="23"/>
    </row>
    <row r="2443" spans="1:16" x14ac:dyDescent="0.2">
      <c r="A2443" s="23"/>
      <c r="G2443" s="17"/>
      <c r="H2443" s="17"/>
      <c r="I2443" s="28"/>
      <c r="J2443" s="21"/>
      <c r="K2443" s="10"/>
      <c r="L2443" s="10"/>
      <c r="M2443" s="10"/>
      <c r="N2443" s="23"/>
      <c r="O2443" s="23"/>
      <c r="P2443" s="23"/>
    </row>
    <row r="2444" spans="1:16" x14ac:dyDescent="0.2">
      <c r="A2444" s="23"/>
      <c r="G2444" s="17"/>
      <c r="H2444" s="17"/>
      <c r="I2444" s="28"/>
      <c r="J2444" s="21"/>
      <c r="K2444" s="10"/>
      <c r="L2444" s="10"/>
      <c r="M2444" s="10"/>
      <c r="N2444" s="23"/>
      <c r="O2444" s="23"/>
      <c r="P2444" s="23"/>
    </row>
    <row r="2445" spans="1:16" x14ac:dyDescent="0.2">
      <c r="A2445" s="23"/>
      <c r="G2445" s="17"/>
      <c r="H2445" s="17"/>
      <c r="I2445" s="28"/>
      <c r="J2445" s="21"/>
      <c r="K2445" s="10"/>
      <c r="L2445" s="10"/>
      <c r="M2445" s="10"/>
      <c r="N2445" s="23"/>
      <c r="O2445" s="23"/>
      <c r="P2445" s="23"/>
    </row>
    <row r="2446" spans="1:16" x14ac:dyDescent="0.2">
      <c r="A2446" s="23"/>
      <c r="G2446" s="17"/>
      <c r="H2446" s="17"/>
      <c r="I2446" s="28"/>
      <c r="J2446" s="21"/>
      <c r="K2446" s="10"/>
      <c r="L2446" s="10"/>
      <c r="M2446" s="10"/>
      <c r="N2446" s="23"/>
      <c r="O2446" s="23"/>
      <c r="P2446" s="23"/>
    </row>
    <row r="2447" spans="1:16" x14ac:dyDescent="0.2">
      <c r="A2447" s="23"/>
      <c r="G2447" s="17"/>
      <c r="H2447" s="17"/>
      <c r="I2447" s="28"/>
      <c r="J2447" s="21"/>
      <c r="K2447" s="10"/>
      <c r="L2447" s="10"/>
      <c r="M2447" s="10"/>
      <c r="N2447" s="23"/>
      <c r="O2447" s="23"/>
      <c r="P2447" s="23"/>
    </row>
    <row r="2448" spans="1:16" x14ac:dyDescent="0.2">
      <c r="A2448" s="23"/>
      <c r="G2448" s="17"/>
      <c r="H2448" s="17"/>
      <c r="I2448" s="28"/>
      <c r="J2448" s="21"/>
      <c r="K2448" s="10"/>
      <c r="L2448" s="10"/>
      <c r="M2448" s="10"/>
      <c r="N2448" s="23"/>
      <c r="O2448" s="23"/>
      <c r="P2448" s="23"/>
    </row>
    <row r="2449" spans="1:16" x14ac:dyDescent="0.2">
      <c r="A2449" s="23"/>
      <c r="G2449" s="17"/>
      <c r="H2449" s="17"/>
      <c r="I2449" s="28"/>
      <c r="J2449" s="21"/>
      <c r="K2449" s="10"/>
      <c r="L2449" s="10"/>
      <c r="M2449" s="10"/>
      <c r="N2449" s="23"/>
      <c r="O2449" s="23"/>
      <c r="P2449" s="23"/>
    </row>
    <row r="2450" spans="1:16" x14ac:dyDescent="0.2">
      <c r="A2450" s="23"/>
      <c r="G2450" s="17"/>
      <c r="H2450" s="17"/>
      <c r="I2450" s="28"/>
      <c r="J2450" s="21"/>
      <c r="K2450" s="10"/>
      <c r="L2450" s="10"/>
      <c r="M2450" s="10"/>
      <c r="N2450" s="23"/>
      <c r="O2450" s="23"/>
      <c r="P2450" s="23"/>
    </row>
    <row r="2451" spans="1:16" x14ac:dyDescent="0.2">
      <c r="A2451" s="23"/>
      <c r="G2451" s="17"/>
      <c r="H2451" s="17"/>
      <c r="I2451" s="28"/>
      <c r="J2451" s="21"/>
      <c r="K2451" s="10"/>
      <c r="L2451" s="10"/>
      <c r="M2451" s="10"/>
      <c r="N2451" s="23"/>
      <c r="O2451" s="23"/>
      <c r="P2451" s="23"/>
    </row>
    <row r="2452" spans="1:16" x14ac:dyDescent="0.2">
      <c r="A2452" s="23"/>
      <c r="G2452" s="17"/>
      <c r="H2452" s="17"/>
      <c r="I2452" s="28"/>
      <c r="J2452" s="21"/>
      <c r="K2452" s="10"/>
      <c r="L2452" s="10"/>
      <c r="M2452" s="10"/>
      <c r="N2452" s="23"/>
      <c r="O2452" s="23"/>
      <c r="P2452" s="23"/>
    </row>
    <row r="2453" spans="1:16" x14ac:dyDescent="0.2">
      <c r="A2453" s="23"/>
      <c r="G2453" s="17"/>
      <c r="H2453" s="17"/>
      <c r="I2453" s="28"/>
      <c r="J2453" s="21"/>
      <c r="K2453" s="10"/>
      <c r="L2453" s="10"/>
      <c r="M2453" s="10"/>
      <c r="N2453" s="23"/>
      <c r="O2453" s="23"/>
      <c r="P2453" s="23"/>
    </row>
    <row r="2454" spans="1:16" x14ac:dyDescent="0.2">
      <c r="A2454" s="23"/>
      <c r="G2454" s="17"/>
      <c r="H2454" s="17"/>
      <c r="I2454" s="28"/>
      <c r="J2454" s="21"/>
      <c r="K2454" s="10"/>
      <c r="L2454" s="10"/>
      <c r="M2454" s="10"/>
      <c r="N2454" s="23"/>
      <c r="O2454" s="23"/>
      <c r="P2454" s="23"/>
    </row>
    <row r="2455" spans="1:16" x14ac:dyDescent="0.2">
      <c r="A2455" s="23"/>
      <c r="G2455" s="17"/>
      <c r="H2455" s="17"/>
      <c r="I2455" s="28"/>
      <c r="J2455" s="21"/>
      <c r="K2455" s="10"/>
      <c r="L2455" s="10"/>
      <c r="M2455" s="10"/>
      <c r="N2455" s="23"/>
      <c r="O2455" s="23"/>
      <c r="P2455" s="23"/>
    </row>
    <row r="2456" spans="1:16" x14ac:dyDescent="0.2">
      <c r="A2456" s="23"/>
      <c r="G2456" s="17"/>
      <c r="H2456" s="17"/>
      <c r="I2456" s="28"/>
      <c r="J2456" s="21"/>
      <c r="K2456" s="10"/>
      <c r="L2456" s="10"/>
      <c r="M2456" s="10"/>
      <c r="N2456" s="23"/>
      <c r="O2456" s="23"/>
      <c r="P2456" s="23"/>
    </row>
    <row r="2457" spans="1:16" x14ac:dyDescent="0.2">
      <c r="A2457" s="23"/>
      <c r="G2457" s="17"/>
      <c r="H2457" s="17"/>
      <c r="I2457" s="28"/>
      <c r="J2457" s="21"/>
      <c r="K2457" s="10"/>
      <c r="L2457" s="10"/>
      <c r="M2457" s="10"/>
      <c r="N2457" s="23"/>
      <c r="O2457" s="23"/>
      <c r="P2457" s="23"/>
    </row>
    <row r="2458" spans="1:16" x14ac:dyDescent="0.2">
      <c r="A2458" s="23"/>
      <c r="G2458" s="17"/>
      <c r="H2458" s="17"/>
      <c r="I2458" s="28"/>
      <c r="J2458" s="21"/>
      <c r="K2458" s="10"/>
      <c r="L2458" s="10"/>
      <c r="M2458" s="10"/>
      <c r="N2458" s="23"/>
      <c r="O2458" s="23"/>
      <c r="P2458" s="23"/>
    </row>
    <row r="2459" spans="1:16" x14ac:dyDescent="0.2">
      <c r="A2459" s="23"/>
      <c r="G2459" s="17"/>
      <c r="H2459" s="17"/>
      <c r="I2459" s="28"/>
      <c r="J2459" s="21"/>
      <c r="K2459" s="10"/>
      <c r="L2459" s="10"/>
      <c r="M2459" s="10"/>
      <c r="N2459" s="23"/>
      <c r="O2459" s="23"/>
      <c r="P2459" s="23"/>
    </row>
    <row r="2460" spans="1:16" x14ac:dyDescent="0.2">
      <c r="A2460" s="23"/>
      <c r="G2460" s="17"/>
      <c r="H2460" s="17"/>
      <c r="I2460" s="28"/>
      <c r="J2460" s="21"/>
      <c r="K2460" s="10"/>
      <c r="L2460" s="10"/>
      <c r="M2460" s="10"/>
      <c r="N2460" s="23"/>
      <c r="O2460" s="23"/>
      <c r="P2460" s="23"/>
    </row>
    <row r="2461" spans="1:16" x14ac:dyDescent="0.2">
      <c r="A2461" s="23"/>
      <c r="G2461" s="17"/>
      <c r="H2461" s="17"/>
      <c r="I2461" s="28"/>
      <c r="J2461" s="21"/>
      <c r="K2461" s="10"/>
      <c r="L2461" s="10"/>
      <c r="M2461" s="10"/>
      <c r="N2461" s="23"/>
      <c r="O2461" s="23"/>
      <c r="P2461" s="23"/>
    </row>
    <row r="2462" spans="1:16" x14ac:dyDescent="0.2">
      <c r="A2462" s="23"/>
      <c r="G2462" s="17"/>
      <c r="H2462" s="17"/>
      <c r="I2462" s="28"/>
      <c r="J2462" s="21"/>
      <c r="K2462" s="10"/>
      <c r="L2462" s="10"/>
      <c r="M2462" s="10"/>
      <c r="N2462" s="23"/>
      <c r="O2462" s="23"/>
      <c r="P2462" s="23"/>
    </row>
    <row r="2463" spans="1:16" x14ac:dyDescent="0.2">
      <c r="A2463" s="23"/>
      <c r="G2463" s="17"/>
      <c r="H2463" s="17"/>
      <c r="I2463" s="28"/>
      <c r="J2463" s="21"/>
      <c r="K2463" s="10"/>
      <c r="L2463" s="10"/>
      <c r="M2463" s="10"/>
      <c r="N2463" s="23"/>
      <c r="O2463" s="23"/>
      <c r="P2463" s="23"/>
    </row>
    <row r="2464" spans="1:16" x14ac:dyDescent="0.2">
      <c r="A2464" s="23"/>
      <c r="G2464" s="17"/>
      <c r="H2464" s="17"/>
      <c r="I2464" s="28"/>
      <c r="J2464" s="21"/>
      <c r="K2464" s="10"/>
      <c r="L2464" s="10"/>
      <c r="M2464" s="10"/>
      <c r="N2464" s="23"/>
      <c r="O2464" s="23"/>
      <c r="P2464" s="23"/>
    </row>
    <row r="2465" spans="1:16" x14ac:dyDescent="0.2">
      <c r="A2465" s="23"/>
      <c r="G2465" s="17"/>
      <c r="H2465" s="17"/>
      <c r="I2465" s="28"/>
      <c r="J2465" s="21"/>
      <c r="K2465" s="10"/>
      <c r="L2465" s="10"/>
      <c r="M2465" s="10"/>
      <c r="N2465" s="23"/>
      <c r="O2465" s="23"/>
      <c r="P2465" s="23"/>
    </row>
    <row r="2466" spans="1:16" x14ac:dyDescent="0.2">
      <c r="A2466" s="23"/>
      <c r="G2466" s="17"/>
      <c r="H2466" s="17"/>
      <c r="I2466" s="28"/>
      <c r="J2466" s="21"/>
      <c r="K2466" s="10"/>
      <c r="L2466" s="10"/>
      <c r="M2466" s="10"/>
      <c r="N2466" s="23"/>
      <c r="O2466" s="23"/>
      <c r="P2466" s="23"/>
    </row>
    <row r="2467" spans="1:16" x14ac:dyDescent="0.2">
      <c r="A2467" s="23"/>
      <c r="G2467" s="17"/>
      <c r="H2467" s="17"/>
      <c r="I2467" s="28"/>
      <c r="J2467" s="21"/>
      <c r="K2467" s="10"/>
      <c r="L2467" s="10"/>
      <c r="M2467" s="10"/>
      <c r="N2467" s="23"/>
      <c r="O2467" s="23"/>
      <c r="P2467" s="23"/>
    </row>
    <row r="2468" spans="1:16" x14ac:dyDescent="0.2">
      <c r="A2468" s="23"/>
      <c r="G2468" s="17"/>
      <c r="H2468" s="17"/>
      <c r="I2468" s="28"/>
      <c r="J2468" s="21"/>
      <c r="K2468" s="10"/>
      <c r="L2468" s="10"/>
      <c r="M2468" s="10"/>
      <c r="N2468" s="23"/>
      <c r="O2468" s="23"/>
      <c r="P2468" s="23"/>
    </row>
    <row r="2469" spans="1:16" x14ac:dyDescent="0.2">
      <c r="A2469" s="23"/>
      <c r="G2469" s="17"/>
      <c r="H2469" s="17"/>
      <c r="I2469" s="28"/>
      <c r="J2469" s="21"/>
      <c r="K2469" s="10"/>
      <c r="L2469" s="10"/>
      <c r="M2469" s="10"/>
      <c r="N2469" s="23"/>
      <c r="O2469" s="23"/>
      <c r="P2469" s="23"/>
    </row>
    <row r="2470" spans="1:16" x14ac:dyDescent="0.2">
      <c r="A2470" s="23"/>
      <c r="G2470" s="17"/>
      <c r="H2470" s="17"/>
      <c r="I2470" s="28"/>
      <c r="J2470" s="21"/>
      <c r="K2470" s="10"/>
      <c r="L2470" s="10"/>
      <c r="M2470" s="10"/>
      <c r="N2470" s="23"/>
      <c r="O2470" s="23"/>
      <c r="P2470" s="23"/>
    </row>
    <row r="2471" spans="1:16" x14ac:dyDescent="0.2">
      <c r="A2471" s="23"/>
      <c r="G2471" s="17"/>
      <c r="H2471" s="17"/>
      <c r="I2471" s="28"/>
      <c r="J2471" s="21"/>
      <c r="K2471" s="10"/>
      <c r="L2471" s="10"/>
      <c r="M2471" s="10"/>
      <c r="N2471" s="23"/>
      <c r="O2471" s="23"/>
      <c r="P2471" s="23"/>
    </row>
    <row r="2472" spans="1:16" x14ac:dyDescent="0.2">
      <c r="A2472" s="23"/>
      <c r="G2472" s="17"/>
      <c r="H2472" s="17"/>
      <c r="I2472" s="28"/>
      <c r="J2472" s="21"/>
      <c r="K2472" s="10"/>
      <c r="L2472" s="10"/>
      <c r="M2472" s="10"/>
      <c r="N2472" s="23"/>
      <c r="O2472" s="23"/>
      <c r="P2472" s="23"/>
    </row>
    <row r="2473" spans="1:16" x14ac:dyDescent="0.2">
      <c r="A2473" s="23"/>
      <c r="G2473" s="17"/>
      <c r="H2473" s="17"/>
      <c r="I2473" s="28"/>
      <c r="J2473" s="21"/>
      <c r="K2473" s="10"/>
      <c r="L2473" s="10"/>
      <c r="M2473" s="10"/>
      <c r="N2473" s="23"/>
      <c r="O2473" s="23"/>
      <c r="P2473" s="23"/>
    </row>
    <row r="2474" spans="1:16" x14ac:dyDescent="0.2">
      <c r="A2474" s="23"/>
      <c r="G2474" s="17"/>
      <c r="H2474" s="17"/>
      <c r="I2474" s="28"/>
      <c r="J2474" s="21"/>
      <c r="K2474" s="10"/>
      <c r="L2474" s="10"/>
      <c r="M2474" s="10"/>
      <c r="N2474" s="23"/>
      <c r="O2474" s="23"/>
      <c r="P2474" s="23"/>
    </row>
    <row r="2475" spans="1:16" x14ac:dyDescent="0.2">
      <c r="A2475" s="23"/>
      <c r="G2475" s="17"/>
      <c r="H2475" s="17"/>
      <c r="I2475" s="28"/>
      <c r="J2475" s="21"/>
      <c r="K2475" s="10"/>
      <c r="L2475" s="10"/>
      <c r="M2475" s="10"/>
      <c r="N2475" s="23"/>
      <c r="O2475" s="23"/>
      <c r="P2475" s="23"/>
    </row>
    <row r="2476" spans="1:16" x14ac:dyDescent="0.2">
      <c r="A2476" s="23"/>
      <c r="G2476" s="17"/>
      <c r="H2476" s="17"/>
      <c r="I2476" s="28"/>
      <c r="J2476" s="21"/>
      <c r="K2476" s="10"/>
      <c r="L2476" s="10"/>
      <c r="M2476" s="10"/>
      <c r="N2476" s="23"/>
      <c r="O2476" s="23"/>
      <c r="P2476" s="23"/>
    </row>
    <row r="2477" spans="1:16" x14ac:dyDescent="0.2">
      <c r="A2477" s="23"/>
      <c r="G2477" s="17"/>
      <c r="H2477" s="17"/>
      <c r="I2477" s="28"/>
      <c r="J2477" s="21"/>
      <c r="K2477" s="10"/>
      <c r="L2477" s="10"/>
      <c r="M2477" s="10"/>
      <c r="N2477" s="23"/>
      <c r="O2477" s="23"/>
      <c r="P2477" s="23"/>
    </row>
    <row r="2478" spans="1:16" x14ac:dyDescent="0.2">
      <c r="A2478" s="23"/>
      <c r="G2478" s="17"/>
      <c r="H2478" s="17"/>
      <c r="I2478" s="28"/>
      <c r="J2478" s="21"/>
      <c r="K2478" s="10"/>
      <c r="L2478" s="10"/>
      <c r="M2478" s="10"/>
      <c r="N2478" s="23"/>
      <c r="O2478" s="23"/>
      <c r="P2478" s="23"/>
    </row>
    <row r="2479" spans="1:16" x14ac:dyDescent="0.2">
      <c r="A2479" s="23"/>
      <c r="G2479" s="17"/>
      <c r="H2479" s="17"/>
      <c r="I2479" s="28"/>
      <c r="J2479" s="21"/>
      <c r="K2479" s="10"/>
      <c r="L2479" s="10"/>
      <c r="M2479" s="10"/>
      <c r="N2479" s="23"/>
      <c r="O2479" s="23"/>
      <c r="P2479" s="23"/>
    </row>
    <row r="2480" spans="1:16" x14ac:dyDescent="0.2">
      <c r="A2480" s="23"/>
      <c r="G2480" s="17"/>
      <c r="H2480" s="17"/>
      <c r="I2480" s="28"/>
      <c r="J2480" s="21"/>
      <c r="K2480" s="10"/>
      <c r="L2480" s="10"/>
      <c r="M2480" s="10"/>
      <c r="N2480" s="23"/>
      <c r="O2480" s="23"/>
      <c r="P2480" s="23"/>
    </row>
    <row r="2481" spans="1:16" x14ac:dyDescent="0.2">
      <c r="A2481" s="23"/>
      <c r="G2481" s="17"/>
      <c r="H2481" s="17"/>
      <c r="I2481" s="28"/>
      <c r="J2481" s="21"/>
      <c r="K2481" s="10"/>
      <c r="L2481" s="10"/>
      <c r="M2481" s="10"/>
      <c r="N2481" s="23"/>
      <c r="O2481" s="23"/>
      <c r="P2481" s="23"/>
    </row>
    <row r="2482" spans="1:16" x14ac:dyDescent="0.2">
      <c r="A2482" s="23"/>
      <c r="G2482" s="17"/>
      <c r="H2482" s="17"/>
      <c r="I2482" s="28"/>
      <c r="J2482" s="21"/>
      <c r="K2482" s="10"/>
      <c r="L2482" s="10"/>
      <c r="M2482" s="10"/>
      <c r="N2482" s="23"/>
      <c r="O2482" s="23"/>
      <c r="P2482" s="23"/>
    </row>
    <row r="2483" spans="1:16" x14ac:dyDescent="0.2">
      <c r="A2483" s="23"/>
      <c r="G2483" s="17"/>
      <c r="H2483" s="17"/>
      <c r="I2483" s="28"/>
      <c r="J2483" s="21"/>
      <c r="K2483" s="10"/>
      <c r="L2483" s="10"/>
      <c r="M2483" s="10"/>
      <c r="N2483" s="23"/>
      <c r="O2483" s="23"/>
      <c r="P2483" s="23"/>
    </row>
    <row r="2484" spans="1:16" x14ac:dyDescent="0.2">
      <c r="A2484" s="23"/>
      <c r="G2484" s="17"/>
      <c r="H2484" s="17"/>
      <c r="I2484" s="28"/>
      <c r="J2484" s="21"/>
      <c r="K2484" s="10"/>
      <c r="L2484" s="10"/>
      <c r="M2484" s="10"/>
      <c r="N2484" s="23"/>
      <c r="O2484" s="23"/>
      <c r="P2484" s="23"/>
    </row>
    <row r="2485" spans="1:16" x14ac:dyDescent="0.2">
      <c r="A2485" s="23"/>
      <c r="G2485" s="17"/>
      <c r="H2485" s="17"/>
      <c r="I2485" s="28"/>
      <c r="J2485" s="21"/>
      <c r="K2485" s="10"/>
      <c r="L2485" s="10"/>
      <c r="M2485" s="10"/>
      <c r="N2485" s="23"/>
      <c r="O2485" s="23"/>
      <c r="P2485" s="23"/>
    </row>
    <row r="2486" spans="1:16" x14ac:dyDescent="0.2">
      <c r="A2486" s="23"/>
      <c r="G2486" s="17"/>
      <c r="H2486" s="17"/>
      <c r="I2486" s="28"/>
      <c r="J2486" s="21"/>
      <c r="K2486" s="10"/>
      <c r="L2486" s="10"/>
      <c r="M2486" s="10"/>
      <c r="N2486" s="23"/>
      <c r="O2486" s="23"/>
      <c r="P2486" s="23"/>
    </row>
    <row r="2487" spans="1:16" x14ac:dyDescent="0.2">
      <c r="A2487" s="23"/>
      <c r="G2487" s="17"/>
      <c r="H2487" s="17"/>
      <c r="I2487" s="28"/>
      <c r="J2487" s="21"/>
      <c r="K2487" s="10"/>
      <c r="L2487" s="10"/>
      <c r="M2487" s="10"/>
      <c r="N2487" s="23"/>
      <c r="O2487" s="23"/>
      <c r="P2487" s="23"/>
    </row>
    <row r="2488" spans="1:16" x14ac:dyDescent="0.2">
      <c r="A2488" s="23"/>
      <c r="G2488" s="17"/>
      <c r="H2488" s="17"/>
      <c r="I2488" s="28"/>
      <c r="J2488" s="21"/>
      <c r="K2488" s="10"/>
      <c r="L2488" s="10"/>
      <c r="M2488" s="10"/>
      <c r="N2488" s="23"/>
      <c r="O2488" s="23"/>
      <c r="P2488" s="23"/>
    </row>
    <row r="2489" spans="1:16" x14ac:dyDescent="0.2">
      <c r="A2489" s="23"/>
      <c r="G2489" s="17"/>
      <c r="H2489" s="17"/>
      <c r="I2489" s="28"/>
      <c r="J2489" s="21"/>
      <c r="K2489" s="10"/>
      <c r="L2489" s="10"/>
      <c r="M2489" s="10"/>
      <c r="N2489" s="23"/>
      <c r="O2489" s="23"/>
      <c r="P2489" s="23"/>
    </row>
    <row r="2490" spans="1:16" x14ac:dyDescent="0.2">
      <c r="A2490" s="23"/>
      <c r="G2490" s="17"/>
      <c r="H2490" s="17"/>
      <c r="I2490" s="28"/>
      <c r="J2490" s="21"/>
      <c r="K2490" s="10"/>
      <c r="L2490" s="10"/>
      <c r="M2490" s="10"/>
      <c r="N2490" s="23"/>
      <c r="O2490" s="23"/>
      <c r="P2490" s="23"/>
    </row>
    <row r="2491" spans="1:16" x14ac:dyDescent="0.2">
      <c r="A2491" s="23"/>
      <c r="G2491" s="17"/>
      <c r="H2491" s="17"/>
      <c r="I2491" s="28"/>
      <c r="J2491" s="21"/>
      <c r="K2491" s="10"/>
      <c r="L2491" s="10"/>
      <c r="M2491" s="10"/>
      <c r="N2491" s="23"/>
      <c r="O2491" s="23"/>
      <c r="P2491" s="23"/>
    </row>
    <row r="2492" spans="1:16" x14ac:dyDescent="0.2">
      <c r="A2492" s="23"/>
      <c r="G2492" s="17"/>
      <c r="H2492" s="17"/>
      <c r="I2492" s="28"/>
      <c r="J2492" s="21"/>
      <c r="K2492" s="10"/>
      <c r="L2492" s="10"/>
      <c r="M2492" s="10"/>
      <c r="N2492" s="23"/>
      <c r="O2492" s="23"/>
      <c r="P2492" s="23"/>
    </row>
    <row r="2493" spans="1:16" x14ac:dyDescent="0.2">
      <c r="A2493" s="23"/>
      <c r="G2493" s="17"/>
      <c r="H2493" s="17"/>
      <c r="I2493" s="28"/>
      <c r="J2493" s="21"/>
      <c r="K2493" s="10"/>
      <c r="L2493" s="10"/>
      <c r="M2493" s="10"/>
      <c r="N2493" s="23"/>
      <c r="O2493" s="23"/>
      <c r="P2493" s="23"/>
    </row>
    <row r="2494" spans="1:16" x14ac:dyDescent="0.2">
      <c r="A2494" s="23"/>
      <c r="G2494" s="17"/>
      <c r="H2494" s="17"/>
      <c r="I2494" s="28"/>
      <c r="J2494" s="21"/>
      <c r="K2494" s="10"/>
      <c r="L2494" s="10"/>
      <c r="M2494" s="10"/>
      <c r="N2494" s="23"/>
      <c r="O2494" s="23"/>
      <c r="P2494" s="23"/>
    </row>
    <row r="2495" spans="1:16" x14ac:dyDescent="0.2">
      <c r="A2495" s="23"/>
      <c r="G2495" s="17"/>
      <c r="H2495" s="17"/>
      <c r="I2495" s="28"/>
      <c r="J2495" s="21"/>
      <c r="K2495" s="10"/>
      <c r="L2495" s="10"/>
      <c r="M2495" s="10"/>
      <c r="N2495" s="23"/>
      <c r="O2495" s="23"/>
      <c r="P2495" s="23"/>
    </row>
    <row r="2496" spans="1:16" x14ac:dyDescent="0.2">
      <c r="A2496" s="23"/>
      <c r="G2496" s="17"/>
      <c r="H2496" s="17"/>
      <c r="I2496" s="28"/>
      <c r="J2496" s="21"/>
      <c r="K2496" s="10"/>
      <c r="L2496" s="10"/>
      <c r="M2496" s="10"/>
      <c r="N2496" s="23"/>
      <c r="O2496" s="23"/>
      <c r="P2496" s="23"/>
    </row>
    <row r="2497" spans="1:16" x14ac:dyDescent="0.2">
      <c r="A2497" s="23"/>
      <c r="G2497" s="17"/>
      <c r="H2497" s="17"/>
      <c r="I2497" s="28"/>
      <c r="J2497" s="21"/>
      <c r="K2497" s="10"/>
      <c r="L2497" s="10"/>
      <c r="M2497" s="10"/>
      <c r="N2497" s="23"/>
      <c r="O2497" s="23"/>
      <c r="P2497" s="23"/>
    </row>
    <row r="2498" spans="1:16" x14ac:dyDescent="0.2">
      <c r="A2498" s="23"/>
      <c r="G2498" s="17"/>
      <c r="H2498" s="17"/>
      <c r="I2498" s="28"/>
      <c r="J2498" s="21"/>
      <c r="K2498" s="10"/>
      <c r="L2498" s="10"/>
      <c r="M2498" s="10"/>
      <c r="N2498" s="23"/>
      <c r="O2498" s="23"/>
      <c r="P2498" s="23"/>
    </row>
    <row r="2499" spans="1:16" x14ac:dyDescent="0.2">
      <c r="A2499" s="23"/>
      <c r="G2499" s="17"/>
      <c r="H2499" s="17"/>
      <c r="I2499" s="28"/>
      <c r="J2499" s="21"/>
      <c r="K2499" s="10"/>
      <c r="L2499" s="10"/>
      <c r="M2499" s="10"/>
      <c r="N2499" s="23"/>
      <c r="O2499" s="23"/>
      <c r="P2499" s="23"/>
    </row>
    <row r="2500" spans="1:16" x14ac:dyDescent="0.2">
      <c r="A2500" s="23"/>
      <c r="G2500" s="17"/>
      <c r="H2500" s="17"/>
      <c r="I2500" s="28"/>
      <c r="J2500" s="21"/>
      <c r="K2500" s="10"/>
      <c r="L2500" s="10"/>
      <c r="M2500" s="10"/>
      <c r="N2500" s="23"/>
      <c r="O2500" s="23"/>
      <c r="P2500" s="23"/>
    </row>
    <row r="2501" spans="1:16" x14ac:dyDescent="0.2">
      <c r="A2501" s="23"/>
      <c r="G2501" s="17"/>
      <c r="H2501" s="17"/>
      <c r="I2501" s="28"/>
      <c r="J2501" s="21"/>
      <c r="K2501" s="10"/>
      <c r="L2501" s="10"/>
      <c r="M2501" s="10"/>
      <c r="N2501" s="23"/>
      <c r="O2501" s="23"/>
      <c r="P2501" s="23"/>
    </row>
    <row r="2502" spans="1:16" x14ac:dyDescent="0.2">
      <c r="A2502" s="23"/>
      <c r="G2502" s="17"/>
      <c r="H2502" s="17"/>
      <c r="I2502" s="28"/>
      <c r="J2502" s="21"/>
      <c r="K2502" s="10"/>
      <c r="L2502" s="10"/>
      <c r="M2502" s="10"/>
      <c r="N2502" s="23"/>
      <c r="O2502" s="23"/>
      <c r="P2502" s="23"/>
    </row>
    <row r="2503" spans="1:16" x14ac:dyDescent="0.2">
      <c r="A2503" s="23"/>
      <c r="G2503" s="17"/>
      <c r="H2503" s="17"/>
      <c r="I2503" s="28"/>
      <c r="J2503" s="21"/>
      <c r="K2503" s="10"/>
      <c r="L2503" s="10"/>
      <c r="M2503" s="10"/>
      <c r="N2503" s="23"/>
      <c r="O2503" s="23"/>
      <c r="P2503" s="23"/>
    </row>
    <row r="2504" spans="1:16" x14ac:dyDescent="0.2">
      <c r="A2504" s="23"/>
      <c r="G2504" s="17"/>
      <c r="H2504" s="17"/>
      <c r="I2504" s="28"/>
      <c r="J2504" s="21"/>
      <c r="K2504" s="10"/>
      <c r="L2504" s="10"/>
      <c r="M2504" s="10"/>
      <c r="N2504" s="23"/>
      <c r="O2504" s="23"/>
      <c r="P2504" s="23"/>
    </row>
    <row r="2505" spans="1:16" x14ac:dyDescent="0.2">
      <c r="A2505" s="23"/>
      <c r="G2505" s="17"/>
      <c r="H2505" s="17"/>
      <c r="I2505" s="28"/>
      <c r="J2505" s="21"/>
      <c r="K2505" s="10"/>
      <c r="L2505" s="10"/>
      <c r="M2505" s="10"/>
      <c r="N2505" s="23"/>
      <c r="O2505" s="23"/>
      <c r="P2505" s="23"/>
    </row>
    <row r="2506" spans="1:16" x14ac:dyDescent="0.2">
      <c r="A2506" s="23"/>
      <c r="G2506" s="17"/>
      <c r="H2506" s="17"/>
      <c r="I2506" s="28"/>
      <c r="J2506" s="21"/>
      <c r="K2506" s="10"/>
      <c r="L2506" s="10"/>
      <c r="M2506" s="10"/>
      <c r="N2506" s="23"/>
      <c r="O2506" s="23"/>
      <c r="P2506" s="23"/>
    </row>
    <row r="2507" spans="1:16" x14ac:dyDescent="0.2">
      <c r="A2507" s="23"/>
      <c r="G2507" s="17"/>
      <c r="H2507" s="17"/>
      <c r="I2507" s="28"/>
      <c r="J2507" s="21"/>
      <c r="K2507" s="10"/>
      <c r="L2507" s="10"/>
      <c r="M2507" s="10"/>
      <c r="N2507" s="23"/>
      <c r="O2507" s="23"/>
      <c r="P2507" s="23"/>
    </row>
    <row r="2508" spans="1:16" x14ac:dyDescent="0.2">
      <c r="A2508" s="23"/>
      <c r="G2508" s="17"/>
      <c r="H2508" s="17"/>
      <c r="I2508" s="28"/>
      <c r="J2508" s="21"/>
      <c r="K2508" s="10"/>
      <c r="L2508" s="10"/>
      <c r="M2508" s="10"/>
      <c r="N2508" s="23"/>
      <c r="O2508" s="23"/>
      <c r="P2508" s="23"/>
    </row>
    <row r="2509" spans="1:16" x14ac:dyDescent="0.2">
      <c r="A2509" s="23"/>
      <c r="G2509" s="17"/>
      <c r="H2509" s="17"/>
      <c r="I2509" s="28"/>
      <c r="J2509" s="21"/>
      <c r="K2509" s="10"/>
      <c r="L2509" s="10"/>
      <c r="M2509" s="10"/>
      <c r="N2509" s="23"/>
      <c r="O2509" s="23"/>
      <c r="P2509" s="23"/>
    </row>
    <row r="2510" spans="1:16" x14ac:dyDescent="0.2">
      <c r="A2510" s="23"/>
      <c r="G2510" s="17"/>
      <c r="H2510" s="17"/>
      <c r="I2510" s="28"/>
      <c r="J2510" s="21"/>
      <c r="K2510" s="10"/>
      <c r="L2510" s="10"/>
      <c r="M2510" s="10"/>
      <c r="N2510" s="23"/>
      <c r="O2510" s="23"/>
      <c r="P2510" s="23"/>
    </row>
    <row r="2511" spans="1:16" x14ac:dyDescent="0.2">
      <c r="A2511" s="23"/>
      <c r="G2511" s="17"/>
      <c r="H2511" s="17"/>
      <c r="I2511" s="28"/>
      <c r="J2511" s="21"/>
      <c r="K2511" s="10"/>
      <c r="L2511" s="10"/>
      <c r="M2511" s="10"/>
      <c r="N2511" s="23"/>
      <c r="O2511" s="23"/>
      <c r="P2511" s="23"/>
    </row>
    <row r="2512" spans="1:16" x14ac:dyDescent="0.2">
      <c r="A2512" s="23"/>
      <c r="G2512" s="17"/>
      <c r="H2512" s="17"/>
      <c r="I2512" s="28"/>
      <c r="J2512" s="21"/>
      <c r="K2512" s="10"/>
      <c r="L2512" s="10"/>
      <c r="M2512" s="10"/>
      <c r="N2512" s="23"/>
      <c r="O2512" s="23"/>
      <c r="P2512" s="23"/>
    </row>
    <row r="2513" spans="1:16" x14ac:dyDescent="0.2">
      <c r="A2513" s="23"/>
      <c r="G2513" s="17"/>
      <c r="H2513" s="17"/>
      <c r="I2513" s="28"/>
      <c r="J2513" s="21"/>
      <c r="K2513" s="10"/>
      <c r="L2513" s="10"/>
      <c r="M2513" s="10"/>
      <c r="N2513" s="23"/>
      <c r="O2513" s="23"/>
      <c r="P2513" s="23"/>
    </row>
    <row r="2514" spans="1:16" x14ac:dyDescent="0.2">
      <c r="A2514" s="23"/>
      <c r="G2514" s="17"/>
      <c r="H2514" s="17"/>
      <c r="I2514" s="28"/>
      <c r="J2514" s="21"/>
      <c r="K2514" s="10"/>
      <c r="L2514" s="10"/>
      <c r="M2514" s="10"/>
      <c r="N2514" s="23"/>
      <c r="O2514" s="23"/>
      <c r="P2514" s="23"/>
    </row>
    <row r="2515" spans="1:16" x14ac:dyDescent="0.2">
      <c r="A2515" s="23"/>
      <c r="G2515" s="17"/>
      <c r="H2515" s="17"/>
      <c r="I2515" s="28"/>
      <c r="J2515" s="21"/>
      <c r="K2515" s="10"/>
      <c r="L2515" s="10"/>
      <c r="M2515" s="10"/>
      <c r="N2515" s="23"/>
      <c r="O2515" s="23"/>
      <c r="P2515" s="23"/>
    </row>
    <row r="2516" spans="1:16" x14ac:dyDescent="0.2">
      <c r="A2516" s="23"/>
      <c r="G2516" s="17"/>
      <c r="H2516" s="17"/>
      <c r="I2516" s="28"/>
      <c r="J2516" s="21"/>
      <c r="K2516" s="10"/>
      <c r="L2516" s="10"/>
      <c r="M2516" s="10"/>
      <c r="N2516" s="23"/>
      <c r="O2516" s="23"/>
      <c r="P2516" s="23"/>
    </row>
    <row r="2517" spans="1:16" x14ac:dyDescent="0.2">
      <c r="A2517" s="23"/>
      <c r="G2517" s="17"/>
      <c r="H2517" s="17"/>
      <c r="I2517" s="28"/>
      <c r="J2517" s="21"/>
      <c r="K2517" s="10"/>
      <c r="L2517" s="10"/>
      <c r="M2517" s="10"/>
      <c r="N2517" s="23"/>
      <c r="O2517" s="23"/>
      <c r="P2517" s="23"/>
    </row>
    <row r="2518" spans="1:16" x14ac:dyDescent="0.2">
      <c r="A2518" s="23"/>
      <c r="G2518" s="17"/>
      <c r="H2518" s="17"/>
      <c r="I2518" s="28"/>
      <c r="J2518" s="21"/>
      <c r="K2518" s="10"/>
      <c r="L2518" s="10"/>
      <c r="M2518" s="10"/>
      <c r="N2518" s="23"/>
      <c r="O2518" s="23"/>
      <c r="P2518" s="23"/>
    </row>
    <row r="2519" spans="1:16" x14ac:dyDescent="0.2">
      <c r="A2519" s="23"/>
      <c r="G2519" s="17"/>
      <c r="H2519" s="17"/>
      <c r="I2519" s="28"/>
      <c r="J2519" s="21"/>
      <c r="K2519" s="10"/>
      <c r="L2519" s="10"/>
      <c r="M2519" s="10"/>
      <c r="N2519" s="23"/>
      <c r="O2519" s="23"/>
      <c r="P2519" s="23"/>
    </row>
    <row r="2520" spans="1:16" x14ac:dyDescent="0.2">
      <c r="A2520" s="23"/>
      <c r="G2520" s="17"/>
      <c r="H2520" s="17"/>
      <c r="I2520" s="28"/>
      <c r="J2520" s="21"/>
      <c r="K2520" s="10"/>
      <c r="L2520" s="10"/>
      <c r="M2520" s="10"/>
      <c r="N2520" s="23"/>
      <c r="O2520" s="23"/>
      <c r="P2520" s="23"/>
    </row>
    <row r="2521" spans="1:16" x14ac:dyDescent="0.2">
      <c r="A2521" s="23"/>
      <c r="G2521" s="17"/>
      <c r="H2521" s="17"/>
      <c r="I2521" s="28"/>
      <c r="J2521" s="21"/>
      <c r="K2521" s="10"/>
      <c r="L2521" s="10"/>
      <c r="M2521" s="10"/>
      <c r="N2521" s="23"/>
      <c r="O2521" s="23"/>
      <c r="P2521" s="23"/>
    </row>
    <row r="2522" spans="1:16" x14ac:dyDescent="0.2">
      <c r="A2522" s="23"/>
      <c r="G2522" s="17"/>
      <c r="H2522" s="17"/>
      <c r="I2522" s="28"/>
      <c r="J2522" s="21"/>
      <c r="K2522" s="10"/>
      <c r="L2522" s="10"/>
      <c r="M2522" s="10"/>
      <c r="N2522" s="23"/>
      <c r="O2522" s="23"/>
      <c r="P2522" s="23"/>
    </row>
    <row r="2523" spans="1:16" x14ac:dyDescent="0.2">
      <c r="A2523" s="23"/>
      <c r="G2523" s="17"/>
      <c r="H2523" s="17"/>
      <c r="I2523" s="28"/>
      <c r="J2523" s="21"/>
      <c r="K2523" s="10"/>
      <c r="L2523" s="10"/>
      <c r="M2523" s="10"/>
      <c r="N2523" s="23"/>
      <c r="O2523" s="23"/>
      <c r="P2523" s="23"/>
    </row>
    <row r="2524" spans="1:16" x14ac:dyDescent="0.2">
      <c r="A2524" s="23"/>
      <c r="G2524" s="17"/>
      <c r="H2524" s="17"/>
      <c r="I2524" s="28"/>
      <c r="J2524" s="21"/>
      <c r="K2524" s="10"/>
      <c r="L2524" s="10"/>
      <c r="M2524" s="10"/>
      <c r="N2524" s="23"/>
      <c r="O2524" s="23"/>
      <c r="P2524" s="23"/>
    </row>
    <row r="2525" spans="1:16" x14ac:dyDescent="0.2">
      <c r="A2525" s="23"/>
      <c r="G2525" s="17"/>
      <c r="H2525" s="17"/>
      <c r="I2525" s="28"/>
      <c r="J2525" s="21"/>
      <c r="K2525" s="10"/>
      <c r="L2525" s="10"/>
      <c r="M2525" s="10"/>
      <c r="N2525" s="23"/>
      <c r="O2525" s="23"/>
      <c r="P2525" s="23"/>
    </row>
    <row r="2526" spans="1:16" x14ac:dyDescent="0.2">
      <c r="A2526" s="23"/>
      <c r="G2526" s="17"/>
      <c r="H2526" s="17"/>
      <c r="I2526" s="28"/>
      <c r="J2526" s="21"/>
      <c r="K2526" s="10"/>
      <c r="L2526" s="10"/>
      <c r="M2526" s="10"/>
      <c r="N2526" s="23"/>
      <c r="O2526" s="23"/>
      <c r="P2526" s="23"/>
    </row>
    <row r="2527" spans="1:16" x14ac:dyDescent="0.2">
      <c r="A2527" s="23"/>
      <c r="G2527" s="17"/>
      <c r="H2527" s="17"/>
      <c r="I2527" s="28"/>
      <c r="J2527" s="21"/>
      <c r="K2527" s="10"/>
      <c r="L2527" s="10"/>
      <c r="M2527" s="10"/>
      <c r="N2527" s="23"/>
      <c r="O2527" s="23"/>
      <c r="P2527" s="23"/>
    </row>
    <row r="2528" spans="1:16" x14ac:dyDescent="0.2">
      <c r="A2528" s="23"/>
      <c r="G2528" s="17"/>
      <c r="H2528" s="17"/>
      <c r="I2528" s="28"/>
      <c r="J2528" s="21"/>
      <c r="K2528" s="10"/>
      <c r="L2528" s="10"/>
      <c r="M2528" s="10"/>
      <c r="N2528" s="23"/>
      <c r="O2528" s="23"/>
      <c r="P2528" s="23"/>
    </row>
    <row r="2529" spans="1:16" x14ac:dyDescent="0.2">
      <c r="A2529" s="23"/>
      <c r="G2529" s="17"/>
      <c r="H2529" s="17"/>
      <c r="I2529" s="28"/>
      <c r="J2529" s="21"/>
      <c r="K2529" s="10"/>
      <c r="L2529" s="10"/>
      <c r="M2529" s="10"/>
      <c r="N2529" s="23"/>
      <c r="O2529" s="23"/>
      <c r="P2529" s="23"/>
    </row>
    <row r="2530" spans="1:16" x14ac:dyDescent="0.2">
      <c r="A2530" s="23"/>
      <c r="G2530" s="17"/>
      <c r="H2530" s="17"/>
      <c r="I2530" s="28"/>
      <c r="J2530" s="21"/>
      <c r="K2530" s="10"/>
      <c r="L2530" s="10"/>
      <c r="M2530" s="10"/>
      <c r="N2530" s="23"/>
      <c r="O2530" s="23"/>
      <c r="P2530" s="23"/>
    </row>
    <row r="2531" spans="1:16" x14ac:dyDescent="0.2">
      <c r="A2531" s="23"/>
      <c r="G2531" s="17"/>
      <c r="H2531" s="17"/>
      <c r="I2531" s="28"/>
      <c r="J2531" s="21"/>
      <c r="K2531" s="10"/>
      <c r="L2531" s="10"/>
      <c r="M2531" s="10"/>
      <c r="N2531" s="23"/>
      <c r="O2531" s="23"/>
      <c r="P2531" s="23"/>
    </row>
    <row r="2532" spans="1:16" x14ac:dyDescent="0.2">
      <c r="A2532" s="23"/>
      <c r="G2532" s="17"/>
      <c r="H2532" s="17"/>
      <c r="I2532" s="28"/>
      <c r="J2532" s="21"/>
      <c r="K2532" s="10"/>
      <c r="L2532" s="10"/>
      <c r="M2532" s="10"/>
      <c r="N2532" s="23"/>
      <c r="O2532" s="23"/>
      <c r="P2532" s="23"/>
    </row>
    <row r="2533" spans="1:16" x14ac:dyDescent="0.2">
      <c r="A2533" s="23"/>
      <c r="G2533" s="17"/>
      <c r="H2533" s="17"/>
      <c r="I2533" s="28"/>
      <c r="J2533" s="21"/>
      <c r="K2533" s="10"/>
      <c r="L2533" s="10"/>
      <c r="M2533" s="10"/>
      <c r="N2533" s="23"/>
      <c r="O2533" s="23"/>
      <c r="P2533" s="23"/>
    </row>
    <row r="2534" spans="1:16" x14ac:dyDescent="0.2">
      <c r="A2534" s="23"/>
      <c r="G2534" s="17"/>
      <c r="H2534" s="17"/>
      <c r="I2534" s="28"/>
      <c r="J2534" s="21"/>
      <c r="K2534" s="10"/>
      <c r="L2534" s="10"/>
      <c r="M2534" s="10"/>
      <c r="N2534" s="23"/>
      <c r="O2534" s="23"/>
      <c r="P2534" s="23"/>
    </row>
    <row r="2535" spans="1:16" x14ac:dyDescent="0.2">
      <c r="A2535" s="23"/>
      <c r="G2535" s="17"/>
      <c r="H2535" s="17"/>
      <c r="I2535" s="28"/>
      <c r="J2535" s="21"/>
      <c r="K2535" s="10"/>
      <c r="L2535" s="10"/>
      <c r="M2535" s="10"/>
      <c r="N2535" s="23"/>
      <c r="O2535" s="23"/>
      <c r="P2535" s="23"/>
    </row>
    <row r="2536" spans="1:16" x14ac:dyDescent="0.2">
      <c r="A2536" s="23"/>
      <c r="G2536" s="17"/>
      <c r="H2536" s="17"/>
      <c r="I2536" s="28"/>
      <c r="J2536" s="21"/>
      <c r="K2536" s="10"/>
      <c r="L2536" s="10"/>
      <c r="M2536" s="10"/>
      <c r="N2536" s="23"/>
      <c r="O2536" s="23"/>
      <c r="P2536" s="23"/>
    </row>
    <row r="2537" spans="1:16" x14ac:dyDescent="0.2">
      <c r="A2537" s="23"/>
      <c r="G2537" s="17"/>
      <c r="H2537" s="17"/>
      <c r="I2537" s="28"/>
      <c r="J2537" s="21"/>
      <c r="K2537" s="10"/>
      <c r="L2537" s="10"/>
      <c r="M2537" s="10"/>
      <c r="N2537" s="23"/>
      <c r="O2537" s="23"/>
      <c r="P2537" s="23"/>
    </row>
    <row r="2538" spans="1:16" x14ac:dyDescent="0.2">
      <c r="A2538" s="23"/>
      <c r="G2538" s="17"/>
      <c r="H2538" s="17"/>
      <c r="I2538" s="28"/>
      <c r="J2538" s="21"/>
      <c r="K2538" s="10"/>
      <c r="L2538" s="10"/>
      <c r="M2538" s="10"/>
      <c r="N2538" s="23"/>
      <c r="O2538" s="23"/>
      <c r="P2538" s="23"/>
    </row>
    <row r="2539" spans="1:16" x14ac:dyDescent="0.2">
      <c r="A2539" s="23"/>
      <c r="G2539" s="17"/>
      <c r="H2539" s="17"/>
      <c r="I2539" s="28"/>
      <c r="J2539" s="21"/>
      <c r="K2539" s="10"/>
      <c r="L2539" s="10"/>
      <c r="M2539" s="10"/>
      <c r="N2539" s="23"/>
      <c r="O2539" s="23"/>
      <c r="P2539" s="23"/>
    </row>
    <row r="2540" spans="1:16" x14ac:dyDescent="0.2">
      <c r="A2540" s="23"/>
      <c r="G2540" s="17"/>
      <c r="H2540" s="17"/>
      <c r="I2540" s="28"/>
      <c r="J2540" s="21"/>
      <c r="K2540" s="10"/>
      <c r="L2540" s="10"/>
      <c r="M2540" s="10"/>
      <c r="N2540" s="23"/>
      <c r="O2540" s="23"/>
      <c r="P2540" s="23"/>
    </row>
    <row r="2541" spans="1:16" x14ac:dyDescent="0.2">
      <c r="A2541" s="23"/>
      <c r="G2541" s="17"/>
      <c r="H2541" s="17"/>
      <c r="I2541" s="28"/>
      <c r="J2541" s="21"/>
      <c r="K2541" s="10"/>
      <c r="L2541" s="10"/>
      <c r="M2541" s="10"/>
      <c r="N2541" s="23"/>
      <c r="O2541" s="23"/>
      <c r="P2541" s="23"/>
    </row>
    <row r="2542" spans="1:16" x14ac:dyDescent="0.2">
      <c r="A2542" s="23"/>
      <c r="G2542" s="17"/>
      <c r="H2542" s="17"/>
      <c r="I2542" s="28"/>
      <c r="J2542" s="21"/>
      <c r="K2542" s="10"/>
      <c r="L2542" s="10"/>
      <c r="M2542" s="10"/>
      <c r="N2542" s="23"/>
      <c r="O2542" s="23"/>
      <c r="P2542" s="23"/>
    </row>
    <row r="2543" spans="1:16" x14ac:dyDescent="0.2">
      <c r="A2543" s="23"/>
      <c r="G2543" s="17"/>
      <c r="H2543" s="17"/>
      <c r="I2543" s="28"/>
      <c r="J2543" s="21"/>
      <c r="K2543" s="10"/>
      <c r="L2543" s="10"/>
      <c r="M2543" s="10"/>
      <c r="N2543" s="23"/>
      <c r="O2543" s="23"/>
      <c r="P2543" s="23"/>
    </row>
    <row r="2544" spans="1:16" x14ac:dyDescent="0.2">
      <c r="A2544" s="23"/>
      <c r="G2544" s="17"/>
      <c r="H2544" s="17"/>
      <c r="I2544" s="28"/>
      <c r="J2544" s="21"/>
      <c r="K2544" s="10"/>
      <c r="L2544" s="10"/>
      <c r="M2544" s="10"/>
      <c r="N2544" s="23"/>
      <c r="O2544" s="23"/>
      <c r="P2544" s="23"/>
    </row>
    <row r="2545" spans="1:16" x14ac:dyDescent="0.2">
      <c r="A2545" s="23"/>
      <c r="G2545" s="17"/>
      <c r="H2545" s="17"/>
      <c r="I2545" s="28"/>
      <c r="J2545" s="21"/>
      <c r="K2545" s="10"/>
      <c r="L2545" s="10"/>
      <c r="M2545" s="10"/>
      <c r="N2545" s="23"/>
      <c r="O2545" s="23"/>
      <c r="P2545" s="23"/>
    </row>
    <row r="2546" spans="1:16" x14ac:dyDescent="0.2">
      <c r="A2546" s="23"/>
      <c r="G2546" s="17"/>
      <c r="H2546" s="17"/>
      <c r="I2546" s="28"/>
      <c r="J2546" s="21"/>
      <c r="K2546" s="10"/>
      <c r="L2546" s="10"/>
      <c r="M2546" s="10"/>
      <c r="N2546" s="23"/>
      <c r="O2546" s="23"/>
      <c r="P2546" s="23"/>
    </row>
    <row r="2547" spans="1:16" x14ac:dyDescent="0.2">
      <c r="A2547" s="23"/>
      <c r="G2547" s="17"/>
      <c r="H2547" s="17"/>
      <c r="I2547" s="28"/>
      <c r="J2547" s="21"/>
      <c r="K2547" s="10"/>
      <c r="L2547" s="10"/>
      <c r="M2547" s="10"/>
      <c r="N2547" s="23"/>
      <c r="O2547" s="23"/>
      <c r="P2547" s="23"/>
    </row>
    <row r="2548" spans="1:16" x14ac:dyDescent="0.2">
      <c r="A2548" s="23"/>
      <c r="G2548" s="17"/>
      <c r="H2548" s="17"/>
      <c r="I2548" s="28"/>
      <c r="J2548" s="21"/>
      <c r="K2548" s="10"/>
      <c r="L2548" s="10"/>
      <c r="M2548" s="10"/>
      <c r="N2548" s="23"/>
      <c r="O2548" s="23"/>
      <c r="P2548" s="23"/>
    </row>
    <row r="2549" spans="1:16" x14ac:dyDescent="0.2">
      <c r="A2549" s="23"/>
      <c r="G2549" s="17"/>
      <c r="H2549" s="17"/>
      <c r="I2549" s="28"/>
      <c r="J2549" s="21"/>
      <c r="K2549" s="10"/>
      <c r="L2549" s="10"/>
      <c r="M2549" s="10"/>
      <c r="N2549" s="23"/>
      <c r="O2549" s="23"/>
      <c r="P2549" s="23"/>
    </row>
    <row r="2550" spans="1:16" x14ac:dyDescent="0.2">
      <c r="A2550" s="23"/>
      <c r="G2550" s="17"/>
      <c r="H2550" s="17"/>
      <c r="I2550" s="28"/>
      <c r="J2550" s="21"/>
      <c r="K2550" s="10"/>
      <c r="L2550" s="10"/>
      <c r="M2550" s="10"/>
      <c r="N2550" s="23"/>
      <c r="O2550" s="23"/>
      <c r="P2550" s="23"/>
    </row>
    <row r="2551" spans="1:16" x14ac:dyDescent="0.2">
      <c r="A2551" s="23"/>
      <c r="G2551" s="17"/>
      <c r="H2551" s="17"/>
      <c r="I2551" s="28"/>
      <c r="J2551" s="21"/>
      <c r="K2551" s="10"/>
      <c r="L2551" s="10"/>
      <c r="M2551" s="10"/>
      <c r="N2551" s="23"/>
      <c r="O2551" s="23"/>
      <c r="P2551" s="23"/>
    </row>
    <row r="2552" spans="1:16" x14ac:dyDescent="0.2">
      <c r="A2552" s="23"/>
      <c r="G2552" s="17"/>
      <c r="H2552" s="17"/>
      <c r="I2552" s="28"/>
      <c r="J2552" s="21"/>
      <c r="K2552" s="10"/>
      <c r="L2552" s="10"/>
      <c r="M2552" s="10"/>
      <c r="N2552" s="23"/>
      <c r="O2552" s="23"/>
      <c r="P2552" s="23"/>
    </row>
    <row r="2553" spans="1:16" x14ac:dyDescent="0.2">
      <c r="A2553" s="23"/>
      <c r="G2553" s="17"/>
      <c r="H2553" s="17"/>
      <c r="I2553" s="28"/>
      <c r="J2553" s="21"/>
      <c r="K2553" s="10"/>
      <c r="L2553" s="10"/>
      <c r="M2553" s="10"/>
      <c r="N2553" s="23"/>
      <c r="O2553" s="23"/>
      <c r="P2553" s="23"/>
    </row>
    <row r="2554" spans="1:16" x14ac:dyDescent="0.2">
      <c r="A2554" s="23"/>
      <c r="G2554" s="17"/>
      <c r="H2554" s="17"/>
      <c r="I2554" s="28"/>
      <c r="J2554" s="21"/>
      <c r="K2554" s="10"/>
      <c r="L2554" s="10"/>
      <c r="M2554" s="10"/>
      <c r="N2554" s="23"/>
      <c r="O2554" s="23"/>
      <c r="P2554" s="23"/>
    </row>
    <row r="2555" spans="1:16" x14ac:dyDescent="0.2">
      <c r="A2555" s="23"/>
      <c r="G2555" s="17"/>
      <c r="H2555" s="17"/>
      <c r="I2555" s="28"/>
      <c r="J2555" s="21"/>
      <c r="K2555" s="10"/>
      <c r="L2555" s="10"/>
      <c r="M2555" s="10"/>
      <c r="N2555" s="23"/>
      <c r="O2555" s="23"/>
      <c r="P2555" s="23"/>
    </row>
    <row r="2556" spans="1:16" x14ac:dyDescent="0.2">
      <c r="A2556" s="23"/>
      <c r="G2556" s="17"/>
      <c r="H2556" s="17"/>
      <c r="I2556" s="28"/>
      <c r="J2556" s="21"/>
      <c r="K2556" s="10"/>
      <c r="L2556" s="10"/>
      <c r="M2556" s="10"/>
      <c r="N2556" s="23"/>
      <c r="O2556" s="23"/>
      <c r="P2556" s="23"/>
    </row>
    <row r="2557" spans="1:16" x14ac:dyDescent="0.2">
      <c r="A2557" s="23"/>
      <c r="G2557" s="17"/>
      <c r="H2557" s="17"/>
      <c r="I2557" s="28"/>
      <c r="J2557" s="21"/>
      <c r="K2557" s="10"/>
      <c r="L2557" s="10"/>
      <c r="M2557" s="10"/>
      <c r="N2557" s="23"/>
      <c r="O2557" s="23"/>
      <c r="P2557" s="23"/>
    </row>
    <row r="2558" spans="1:16" x14ac:dyDescent="0.2">
      <c r="A2558" s="23"/>
      <c r="G2558" s="17"/>
      <c r="H2558" s="17"/>
      <c r="I2558" s="28"/>
      <c r="J2558" s="21"/>
      <c r="K2558" s="10"/>
      <c r="L2558" s="10"/>
      <c r="M2558" s="10"/>
      <c r="N2558" s="23"/>
      <c r="O2558" s="23"/>
      <c r="P2558" s="23"/>
    </row>
    <row r="2559" spans="1:16" x14ac:dyDescent="0.2">
      <c r="A2559" s="23"/>
      <c r="G2559" s="17"/>
      <c r="H2559" s="17"/>
      <c r="I2559" s="28"/>
      <c r="J2559" s="21"/>
      <c r="K2559" s="10"/>
      <c r="L2559" s="10"/>
      <c r="M2559" s="10"/>
      <c r="N2559" s="23"/>
      <c r="O2559" s="23"/>
      <c r="P2559" s="23"/>
    </row>
    <row r="2560" spans="1:16" x14ac:dyDescent="0.2">
      <c r="A2560" s="23"/>
      <c r="G2560" s="17"/>
      <c r="H2560" s="17"/>
      <c r="I2560" s="28"/>
      <c r="J2560" s="21"/>
      <c r="K2560" s="10"/>
      <c r="L2560" s="10"/>
      <c r="M2560" s="10"/>
      <c r="N2560" s="23"/>
      <c r="O2560" s="23"/>
      <c r="P2560" s="23"/>
    </row>
    <row r="2561" spans="1:16" x14ac:dyDescent="0.2">
      <c r="A2561" s="23"/>
      <c r="G2561" s="17"/>
      <c r="H2561" s="17"/>
      <c r="I2561" s="28"/>
      <c r="J2561" s="21"/>
      <c r="K2561" s="10"/>
      <c r="L2561" s="10"/>
      <c r="M2561" s="10"/>
      <c r="N2561" s="23"/>
      <c r="O2561" s="23"/>
      <c r="P2561" s="23"/>
    </row>
    <row r="2562" spans="1:16" x14ac:dyDescent="0.2">
      <c r="A2562" s="23"/>
      <c r="G2562" s="17"/>
      <c r="H2562" s="17"/>
      <c r="I2562" s="28"/>
      <c r="J2562" s="21"/>
      <c r="K2562" s="10"/>
      <c r="L2562" s="10"/>
      <c r="M2562" s="10"/>
      <c r="N2562" s="23"/>
      <c r="O2562" s="23"/>
      <c r="P2562" s="23"/>
    </row>
    <row r="2563" spans="1:16" x14ac:dyDescent="0.2">
      <c r="A2563" s="23"/>
      <c r="G2563" s="17"/>
      <c r="H2563" s="17"/>
      <c r="I2563" s="28"/>
      <c r="J2563" s="21"/>
      <c r="K2563" s="10"/>
      <c r="L2563" s="10"/>
      <c r="M2563" s="10"/>
      <c r="N2563" s="23"/>
      <c r="O2563" s="23"/>
      <c r="P2563" s="23"/>
    </row>
    <row r="2564" spans="1:16" x14ac:dyDescent="0.2">
      <c r="A2564" s="23"/>
      <c r="G2564" s="17"/>
      <c r="H2564" s="17"/>
      <c r="I2564" s="28"/>
      <c r="J2564" s="21"/>
      <c r="K2564" s="10"/>
      <c r="L2564" s="10"/>
      <c r="M2564" s="10"/>
      <c r="N2564" s="23"/>
      <c r="O2564" s="23"/>
      <c r="P2564" s="23"/>
    </row>
    <row r="2565" spans="1:16" x14ac:dyDescent="0.2">
      <c r="A2565" s="23"/>
      <c r="G2565" s="17"/>
      <c r="H2565" s="17"/>
      <c r="I2565" s="28"/>
      <c r="J2565" s="21"/>
      <c r="K2565" s="10"/>
      <c r="L2565" s="10"/>
      <c r="M2565" s="10"/>
      <c r="N2565" s="23"/>
      <c r="O2565" s="23"/>
      <c r="P2565" s="23"/>
    </row>
    <row r="2566" spans="1:16" x14ac:dyDescent="0.2">
      <c r="A2566" s="23"/>
      <c r="G2566" s="17"/>
      <c r="H2566" s="17"/>
      <c r="I2566" s="28"/>
      <c r="J2566" s="21"/>
      <c r="K2566" s="10"/>
      <c r="L2566" s="10"/>
      <c r="M2566" s="10"/>
      <c r="N2566" s="23"/>
      <c r="O2566" s="23"/>
      <c r="P2566" s="23"/>
    </row>
    <row r="2567" spans="1:16" x14ac:dyDescent="0.2">
      <c r="A2567" s="23"/>
      <c r="G2567" s="17"/>
      <c r="H2567" s="17"/>
      <c r="I2567" s="28"/>
      <c r="J2567" s="21"/>
      <c r="K2567" s="10"/>
      <c r="L2567" s="10"/>
      <c r="M2567" s="10"/>
      <c r="N2567" s="23"/>
      <c r="O2567" s="23"/>
      <c r="P2567" s="23"/>
    </row>
    <row r="2568" spans="1:16" x14ac:dyDescent="0.2">
      <c r="A2568" s="23"/>
      <c r="G2568" s="17"/>
      <c r="H2568" s="17"/>
      <c r="I2568" s="28"/>
      <c r="J2568" s="21"/>
      <c r="K2568" s="10"/>
      <c r="L2568" s="10"/>
      <c r="M2568" s="10"/>
      <c r="N2568" s="23"/>
      <c r="O2568" s="23"/>
      <c r="P2568" s="23"/>
    </row>
    <row r="2569" spans="1:16" x14ac:dyDescent="0.2">
      <c r="A2569" s="23"/>
      <c r="G2569" s="17"/>
      <c r="H2569" s="17"/>
      <c r="I2569" s="28"/>
      <c r="J2569" s="21"/>
      <c r="K2569" s="10"/>
      <c r="L2569" s="10"/>
      <c r="M2569" s="10"/>
      <c r="N2569" s="23"/>
      <c r="O2569" s="23"/>
      <c r="P2569" s="23"/>
    </row>
    <row r="2570" spans="1:16" x14ac:dyDescent="0.2">
      <c r="A2570" s="23"/>
      <c r="G2570" s="17"/>
      <c r="H2570" s="17"/>
      <c r="I2570" s="28"/>
      <c r="J2570" s="21"/>
      <c r="K2570" s="10"/>
      <c r="L2570" s="10"/>
      <c r="M2570" s="10"/>
      <c r="N2570" s="23"/>
      <c r="O2570" s="23"/>
      <c r="P2570" s="23"/>
    </row>
    <row r="2571" spans="1:16" x14ac:dyDescent="0.2">
      <c r="A2571" s="23"/>
      <c r="G2571" s="17"/>
      <c r="H2571" s="17"/>
      <c r="I2571" s="28"/>
      <c r="J2571" s="21"/>
      <c r="K2571" s="10"/>
      <c r="L2571" s="10"/>
      <c r="M2571" s="10"/>
      <c r="N2571" s="23"/>
      <c r="O2571" s="23"/>
      <c r="P2571" s="23"/>
    </row>
    <row r="2572" spans="1:16" x14ac:dyDescent="0.2">
      <c r="A2572" s="23"/>
      <c r="G2572" s="17"/>
      <c r="H2572" s="17"/>
      <c r="I2572" s="28"/>
      <c r="J2572" s="21"/>
      <c r="K2572" s="10"/>
      <c r="L2572" s="10"/>
      <c r="M2572" s="10"/>
      <c r="N2572" s="23"/>
      <c r="O2572" s="23"/>
      <c r="P2572" s="23"/>
    </row>
    <row r="2573" spans="1:16" x14ac:dyDescent="0.2">
      <c r="A2573" s="23"/>
      <c r="G2573" s="17"/>
      <c r="H2573" s="17"/>
      <c r="I2573" s="28"/>
      <c r="J2573" s="21"/>
      <c r="K2573" s="10"/>
      <c r="L2573" s="10"/>
      <c r="M2573" s="10"/>
      <c r="N2573" s="23"/>
      <c r="O2573" s="23"/>
      <c r="P2573" s="23"/>
    </row>
    <row r="2574" spans="1:16" x14ac:dyDescent="0.2">
      <c r="A2574" s="23"/>
      <c r="G2574" s="17"/>
      <c r="H2574" s="17"/>
      <c r="I2574" s="28"/>
      <c r="J2574" s="21"/>
      <c r="K2574" s="10"/>
      <c r="L2574" s="10"/>
      <c r="M2574" s="10"/>
      <c r="N2574" s="23"/>
      <c r="O2574" s="23"/>
      <c r="P2574" s="23"/>
    </row>
    <row r="2575" spans="1:16" x14ac:dyDescent="0.2">
      <c r="A2575" s="23"/>
      <c r="G2575" s="17"/>
      <c r="H2575" s="17"/>
      <c r="I2575" s="28"/>
      <c r="J2575" s="21"/>
      <c r="K2575" s="10"/>
      <c r="L2575" s="10"/>
      <c r="M2575" s="10"/>
      <c r="N2575" s="23"/>
      <c r="O2575" s="23"/>
      <c r="P2575" s="23"/>
    </row>
    <row r="2576" spans="1:16" x14ac:dyDescent="0.2">
      <c r="A2576" s="23"/>
      <c r="G2576" s="17"/>
      <c r="H2576" s="17"/>
      <c r="I2576" s="28"/>
      <c r="J2576" s="21"/>
      <c r="K2576" s="10"/>
      <c r="L2576" s="10"/>
      <c r="M2576" s="10"/>
      <c r="N2576" s="23"/>
      <c r="O2576" s="23"/>
      <c r="P2576" s="23"/>
    </row>
    <row r="2577" spans="1:16" x14ac:dyDescent="0.2">
      <c r="A2577" s="23"/>
      <c r="G2577" s="17"/>
      <c r="H2577" s="17"/>
      <c r="I2577" s="28"/>
      <c r="J2577" s="21"/>
      <c r="K2577" s="10"/>
      <c r="L2577" s="10"/>
      <c r="M2577" s="10"/>
      <c r="N2577" s="23"/>
      <c r="O2577" s="23"/>
      <c r="P2577" s="23"/>
    </row>
    <row r="2578" spans="1:16" x14ac:dyDescent="0.2">
      <c r="A2578" s="23"/>
      <c r="G2578" s="17"/>
      <c r="H2578" s="17"/>
      <c r="I2578" s="28"/>
      <c r="J2578" s="21"/>
      <c r="K2578" s="10"/>
      <c r="L2578" s="10"/>
      <c r="M2578" s="10"/>
      <c r="N2578" s="23"/>
      <c r="O2578" s="23"/>
      <c r="P2578" s="23"/>
    </row>
    <row r="2579" spans="1:16" x14ac:dyDescent="0.2">
      <c r="A2579" s="23"/>
      <c r="G2579" s="17"/>
      <c r="H2579" s="17"/>
      <c r="I2579" s="28"/>
      <c r="J2579" s="21"/>
      <c r="K2579" s="10"/>
      <c r="L2579" s="10"/>
      <c r="M2579" s="10"/>
      <c r="N2579" s="23"/>
      <c r="O2579" s="23"/>
      <c r="P2579" s="23"/>
    </row>
    <row r="2580" spans="1:16" x14ac:dyDescent="0.2">
      <c r="A2580" s="23"/>
      <c r="G2580" s="17"/>
      <c r="H2580" s="17"/>
      <c r="I2580" s="28"/>
      <c r="J2580" s="21"/>
      <c r="K2580" s="10"/>
      <c r="L2580" s="10"/>
      <c r="M2580" s="10"/>
      <c r="N2580" s="23"/>
      <c r="O2580" s="23"/>
      <c r="P2580" s="23"/>
    </row>
    <row r="2581" spans="1:16" x14ac:dyDescent="0.2">
      <c r="A2581" s="23"/>
      <c r="G2581" s="17"/>
      <c r="H2581" s="17"/>
      <c r="I2581" s="28"/>
      <c r="J2581" s="21"/>
      <c r="K2581" s="10"/>
      <c r="L2581" s="10"/>
      <c r="M2581" s="10"/>
      <c r="N2581" s="23"/>
      <c r="O2581" s="23"/>
      <c r="P2581" s="23"/>
    </row>
    <row r="2582" spans="1:16" x14ac:dyDescent="0.2">
      <c r="A2582" s="23"/>
      <c r="G2582" s="17"/>
      <c r="H2582" s="17"/>
      <c r="I2582" s="28"/>
      <c r="J2582" s="21"/>
      <c r="K2582" s="10"/>
      <c r="L2582" s="10"/>
      <c r="M2582" s="10"/>
      <c r="N2582" s="23"/>
      <c r="O2582" s="23"/>
      <c r="P2582" s="23"/>
    </row>
    <row r="2583" spans="1:16" x14ac:dyDescent="0.2">
      <c r="A2583" s="23"/>
      <c r="G2583" s="17"/>
      <c r="H2583" s="17"/>
      <c r="I2583" s="28"/>
      <c r="J2583" s="21"/>
      <c r="K2583" s="10"/>
      <c r="L2583" s="10"/>
      <c r="M2583" s="10"/>
      <c r="N2583" s="23"/>
      <c r="O2583" s="23"/>
      <c r="P2583" s="23"/>
    </row>
    <row r="2584" spans="1:16" x14ac:dyDescent="0.2">
      <c r="A2584" s="23"/>
      <c r="G2584" s="17"/>
      <c r="H2584" s="17"/>
      <c r="I2584" s="28"/>
      <c r="J2584" s="21"/>
      <c r="K2584" s="10"/>
      <c r="L2584" s="10"/>
      <c r="M2584" s="10"/>
      <c r="N2584" s="23"/>
      <c r="O2584" s="23"/>
      <c r="P2584" s="23"/>
    </row>
    <row r="2585" spans="1:16" x14ac:dyDescent="0.2">
      <c r="A2585" s="23"/>
      <c r="G2585" s="17"/>
      <c r="H2585" s="17"/>
      <c r="I2585" s="28"/>
      <c r="J2585" s="21"/>
      <c r="K2585" s="10"/>
      <c r="L2585" s="10"/>
      <c r="M2585" s="10"/>
      <c r="N2585" s="23"/>
      <c r="O2585" s="23"/>
      <c r="P2585" s="23"/>
    </row>
    <row r="2586" spans="1:16" x14ac:dyDescent="0.2">
      <c r="A2586" s="23"/>
      <c r="G2586" s="17"/>
      <c r="H2586" s="17"/>
      <c r="I2586" s="28"/>
      <c r="J2586" s="21"/>
      <c r="K2586" s="10"/>
      <c r="L2586" s="10"/>
      <c r="M2586" s="10"/>
      <c r="N2586" s="23"/>
      <c r="O2586" s="23"/>
      <c r="P2586" s="23"/>
    </row>
    <row r="2587" spans="1:16" x14ac:dyDescent="0.2">
      <c r="A2587" s="23"/>
      <c r="G2587" s="17"/>
      <c r="H2587" s="17"/>
      <c r="I2587" s="28"/>
      <c r="J2587" s="21"/>
      <c r="K2587" s="10"/>
      <c r="L2587" s="10"/>
      <c r="M2587" s="10"/>
      <c r="N2587" s="23"/>
      <c r="O2587" s="23"/>
      <c r="P2587" s="23"/>
    </row>
    <row r="2588" spans="1:16" x14ac:dyDescent="0.2">
      <c r="A2588" s="23"/>
      <c r="G2588" s="17"/>
      <c r="H2588" s="17"/>
      <c r="I2588" s="28"/>
      <c r="J2588" s="21"/>
      <c r="K2588" s="10"/>
      <c r="L2588" s="10"/>
      <c r="M2588" s="10"/>
      <c r="N2588" s="23"/>
      <c r="O2588" s="23"/>
      <c r="P2588" s="23"/>
    </row>
    <row r="2589" spans="1:16" x14ac:dyDescent="0.2">
      <c r="A2589" s="23"/>
      <c r="G2589" s="17"/>
      <c r="H2589" s="17"/>
      <c r="I2589" s="28"/>
      <c r="J2589" s="21"/>
      <c r="K2589" s="10"/>
      <c r="L2589" s="10"/>
      <c r="M2589" s="10"/>
      <c r="N2589" s="23"/>
      <c r="O2589" s="23"/>
      <c r="P2589" s="23"/>
    </row>
    <row r="2590" spans="1:16" x14ac:dyDescent="0.2">
      <c r="A2590" s="23"/>
      <c r="G2590" s="17"/>
      <c r="H2590" s="17"/>
      <c r="I2590" s="28"/>
      <c r="J2590" s="21"/>
      <c r="K2590" s="10"/>
      <c r="L2590" s="10"/>
      <c r="M2590" s="10"/>
      <c r="N2590" s="23"/>
      <c r="O2590" s="23"/>
      <c r="P2590" s="23"/>
    </row>
    <row r="2591" spans="1:16" x14ac:dyDescent="0.2">
      <c r="A2591" s="23"/>
      <c r="G2591" s="17"/>
      <c r="H2591" s="17"/>
      <c r="I2591" s="28"/>
      <c r="J2591" s="21"/>
      <c r="K2591" s="10"/>
      <c r="L2591" s="10"/>
      <c r="M2591" s="10"/>
      <c r="N2591" s="23"/>
      <c r="O2591" s="23"/>
      <c r="P2591" s="23"/>
    </row>
    <row r="2592" spans="1:16" x14ac:dyDescent="0.2">
      <c r="A2592" s="23"/>
      <c r="G2592" s="17"/>
      <c r="H2592" s="17"/>
      <c r="I2592" s="28"/>
      <c r="J2592" s="21"/>
      <c r="K2592" s="10"/>
      <c r="L2592" s="10"/>
      <c r="M2592" s="10"/>
      <c r="N2592" s="23"/>
      <c r="O2592" s="23"/>
      <c r="P2592" s="23"/>
    </row>
    <row r="2593" spans="1:16" x14ac:dyDescent="0.2">
      <c r="A2593" s="23"/>
      <c r="G2593" s="17"/>
      <c r="H2593" s="17"/>
      <c r="I2593" s="28"/>
      <c r="J2593" s="21"/>
      <c r="K2593" s="10"/>
      <c r="L2593" s="10"/>
      <c r="M2593" s="10"/>
      <c r="N2593" s="23"/>
      <c r="O2593" s="23"/>
      <c r="P2593" s="23"/>
    </row>
    <row r="2594" spans="1:16" x14ac:dyDescent="0.2">
      <c r="A2594" s="23"/>
      <c r="G2594" s="17"/>
      <c r="H2594" s="17"/>
      <c r="I2594" s="28"/>
      <c r="J2594" s="21"/>
      <c r="K2594" s="10"/>
      <c r="L2594" s="10"/>
      <c r="M2594" s="10"/>
      <c r="N2594" s="23"/>
      <c r="O2594" s="23"/>
      <c r="P2594" s="23"/>
    </row>
    <row r="2595" spans="1:16" x14ac:dyDescent="0.2">
      <c r="A2595" s="23"/>
      <c r="G2595" s="17"/>
      <c r="H2595" s="17"/>
      <c r="I2595" s="28"/>
      <c r="J2595" s="21"/>
      <c r="K2595" s="10"/>
      <c r="L2595" s="10"/>
      <c r="M2595" s="10"/>
      <c r="N2595" s="23"/>
      <c r="O2595" s="23"/>
      <c r="P2595" s="23"/>
    </row>
    <row r="2596" spans="1:16" x14ac:dyDescent="0.2">
      <c r="A2596" s="23"/>
      <c r="G2596" s="17"/>
      <c r="H2596" s="17"/>
      <c r="I2596" s="28"/>
      <c r="J2596" s="21"/>
      <c r="K2596" s="10"/>
      <c r="L2596" s="10"/>
      <c r="M2596" s="10"/>
      <c r="N2596" s="23"/>
      <c r="O2596" s="23"/>
      <c r="P2596" s="23"/>
    </row>
    <row r="2597" spans="1:16" x14ac:dyDescent="0.2">
      <c r="A2597" s="23"/>
      <c r="G2597" s="17"/>
      <c r="H2597" s="17"/>
      <c r="I2597" s="28"/>
      <c r="J2597" s="21"/>
      <c r="K2597" s="10"/>
      <c r="L2597" s="10"/>
      <c r="M2597" s="10"/>
      <c r="N2597" s="23"/>
      <c r="O2597" s="23"/>
      <c r="P2597" s="23"/>
    </row>
    <row r="2598" spans="1:16" x14ac:dyDescent="0.2">
      <c r="A2598" s="23"/>
      <c r="G2598" s="17"/>
      <c r="H2598" s="17"/>
      <c r="I2598" s="28"/>
      <c r="J2598" s="21"/>
      <c r="K2598" s="10"/>
      <c r="L2598" s="10"/>
      <c r="M2598" s="10"/>
      <c r="N2598" s="23"/>
      <c r="O2598" s="23"/>
      <c r="P2598" s="23"/>
    </row>
    <row r="2599" spans="1:16" x14ac:dyDescent="0.2">
      <c r="A2599" s="23"/>
      <c r="G2599" s="17"/>
      <c r="H2599" s="17"/>
      <c r="I2599" s="28"/>
      <c r="J2599" s="21"/>
      <c r="K2599" s="10"/>
      <c r="L2599" s="10"/>
      <c r="M2599" s="10"/>
      <c r="N2599" s="23"/>
      <c r="O2599" s="23"/>
      <c r="P2599" s="23"/>
    </row>
    <row r="2600" spans="1:16" x14ac:dyDescent="0.2">
      <c r="A2600" s="23"/>
      <c r="G2600" s="17"/>
      <c r="H2600" s="17"/>
      <c r="I2600" s="28"/>
      <c r="J2600" s="21"/>
      <c r="K2600" s="10"/>
      <c r="L2600" s="10"/>
      <c r="M2600" s="10"/>
      <c r="N2600" s="23"/>
      <c r="O2600" s="23"/>
      <c r="P2600" s="23"/>
    </row>
    <row r="2601" spans="1:16" x14ac:dyDescent="0.2">
      <c r="A2601" s="23"/>
      <c r="G2601" s="17"/>
      <c r="H2601" s="17"/>
      <c r="I2601" s="28"/>
      <c r="J2601" s="21"/>
      <c r="K2601" s="10"/>
      <c r="L2601" s="10"/>
      <c r="M2601" s="10"/>
      <c r="N2601" s="23"/>
      <c r="O2601" s="23"/>
      <c r="P2601" s="23"/>
    </row>
    <row r="2602" spans="1:16" x14ac:dyDescent="0.2">
      <c r="A2602" s="23"/>
      <c r="G2602" s="17"/>
      <c r="H2602" s="17"/>
      <c r="I2602" s="28"/>
      <c r="J2602" s="21"/>
      <c r="K2602" s="10"/>
      <c r="L2602" s="10"/>
      <c r="M2602" s="10"/>
      <c r="N2602" s="23"/>
      <c r="O2602" s="23"/>
      <c r="P2602" s="23"/>
    </row>
    <row r="2603" spans="1:16" x14ac:dyDescent="0.2">
      <c r="A2603" s="23"/>
      <c r="G2603" s="17"/>
      <c r="H2603" s="17"/>
      <c r="I2603" s="28"/>
      <c r="J2603" s="21"/>
      <c r="K2603" s="10"/>
      <c r="L2603" s="10"/>
      <c r="M2603" s="10"/>
      <c r="N2603" s="23"/>
      <c r="O2603" s="23"/>
      <c r="P2603" s="23"/>
    </row>
    <row r="2604" spans="1:16" x14ac:dyDescent="0.2">
      <c r="A2604" s="23"/>
      <c r="G2604" s="17"/>
      <c r="H2604" s="17"/>
      <c r="I2604" s="28"/>
      <c r="J2604" s="21"/>
      <c r="K2604" s="10"/>
      <c r="L2604" s="10"/>
      <c r="M2604" s="10"/>
      <c r="N2604" s="23"/>
      <c r="O2604" s="23"/>
      <c r="P2604" s="23"/>
    </row>
    <row r="2605" spans="1:16" x14ac:dyDescent="0.2">
      <c r="A2605" s="23"/>
      <c r="G2605" s="17"/>
      <c r="H2605" s="17"/>
      <c r="I2605" s="28"/>
      <c r="J2605" s="21"/>
      <c r="K2605" s="10"/>
      <c r="L2605" s="10"/>
      <c r="M2605" s="10"/>
      <c r="N2605" s="23"/>
      <c r="O2605" s="23"/>
      <c r="P2605" s="23"/>
    </row>
    <row r="2606" spans="1:16" x14ac:dyDescent="0.2">
      <c r="A2606" s="23"/>
      <c r="G2606" s="17"/>
      <c r="H2606" s="17"/>
      <c r="I2606" s="28"/>
      <c r="J2606" s="21"/>
      <c r="K2606" s="10"/>
      <c r="L2606" s="10"/>
      <c r="M2606" s="10"/>
      <c r="N2606" s="23"/>
      <c r="O2606" s="23"/>
      <c r="P2606" s="23"/>
    </row>
    <row r="2607" spans="1:16" x14ac:dyDescent="0.2">
      <c r="A2607" s="23"/>
      <c r="G2607" s="17"/>
      <c r="H2607" s="17"/>
      <c r="I2607" s="28"/>
      <c r="J2607" s="21"/>
      <c r="K2607" s="10"/>
      <c r="L2607" s="10"/>
      <c r="M2607" s="10"/>
      <c r="N2607" s="23"/>
      <c r="O2607" s="23"/>
      <c r="P2607" s="23"/>
    </row>
    <row r="2608" spans="1:16" x14ac:dyDescent="0.2">
      <c r="A2608" s="23"/>
      <c r="G2608" s="17"/>
      <c r="H2608" s="17"/>
      <c r="I2608" s="28"/>
      <c r="J2608" s="21"/>
      <c r="K2608" s="10"/>
      <c r="L2608" s="10"/>
      <c r="M2608" s="10"/>
      <c r="N2608" s="23"/>
      <c r="O2608" s="23"/>
      <c r="P2608" s="23"/>
    </row>
    <row r="2609" spans="1:16" x14ac:dyDescent="0.2">
      <c r="A2609" s="23"/>
      <c r="G2609" s="17"/>
      <c r="H2609" s="17"/>
      <c r="I2609" s="28"/>
      <c r="J2609" s="21"/>
      <c r="K2609" s="10"/>
      <c r="L2609" s="10"/>
      <c r="M2609" s="10"/>
      <c r="N2609" s="23"/>
      <c r="O2609" s="23"/>
      <c r="P2609" s="23"/>
    </row>
    <row r="2610" spans="1:16" x14ac:dyDescent="0.2">
      <c r="A2610" s="23"/>
      <c r="G2610" s="17"/>
      <c r="H2610" s="17"/>
      <c r="I2610" s="28"/>
      <c r="J2610" s="21"/>
      <c r="K2610" s="10"/>
      <c r="L2610" s="10"/>
      <c r="M2610" s="10"/>
      <c r="N2610" s="23"/>
      <c r="O2610" s="23"/>
      <c r="P2610" s="23"/>
    </row>
    <row r="2611" spans="1:16" x14ac:dyDescent="0.2">
      <c r="A2611" s="23"/>
      <c r="G2611" s="17"/>
      <c r="H2611" s="17"/>
      <c r="I2611" s="28"/>
      <c r="J2611" s="21"/>
      <c r="K2611" s="10"/>
      <c r="L2611" s="10"/>
      <c r="M2611" s="10"/>
      <c r="N2611" s="23"/>
      <c r="O2611" s="23"/>
      <c r="P2611" s="23"/>
    </row>
    <row r="2612" spans="1:16" x14ac:dyDescent="0.2">
      <c r="A2612" s="23"/>
      <c r="G2612" s="17"/>
      <c r="H2612" s="17"/>
      <c r="I2612" s="28"/>
      <c r="J2612" s="21"/>
      <c r="K2612" s="10"/>
      <c r="L2612" s="10"/>
      <c r="M2612" s="10"/>
      <c r="N2612" s="23"/>
      <c r="O2612" s="23"/>
      <c r="P2612" s="23"/>
    </row>
    <row r="2613" spans="1:16" x14ac:dyDescent="0.2">
      <c r="A2613" s="23"/>
      <c r="G2613" s="17"/>
      <c r="H2613" s="17"/>
      <c r="I2613" s="28"/>
      <c r="J2613" s="21"/>
      <c r="K2613" s="10"/>
      <c r="L2613" s="10"/>
      <c r="M2613" s="10"/>
      <c r="N2613" s="23"/>
      <c r="O2613" s="23"/>
      <c r="P2613" s="23"/>
    </row>
    <row r="2614" spans="1:16" x14ac:dyDescent="0.2">
      <c r="A2614" s="23"/>
      <c r="G2614" s="17"/>
      <c r="H2614" s="17"/>
      <c r="I2614" s="28"/>
      <c r="J2614" s="21"/>
      <c r="K2614" s="10"/>
      <c r="L2614" s="10"/>
      <c r="M2614" s="10"/>
      <c r="N2614" s="23"/>
      <c r="O2614" s="23"/>
      <c r="P2614" s="23"/>
    </row>
    <row r="2615" spans="1:16" x14ac:dyDescent="0.2">
      <c r="A2615" s="23"/>
      <c r="G2615" s="17"/>
      <c r="H2615" s="17"/>
      <c r="I2615" s="28"/>
      <c r="J2615" s="21"/>
      <c r="K2615" s="10"/>
      <c r="L2615" s="10"/>
      <c r="M2615" s="10"/>
      <c r="N2615" s="23"/>
      <c r="O2615" s="23"/>
      <c r="P2615" s="23"/>
    </row>
    <row r="2616" spans="1:16" x14ac:dyDescent="0.2">
      <c r="A2616" s="23"/>
      <c r="G2616" s="17"/>
      <c r="H2616" s="17"/>
      <c r="I2616" s="28"/>
      <c r="J2616" s="21"/>
      <c r="K2616" s="10"/>
      <c r="L2616" s="10"/>
      <c r="M2616" s="10"/>
      <c r="N2616" s="23"/>
      <c r="O2616" s="23"/>
      <c r="P2616" s="23"/>
    </row>
    <row r="2617" spans="1:16" x14ac:dyDescent="0.2">
      <c r="A2617" s="23"/>
      <c r="G2617" s="17"/>
      <c r="H2617" s="17"/>
      <c r="I2617" s="28"/>
      <c r="J2617" s="21"/>
      <c r="K2617" s="10"/>
      <c r="L2617" s="10"/>
      <c r="M2617" s="10"/>
      <c r="N2617" s="23"/>
      <c r="O2617" s="23"/>
      <c r="P2617" s="23"/>
    </row>
    <row r="2618" spans="1:16" x14ac:dyDescent="0.2">
      <c r="A2618" s="23"/>
      <c r="G2618" s="17"/>
      <c r="H2618" s="17"/>
      <c r="I2618" s="28"/>
      <c r="J2618" s="21"/>
      <c r="K2618" s="10"/>
      <c r="L2618" s="10"/>
      <c r="M2618" s="10"/>
      <c r="N2618" s="23"/>
      <c r="O2618" s="23"/>
      <c r="P2618" s="23"/>
    </row>
    <row r="2619" spans="1:16" x14ac:dyDescent="0.2">
      <c r="A2619" s="23"/>
      <c r="G2619" s="17"/>
      <c r="H2619" s="17"/>
      <c r="I2619" s="28"/>
      <c r="J2619" s="21"/>
      <c r="K2619" s="10"/>
      <c r="L2619" s="10"/>
      <c r="M2619" s="10"/>
      <c r="N2619" s="23"/>
      <c r="O2619" s="23"/>
      <c r="P2619" s="23"/>
    </row>
    <row r="2620" spans="1:16" x14ac:dyDescent="0.2">
      <c r="A2620" s="23"/>
      <c r="G2620" s="17"/>
      <c r="H2620" s="17"/>
      <c r="I2620" s="28"/>
      <c r="J2620" s="21"/>
      <c r="K2620" s="10"/>
      <c r="L2620" s="10"/>
      <c r="M2620" s="10"/>
      <c r="N2620" s="23"/>
      <c r="O2620" s="23"/>
      <c r="P2620" s="23"/>
    </row>
    <row r="2621" spans="1:16" x14ac:dyDescent="0.2">
      <c r="A2621" s="23"/>
      <c r="G2621" s="17"/>
      <c r="H2621" s="17"/>
      <c r="I2621" s="28"/>
      <c r="J2621" s="21"/>
      <c r="K2621" s="10"/>
      <c r="L2621" s="10"/>
      <c r="M2621" s="10"/>
      <c r="N2621" s="23"/>
      <c r="O2621" s="23"/>
      <c r="P2621" s="23"/>
    </row>
    <row r="2622" spans="1:16" x14ac:dyDescent="0.2">
      <c r="A2622" s="23"/>
      <c r="G2622" s="17"/>
      <c r="H2622" s="17"/>
      <c r="I2622" s="28"/>
      <c r="J2622" s="21"/>
      <c r="K2622" s="10"/>
      <c r="L2622" s="10"/>
      <c r="M2622" s="10"/>
      <c r="N2622" s="23"/>
      <c r="O2622" s="23"/>
      <c r="P2622" s="23"/>
    </row>
    <row r="2623" spans="1:16" x14ac:dyDescent="0.2">
      <c r="A2623" s="23"/>
      <c r="G2623" s="17"/>
      <c r="H2623" s="17"/>
      <c r="I2623" s="28"/>
      <c r="J2623" s="21"/>
      <c r="K2623" s="10"/>
      <c r="L2623" s="10"/>
      <c r="M2623" s="10"/>
      <c r="N2623" s="23"/>
      <c r="O2623" s="23"/>
      <c r="P2623" s="23"/>
    </row>
    <row r="2624" spans="1:16" x14ac:dyDescent="0.2">
      <c r="A2624" s="23"/>
      <c r="G2624" s="17"/>
      <c r="H2624" s="17"/>
      <c r="I2624" s="28"/>
      <c r="J2624" s="21"/>
      <c r="K2624" s="10"/>
      <c r="L2624" s="10"/>
      <c r="M2624" s="10"/>
      <c r="N2624" s="23"/>
      <c r="O2624" s="23"/>
      <c r="P2624" s="23"/>
    </row>
    <row r="2625" spans="1:16" x14ac:dyDescent="0.2">
      <c r="A2625" s="23"/>
      <c r="G2625" s="17"/>
      <c r="H2625" s="17"/>
      <c r="I2625" s="28"/>
      <c r="J2625" s="21"/>
      <c r="K2625" s="10"/>
      <c r="L2625" s="10"/>
      <c r="M2625" s="10"/>
      <c r="N2625" s="23"/>
      <c r="O2625" s="23"/>
      <c r="P2625" s="23"/>
    </row>
    <row r="2626" spans="1:16" x14ac:dyDescent="0.2">
      <c r="A2626" s="23"/>
      <c r="G2626" s="17"/>
      <c r="H2626" s="17"/>
      <c r="I2626" s="28"/>
      <c r="J2626" s="21"/>
      <c r="K2626" s="10"/>
      <c r="L2626" s="10"/>
      <c r="M2626" s="10"/>
      <c r="N2626" s="23"/>
      <c r="O2626" s="23"/>
      <c r="P2626" s="23"/>
    </row>
    <row r="2627" spans="1:16" x14ac:dyDescent="0.2">
      <c r="A2627" s="23"/>
      <c r="G2627" s="17"/>
      <c r="H2627" s="17"/>
      <c r="I2627" s="28"/>
      <c r="J2627" s="21"/>
      <c r="K2627" s="10"/>
      <c r="L2627" s="10"/>
      <c r="M2627" s="10"/>
      <c r="N2627" s="23"/>
      <c r="O2627" s="23"/>
      <c r="P2627" s="23"/>
    </row>
    <row r="2628" spans="1:16" x14ac:dyDescent="0.2">
      <c r="A2628" s="23"/>
      <c r="G2628" s="17"/>
      <c r="H2628" s="17"/>
      <c r="I2628" s="28"/>
      <c r="J2628" s="21"/>
      <c r="K2628" s="10"/>
      <c r="L2628" s="10"/>
      <c r="M2628" s="10"/>
      <c r="N2628" s="23"/>
      <c r="O2628" s="23"/>
      <c r="P2628" s="23"/>
    </row>
    <row r="2629" spans="1:16" x14ac:dyDescent="0.2">
      <c r="A2629" s="23"/>
      <c r="G2629" s="17"/>
      <c r="H2629" s="17"/>
      <c r="I2629" s="28"/>
      <c r="J2629" s="21"/>
      <c r="K2629" s="10"/>
      <c r="L2629" s="10"/>
      <c r="M2629" s="10"/>
      <c r="N2629" s="23"/>
      <c r="O2629" s="23"/>
      <c r="P2629" s="23"/>
    </row>
    <row r="2630" spans="1:16" x14ac:dyDescent="0.2">
      <c r="A2630" s="23"/>
      <c r="G2630" s="17"/>
      <c r="H2630" s="17"/>
      <c r="I2630" s="28"/>
      <c r="J2630" s="21"/>
      <c r="K2630" s="10"/>
      <c r="L2630" s="10"/>
      <c r="M2630" s="10"/>
      <c r="N2630" s="23"/>
      <c r="O2630" s="23"/>
      <c r="P2630" s="23"/>
    </row>
    <row r="2631" spans="1:16" x14ac:dyDescent="0.2">
      <c r="A2631" s="23"/>
      <c r="G2631" s="17"/>
      <c r="H2631" s="17"/>
      <c r="I2631" s="28"/>
      <c r="J2631" s="21"/>
      <c r="K2631" s="10"/>
      <c r="L2631" s="10"/>
      <c r="M2631" s="10"/>
      <c r="N2631" s="23"/>
      <c r="O2631" s="23"/>
      <c r="P2631" s="23"/>
    </row>
    <row r="2632" spans="1:16" x14ac:dyDescent="0.2">
      <c r="A2632" s="23"/>
      <c r="G2632" s="17"/>
      <c r="H2632" s="17"/>
      <c r="I2632" s="28"/>
      <c r="J2632" s="21"/>
      <c r="K2632" s="10"/>
      <c r="L2632" s="10"/>
      <c r="M2632" s="10"/>
      <c r="N2632" s="23"/>
      <c r="O2632" s="23"/>
      <c r="P2632" s="23"/>
    </row>
    <row r="2633" spans="1:16" x14ac:dyDescent="0.2">
      <c r="A2633" s="23"/>
      <c r="G2633" s="17"/>
      <c r="H2633" s="17"/>
      <c r="I2633" s="28"/>
      <c r="J2633" s="21"/>
      <c r="K2633" s="10"/>
      <c r="L2633" s="10"/>
      <c r="M2633" s="10"/>
      <c r="N2633" s="23"/>
      <c r="O2633" s="23"/>
      <c r="P2633" s="23"/>
    </row>
    <row r="2634" spans="1:16" x14ac:dyDescent="0.2">
      <c r="A2634" s="23"/>
      <c r="G2634" s="17"/>
      <c r="H2634" s="17"/>
      <c r="I2634" s="28"/>
      <c r="J2634" s="21"/>
      <c r="K2634" s="10"/>
      <c r="L2634" s="10"/>
      <c r="M2634" s="10"/>
      <c r="N2634" s="23"/>
      <c r="O2634" s="23"/>
      <c r="P2634" s="23"/>
    </row>
    <row r="2635" spans="1:16" x14ac:dyDescent="0.2">
      <c r="A2635" s="23"/>
      <c r="G2635" s="17"/>
      <c r="H2635" s="17"/>
      <c r="I2635" s="28"/>
      <c r="J2635" s="21"/>
      <c r="K2635" s="10"/>
      <c r="L2635" s="10"/>
      <c r="M2635" s="10"/>
      <c r="N2635" s="23"/>
      <c r="O2635" s="23"/>
      <c r="P2635" s="23"/>
    </row>
    <row r="2636" spans="1:16" x14ac:dyDescent="0.2">
      <c r="A2636" s="23"/>
      <c r="G2636" s="17"/>
      <c r="H2636" s="17"/>
      <c r="I2636" s="28"/>
      <c r="J2636" s="21"/>
      <c r="K2636" s="10"/>
      <c r="L2636" s="10"/>
      <c r="M2636" s="10"/>
      <c r="N2636" s="23"/>
      <c r="O2636" s="23"/>
      <c r="P2636" s="23"/>
    </row>
    <row r="2637" spans="1:16" x14ac:dyDescent="0.2">
      <c r="A2637" s="23"/>
      <c r="G2637" s="17"/>
      <c r="H2637" s="17"/>
      <c r="I2637" s="28"/>
      <c r="J2637" s="21"/>
      <c r="K2637" s="10"/>
      <c r="L2637" s="10"/>
      <c r="M2637" s="10"/>
      <c r="N2637" s="23"/>
      <c r="O2637" s="23"/>
      <c r="P2637" s="23"/>
    </row>
    <row r="2638" spans="1:16" x14ac:dyDescent="0.2">
      <c r="A2638" s="23"/>
      <c r="G2638" s="17"/>
      <c r="H2638" s="17"/>
      <c r="I2638" s="28"/>
      <c r="J2638" s="21"/>
      <c r="K2638" s="10"/>
      <c r="L2638" s="10"/>
      <c r="M2638" s="10"/>
      <c r="N2638" s="23"/>
      <c r="O2638" s="23"/>
      <c r="P2638" s="23"/>
    </row>
    <row r="2639" spans="1:16" x14ac:dyDescent="0.2">
      <c r="A2639" s="23"/>
      <c r="G2639" s="17"/>
      <c r="H2639" s="17"/>
      <c r="I2639" s="28"/>
      <c r="J2639" s="21"/>
      <c r="K2639" s="10"/>
      <c r="L2639" s="10"/>
      <c r="M2639" s="10"/>
      <c r="N2639" s="23"/>
      <c r="O2639" s="23"/>
      <c r="P2639" s="23"/>
    </row>
    <row r="2640" spans="1:16" x14ac:dyDescent="0.2">
      <c r="A2640" s="23"/>
      <c r="G2640" s="17"/>
      <c r="H2640" s="17"/>
      <c r="I2640" s="28"/>
      <c r="J2640" s="21"/>
      <c r="K2640" s="10"/>
      <c r="L2640" s="10"/>
      <c r="M2640" s="10"/>
      <c r="N2640" s="23"/>
      <c r="O2640" s="23"/>
      <c r="P2640" s="23"/>
    </row>
    <row r="2641" spans="1:16" x14ac:dyDescent="0.2">
      <c r="A2641" s="23"/>
      <c r="G2641" s="17"/>
      <c r="H2641" s="17"/>
      <c r="I2641" s="28"/>
      <c r="J2641" s="21"/>
      <c r="K2641" s="10"/>
      <c r="L2641" s="10"/>
      <c r="M2641" s="10"/>
      <c r="N2641" s="23"/>
      <c r="O2641" s="23"/>
      <c r="P2641" s="23"/>
    </row>
    <row r="2642" spans="1:16" x14ac:dyDescent="0.2">
      <c r="A2642" s="23"/>
      <c r="G2642" s="17"/>
      <c r="H2642" s="17"/>
      <c r="I2642" s="28"/>
      <c r="J2642" s="21"/>
      <c r="K2642" s="10"/>
      <c r="L2642" s="10"/>
      <c r="M2642" s="10"/>
      <c r="N2642" s="23"/>
      <c r="O2642" s="23"/>
      <c r="P2642" s="23"/>
    </row>
    <row r="2643" spans="1:16" x14ac:dyDescent="0.2">
      <c r="A2643" s="23"/>
      <c r="G2643" s="17"/>
      <c r="H2643" s="17"/>
      <c r="I2643" s="28"/>
      <c r="J2643" s="21"/>
      <c r="K2643" s="10"/>
      <c r="L2643" s="10"/>
      <c r="M2643" s="10"/>
      <c r="N2643" s="23"/>
      <c r="O2643" s="23"/>
      <c r="P2643" s="23"/>
    </row>
    <row r="2644" spans="1:16" x14ac:dyDescent="0.2">
      <c r="A2644" s="23"/>
      <c r="G2644" s="17"/>
      <c r="H2644" s="17"/>
      <c r="I2644" s="28"/>
      <c r="J2644" s="21"/>
      <c r="K2644" s="10"/>
      <c r="L2644" s="10"/>
      <c r="M2644" s="10"/>
      <c r="N2644" s="23"/>
      <c r="O2644" s="23"/>
      <c r="P2644" s="23"/>
    </row>
    <row r="2645" spans="1:16" x14ac:dyDescent="0.2">
      <c r="A2645" s="23"/>
      <c r="G2645" s="17"/>
      <c r="H2645" s="17"/>
      <c r="I2645" s="28"/>
      <c r="J2645" s="21"/>
      <c r="K2645" s="10"/>
      <c r="L2645" s="10"/>
      <c r="M2645" s="10"/>
      <c r="N2645" s="23"/>
      <c r="O2645" s="23"/>
      <c r="P2645" s="23"/>
    </row>
    <row r="2646" spans="1:16" x14ac:dyDescent="0.2">
      <c r="A2646" s="23"/>
      <c r="G2646" s="17"/>
      <c r="H2646" s="17"/>
      <c r="I2646" s="28"/>
      <c r="J2646" s="21"/>
      <c r="K2646" s="10"/>
      <c r="L2646" s="10"/>
      <c r="M2646" s="10"/>
      <c r="N2646" s="23"/>
      <c r="O2646" s="23"/>
      <c r="P2646" s="23"/>
    </row>
    <row r="2647" spans="1:16" x14ac:dyDescent="0.2">
      <c r="A2647" s="23"/>
      <c r="G2647" s="17"/>
      <c r="H2647" s="17"/>
      <c r="I2647" s="28"/>
      <c r="J2647" s="21"/>
      <c r="K2647" s="10"/>
      <c r="L2647" s="10"/>
      <c r="M2647" s="10"/>
      <c r="N2647" s="23"/>
      <c r="O2647" s="23"/>
      <c r="P2647" s="23"/>
    </row>
    <row r="2648" spans="1:16" x14ac:dyDescent="0.2">
      <c r="A2648" s="23"/>
      <c r="G2648" s="17"/>
      <c r="H2648" s="17"/>
      <c r="I2648" s="28"/>
      <c r="J2648" s="21"/>
      <c r="K2648" s="10"/>
      <c r="L2648" s="10"/>
      <c r="M2648" s="10"/>
      <c r="N2648" s="23"/>
      <c r="O2648" s="23"/>
      <c r="P2648" s="23"/>
    </row>
    <row r="2649" spans="1:16" x14ac:dyDescent="0.2">
      <c r="A2649" s="23"/>
      <c r="G2649" s="17"/>
      <c r="H2649" s="17"/>
      <c r="I2649" s="28"/>
      <c r="J2649" s="21"/>
      <c r="K2649" s="10"/>
      <c r="L2649" s="10"/>
      <c r="M2649" s="10"/>
      <c r="N2649" s="23"/>
      <c r="O2649" s="23"/>
      <c r="P2649" s="23"/>
    </row>
    <row r="2650" spans="1:16" x14ac:dyDescent="0.2">
      <c r="A2650" s="23"/>
      <c r="G2650" s="17"/>
      <c r="H2650" s="17"/>
      <c r="I2650" s="28"/>
      <c r="J2650" s="21"/>
      <c r="K2650" s="10"/>
      <c r="L2650" s="10"/>
      <c r="M2650" s="10"/>
      <c r="N2650" s="23"/>
      <c r="O2650" s="23"/>
      <c r="P2650" s="23"/>
    </row>
    <row r="2651" spans="1:16" x14ac:dyDescent="0.2">
      <c r="A2651" s="23"/>
      <c r="G2651" s="17"/>
      <c r="H2651" s="17"/>
      <c r="I2651" s="28"/>
      <c r="J2651" s="21"/>
      <c r="K2651" s="10"/>
      <c r="L2651" s="10"/>
      <c r="M2651" s="10"/>
      <c r="N2651" s="23"/>
      <c r="O2651" s="23"/>
      <c r="P2651" s="23"/>
    </row>
    <row r="2652" spans="1:16" x14ac:dyDescent="0.2">
      <c r="A2652" s="23"/>
      <c r="G2652" s="17"/>
      <c r="H2652" s="17"/>
      <c r="I2652" s="28"/>
      <c r="J2652" s="21"/>
      <c r="K2652" s="10"/>
      <c r="L2652" s="10"/>
      <c r="M2652" s="10"/>
      <c r="N2652" s="23"/>
      <c r="O2652" s="23"/>
      <c r="P2652" s="23"/>
    </row>
    <row r="2653" spans="1:16" x14ac:dyDescent="0.2">
      <c r="A2653" s="23"/>
      <c r="G2653" s="17"/>
      <c r="H2653" s="17"/>
      <c r="I2653" s="28"/>
      <c r="J2653" s="21"/>
      <c r="K2653" s="10"/>
      <c r="L2653" s="10"/>
      <c r="M2653" s="10"/>
      <c r="N2653" s="23"/>
      <c r="O2653" s="23"/>
      <c r="P2653" s="23"/>
    </row>
    <row r="2654" spans="1:16" x14ac:dyDescent="0.2">
      <c r="A2654" s="23"/>
      <c r="G2654" s="17"/>
      <c r="H2654" s="17"/>
      <c r="I2654" s="28"/>
      <c r="J2654" s="21"/>
      <c r="K2654" s="10"/>
      <c r="L2654" s="10"/>
      <c r="M2654" s="10"/>
      <c r="N2654" s="23"/>
      <c r="O2654" s="23"/>
      <c r="P2654" s="23"/>
    </row>
    <row r="2655" spans="1:16" x14ac:dyDescent="0.2">
      <c r="A2655" s="23"/>
      <c r="G2655" s="17"/>
      <c r="H2655" s="17"/>
      <c r="I2655" s="28"/>
      <c r="J2655" s="21"/>
      <c r="K2655" s="10"/>
      <c r="L2655" s="10"/>
      <c r="M2655" s="10"/>
      <c r="N2655" s="23"/>
      <c r="O2655" s="23"/>
      <c r="P2655" s="23"/>
    </row>
    <row r="2656" spans="1:16" x14ac:dyDescent="0.2">
      <c r="A2656" s="23"/>
      <c r="G2656" s="17"/>
      <c r="H2656" s="17"/>
      <c r="I2656" s="28"/>
      <c r="J2656" s="21"/>
      <c r="K2656" s="10"/>
      <c r="L2656" s="10"/>
      <c r="M2656" s="10"/>
      <c r="N2656" s="23"/>
      <c r="O2656" s="23"/>
      <c r="P2656" s="23"/>
    </row>
    <row r="2657" spans="1:16" x14ac:dyDescent="0.2">
      <c r="A2657" s="23"/>
      <c r="G2657" s="17"/>
      <c r="H2657" s="17"/>
      <c r="I2657" s="28"/>
      <c r="J2657" s="21"/>
      <c r="K2657" s="10"/>
      <c r="L2657" s="10"/>
      <c r="M2657" s="10"/>
      <c r="N2657" s="23"/>
      <c r="O2657" s="23"/>
      <c r="P2657" s="23"/>
    </row>
    <row r="2658" spans="1:16" x14ac:dyDescent="0.2">
      <c r="A2658" s="23"/>
      <c r="G2658" s="17"/>
      <c r="H2658" s="17"/>
      <c r="I2658" s="28"/>
      <c r="J2658" s="21"/>
      <c r="K2658" s="10"/>
      <c r="L2658" s="10"/>
      <c r="M2658" s="10"/>
      <c r="N2658" s="23"/>
      <c r="O2658" s="23"/>
      <c r="P2658" s="23"/>
    </row>
    <row r="2659" spans="1:16" x14ac:dyDescent="0.2">
      <c r="A2659" s="23"/>
      <c r="G2659" s="17"/>
      <c r="H2659" s="17"/>
      <c r="I2659" s="28"/>
      <c r="J2659" s="21"/>
      <c r="K2659" s="10"/>
      <c r="L2659" s="10"/>
      <c r="M2659" s="10"/>
      <c r="N2659" s="23"/>
      <c r="O2659" s="23"/>
      <c r="P2659" s="23"/>
    </row>
    <row r="2660" spans="1:16" x14ac:dyDescent="0.2">
      <c r="A2660" s="23"/>
      <c r="G2660" s="17"/>
      <c r="H2660" s="17"/>
      <c r="I2660" s="28"/>
      <c r="J2660" s="21"/>
      <c r="K2660" s="10"/>
      <c r="L2660" s="10"/>
      <c r="M2660" s="10"/>
      <c r="N2660" s="23"/>
      <c r="O2660" s="23"/>
      <c r="P2660" s="23"/>
    </row>
    <row r="2661" spans="1:16" x14ac:dyDescent="0.2">
      <c r="A2661" s="23"/>
      <c r="G2661" s="17"/>
      <c r="H2661" s="17"/>
      <c r="I2661" s="28"/>
      <c r="J2661" s="21"/>
      <c r="K2661" s="10"/>
      <c r="L2661" s="10"/>
      <c r="M2661" s="10"/>
      <c r="N2661" s="23"/>
      <c r="O2661" s="23"/>
      <c r="P2661" s="23"/>
    </row>
    <row r="2662" spans="1:16" x14ac:dyDescent="0.2">
      <c r="A2662" s="23"/>
      <c r="G2662" s="17"/>
      <c r="H2662" s="17"/>
      <c r="I2662" s="28"/>
      <c r="J2662" s="21"/>
      <c r="K2662" s="10"/>
      <c r="L2662" s="10"/>
      <c r="M2662" s="10"/>
      <c r="N2662" s="23"/>
      <c r="O2662" s="23"/>
      <c r="P2662" s="23"/>
    </row>
    <row r="2663" spans="1:16" x14ac:dyDescent="0.2">
      <c r="A2663" s="23"/>
      <c r="G2663" s="17"/>
      <c r="H2663" s="17"/>
      <c r="I2663" s="28"/>
      <c r="J2663" s="21"/>
      <c r="K2663" s="10"/>
      <c r="L2663" s="10"/>
      <c r="M2663" s="10"/>
      <c r="N2663" s="23"/>
      <c r="O2663" s="23"/>
      <c r="P2663" s="23"/>
    </row>
    <row r="2664" spans="1:16" x14ac:dyDescent="0.2">
      <c r="A2664" s="23"/>
      <c r="G2664" s="17"/>
      <c r="H2664" s="17"/>
      <c r="I2664" s="28"/>
      <c r="J2664" s="21"/>
      <c r="K2664" s="10"/>
      <c r="L2664" s="10"/>
      <c r="M2664" s="10"/>
      <c r="N2664" s="23"/>
      <c r="O2664" s="23"/>
      <c r="P2664" s="23"/>
    </row>
    <row r="2665" spans="1:16" x14ac:dyDescent="0.2">
      <c r="A2665" s="23"/>
      <c r="G2665" s="17"/>
      <c r="H2665" s="17"/>
      <c r="I2665" s="28"/>
      <c r="J2665" s="21"/>
      <c r="K2665" s="10"/>
      <c r="L2665" s="10"/>
      <c r="M2665" s="10"/>
      <c r="N2665" s="23"/>
      <c r="O2665" s="23"/>
      <c r="P2665" s="23"/>
    </row>
    <row r="2666" spans="1:16" x14ac:dyDescent="0.2">
      <c r="A2666" s="23"/>
      <c r="G2666" s="17"/>
      <c r="H2666" s="17"/>
      <c r="I2666" s="28"/>
      <c r="J2666" s="21"/>
      <c r="K2666" s="10"/>
      <c r="L2666" s="10"/>
      <c r="M2666" s="10"/>
      <c r="N2666" s="23"/>
      <c r="O2666" s="23"/>
      <c r="P2666" s="23"/>
    </row>
    <row r="2667" spans="1:16" x14ac:dyDescent="0.2">
      <c r="A2667" s="23"/>
      <c r="G2667" s="17"/>
      <c r="H2667" s="17"/>
      <c r="I2667" s="28"/>
      <c r="J2667" s="21"/>
      <c r="K2667" s="10"/>
      <c r="L2667" s="10"/>
      <c r="M2667" s="10"/>
      <c r="N2667" s="23"/>
      <c r="O2667" s="23"/>
      <c r="P2667" s="23"/>
    </row>
    <row r="2668" spans="1:16" x14ac:dyDescent="0.2">
      <c r="A2668" s="23"/>
      <c r="G2668" s="17"/>
      <c r="H2668" s="17"/>
      <c r="I2668" s="28"/>
      <c r="J2668" s="21"/>
      <c r="K2668" s="10"/>
      <c r="L2668" s="10"/>
      <c r="M2668" s="10"/>
      <c r="N2668" s="23"/>
      <c r="O2668" s="23"/>
      <c r="P2668" s="23"/>
    </row>
    <row r="2669" spans="1:16" x14ac:dyDescent="0.2">
      <c r="A2669" s="23"/>
      <c r="G2669" s="17"/>
      <c r="H2669" s="17"/>
      <c r="I2669" s="28"/>
      <c r="J2669" s="21"/>
      <c r="K2669" s="10"/>
      <c r="L2669" s="10"/>
      <c r="M2669" s="10"/>
      <c r="N2669" s="23"/>
      <c r="O2669" s="23"/>
      <c r="P2669" s="23"/>
    </row>
    <row r="2670" spans="1:16" x14ac:dyDescent="0.2">
      <c r="A2670" s="23"/>
      <c r="G2670" s="17"/>
      <c r="H2670" s="17"/>
      <c r="I2670" s="28"/>
      <c r="J2670" s="21"/>
      <c r="K2670" s="10"/>
      <c r="L2670" s="10"/>
      <c r="M2670" s="10"/>
      <c r="N2670" s="23"/>
      <c r="O2670" s="23"/>
      <c r="P2670" s="23"/>
    </row>
    <row r="2671" spans="1:16" x14ac:dyDescent="0.2">
      <c r="A2671" s="23"/>
      <c r="G2671" s="17"/>
      <c r="H2671" s="17"/>
      <c r="I2671" s="28"/>
      <c r="J2671" s="21"/>
      <c r="K2671" s="10"/>
      <c r="L2671" s="10"/>
      <c r="M2671" s="10"/>
      <c r="N2671" s="23"/>
      <c r="O2671" s="23"/>
      <c r="P2671" s="23"/>
    </row>
    <row r="2672" spans="1:16" x14ac:dyDescent="0.2">
      <c r="A2672" s="23"/>
      <c r="G2672" s="17"/>
      <c r="H2672" s="17"/>
      <c r="I2672" s="28"/>
      <c r="J2672" s="21"/>
      <c r="K2672" s="10"/>
      <c r="L2672" s="10"/>
      <c r="M2672" s="10"/>
      <c r="N2672" s="23"/>
      <c r="O2672" s="23"/>
      <c r="P2672" s="23"/>
    </row>
    <row r="2673" spans="1:16" x14ac:dyDescent="0.2">
      <c r="A2673" s="23"/>
      <c r="G2673" s="17"/>
      <c r="H2673" s="17"/>
      <c r="I2673" s="28"/>
      <c r="J2673" s="21"/>
      <c r="K2673" s="10"/>
      <c r="L2673" s="10"/>
      <c r="M2673" s="10"/>
      <c r="N2673" s="23"/>
      <c r="O2673" s="23"/>
      <c r="P2673" s="23"/>
    </row>
    <row r="2674" spans="1:16" x14ac:dyDescent="0.2">
      <c r="A2674" s="23"/>
      <c r="G2674" s="17"/>
      <c r="H2674" s="17"/>
      <c r="I2674" s="28"/>
      <c r="J2674" s="21"/>
      <c r="K2674" s="10"/>
      <c r="L2674" s="10"/>
      <c r="M2674" s="10"/>
      <c r="N2674" s="23"/>
      <c r="O2674" s="23"/>
      <c r="P2674" s="23"/>
    </row>
    <row r="2675" spans="1:16" x14ac:dyDescent="0.2">
      <c r="A2675" s="23"/>
      <c r="G2675" s="17"/>
      <c r="H2675" s="17"/>
      <c r="I2675" s="28"/>
      <c r="J2675" s="21"/>
      <c r="K2675" s="10"/>
      <c r="L2675" s="10"/>
      <c r="M2675" s="10"/>
      <c r="N2675" s="23"/>
      <c r="O2675" s="23"/>
      <c r="P2675" s="23"/>
    </row>
    <row r="2676" spans="1:16" x14ac:dyDescent="0.2">
      <c r="A2676" s="23"/>
      <c r="G2676" s="17"/>
      <c r="H2676" s="17"/>
      <c r="I2676" s="28"/>
      <c r="J2676" s="21"/>
      <c r="K2676" s="10"/>
      <c r="L2676" s="10"/>
      <c r="M2676" s="10"/>
      <c r="N2676" s="23"/>
      <c r="O2676" s="23"/>
      <c r="P2676" s="23"/>
    </row>
    <row r="2677" spans="1:16" x14ac:dyDescent="0.2">
      <c r="A2677" s="23"/>
      <c r="G2677" s="17"/>
      <c r="H2677" s="17"/>
      <c r="I2677" s="28"/>
      <c r="J2677" s="21"/>
      <c r="K2677" s="10"/>
      <c r="L2677" s="10"/>
      <c r="M2677" s="10"/>
      <c r="N2677" s="23"/>
      <c r="O2677" s="23"/>
      <c r="P2677" s="23"/>
    </row>
    <row r="2678" spans="1:16" x14ac:dyDescent="0.2">
      <c r="A2678" s="23"/>
      <c r="G2678" s="17"/>
      <c r="H2678" s="17"/>
      <c r="I2678" s="28"/>
      <c r="J2678" s="21"/>
      <c r="K2678" s="10"/>
      <c r="L2678" s="10"/>
      <c r="M2678" s="10"/>
      <c r="N2678" s="23"/>
      <c r="O2678" s="23"/>
      <c r="P2678" s="23"/>
    </row>
    <row r="2679" spans="1:16" x14ac:dyDescent="0.2">
      <c r="A2679" s="23"/>
      <c r="G2679" s="17"/>
      <c r="H2679" s="17"/>
      <c r="I2679" s="28"/>
      <c r="J2679" s="21"/>
      <c r="K2679" s="10"/>
      <c r="L2679" s="10"/>
      <c r="M2679" s="10"/>
      <c r="N2679" s="23"/>
      <c r="O2679" s="23"/>
      <c r="P2679" s="23"/>
    </row>
    <row r="2680" spans="1:16" x14ac:dyDescent="0.2">
      <c r="A2680" s="23"/>
      <c r="G2680" s="17"/>
      <c r="H2680" s="17"/>
      <c r="I2680" s="28"/>
      <c r="J2680" s="21"/>
      <c r="K2680" s="10"/>
      <c r="L2680" s="10"/>
      <c r="M2680" s="10"/>
      <c r="N2680" s="23"/>
      <c r="O2680" s="23"/>
      <c r="P2680" s="23"/>
    </row>
    <row r="2681" spans="1:16" x14ac:dyDescent="0.2">
      <c r="A2681" s="23"/>
      <c r="G2681" s="17"/>
      <c r="H2681" s="17"/>
      <c r="I2681" s="28"/>
      <c r="J2681" s="21"/>
      <c r="K2681" s="10"/>
      <c r="L2681" s="10"/>
      <c r="M2681" s="10"/>
      <c r="N2681" s="23"/>
      <c r="O2681" s="23"/>
      <c r="P2681" s="23"/>
    </row>
    <row r="2682" spans="1:16" x14ac:dyDescent="0.2">
      <c r="A2682" s="23"/>
      <c r="G2682" s="17"/>
      <c r="H2682" s="17"/>
      <c r="I2682" s="28"/>
      <c r="J2682" s="21"/>
      <c r="K2682" s="10"/>
      <c r="L2682" s="10"/>
      <c r="M2682" s="10"/>
      <c r="N2682" s="23"/>
      <c r="O2682" s="23"/>
      <c r="P2682" s="23"/>
    </row>
    <row r="2683" spans="1:16" x14ac:dyDescent="0.2">
      <c r="A2683" s="23"/>
      <c r="G2683" s="17"/>
      <c r="H2683" s="17"/>
      <c r="I2683" s="28"/>
      <c r="J2683" s="21"/>
      <c r="K2683" s="10"/>
      <c r="L2683" s="10"/>
      <c r="M2683" s="10"/>
      <c r="N2683" s="23"/>
      <c r="O2683" s="23"/>
      <c r="P2683" s="23"/>
    </row>
    <row r="2684" spans="1:16" x14ac:dyDescent="0.2">
      <c r="A2684" s="23"/>
      <c r="G2684" s="17"/>
      <c r="H2684" s="17"/>
      <c r="I2684" s="28"/>
      <c r="J2684" s="21"/>
      <c r="K2684" s="10"/>
      <c r="L2684" s="10"/>
      <c r="M2684" s="10"/>
      <c r="N2684" s="23"/>
      <c r="O2684" s="23"/>
      <c r="P2684" s="23"/>
    </row>
    <row r="2685" spans="1:16" x14ac:dyDescent="0.2">
      <c r="A2685" s="23"/>
      <c r="G2685" s="17"/>
      <c r="H2685" s="17"/>
      <c r="I2685" s="28"/>
      <c r="J2685" s="21"/>
      <c r="K2685" s="10"/>
      <c r="L2685" s="10"/>
      <c r="M2685" s="10"/>
      <c r="N2685" s="23"/>
      <c r="O2685" s="23"/>
      <c r="P2685" s="23"/>
    </row>
    <row r="2686" spans="1:16" x14ac:dyDescent="0.2">
      <c r="A2686" s="23"/>
      <c r="G2686" s="17"/>
      <c r="H2686" s="17"/>
      <c r="I2686" s="28"/>
      <c r="J2686" s="21"/>
      <c r="K2686" s="10"/>
      <c r="L2686" s="10"/>
      <c r="M2686" s="10"/>
      <c r="N2686" s="23"/>
      <c r="O2686" s="23"/>
      <c r="P2686" s="23"/>
    </row>
    <row r="2687" spans="1:16" x14ac:dyDescent="0.2">
      <c r="A2687" s="23"/>
      <c r="G2687" s="17"/>
      <c r="H2687" s="17"/>
      <c r="I2687" s="28"/>
      <c r="J2687" s="21"/>
      <c r="K2687" s="10"/>
      <c r="L2687" s="10"/>
      <c r="M2687" s="10"/>
      <c r="N2687" s="23"/>
      <c r="O2687" s="23"/>
      <c r="P2687" s="23"/>
    </row>
    <row r="2688" spans="1:16" x14ac:dyDescent="0.2">
      <c r="A2688" s="23"/>
      <c r="G2688" s="17"/>
      <c r="H2688" s="17"/>
      <c r="I2688" s="28"/>
      <c r="J2688" s="21"/>
      <c r="K2688" s="10"/>
      <c r="L2688" s="10"/>
      <c r="M2688" s="10"/>
      <c r="N2688" s="23"/>
      <c r="O2688" s="23"/>
      <c r="P2688" s="23"/>
    </row>
    <row r="2689" spans="1:16" x14ac:dyDescent="0.2">
      <c r="A2689" s="23"/>
      <c r="G2689" s="17"/>
      <c r="H2689" s="17"/>
      <c r="I2689" s="28"/>
      <c r="J2689" s="21"/>
      <c r="K2689" s="10"/>
      <c r="L2689" s="10"/>
      <c r="M2689" s="10"/>
      <c r="N2689" s="23"/>
      <c r="O2689" s="23"/>
      <c r="P2689" s="23"/>
    </row>
    <row r="2690" spans="1:16" x14ac:dyDescent="0.2">
      <c r="A2690" s="23"/>
      <c r="G2690" s="17"/>
      <c r="H2690" s="17"/>
      <c r="I2690" s="28"/>
      <c r="J2690" s="21"/>
      <c r="K2690" s="10"/>
      <c r="L2690" s="10"/>
      <c r="M2690" s="10"/>
      <c r="N2690" s="23"/>
      <c r="O2690" s="23"/>
      <c r="P2690" s="23"/>
    </row>
    <row r="2691" spans="1:16" x14ac:dyDescent="0.2">
      <c r="A2691" s="23"/>
      <c r="G2691" s="17"/>
      <c r="H2691" s="17"/>
      <c r="I2691" s="28"/>
      <c r="J2691" s="21"/>
      <c r="K2691" s="10"/>
      <c r="L2691" s="10"/>
      <c r="M2691" s="10"/>
      <c r="N2691" s="23"/>
      <c r="O2691" s="23"/>
      <c r="P2691" s="23"/>
    </row>
    <row r="2692" spans="1:16" x14ac:dyDescent="0.2">
      <c r="A2692" s="23"/>
      <c r="G2692" s="17"/>
      <c r="H2692" s="17"/>
      <c r="I2692" s="28"/>
      <c r="J2692" s="21"/>
      <c r="K2692" s="10"/>
      <c r="L2692" s="10"/>
      <c r="M2692" s="10"/>
      <c r="N2692" s="23"/>
      <c r="O2692" s="23"/>
      <c r="P2692" s="23"/>
    </row>
    <row r="2693" spans="1:16" x14ac:dyDescent="0.2">
      <c r="A2693" s="23"/>
      <c r="G2693" s="17"/>
      <c r="H2693" s="17"/>
      <c r="I2693" s="28"/>
      <c r="J2693" s="21"/>
      <c r="K2693" s="10"/>
      <c r="L2693" s="10"/>
      <c r="M2693" s="10"/>
      <c r="N2693" s="23"/>
      <c r="O2693" s="23"/>
      <c r="P2693" s="23"/>
    </row>
    <row r="2694" spans="1:16" x14ac:dyDescent="0.2">
      <c r="A2694" s="23"/>
      <c r="G2694" s="17"/>
      <c r="H2694" s="17"/>
      <c r="I2694" s="28"/>
      <c r="J2694" s="21"/>
      <c r="K2694" s="10"/>
      <c r="L2694" s="10"/>
      <c r="M2694" s="10"/>
      <c r="N2694" s="23"/>
      <c r="O2694" s="23"/>
      <c r="P2694" s="23"/>
    </row>
    <row r="2695" spans="1:16" x14ac:dyDescent="0.2">
      <c r="A2695" s="23"/>
      <c r="G2695" s="17"/>
      <c r="H2695" s="17"/>
      <c r="I2695" s="28"/>
      <c r="J2695" s="21"/>
      <c r="K2695" s="10"/>
      <c r="L2695" s="10"/>
      <c r="M2695" s="10"/>
      <c r="N2695" s="23"/>
      <c r="O2695" s="23"/>
      <c r="P2695" s="23"/>
    </row>
    <row r="2696" spans="1:16" x14ac:dyDescent="0.2">
      <c r="A2696" s="23"/>
      <c r="G2696" s="17"/>
      <c r="H2696" s="17"/>
      <c r="I2696" s="28"/>
      <c r="J2696" s="21"/>
      <c r="K2696" s="10"/>
      <c r="L2696" s="10"/>
      <c r="M2696" s="10"/>
      <c r="N2696" s="23"/>
      <c r="O2696" s="23"/>
      <c r="P2696" s="23"/>
    </row>
    <row r="2697" spans="1:16" x14ac:dyDescent="0.2">
      <c r="A2697" s="23"/>
      <c r="G2697" s="17"/>
      <c r="H2697" s="17"/>
      <c r="I2697" s="28"/>
      <c r="J2697" s="21"/>
      <c r="K2697" s="10"/>
      <c r="L2697" s="10"/>
      <c r="M2697" s="10"/>
      <c r="N2697" s="23"/>
      <c r="O2697" s="23"/>
      <c r="P2697" s="23"/>
    </row>
    <row r="2698" spans="1:16" x14ac:dyDescent="0.2">
      <c r="A2698" s="23"/>
      <c r="G2698" s="17"/>
      <c r="H2698" s="17"/>
      <c r="I2698" s="28"/>
      <c r="J2698" s="21"/>
      <c r="K2698" s="10"/>
      <c r="L2698" s="10"/>
      <c r="M2698" s="10"/>
      <c r="N2698" s="23"/>
      <c r="O2698" s="23"/>
      <c r="P2698" s="23"/>
    </row>
    <row r="2699" spans="1:16" x14ac:dyDescent="0.2">
      <c r="A2699" s="23"/>
      <c r="G2699" s="17"/>
      <c r="H2699" s="17"/>
      <c r="I2699" s="28"/>
      <c r="J2699" s="21"/>
      <c r="K2699" s="10"/>
      <c r="L2699" s="10"/>
      <c r="M2699" s="10"/>
      <c r="N2699" s="23"/>
      <c r="O2699" s="23"/>
      <c r="P2699" s="23"/>
    </row>
    <row r="2700" spans="1:16" x14ac:dyDescent="0.2">
      <c r="A2700" s="23"/>
      <c r="G2700" s="17"/>
      <c r="H2700" s="17"/>
      <c r="I2700" s="28"/>
      <c r="J2700" s="21"/>
      <c r="K2700" s="10"/>
      <c r="L2700" s="10"/>
      <c r="M2700" s="10"/>
      <c r="N2700" s="23"/>
      <c r="O2700" s="23"/>
      <c r="P2700" s="23"/>
    </row>
    <row r="2701" spans="1:16" x14ac:dyDescent="0.2">
      <c r="A2701" s="23"/>
      <c r="G2701" s="17"/>
      <c r="H2701" s="17"/>
      <c r="I2701" s="28"/>
      <c r="J2701" s="21"/>
      <c r="K2701" s="10"/>
      <c r="L2701" s="10"/>
      <c r="M2701" s="10"/>
      <c r="N2701" s="23"/>
      <c r="O2701" s="23"/>
      <c r="P2701" s="23"/>
    </row>
    <row r="2702" spans="1:16" x14ac:dyDescent="0.2">
      <c r="A2702" s="23"/>
      <c r="G2702" s="17"/>
      <c r="H2702" s="17"/>
      <c r="I2702" s="28"/>
      <c r="J2702" s="21"/>
      <c r="K2702" s="10"/>
      <c r="L2702" s="10"/>
      <c r="M2702" s="10"/>
      <c r="N2702" s="23"/>
      <c r="O2702" s="23"/>
      <c r="P2702" s="23"/>
    </row>
    <row r="2703" spans="1:16" x14ac:dyDescent="0.2">
      <c r="A2703" s="23"/>
      <c r="G2703" s="17"/>
      <c r="H2703" s="17"/>
      <c r="I2703" s="28"/>
      <c r="J2703" s="21"/>
      <c r="K2703" s="10"/>
      <c r="L2703" s="10"/>
      <c r="M2703" s="10"/>
      <c r="N2703" s="23"/>
      <c r="O2703" s="23"/>
      <c r="P2703" s="23"/>
    </row>
    <row r="2704" spans="1:16" x14ac:dyDescent="0.2">
      <c r="A2704" s="23"/>
      <c r="G2704" s="17"/>
      <c r="H2704" s="17"/>
      <c r="I2704" s="28"/>
      <c r="J2704" s="21"/>
      <c r="K2704" s="10"/>
      <c r="L2704" s="10"/>
      <c r="M2704" s="10"/>
      <c r="N2704" s="23"/>
      <c r="O2704" s="23"/>
      <c r="P2704" s="23"/>
    </row>
    <row r="2705" spans="1:16" x14ac:dyDescent="0.2">
      <c r="A2705" s="23"/>
      <c r="G2705" s="17"/>
      <c r="H2705" s="17"/>
      <c r="I2705" s="28"/>
      <c r="J2705" s="21"/>
      <c r="K2705" s="10"/>
      <c r="L2705" s="10"/>
      <c r="M2705" s="10"/>
      <c r="N2705" s="23"/>
      <c r="O2705" s="23"/>
      <c r="P2705" s="23"/>
    </row>
    <row r="2706" spans="1:16" x14ac:dyDescent="0.2">
      <c r="A2706" s="23"/>
      <c r="G2706" s="17"/>
      <c r="H2706" s="17"/>
      <c r="I2706" s="28"/>
      <c r="J2706" s="21"/>
      <c r="K2706" s="10"/>
      <c r="L2706" s="10"/>
      <c r="M2706" s="10"/>
      <c r="N2706" s="23"/>
      <c r="O2706" s="23"/>
      <c r="P2706" s="23"/>
    </row>
    <row r="2707" spans="1:16" x14ac:dyDescent="0.2">
      <c r="A2707" s="23"/>
      <c r="G2707" s="17"/>
      <c r="H2707" s="17"/>
      <c r="I2707" s="28"/>
      <c r="J2707" s="21"/>
      <c r="K2707" s="10"/>
      <c r="L2707" s="10"/>
      <c r="M2707" s="10"/>
      <c r="N2707" s="23"/>
      <c r="O2707" s="23"/>
      <c r="P2707" s="23"/>
    </row>
    <row r="2708" spans="1:16" x14ac:dyDescent="0.2">
      <c r="A2708" s="23"/>
      <c r="G2708" s="17"/>
      <c r="H2708" s="17"/>
      <c r="I2708" s="28"/>
      <c r="J2708" s="21"/>
      <c r="K2708" s="10"/>
      <c r="L2708" s="10"/>
      <c r="M2708" s="10"/>
      <c r="N2708" s="23"/>
      <c r="O2708" s="23"/>
      <c r="P2708" s="23"/>
    </row>
    <row r="2709" spans="1:16" x14ac:dyDescent="0.2">
      <c r="A2709" s="23"/>
      <c r="G2709" s="17"/>
      <c r="H2709" s="17"/>
      <c r="I2709" s="28"/>
      <c r="J2709" s="21"/>
      <c r="K2709" s="10"/>
      <c r="L2709" s="10"/>
      <c r="M2709" s="10"/>
      <c r="N2709" s="23"/>
      <c r="O2709" s="23"/>
      <c r="P2709" s="23"/>
    </row>
    <row r="2710" spans="1:16" x14ac:dyDescent="0.2">
      <c r="A2710" s="23"/>
      <c r="G2710" s="17"/>
      <c r="H2710" s="17"/>
      <c r="I2710" s="28"/>
      <c r="J2710" s="21"/>
      <c r="K2710" s="10"/>
      <c r="L2710" s="10"/>
      <c r="M2710" s="10"/>
      <c r="N2710" s="23"/>
      <c r="O2710" s="23"/>
      <c r="P2710" s="23"/>
    </row>
    <row r="2711" spans="1:16" x14ac:dyDescent="0.2">
      <c r="A2711" s="23"/>
      <c r="G2711" s="17"/>
      <c r="H2711" s="17"/>
      <c r="I2711" s="28"/>
      <c r="J2711" s="21"/>
      <c r="K2711" s="10"/>
      <c r="L2711" s="10"/>
      <c r="M2711" s="10"/>
      <c r="N2711" s="23"/>
      <c r="O2711" s="23"/>
      <c r="P2711" s="23"/>
    </row>
    <row r="2712" spans="1:16" x14ac:dyDescent="0.2">
      <c r="A2712" s="23"/>
      <c r="G2712" s="17"/>
      <c r="H2712" s="17"/>
      <c r="I2712" s="28"/>
      <c r="J2712" s="21"/>
      <c r="K2712" s="10"/>
      <c r="L2712" s="10"/>
      <c r="M2712" s="10"/>
      <c r="N2712" s="23"/>
      <c r="O2712" s="23"/>
      <c r="P2712" s="23"/>
    </row>
    <row r="2713" spans="1:16" x14ac:dyDescent="0.2">
      <c r="A2713" s="23"/>
      <c r="G2713" s="17"/>
      <c r="H2713" s="17"/>
      <c r="I2713" s="28"/>
      <c r="J2713" s="21"/>
      <c r="K2713" s="10"/>
      <c r="L2713" s="10"/>
      <c r="M2713" s="10"/>
      <c r="N2713" s="23"/>
      <c r="O2713" s="23"/>
      <c r="P2713" s="23"/>
    </row>
    <row r="2714" spans="1:16" x14ac:dyDescent="0.2">
      <c r="A2714" s="23"/>
      <c r="G2714" s="17"/>
      <c r="H2714" s="17"/>
      <c r="I2714" s="28"/>
      <c r="J2714" s="21"/>
      <c r="K2714" s="10"/>
      <c r="L2714" s="10"/>
      <c r="M2714" s="10"/>
      <c r="N2714" s="23"/>
      <c r="O2714" s="23"/>
      <c r="P2714" s="23"/>
    </row>
    <row r="2715" spans="1:16" x14ac:dyDescent="0.2">
      <c r="A2715" s="23"/>
      <c r="G2715" s="17"/>
      <c r="H2715" s="17"/>
      <c r="I2715" s="28"/>
      <c r="J2715" s="21"/>
      <c r="K2715" s="10"/>
      <c r="L2715" s="10"/>
      <c r="M2715" s="10"/>
      <c r="N2715" s="23"/>
      <c r="O2715" s="23"/>
      <c r="P2715" s="23"/>
    </row>
    <row r="2716" spans="1:16" x14ac:dyDescent="0.2">
      <c r="A2716" s="23"/>
      <c r="G2716" s="17"/>
      <c r="H2716" s="17"/>
      <c r="I2716" s="28"/>
      <c r="J2716" s="21"/>
      <c r="K2716" s="10"/>
      <c r="L2716" s="10"/>
      <c r="M2716" s="10"/>
      <c r="N2716" s="23"/>
      <c r="O2716" s="23"/>
      <c r="P2716" s="23"/>
    </row>
    <row r="2717" spans="1:16" x14ac:dyDescent="0.2">
      <c r="A2717" s="23"/>
      <c r="G2717" s="17"/>
      <c r="H2717" s="17"/>
      <c r="I2717" s="28"/>
      <c r="J2717" s="21"/>
      <c r="K2717" s="10"/>
      <c r="L2717" s="10"/>
      <c r="M2717" s="10"/>
      <c r="N2717" s="23"/>
      <c r="O2717" s="23"/>
      <c r="P2717" s="23"/>
    </row>
    <row r="2718" spans="1:16" x14ac:dyDescent="0.2">
      <c r="A2718" s="23"/>
      <c r="G2718" s="17"/>
      <c r="H2718" s="17"/>
      <c r="I2718" s="28"/>
      <c r="J2718" s="21"/>
      <c r="K2718" s="10"/>
      <c r="L2718" s="10"/>
      <c r="M2718" s="10"/>
      <c r="N2718" s="23"/>
      <c r="O2718" s="23"/>
      <c r="P2718" s="23"/>
    </row>
    <row r="2719" spans="1:16" x14ac:dyDescent="0.2">
      <c r="A2719" s="23"/>
      <c r="G2719" s="17"/>
      <c r="H2719" s="17"/>
      <c r="I2719" s="28"/>
      <c r="J2719" s="21"/>
      <c r="K2719" s="10"/>
      <c r="L2719" s="10"/>
      <c r="M2719" s="10"/>
      <c r="N2719" s="23"/>
      <c r="O2719" s="23"/>
      <c r="P2719" s="23"/>
    </row>
    <row r="2720" spans="1:16" x14ac:dyDescent="0.2">
      <c r="A2720" s="23"/>
      <c r="G2720" s="17"/>
      <c r="H2720" s="17"/>
      <c r="I2720" s="28"/>
      <c r="J2720" s="21"/>
      <c r="K2720" s="10"/>
      <c r="L2720" s="10"/>
      <c r="M2720" s="10"/>
      <c r="N2720" s="23"/>
      <c r="O2720" s="23"/>
      <c r="P2720" s="23"/>
    </row>
    <row r="2721" spans="1:16" x14ac:dyDescent="0.2">
      <c r="A2721" s="23"/>
      <c r="G2721" s="17"/>
      <c r="H2721" s="17"/>
      <c r="I2721" s="28"/>
      <c r="J2721" s="21"/>
      <c r="K2721" s="10"/>
      <c r="L2721" s="10"/>
      <c r="M2721" s="10"/>
      <c r="N2721" s="23"/>
      <c r="O2721" s="23"/>
      <c r="P2721" s="23"/>
    </row>
    <row r="2722" spans="1:16" x14ac:dyDescent="0.2">
      <c r="A2722" s="23"/>
      <c r="G2722" s="17"/>
      <c r="H2722" s="17"/>
      <c r="I2722" s="28"/>
      <c r="J2722" s="21"/>
      <c r="K2722" s="10"/>
      <c r="L2722" s="10"/>
      <c r="M2722" s="10"/>
      <c r="N2722" s="23"/>
      <c r="O2722" s="23"/>
      <c r="P2722" s="23"/>
    </row>
    <row r="2723" spans="1:16" x14ac:dyDescent="0.2">
      <c r="A2723" s="23"/>
      <c r="G2723" s="17"/>
      <c r="H2723" s="17"/>
      <c r="I2723" s="28"/>
      <c r="J2723" s="21"/>
      <c r="K2723" s="10"/>
      <c r="L2723" s="10"/>
      <c r="M2723" s="10"/>
      <c r="N2723" s="23"/>
      <c r="O2723" s="23"/>
      <c r="P2723" s="23"/>
    </row>
    <row r="2724" spans="1:16" x14ac:dyDescent="0.2">
      <c r="A2724" s="23"/>
      <c r="G2724" s="17"/>
      <c r="H2724" s="17"/>
      <c r="I2724" s="28"/>
      <c r="J2724" s="21"/>
      <c r="K2724" s="10"/>
      <c r="L2724" s="10"/>
      <c r="M2724" s="10"/>
      <c r="N2724" s="23"/>
      <c r="O2724" s="23"/>
      <c r="P2724" s="23"/>
    </row>
    <row r="2725" spans="1:16" x14ac:dyDescent="0.2">
      <c r="A2725" s="23"/>
      <c r="G2725" s="17"/>
      <c r="H2725" s="17"/>
      <c r="I2725" s="28"/>
      <c r="J2725" s="21"/>
      <c r="K2725" s="10"/>
      <c r="L2725" s="10"/>
      <c r="M2725" s="10"/>
      <c r="N2725" s="23"/>
      <c r="O2725" s="23"/>
      <c r="P2725" s="23"/>
    </row>
    <row r="2726" spans="1:16" x14ac:dyDescent="0.2">
      <c r="A2726" s="23"/>
      <c r="G2726" s="17"/>
      <c r="H2726" s="17"/>
      <c r="I2726" s="28"/>
      <c r="J2726" s="21"/>
      <c r="K2726" s="10"/>
      <c r="L2726" s="10"/>
      <c r="M2726" s="10"/>
      <c r="N2726" s="23"/>
      <c r="O2726" s="23"/>
      <c r="P2726" s="23"/>
    </row>
    <row r="2727" spans="1:16" x14ac:dyDescent="0.2">
      <c r="A2727" s="23"/>
      <c r="G2727" s="17"/>
      <c r="H2727" s="17"/>
      <c r="I2727" s="28"/>
      <c r="J2727" s="21"/>
      <c r="K2727" s="10"/>
      <c r="L2727" s="10"/>
      <c r="M2727" s="10"/>
      <c r="N2727" s="23"/>
      <c r="O2727" s="23"/>
      <c r="P2727" s="23"/>
    </row>
    <row r="2728" spans="1:16" x14ac:dyDescent="0.2">
      <c r="A2728" s="23"/>
      <c r="G2728" s="17"/>
      <c r="H2728" s="17"/>
      <c r="I2728" s="28"/>
      <c r="J2728" s="21"/>
      <c r="K2728" s="10"/>
      <c r="L2728" s="10"/>
      <c r="M2728" s="10"/>
      <c r="N2728" s="23"/>
      <c r="O2728" s="23"/>
      <c r="P2728" s="23"/>
    </row>
    <row r="2729" spans="1:16" x14ac:dyDescent="0.2">
      <c r="A2729" s="23"/>
      <c r="G2729" s="17"/>
      <c r="H2729" s="17"/>
      <c r="I2729" s="28"/>
      <c r="J2729" s="21"/>
      <c r="K2729" s="10"/>
      <c r="L2729" s="10"/>
      <c r="M2729" s="10"/>
      <c r="N2729" s="23"/>
      <c r="O2729" s="23"/>
      <c r="P2729" s="23"/>
    </row>
    <row r="2730" spans="1:16" x14ac:dyDescent="0.2">
      <c r="A2730" s="23"/>
      <c r="G2730" s="17"/>
      <c r="H2730" s="17"/>
      <c r="I2730" s="28"/>
      <c r="J2730" s="21"/>
      <c r="K2730" s="10"/>
      <c r="L2730" s="10"/>
      <c r="M2730" s="10"/>
      <c r="N2730" s="23"/>
      <c r="O2730" s="23"/>
      <c r="P2730" s="23"/>
    </row>
    <row r="2731" spans="1:16" x14ac:dyDescent="0.2">
      <c r="A2731" s="23"/>
      <c r="G2731" s="17"/>
      <c r="H2731" s="17"/>
      <c r="I2731" s="28"/>
      <c r="J2731" s="21"/>
      <c r="K2731" s="10"/>
      <c r="L2731" s="10"/>
      <c r="M2731" s="10"/>
      <c r="N2731" s="23"/>
      <c r="O2731" s="23"/>
      <c r="P2731" s="23"/>
    </row>
    <row r="2732" spans="1:16" x14ac:dyDescent="0.2">
      <c r="A2732" s="23"/>
      <c r="G2732" s="17"/>
      <c r="H2732" s="17"/>
      <c r="I2732" s="28"/>
      <c r="J2732" s="21"/>
      <c r="K2732" s="10"/>
      <c r="L2732" s="10"/>
      <c r="M2732" s="10"/>
      <c r="N2732" s="23"/>
      <c r="O2732" s="23"/>
      <c r="P2732" s="23"/>
    </row>
    <row r="2733" spans="1:16" x14ac:dyDescent="0.2">
      <c r="A2733" s="23"/>
      <c r="G2733" s="17"/>
      <c r="H2733" s="17"/>
      <c r="I2733" s="28"/>
      <c r="J2733" s="21"/>
      <c r="K2733" s="10"/>
      <c r="L2733" s="10"/>
      <c r="M2733" s="10"/>
      <c r="N2733" s="23"/>
      <c r="O2733" s="23"/>
      <c r="P2733" s="23"/>
    </row>
    <row r="2734" spans="1:16" x14ac:dyDescent="0.2">
      <c r="A2734" s="23"/>
      <c r="G2734" s="17"/>
      <c r="H2734" s="17"/>
      <c r="I2734" s="28"/>
      <c r="J2734" s="21"/>
      <c r="K2734" s="10"/>
      <c r="L2734" s="10"/>
      <c r="M2734" s="10"/>
      <c r="N2734" s="23"/>
      <c r="O2734" s="23"/>
      <c r="P2734" s="23"/>
    </row>
    <row r="2735" spans="1:16" x14ac:dyDescent="0.2">
      <c r="A2735" s="23"/>
      <c r="G2735" s="17"/>
      <c r="H2735" s="17"/>
      <c r="I2735" s="28"/>
      <c r="J2735" s="21"/>
      <c r="K2735" s="10"/>
      <c r="L2735" s="10"/>
      <c r="M2735" s="10"/>
      <c r="N2735" s="23"/>
      <c r="O2735" s="23"/>
      <c r="P2735" s="23"/>
    </row>
    <row r="2736" spans="1:16" x14ac:dyDescent="0.2">
      <c r="A2736" s="23"/>
      <c r="G2736" s="17"/>
      <c r="H2736" s="17"/>
      <c r="I2736" s="28"/>
      <c r="J2736" s="21"/>
      <c r="K2736" s="10"/>
      <c r="L2736" s="10"/>
      <c r="M2736" s="10"/>
      <c r="N2736" s="23"/>
      <c r="O2736" s="23"/>
      <c r="P2736" s="23"/>
    </row>
    <row r="2737" spans="1:16" x14ac:dyDescent="0.2">
      <c r="A2737" s="23"/>
      <c r="G2737" s="17"/>
      <c r="H2737" s="17"/>
      <c r="I2737" s="28"/>
      <c r="J2737" s="21"/>
      <c r="K2737" s="10"/>
      <c r="L2737" s="10"/>
      <c r="M2737" s="10"/>
      <c r="N2737" s="23"/>
      <c r="O2737" s="23"/>
      <c r="P2737" s="23"/>
    </row>
    <row r="2738" spans="1:16" x14ac:dyDescent="0.2">
      <c r="A2738" s="23"/>
      <c r="G2738" s="17"/>
      <c r="H2738" s="17"/>
      <c r="I2738" s="28"/>
      <c r="J2738" s="21"/>
      <c r="K2738" s="10"/>
      <c r="L2738" s="10"/>
      <c r="M2738" s="10"/>
      <c r="N2738" s="23"/>
      <c r="O2738" s="23"/>
      <c r="P2738" s="23"/>
    </row>
    <row r="2739" spans="1:16" x14ac:dyDescent="0.2">
      <c r="A2739" s="23"/>
      <c r="G2739" s="17"/>
      <c r="H2739" s="17"/>
      <c r="I2739" s="28"/>
      <c r="J2739" s="21"/>
      <c r="K2739" s="10"/>
      <c r="L2739" s="10"/>
      <c r="M2739" s="10"/>
      <c r="N2739" s="23"/>
      <c r="O2739" s="23"/>
      <c r="P2739" s="23"/>
    </row>
    <row r="2740" spans="1:16" x14ac:dyDescent="0.2">
      <c r="A2740" s="23"/>
      <c r="G2740" s="17"/>
      <c r="H2740" s="17"/>
      <c r="I2740" s="28"/>
      <c r="J2740" s="21"/>
      <c r="K2740" s="10"/>
      <c r="L2740" s="10"/>
      <c r="M2740" s="10"/>
      <c r="N2740" s="23"/>
      <c r="O2740" s="23"/>
      <c r="P2740" s="23"/>
    </row>
    <row r="2741" spans="1:16" x14ac:dyDescent="0.2">
      <c r="A2741" s="23"/>
      <c r="G2741" s="17"/>
      <c r="H2741" s="17"/>
      <c r="I2741" s="28"/>
      <c r="J2741" s="21"/>
      <c r="K2741" s="10"/>
      <c r="L2741" s="10"/>
      <c r="M2741" s="10"/>
      <c r="N2741" s="23"/>
      <c r="O2741" s="23"/>
      <c r="P2741" s="23"/>
    </row>
    <row r="2742" spans="1:16" x14ac:dyDescent="0.2">
      <c r="A2742" s="23"/>
      <c r="G2742" s="17"/>
      <c r="H2742" s="17"/>
      <c r="I2742" s="28"/>
      <c r="J2742" s="21"/>
      <c r="K2742" s="10"/>
      <c r="L2742" s="10"/>
      <c r="M2742" s="10"/>
      <c r="N2742" s="23"/>
      <c r="O2742" s="23"/>
      <c r="P2742" s="23"/>
    </row>
    <row r="2743" spans="1:16" x14ac:dyDescent="0.2">
      <c r="A2743" s="23"/>
      <c r="G2743" s="17"/>
      <c r="H2743" s="17"/>
      <c r="I2743" s="28"/>
      <c r="J2743" s="21"/>
      <c r="K2743" s="10"/>
      <c r="L2743" s="10"/>
      <c r="M2743" s="10"/>
      <c r="N2743" s="23"/>
      <c r="O2743" s="23"/>
      <c r="P2743" s="23"/>
    </row>
    <row r="2744" spans="1:16" x14ac:dyDescent="0.2">
      <c r="A2744" s="23"/>
      <c r="G2744" s="17"/>
      <c r="H2744" s="17"/>
      <c r="I2744" s="28"/>
      <c r="J2744" s="21"/>
      <c r="K2744" s="10"/>
      <c r="L2744" s="10"/>
      <c r="M2744" s="10"/>
      <c r="N2744" s="23"/>
      <c r="O2744" s="23"/>
      <c r="P2744" s="23"/>
    </row>
    <row r="2745" spans="1:16" x14ac:dyDescent="0.2">
      <c r="A2745" s="23"/>
      <c r="G2745" s="17"/>
      <c r="H2745" s="17"/>
      <c r="I2745" s="28"/>
      <c r="J2745" s="21"/>
      <c r="K2745" s="10"/>
      <c r="L2745" s="10"/>
      <c r="M2745" s="10"/>
      <c r="N2745" s="23"/>
      <c r="O2745" s="23"/>
      <c r="P2745" s="23"/>
    </row>
    <row r="2746" spans="1:16" x14ac:dyDescent="0.2">
      <c r="A2746" s="23"/>
      <c r="G2746" s="17"/>
      <c r="H2746" s="17"/>
      <c r="I2746" s="28"/>
      <c r="J2746" s="21"/>
      <c r="K2746" s="10"/>
      <c r="L2746" s="10"/>
      <c r="M2746" s="10"/>
      <c r="N2746" s="23"/>
      <c r="O2746" s="23"/>
      <c r="P2746" s="23"/>
    </row>
    <row r="2747" spans="1:16" x14ac:dyDescent="0.2">
      <c r="A2747" s="23"/>
      <c r="G2747" s="17"/>
      <c r="H2747" s="17"/>
      <c r="I2747" s="28"/>
      <c r="J2747" s="21"/>
      <c r="K2747" s="10"/>
      <c r="L2747" s="10"/>
      <c r="M2747" s="10"/>
      <c r="N2747" s="23"/>
      <c r="O2747" s="23"/>
      <c r="P2747" s="23"/>
    </row>
    <row r="2748" spans="1:16" x14ac:dyDescent="0.2">
      <c r="A2748" s="23"/>
      <c r="G2748" s="17"/>
      <c r="H2748" s="17"/>
      <c r="I2748" s="28"/>
      <c r="J2748" s="21"/>
      <c r="K2748" s="10"/>
      <c r="L2748" s="10"/>
      <c r="M2748" s="10"/>
      <c r="N2748" s="23"/>
      <c r="O2748" s="23"/>
      <c r="P2748" s="23"/>
    </row>
    <row r="2749" spans="1:16" x14ac:dyDescent="0.2">
      <c r="A2749" s="23"/>
      <c r="G2749" s="17"/>
      <c r="H2749" s="17"/>
      <c r="I2749" s="28"/>
      <c r="J2749" s="21"/>
      <c r="K2749" s="10"/>
      <c r="L2749" s="10"/>
      <c r="M2749" s="10"/>
      <c r="N2749" s="23"/>
      <c r="O2749" s="23"/>
      <c r="P2749" s="23"/>
    </row>
    <row r="2750" spans="1:16" x14ac:dyDescent="0.2">
      <c r="A2750" s="23"/>
      <c r="G2750" s="17"/>
      <c r="H2750" s="17"/>
      <c r="I2750" s="28"/>
      <c r="J2750" s="21"/>
      <c r="K2750" s="10"/>
      <c r="L2750" s="10"/>
      <c r="M2750" s="10"/>
      <c r="N2750" s="23"/>
      <c r="O2750" s="23"/>
      <c r="P2750" s="23"/>
    </row>
    <row r="2751" spans="1:16" x14ac:dyDescent="0.2">
      <c r="A2751" s="23"/>
      <c r="G2751" s="17"/>
      <c r="H2751" s="17"/>
      <c r="I2751" s="28"/>
      <c r="J2751" s="21"/>
      <c r="K2751" s="10"/>
      <c r="L2751" s="10"/>
      <c r="M2751" s="10"/>
      <c r="N2751" s="23"/>
      <c r="O2751" s="23"/>
      <c r="P2751" s="23"/>
    </row>
    <row r="2752" spans="1:16" x14ac:dyDescent="0.2">
      <c r="A2752" s="23"/>
      <c r="G2752" s="17"/>
      <c r="H2752" s="17"/>
      <c r="I2752" s="28"/>
      <c r="J2752" s="21"/>
      <c r="K2752" s="10"/>
      <c r="L2752" s="10"/>
      <c r="M2752" s="10"/>
      <c r="N2752" s="23"/>
      <c r="O2752" s="23"/>
      <c r="P2752" s="23"/>
    </row>
    <row r="2753" spans="1:16" x14ac:dyDescent="0.2">
      <c r="A2753" s="23"/>
      <c r="G2753" s="17"/>
      <c r="H2753" s="17"/>
      <c r="I2753" s="28"/>
      <c r="J2753" s="21"/>
      <c r="K2753" s="10"/>
      <c r="L2753" s="10"/>
      <c r="M2753" s="10"/>
      <c r="N2753" s="23"/>
      <c r="O2753" s="23"/>
      <c r="P2753" s="23"/>
    </row>
    <row r="2754" spans="1:16" x14ac:dyDescent="0.2">
      <c r="A2754" s="23"/>
      <c r="G2754" s="17"/>
      <c r="H2754" s="17"/>
      <c r="I2754" s="28"/>
      <c r="J2754" s="21"/>
      <c r="K2754" s="10"/>
      <c r="L2754" s="10"/>
      <c r="M2754" s="10"/>
      <c r="N2754" s="23"/>
      <c r="O2754" s="23"/>
      <c r="P2754" s="23"/>
    </row>
    <row r="2755" spans="1:16" x14ac:dyDescent="0.2">
      <c r="A2755" s="23"/>
      <c r="G2755" s="17"/>
      <c r="H2755" s="17"/>
      <c r="I2755" s="28"/>
      <c r="J2755" s="21"/>
      <c r="K2755" s="10"/>
      <c r="L2755" s="10"/>
      <c r="M2755" s="10"/>
      <c r="N2755" s="23"/>
      <c r="O2755" s="23"/>
      <c r="P2755" s="23"/>
    </row>
    <row r="2756" spans="1:16" x14ac:dyDescent="0.2">
      <c r="A2756" s="23"/>
      <c r="G2756" s="17"/>
      <c r="H2756" s="17"/>
      <c r="I2756" s="28"/>
      <c r="J2756" s="21"/>
      <c r="K2756" s="10"/>
      <c r="L2756" s="10"/>
      <c r="M2756" s="10"/>
      <c r="N2756" s="23"/>
      <c r="O2756" s="23"/>
      <c r="P2756" s="23"/>
    </row>
    <row r="2757" spans="1:16" x14ac:dyDescent="0.2">
      <c r="A2757" s="23"/>
      <c r="G2757" s="17"/>
      <c r="H2757" s="17"/>
      <c r="I2757" s="28"/>
      <c r="J2757" s="21"/>
      <c r="K2757" s="10"/>
      <c r="L2757" s="10"/>
      <c r="M2757" s="10"/>
      <c r="N2757" s="23"/>
      <c r="O2757" s="23"/>
      <c r="P2757" s="23"/>
    </row>
    <row r="2758" spans="1:16" x14ac:dyDescent="0.2">
      <c r="A2758" s="23"/>
      <c r="G2758" s="17"/>
      <c r="H2758" s="17"/>
      <c r="I2758" s="28"/>
      <c r="J2758" s="21"/>
      <c r="K2758" s="10"/>
      <c r="L2758" s="10"/>
      <c r="M2758" s="10"/>
      <c r="N2758" s="23"/>
      <c r="O2758" s="23"/>
      <c r="P2758" s="23"/>
    </row>
    <row r="2759" spans="1:16" x14ac:dyDescent="0.2">
      <c r="A2759" s="23"/>
      <c r="G2759" s="17"/>
      <c r="H2759" s="17"/>
      <c r="I2759" s="28"/>
      <c r="J2759" s="21"/>
      <c r="K2759" s="10"/>
      <c r="L2759" s="10"/>
      <c r="M2759" s="10"/>
      <c r="N2759" s="23"/>
      <c r="O2759" s="23"/>
      <c r="P2759" s="23"/>
    </row>
    <row r="2760" spans="1:16" x14ac:dyDescent="0.2">
      <c r="A2760" s="23"/>
      <c r="G2760" s="17"/>
      <c r="H2760" s="17"/>
      <c r="I2760" s="28"/>
      <c r="J2760" s="21"/>
      <c r="K2760" s="10"/>
      <c r="L2760" s="10"/>
      <c r="M2760" s="10"/>
      <c r="N2760" s="23"/>
      <c r="O2760" s="23"/>
      <c r="P2760" s="23"/>
    </row>
    <row r="2761" spans="1:16" x14ac:dyDescent="0.2">
      <c r="A2761" s="23"/>
      <c r="G2761" s="17"/>
      <c r="H2761" s="17"/>
      <c r="I2761" s="28"/>
      <c r="J2761" s="21"/>
      <c r="K2761" s="10"/>
      <c r="L2761" s="10"/>
      <c r="M2761" s="10"/>
      <c r="N2761" s="23"/>
      <c r="O2761" s="23"/>
      <c r="P2761" s="23"/>
    </row>
    <row r="2762" spans="1:16" x14ac:dyDescent="0.2">
      <c r="A2762" s="23"/>
      <c r="G2762" s="17"/>
      <c r="H2762" s="17"/>
      <c r="I2762" s="28"/>
      <c r="J2762" s="21"/>
      <c r="K2762" s="10"/>
      <c r="L2762" s="10"/>
      <c r="M2762" s="10"/>
      <c r="N2762" s="23"/>
      <c r="O2762" s="23"/>
      <c r="P2762" s="23"/>
    </row>
    <row r="2763" spans="1:16" x14ac:dyDescent="0.2">
      <c r="A2763" s="23"/>
      <c r="G2763" s="17"/>
      <c r="H2763" s="17"/>
      <c r="I2763" s="28"/>
      <c r="J2763" s="21"/>
      <c r="K2763" s="10"/>
      <c r="L2763" s="10"/>
      <c r="M2763" s="10"/>
      <c r="N2763" s="23"/>
      <c r="O2763" s="23"/>
      <c r="P2763" s="23"/>
    </row>
    <row r="2764" spans="1:16" x14ac:dyDescent="0.2">
      <c r="A2764" s="23"/>
      <c r="G2764" s="17"/>
      <c r="H2764" s="17"/>
      <c r="I2764" s="28"/>
      <c r="J2764" s="21"/>
      <c r="K2764" s="10"/>
      <c r="L2764" s="10"/>
      <c r="M2764" s="10"/>
      <c r="N2764" s="23"/>
      <c r="O2764" s="23"/>
      <c r="P2764" s="23"/>
    </row>
    <row r="2765" spans="1:16" x14ac:dyDescent="0.2">
      <c r="A2765" s="23"/>
      <c r="G2765" s="17"/>
      <c r="H2765" s="17"/>
      <c r="I2765" s="28"/>
      <c r="J2765" s="21"/>
      <c r="K2765" s="10"/>
      <c r="L2765" s="10"/>
      <c r="M2765" s="10"/>
      <c r="N2765" s="23"/>
      <c r="O2765" s="23"/>
      <c r="P2765" s="23"/>
    </row>
    <row r="2766" spans="1:16" x14ac:dyDescent="0.2">
      <c r="A2766" s="23"/>
      <c r="G2766" s="17"/>
      <c r="H2766" s="17"/>
      <c r="I2766" s="28"/>
      <c r="J2766" s="21"/>
      <c r="K2766" s="10"/>
      <c r="L2766" s="10"/>
      <c r="M2766" s="10"/>
      <c r="N2766" s="23"/>
      <c r="O2766" s="23"/>
      <c r="P2766" s="23"/>
    </row>
    <row r="2767" spans="1:16" x14ac:dyDescent="0.2">
      <c r="A2767" s="23"/>
      <c r="G2767" s="17"/>
      <c r="H2767" s="17"/>
      <c r="I2767" s="28"/>
      <c r="J2767" s="21"/>
      <c r="K2767" s="10"/>
      <c r="L2767" s="10"/>
      <c r="M2767" s="10"/>
      <c r="N2767" s="23"/>
      <c r="O2767" s="23"/>
      <c r="P2767" s="23"/>
    </row>
    <row r="2768" spans="1:16" x14ac:dyDescent="0.2">
      <c r="A2768" s="23"/>
      <c r="G2768" s="17"/>
      <c r="H2768" s="17"/>
      <c r="I2768" s="28"/>
      <c r="J2768" s="21"/>
      <c r="K2768" s="10"/>
      <c r="L2768" s="10"/>
      <c r="M2768" s="10"/>
      <c r="N2768" s="23"/>
      <c r="O2768" s="23"/>
      <c r="P2768" s="23"/>
    </row>
    <row r="2769" spans="1:16" x14ac:dyDescent="0.2">
      <c r="A2769" s="23"/>
      <c r="G2769" s="17"/>
      <c r="H2769" s="17"/>
      <c r="I2769" s="28"/>
      <c r="J2769" s="21"/>
      <c r="K2769" s="10"/>
      <c r="L2769" s="10"/>
      <c r="M2769" s="10"/>
      <c r="N2769" s="23"/>
      <c r="O2769" s="23"/>
      <c r="P2769" s="23"/>
    </row>
    <row r="2770" spans="1:16" x14ac:dyDescent="0.2">
      <c r="A2770" s="23"/>
      <c r="G2770" s="17"/>
      <c r="H2770" s="17"/>
      <c r="I2770" s="28"/>
      <c r="J2770" s="21"/>
      <c r="K2770" s="10"/>
      <c r="L2770" s="10"/>
      <c r="M2770" s="10"/>
      <c r="N2770" s="23"/>
      <c r="O2770" s="23"/>
      <c r="P2770" s="23"/>
    </row>
    <row r="2771" spans="1:16" x14ac:dyDescent="0.2">
      <c r="A2771" s="23"/>
      <c r="G2771" s="17"/>
      <c r="H2771" s="17"/>
      <c r="I2771" s="28"/>
      <c r="J2771" s="21"/>
      <c r="K2771" s="10"/>
      <c r="L2771" s="10"/>
      <c r="M2771" s="10"/>
      <c r="N2771" s="23"/>
      <c r="O2771" s="23"/>
      <c r="P2771" s="23"/>
    </row>
    <row r="2772" spans="1:16" x14ac:dyDescent="0.2">
      <c r="A2772" s="23"/>
      <c r="G2772" s="17"/>
      <c r="H2772" s="17"/>
      <c r="I2772" s="28"/>
      <c r="J2772" s="21"/>
      <c r="K2772" s="10"/>
      <c r="L2772" s="10"/>
      <c r="M2772" s="10"/>
      <c r="N2772" s="23"/>
      <c r="O2772" s="23"/>
      <c r="P2772" s="23"/>
    </row>
    <row r="2773" spans="1:16" x14ac:dyDescent="0.2">
      <c r="A2773" s="23"/>
      <c r="G2773" s="17"/>
      <c r="H2773" s="17"/>
      <c r="I2773" s="28"/>
      <c r="J2773" s="21"/>
      <c r="K2773" s="10"/>
      <c r="L2773" s="10"/>
      <c r="M2773" s="10"/>
      <c r="N2773" s="23"/>
      <c r="O2773" s="23"/>
      <c r="P2773" s="23"/>
    </row>
    <row r="2774" spans="1:16" x14ac:dyDescent="0.2">
      <c r="A2774" s="23"/>
      <c r="G2774" s="17"/>
      <c r="H2774" s="17"/>
      <c r="I2774" s="28"/>
      <c r="J2774" s="21"/>
      <c r="K2774" s="10"/>
      <c r="L2774" s="10"/>
      <c r="M2774" s="10"/>
      <c r="N2774" s="23"/>
      <c r="O2774" s="23"/>
      <c r="P2774" s="23"/>
    </row>
    <row r="2775" spans="1:16" x14ac:dyDescent="0.2">
      <c r="A2775" s="23"/>
      <c r="G2775" s="17"/>
      <c r="H2775" s="17"/>
      <c r="I2775" s="28"/>
      <c r="J2775" s="21"/>
      <c r="K2775" s="10"/>
      <c r="L2775" s="10"/>
      <c r="M2775" s="10"/>
      <c r="N2775" s="23"/>
      <c r="O2775" s="23"/>
      <c r="P2775" s="23"/>
    </row>
    <row r="2776" spans="1:16" x14ac:dyDescent="0.2">
      <c r="A2776" s="23"/>
      <c r="G2776" s="17"/>
      <c r="H2776" s="17"/>
      <c r="I2776" s="28"/>
      <c r="J2776" s="21"/>
      <c r="K2776" s="10"/>
      <c r="L2776" s="10"/>
      <c r="M2776" s="10"/>
      <c r="N2776" s="23"/>
      <c r="O2776" s="23"/>
      <c r="P2776" s="23"/>
    </row>
    <row r="2777" spans="1:16" x14ac:dyDescent="0.2">
      <c r="A2777" s="23"/>
      <c r="G2777" s="17"/>
      <c r="H2777" s="17"/>
      <c r="I2777" s="28"/>
      <c r="J2777" s="21"/>
      <c r="K2777" s="10"/>
      <c r="L2777" s="10"/>
      <c r="M2777" s="10"/>
      <c r="N2777" s="23"/>
      <c r="O2777" s="23"/>
      <c r="P2777" s="23"/>
    </row>
    <row r="2778" spans="1:16" x14ac:dyDescent="0.2">
      <c r="A2778" s="23"/>
      <c r="G2778" s="17"/>
      <c r="H2778" s="17"/>
      <c r="I2778" s="28"/>
      <c r="J2778" s="21"/>
      <c r="K2778" s="10"/>
      <c r="L2778" s="10"/>
      <c r="M2778" s="10"/>
      <c r="N2778" s="23"/>
      <c r="O2778" s="23"/>
      <c r="P2778" s="23"/>
    </row>
    <row r="2779" spans="1:16" x14ac:dyDescent="0.2">
      <c r="A2779" s="23"/>
      <c r="G2779" s="17"/>
      <c r="H2779" s="17"/>
      <c r="I2779" s="28"/>
      <c r="J2779" s="21"/>
      <c r="K2779" s="10"/>
      <c r="L2779" s="10"/>
      <c r="M2779" s="10"/>
      <c r="N2779" s="23"/>
      <c r="O2779" s="23"/>
      <c r="P2779" s="23"/>
    </row>
    <row r="2780" spans="1:16" x14ac:dyDescent="0.2">
      <c r="A2780" s="23"/>
      <c r="G2780" s="17"/>
      <c r="H2780" s="17"/>
      <c r="I2780" s="28"/>
      <c r="J2780" s="21"/>
      <c r="K2780" s="10"/>
      <c r="L2780" s="10"/>
      <c r="M2780" s="10"/>
      <c r="N2780" s="23"/>
      <c r="O2780" s="23"/>
      <c r="P2780" s="23"/>
    </row>
    <row r="2781" spans="1:16" x14ac:dyDescent="0.2">
      <c r="A2781" s="23"/>
      <c r="G2781" s="17"/>
      <c r="H2781" s="17"/>
      <c r="I2781" s="28"/>
      <c r="J2781" s="21"/>
      <c r="K2781" s="10"/>
      <c r="L2781" s="10"/>
      <c r="M2781" s="10"/>
      <c r="N2781" s="23"/>
      <c r="O2781" s="23"/>
      <c r="P2781" s="23"/>
    </row>
    <row r="2782" spans="1:16" x14ac:dyDescent="0.2">
      <c r="A2782" s="23"/>
      <c r="G2782" s="17"/>
      <c r="H2782" s="17"/>
      <c r="I2782" s="28"/>
      <c r="J2782" s="21"/>
      <c r="K2782" s="10"/>
      <c r="L2782" s="10"/>
      <c r="M2782" s="10"/>
      <c r="N2782" s="23"/>
      <c r="O2782" s="23"/>
      <c r="P2782" s="23"/>
    </row>
    <row r="2783" spans="1:16" x14ac:dyDescent="0.2">
      <c r="A2783" s="23"/>
      <c r="G2783" s="17"/>
      <c r="H2783" s="17"/>
      <c r="I2783" s="28"/>
      <c r="J2783" s="21"/>
      <c r="K2783" s="10"/>
      <c r="L2783" s="10"/>
      <c r="M2783" s="10"/>
      <c r="N2783" s="23"/>
      <c r="O2783" s="23"/>
      <c r="P2783" s="23"/>
    </row>
    <row r="2784" spans="1:16" x14ac:dyDescent="0.2">
      <c r="A2784" s="23"/>
      <c r="G2784" s="17"/>
      <c r="H2784" s="17"/>
      <c r="I2784" s="28"/>
      <c r="J2784" s="21"/>
      <c r="K2784" s="10"/>
      <c r="L2784" s="10"/>
      <c r="M2784" s="10"/>
      <c r="N2784" s="23"/>
      <c r="O2784" s="23"/>
      <c r="P2784" s="23"/>
    </row>
    <row r="2785" spans="1:16" x14ac:dyDescent="0.2">
      <c r="A2785" s="23"/>
      <c r="G2785" s="17"/>
      <c r="H2785" s="17"/>
      <c r="I2785" s="28"/>
      <c r="J2785" s="21"/>
      <c r="K2785" s="10"/>
      <c r="L2785" s="10"/>
      <c r="M2785" s="10"/>
      <c r="N2785" s="23"/>
      <c r="O2785" s="23"/>
      <c r="P2785" s="23"/>
    </row>
    <row r="2786" spans="1:16" x14ac:dyDescent="0.2">
      <c r="A2786" s="23"/>
      <c r="G2786" s="17"/>
      <c r="H2786" s="17"/>
      <c r="I2786" s="28"/>
      <c r="J2786" s="21"/>
      <c r="K2786" s="10"/>
      <c r="L2786" s="10"/>
      <c r="M2786" s="10"/>
      <c r="N2786" s="23"/>
      <c r="O2786" s="23"/>
      <c r="P2786" s="23"/>
    </row>
    <row r="2787" spans="1:16" x14ac:dyDescent="0.2">
      <c r="A2787" s="23"/>
      <c r="G2787" s="17"/>
      <c r="H2787" s="17"/>
      <c r="I2787" s="28"/>
      <c r="J2787" s="21"/>
      <c r="K2787" s="10"/>
      <c r="L2787" s="10"/>
      <c r="M2787" s="10"/>
      <c r="N2787" s="23"/>
      <c r="O2787" s="23"/>
      <c r="P2787" s="23"/>
    </row>
    <row r="2788" spans="1:16" x14ac:dyDescent="0.2">
      <c r="A2788" s="23"/>
      <c r="G2788" s="17"/>
      <c r="H2788" s="17"/>
      <c r="I2788" s="28"/>
      <c r="J2788" s="21"/>
      <c r="K2788" s="10"/>
      <c r="L2788" s="10"/>
      <c r="M2788" s="10"/>
      <c r="N2788" s="23"/>
      <c r="O2788" s="23"/>
      <c r="P2788" s="23"/>
    </row>
    <row r="2789" spans="1:16" x14ac:dyDescent="0.2">
      <c r="A2789" s="23"/>
      <c r="G2789" s="17"/>
      <c r="H2789" s="17"/>
      <c r="I2789" s="28"/>
      <c r="J2789" s="21"/>
      <c r="K2789" s="10"/>
      <c r="L2789" s="10"/>
      <c r="M2789" s="10"/>
      <c r="N2789" s="23"/>
      <c r="O2789" s="23"/>
      <c r="P2789" s="23"/>
    </row>
    <row r="2790" spans="1:16" x14ac:dyDescent="0.2">
      <c r="A2790" s="23"/>
      <c r="G2790" s="17"/>
      <c r="H2790" s="17"/>
      <c r="I2790" s="28"/>
      <c r="J2790" s="21"/>
      <c r="K2790" s="10"/>
      <c r="L2790" s="10"/>
      <c r="M2790" s="10"/>
      <c r="N2790" s="23"/>
      <c r="O2790" s="23"/>
      <c r="P2790" s="23"/>
    </row>
    <row r="2791" spans="1:16" x14ac:dyDescent="0.2">
      <c r="A2791" s="23"/>
      <c r="G2791" s="17"/>
      <c r="H2791" s="17"/>
      <c r="I2791" s="28"/>
      <c r="J2791" s="21"/>
      <c r="K2791" s="10"/>
      <c r="L2791" s="10"/>
      <c r="M2791" s="10"/>
      <c r="N2791" s="23"/>
      <c r="O2791" s="23"/>
      <c r="P2791" s="23"/>
    </row>
    <row r="2792" spans="1:16" x14ac:dyDescent="0.2">
      <c r="A2792" s="23"/>
      <c r="G2792" s="17"/>
      <c r="H2792" s="17"/>
      <c r="I2792" s="28"/>
      <c r="J2792" s="21"/>
      <c r="K2792" s="10"/>
      <c r="L2792" s="10"/>
      <c r="M2792" s="10"/>
      <c r="N2792" s="23"/>
      <c r="O2792" s="23"/>
      <c r="P2792" s="23"/>
    </row>
    <row r="2793" spans="1:16" x14ac:dyDescent="0.2">
      <c r="A2793" s="23"/>
      <c r="G2793" s="17"/>
      <c r="H2793" s="17"/>
      <c r="I2793" s="28"/>
      <c r="J2793" s="21"/>
      <c r="K2793" s="10"/>
      <c r="L2793" s="10"/>
      <c r="M2793" s="10"/>
      <c r="N2793" s="23"/>
      <c r="O2793" s="23"/>
      <c r="P2793" s="23"/>
    </row>
    <row r="2794" spans="1:16" x14ac:dyDescent="0.2">
      <c r="A2794" s="23"/>
      <c r="G2794" s="17"/>
      <c r="H2794" s="17"/>
      <c r="I2794" s="28"/>
      <c r="J2794" s="21"/>
      <c r="K2794" s="10"/>
      <c r="L2794" s="10"/>
      <c r="M2794" s="10"/>
      <c r="N2794" s="23"/>
      <c r="O2794" s="23"/>
      <c r="P2794" s="23"/>
    </row>
    <row r="2795" spans="1:16" x14ac:dyDescent="0.2">
      <c r="A2795" s="23"/>
      <c r="G2795" s="17"/>
      <c r="H2795" s="17"/>
      <c r="I2795" s="28"/>
      <c r="J2795" s="21"/>
      <c r="K2795" s="10"/>
      <c r="L2795" s="10"/>
      <c r="M2795" s="10"/>
      <c r="N2795" s="23"/>
      <c r="O2795" s="23"/>
      <c r="P2795" s="23"/>
    </row>
    <row r="2796" spans="1:16" x14ac:dyDescent="0.2">
      <c r="A2796" s="23"/>
      <c r="G2796" s="17"/>
      <c r="H2796" s="17"/>
      <c r="I2796" s="28"/>
      <c r="J2796" s="21"/>
      <c r="K2796" s="10"/>
      <c r="L2796" s="10"/>
      <c r="M2796" s="10"/>
      <c r="N2796" s="23"/>
      <c r="O2796" s="23"/>
      <c r="P2796" s="23"/>
    </row>
    <row r="2797" spans="1:16" x14ac:dyDescent="0.2">
      <c r="A2797" s="23"/>
      <c r="G2797" s="17"/>
      <c r="H2797" s="17"/>
      <c r="I2797" s="28"/>
      <c r="J2797" s="21"/>
      <c r="K2797" s="10"/>
      <c r="L2797" s="10"/>
      <c r="M2797" s="10"/>
      <c r="N2797" s="23"/>
      <c r="O2797" s="23"/>
      <c r="P2797" s="23"/>
    </row>
    <row r="2798" spans="1:16" x14ac:dyDescent="0.2">
      <c r="A2798" s="23"/>
      <c r="G2798" s="17"/>
      <c r="H2798" s="17"/>
      <c r="I2798" s="28"/>
      <c r="J2798" s="21"/>
      <c r="K2798" s="10"/>
      <c r="L2798" s="10"/>
      <c r="M2798" s="10"/>
      <c r="N2798" s="23"/>
      <c r="O2798" s="23"/>
      <c r="P2798" s="23"/>
    </row>
    <row r="2799" spans="1:16" x14ac:dyDescent="0.2">
      <c r="A2799" s="23"/>
      <c r="G2799" s="17"/>
      <c r="H2799" s="17"/>
      <c r="I2799" s="28"/>
      <c r="J2799" s="21"/>
      <c r="K2799" s="10"/>
      <c r="L2799" s="10"/>
      <c r="M2799" s="10"/>
      <c r="N2799" s="23"/>
      <c r="O2799" s="23"/>
      <c r="P2799" s="23"/>
    </row>
    <row r="2800" spans="1:16" x14ac:dyDescent="0.2">
      <c r="A2800" s="23"/>
      <c r="G2800" s="17"/>
      <c r="H2800" s="17"/>
      <c r="I2800" s="28"/>
      <c r="J2800" s="21"/>
      <c r="K2800" s="10"/>
      <c r="L2800" s="10"/>
      <c r="M2800" s="10"/>
      <c r="N2800" s="23"/>
      <c r="O2800" s="23"/>
      <c r="P2800" s="23"/>
    </row>
    <row r="2801" spans="1:16" x14ac:dyDescent="0.2">
      <c r="A2801" s="23"/>
      <c r="G2801" s="17"/>
      <c r="H2801" s="17"/>
      <c r="I2801" s="28"/>
      <c r="J2801" s="21"/>
      <c r="K2801" s="10"/>
      <c r="L2801" s="10"/>
      <c r="M2801" s="10"/>
      <c r="N2801" s="23"/>
      <c r="O2801" s="23"/>
      <c r="P2801" s="23"/>
    </row>
    <row r="2802" spans="1:16" x14ac:dyDescent="0.2">
      <c r="A2802" s="23"/>
      <c r="G2802" s="17"/>
      <c r="H2802" s="17"/>
      <c r="I2802" s="28"/>
      <c r="J2802" s="21"/>
      <c r="K2802" s="10"/>
      <c r="L2802" s="10"/>
      <c r="M2802" s="10"/>
      <c r="N2802" s="23"/>
      <c r="O2802" s="23"/>
      <c r="P2802" s="23"/>
    </row>
    <row r="2803" spans="1:16" x14ac:dyDescent="0.2">
      <c r="A2803" s="23"/>
      <c r="G2803" s="17"/>
      <c r="H2803" s="17"/>
      <c r="I2803" s="28"/>
      <c r="J2803" s="21"/>
      <c r="K2803" s="10"/>
      <c r="L2803" s="10"/>
      <c r="M2803" s="10"/>
      <c r="N2803" s="23"/>
      <c r="O2803" s="23"/>
      <c r="P2803" s="23"/>
    </row>
    <row r="2804" spans="1:16" x14ac:dyDescent="0.2">
      <c r="A2804" s="23"/>
      <c r="G2804" s="17"/>
      <c r="H2804" s="17"/>
      <c r="I2804" s="28"/>
      <c r="J2804" s="21"/>
      <c r="K2804" s="10"/>
      <c r="L2804" s="10"/>
      <c r="M2804" s="10"/>
      <c r="N2804" s="23"/>
      <c r="O2804" s="23"/>
      <c r="P2804" s="23"/>
    </row>
    <row r="2805" spans="1:16" x14ac:dyDescent="0.2">
      <c r="A2805" s="23"/>
      <c r="G2805" s="17"/>
      <c r="H2805" s="17"/>
      <c r="I2805" s="28"/>
      <c r="J2805" s="21"/>
      <c r="K2805" s="10"/>
      <c r="L2805" s="10"/>
      <c r="M2805" s="10"/>
      <c r="N2805" s="23"/>
      <c r="O2805" s="23"/>
      <c r="P2805" s="23"/>
    </row>
    <row r="2806" spans="1:16" x14ac:dyDescent="0.2">
      <c r="A2806" s="23"/>
      <c r="G2806" s="17"/>
      <c r="H2806" s="17"/>
      <c r="I2806" s="28"/>
      <c r="J2806" s="21"/>
      <c r="K2806" s="10"/>
      <c r="L2806" s="10"/>
      <c r="M2806" s="10"/>
      <c r="N2806" s="23"/>
      <c r="O2806" s="23"/>
      <c r="P2806" s="23"/>
    </row>
    <row r="2807" spans="1:16" x14ac:dyDescent="0.2">
      <c r="A2807" s="23"/>
      <c r="G2807" s="17"/>
      <c r="H2807" s="17"/>
      <c r="I2807" s="28"/>
      <c r="J2807" s="21"/>
      <c r="K2807" s="10"/>
      <c r="L2807" s="10"/>
      <c r="M2807" s="10"/>
      <c r="N2807" s="23"/>
      <c r="O2807" s="23"/>
      <c r="P2807" s="23"/>
    </row>
    <row r="2808" spans="1:16" x14ac:dyDescent="0.2">
      <c r="A2808" s="23"/>
      <c r="G2808" s="17"/>
      <c r="H2808" s="17"/>
      <c r="I2808" s="28"/>
      <c r="J2808" s="21"/>
      <c r="K2808" s="10"/>
      <c r="L2808" s="10"/>
      <c r="M2808" s="10"/>
      <c r="N2808" s="23"/>
      <c r="O2808" s="23"/>
      <c r="P2808" s="23"/>
    </row>
    <row r="2809" spans="1:16" x14ac:dyDescent="0.2">
      <c r="A2809" s="23"/>
      <c r="G2809" s="17"/>
      <c r="H2809" s="17"/>
      <c r="I2809" s="28"/>
      <c r="J2809" s="21"/>
      <c r="K2809" s="10"/>
      <c r="L2809" s="10"/>
      <c r="M2809" s="10"/>
      <c r="N2809" s="23"/>
      <c r="O2809" s="23"/>
      <c r="P2809" s="23"/>
    </row>
    <row r="2810" spans="1:16" x14ac:dyDescent="0.2">
      <c r="A2810" s="23"/>
      <c r="G2810" s="17"/>
      <c r="H2810" s="17"/>
      <c r="I2810" s="28"/>
      <c r="J2810" s="21"/>
      <c r="K2810" s="10"/>
      <c r="L2810" s="10"/>
      <c r="M2810" s="10"/>
      <c r="N2810" s="23"/>
      <c r="O2810" s="23"/>
      <c r="P2810" s="23"/>
    </row>
    <row r="2811" spans="1:16" x14ac:dyDescent="0.2">
      <c r="A2811" s="23"/>
      <c r="G2811" s="17"/>
      <c r="H2811" s="17"/>
      <c r="I2811" s="28"/>
      <c r="J2811" s="21"/>
      <c r="K2811" s="10"/>
      <c r="L2811" s="10"/>
      <c r="M2811" s="10"/>
      <c r="N2811" s="23"/>
      <c r="O2811" s="23"/>
      <c r="P2811" s="23"/>
    </row>
    <row r="2812" spans="1:16" x14ac:dyDescent="0.2">
      <c r="A2812" s="23"/>
      <c r="G2812" s="17"/>
      <c r="H2812" s="17"/>
      <c r="I2812" s="28"/>
      <c r="J2812" s="21"/>
      <c r="K2812" s="10"/>
      <c r="L2812" s="10"/>
      <c r="M2812" s="10"/>
      <c r="N2812" s="23"/>
      <c r="O2812" s="23"/>
      <c r="P2812" s="23"/>
    </row>
    <row r="2813" spans="1:16" x14ac:dyDescent="0.2">
      <c r="A2813" s="23"/>
      <c r="G2813" s="17"/>
      <c r="H2813" s="17"/>
      <c r="I2813" s="28"/>
      <c r="J2813" s="21"/>
      <c r="K2813" s="10"/>
      <c r="L2813" s="10"/>
      <c r="M2813" s="10"/>
      <c r="N2813" s="23"/>
      <c r="O2813" s="23"/>
      <c r="P2813" s="23"/>
    </row>
    <row r="2814" spans="1:16" x14ac:dyDescent="0.2">
      <c r="A2814" s="23"/>
      <c r="G2814" s="17"/>
      <c r="H2814" s="17"/>
      <c r="I2814" s="28"/>
      <c r="J2814" s="21"/>
      <c r="K2814" s="10"/>
      <c r="L2814" s="10"/>
      <c r="M2814" s="10"/>
      <c r="N2814" s="23"/>
      <c r="O2814" s="23"/>
      <c r="P2814" s="23"/>
    </row>
    <row r="2815" spans="1:16" x14ac:dyDescent="0.2">
      <c r="A2815" s="23"/>
      <c r="G2815" s="17"/>
      <c r="H2815" s="17"/>
      <c r="I2815" s="28"/>
      <c r="J2815" s="21"/>
      <c r="K2815" s="10"/>
      <c r="L2815" s="10"/>
      <c r="M2815" s="10"/>
      <c r="N2815" s="23"/>
      <c r="O2815" s="23"/>
      <c r="P2815" s="23"/>
    </row>
    <row r="2816" spans="1:16" x14ac:dyDescent="0.2">
      <c r="A2816" s="23"/>
      <c r="G2816" s="17"/>
      <c r="H2816" s="17"/>
      <c r="I2816" s="28"/>
      <c r="J2816" s="21"/>
      <c r="K2816" s="10"/>
      <c r="L2816" s="10"/>
      <c r="M2816" s="10"/>
      <c r="N2816" s="23"/>
      <c r="O2816" s="23"/>
      <c r="P2816" s="23"/>
    </row>
    <row r="2817" spans="1:16" x14ac:dyDescent="0.2">
      <c r="A2817" s="23"/>
      <c r="G2817" s="17"/>
      <c r="H2817" s="17"/>
      <c r="I2817" s="28"/>
      <c r="J2817" s="21"/>
      <c r="K2817" s="10"/>
      <c r="L2817" s="10"/>
      <c r="M2817" s="10"/>
      <c r="N2817" s="23"/>
      <c r="O2817" s="23"/>
      <c r="P2817" s="23"/>
    </row>
    <row r="2818" spans="1:16" x14ac:dyDescent="0.2">
      <c r="A2818" s="23"/>
      <c r="G2818" s="17"/>
      <c r="H2818" s="17"/>
      <c r="I2818" s="28"/>
      <c r="J2818" s="21"/>
      <c r="K2818" s="10"/>
      <c r="L2818" s="10"/>
      <c r="M2818" s="10"/>
      <c r="N2818" s="23"/>
      <c r="O2818" s="23"/>
      <c r="P2818" s="23"/>
    </row>
    <row r="2819" spans="1:16" x14ac:dyDescent="0.2">
      <c r="A2819" s="23"/>
      <c r="G2819" s="17"/>
      <c r="H2819" s="17"/>
      <c r="I2819" s="28"/>
      <c r="J2819" s="21"/>
      <c r="K2819" s="10"/>
      <c r="L2819" s="10"/>
      <c r="M2819" s="10"/>
      <c r="N2819" s="23"/>
      <c r="O2819" s="23"/>
      <c r="P2819" s="23"/>
    </row>
    <row r="2820" spans="1:16" x14ac:dyDescent="0.2">
      <c r="A2820" s="23"/>
      <c r="G2820" s="17"/>
      <c r="H2820" s="17"/>
      <c r="I2820" s="28"/>
      <c r="J2820" s="21"/>
      <c r="K2820" s="10"/>
      <c r="L2820" s="10"/>
      <c r="M2820" s="10"/>
      <c r="N2820" s="23"/>
      <c r="O2820" s="23"/>
      <c r="P2820" s="23"/>
    </row>
    <row r="2821" spans="1:16" x14ac:dyDescent="0.2">
      <c r="A2821" s="23"/>
      <c r="G2821" s="17"/>
      <c r="H2821" s="17"/>
      <c r="I2821" s="28"/>
      <c r="J2821" s="21"/>
      <c r="K2821" s="10"/>
      <c r="L2821" s="10"/>
      <c r="M2821" s="10"/>
      <c r="N2821" s="23"/>
      <c r="O2821" s="23"/>
      <c r="P2821" s="23"/>
    </row>
    <row r="2822" spans="1:16" x14ac:dyDescent="0.2">
      <c r="A2822" s="23"/>
      <c r="G2822" s="17"/>
      <c r="H2822" s="17"/>
      <c r="I2822" s="28"/>
      <c r="J2822" s="21"/>
      <c r="K2822" s="10"/>
      <c r="L2822" s="10"/>
      <c r="M2822" s="10"/>
      <c r="N2822" s="23"/>
      <c r="O2822" s="23"/>
      <c r="P2822" s="23"/>
    </row>
    <row r="2823" spans="1:16" x14ac:dyDescent="0.2">
      <c r="A2823" s="23"/>
      <c r="G2823" s="17"/>
      <c r="H2823" s="17"/>
      <c r="I2823" s="28"/>
      <c r="J2823" s="21"/>
      <c r="K2823" s="10"/>
      <c r="L2823" s="10"/>
      <c r="M2823" s="10"/>
      <c r="N2823" s="23"/>
      <c r="O2823" s="23"/>
      <c r="P2823" s="23"/>
    </row>
    <row r="2824" spans="1:16" x14ac:dyDescent="0.2">
      <c r="A2824" s="23"/>
      <c r="G2824" s="17"/>
      <c r="H2824" s="17"/>
      <c r="I2824" s="28"/>
      <c r="J2824" s="21"/>
      <c r="K2824" s="10"/>
      <c r="L2824" s="10"/>
      <c r="M2824" s="10"/>
      <c r="N2824" s="23"/>
      <c r="O2824" s="23"/>
      <c r="P2824" s="23"/>
    </row>
    <row r="2825" spans="1:16" x14ac:dyDescent="0.2">
      <c r="A2825" s="23"/>
      <c r="G2825" s="17"/>
      <c r="H2825" s="17"/>
      <c r="I2825" s="28"/>
      <c r="J2825" s="21"/>
      <c r="K2825" s="10"/>
      <c r="L2825" s="10"/>
      <c r="M2825" s="10"/>
      <c r="N2825" s="23"/>
      <c r="O2825" s="23"/>
      <c r="P2825" s="23"/>
    </row>
    <row r="2826" spans="1:16" x14ac:dyDescent="0.2">
      <c r="A2826" s="23"/>
      <c r="G2826" s="17"/>
      <c r="H2826" s="17"/>
      <c r="I2826" s="28"/>
      <c r="J2826" s="21"/>
      <c r="K2826" s="10"/>
      <c r="L2826" s="10"/>
      <c r="M2826" s="10"/>
      <c r="N2826" s="23"/>
      <c r="O2826" s="23"/>
      <c r="P2826" s="23"/>
    </row>
    <row r="2827" spans="1:16" x14ac:dyDescent="0.2">
      <c r="A2827" s="23"/>
      <c r="G2827" s="17"/>
      <c r="H2827" s="17"/>
      <c r="I2827" s="28"/>
      <c r="J2827" s="21"/>
      <c r="K2827" s="10"/>
      <c r="L2827" s="10"/>
      <c r="M2827" s="10"/>
      <c r="N2827" s="23"/>
      <c r="O2827" s="23"/>
      <c r="P2827" s="23"/>
    </row>
    <row r="2828" spans="1:16" x14ac:dyDescent="0.2">
      <c r="A2828" s="23"/>
      <c r="G2828" s="17"/>
      <c r="H2828" s="17"/>
      <c r="I2828" s="28"/>
      <c r="J2828" s="21"/>
      <c r="K2828" s="10"/>
      <c r="L2828" s="10"/>
      <c r="M2828" s="10"/>
      <c r="N2828" s="23"/>
      <c r="O2828" s="23"/>
      <c r="P2828" s="23"/>
    </row>
    <row r="2829" spans="1:16" x14ac:dyDescent="0.2">
      <c r="A2829" s="23"/>
      <c r="G2829" s="17"/>
      <c r="H2829" s="17"/>
      <c r="I2829" s="28"/>
      <c r="J2829" s="21"/>
      <c r="K2829" s="10"/>
      <c r="L2829" s="10"/>
      <c r="M2829" s="10"/>
      <c r="N2829" s="23"/>
      <c r="O2829" s="23"/>
      <c r="P2829" s="23"/>
    </row>
    <row r="2830" spans="1:16" x14ac:dyDescent="0.2">
      <c r="A2830" s="23"/>
      <c r="G2830" s="17"/>
      <c r="H2830" s="17"/>
      <c r="I2830" s="28"/>
      <c r="J2830" s="21"/>
      <c r="K2830" s="10"/>
      <c r="L2830" s="10"/>
      <c r="M2830" s="10"/>
      <c r="N2830" s="23"/>
      <c r="O2830" s="23"/>
      <c r="P2830" s="23"/>
    </row>
    <row r="2831" spans="1:16" x14ac:dyDescent="0.2">
      <c r="A2831" s="23"/>
      <c r="G2831" s="17"/>
      <c r="H2831" s="17"/>
      <c r="I2831" s="28"/>
      <c r="J2831" s="21"/>
      <c r="K2831" s="10"/>
      <c r="L2831" s="10"/>
      <c r="M2831" s="10"/>
      <c r="N2831" s="23"/>
      <c r="O2831" s="23"/>
      <c r="P2831" s="23"/>
    </row>
    <row r="2832" spans="1:16" x14ac:dyDescent="0.2">
      <c r="A2832" s="23"/>
      <c r="G2832" s="17"/>
      <c r="H2832" s="17"/>
      <c r="I2832" s="28"/>
      <c r="J2832" s="21"/>
      <c r="K2832" s="10"/>
      <c r="L2832" s="10"/>
      <c r="M2832" s="10"/>
      <c r="N2832" s="23"/>
      <c r="O2832" s="23"/>
      <c r="P2832" s="23"/>
    </row>
    <row r="2833" spans="1:16" x14ac:dyDescent="0.2">
      <c r="A2833" s="23"/>
      <c r="G2833" s="17"/>
      <c r="H2833" s="17"/>
      <c r="I2833" s="28"/>
      <c r="J2833" s="21"/>
      <c r="K2833" s="10"/>
      <c r="L2833" s="10"/>
      <c r="M2833" s="10"/>
      <c r="N2833" s="23"/>
      <c r="O2833" s="23"/>
      <c r="P2833" s="23"/>
    </row>
    <row r="2834" spans="1:16" x14ac:dyDescent="0.2">
      <c r="A2834" s="23"/>
      <c r="G2834" s="17"/>
      <c r="H2834" s="17"/>
      <c r="I2834" s="28"/>
      <c r="J2834" s="21"/>
      <c r="K2834" s="10"/>
      <c r="L2834" s="10"/>
      <c r="M2834" s="10"/>
      <c r="N2834" s="23"/>
      <c r="O2834" s="23"/>
      <c r="P2834" s="23"/>
    </row>
    <row r="2835" spans="1:16" x14ac:dyDescent="0.2">
      <c r="A2835" s="23"/>
      <c r="G2835" s="17"/>
      <c r="H2835" s="17"/>
      <c r="I2835" s="28"/>
      <c r="J2835" s="21"/>
      <c r="K2835" s="10"/>
      <c r="L2835" s="10"/>
      <c r="M2835" s="10"/>
      <c r="N2835" s="23"/>
      <c r="O2835" s="23"/>
      <c r="P2835" s="23"/>
    </row>
    <row r="2836" spans="1:16" x14ac:dyDescent="0.2">
      <c r="A2836" s="23"/>
      <c r="G2836" s="17"/>
      <c r="H2836" s="17"/>
      <c r="I2836" s="28"/>
      <c r="J2836" s="21"/>
      <c r="K2836" s="10"/>
      <c r="L2836" s="10"/>
      <c r="M2836" s="10"/>
      <c r="N2836" s="23"/>
      <c r="O2836" s="23"/>
      <c r="P2836" s="23"/>
    </row>
    <row r="2837" spans="1:16" x14ac:dyDescent="0.2">
      <c r="A2837" s="23"/>
      <c r="G2837" s="17"/>
      <c r="H2837" s="17"/>
      <c r="I2837" s="28"/>
      <c r="J2837" s="21"/>
      <c r="K2837" s="10"/>
      <c r="L2837" s="10"/>
      <c r="M2837" s="10"/>
      <c r="N2837" s="23"/>
      <c r="O2837" s="23"/>
      <c r="P2837" s="23"/>
    </row>
    <row r="2838" spans="1:16" x14ac:dyDescent="0.2">
      <c r="A2838" s="23"/>
      <c r="G2838" s="17"/>
      <c r="H2838" s="17"/>
      <c r="I2838" s="28"/>
      <c r="J2838" s="21"/>
      <c r="K2838" s="10"/>
      <c r="L2838" s="10"/>
      <c r="M2838" s="10"/>
      <c r="N2838" s="23"/>
      <c r="O2838" s="23"/>
      <c r="P2838" s="23"/>
    </row>
    <row r="2839" spans="1:16" x14ac:dyDescent="0.2">
      <c r="A2839" s="23"/>
      <c r="G2839" s="17"/>
      <c r="H2839" s="17"/>
      <c r="I2839" s="28"/>
      <c r="J2839" s="21"/>
      <c r="K2839" s="10"/>
      <c r="L2839" s="10"/>
      <c r="M2839" s="10"/>
      <c r="N2839" s="23"/>
      <c r="O2839" s="23"/>
      <c r="P2839" s="23"/>
    </row>
    <row r="2840" spans="1:16" x14ac:dyDescent="0.2">
      <c r="A2840" s="23"/>
      <c r="G2840" s="17"/>
      <c r="H2840" s="17"/>
      <c r="I2840" s="28"/>
      <c r="J2840" s="21"/>
      <c r="K2840" s="10"/>
      <c r="L2840" s="10"/>
      <c r="M2840" s="10"/>
      <c r="N2840" s="23"/>
      <c r="O2840" s="23"/>
      <c r="P2840" s="23"/>
    </row>
    <row r="2841" spans="1:16" x14ac:dyDescent="0.2">
      <c r="A2841" s="23"/>
      <c r="G2841" s="17"/>
      <c r="H2841" s="17"/>
      <c r="I2841" s="28"/>
      <c r="J2841" s="21"/>
      <c r="K2841" s="10"/>
      <c r="L2841" s="10"/>
      <c r="M2841" s="10"/>
      <c r="N2841" s="23"/>
      <c r="O2841" s="23"/>
      <c r="P2841" s="23"/>
    </row>
    <row r="2842" spans="1:16" x14ac:dyDescent="0.2">
      <c r="A2842" s="23"/>
      <c r="G2842" s="17"/>
      <c r="H2842" s="17"/>
      <c r="I2842" s="28"/>
      <c r="J2842" s="21"/>
      <c r="K2842" s="10"/>
      <c r="L2842" s="10"/>
      <c r="M2842" s="10"/>
      <c r="N2842" s="23"/>
      <c r="O2842" s="23"/>
      <c r="P2842" s="23"/>
    </row>
    <row r="2843" spans="1:16" x14ac:dyDescent="0.2">
      <c r="A2843" s="23"/>
      <c r="G2843" s="17"/>
      <c r="H2843" s="17"/>
      <c r="I2843" s="28"/>
      <c r="J2843" s="21"/>
      <c r="K2843" s="10"/>
      <c r="L2843" s="10"/>
      <c r="M2843" s="10"/>
      <c r="N2843" s="23"/>
      <c r="O2843" s="23"/>
      <c r="P2843" s="23"/>
    </row>
    <row r="2844" spans="1:16" x14ac:dyDescent="0.2">
      <c r="A2844" s="23"/>
      <c r="G2844" s="17"/>
      <c r="H2844" s="17"/>
      <c r="I2844" s="28"/>
      <c r="J2844" s="21"/>
      <c r="K2844" s="10"/>
      <c r="L2844" s="10"/>
      <c r="M2844" s="10"/>
      <c r="N2844" s="23"/>
      <c r="O2844" s="23"/>
      <c r="P2844" s="23"/>
    </row>
    <row r="2845" spans="1:16" x14ac:dyDescent="0.2">
      <c r="A2845" s="23"/>
      <c r="G2845" s="17"/>
      <c r="H2845" s="17"/>
      <c r="I2845" s="28"/>
      <c r="J2845" s="21"/>
      <c r="K2845" s="10"/>
      <c r="L2845" s="10"/>
      <c r="M2845" s="10"/>
      <c r="N2845" s="23"/>
      <c r="O2845" s="23"/>
      <c r="P2845" s="23"/>
    </row>
    <row r="2846" spans="1:16" x14ac:dyDescent="0.2">
      <c r="A2846" s="23"/>
      <c r="G2846" s="17"/>
      <c r="H2846" s="17"/>
      <c r="I2846" s="28"/>
      <c r="J2846" s="21"/>
      <c r="K2846" s="10"/>
      <c r="L2846" s="10"/>
      <c r="M2846" s="10"/>
      <c r="N2846" s="23"/>
      <c r="O2846" s="23"/>
      <c r="P2846" s="23"/>
    </row>
    <row r="2847" spans="1:16" x14ac:dyDescent="0.2">
      <c r="A2847" s="23"/>
      <c r="G2847" s="17"/>
      <c r="H2847" s="17"/>
      <c r="I2847" s="28"/>
      <c r="J2847" s="21"/>
      <c r="K2847" s="10"/>
      <c r="L2847" s="10"/>
      <c r="M2847" s="10"/>
      <c r="N2847" s="23"/>
      <c r="O2847" s="23"/>
      <c r="P2847" s="23"/>
    </row>
    <row r="2848" spans="1:16" x14ac:dyDescent="0.2">
      <c r="A2848" s="23"/>
      <c r="G2848" s="17"/>
      <c r="H2848" s="17"/>
      <c r="I2848" s="28"/>
      <c r="J2848" s="21"/>
      <c r="K2848" s="10"/>
      <c r="L2848" s="10"/>
      <c r="M2848" s="10"/>
      <c r="N2848" s="23"/>
      <c r="O2848" s="23"/>
      <c r="P2848" s="23"/>
    </row>
    <row r="2849" spans="1:16" x14ac:dyDescent="0.2">
      <c r="A2849" s="23"/>
      <c r="G2849" s="17"/>
      <c r="H2849" s="17"/>
      <c r="I2849" s="28"/>
      <c r="J2849" s="21"/>
      <c r="K2849" s="10"/>
      <c r="L2849" s="10"/>
      <c r="M2849" s="10"/>
      <c r="N2849" s="23"/>
      <c r="O2849" s="23"/>
      <c r="P2849" s="23"/>
    </row>
    <row r="2850" spans="1:16" x14ac:dyDescent="0.2">
      <c r="A2850" s="23"/>
      <c r="G2850" s="17"/>
      <c r="H2850" s="17"/>
      <c r="I2850" s="28"/>
      <c r="J2850" s="21"/>
      <c r="K2850" s="10"/>
      <c r="L2850" s="10"/>
      <c r="M2850" s="10"/>
      <c r="N2850" s="23"/>
      <c r="O2850" s="23"/>
      <c r="P2850" s="23"/>
    </row>
    <row r="2851" spans="1:16" x14ac:dyDescent="0.2">
      <c r="A2851" s="23"/>
      <c r="G2851" s="17"/>
      <c r="H2851" s="17"/>
      <c r="I2851" s="28"/>
      <c r="J2851" s="21"/>
      <c r="K2851" s="10"/>
      <c r="L2851" s="10"/>
      <c r="M2851" s="10"/>
      <c r="N2851" s="23"/>
      <c r="O2851" s="23"/>
      <c r="P2851" s="23"/>
    </row>
    <row r="2852" spans="1:16" x14ac:dyDescent="0.2">
      <c r="A2852" s="23"/>
      <c r="G2852" s="17"/>
      <c r="H2852" s="17"/>
      <c r="I2852" s="28"/>
      <c r="J2852" s="21"/>
      <c r="K2852" s="10"/>
      <c r="L2852" s="10"/>
      <c r="M2852" s="10"/>
      <c r="N2852" s="23"/>
      <c r="O2852" s="23"/>
      <c r="P2852" s="23"/>
    </row>
    <row r="2853" spans="1:16" x14ac:dyDescent="0.2">
      <c r="A2853" s="23"/>
      <c r="G2853" s="17"/>
      <c r="H2853" s="17"/>
      <c r="I2853" s="28"/>
      <c r="J2853" s="21"/>
      <c r="K2853" s="10"/>
      <c r="L2853" s="10"/>
      <c r="M2853" s="10"/>
      <c r="N2853" s="23"/>
      <c r="O2853" s="23"/>
      <c r="P2853" s="23"/>
    </row>
    <row r="2854" spans="1:16" x14ac:dyDescent="0.2">
      <c r="A2854" s="23"/>
      <c r="G2854" s="17"/>
      <c r="H2854" s="17"/>
      <c r="I2854" s="28"/>
      <c r="J2854" s="21"/>
      <c r="K2854" s="10"/>
      <c r="L2854" s="10"/>
      <c r="M2854" s="10"/>
      <c r="N2854" s="23"/>
      <c r="O2854" s="23"/>
      <c r="P2854" s="23"/>
    </row>
    <row r="2855" spans="1:16" x14ac:dyDescent="0.2">
      <c r="A2855" s="23"/>
      <c r="G2855" s="17"/>
      <c r="H2855" s="17"/>
      <c r="I2855" s="28"/>
      <c r="J2855" s="21"/>
      <c r="K2855" s="10"/>
      <c r="L2855" s="10"/>
      <c r="M2855" s="10"/>
      <c r="N2855" s="23"/>
      <c r="O2855" s="23"/>
      <c r="P2855" s="23"/>
    </row>
    <row r="2856" spans="1:16" x14ac:dyDescent="0.2">
      <c r="A2856" s="23"/>
      <c r="G2856" s="17"/>
      <c r="H2856" s="17"/>
      <c r="I2856" s="28"/>
      <c r="J2856" s="21"/>
      <c r="K2856" s="10"/>
      <c r="L2856" s="10"/>
      <c r="M2856" s="10"/>
      <c r="N2856" s="23"/>
      <c r="O2856" s="23"/>
      <c r="P2856" s="23"/>
    </row>
    <row r="2857" spans="1:16" x14ac:dyDescent="0.2">
      <c r="A2857" s="23"/>
      <c r="G2857" s="17"/>
      <c r="H2857" s="17"/>
      <c r="I2857" s="28"/>
      <c r="J2857" s="21"/>
      <c r="K2857" s="10"/>
      <c r="L2857" s="10"/>
      <c r="M2857" s="10"/>
      <c r="N2857" s="23"/>
      <c r="O2857" s="23"/>
      <c r="P2857" s="23"/>
    </row>
    <row r="2858" spans="1:16" x14ac:dyDescent="0.2">
      <c r="A2858" s="23"/>
      <c r="G2858" s="17"/>
      <c r="H2858" s="17"/>
      <c r="I2858" s="28"/>
      <c r="J2858" s="21"/>
      <c r="K2858" s="10"/>
      <c r="L2858" s="10"/>
      <c r="M2858" s="10"/>
      <c r="N2858" s="23"/>
      <c r="O2858" s="23"/>
      <c r="P2858" s="23"/>
    </row>
    <row r="2859" spans="1:16" x14ac:dyDescent="0.2">
      <c r="A2859" s="23"/>
      <c r="G2859" s="17"/>
      <c r="H2859" s="17"/>
      <c r="I2859" s="28"/>
      <c r="J2859" s="21"/>
      <c r="K2859" s="10"/>
      <c r="L2859" s="10"/>
      <c r="M2859" s="10"/>
      <c r="N2859" s="23"/>
      <c r="O2859" s="23"/>
      <c r="P2859" s="23"/>
    </row>
    <row r="2860" spans="1:16" x14ac:dyDescent="0.2">
      <c r="A2860" s="23"/>
      <c r="G2860" s="17"/>
      <c r="H2860" s="17"/>
      <c r="I2860" s="28"/>
      <c r="J2860" s="21"/>
      <c r="K2860" s="10"/>
      <c r="L2860" s="10"/>
      <c r="M2860" s="10"/>
      <c r="N2860" s="23"/>
      <c r="O2860" s="23"/>
      <c r="P2860" s="23"/>
    </row>
    <row r="2861" spans="1:16" x14ac:dyDescent="0.2">
      <c r="A2861" s="23"/>
      <c r="G2861" s="17"/>
      <c r="H2861" s="17"/>
      <c r="I2861" s="28"/>
      <c r="J2861" s="21"/>
      <c r="K2861" s="10"/>
      <c r="L2861" s="10"/>
      <c r="M2861" s="10"/>
      <c r="N2861" s="23"/>
      <c r="O2861" s="23"/>
      <c r="P2861" s="23"/>
    </row>
    <row r="2862" spans="1:16" x14ac:dyDescent="0.2">
      <c r="A2862" s="23"/>
      <c r="G2862" s="17"/>
      <c r="H2862" s="17"/>
      <c r="I2862" s="28"/>
      <c r="J2862" s="21"/>
      <c r="K2862" s="10"/>
      <c r="L2862" s="10"/>
      <c r="M2862" s="10"/>
      <c r="N2862" s="23"/>
      <c r="O2862" s="23"/>
      <c r="P2862" s="23"/>
    </row>
    <row r="2863" spans="1:16" x14ac:dyDescent="0.2">
      <c r="A2863" s="23"/>
      <c r="G2863" s="17"/>
      <c r="H2863" s="17"/>
      <c r="I2863" s="28"/>
      <c r="J2863" s="21"/>
      <c r="K2863" s="10"/>
      <c r="L2863" s="10"/>
      <c r="M2863" s="10"/>
      <c r="N2863" s="23"/>
      <c r="O2863" s="23"/>
      <c r="P2863" s="23"/>
    </row>
    <row r="2864" spans="1:16" x14ac:dyDescent="0.2">
      <c r="A2864" s="23"/>
      <c r="G2864" s="17"/>
      <c r="H2864" s="17"/>
      <c r="I2864" s="28"/>
      <c r="J2864" s="21"/>
      <c r="K2864" s="10"/>
      <c r="L2864" s="10"/>
      <c r="M2864" s="10"/>
      <c r="N2864" s="23"/>
      <c r="O2864" s="23"/>
      <c r="P2864" s="23"/>
    </row>
    <row r="2865" spans="1:16" x14ac:dyDescent="0.2">
      <c r="A2865" s="23"/>
      <c r="G2865" s="17"/>
      <c r="H2865" s="17"/>
      <c r="I2865" s="28"/>
      <c r="J2865" s="21"/>
      <c r="K2865" s="10"/>
      <c r="L2865" s="10"/>
      <c r="M2865" s="10"/>
      <c r="N2865" s="23"/>
      <c r="O2865" s="23"/>
      <c r="P2865" s="23"/>
    </row>
    <row r="2866" spans="1:16" x14ac:dyDescent="0.2">
      <c r="A2866" s="23"/>
      <c r="G2866" s="17"/>
      <c r="H2866" s="17"/>
      <c r="I2866" s="28"/>
      <c r="J2866" s="21"/>
      <c r="K2866" s="10"/>
      <c r="L2866" s="10"/>
      <c r="M2866" s="10"/>
      <c r="N2866" s="23"/>
      <c r="O2866" s="23"/>
      <c r="P2866" s="23"/>
    </row>
    <row r="2867" spans="1:16" x14ac:dyDescent="0.2">
      <c r="A2867" s="23"/>
      <c r="G2867" s="17"/>
      <c r="H2867" s="17"/>
      <c r="I2867" s="28"/>
      <c r="J2867" s="21"/>
      <c r="K2867" s="10"/>
      <c r="L2867" s="10"/>
      <c r="M2867" s="10"/>
      <c r="N2867" s="23"/>
      <c r="O2867" s="23"/>
      <c r="P2867" s="23"/>
    </row>
    <row r="2868" spans="1:16" x14ac:dyDescent="0.2">
      <c r="A2868" s="23"/>
      <c r="G2868" s="17"/>
      <c r="H2868" s="17"/>
      <c r="I2868" s="28"/>
      <c r="J2868" s="21"/>
      <c r="K2868" s="10"/>
      <c r="L2868" s="10"/>
      <c r="M2868" s="10"/>
      <c r="N2868" s="23"/>
      <c r="O2868" s="23"/>
      <c r="P2868" s="23"/>
    </row>
    <row r="2869" spans="1:16" x14ac:dyDescent="0.2">
      <c r="A2869" s="23"/>
      <c r="G2869" s="17"/>
      <c r="H2869" s="17"/>
      <c r="I2869" s="28"/>
      <c r="J2869" s="21"/>
      <c r="K2869" s="10"/>
      <c r="L2869" s="10"/>
      <c r="M2869" s="10"/>
      <c r="N2869" s="23"/>
      <c r="O2869" s="23"/>
      <c r="P2869" s="23"/>
    </row>
    <row r="2870" spans="1:16" x14ac:dyDescent="0.2">
      <c r="A2870" s="23"/>
      <c r="G2870" s="17"/>
      <c r="H2870" s="17"/>
      <c r="I2870" s="28"/>
      <c r="J2870" s="21"/>
      <c r="K2870" s="10"/>
      <c r="L2870" s="10"/>
      <c r="M2870" s="10"/>
      <c r="N2870" s="23"/>
      <c r="O2870" s="23"/>
      <c r="P2870" s="23"/>
    </row>
    <row r="2871" spans="1:16" x14ac:dyDescent="0.2">
      <c r="A2871" s="23"/>
      <c r="G2871" s="17"/>
      <c r="H2871" s="17"/>
      <c r="I2871" s="28"/>
      <c r="J2871" s="21"/>
      <c r="K2871" s="10"/>
      <c r="L2871" s="10"/>
      <c r="M2871" s="10"/>
      <c r="N2871" s="23"/>
      <c r="O2871" s="23"/>
      <c r="P2871" s="23"/>
    </row>
    <row r="2872" spans="1:16" x14ac:dyDescent="0.2">
      <c r="A2872" s="23"/>
      <c r="G2872" s="17"/>
      <c r="H2872" s="17"/>
      <c r="I2872" s="28"/>
      <c r="J2872" s="21"/>
      <c r="K2872" s="10"/>
      <c r="L2872" s="10"/>
      <c r="M2872" s="10"/>
      <c r="N2872" s="23"/>
      <c r="O2872" s="23"/>
      <c r="P2872" s="23"/>
    </row>
    <row r="2873" spans="1:16" x14ac:dyDescent="0.2">
      <c r="A2873" s="23"/>
      <c r="G2873" s="17"/>
      <c r="H2873" s="17"/>
      <c r="I2873" s="28"/>
      <c r="J2873" s="21"/>
      <c r="K2873" s="10"/>
      <c r="L2873" s="10"/>
      <c r="M2873" s="10"/>
      <c r="N2873" s="23"/>
      <c r="O2873" s="23"/>
      <c r="P2873" s="23"/>
    </row>
    <row r="2874" spans="1:16" x14ac:dyDescent="0.2">
      <c r="A2874" s="23"/>
      <c r="G2874" s="17"/>
      <c r="H2874" s="17"/>
      <c r="I2874" s="28"/>
      <c r="J2874" s="21"/>
      <c r="K2874" s="10"/>
      <c r="L2874" s="10"/>
      <c r="M2874" s="10"/>
      <c r="N2874" s="23"/>
      <c r="O2874" s="23"/>
      <c r="P2874" s="23"/>
    </row>
    <row r="2875" spans="1:16" x14ac:dyDescent="0.2">
      <c r="A2875" s="23"/>
      <c r="G2875" s="17"/>
      <c r="H2875" s="17"/>
      <c r="I2875" s="28"/>
      <c r="J2875" s="21"/>
      <c r="K2875" s="10"/>
      <c r="L2875" s="10"/>
      <c r="M2875" s="10"/>
      <c r="N2875" s="23"/>
      <c r="O2875" s="23"/>
      <c r="P2875" s="23"/>
    </row>
    <row r="2876" spans="1:16" x14ac:dyDescent="0.2">
      <c r="A2876" s="23"/>
      <c r="G2876" s="17"/>
      <c r="H2876" s="17"/>
      <c r="I2876" s="28"/>
      <c r="J2876" s="21"/>
      <c r="K2876" s="10"/>
      <c r="L2876" s="10"/>
      <c r="M2876" s="10"/>
      <c r="N2876" s="23"/>
      <c r="O2876" s="23"/>
      <c r="P2876" s="23"/>
    </row>
    <row r="2877" spans="1:16" x14ac:dyDescent="0.2">
      <c r="A2877" s="23"/>
      <c r="G2877" s="17"/>
      <c r="H2877" s="17"/>
      <c r="I2877" s="28"/>
      <c r="J2877" s="21"/>
      <c r="K2877" s="10"/>
      <c r="L2877" s="10"/>
      <c r="M2877" s="10"/>
      <c r="N2877" s="23"/>
      <c r="O2877" s="23"/>
      <c r="P2877" s="23"/>
    </row>
    <row r="2878" spans="1:16" x14ac:dyDescent="0.2">
      <c r="A2878" s="23"/>
      <c r="G2878" s="17"/>
      <c r="H2878" s="17"/>
      <c r="I2878" s="28"/>
      <c r="J2878" s="21"/>
      <c r="K2878" s="10"/>
      <c r="L2878" s="10"/>
      <c r="M2878" s="10"/>
      <c r="N2878" s="23"/>
      <c r="O2878" s="23"/>
      <c r="P2878" s="23"/>
    </row>
    <row r="2879" spans="1:16" x14ac:dyDescent="0.2">
      <c r="A2879" s="23"/>
      <c r="G2879" s="17"/>
      <c r="H2879" s="17"/>
      <c r="I2879" s="28"/>
      <c r="J2879" s="21"/>
      <c r="K2879" s="10"/>
      <c r="L2879" s="10"/>
      <c r="M2879" s="10"/>
      <c r="N2879" s="23"/>
      <c r="O2879" s="23"/>
      <c r="P2879" s="23"/>
    </row>
    <row r="2880" spans="1:16" x14ac:dyDescent="0.2">
      <c r="A2880" s="23"/>
      <c r="G2880" s="17"/>
      <c r="H2880" s="17"/>
      <c r="I2880" s="28"/>
      <c r="J2880" s="21"/>
      <c r="K2880" s="10"/>
      <c r="L2880" s="10"/>
      <c r="M2880" s="10"/>
      <c r="N2880" s="23"/>
      <c r="O2880" s="23"/>
      <c r="P2880" s="23"/>
    </row>
    <row r="2881" spans="1:16" x14ac:dyDescent="0.2">
      <c r="A2881" s="23"/>
      <c r="G2881" s="17"/>
      <c r="H2881" s="17"/>
      <c r="I2881" s="28"/>
      <c r="J2881" s="21"/>
      <c r="K2881" s="10"/>
      <c r="L2881" s="10"/>
      <c r="M2881" s="10"/>
      <c r="N2881" s="23"/>
      <c r="O2881" s="23"/>
      <c r="P2881" s="23"/>
    </row>
    <row r="2882" spans="1:16" x14ac:dyDescent="0.2">
      <c r="A2882" s="23"/>
      <c r="G2882" s="17"/>
      <c r="H2882" s="17"/>
      <c r="I2882" s="28"/>
      <c r="J2882" s="21"/>
      <c r="K2882" s="10"/>
      <c r="L2882" s="10"/>
      <c r="M2882" s="10"/>
      <c r="N2882" s="23"/>
      <c r="O2882" s="23"/>
      <c r="P2882" s="23"/>
    </row>
    <row r="2883" spans="1:16" x14ac:dyDescent="0.2">
      <c r="A2883" s="23"/>
      <c r="G2883" s="17"/>
      <c r="H2883" s="17"/>
      <c r="I2883" s="28"/>
      <c r="J2883" s="21"/>
      <c r="K2883" s="10"/>
      <c r="L2883" s="10"/>
      <c r="M2883" s="10"/>
      <c r="N2883" s="23"/>
      <c r="O2883" s="23"/>
      <c r="P2883" s="23"/>
    </row>
    <row r="2884" spans="1:16" x14ac:dyDescent="0.2">
      <c r="A2884" s="23"/>
      <c r="G2884" s="17"/>
      <c r="H2884" s="17"/>
      <c r="I2884" s="28"/>
      <c r="J2884" s="21"/>
      <c r="K2884" s="10"/>
      <c r="L2884" s="10"/>
      <c r="M2884" s="10"/>
      <c r="N2884" s="23"/>
      <c r="O2884" s="23"/>
      <c r="P2884" s="23"/>
    </row>
    <row r="2885" spans="1:16" x14ac:dyDescent="0.2">
      <c r="A2885" s="23"/>
      <c r="G2885" s="17"/>
      <c r="H2885" s="17"/>
      <c r="I2885" s="28"/>
      <c r="J2885" s="21"/>
      <c r="K2885" s="10"/>
      <c r="L2885" s="10"/>
      <c r="M2885" s="10"/>
      <c r="N2885" s="23"/>
      <c r="O2885" s="23"/>
      <c r="P2885" s="23"/>
    </row>
    <row r="2886" spans="1:16" x14ac:dyDescent="0.2">
      <c r="A2886" s="23"/>
      <c r="G2886" s="17"/>
      <c r="H2886" s="17"/>
      <c r="I2886" s="28"/>
      <c r="J2886" s="21"/>
      <c r="K2886" s="10"/>
      <c r="L2886" s="10"/>
      <c r="M2886" s="10"/>
      <c r="N2886" s="23"/>
      <c r="O2886" s="23"/>
      <c r="P2886" s="23"/>
    </row>
    <row r="2887" spans="1:16" x14ac:dyDescent="0.2">
      <c r="A2887" s="23"/>
      <c r="G2887" s="17"/>
      <c r="H2887" s="17"/>
      <c r="I2887" s="28"/>
      <c r="J2887" s="21"/>
      <c r="K2887" s="10"/>
      <c r="L2887" s="10"/>
      <c r="M2887" s="10"/>
      <c r="N2887" s="23"/>
      <c r="O2887" s="23"/>
      <c r="P2887" s="23"/>
    </row>
    <row r="2888" spans="1:16" x14ac:dyDescent="0.2">
      <c r="A2888" s="23"/>
      <c r="G2888" s="17"/>
      <c r="H2888" s="17"/>
      <c r="I2888" s="28"/>
      <c r="J2888" s="21"/>
      <c r="K2888" s="10"/>
      <c r="L2888" s="10"/>
      <c r="M2888" s="10"/>
      <c r="N2888" s="23"/>
      <c r="O2888" s="23"/>
      <c r="P2888" s="23"/>
    </row>
    <row r="2889" spans="1:16" x14ac:dyDescent="0.2">
      <c r="A2889" s="23"/>
      <c r="G2889" s="17"/>
      <c r="H2889" s="17"/>
      <c r="I2889" s="28"/>
      <c r="J2889" s="21"/>
      <c r="K2889" s="10"/>
      <c r="L2889" s="10"/>
      <c r="M2889" s="10"/>
      <c r="N2889" s="23"/>
      <c r="O2889" s="23"/>
      <c r="P2889" s="23"/>
    </row>
    <row r="2890" spans="1:16" x14ac:dyDescent="0.2">
      <c r="A2890" s="23"/>
      <c r="G2890" s="17"/>
      <c r="H2890" s="17"/>
      <c r="I2890" s="28"/>
      <c r="J2890" s="21"/>
      <c r="K2890" s="10"/>
      <c r="L2890" s="10"/>
      <c r="M2890" s="10"/>
      <c r="N2890" s="23"/>
      <c r="O2890" s="23"/>
      <c r="P2890" s="23"/>
    </row>
    <row r="2891" spans="1:16" x14ac:dyDescent="0.2">
      <c r="A2891" s="23"/>
      <c r="G2891" s="17"/>
      <c r="H2891" s="17"/>
      <c r="I2891" s="28"/>
      <c r="J2891" s="21"/>
      <c r="K2891" s="10"/>
      <c r="L2891" s="10"/>
      <c r="M2891" s="10"/>
      <c r="N2891" s="23"/>
      <c r="O2891" s="23"/>
      <c r="P2891" s="23"/>
    </row>
    <row r="2892" spans="1:16" x14ac:dyDescent="0.2">
      <c r="A2892" s="23"/>
      <c r="G2892" s="17"/>
      <c r="H2892" s="17"/>
      <c r="I2892" s="28"/>
      <c r="J2892" s="21"/>
      <c r="K2892" s="10"/>
      <c r="L2892" s="10"/>
      <c r="M2892" s="10"/>
      <c r="N2892" s="23"/>
      <c r="O2892" s="23"/>
      <c r="P2892" s="23"/>
    </row>
    <row r="2893" spans="1:16" x14ac:dyDescent="0.2">
      <c r="A2893" s="23"/>
      <c r="G2893" s="17"/>
      <c r="H2893" s="17"/>
      <c r="I2893" s="28"/>
      <c r="J2893" s="21"/>
      <c r="K2893" s="10"/>
      <c r="L2893" s="10"/>
      <c r="M2893" s="10"/>
      <c r="N2893" s="23"/>
      <c r="O2893" s="23"/>
      <c r="P2893" s="23"/>
    </row>
    <row r="2894" spans="1:16" x14ac:dyDescent="0.2">
      <c r="A2894" s="23"/>
      <c r="G2894" s="17"/>
      <c r="H2894" s="17"/>
      <c r="I2894" s="28"/>
      <c r="J2894" s="21"/>
      <c r="K2894" s="10"/>
      <c r="L2894" s="10"/>
      <c r="M2894" s="10"/>
      <c r="N2894" s="23"/>
      <c r="O2894" s="23"/>
      <c r="P2894" s="23"/>
    </row>
    <row r="2895" spans="1:16" x14ac:dyDescent="0.2">
      <c r="A2895" s="23"/>
      <c r="G2895" s="17"/>
      <c r="H2895" s="17"/>
      <c r="I2895" s="28"/>
      <c r="J2895" s="21"/>
      <c r="K2895" s="10"/>
      <c r="L2895" s="10"/>
      <c r="M2895" s="10"/>
      <c r="N2895" s="23"/>
      <c r="O2895" s="23"/>
      <c r="P2895" s="23"/>
    </row>
    <row r="2896" spans="1:16" x14ac:dyDescent="0.2">
      <c r="A2896" s="23"/>
      <c r="G2896" s="17"/>
      <c r="H2896" s="17"/>
      <c r="I2896" s="28"/>
      <c r="J2896" s="21"/>
      <c r="K2896" s="10"/>
      <c r="L2896" s="10"/>
      <c r="M2896" s="10"/>
      <c r="N2896" s="23"/>
      <c r="O2896" s="23"/>
      <c r="P2896" s="23"/>
    </row>
    <row r="2897" spans="1:16" x14ac:dyDescent="0.2">
      <c r="A2897" s="23"/>
      <c r="G2897" s="17"/>
      <c r="H2897" s="17"/>
      <c r="I2897" s="28"/>
      <c r="J2897" s="21"/>
      <c r="K2897" s="10"/>
      <c r="L2897" s="10"/>
      <c r="M2897" s="10"/>
      <c r="N2897" s="23"/>
      <c r="O2897" s="23"/>
      <c r="P2897" s="23"/>
    </row>
    <row r="2898" spans="1:16" x14ac:dyDescent="0.2">
      <c r="A2898" s="23"/>
      <c r="G2898" s="17"/>
      <c r="H2898" s="17"/>
      <c r="I2898" s="28"/>
      <c r="J2898" s="21"/>
      <c r="K2898" s="10"/>
      <c r="L2898" s="10"/>
      <c r="M2898" s="10"/>
      <c r="N2898" s="23"/>
      <c r="O2898" s="23"/>
      <c r="P2898" s="23"/>
    </row>
    <row r="2899" spans="1:16" x14ac:dyDescent="0.2">
      <c r="A2899" s="23"/>
      <c r="G2899" s="17"/>
      <c r="H2899" s="17"/>
      <c r="I2899" s="28"/>
      <c r="J2899" s="21"/>
      <c r="K2899" s="10"/>
      <c r="L2899" s="10"/>
      <c r="M2899" s="10"/>
      <c r="N2899" s="23"/>
      <c r="O2899" s="23"/>
      <c r="P2899" s="23"/>
    </row>
    <row r="2900" spans="1:16" x14ac:dyDescent="0.2">
      <c r="A2900" s="23"/>
      <c r="G2900" s="17"/>
      <c r="H2900" s="17"/>
      <c r="I2900" s="28"/>
      <c r="J2900" s="21"/>
      <c r="K2900" s="10"/>
      <c r="L2900" s="10"/>
      <c r="M2900" s="10"/>
      <c r="N2900" s="23"/>
      <c r="O2900" s="23"/>
      <c r="P2900" s="23"/>
    </row>
    <row r="2901" spans="1:16" x14ac:dyDescent="0.2">
      <c r="A2901" s="23"/>
      <c r="G2901" s="17"/>
      <c r="H2901" s="17"/>
      <c r="I2901" s="28"/>
      <c r="J2901" s="21"/>
      <c r="K2901" s="10"/>
      <c r="L2901" s="10"/>
      <c r="M2901" s="10"/>
      <c r="N2901" s="23"/>
      <c r="O2901" s="23"/>
      <c r="P2901" s="23"/>
    </row>
    <row r="2902" spans="1:16" x14ac:dyDescent="0.2">
      <c r="A2902" s="23"/>
      <c r="G2902" s="17"/>
      <c r="H2902" s="17"/>
      <c r="I2902" s="28"/>
      <c r="J2902" s="21"/>
      <c r="K2902" s="10"/>
      <c r="L2902" s="10"/>
      <c r="M2902" s="10"/>
      <c r="N2902" s="23"/>
      <c r="O2902" s="23"/>
      <c r="P2902" s="23"/>
    </row>
    <row r="2903" spans="1:16" x14ac:dyDescent="0.2">
      <c r="A2903" s="23"/>
      <c r="G2903" s="17"/>
      <c r="H2903" s="17"/>
      <c r="I2903" s="28"/>
      <c r="J2903" s="21"/>
      <c r="K2903" s="10"/>
      <c r="L2903" s="10"/>
      <c r="M2903" s="10"/>
      <c r="N2903" s="23"/>
      <c r="O2903" s="23"/>
      <c r="P2903" s="23"/>
    </row>
    <row r="2904" spans="1:16" x14ac:dyDescent="0.2">
      <c r="A2904" s="23"/>
      <c r="G2904" s="17"/>
      <c r="H2904" s="17"/>
      <c r="I2904" s="28"/>
      <c r="J2904" s="21"/>
      <c r="K2904" s="10"/>
      <c r="L2904" s="10"/>
      <c r="M2904" s="10"/>
      <c r="N2904" s="23"/>
      <c r="O2904" s="23"/>
      <c r="P2904" s="23"/>
    </row>
    <row r="2905" spans="1:16" x14ac:dyDescent="0.2">
      <c r="A2905" s="23"/>
      <c r="G2905" s="17"/>
      <c r="H2905" s="17"/>
      <c r="I2905" s="28"/>
      <c r="J2905" s="21"/>
      <c r="K2905" s="10"/>
      <c r="L2905" s="10"/>
      <c r="M2905" s="10"/>
      <c r="N2905" s="23"/>
      <c r="O2905" s="23"/>
      <c r="P2905" s="23"/>
    </row>
    <row r="2906" spans="1:16" x14ac:dyDescent="0.2">
      <c r="A2906" s="23"/>
      <c r="G2906" s="17"/>
      <c r="H2906" s="17"/>
      <c r="I2906" s="28"/>
      <c r="J2906" s="21"/>
      <c r="K2906" s="10"/>
      <c r="L2906" s="10"/>
      <c r="M2906" s="10"/>
      <c r="N2906" s="23"/>
      <c r="O2906" s="23"/>
      <c r="P2906" s="23"/>
    </row>
    <row r="2907" spans="1:16" x14ac:dyDescent="0.2">
      <c r="A2907" s="23"/>
      <c r="G2907" s="17"/>
      <c r="H2907" s="17"/>
      <c r="I2907" s="28"/>
      <c r="J2907" s="21"/>
      <c r="K2907" s="10"/>
      <c r="L2907" s="10"/>
      <c r="M2907" s="10"/>
      <c r="N2907" s="23"/>
      <c r="O2907" s="23"/>
      <c r="P2907" s="23"/>
    </row>
    <row r="2908" spans="1:16" x14ac:dyDescent="0.2">
      <c r="A2908" s="23"/>
      <c r="G2908" s="17"/>
      <c r="H2908" s="17"/>
      <c r="I2908" s="28"/>
      <c r="J2908" s="21"/>
      <c r="K2908" s="10"/>
      <c r="L2908" s="10"/>
      <c r="M2908" s="10"/>
      <c r="N2908" s="23"/>
      <c r="O2908" s="23"/>
      <c r="P2908" s="23"/>
    </row>
    <row r="2909" spans="1:16" x14ac:dyDescent="0.2">
      <c r="A2909" s="23"/>
      <c r="G2909" s="17"/>
      <c r="H2909" s="17"/>
      <c r="I2909" s="28"/>
      <c r="J2909" s="21"/>
      <c r="K2909" s="10"/>
      <c r="L2909" s="10"/>
      <c r="M2909" s="10"/>
      <c r="N2909" s="23"/>
      <c r="O2909" s="23"/>
      <c r="P2909" s="23"/>
    </row>
    <row r="2910" spans="1:16" x14ac:dyDescent="0.2">
      <c r="A2910" s="23"/>
      <c r="G2910" s="17"/>
      <c r="H2910" s="17"/>
      <c r="I2910" s="28"/>
      <c r="J2910" s="21"/>
      <c r="K2910" s="10"/>
      <c r="L2910" s="10"/>
      <c r="M2910" s="10"/>
      <c r="N2910" s="23"/>
      <c r="O2910" s="23"/>
      <c r="P2910" s="23"/>
    </row>
    <row r="2911" spans="1:16" x14ac:dyDescent="0.2">
      <c r="A2911" s="23"/>
      <c r="G2911" s="17"/>
      <c r="H2911" s="17"/>
      <c r="I2911" s="28"/>
      <c r="J2911" s="21"/>
      <c r="K2911" s="10"/>
      <c r="L2911" s="10"/>
      <c r="M2911" s="10"/>
      <c r="N2911" s="23"/>
      <c r="O2911" s="23"/>
      <c r="P2911" s="23"/>
    </row>
    <row r="2912" spans="1:16" x14ac:dyDescent="0.2">
      <c r="A2912" s="23"/>
      <c r="G2912" s="17"/>
      <c r="H2912" s="17"/>
      <c r="I2912" s="28"/>
      <c r="J2912" s="21"/>
      <c r="K2912" s="10"/>
      <c r="L2912" s="10"/>
      <c r="M2912" s="10"/>
      <c r="N2912" s="23"/>
      <c r="O2912" s="23"/>
      <c r="P2912" s="23"/>
    </row>
    <row r="2913" spans="1:16" x14ac:dyDescent="0.2">
      <c r="A2913" s="23"/>
      <c r="G2913" s="17"/>
      <c r="H2913" s="17"/>
      <c r="I2913" s="28"/>
      <c r="J2913" s="21"/>
      <c r="K2913" s="10"/>
      <c r="L2913" s="10"/>
      <c r="M2913" s="10"/>
      <c r="N2913" s="23"/>
      <c r="O2913" s="23"/>
      <c r="P2913" s="23"/>
    </row>
    <row r="2914" spans="1:16" x14ac:dyDescent="0.2">
      <c r="A2914" s="23"/>
      <c r="G2914" s="17"/>
      <c r="H2914" s="17"/>
      <c r="I2914" s="28"/>
      <c r="J2914" s="21"/>
      <c r="K2914" s="10"/>
      <c r="L2914" s="10"/>
      <c r="M2914" s="10"/>
      <c r="N2914" s="23"/>
      <c r="O2914" s="23"/>
      <c r="P2914" s="23"/>
    </row>
    <row r="2915" spans="1:16" x14ac:dyDescent="0.2">
      <c r="A2915" s="23"/>
      <c r="G2915" s="17"/>
      <c r="H2915" s="17"/>
      <c r="I2915" s="28"/>
      <c r="J2915" s="21"/>
      <c r="K2915" s="10"/>
      <c r="L2915" s="10"/>
      <c r="M2915" s="10"/>
      <c r="N2915" s="23"/>
      <c r="O2915" s="23"/>
      <c r="P2915" s="23"/>
    </row>
    <row r="2916" spans="1:16" x14ac:dyDescent="0.2">
      <c r="A2916" s="23"/>
      <c r="G2916" s="17"/>
      <c r="H2916" s="17"/>
      <c r="I2916" s="28"/>
      <c r="J2916" s="21"/>
      <c r="K2916" s="10"/>
      <c r="L2916" s="10"/>
      <c r="M2916" s="10"/>
      <c r="N2916" s="23"/>
      <c r="O2916" s="23"/>
      <c r="P2916" s="23"/>
    </row>
    <row r="2917" spans="1:16" x14ac:dyDescent="0.2">
      <c r="A2917" s="23"/>
      <c r="G2917" s="17"/>
      <c r="H2917" s="17"/>
      <c r="I2917" s="28"/>
      <c r="J2917" s="21"/>
      <c r="K2917" s="10"/>
      <c r="L2917" s="10"/>
      <c r="M2917" s="10"/>
      <c r="N2917" s="23"/>
      <c r="O2917" s="23"/>
      <c r="P2917" s="23"/>
    </row>
    <row r="2918" spans="1:16" x14ac:dyDescent="0.2">
      <c r="A2918" s="23"/>
      <c r="G2918" s="17"/>
      <c r="H2918" s="17"/>
      <c r="I2918" s="28"/>
      <c r="J2918" s="21"/>
      <c r="K2918" s="10"/>
      <c r="L2918" s="10"/>
      <c r="M2918" s="10"/>
      <c r="N2918" s="23"/>
      <c r="O2918" s="23"/>
      <c r="P2918" s="23"/>
    </row>
    <row r="2919" spans="1:16" x14ac:dyDescent="0.2">
      <c r="A2919" s="23"/>
      <c r="G2919" s="17"/>
      <c r="H2919" s="17"/>
      <c r="I2919" s="28"/>
      <c r="J2919" s="21"/>
      <c r="K2919" s="10"/>
      <c r="L2919" s="10"/>
      <c r="M2919" s="10"/>
      <c r="N2919" s="23"/>
      <c r="O2919" s="23"/>
      <c r="P2919" s="23"/>
    </row>
    <row r="2920" spans="1:16" x14ac:dyDescent="0.2">
      <c r="A2920" s="23"/>
      <c r="G2920" s="17"/>
      <c r="H2920" s="17"/>
      <c r="I2920" s="28"/>
      <c r="J2920" s="21"/>
      <c r="K2920" s="10"/>
      <c r="L2920" s="10"/>
      <c r="M2920" s="10"/>
      <c r="N2920" s="23"/>
      <c r="O2920" s="23"/>
      <c r="P2920" s="23"/>
    </row>
    <row r="2921" spans="1:16" x14ac:dyDescent="0.2">
      <c r="A2921" s="23"/>
      <c r="G2921" s="17"/>
      <c r="H2921" s="17"/>
      <c r="I2921" s="28"/>
      <c r="J2921" s="21"/>
      <c r="K2921" s="10"/>
      <c r="L2921" s="10"/>
      <c r="M2921" s="10"/>
      <c r="N2921" s="23"/>
      <c r="O2921" s="23"/>
      <c r="P2921" s="23"/>
    </row>
    <row r="2922" spans="1:16" x14ac:dyDescent="0.2">
      <c r="A2922" s="23"/>
      <c r="G2922" s="17"/>
      <c r="H2922" s="17"/>
      <c r="I2922" s="28"/>
      <c r="J2922" s="21"/>
      <c r="K2922" s="10"/>
      <c r="L2922" s="10"/>
      <c r="M2922" s="10"/>
      <c r="N2922" s="23"/>
      <c r="O2922" s="23"/>
      <c r="P2922" s="23"/>
    </row>
    <row r="2923" spans="1:16" x14ac:dyDescent="0.2">
      <c r="A2923" s="23"/>
      <c r="G2923" s="17"/>
      <c r="H2923" s="17"/>
      <c r="I2923" s="28"/>
      <c r="J2923" s="21"/>
      <c r="K2923" s="10"/>
      <c r="L2923" s="10"/>
      <c r="M2923" s="10"/>
      <c r="N2923" s="23"/>
      <c r="O2923" s="23"/>
      <c r="P2923" s="23"/>
    </row>
    <row r="2924" spans="1:16" x14ac:dyDescent="0.2">
      <c r="A2924" s="23"/>
      <c r="G2924" s="17"/>
      <c r="H2924" s="17"/>
      <c r="I2924" s="28"/>
      <c r="J2924" s="21"/>
      <c r="K2924" s="10"/>
      <c r="L2924" s="10"/>
      <c r="M2924" s="10"/>
      <c r="N2924" s="23"/>
      <c r="O2924" s="23"/>
      <c r="P2924" s="23"/>
    </row>
    <row r="2925" spans="1:16" x14ac:dyDescent="0.2">
      <c r="A2925" s="23"/>
      <c r="G2925" s="17"/>
      <c r="H2925" s="17"/>
      <c r="I2925" s="28"/>
      <c r="J2925" s="21"/>
      <c r="K2925" s="10"/>
      <c r="L2925" s="10"/>
      <c r="M2925" s="10"/>
      <c r="N2925" s="23"/>
      <c r="O2925" s="23"/>
      <c r="P2925" s="23"/>
    </row>
    <row r="2926" spans="1:16" x14ac:dyDescent="0.2">
      <c r="A2926" s="23"/>
      <c r="G2926" s="17"/>
      <c r="H2926" s="17"/>
      <c r="I2926" s="28"/>
      <c r="J2926" s="21"/>
      <c r="K2926" s="10"/>
      <c r="L2926" s="10"/>
      <c r="M2926" s="10"/>
      <c r="N2926" s="23"/>
      <c r="O2926" s="23"/>
      <c r="P2926" s="23"/>
    </row>
    <row r="2927" spans="1:16" x14ac:dyDescent="0.2">
      <c r="A2927" s="23"/>
      <c r="G2927" s="17"/>
      <c r="H2927" s="17"/>
      <c r="I2927" s="28"/>
      <c r="J2927" s="21"/>
      <c r="K2927" s="10"/>
      <c r="L2927" s="10"/>
      <c r="M2927" s="10"/>
      <c r="N2927" s="23"/>
      <c r="O2927" s="23"/>
      <c r="P2927" s="23"/>
    </row>
    <row r="2928" spans="1:16" x14ac:dyDescent="0.2">
      <c r="A2928" s="23"/>
      <c r="G2928" s="17"/>
      <c r="H2928" s="17"/>
      <c r="I2928" s="28"/>
      <c r="J2928" s="21"/>
      <c r="K2928" s="10"/>
      <c r="L2928" s="10"/>
      <c r="M2928" s="10"/>
      <c r="N2928" s="23"/>
      <c r="O2928" s="23"/>
      <c r="P2928" s="23"/>
    </row>
    <row r="2929" spans="1:16" x14ac:dyDescent="0.2">
      <c r="A2929" s="23"/>
      <c r="G2929" s="17"/>
      <c r="H2929" s="17"/>
      <c r="I2929" s="28"/>
      <c r="J2929" s="21"/>
      <c r="K2929" s="10"/>
      <c r="L2929" s="10"/>
      <c r="M2929" s="10"/>
      <c r="N2929" s="23"/>
      <c r="O2929" s="23"/>
      <c r="P2929" s="23"/>
    </row>
    <row r="2930" spans="1:16" x14ac:dyDescent="0.2">
      <c r="A2930" s="23"/>
      <c r="G2930" s="17"/>
      <c r="H2930" s="17"/>
      <c r="I2930" s="28"/>
      <c r="J2930" s="21"/>
      <c r="K2930" s="10"/>
      <c r="L2930" s="10"/>
      <c r="M2930" s="10"/>
      <c r="N2930" s="23"/>
      <c r="O2930" s="23"/>
      <c r="P2930" s="23"/>
    </row>
    <row r="2931" spans="1:16" x14ac:dyDescent="0.2">
      <c r="A2931" s="23"/>
      <c r="G2931" s="17"/>
      <c r="H2931" s="17"/>
      <c r="I2931" s="28"/>
      <c r="J2931" s="21"/>
      <c r="K2931" s="10"/>
      <c r="L2931" s="10"/>
      <c r="M2931" s="10"/>
      <c r="N2931" s="23"/>
      <c r="O2931" s="23"/>
      <c r="P2931" s="23"/>
    </row>
    <row r="2932" spans="1:16" x14ac:dyDescent="0.2">
      <c r="A2932" s="23"/>
      <c r="G2932" s="17"/>
      <c r="H2932" s="17"/>
      <c r="I2932" s="28"/>
      <c r="J2932" s="21"/>
      <c r="K2932" s="10"/>
      <c r="L2932" s="10"/>
      <c r="M2932" s="10"/>
      <c r="N2932" s="23"/>
      <c r="O2932" s="23"/>
      <c r="P2932" s="23"/>
    </row>
    <row r="2933" spans="1:16" x14ac:dyDescent="0.2">
      <c r="A2933" s="23"/>
      <c r="G2933" s="17"/>
      <c r="H2933" s="17"/>
      <c r="I2933" s="28"/>
      <c r="J2933" s="21"/>
      <c r="K2933" s="10"/>
      <c r="L2933" s="10"/>
      <c r="M2933" s="10"/>
      <c r="N2933" s="23"/>
      <c r="O2933" s="23"/>
      <c r="P2933" s="23"/>
    </row>
    <row r="2934" spans="1:16" x14ac:dyDescent="0.2">
      <c r="A2934" s="23"/>
      <c r="G2934" s="17"/>
      <c r="H2934" s="17"/>
      <c r="I2934" s="28"/>
      <c r="J2934" s="21"/>
      <c r="K2934" s="10"/>
      <c r="L2934" s="10"/>
      <c r="M2934" s="10"/>
      <c r="N2934" s="23"/>
      <c r="O2934" s="23"/>
      <c r="P2934" s="23"/>
    </row>
    <row r="2935" spans="1:16" x14ac:dyDescent="0.2">
      <c r="A2935" s="23"/>
      <c r="G2935" s="17"/>
      <c r="H2935" s="17"/>
      <c r="I2935" s="28"/>
      <c r="J2935" s="21"/>
      <c r="K2935" s="10"/>
      <c r="L2935" s="10"/>
      <c r="M2935" s="10"/>
      <c r="N2935" s="23"/>
      <c r="O2935" s="23"/>
      <c r="P2935" s="23"/>
    </row>
    <row r="2936" spans="1:16" x14ac:dyDescent="0.2">
      <c r="A2936" s="23"/>
      <c r="G2936" s="17"/>
      <c r="H2936" s="17"/>
      <c r="I2936" s="28"/>
      <c r="J2936" s="21"/>
      <c r="K2936" s="10"/>
      <c r="L2936" s="10"/>
      <c r="M2936" s="10"/>
      <c r="N2936" s="23"/>
      <c r="O2936" s="23"/>
      <c r="P2936" s="23"/>
    </row>
    <row r="2937" spans="1:16" x14ac:dyDescent="0.2">
      <c r="A2937" s="23"/>
      <c r="G2937" s="17"/>
      <c r="H2937" s="17"/>
      <c r="I2937" s="28"/>
      <c r="J2937" s="21"/>
      <c r="K2937" s="10"/>
      <c r="L2937" s="10"/>
      <c r="M2937" s="10"/>
      <c r="N2937" s="23"/>
      <c r="O2937" s="23"/>
      <c r="P2937" s="23"/>
    </row>
    <row r="2938" spans="1:16" x14ac:dyDescent="0.2">
      <c r="A2938" s="23"/>
      <c r="G2938" s="17"/>
      <c r="H2938" s="17"/>
      <c r="I2938" s="28"/>
      <c r="J2938" s="21"/>
      <c r="K2938" s="10"/>
      <c r="L2938" s="10"/>
      <c r="M2938" s="10"/>
      <c r="N2938" s="23"/>
      <c r="O2938" s="23"/>
      <c r="P2938" s="23"/>
    </row>
    <row r="2939" spans="1:16" x14ac:dyDescent="0.2">
      <c r="A2939" s="23"/>
      <c r="G2939" s="17"/>
      <c r="H2939" s="17"/>
      <c r="I2939" s="28"/>
      <c r="J2939" s="21"/>
      <c r="K2939" s="10"/>
      <c r="L2939" s="10"/>
      <c r="M2939" s="10"/>
      <c r="N2939" s="23"/>
      <c r="O2939" s="23"/>
      <c r="P2939" s="23"/>
    </row>
    <row r="2940" spans="1:16" x14ac:dyDescent="0.2">
      <c r="A2940" s="23"/>
      <c r="G2940" s="17"/>
      <c r="H2940" s="17"/>
      <c r="I2940" s="28"/>
      <c r="J2940" s="21"/>
      <c r="K2940" s="10"/>
      <c r="L2940" s="10"/>
      <c r="M2940" s="10"/>
      <c r="N2940" s="23"/>
      <c r="O2940" s="23"/>
      <c r="P2940" s="23"/>
    </row>
    <row r="2941" spans="1:16" x14ac:dyDescent="0.2">
      <c r="A2941" s="23"/>
      <c r="G2941" s="17"/>
      <c r="H2941" s="17"/>
      <c r="I2941" s="28"/>
      <c r="J2941" s="21"/>
      <c r="K2941" s="10"/>
      <c r="L2941" s="10"/>
      <c r="M2941" s="10"/>
      <c r="N2941" s="23"/>
      <c r="O2941" s="23"/>
      <c r="P2941" s="23"/>
    </row>
    <row r="2942" spans="1:16" x14ac:dyDescent="0.2">
      <c r="A2942" s="23"/>
      <c r="G2942" s="17"/>
      <c r="H2942" s="17"/>
      <c r="I2942" s="28"/>
      <c r="J2942" s="21"/>
      <c r="K2942" s="10"/>
      <c r="L2942" s="10"/>
      <c r="M2942" s="10"/>
      <c r="N2942" s="23"/>
      <c r="O2942" s="23"/>
      <c r="P2942" s="23"/>
    </row>
    <row r="2943" spans="1:16" x14ac:dyDescent="0.2">
      <c r="A2943" s="23"/>
      <c r="G2943" s="17"/>
      <c r="H2943" s="17"/>
      <c r="I2943" s="28"/>
      <c r="J2943" s="21"/>
      <c r="K2943" s="10"/>
      <c r="L2943" s="10"/>
      <c r="M2943" s="10"/>
      <c r="N2943" s="23"/>
      <c r="O2943" s="23"/>
      <c r="P2943" s="23"/>
    </row>
    <row r="2944" spans="1:16" x14ac:dyDescent="0.2">
      <c r="A2944" s="23"/>
      <c r="G2944" s="17"/>
      <c r="H2944" s="17"/>
      <c r="I2944" s="28"/>
      <c r="J2944" s="21"/>
      <c r="K2944" s="10"/>
      <c r="L2944" s="10"/>
      <c r="M2944" s="10"/>
      <c r="N2944" s="23"/>
      <c r="O2944" s="23"/>
      <c r="P2944" s="23"/>
    </row>
    <row r="2945" spans="1:16" x14ac:dyDescent="0.2">
      <c r="A2945" s="23"/>
      <c r="G2945" s="17"/>
      <c r="H2945" s="17"/>
      <c r="I2945" s="28"/>
      <c r="J2945" s="21"/>
      <c r="K2945" s="10"/>
      <c r="L2945" s="10"/>
      <c r="M2945" s="10"/>
      <c r="N2945" s="23"/>
      <c r="O2945" s="23"/>
      <c r="P2945" s="23"/>
    </row>
    <row r="2946" spans="1:16" x14ac:dyDescent="0.2">
      <c r="A2946" s="23"/>
      <c r="G2946" s="17"/>
      <c r="H2946" s="17"/>
      <c r="I2946" s="28"/>
      <c r="J2946" s="21"/>
      <c r="K2946" s="10"/>
      <c r="L2946" s="10"/>
      <c r="M2946" s="10"/>
      <c r="N2946" s="23"/>
      <c r="O2946" s="23"/>
      <c r="P2946" s="23"/>
    </row>
    <row r="2947" spans="1:16" x14ac:dyDescent="0.2">
      <c r="A2947" s="23"/>
      <c r="G2947" s="17"/>
      <c r="H2947" s="17"/>
      <c r="I2947" s="28"/>
      <c r="J2947" s="21"/>
      <c r="K2947" s="10"/>
      <c r="L2947" s="10"/>
      <c r="M2947" s="10"/>
      <c r="N2947" s="23"/>
      <c r="O2947" s="23"/>
      <c r="P2947" s="23"/>
    </row>
    <row r="2948" spans="1:16" x14ac:dyDescent="0.2">
      <c r="A2948" s="23"/>
      <c r="G2948" s="17"/>
      <c r="H2948" s="17"/>
      <c r="I2948" s="28"/>
      <c r="J2948" s="21"/>
      <c r="K2948" s="10"/>
      <c r="L2948" s="10"/>
      <c r="M2948" s="10"/>
      <c r="N2948" s="23"/>
      <c r="O2948" s="23"/>
      <c r="P2948" s="23"/>
    </row>
    <row r="2949" spans="1:16" x14ac:dyDescent="0.2">
      <c r="A2949" s="23"/>
      <c r="G2949" s="17"/>
      <c r="H2949" s="17"/>
      <c r="I2949" s="28"/>
      <c r="J2949" s="21"/>
      <c r="K2949" s="10"/>
      <c r="L2949" s="10"/>
      <c r="M2949" s="10"/>
      <c r="N2949" s="23"/>
      <c r="O2949" s="23"/>
      <c r="P2949" s="23"/>
    </row>
    <row r="2950" spans="1:16" x14ac:dyDescent="0.2">
      <c r="A2950" s="23"/>
      <c r="G2950" s="17"/>
      <c r="H2950" s="17"/>
      <c r="I2950" s="28"/>
      <c r="J2950" s="21"/>
      <c r="K2950" s="10"/>
      <c r="L2950" s="10"/>
      <c r="M2950" s="10"/>
      <c r="N2950" s="23"/>
      <c r="O2950" s="23"/>
      <c r="P2950" s="23"/>
    </row>
    <row r="2951" spans="1:16" x14ac:dyDescent="0.2">
      <c r="A2951" s="23"/>
      <c r="G2951" s="17"/>
      <c r="H2951" s="17"/>
      <c r="I2951" s="28"/>
      <c r="J2951" s="21"/>
      <c r="K2951" s="10"/>
      <c r="L2951" s="10"/>
      <c r="M2951" s="10"/>
      <c r="N2951" s="23"/>
      <c r="O2951" s="23"/>
      <c r="P2951" s="23"/>
    </row>
    <row r="2952" spans="1:16" x14ac:dyDescent="0.2">
      <c r="A2952" s="23"/>
      <c r="G2952" s="17"/>
      <c r="H2952" s="17"/>
      <c r="I2952" s="28"/>
      <c r="J2952" s="21"/>
      <c r="K2952" s="10"/>
      <c r="L2952" s="10"/>
      <c r="M2952" s="10"/>
      <c r="N2952" s="23"/>
      <c r="O2952" s="23"/>
      <c r="P2952" s="23"/>
    </row>
    <row r="2953" spans="1:16" x14ac:dyDescent="0.2">
      <c r="A2953" s="23"/>
      <c r="G2953" s="17"/>
      <c r="H2953" s="17"/>
      <c r="I2953" s="28"/>
      <c r="J2953" s="21"/>
      <c r="K2953" s="10"/>
      <c r="L2953" s="10"/>
      <c r="M2953" s="10"/>
      <c r="N2953" s="23"/>
      <c r="O2953" s="23"/>
      <c r="P2953" s="23"/>
    </row>
    <row r="2954" spans="1:16" x14ac:dyDescent="0.2">
      <c r="A2954" s="23"/>
      <c r="G2954" s="17"/>
      <c r="H2954" s="17"/>
      <c r="I2954" s="28"/>
      <c r="J2954" s="21"/>
      <c r="K2954" s="10"/>
      <c r="L2954" s="10"/>
      <c r="M2954" s="10"/>
      <c r="N2954" s="23"/>
      <c r="O2954" s="23"/>
      <c r="P2954" s="23"/>
    </row>
    <row r="2955" spans="1:16" x14ac:dyDescent="0.2">
      <c r="A2955" s="23"/>
      <c r="G2955" s="17"/>
      <c r="H2955" s="17"/>
      <c r="I2955" s="28"/>
      <c r="J2955" s="21"/>
      <c r="K2955" s="10"/>
      <c r="L2955" s="10"/>
      <c r="M2955" s="10"/>
      <c r="N2955" s="23"/>
      <c r="O2955" s="23"/>
      <c r="P2955" s="23"/>
    </row>
    <row r="2956" spans="1:16" x14ac:dyDescent="0.2">
      <c r="A2956" s="23"/>
      <c r="G2956" s="17"/>
      <c r="H2956" s="17"/>
      <c r="I2956" s="28"/>
      <c r="J2956" s="21"/>
      <c r="K2956" s="10"/>
      <c r="L2956" s="10"/>
      <c r="M2956" s="10"/>
      <c r="N2956" s="23"/>
      <c r="O2956" s="23"/>
      <c r="P2956" s="23"/>
    </row>
    <row r="2957" spans="1:16" x14ac:dyDescent="0.2">
      <c r="A2957" s="23"/>
      <c r="G2957" s="17"/>
      <c r="H2957" s="17"/>
      <c r="I2957" s="28"/>
      <c r="J2957" s="21"/>
      <c r="K2957" s="10"/>
      <c r="L2957" s="10"/>
      <c r="M2957" s="10"/>
      <c r="N2957" s="23"/>
      <c r="O2957" s="23"/>
      <c r="P2957" s="23"/>
    </row>
    <row r="2958" spans="1:16" x14ac:dyDescent="0.2">
      <c r="A2958" s="23"/>
      <c r="G2958" s="17"/>
      <c r="H2958" s="17"/>
      <c r="I2958" s="28"/>
      <c r="J2958" s="21"/>
      <c r="K2958" s="10"/>
      <c r="L2958" s="10"/>
      <c r="M2958" s="10"/>
      <c r="N2958" s="23"/>
      <c r="O2958" s="23"/>
      <c r="P2958" s="23"/>
    </row>
    <row r="2959" spans="1:16" x14ac:dyDescent="0.2">
      <c r="A2959" s="23"/>
      <c r="G2959" s="17"/>
      <c r="H2959" s="17"/>
      <c r="I2959" s="28"/>
      <c r="J2959" s="21"/>
      <c r="K2959" s="10"/>
      <c r="L2959" s="10"/>
      <c r="M2959" s="10"/>
      <c r="N2959" s="23"/>
      <c r="O2959" s="23"/>
      <c r="P2959" s="23"/>
    </row>
    <row r="2960" spans="1:16" x14ac:dyDescent="0.2">
      <c r="A2960" s="23"/>
      <c r="G2960" s="17"/>
      <c r="H2960" s="17"/>
      <c r="I2960" s="28"/>
      <c r="J2960" s="21"/>
      <c r="K2960" s="10"/>
      <c r="L2960" s="10"/>
      <c r="M2960" s="10"/>
      <c r="N2960" s="23"/>
      <c r="O2960" s="23"/>
      <c r="P2960" s="23"/>
    </row>
    <row r="2961" spans="1:16" x14ac:dyDescent="0.2">
      <c r="A2961" s="23"/>
      <c r="G2961" s="17"/>
      <c r="H2961" s="17"/>
      <c r="I2961" s="28"/>
      <c r="J2961" s="21"/>
      <c r="K2961" s="10"/>
      <c r="L2961" s="10"/>
      <c r="M2961" s="10"/>
      <c r="N2961" s="23"/>
      <c r="O2961" s="23"/>
      <c r="P2961" s="23"/>
    </row>
    <row r="2962" spans="1:16" x14ac:dyDescent="0.2">
      <c r="A2962" s="23"/>
      <c r="G2962" s="17"/>
      <c r="H2962" s="17"/>
      <c r="I2962" s="28"/>
      <c r="J2962" s="21"/>
      <c r="K2962" s="10"/>
      <c r="L2962" s="10"/>
      <c r="M2962" s="10"/>
      <c r="N2962" s="23"/>
      <c r="O2962" s="23"/>
      <c r="P2962" s="23"/>
    </row>
    <row r="2963" spans="1:16" x14ac:dyDescent="0.2">
      <c r="A2963" s="23"/>
      <c r="G2963" s="17"/>
      <c r="H2963" s="17"/>
      <c r="I2963" s="28"/>
      <c r="J2963" s="21"/>
      <c r="K2963" s="10"/>
      <c r="L2963" s="10"/>
      <c r="M2963" s="10"/>
      <c r="N2963" s="23"/>
      <c r="O2963" s="23"/>
      <c r="P2963" s="23"/>
    </row>
    <row r="2964" spans="1:16" x14ac:dyDescent="0.2">
      <c r="A2964" s="23"/>
      <c r="G2964" s="17"/>
      <c r="H2964" s="17"/>
      <c r="I2964" s="28"/>
      <c r="J2964" s="21"/>
      <c r="K2964" s="10"/>
      <c r="L2964" s="10"/>
      <c r="M2964" s="10"/>
      <c r="N2964" s="23"/>
      <c r="O2964" s="23"/>
      <c r="P2964" s="23"/>
    </row>
    <row r="2965" spans="1:16" x14ac:dyDescent="0.2">
      <c r="A2965" s="23"/>
      <c r="G2965" s="17"/>
      <c r="H2965" s="17"/>
      <c r="I2965" s="28"/>
      <c r="J2965" s="21"/>
      <c r="K2965" s="10"/>
      <c r="L2965" s="10"/>
      <c r="M2965" s="10"/>
      <c r="N2965" s="23"/>
      <c r="O2965" s="23"/>
      <c r="P2965" s="23"/>
    </row>
    <row r="2966" spans="1:16" x14ac:dyDescent="0.2">
      <c r="A2966" s="23"/>
      <c r="G2966" s="17"/>
      <c r="H2966" s="17"/>
      <c r="I2966" s="28"/>
      <c r="J2966" s="21"/>
      <c r="K2966" s="10"/>
      <c r="L2966" s="10"/>
      <c r="M2966" s="10"/>
      <c r="N2966" s="23"/>
      <c r="O2966" s="23"/>
      <c r="P2966" s="23"/>
    </row>
    <row r="2967" spans="1:16" x14ac:dyDescent="0.2">
      <c r="A2967" s="23"/>
      <c r="G2967" s="17"/>
      <c r="H2967" s="17"/>
      <c r="I2967" s="28"/>
      <c r="J2967" s="21"/>
      <c r="K2967" s="10"/>
      <c r="L2967" s="10"/>
      <c r="M2967" s="10"/>
      <c r="N2967" s="23"/>
      <c r="O2967" s="23"/>
      <c r="P2967" s="23"/>
    </row>
    <row r="2968" spans="1:16" x14ac:dyDescent="0.2">
      <c r="A2968" s="23"/>
      <c r="G2968" s="17"/>
      <c r="H2968" s="17"/>
      <c r="I2968" s="28"/>
      <c r="J2968" s="21"/>
      <c r="K2968" s="10"/>
      <c r="L2968" s="10"/>
      <c r="M2968" s="10"/>
      <c r="N2968" s="23"/>
      <c r="O2968" s="23"/>
      <c r="P2968" s="23"/>
    </row>
    <row r="2969" spans="1:16" x14ac:dyDescent="0.2">
      <c r="A2969" s="23"/>
      <c r="G2969" s="17"/>
      <c r="H2969" s="17"/>
      <c r="I2969" s="28"/>
      <c r="J2969" s="21"/>
      <c r="K2969" s="10"/>
      <c r="L2969" s="10"/>
      <c r="M2969" s="10"/>
      <c r="N2969" s="23"/>
      <c r="O2969" s="23"/>
      <c r="P2969" s="23"/>
    </row>
    <row r="2970" spans="1:16" x14ac:dyDescent="0.2">
      <c r="A2970" s="23"/>
      <c r="G2970" s="17"/>
      <c r="H2970" s="17"/>
      <c r="I2970" s="28"/>
      <c r="J2970" s="21"/>
      <c r="K2970" s="10"/>
      <c r="L2970" s="10"/>
      <c r="M2970" s="10"/>
      <c r="N2970" s="23"/>
      <c r="O2970" s="23"/>
      <c r="P2970" s="23"/>
    </row>
    <row r="2971" spans="1:16" x14ac:dyDescent="0.2">
      <c r="A2971" s="23"/>
      <c r="G2971" s="17"/>
      <c r="H2971" s="17"/>
      <c r="I2971" s="28"/>
      <c r="J2971" s="21"/>
      <c r="K2971" s="10"/>
      <c r="L2971" s="10"/>
      <c r="M2971" s="10"/>
      <c r="N2971" s="23"/>
      <c r="O2971" s="23"/>
      <c r="P2971" s="23"/>
    </row>
    <row r="2972" spans="1:16" x14ac:dyDescent="0.2">
      <c r="A2972" s="23"/>
      <c r="G2972" s="17"/>
      <c r="H2972" s="17"/>
      <c r="I2972" s="28"/>
      <c r="J2972" s="21"/>
      <c r="K2972" s="10"/>
      <c r="L2972" s="10"/>
      <c r="M2972" s="10"/>
      <c r="N2972" s="23"/>
      <c r="O2972" s="23"/>
      <c r="P2972" s="23"/>
    </row>
    <row r="2973" spans="1:16" x14ac:dyDescent="0.2">
      <c r="A2973" s="23"/>
      <c r="G2973" s="17"/>
      <c r="H2973" s="17"/>
      <c r="I2973" s="28"/>
      <c r="J2973" s="21"/>
      <c r="K2973" s="10"/>
      <c r="L2973" s="10"/>
      <c r="M2973" s="10"/>
      <c r="N2973" s="23"/>
      <c r="O2973" s="23"/>
      <c r="P2973" s="23"/>
    </row>
    <row r="2974" spans="1:16" x14ac:dyDescent="0.2">
      <c r="A2974" s="23"/>
      <c r="G2974" s="17"/>
      <c r="H2974" s="17"/>
      <c r="I2974" s="28"/>
      <c r="J2974" s="21"/>
      <c r="K2974" s="10"/>
      <c r="L2974" s="10"/>
      <c r="M2974" s="10"/>
      <c r="N2974" s="23"/>
      <c r="O2974" s="23"/>
      <c r="P2974" s="23"/>
    </row>
    <row r="2975" spans="1:16" x14ac:dyDescent="0.2">
      <c r="A2975" s="23"/>
      <c r="G2975" s="17"/>
      <c r="H2975" s="17"/>
      <c r="I2975" s="28"/>
      <c r="J2975" s="21"/>
      <c r="K2975" s="10"/>
      <c r="L2975" s="10"/>
      <c r="M2975" s="10"/>
      <c r="N2975" s="23"/>
      <c r="O2975" s="23"/>
      <c r="P2975" s="23"/>
    </row>
    <row r="2976" spans="1:16" x14ac:dyDescent="0.2">
      <c r="A2976" s="23"/>
      <c r="G2976" s="17"/>
      <c r="H2976" s="17"/>
      <c r="I2976" s="28"/>
      <c r="J2976" s="21"/>
      <c r="K2976" s="10"/>
      <c r="L2976" s="10"/>
      <c r="M2976" s="10"/>
      <c r="N2976" s="23"/>
      <c r="O2976" s="23"/>
      <c r="P2976" s="23"/>
    </row>
    <row r="2977" spans="1:16" x14ac:dyDescent="0.2">
      <c r="A2977" s="23"/>
      <c r="G2977" s="17"/>
      <c r="H2977" s="17"/>
      <c r="I2977" s="28"/>
      <c r="J2977" s="21"/>
      <c r="K2977" s="10"/>
      <c r="L2977" s="10"/>
      <c r="M2977" s="10"/>
      <c r="N2977" s="23"/>
      <c r="O2977" s="23"/>
      <c r="P2977" s="23"/>
    </row>
    <row r="2978" spans="1:16" x14ac:dyDescent="0.2">
      <c r="A2978" s="23"/>
      <c r="G2978" s="17"/>
      <c r="H2978" s="17"/>
      <c r="I2978" s="28"/>
      <c r="J2978" s="21"/>
      <c r="K2978" s="10"/>
      <c r="L2978" s="10"/>
      <c r="M2978" s="10"/>
      <c r="N2978" s="23"/>
      <c r="O2978" s="23"/>
      <c r="P2978" s="23"/>
    </row>
    <row r="2979" spans="1:16" x14ac:dyDescent="0.2">
      <c r="A2979" s="23"/>
      <c r="G2979" s="17"/>
      <c r="H2979" s="17"/>
      <c r="I2979" s="28"/>
      <c r="J2979" s="21"/>
      <c r="K2979" s="10"/>
      <c r="L2979" s="10"/>
      <c r="M2979" s="10"/>
      <c r="N2979" s="23"/>
      <c r="O2979" s="23"/>
      <c r="P2979" s="23"/>
    </row>
    <row r="2980" spans="1:16" x14ac:dyDescent="0.2">
      <c r="A2980" s="23"/>
      <c r="G2980" s="17"/>
      <c r="H2980" s="17"/>
      <c r="I2980" s="28"/>
      <c r="J2980" s="21"/>
      <c r="K2980" s="10"/>
      <c r="L2980" s="10"/>
      <c r="M2980" s="10"/>
      <c r="N2980" s="23"/>
      <c r="O2980" s="23"/>
      <c r="P2980" s="23"/>
    </row>
    <row r="2981" spans="1:16" x14ac:dyDescent="0.2">
      <c r="A2981" s="23"/>
      <c r="G2981" s="17"/>
      <c r="H2981" s="17"/>
      <c r="I2981" s="28"/>
      <c r="J2981" s="21"/>
      <c r="K2981" s="10"/>
      <c r="L2981" s="10"/>
      <c r="M2981" s="10"/>
      <c r="N2981" s="23"/>
      <c r="O2981" s="23"/>
      <c r="P2981" s="23"/>
    </row>
    <row r="2982" spans="1:16" x14ac:dyDescent="0.2">
      <c r="A2982" s="23"/>
      <c r="G2982" s="17"/>
      <c r="H2982" s="17"/>
      <c r="I2982" s="28"/>
      <c r="J2982" s="21"/>
      <c r="K2982" s="10"/>
      <c r="L2982" s="10"/>
      <c r="M2982" s="10"/>
      <c r="N2982" s="23"/>
      <c r="O2982" s="23"/>
      <c r="P2982" s="23"/>
    </row>
    <row r="2983" spans="1:16" x14ac:dyDescent="0.2">
      <c r="A2983" s="23"/>
      <c r="G2983" s="17"/>
      <c r="H2983" s="17"/>
      <c r="I2983" s="28"/>
      <c r="J2983" s="21"/>
      <c r="K2983" s="10"/>
      <c r="L2983" s="10"/>
      <c r="M2983" s="10"/>
      <c r="N2983" s="23"/>
      <c r="O2983" s="23"/>
      <c r="P2983" s="23"/>
    </row>
    <row r="2984" spans="1:16" x14ac:dyDescent="0.2">
      <c r="A2984" s="23"/>
      <c r="G2984" s="17"/>
      <c r="H2984" s="17"/>
      <c r="I2984" s="28"/>
      <c r="J2984" s="21"/>
      <c r="K2984" s="10"/>
      <c r="L2984" s="10"/>
      <c r="M2984" s="10"/>
      <c r="N2984" s="23"/>
      <c r="O2984" s="23"/>
      <c r="P2984" s="23"/>
    </row>
    <row r="2985" spans="1:16" x14ac:dyDescent="0.2">
      <c r="A2985" s="23"/>
      <c r="G2985" s="17"/>
      <c r="H2985" s="17"/>
      <c r="I2985" s="28"/>
      <c r="J2985" s="21"/>
      <c r="K2985" s="10"/>
      <c r="L2985" s="10"/>
      <c r="M2985" s="10"/>
      <c r="N2985" s="23"/>
      <c r="O2985" s="23"/>
      <c r="P2985" s="23"/>
    </row>
    <row r="2986" spans="1:16" x14ac:dyDescent="0.2">
      <c r="A2986" s="23"/>
      <c r="G2986" s="17"/>
      <c r="H2986" s="17"/>
      <c r="I2986" s="28"/>
      <c r="J2986" s="21"/>
      <c r="K2986" s="10"/>
      <c r="L2986" s="10"/>
      <c r="M2986" s="10"/>
      <c r="N2986" s="23"/>
      <c r="O2986" s="23"/>
      <c r="P2986" s="23"/>
    </row>
    <row r="2987" spans="1:16" x14ac:dyDescent="0.2">
      <c r="A2987" s="23"/>
      <c r="G2987" s="17"/>
      <c r="H2987" s="17"/>
      <c r="I2987" s="28"/>
      <c r="J2987" s="21"/>
      <c r="K2987" s="10"/>
      <c r="L2987" s="10"/>
      <c r="M2987" s="10"/>
      <c r="N2987" s="23"/>
      <c r="O2987" s="23"/>
      <c r="P2987" s="23"/>
    </row>
    <row r="2988" spans="1:16" x14ac:dyDescent="0.2">
      <c r="A2988" s="23"/>
      <c r="G2988" s="17"/>
      <c r="H2988" s="17"/>
      <c r="I2988" s="28"/>
      <c r="J2988" s="21"/>
      <c r="K2988" s="10"/>
      <c r="L2988" s="10"/>
      <c r="M2988" s="10"/>
      <c r="N2988" s="23"/>
      <c r="O2988" s="23"/>
      <c r="P2988" s="23"/>
    </row>
    <row r="2989" spans="1:16" x14ac:dyDescent="0.2">
      <c r="A2989" s="23"/>
      <c r="G2989" s="17"/>
      <c r="H2989" s="17"/>
      <c r="I2989" s="28"/>
      <c r="J2989" s="21"/>
      <c r="K2989" s="10"/>
      <c r="L2989" s="10"/>
      <c r="M2989" s="10"/>
      <c r="N2989" s="23"/>
      <c r="O2989" s="23"/>
      <c r="P2989" s="23"/>
    </row>
    <row r="2990" spans="1:16" x14ac:dyDescent="0.2">
      <c r="A2990" s="23"/>
      <c r="G2990" s="17"/>
      <c r="H2990" s="17"/>
      <c r="I2990" s="28"/>
      <c r="J2990" s="21"/>
      <c r="K2990" s="10"/>
      <c r="L2990" s="10"/>
      <c r="M2990" s="10"/>
      <c r="N2990" s="23"/>
      <c r="O2990" s="23"/>
      <c r="P2990" s="23"/>
    </row>
    <row r="2991" spans="1:16" x14ac:dyDescent="0.2">
      <c r="A2991" s="23"/>
      <c r="G2991" s="17"/>
      <c r="H2991" s="17"/>
      <c r="I2991" s="28"/>
      <c r="J2991" s="21"/>
      <c r="K2991" s="10"/>
      <c r="L2991" s="10"/>
      <c r="M2991" s="10"/>
      <c r="N2991" s="23"/>
      <c r="O2991" s="23"/>
      <c r="P2991" s="23"/>
    </row>
    <row r="2992" spans="1:16" x14ac:dyDescent="0.2">
      <c r="A2992" s="23"/>
      <c r="G2992" s="17"/>
      <c r="H2992" s="17"/>
      <c r="I2992" s="28"/>
      <c r="J2992" s="21"/>
      <c r="K2992" s="10"/>
      <c r="L2992" s="10"/>
      <c r="M2992" s="10"/>
      <c r="N2992" s="23"/>
      <c r="O2992" s="23"/>
      <c r="P2992" s="23"/>
    </row>
    <row r="2993" spans="1:16" x14ac:dyDescent="0.2">
      <c r="A2993" s="23"/>
      <c r="G2993" s="17"/>
      <c r="H2993" s="17"/>
      <c r="I2993" s="28"/>
      <c r="J2993" s="21"/>
      <c r="K2993" s="10"/>
      <c r="L2993" s="10"/>
      <c r="M2993" s="10"/>
      <c r="N2993" s="23"/>
      <c r="O2993" s="23"/>
      <c r="P2993" s="23"/>
    </row>
    <row r="2994" spans="1:16" x14ac:dyDescent="0.2">
      <c r="A2994" s="23"/>
      <c r="G2994" s="17"/>
      <c r="H2994" s="17"/>
      <c r="I2994" s="28"/>
      <c r="J2994" s="21"/>
      <c r="K2994" s="10"/>
      <c r="L2994" s="10"/>
      <c r="M2994" s="10"/>
      <c r="N2994" s="23"/>
      <c r="O2994" s="23"/>
      <c r="P2994" s="23"/>
    </row>
    <row r="2995" spans="1:16" x14ac:dyDescent="0.2">
      <c r="A2995" s="23"/>
      <c r="G2995" s="17"/>
      <c r="H2995" s="17"/>
      <c r="I2995" s="28"/>
      <c r="J2995" s="21"/>
      <c r="K2995" s="10"/>
      <c r="L2995" s="10"/>
      <c r="M2995" s="10"/>
      <c r="N2995" s="23"/>
      <c r="O2995" s="23"/>
      <c r="P2995" s="23"/>
    </row>
    <row r="2996" spans="1:16" x14ac:dyDescent="0.2">
      <c r="A2996" s="23"/>
      <c r="G2996" s="17"/>
      <c r="H2996" s="17"/>
      <c r="I2996" s="28"/>
      <c r="J2996" s="21"/>
      <c r="K2996" s="10"/>
      <c r="L2996" s="10"/>
      <c r="M2996" s="10"/>
      <c r="N2996" s="23"/>
      <c r="O2996" s="23"/>
      <c r="P2996" s="23"/>
    </row>
    <row r="2997" spans="1:16" x14ac:dyDescent="0.2">
      <c r="A2997" s="23"/>
      <c r="G2997" s="17"/>
      <c r="H2997" s="17"/>
      <c r="I2997" s="28"/>
      <c r="J2997" s="21"/>
      <c r="K2997" s="10"/>
      <c r="L2997" s="10"/>
      <c r="M2997" s="10"/>
      <c r="N2997" s="23"/>
      <c r="O2997" s="23"/>
      <c r="P2997" s="23"/>
    </row>
    <row r="2998" spans="1:16" x14ac:dyDescent="0.2">
      <c r="A2998" s="23"/>
      <c r="G2998" s="17"/>
      <c r="H2998" s="17"/>
      <c r="I2998" s="28"/>
      <c r="J2998" s="21"/>
      <c r="K2998" s="10"/>
      <c r="L2998" s="10"/>
      <c r="M2998" s="10"/>
      <c r="N2998" s="23"/>
      <c r="O2998" s="23"/>
      <c r="P2998" s="23"/>
    </row>
    <row r="2999" spans="1:16" x14ac:dyDescent="0.2">
      <c r="A2999" s="23"/>
      <c r="G2999" s="17"/>
      <c r="H2999" s="17"/>
      <c r="I2999" s="28"/>
      <c r="J2999" s="21"/>
      <c r="K2999" s="10"/>
      <c r="L2999" s="10"/>
      <c r="M2999" s="10"/>
      <c r="N2999" s="23"/>
      <c r="O2999" s="23"/>
      <c r="P2999" s="23"/>
    </row>
    <row r="3000" spans="1:16" x14ac:dyDescent="0.2">
      <c r="A3000" s="23"/>
      <c r="G3000" s="17"/>
      <c r="H3000" s="17"/>
      <c r="I3000" s="28"/>
      <c r="J3000" s="21"/>
      <c r="K3000" s="10"/>
      <c r="L3000" s="10"/>
      <c r="M3000" s="10"/>
      <c r="N3000" s="23"/>
      <c r="O3000" s="23"/>
      <c r="P3000" s="23"/>
    </row>
    <row r="3001" spans="1:16" x14ac:dyDescent="0.2">
      <c r="A3001" s="23"/>
      <c r="G3001" s="17"/>
      <c r="H3001" s="17"/>
      <c r="I3001" s="28"/>
      <c r="J3001" s="21"/>
      <c r="K3001" s="10"/>
      <c r="L3001" s="10"/>
      <c r="M3001" s="10"/>
      <c r="N3001" s="23"/>
      <c r="O3001" s="23"/>
      <c r="P3001" s="23"/>
    </row>
    <row r="3002" spans="1:16" x14ac:dyDescent="0.2">
      <c r="A3002" s="23"/>
      <c r="G3002" s="17"/>
      <c r="H3002" s="17"/>
      <c r="I3002" s="28"/>
      <c r="J3002" s="21"/>
      <c r="K3002" s="10"/>
      <c r="L3002" s="10"/>
      <c r="M3002" s="10"/>
      <c r="N3002" s="23"/>
      <c r="O3002" s="23"/>
      <c r="P3002" s="23"/>
    </row>
    <row r="3003" spans="1:16" x14ac:dyDescent="0.2">
      <c r="A3003" s="23"/>
      <c r="G3003" s="17"/>
      <c r="H3003" s="17"/>
      <c r="I3003" s="28"/>
      <c r="J3003" s="21"/>
      <c r="K3003" s="10"/>
      <c r="L3003" s="10"/>
      <c r="M3003" s="10"/>
      <c r="N3003" s="23"/>
      <c r="O3003" s="23"/>
      <c r="P3003" s="23"/>
    </row>
    <row r="3004" spans="1:16" x14ac:dyDescent="0.2">
      <c r="A3004" s="23"/>
      <c r="G3004" s="17"/>
      <c r="H3004" s="17"/>
      <c r="I3004" s="28"/>
      <c r="J3004" s="21"/>
      <c r="K3004" s="10"/>
      <c r="L3004" s="10"/>
      <c r="M3004" s="10"/>
      <c r="N3004" s="23"/>
      <c r="O3004" s="23"/>
      <c r="P3004" s="23"/>
    </row>
    <row r="3005" spans="1:16" x14ac:dyDescent="0.2">
      <c r="A3005" s="23"/>
      <c r="G3005" s="17"/>
      <c r="H3005" s="17"/>
      <c r="I3005" s="28"/>
      <c r="J3005" s="21"/>
      <c r="K3005" s="10"/>
      <c r="L3005" s="10"/>
      <c r="M3005" s="10"/>
      <c r="N3005" s="23"/>
      <c r="O3005" s="23"/>
      <c r="P3005" s="23"/>
    </row>
    <row r="3006" spans="1:16" x14ac:dyDescent="0.2">
      <c r="A3006" s="23"/>
      <c r="G3006" s="17"/>
      <c r="H3006" s="17"/>
      <c r="I3006" s="28"/>
      <c r="J3006" s="21"/>
      <c r="K3006" s="10"/>
      <c r="L3006" s="10"/>
      <c r="M3006" s="10"/>
      <c r="N3006" s="23"/>
      <c r="O3006" s="23"/>
      <c r="P3006" s="23"/>
    </row>
    <row r="3007" spans="1:16" x14ac:dyDescent="0.2">
      <c r="A3007" s="23"/>
      <c r="G3007" s="17"/>
      <c r="H3007" s="17"/>
      <c r="I3007" s="28"/>
      <c r="J3007" s="21"/>
      <c r="K3007" s="10"/>
      <c r="L3007" s="10"/>
      <c r="M3007" s="10"/>
      <c r="N3007" s="23"/>
      <c r="O3007" s="23"/>
      <c r="P3007" s="23"/>
    </row>
    <row r="3008" spans="1:16" x14ac:dyDescent="0.2">
      <c r="A3008" s="23"/>
      <c r="G3008" s="17"/>
      <c r="H3008" s="17"/>
      <c r="I3008" s="28"/>
      <c r="J3008" s="21"/>
      <c r="K3008" s="10"/>
      <c r="L3008" s="10"/>
      <c r="M3008" s="10"/>
      <c r="N3008" s="23"/>
      <c r="O3008" s="23"/>
      <c r="P3008" s="23"/>
    </row>
    <row r="3009" spans="1:16" x14ac:dyDescent="0.2">
      <c r="A3009" s="23"/>
      <c r="G3009" s="17"/>
      <c r="H3009" s="17"/>
      <c r="I3009" s="28"/>
      <c r="J3009" s="21"/>
      <c r="K3009" s="10"/>
      <c r="L3009" s="10"/>
      <c r="M3009" s="10"/>
      <c r="N3009" s="23"/>
      <c r="O3009" s="23"/>
      <c r="P3009" s="23"/>
    </row>
    <row r="3010" spans="1:16" x14ac:dyDescent="0.2">
      <c r="A3010" s="23"/>
      <c r="G3010" s="17"/>
      <c r="H3010" s="17"/>
      <c r="I3010" s="28"/>
      <c r="J3010" s="21"/>
      <c r="K3010" s="10"/>
      <c r="L3010" s="10"/>
      <c r="M3010" s="10"/>
      <c r="N3010" s="23"/>
      <c r="O3010" s="23"/>
      <c r="P3010" s="23"/>
    </row>
    <row r="3011" spans="1:16" x14ac:dyDescent="0.2">
      <c r="A3011" s="23"/>
      <c r="G3011" s="17"/>
      <c r="H3011" s="17"/>
      <c r="I3011" s="28"/>
      <c r="J3011" s="21"/>
      <c r="K3011" s="10"/>
      <c r="L3011" s="10"/>
      <c r="M3011" s="10"/>
      <c r="N3011" s="23"/>
      <c r="O3011" s="23"/>
      <c r="P3011" s="23"/>
    </row>
    <row r="3012" spans="1:16" x14ac:dyDescent="0.2">
      <c r="A3012" s="23"/>
      <c r="G3012" s="17"/>
      <c r="H3012" s="17"/>
      <c r="I3012" s="28"/>
      <c r="J3012" s="21"/>
      <c r="K3012" s="10"/>
      <c r="L3012" s="10"/>
      <c r="M3012" s="10"/>
      <c r="N3012" s="23"/>
      <c r="O3012" s="23"/>
      <c r="P3012" s="23"/>
    </row>
    <row r="3013" spans="1:16" x14ac:dyDescent="0.2">
      <c r="A3013" s="23"/>
      <c r="G3013" s="17"/>
      <c r="H3013" s="17"/>
      <c r="I3013" s="28"/>
      <c r="J3013" s="21"/>
      <c r="K3013" s="10"/>
      <c r="L3013" s="10"/>
      <c r="M3013" s="10"/>
      <c r="N3013" s="23"/>
      <c r="O3013" s="23"/>
      <c r="P3013" s="23"/>
    </row>
    <row r="3014" spans="1:16" x14ac:dyDescent="0.2">
      <c r="A3014" s="23"/>
      <c r="G3014" s="17"/>
      <c r="H3014" s="17"/>
      <c r="I3014" s="28"/>
      <c r="J3014" s="21"/>
      <c r="K3014" s="10"/>
      <c r="L3014" s="10"/>
      <c r="M3014" s="10"/>
      <c r="N3014" s="23"/>
      <c r="O3014" s="23"/>
      <c r="P3014" s="23"/>
    </row>
    <row r="3015" spans="1:16" x14ac:dyDescent="0.2">
      <c r="A3015" s="23"/>
      <c r="G3015" s="17"/>
      <c r="H3015" s="17"/>
      <c r="I3015" s="28"/>
      <c r="J3015" s="21"/>
      <c r="K3015" s="10"/>
      <c r="L3015" s="10"/>
      <c r="M3015" s="10"/>
      <c r="N3015" s="23"/>
      <c r="O3015" s="23"/>
      <c r="P3015" s="23"/>
    </row>
    <row r="3016" spans="1:16" x14ac:dyDescent="0.2">
      <c r="A3016" s="23"/>
      <c r="G3016" s="17"/>
      <c r="H3016" s="17"/>
      <c r="I3016" s="28"/>
      <c r="J3016" s="21"/>
      <c r="K3016" s="10"/>
      <c r="L3016" s="10"/>
      <c r="M3016" s="10"/>
      <c r="N3016" s="23"/>
      <c r="O3016" s="23"/>
      <c r="P3016" s="23"/>
    </row>
    <row r="3017" spans="1:16" x14ac:dyDescent="0.2">
      <c r="A3017" s="23"/>
      <c r="G3017" s="17"/>
      <c r="H3017" s="17"/>
      <c r="I3017" s="28"/>
      <c r="J3017" s="21"/>
      <c r="K3017" s="10"/>
      <c r="L3017" s="10"/>
      <c r="M3017" s="10"/>
      <c r="N3017" s="23"/>
      <c r="O3017" s="23"/>
      <c r="P3017" s="23"/>
    </row>
    <row r="3018" spans="1:16" x14ac:dyDescent="0.2">
      <c r="A3018" s="23"/>
      <c r="G3018" s="17"/>
      <c r="H3018" s="17"/>
      <c r="I3018" s="28"/>
      <c r="J3018" s="21"/>
      <c r="K3018" s="10"/>
      <c r="L3018" s="10"/>
      <c r="M3018" s="10"/>
      <c r="N3018" s="23"/>
      <c r="O3018" s="23"/>
      <c r="P3018" s="23"/>
    </row>
    <row r="3019" spans="1:16" x14ac:dyDescent="0.2">
      <c r="A3019" s="23"/>
      <c r="G3019" s="17"/>
      <c r="H3019" s="17"/>
      <c r="I3019" s="28"/>
      <c r="J3019" s="21"/>
      <c r="K3019" s="10"/>
      <c r="L3019" s="10"/>
      <c r="M3019" s="10"/>
      <c r="N3019" s="23"/>
      <c r="O3019" s="23"/>
      <c r="P3019" s="23"/>
    </row>
    <row r="3020" spans="1:16" x14ac:dyDescent="0.2">
      <c r="A3020" s="23"/>
      <c r="G3020" s="17"/>
      <c r="H3020" s="17"/>
      <c r="I3020" s="28"/>
      <c r="J3020" s="21"/>
      <c r="K3020" s="10"/>
      <c r="L3020" s="10"/>
      <c r="M3020" s="10"/>
      <c r="N3020" s="23"/>
      <c r="O3020" s="23"/>
      <c r="P3020" s="23"/>
    </row>
    <row r="3021" spans="1:16" x14ac:dyDescent="0.2">
      <c r="A3021" s="23"/>
      <c r="G3021" s="17"/>
      <c r="H3021" s="17"/>
      <c r="I3021" s="28"/>
      <c r="J3021" s="21"/>
      <c r="K3021" s="10"/>
      <c r="L3021" s="10"/>
      <c r="M3021" s="10"/>
      <c r="N3021" s="23"/>
      <c r="O3021" s="23"/>
      <c r="P3021" s="23"/>
    </row>
    <row r="3022" spans="1:16" x14ac:dyDescent="0.2">
      <c r="A3022" s="23"/>
      <c r="G3022" s="17"/>
      <c r="H3022" s="17"/>
      <c r="I3022" s="28"/>
      <c r="J3022" s="21"/>
      <c r="K3022" s="10"/>
      <c r="L3022" s="10"/>
      <c r="M3022" s="10"/>
      <c r="N3022" s="23"/>
      <c r="O3022" s="23"/>
      <c r="P3022" s="23"/>
    </row>
    <row r="3023" spans="1:16" x14ac:dyDescent="0.2">
      <c r="A3023" s="23"/>
      <c r="G3023" s="17"/>
      <c r="H3023" s="17"/>
      <c r="I3023" s="28"/>
      <c r="J3023" s="21"/>
      <c r="K3023" s="10"/>
      <c r="L3023" s="10"/>
      <c r="M3023" s="10"/>
      <c r="N3023" s="23"/>
      <c r="O3023" s="23"/>
      <c r="P3023" s="23"/>
    </row>
    <row r="3024" spans="1:16" x14ac:dyDescent="0.2">
      <c r="A3024" s="23"/>
      <c r="G3024" s="17"/>
      <c r="H3024" s="17"/>
      <c r="I3024" s="28"/>
      <c r="J3024" s="21"/>
      <c r="K3024" s="10"/>
      <c r="L3024" s="10"/>
      <c r="M3024" s="10"/>
      <c r="N3024" s="23"/>
      <c r="O3024" s="23"/>
      <c r="P3024" s="23"/>
    </row>
    <row r="3025" spans="1:16" x14ac:dyDescent="0.2">
      <c r="A3025" s="23"/>
      <c r="G3025" s="17"/>
      <c r="H3025" s="17"/>
      <c r="I3025" s="28"/>
      <c r="J3025" s="21"/>
      <c r="K3025" s="10"/>
      <c r="L3025" s="10"/>
      <c r="M3025" s="10"/>
      <c r="N3025" s="23"/>
      <c r="O3025" s="23"/>
      <c r="P3025" s="23"/>
    </row>
    <row r="3026" spans="1:16" x14ac:dyDescent="0.2">
      <c r="A3026" s="23"/>
      <c r="G3026" s="17"/>
      <c r="H3026" s="17"/>
      <c r="I3026" s="28"/>
      <c r="J3026" s="21"/>
      <c r="K3026" s="10"/>
      <c r="L3026" s="10"/>
      <c r="M3026" s="10"/>
      <c r="N3026" s="23"/>
      <c r="O3026" s="23"/>
      <c r="P3026" s="23"/>
    </row>
    <row r="3027" spans="1:16" x14ac:dyDescent="0.2">
      <c r="A3027" s="23"/>
      <c r="G3027" s="17"/>
      <c r="H3027" s="17"/>
      <c r="I3027" s="28"/>
      <c r="J3027" s="21"/>
      <c r="K3027" s="10"/>
      <c r="L3027" s="10"/>
      <c r="M3027" s="10"/>
      <c r="N3027" s="23"/>
      <c r="O3027" s="23"/>
      <c r="P3027" s="23"/>
    </row>
    <row r="3028" spans="1:16" x14ac:dyDescent="0.2">
      <c r="A3028" s="23"/>
      <c r="G3028" s="17"/>
      <c r="H3028" s="17"/>
      <c r="I3028" s="28"/>
      <c r="J3028" s="21"/>
      <c r="K3028" s="10"/>
      <c r="L3028" s="10"/>
      <c r="M3028" s="10"/>
      <c r="N3028" s="23"/>
      <c r="O3028" s="23"/>
      <c r="P3028" s="23"/>
    </row>
    <row r="3029" spans="1:16" x14ac:dyDescent="0.2">
      <c r="A3029" s="23"/>
      <c r="G3029" s="17"/>
      <c r="H3029" s="17"/>
      <c r="I3029" s="28"/>
      <c r="J3029" s="21"/>
      <c r="K3029" s="10"/>
      <c r="L3029" s="10"/>
      <c r="M3029" s="10"/>
      <c r="N3029" s="23"/>
      <c r="O3029" s="23"/>
      <c r="P3029" s="23"/>
    </row>
    <row r="3030" spans="1:16" x14ac:dyDescent="0.2">
      <c r="A3030" s="23"/>
      <c r="G3030" s="17"/>
      <c r="H3030" s="17"/>
      <c r="I3030" s="28"/>
      <c r="J3030" s="21"/>
      <c r="K3030" s="10"/>
      <c r="L3030" s="10"/>
      <c r="M3030" s="10"/>
      <c r="N3030" s="23"/>
      <c r="O3030" s="23"/>
      <c r="P3030" s="23"/>
    </row>
    <row r="3031" spans="1:16" x14ac:dyDescent="0.2">
      <c r="A3031" s="23"/>
      <c r="G3031" s="17"/>
      <c r="H3031" s="17"/>
      <c r="I3031" s="28"/>
      <c r="J3031" s="21"/>
      <c r="K3031" s="10"/>
      <c r="L3031" s="10"/>
      <c r="M3031" s="10"/>
      <c r="N3031" s="23"/>
      <c r="O3031" s="23"/>
      <c r="P3031" s="23"/>
    </row>
    <row r="3032" spans="1:16" x14ac:dyDescent="0.2">
      <c r="A3032" s="23"/>
      <c r="G3032" s="17"/>
      <c r="H3032" s="17"/>
      <c r="I3032" s="28"/>
      <c r="J3032" s="21"/>
      <c r="K3032" s="10"/>
      <c r="L3032" s="10"/>
      <c r="M3032" s="10"/>
      <c r="N3032" s="23"/>
      <c r="O3032" s="23"/>
      <c r="P3032" s="23"/>
    </row>
    <row r="3033" spans="1:16" x14ac:dyDescent="0.2">
      <c r="A3033" s="23"/>
      <c r="G3033" s="17"/>
      <c r="H3033" s="17"/>
      <c r="I3033" s="28"/>
      <c r="J3033" s="21"/>
      <c r="K3033" s="10"/>
      <c r="L3033" s="10"/>
      <c r="M3033" s="10"/>
      <c r="N3033" s="23"/>
      <c r="O3033" s="23"/>
      <c r="P3033" s="23"/>
    </row>
    <row r="3034" spans="1:16" x14ac:dyDescent="0.2">
      <c r="A3034" s="23"/>
      <c r="G3034" s="17"/>
      <c r="H3034" s="17"/>
      <c r="I3034" s="28"/>
      <c r="J3034" s="21"/>
      <c r="K3034" s="10"/>
      <c r="L3034" s="10"/>
      <c r="M3034" s="10"/>
      <c r="N3034" s="23"/>
      <c r="O3034" s="23"/>
      <c r="P3034" s="23"/>
    </row>
    <row r="3035" spans="1:16" x14ac:dyDescent="0.2">
      <c r="A3035" s="23"/>
      <c r="G3035" s="17"/>
      <c r="H3035" s="17"/>
      <c r="I3035" s="28"/>
      <c r="J3035" s="21"/>
      <c r="K3035" s="10"/>
      <c r="L3035" s="10"/>
      <c r="M3035" s="10"/>
      <c r="N3035" s="23"/>
      <c r="O3035" s="23"/>
      <c r="P3035" s="23"/>
    </row>
    <row r="3036" spans="1:16" x14ac:dyDescent="0.2">
      <c r="A3036" s="23"/>
      <c r="G3036" s="17"/>
      <c r="H3036" s="17"/>
      <c r="I3036" s="28"/>
      <c r="J3036" s="21"/>
      <c r="K3036" s="10"/>
      <c r="L3036" s="10"/>
      <c r="M3036" s="10"/>
      <c r="N3036" s="23"/>
      <c r="O3036" s="23"/>
      <c r="P3036" s="23"/>
    </row>
    <row r="3037" spans="1:16" x14ac:dyDescent="0.2">
      <c r="A3037" s="23"/>
      <c r="G3037" s="17"/>
      <c r="H3037" s="17"/>
      <c r="I3037" s="28"/>
      <c r="J3037" s="21"/>
      <c r="K3037" s="10"/>
      <c r="L3037" s="10"/>
      <c r="M3037" s="10"/>
      <c r="N3037" s="23"/>
      <c r="O3037" s="23"/>
      <c r="P3037" s="23"/>
    </row>
    <row r="3038" spans="1:16" x14ac:dyDescent="0.2">
      <c r="A3038" s="23"/>
      <c r="G3038" s="17"/>
      <c r="H3038" s="17"/>
      <c r="I3038" s="28"/>
      <c r="J3038" s="21"/>
      <c r="K3038" s="10"/>
      <c r="L3038" s="10"/>
      <c r="M3038" s="10"/>
      <c r="N3038" s="23"/>
      <c r="O3038" s="23"/>
      <c r="P3038" s="23"/>
    </row>
    <row r="3039" spans="1:16" x14ac:dyDescent="0.2">
      <c r="A3039" s="23"/>
      <c r="G3039" s="17"/>
      <c r="H3039" s="17"/>
      <c r="I3039" s="28"/>
      <c r="J3039" s="21"/>
      <c r="K3039" s="10"/>
      <c r="L3039" s="10"/>
      <c r="M3039" s="10"/>
      <c r="N3039" s="23"/>
      <c r="O3039" s="23"/>
      <c r="P3039" s="23"/>
    </row>
    <row r="3040" spans="1:16" x14ac:dyDescent="0.2">
      <c r="A3040" s="23"/>
      <c r="G3040" s="17"/>
      <c r="H3040" s="17"/>
      <c r="I3040" s="28"/>
      <c r="J3040" s="21"/>
      <c r="K3040" s="10"/>
      <c r="L3040" s="10"/>
      <c r="M3040" s="10"/>
      <c r="N3040" s="23"/>
      <c r="O3040" s="23"/>
      <c r="P3040" s="23"/>
    </row>
    <row r="3041" spans="1:16" x14ac:dyDescent="0.2">
      <c r="A3041" s="23"/>
      <c r="G3041" s="17"/>
      <c r="H3041" s="17"/>
      <c r="I3041" s="28"/>
      <c r="J3041" s="21"/>
      <c r="K3041" s="10"/>
      <c r="L3041" s="10"/>
      <c r="M3041" s="10"/>
      <c r="N3041" s="23"/>
      <c r="O3041" s="23"/>
      <c r="P3041" s="23"/>
    </row>
    <row r="3042" spans="1:16" x14ac:dyDescent="0.2">
      <c r="A3042" s="23"/>
      <c r="G3042" s="17"/>
      <c r="H3042" s="17"/>
      <c r="I3042" s="28"/>
      <c r="J3042" s="21"/>
      <c r="K3042" s="10"/>
      <c r="L3042" s="10"/>
      <c r="M3042" s="10"/>
      <c r="N3042" s="23"/>
      <c r="O3042" s="23"/>
      <c r="P3042" s="23"/>
    </row>
    <row r="3043" spans="1:16" x14ac:dyDescent="0.2">
      <c r="A3043" s="23"/>
      <c r="G3043" s="17"/>
      <c r="H3043" s="17"/>
      <c r="I3043" s="28"/>
      <c r="J3043" s="21"/>
      <c r="K3043" s="10"/>
      <c r="L3043" s="10"/>
      <c r="M3043" s="10"/>
      <c r="N3043" s="23"/>
      <c r="O3043" s="23"/>
      <c r="P3043" s="23"/>
    </row>
    <row r="3044" spans="1:16" x14ac:dyDescent="0.2">
      <c r="A3044" s="23"/>
      <c r="G3044" s="17"/>
      <c r="H3044" s="17"/>
      <c r="I3044" s="28"/>
      <c r="J3044" s="21"/>
      <c r="K3044" s="10"/>
      <c r="L3044" s="10"/>
      <c r="M3044" s="10"/>
      <c r="N3044" s="23"/>
      <c r="O3044" s="23"/>
      <c r="P3044" s="23"/>
    </row>
    <row r="3045" spans="1:16" x14ac:dyDescent="0.2">
      <c r="A3045" s="23"/>
      <c r="G3045" s="17"/>
      <c r="H3045" s="17"/>
      <c r="I3045" s="28"/>
      <c r="J3045" s="21"/>
      <c r="K3045" s="10"/>
      <c r="L3045" s="10"/>
      <c r="M3045" s="10"/>
      <c r="N3045" s="23"/>
      <c r="O3045" s="23"/>
      <c r="P3045" s="23"/>
    </row>
    <row r="3046" spans="1:16" x14ac:dyDescent="0.2">
      <c r="A3046" s="23"/>
      <c r="G3046" s="17"/>
      <c r="H3046" s="17"/>
      <c r="I3046" s="28"/>
      <c r="J3046" s="21"/>
      <c r="K3046" s="10"/>
      <c r="L3046" s="10"/>
      <c r="M3046" s="10"/>
      <c r="N3046" s="23"/>
      <c r="O3046" s="23"/>
      <c r="P3046" s="23"/>
    </row>
    <row r="3047" spans="1:16" x14ac:dyDescent="0.2">
      <c r="A3047" s="23"/>
      <c r="G3047" s="17"/>
      <c r="H3047" s="17"/>
      <c r="I3047" s="28"/>
      <c r="J3047" s="21"/>
      <c r="K3047" s="10"/>
      <c r="L3047" s="10"/>
      <c r="M3047" s="10"/>
      <c r="N3047" s="23"/>
      <c r="O3047" s="23"/>
      <c r="P3047" s="23"/>
    </row>
    <row r="3048" spans="1:16" x14ac:dyDescent="0.2">
      <c r="A3048" s="23"/>
      <c r="G3048" s="17"/>
      <c r="H3048" s="17"/>
      <c r="I3048" s="28"/>
      <c r="J3048" s="21"/>
      <c r="K3048" s="10"/>
      <c r="L3048" s="10"/>
      <c r="M3048" s="10"/>
      <c r="N3048" s="23"/>
      <c r="O3048" s="23"/>
      <c r="P3048" s="23"/>
    </row>
    <row r="3049" spans="1:16" x14ac:dyDescent="0.2">
      <c r="A3049" s="23"/>
      <c r="G3049" s="17"/>
      <c r="H3049" s="17"/>
      <c r="I3049" s="28"/>
      <c r="J3049" s="21"/>
      <c r="K3049" s="10"/>
      <c r="L3049" s="10"/>
      <c r="M3049" s="10"/>
      <c r="N3049" s="23"/>
      <c r="O3049" s="23"/>
      <c r="P3049" s="23"/>
    </row>
    <row r="3050" spans="1:16" x14ac:dyDescent="0.2">
      <c r="A3050" s="23"/>
      <c r="G3050" s="17"/>
      <c r="H3050" s="17"/>
      <c r="I3050" s="28"/>
      <c r="J3050" s="21"/>
      <c r="K3050" s="10"/>
      <c r="L3050" s="10"/>
      <c r="M3050" s="10"/>
      <c r="N3050" s="23"/>
      <c r="O3050" s="23"/>
      <c r="P3050" s="23"/>
    </row>
    <row r="3051" spans="1:16" x14ac:dyDescent="0.2">
      <c r="A3051" s="23"/>
      <c r="G3051" s="17"/>
      <c r="H3051" s="17"/>
      <c r="I3051" s="28"/>
      <c r="J3051" s="21"/>
      <c r="K3051" s="10"/>
      <c r="L3051" s="10"/>
      <c r="M3051" s="10"/>
      <c r="N3051" s="23"/>
      <c r="O3051" s="23"/>
      <c r="P3051" s="23"/>
    </row>
    <row r="3052" spans="1:16" x14ac:dyDescent="0.2">
      <c r="A3052" s="23"/>
      <c r="G3052" s="17"/>
      <c r="H3052" s="17"/>
      <c r="I3052" s="28"/>
      <c r="J3052" s="21"/>
      <c r="K3052" s="10"/>
      <c r="L3052" s="10"/>
      <c r="M3052" s="10"/>
      <c r="N3052" s="23"/>
      <c r="O3052" s="23"/>
      <c r="P3052" s="23"/>
    </row>
    <row r="3053" spans="1:16" x14ac:dyDescent="0.2">
      <c r="A3053" s="23"/>
      <c r="G3053" s="17"/>
      <c r="H3053" s="17"/>
      <c r="I3053" s="28"/>
      <c r="J3053" s="21"/>
      <c r="K3053" s="10"/>
      <c r="L3053" s="10"/>
      <c r="M3053" s="10"/>
      <c r="N3053" s="23"/>
      <c r="O3053" s="23"/>
      <c r="P3053" s="23"/>
    </row>
    <row r="3054" spans="1:16" x14ac:dyDescent="0.2">
      <c r="A3054" s="23"/>
      <c r="G3054" s="17"/>
      <c r="H3054" s="17"/>
      <c r="I3054" s="28"/>
      <c r="J3054" s="21"/>
      <c r="K3054" s="10"/>
      <c r="L3054" s="10"/>
      <c r="M3054" s="10"/>
      <c r="N3054" s="23"/>
      <c r="O3054" s="23"/>
      <c r="P3054" s="23"/>
    </row>
    <row r="3055" spans="1:16" x14ac:dyDescent="0.2">
      <c r="A3055" s="23"/>
      <c r="G3055" s="17"/>
      <c r="H3055" s="17"/>
      <c r="I3055" s="28"/>
      <c r="J3055" s="21"/>
      <c r="K3055" s="10"/>
      <c r="L3055" s="10"/>
      <c r="M3055" s="10"/>
      <c r="N3055" s="23"/>
      <c r="O3055" s="23"/>
      <c r="P3055" s="23"/>
    </row>
    <row r="3056" spans="1:16" x14ac:dyDescent="0.2">
      <c r="A3056" s="23"/>
      <c r="G3056" s="17"/>
      <c r="H3056" s="17"/>
      <c r="I3056" s="28"/>
      <c r="J3056" s="21"/>
      <c r="K3056" s="10"/>
      <c r="L3056" s="10"/>
      <c r="M3056" s="10"/>
      <c r="N3056" s="23"/>
      <c r="O3056" s="23"/>
      <c r="P3056" s="23"/>
    </row>
    <row r="3057" spans="1:16" x14ac:dyDescent="0.2">
      <c r="A3057" s="23"/>
      <c r="G3057" s="17"/>
      <c r="H3057" s="17"/>
      <c r="I3057" s="28"/>
      <c r="J3057" s="21"/>
      <c r="K3057" s="10"/>
      <c r="L3057" s="10"/>
      <c r="M3057" s="10"/>
      <c r="N3057" s="23"/>
      <c r="O3057" s="23"/>
      <c r="P3057" s="23"/>
    </row>
    <row r="3058" spans="1:16" x14ac:dyDescent="0.2">
      <c r="A3058" s="23"/>
      <c r="G3058" s="17"/>
      <c r="H3058" s="17"/>
      <c r="I3058" s="28"/>
      <c r="J3058" s="21"/>
      <c r="K3058" s="10"/>
      <c r="L3058" s="10"/>
      <c r="M3058" s="10"/>
      <c r="N3058" s="23"/>
      <c r="O3058" s="23"/>
      <c r="P3058" s="23"/>
    </row>
    <row r="3059" spans="1:16" x14ac:dyDescent="0.2">
      <c r="A3059" s="23"/>
      <c r="G3059" s="17"/>
      <c r="H3059" s="17"/>
      <c r="I3059" s="28"/>
      <c r="J3059" s="21"/>
      <c r="K3059" s="10"/>
      <c r="L3059" s="10"/>
      <c r="M3059" s="10"/>
      <c r="N3059" s="23"/>
      <c r="O3059" s="23"/>
      <c r="P3059" s="23"/>
    </row>
    <row r="3060" spans="1:16" x14ac:dyDescent="0.2">
      <c r="A3060" s="23"/>
      <c r="G3060" s="17"/>
      <c r="H3060" s="17"/>
      <c r="I3060" s="28"/>
      <c r="J3060" s="21"/>
      <c r="K3060" s="10"/>
      <c r="L3060" s="10"/>
      <c r="M3060" s="10"/>
      <c r="N3060" s="23"/>
      <c r="O3060" s="23"/>
      <c r="P3060" s="23"/>
    </row>
    <row r="3061" spans="1:16" x14ac:dyDescent="0.2">
      <c r="A3061" s="23"/>
      <c r="G3061" s="17"/>
      <c r="H3061" s="17"/>
      <c r="I3061" s="28"/>
      <c r="J3061" s="21"/>
      <c r="K3061" s="10"/>
      <c r="L3061" s="10"/>
      <c r="M3061" s="10"/>
      <c r="N3061" s="23"/>
      <c r="O3061" s="23"/>
      <c r="P3061" s="23"/>
    </row>
    <row r="3062" spans="1:16" x14ac:dyDescent="0.2">
      <c r="A3062" s="23"/>
      <c r="G3062" s="17"/>
      <c r="H3062" s="17"/>
      <c r="I3062" s="28"/>
      <c r="J3062" s="21"/>
      <c r="K3062" s="10"/>
      <c r="L3062" s="10"/>
      <c r="M3062" s="10"/>
      <c r="N3062" s="23"/>
      <c r="O3062" s="23"/>
      <c r="P3062" s="23"/>
    </row>
    <row r="3063" spans="1:16" x14ac:dyDescent="0.2">
      <c r="A3063" s="23"/>
      <c r="G3063" s="17"/>
      <c r="H3063" s="17"/>
      <c r="I3063" s="28"/>
      <c r="J3063" s="21"/>
      <c r="K3063" s="10"/>
      <c r="L3063" s="10"/>
      <c r="M3063" s="10"/>
      <c r="N3063" s="23"/>
      <c r="O3063" s="23"/>
      <c r="P3063" s="23"/>
    </row>
    <row r="3064" spans="1:16" x14ac:dyDescent="0.2">
      <c r="A3064" s="23"/>
      <c r="G3064" s="17"/>
      <c r="H3064" s="17"/>
      <c r="I3064" s="28"/>
      <c r="J3064" s="21"/>
      <c r="K3064" s="10"/>
      <c r="L3064" s="10"/>
      <c r="M3064" s="10"/>
      <c r="N3064" s="23"/>
      <c r="O3064" s="23"/>
      <c r="P3064" s="23"/>
    </row>
    <row r="3065" spans="1:16" x14ac:dyDescent="0.2">
      <c r="A3065" s="23"/>
      <c r="G3065" s="17"/>
      <c r="H3065" s="17"/>
      <c r="I3065" s="28"/>
      <c r="J3065" s="21"/>
      <c r="K3065" s="10"/>
      <c r="L3065" s="10"/>
      <c r="M3065" s="10"/>
      <c r="N3065" s="23"/>
      <c r="O3065" s="23"/>
      <c r="P3065" s="23"/>
    </row>
    <row r="3066" spans="1:16" x14ac:dyDescent="0.2">
      <c r="A3066" s="23"/>
      <c r="G3066" s="17"/>
      <c r="H3066" s="17"/>
      <c r="I3066" s="28"/>
      <c r="J3066" s="21"/>
      <c r="K3066" s="10"/>
      <c r="L3066" s="10"/>
      <c r="M3066" s="10"/>
      <c r="N3066" s="23"/>
      <c r="O3066" s="23"/>
      <c r="P3066" s="23"/>
    </row>
    <row r="3067" spans="1:16" x14ac:dyDescent="0.2">
      <c r="A3067" s="23"/>
      <c r="G3067" s="17"/>
      <c r="H3067" s="17"/>
      <c r="I3067" s="28"/>
      <c r="J3067" s="21"/>
      <c r="K3067" s="10"/>
      <c r="L3067" s="10"/>
      <c r="M3067" s="10"/>
      <c r="N3067" s="23"/>
      <c r="O3067" s="23"/>
      <c r="P3067" s="23"/>
    </row>
    <row r="3068" spans="1:16" x14ac:dyDescent="0.2">
      <c r="A3068" s="23"/>
      <c r="G3068" s="17"/>
      <c r="H3068" s="17"/>
      <c r="I3068" s="28"/>
      <c r="J3068" s="21"/>
      <c r="K3068" s="10"/>
      <c r="L3068" s="10"/>
      <c r="M3068" s="10"/>
      <c r="N3068" s="23"/>
      <c r="O3068" s="23"/>
      <c r="P3068" s="23"/>
    </row>
    <row r="3069" spans="1:16" x14ac:dyDescent="0.2">
      <c r="A3069" s="23"/>
      <c r="G3069" s="17"/>
      <c r="H3069" s="17"/>
      <c r="I3069" s="28"/>
      <c r="J3069" s="21"/>
      <c r="K3069" s="10"/>
      <c r="L3069" s="10"/>
      <c r="M3069" s="10"/>
      <c r="N3069" s="23"/>
      <c r="O3069" s="23"/>
      <c r="P3069" s="23"/>
    </row>
    <row r="3070" spans="1:16" x14ac:dyDescent="0.2">
      <c r="A3070" s="23"/>
      <c r="G3070" s="17"/>
      <c r="H3070" s="17"/>
      <c r="I3070" s="28"/>
      <c r="J3070" s="21"/>
      <c r="K3070" s="10"/>
      <c r="L3070" s="10"/>
      <c r="M3070" s="10"/>
      <c r="N3070" s="23"/>
      <c r="O3070" s="23"/>
      <c r="P3070" s="23"/>
    </row>
    <row r="3071" spans="1:16" x14ac:dyDescent="0.2">
      <c r="A3071" s="23"/>
      <c r="G3071" s="17"/>
      <c r="H3071" s="17"/>
      <c r="I3071" s="28"/>
      <c r="J3071" s="21"/>
      <c r="K3071" s="10"/>
      <c r="L3071" s="10"/>
      <c r="M3071" s="10"/>
      <c r="N3071" s="23"/>
      <c r="O3071" s="23"/>
      <c r="P3071" s="23"/>
    </row>
    <row r="3072" spans="1:16" x14ac:dyDescent="0.2">
      <c r="A3072" s="23"/>
      <c r="G3072" s="17"/>
      <c r="H3072" s="17"/>
      <c r="I3072" s="28"/>
      <c r="J3072" s="21"/>
      <c r="K3072" s="10"/>
      <c r="L3072" s="10"/>
      <c r="M3072" s="10"/>
      <c r="N3072" s="23"/>
      <c r="O3072" s="23"/>
      <c r="P3072" s="23"/>
    </row>
    <row r="3073" spans="1:16" x14ac:dyDescent="0.2">
      <c r="A3073" s="23"/>
      <c r="G3073" s="17"/>
      <c r="H3073" s="17"/>
      <c r="I3073" s="28"/>
      <c r="J3073" s="21"/>
      <c r="K3073" s="10"/>
      <c r="L3073" s="10"/>
      <c r="M3073" s="10"/>
      <c r="N3073" s="23"/>
      <c r="O3073" s="23"/>
      <c r="P3073" s="23"/>
    </row>
    <row r="3074" spans="1:16" x14ac:dyDescent="0.2">
      <c r="A3074" s="23"/>
      <c r="G3074" s="17"/>
      <c r="H3074" s="17"/>
      <c r="I3074" s="28"/>
      <c r="J3074" s="21"/>
      <c r="K3074" s="10"/>
      <c r="L3074" s="10"/>
      <c r="M3074" s="10"/>
      <c r="N3074" s="23"/>
      <c r="O3074" s="23"/>
      <c r="P3074" s="23"/>
    </row>
    <row r="3075" spans="1:16" x14ac:dyDescent="0.2">
      <c r="A3075" s="23"/>
      <c r="G3075" s="17"/>
      <c r="H3075" s="17"/>
      <c r="I3075" s="28"/>
      <c r="J3075" s="21"/>
      <c r="K3075" s="10"/>
      <c r="L3075" s="10"/>
      <c r="M3075" s="10"/>
      <c r="N3075" s="23"/>
      <c r="O3075" s="23"/>
      <c r="P3075" s="23"/>
    </row>
    <row r="3076" spans="1:16" x14ac:dyDescent="0.2">
      <c r="A3076" s="23"/>
      <c r="G3076" s="17"/>
      <c r="H3076" s="17"/>
      <c r="I3076" s="28"/>
      <c r="J3076" s="21"/>
      <c r="K3076" s="10"/>
      <c r="L3076" s="10"/>
      <c r="M3076" s="10"/>
      <c r="N3076" s="23"/>
      <c r="O3076" s="23"/>
      <c r="P3076" s="23"/>
    </row>
    <row r="3077" spans="1:16" x14ac:dyDescent="0.2">
      <c r="A3077" s="23"/>
      <c r="G3077" s="17"/>
      <c r="H3077" s="17"/>
      <c r="I3077" s="28"/>
      <c r="J3077" s="21"/>
      <c r="K3077" s="10"/>
      <c r="L3077" s="10"/>
      <c r="M3077" s="10"/>
      <c r="N3077" s="23"/>
      <c r="O3077" s="23"/>
      <c r="P3077" s="23"/>
    </row>
    <row r="3078" spans="1:16" x14ac:dyDescent="0.2">
      <c r="A3078" s="23"/>
      <c r="G3078" s="17"/>
      <c r="H3078" s="17"/>
      <c r="I3078" s="28"/>
      <c r="J3078" s="21"/>
      <c r="K3078" s="10"/>
      <c r="L3078" s="10"/>
      <c r="M3078" s="10"/>
      <c r="N3078" s="23"/>
      <c r="O3078" s="23"/>
      <c r="P3078" s="23"/>
    </row>
    <row r="3079" spans="1:16" x14ac:dyDescent="0.2">
      <c r="A3079" s="23"/>
      <c r="G3079" s="17"/>
      <c r="H3079" s="17"/>
      <c r="I3079" s="28"/>
      <c r="J3079" s="21"/>
      <c r="K3079" s="10"/>
      <c r="L3079" s="10"/>
      <c r="M3079" s="10"/>
      <c r="N3079" s="23"/>
      <c r="O3079" s="23"/>
      <c r="P3079" s="23"/>
    </row>
    <row r="3080" spans="1:16" x14ac:dyDescent="0.2">
      <c r="A3080" s="23"/>
      <c r="G3080" s="17"/>
      <c r="H3080" s="17"/>
      <c r="I3080" s="28"/>
      <c r="J3080" s="21"/>
      <c r="K3080" s="10"/>
      <c r="L3080" s="10"/>
      <c r="M3080" s="10"/>
      <c r="N3080" s="23"/>
      <c r="O3080" s="23"/>
      <c r="P3080" s="23"/>
    </row>
    <row r="3081" spans="1:16" x14ac:dyDescent="0.2">
      <c r="A3081" s="23"/>
      <c r="G3081" s="17"/>
      <c r="H3081" s="17"/>
      <c r="I3081" s="28"/>
      <c r="J3081" s="21"/>
      <c r="K3081" s="10"/>
      <c r="L3081" s="10"/>
      <c r="M3081" s="10"/>
      <c r="N3081" s="23"/>
      <c r="O3081" s="23"/>
      <c r="P3081" s="23"/>
    </row>
    <row r="3082" spans="1:16" x14ac:dyDescent="0.2">
      <c r="A3082" s="23"/>
      <c r="G3082" s="17"/>
      <c r="H3082" s="17"/>
      <c r="I3082" s="28"/>
      <c r="J3082" s="21"/>
      <c r="K3082" s="10"/>
      <c r="L3082" s="10"/>
      <c r="M3082" s="10"/>
      <c r="N3082" s="23"/>
      <c r="O3082" s="23"/>
      <c r="P3082" s="23"/>
    </row>
    <row r="3083" spans="1:16" x14ac:dyDescent="0.2">
      <c r="A3083" s="23"/>
      <c r="G3083" s="17"/>
      <c r="H3083" s="17"/>
      <c r="I3083" s="28"/>
      <c r="J3083" s="21"/>
      <c r="K3083" s="10"/>
      <c r="L3083" s="10"/>
      <c r="M3083" s="10"/>
      <c r="N3083" s="23"/>
      <c r="O3083" s="23"/>
      <c r="P3083" s="23"/>
    </row>
    <row r="3084" spans="1:16" x14ac:dyDescent="0.2">
      <c r="A3084" s="23"/>
      <c r="G3084" s="17"/>
      <c r="H3084" s="17"/>
      <c r="I3084" s="28"/>
      <c r="J3084" s="21"/>
      <c r="K3084" s="10"/>
      <c r="L3084" s="10"/>
      <c r="M3084" s="10"/>
      <c r="N3084" s="23"/>
      <c r="O3084" s="23"/>
      <c r="P3084" s="23"/>
    </row>
    <row r="3085" spans="1:16" x14ac:dyDescent="0.2">
      <c r="A3085" s="23"/>
      <c r="G3085" s="17"/>
      <c r="H3085" s="17"/>
      <c r="I3085" s="28"/>
      <c r="J3085" s="21"/>
      <c r="K3085" s="10"/>
      <c r="L3085" s="10"/>
      <c r="M3085" s="10"/>
      <c r="N3085" s="23"/>
      <c r="O3085" s="23"/>
      <c r="P3085" s="23"/>
    </row>
    <row r="3086" spans="1:16" x14ac:dyDescent="0.2">
      <c r="A3086" s="23"/>
      <c r="G3086" s="17"/>
      <c r="H3086" s="17"/>
      <c r="I3086" s="28"/>
      <c r="J3086" s="21"/>
      <c r="K3086" s="10"/>
      <c r="L3086" s="10"/>
      <c r="M3086" s="10"/>
      <c r="N3086" s="23"/>
      <c r="O3086" s="23"/>
      <c r="P3086" s="23"/>
    </row>
    <row r="3087" spans="1:16" x14ac:dyDescent="0.2">
      <c r="A3087" s="23"/>
      <c r="G3087" s="17"/>
      <c r="H3087" s="17"/>
      <c r="I3087" s="28"/>
      <c r="J3087" s="21"/>
      <c r="K3087" s="10"/>
      <c r="L3087" s="10"/>
      <c r="M3087" s="10"/>
      <c r="N3087" s="23"/>
      <c r="O3087" s="23"/>
      <c r="P3087" s="23"/>
    </row>
    <row r="3088" spans="1:16" x14ac:dyDescent="0.2">
      <c r="A3088" s="23"/>
      <c r="G3088" s="17"/>
      <c r="H3088" s="17"/>
      <c r="I3088" s="28"/>
      <c r="J3088" s="21"/>
      <c r="K3088" s="10"/>
      <c r="L3088" s="10"/>
      <c r="M3088" s="10"/>
      <c r="N3088" s="23"/>
      <c r="O3088" s="23"/>
      <c r="P3088" s="23"/>
    </row>
    <row r="3089" spans="1:16" x14ac:dyDescent="0.2">
      <c r="A3089" s="23"/>
      <c r="G3089" s="17"/>
      <c r="H3089" s="17"/>
      <c r="I3089" s="28"/>
      <c r="J3089" s="21"/>
      <c r="K3089" s="10"/>
      <c r="L3089" s="10"/>
      <c r="M3089" s="10"/>
      <c r="N3089" s="23"/>
      <c r="O3089" s="23"/>
      <c r="P3089" s="23"/>
    </row>
    <row r="3090" spans="1:16" x14ac:dyDescent="0.2">
      <c r="A3090" s="23"/>
      <c r="G3090" s="17"/>
      <c r="H3090" s="17"/>
      <c r="I3090" s="28"/>
      <c r="J3090" s="21"/>
      <c r="K3090" s="10"/>
      <c r="L3090" s="10"/>
      <c r="M3090" s="10"/>
      <c r="N3090" s="23"/>
      <c r="O3090" s="23"/>
      <c r="P3090" s="23"/>
    </row>
    <row r="3091" spans="1:16" x14ac:dyDescent="0.2">
      <c r="A3091" s="23"/>
      <c r="G3091" s="17"/>
      <c r="H3091" s="17"/>
      <c r="I3091" s="28"/>
      <c r="J3091" s="21"/>
      <c r="K3091" s="10"/>
      <c r="L3091" s="10"/>
      <c r="M3091" s="10"/>
      <c r="N3091" s="23"/>
      <c r="O3091" s="23"/>
      <c r="P3091" s="23"/>
    </row>
    <row r="3092" spans="1:16" x14ac:dyDescent="0.2">
      <c r="A3092" s="23"/>
      <c r="G3092" s="17"/>
      <c r="H3092" s="17"/>
      <c r="I3092" s="28"/>
      <c r="J3092" s="21"/>
      <c r="K3092" s="10"/>
      <c r="L3092" s="10"/>
      <c r="M3092" s="10"/>
      <c r="N3092" s="23"/>
      <c r="O3092" s="23"/>
      <c r="P3092" s="23"/>
    </row>
    <row r="3093" spans="1:16" x14ac:dyDescent="0.2">
      <c r="A3093" s="23"/>
      <c r="G3093" s="17"/>
      <c r="H3093" s="17"/>
      <c r="I3093" s="28"/>
      <c r="J3093" s="21"/>
      <c r="K3093" s="10"/>
      <c r="L3093" s="10"/>
      <c r="M3093" s="10"/>
      <c r="N3093" s="23"/>
      <c r="O3093" s="23"/>
      <c r="P3093" s="23"/>
    </row>
    <row r="3094" spans="1:16" x14ac:dyDescent="0.2">
      <c r="A3094" s="23"/>
      <c r="G3094" s="17"/>
      <c r="H3094" s="17"/>
      <c r="I3094" s="28"/>
      <c r="J3094" s="21"/>
      <c r="K3094" s="10"/>
      <c r="L3094" s="10"/>
      <c r="M3094" s="10"/>
      <c r="N3094" s="23"/>
      <c r="O3094" s="23"/>
      <c r="P3094" s="23"/>
    </row>
    <row r="3095" spans="1:16" x14ac:dyDescent="0.2">
      <c r="A3095" s="23"/>
      <c r="G3095" s="17"/>
      <c r="H3095" s="17"/>
      <c r="I3095" s="28"/>
      <c r="J3095" s="21"/>
      <c r="K3095" s="10"/>
      <c r="L3095" s="10"/>
      <c r="M3095" s="10"/>
      <c r="N3095" s="23"/>
      <c r="O3095" s="23"/>
      <c r="P3095" s="23"/>
    </row>
    <row r="3096" spans="1:16" x14ac:dyDescent="0.2">
      <c r="A3096" s="23"/>
      <c r="G3096" s="17"/>
      <c r="H3096" s="17"/>
      <c r="I3096" s="28"/>
      <c r="J3096" s="21"/>
      <c r="K3096" s="10"/>
      <c r="L3096" s="10"/>
      <c r="M3096" s="10"/>
      <c r="N3096" s="23"/>
      <c r="O3096" s="23"/>
      <c r="P3096" s="23"/>
    </row>
    <row r="3097" spans="1:16" x14ac:dyDescent="0.2">
      <c r="A3097" s="23"/>
      <c r="G3097" s="17"/>
      <c r="H3097" s="17"/>
      <c r="I3097" s="28"/>
      <c r="J3097" s="21"/>
      <c r="K3097" s="10"/>
      <c r="L3097" s="10"/>
      <c r="M3097" s="10"/>
      <c r="N3097" s="23"/>
      <c r="O3097" s="23"/>
      <c r="P3097" s="23"/>
    </row>
    <row r="3098" spans="1:16" x14ac:dyDescent="0.2">
      <c r="A3098" s="23"/>
      <c r="G3098" s="17"/>
      <c r="H3098" s="17"/>
      <c r="I3098" s="28"/>
      <c r="J3098" s="21"/>
      <c r="K3098" s="10"/>
      <c r="L3098" s="10"/>
      <c r="M3098" s="10"/>
      <c r="N3098" s="23"/>
      <c r="O3098" s="23"/>
      <c r="P3098" s="23"/>
    </row>
    <row r="3099" spans="1:16" x14ac:dyDescent="0.2">
      <c r="A3099" s="23"/>
      <c r="G3099" s="17"/>
      <c r="H3099" s="17"/>
      <c r="I3099" s="28"/>
      <c r="J3099" s="21"/>
      <c r="K3099" s="10"/>
      <c r="L3099" s="10"/>
      <c r="M3099" s="10"/>
      <c r="N3099" s="23"/>
      <c r="O3099" s="23"/>
      <c r="P3099" s="23"/>
    </row>
    <row r="3100" spans="1:16" x14ac:dyDescent="0.2">
      <c r="A3100" s="23"/>
      <c r="G3100" s="17"/>
      <c r="H3100" s="17"/>
      <c r="I3100" s="28"/>
      <c r="J3100" s="21"/>
      <c r="K3100" s="10"/>
      <c r="L3100" s="10"/>
      <c r="M3100" s="10"/>
      <c r="N3100" s="23"/>
      <c r="O3100" s="23"/>
      <c r="P3100" s="23"/>
    </row>
    <row r="3101" spans="1:16" x14ac:dyDescent="0.2">
      <c r="A3101" s="23"/>
      <c r="G3101" s="17"/>
      <c r="H3101" s="17"/>
      <c r="I3101" s="28"/>
      <c r="J3101" s="21"/>
      <c r="K3101" s="10"/>
      <c r="L3101" s="10"/>
      <c r="M3101" s="10"/>
      <c r="N3101" s="23"/>
      <c r="O3101" s="23"/>
      <c r="P3101" s="23"/>
    </row>
    <row r="3102" spans="1:16" x14ac:dyDescent="0.2">
      <c r="A3102" s="23"/>
      <c r="G3102" s="17"/>
      <c r="H3102" s="17"/>
      <c r="I3102" s="28"/>
      <c r="J3102" s="21"/>
      <c r="K3102" s="10"/>
      <c r="L3102" s="10"/>
      <c r="M3102" s="10"/>
      <c r="N3102" s="23"/>
      <c r="O3102" s="23"/>
      <c r="P3102" s="23"/>
    </row>
    <row r="3103" spans="1:16" x14ac:dyDescent="0.2">
      <c r="A3103" s="23"/>
      <c r="G3103" s="17"/>
      <c r="H3103" s="17"/>
      <c r="I3103" s="28"/>
      <c r="J3103" s="21"/>
      <c r="K3103" s="10"/>
      <c r="L3103" s="10"/>
      <c r="M3103" s="10"/>
      <c r="N3103" s="23"/>
      <c r="O3103" s="23"/>
      <c r="P3103" s="23"/>
    </row>
    <row r="3104" spans="1:16" x14ac:dyDescent="0.2">
      <c r="A3104" s="23"/>
      <c r="G3104" s="17"/>
      <c r="H3104" s="17"/>
      <c r="I3104" s="28"/>
      <c r="J3104" s="21"/>
      <c r="K3104" s="10"/>
      <c r="L3104" s="10"/>
      <c r="M3104" s="10"/>
      <c r="N3104" s="23"/>
      <c r="O3104" s="23"/>
      <c r="P3104" s="23"/>
    </row>
    <row r="3105" spans="1:16" x14ac:dyDescent="0.2">
      <c r="A3105" s="23"/>
      <c r="G3105" s="17"/>
      <c r="H3105" s="17"/>
      <c r="I3105" s="28"/>
      <c r="J3105" s="21"/>
      <c r="K3105" s="10"/>
      <c r="L3105" s="10"/>
      <c r="M3105" s="10"/>
      <c r="N3105" s="23"/>
      <c r="O3105" s="23"/>
      <c r="P3105" s="23"/>
    </row>
    <row r="3106" spans="1:16" x14ac:dyDescent="0.2">
      <c r="A3106" s="23"/>
      <c r="G3106" s="17"/>
      <c r="H3106" s="17"/>
      <c r="I3106" s="28"/>
      <c r="J3106" s="21"/>
      <c r="K3106" s="10"/>
      <c r="L3106" s="10"/>
      <c r="M3106" s="10"/>
      <c r="N3106" s="23"/>
      <c r="O3106" s="23"/>
      <c r="P3106" s="23"/>
    </row>
    <row r="3107" spans="1:16" x14ac:dyDescent="0.2">
      <c r="A3107" s="23"/>
      <c r="G3107" s="17"/>
      <c r="H3107" s="17"/>
      <c r="I3107" s="28"/>
      <c r="J3107" s="21"/>
      <c r="K3107" s="10"/>
      <c r="L3107" s="10"/>
      <c r="M3107" s="10"/>
      <c r="N3107" s="23"/>
      <c r="O3107" s="23"/>
      <c r="P3107" s="23"/>
    </row>
    <row r="3108" spans="1:16" x14ac:dyDescent="0.2">
      <c r="A3108" s="23"/>
      <c r="G3108" s="17"/>
      <c r="H3108" s="17"/>
      <c r="I3108" s="28"/>
      <c r="J3108" s="21"/>
      <c r="K3108" s="10"/>
      <c r="L3108" s="10"/>
      <c r="M3108" s="10"/>
      <c r="N3108" s="23"/>
      <c r="O3108" s="23"/>
      <c r="P3108" s="23"/>
    </row>
    <row r="3109" spans="1:16" x14ac:dyDescent="0.2">
      <c r="A3109" s="23"/>
      <c r="G3109" s="17"/>
      <c r="H3109" s="17"/>
      <c r="I3109" s="28"/>
      <c r="J3109" s="21"/>
      <c r="K3109" s="10"/>
      <c r="L3109" s="10"/>
      <c r="M3109" s="10"/>
      <c r="N3109" s="23"/>
      <c r="O3109" s="23"/>
      <c r="P3109" s="23"/>
    </row>
    <row r="3110" spans="1:16" x14ac:dyDescent="0.2">
      <c r="A3110" s="23"/>
      <c r="G3110" s="17"/>
      <c r="H3110" s="17"/>
      <c r="I3110" s="28"/>
      <c r="J3110" s="21"/>
      <c r="K3110" s="10"/>
      <c r="L3110" s="10"/>
      <c r="M3110" s="10"/>
      <c r="N3110" s="23"/>
      <c r="O3110" s="23"/>
      <c r="P3110" s="23"/>
    </row>
    <row r="3111" spans="1:16" x14ac:dyDescent="0.2">
      <c r="A3111" s="23"/>
      <c r="G3111" s="17"/>
      <c r="H3111" s="17"/>
      <c r="I3111" s="28"/>
      <c r="J3111" s="21"/>
      <c r="K3111" s="10"/>
      <c r="L3111" s="10"/>
      <c r="M3111" s="10"/>
      <c r="N3111" s="23"/>
      <c r="O3111" s="23"/>
      <c r="P3111" s="23"/>
    </row>
    <row r="3112" spans="1:16" x14ac:dyDescent="0.2">
      <c r="A3112" s="23"/>
      <c r="G3112" s="17"/>
      <c r="H3112" s="17"/>
      <c r="I3112" s="28"/>
      <c r="J3112" s="21"/>
      <c r="K3112" s="10"/>
      <c r="L3112" s="10"/>
      <c r="M3112" s="10"/>
      <c r="N3112" s="23"/>
      <c r="O3112" s="23"/>
      <c r="P3112" s="23"/>
    </row>
    <row r="3113" spans="1:16" x14ac:dyDescent="0.2">
      <c r="A3113" s="23"/>
      <c r="G3113" s="17"/>
      <c r="H3113" s="17"/>
      <c r="I3113" s="28"/>
      <c r="J3113" s="21"/>
      <c r="K3113" s="10"/>
      <c r="L3113" s="10"/>
      <c r="M3113" s="10"/>
      <c r="N3113" s="23"/>
      <c r="O3113" s="23"/>
      <c r="P3113" s="23"/>
    </row>
    <row r="3114" spans="1:16" x14ac:dyDescent="0.2">
      <c r="A3114" s="23"/>
      <c r="G3114" s="17"/>
      <c r="H3114" s="17"/>
      <c r="I3114" s="28"/>
      <c r="J3114" s="21"/>
      <c r="K3114" s="10"/>
      <c r="L3114" s="10"/>
      <c r="M3114" s="10"/>
      <c r="N3114" s="23"/>
      <c r="O3114" s="23"/>
      <c r="P3114" s="23"/>
    </row>
    <row r="3115" spans="1:16" x14ac:dyDescent="0.2">
      <c r="A3115" s="23"/>
      <c r="G3115" s="17"/>
      <c r="H3115" s="17"/>
      <c r="I3115" s="28"/>
      <c r="J3115" s="21"/>
      <c r="K3115" s="10"/>
      <c r="L3115" s="10"/>
      <c r="M3115" s="10"/>
      <c r="N3115" s="23"/>
      <c r="O3115" s="23"/>
      <c r="P3115" s="23"/>
    </row>
    <row r="3116" spans="1:16" x14ac:dyDescent="0.2">
      <c r="A3116" s="23"/>
      <c r="G3116" s="17"/>
      <c r="H3116" s="17"/>
      <c r="I3116" s="28"/>
      <c r="J3116" s="21"/>
      <c r="K3116" s="10"/>
      <c r="L3116" s="10"/>
      <c r="M3116" s="10"/>
      <c r="N3116" s="23"/>
      <c r="O3116" s="23"/>
      <c r="P3116" s="23"/>
    </row>
    <row r="3117" spans="1:16" x14ac:dyDescent="0.2">
      <c r="A3117" s="23"/>
      <c r="G3117" s="17"/>
      <c r="H3117" s="17"/>
      <c r="I3117" s="28"/>
      <c r="J3117" s="21"/>
      <c r="K3117" s="10"/>
      <c r="L3117" s="10"/>
      <c r="M3117" s="10"/>
      <c r="N3117" s="23"/>
      <c r="O3117" s="23"/>
      <c r="P3117" s="23"/>
    </row>
    <row r="3118" spans="1:16" x14ac:dyDescent="0.2">
      <c r="A3118" s="23"/>
      <c r="G3118" s="17"/>
      <c r="H3118" s="17"/>
      <c r="I3118" s="28"/>
      <c r="J3118" s="21"/>
      <c r="K3118" s="10"/>
      <c r="L3118" s="10"/>
      <c r="M3118" s="10"/>
      <c r="N3118" s="23"/>
      <c r="O3118" s="23"/>
      <c r="P3118" s="23"/>
    </row>
    <row r="3119" spans="1:16" x14ac:dyDescent="0.2">
      <c r="A3119" s="23"/>
      <c r="G3119" s="17"/>
      <c r="H3119" s="17"/>
      <c r="I3119" s="28"/>
      <c r="J3119" s="21"/>
      <c r="K3119" s="10"/>
      <c r="L3119" s="10"/>
      <c r="M3119" s="10"/>
      <c r="N3119" s="23"/>
      <c r="O3119" s="23"/>
      <c r="P3119" s="23"/>
    </row>
    <row r="3120" spans="1:16" x14ac:dyDescent="0.2">
      <c r="A3120" s="23"/>
      <c r="G3120" s="17"/>
      <c r="H3120" s="17"/>
      <c r="I3120" s="28"/>
      <c r="J3120" s="21"/>
      <c r="K3120" s="10"/>
      <c r="L3120" s="10"/>
      <c r="M3120" s="10"/>
      <c r="N3120" s="23"/>
      <c r="O3120" s="23"/>
      <c r="P3120" s="23"/>
    </row>
    <row r="3121" spans="1:16" x14ac:dyDescent="0.2">
      <c r="A3121" s="23"/>
      <c r="G3121" s="17"/>
      <c r="H3121" s="17"/>
      <c r="I3121" s="28"/>
      <c r="J3121" s="21"/>
      <c r="K3121" s="10"/>
      <c r="L3121" s="10"/>
      <c r="M3121" s="10"/>
      <c r="N3121" s="23"/>
      <c r="O3121" s="23"/>
      <c r="P3121" s="23"/>
    </row>
    <row r="3122" spans="1:16" x14ac:dyDescent="0.2">
      <c r="A3122" s="23"/>
      <c r="G3122" s="17"/>
      <c r="H3122" s="17"/>
      <c r="I3122" s="28"/>
      <c r="J3122" s="21"/>
      <c r="K3122" s="10"/>
      <c r="L3122" s="10"/>
      <c r="M3122" s="10"/>
      <c r="N3122" s="23"/>
      <c r="O3122" s="23"/>
      <c r="P3122" s="23"/>
    </row>
    <row r="3123" spans="1:16" x14ac:dyDescent="0.2">
      <c r="A3123" s="23"/>
      <c r="G3123" s="17"/>
      <c r="H3123" s="17"/>
      <c r="I3123" s="28"/>
      <c r="J3123" s="21"/>
      <c r="K3123" s="10"/>
      <c r="L3123" s="10"/>
      <c r="M3123" s="10"/>
      <c r="N3123" s="23"/>
      <c r="O3123" s="23"/>
      <c r="P3123" s="23"/>
    </row>
    <row r="3124" spans="1:16" x14ac:dyDescent="0.2">
      <c r="A3124" s="23"/>
      <c r="G3124" s="17"/>
      <c r="H3124" s="17"/>
      <c r="I3124" s="28"/>
      <c r="J3124" s="21"/>
      <c r="K3124" s="10"/>
      <c r="L3124" s="10"/>
      <c r="M3124" s="10"/>
      <c r="N3124" s="23"/>
      <c r="O3124" s="23"/>
      <c r="P3124" s="23"/>
    </row>
    <row r="3125" spans="1:16" x14ac:dyDescent="0.2">
      <c r="A3125" s="23"/>
      <c r="G3125" s="17"/>
      <c r="H3125" s="17"/>
      <c r="I3125" s="28"/>
      <c r="J3125" s="21"/>
      <c r="K3125" s="10"/>
      <c r="L3125" s="10"/>
      <c r="M3125" s="10"/>
      <c r="N3125" s="23"/>
      <c r="O3125" s="23"/>
      <c r="P3125" s="23"/>
    </row>
    <row r="3126" spans="1:16" x14ac:dyDescent="0.2">
      <c r="A3126" s="23"/>
      <c r="G3126" s="17"/>
      <c r="H3126" s="17"/>
      <c r="I3126" s="28"/>
      <c r="J3126" s="21"/>
      <c r="K3126" s="10"/>
      <c r="L3126" s="10"/>
      <c r="M3126" s="10"/>
      <c r="N3126" s="23"/>
      <c r="O3126" s="23"/>
      <c r="P3126" s="23"/>
    </row>
    <row r="3127" spans="1:16" x14ac:dyDescent="0.2">
      <c r="A3127" s="23"/>
      <c r="G3127" s="17"/>
      <c r="H3127" s="17"/>
      <c r="I3127" s="28"/>
      <c r="J3127" s="21"/>
      <c r="K3127" s="10"/>
      <c r="L3127" s="10"/>
      <c r="M3127" s="10"/>
      <c r="N3127" s="23"/>
      <c r="O3127" s="23"/>
      <c r="P3127" s="23"/>
    </row>
    <row r="3128" spans="1:16" x14ac:dyDescent="0.2">
      <c r="A3128" s="23"/>
      <c r="G3128" s="17"/>
      <c r="H3128" s="17"/>
      <c r="I3128" s="28"/>
      <c r="J3128" s="21"/>
      <c r="K3128" s="10"/>
      <c r="L3128" s="10"/>
      <c r="M3128" s="10"/>
      <c r="N3128" s="23"/>
      <c r="O3128" s="23"/>
      <c r="P3128" s="23"/>
    </row>
    <row r="3129" spans="1:16" x14ac:dyDescent="0.2">
      <c r="A3129" s="23"/>
      <c r="G3129" s="17"/>
      <c r="H3129" s="17"/>
      <c r="I3129" s="28"/>
      <c r="J3129" s="21"/>
      <c r="K3129" s="10"/>
      <c r="L3129" s="10"/>
      <c r="M3129" s="10"/>
      <c r="N3129" s="23"/>
      <c r="O3129" s="23"/>
      <c r="P3129" s="23"/>
    </row>
    <row r="3130" spans="1:16" x14ac:dyDescent="0.2">
      <c r="A3130" s="23"/>
      <c r="G3130" s="17"/>
      <c r="H3130" s="17"/>
      <c r="I3130" s="28"/>
      <c r="J3130" s="21"/>
      <c r="K3130" s="10"/>
      <c r="L3130" s="10"/>
      <c r="M3130" s="10"/>
      <c r="N3130" s="23"/>
      <c r="O3130" s="23"/>
      <c r="P3130" s="23"/>
    </row>
    <row r="3131" spans="1:16" x14ac:dyDescent="0.2">
      <c r="A3131" s="23"/>
      <c r="G3131" s="17"/>
      <c r="H3131" s="17"/>
      <c r="I3131" s="28"/>
      <c r="J3131" s="21"/>
      <c r="K3131" s="10"/>
      <c r="L3131" s="10"/>
      <c r="M3131" s="10"/>
      <c r="N3131" s="23"/>
      <c r="O3131" s="23"/>
      <c r="P3131" s="23"/>
    </row>
    <row r="3132" spans="1:16" x14ac:dyDescent="0.2">
      <c r="A3132" s="23"/>
      <c r="G3132" s="17"/>
      <c r="H3132" s="17"/>
      <c r="I3132" s="28"/>
      <c r="J3132" s="21"/>
      <c r="K3132" s="10"/>
      <c r="L3132" s="10"/>
      <c r="M3132" s="10"/>
      <c r="N3132" s="23"/>
      <c r="O3132" s="23"/>
      <c r="P3132" s="23"/>
    </row>
    <row r="3133" spans="1:16" x14ac:dyDescent="0.2">
      <c r="A3133" s="23"/>
      <c r="G3133" s="17"/>
      <c r="H3133" s="17"/>
      <c r="I3133" s="28"/>
      <c r="J3133" s="21"/>
      <c r="K3133" s="10"/>
      <c r="L3133" s="10"/>
      <c r="M3133" s="10"/>
      <c r="N3133" s="23"/>
      <c r="O3133" s="23"/>
      <c r="P3133" s="23"/>
    </row>
    <row r="3134" spans="1:16" x14ac:dyDescent="0.2">
      <c r="A3134" s="23"/>
      <c r="G3134" s="17"/>
      <c r="H3134" s="17"/>
      <c r="I3134" s="28"/>
      <c r="J3134" s="21"/>
      <c r="K3134" s="10"/>
      <c r="L3134" s="10"/>
      <c r="M3134" s="10"/>
      <c r="N3134" s="23"/>
      <c r="O3134" s="23"/>
      <c r="P3134" s="23"/>
    </row>
    <row r="3135" spans="1:16" x14ac:dyDescent="0.2">
      <c r="A3135" s="23"/>
      <c r="G3135" s="17"/>
      <c r="H3135" s="17"/>
      <c r="I3135" s="28"/>
      <c r="J3135" s="21"/>
      <c r="K3135" s="10"/>
      <c r="L3135" s="10"/>
      <c r="M3135" s="10"/>
      <c r="N3135" s="23"/>
      <c r="O3135" s="23"/>
      <c r="P3135" s="23"/>
    </row>
    <row r="3136" spans="1:16" x14ac:dyDescent="0.2">
      <c r="A3136" s="23"/>
      <c r="G3136" s="17"/>
      <c r="H3136" s="17"/>
      <c r="I3136" s="28"/>
      <c r="J3136" s="21"/>
      <c r="K3136" s="10"/>
      <c r="L3136" s="10"/>
      <c r="M3136" s="10"/>
      <c r="N3136" s="23"/>
      <c r="O3136" s="23"/>
      <c r="P3136" s="23"/>
    </row>
    <row r="3137" spans="1:16" x14ac:dyDescent="0.2">
      <c r="A3137" s="23"/>
      <c r="G3137" s="17"/>
      <c r="H3137" s="17"/>
      <c r="I3137" s="28"/>
      <c r="J3137" s="21"/>
      <c r="K3137" s="10"/>
      <c r="L3137" s="10"/>
      <c r="M3137" s="10"/>
      <c r="N3137" s="23"/>
      <c r="O3137" s="23"/>
      <c r="P3137" s="23"/>
    </row>
    <row r="3138" spans="1:16" x14ac:dyDescent="0.2">
      <c r="A3138" s="23"/>
      <c r="G3138" s="17"/>
      <c r="H3138" s="17"/>
      <c r="I3138" s="28"/>
      <c r="J3138" s="21"/>
      <c r="K3138" s="10"/>
      <c r="L3138" s="10"/>
      <c r="M3138" s="10"/>
      <c r="N3138" s="23"/>
      <c r="O3138" s="23"/>
      <c r="P3138" s="23"/>
    </row>
    <row r="3139" spans="1:16" x14ac:dyDescent="0.2">
      <c r="A3139" s="23"/>
      <c r="G3139" s="17"/>
      <c r="H3139" s="17"/>
      <c r="I3139" s="28"/>
      <c r="J3139" s="21"/>
      <c r="K3139" s="10"/>
      <c r="L3139" s="10"/>
      <c r="M3139" s="10"/>
      <c r="N3139" s="23"/>
      <c r="O3139" s="23"/>
      <c r="P3139" s="23"/>
    </row>
    <row r="3140" spans="1:16" x14ac:dyDescent="0.2">
      <c r="A3140" s="23"/>
      <c r="G3140" s="17"/>
      <c r="H3140" s="17"/>
      <c r="I3140" s="28"/>
      <c r="J3140" s="21"/>
      <c r="K3140" s="10"/>
      <c r="L3140" s="10"/>
      <c r="M3140" s="10"/>
      <c r="N3140" s="23"/>
      <c r="O3140" s="23"/>
      <c r="P3140" s="23"/>
    </row>
    <row r="3141" spans="1:16" x14ac:dyDescent="0.2">
      <c r="A3141" s="23"/>
      <c r="G3141" s="17"/>
      <c r="H3141" s="17"/>
      <c r="I3141" s="28"/>
      <c r="J3141" s="21"/>
      <c r="K3141" s="10"/>
      <c r="L3141" s="10"/>
      <c r="M3141" s="10"/>
      <c r="N3141" s="23"/>
      <c r="O3141" s="23"/>
      <c r="P3141" s="23"/>
    </row>
    <row r="3142" spans="1:16" x14ac:dyDescent="0.2">
      <c r="A3142" s="23"/>
      <c r="G3142" s="17"/>
      <c r="H3142" s="17"/>
      <c r="I3142" s="28"/>
      <c r="J3142" s="21"/>
      <c r="K3142" s="10"/>
      <c r="L3142" s="10"/>
      <c r="M3142" s="10"/>
      <c r="N3142" s="23"/>
      <c r="O3142" s="23"/>
      <c r="P3142" s="23"/>
    </row>
    <row r="3143" spans="1:16" x14ac:dyDescent="0.2">
      <c r="A3143" s="23"/>
      <c r="G3143" s="17"/>
      <c r="H3143" s="17"/>
      <c r="I3143" s="28"/>
      <c r="J3143" s="21"/>
      <c r="K3143" s="10"/>
      <c r="L3143" s="10"/>
      <c r="M3143" s="10"/>
      <c r="N3143" s="23"/>
      <c r="O3143" s="23"/>
      <c r="P3143" s="23"/>
    </row>
    <row r="3144" spans="1:16" x14ac:dyDescent="0.2">
      <c r="A3144" s="23"/>
      <c r="G3144" s="17"/>
      <c r="H3144" s="17"/>
      <c r="I3144" s="28"/>
      <c r="J3144" s="21"/>
      <c r="K3144" s="10"/>
      <c r="L3144" s="10"/>
      <c r="M3144" s="10"/>
      <c r="N3144" s="23"/>
      <c r="O3144" s="23"/>
      <c r="P3144" s="23"/>
    </row>
    <row r="3145" spans="1:16" x14ac:dyDescent="0.2">
      <c r="A3145" s="23"/>
      <c r="G3145" s="17"/>
      <c r="H3145" s="17"/>
      <c r="I3145" s="28"/>
      <c r="J3145" s="21"/>
      <c r="K3145" s="10"/>
      <c r="L3145" s="10"/>
      <c r="M3145" s="10"/>
      <c r="N3145" s="23"/>
      <c r="O3145" s="23"/>
      <c r="P3145" s="23"/>
    </row>
    <row r="3146" spans="1:16" x14ac:dyDescent="0.2">
      <c r="A3146" s="23"/>
      <c r="G3146" s="17"/>
      <c r="H3146" s="17"/>
      <c r="I3146" s="28"/>
      <c r="J3146" s="21"/>
      <c r="K3146" s="10"/>
      <c r="L3146" s="10"/>
      <c r="M3146" s="10"/>
      <c r="N3146" s="23"/>
      <c r="O3146" s="23"/>
      <c r="P3146" s="23"/>
    </row>
    <row r="3147" spans="1:16" x14ac:dyDescent="0.2">
      <c r="A3147" s="23"/>
      <c r="G3147" s="17"/>
      <c r="H3147" s="17"/>
      <c r="I3147" s="28"/>
      <c r="J3147" s="21"/>
      <c r="K3147" s="10"/>
      <c r="L3147" s="10"/>
      <c r="M3147" s="10"/>
      <c r="N3147" s="23"/>
      <c r="O3147" s="23"/>
      <c r="P3147" s="23"/>
    </row>
    <row r="3148" spans="1:16" x14ac:dyDescent="0.2">
      <c r="A3148" s="23"/>
      <c r="G3148" s="17"/>
      <c r="H3148" s="17"/>
      <c r="I3148" s="28"/>
      <c r="J3148" s="21"/>
      <c r="K3148" s="10"/>
      <c r="L3148" s="10"/>
      <c r="M3148" s="10"/>
      <c r="N3148" s="23"/>
      <c r="O3148" s="23"/>
      <c r="P3148" s="23"/>
    </row>
    <row r="3149" spans="1:16" x14ac:dyDescent="0.2">
      <c r="A3149" s="23"/>
      <c r="G3149" s="17"/>
      <c r="H3149" s="17"/>
      <c r="I3149" s="28"/>
      <c r="J3149" s="21"/>
      <c r="K3149" s="10"/>
      <c r="L3149" s="10"/>
      <c r="M3149" s="10"/>
      <c r="N3149" s="23"/>
      <c r="O3149" s="23"/>
      <c r="P3149" s="23"/>
    </row>
    <row r="3150" spans="1:16" x14ac:dyDescent="0.2">
      <c r="A3150" s="23"/>
      <c r="G3150" s="17"/>
      <c r="H3150" s="17"/>
      <c r="I3150" s="28"/>
      <c r="J3150" s="21"/>
      <c r="K3150" s="10"/>
      <c r="L3150" s="10"/>
      <c r="M3150" s="10"/>
      <c r="N3150" s="23"/>
      <c r="O3150" s="23"/>
      <c r="P3150" s="23"/>
    </row>
    <row r="3151" spans="1:16" x14ac:dyDescent="0.2">
      <c r="A3151" s="23"/>
      <c r="G3151" s="17"/>
      <c r="H3151" s="17"/>
      <c r="I3151" s="28"/>
      <c r="J3151" s="21"/>
      <c r="K3151" s="10"/>
      <c r="L3151" s="10"/>
      <c r="M3151" s="10"/>
      <c r="N3151" s="23"/>
      <c r="O3151" s="23"/>
      <c r="P3151" s="23"/>
    </row>
    <row r="3152" spans="1:16" x14ac:dyDescent="0.2">
      <c r="A3152" s="23"/>
      <c r="G3152" s="17"/>
      <c r="H3152" s="17"/>
      <c r="I3152" s="28"/>
      <c r="J3152" s="21"/>
      <c r="K3152" s="10"/>
      <c r="L3152" s="10"/>
      <c r="M3152" s="10"/>
      <c r="N3152" s="23"/>
      <c r="O3152" s="23"/>
      <c r="P3152" s="23"/>
    </row>
    <row r="3153" spans="1:16" x14ac:dyDescent="0.2">
      <c r="A3153" s="23"/>
      <c r="G3153" s="17"/>
      <c r="H3153" s="17"/>
      <c r="I3153" s="28"/>
      <c r="J3153" s="21"/>
      <c r="K3153" s="10"/>
      <c r="L3153" s="10"/>
      <c r="M3153" s="10"/>
      <c r="N3153" s="23"/>
      <c r="O3153" s="23"/>
      <c r="P3153" s="23"/>
    </row>
    <row r="3154" spans="1:16" x14ac:dyDescent="0.2">
      <c r="A3154" s="23"/>
      <c r="G3154" s="17"/>
      <c r="H3154" s="17"/>
      <c r="I3154" s="28"/>
      <c r="J3154" s="21"/>
      <c r="K3154" s="10"/>
      <c r="L3154" s="10"/>
      <c r="M3154" s="10"/>
      <c r="N3154" s="23"/>
      <c r="O3154" s="23"/>
      <c r="P3154" s="23"/>
    </row>
    <row r="3155" spans="1:16" x14ac:dyDescent="0.2">
      <c r="A3155" s="23"/>
      <c r="G3155" s="17"/>
      <c r="H3155" s="17"/>
      <c r="I3155" s="28"/>
      <c r="J3155" s="21"/>
      <c r="K3155" s="10"/>
      <c r="L3155" s="10"/>
      <c r="M3155" s="10"/>
      <c r="N3155" s="23"/>
      <c r="O3155" s="23"/>
      <c r="P3155" s="23"/>
    </row>
    <row r="3156" spans="1:16" x14ac:dyDescent="0.2">
      <c r="A3156" s="23"/>
      <c r="G3156" s="17"/>
      <c r="H3156" s="17"/>
      <c r="I3156" s="28"/>
      <c r="J3156" s="21"/>
      <c r="K3156" s="10"/>
      <c r="L3156" s="10"/>
      <c r="M3156" s="10"/>
      <c r="N3156" s="23"/>
      <c r="O3156" s="23"/>
      <c r="P3156" s="23"/>
    </row>
    <row r="3157" spans="1:16" x14ac:dyDescent="0.2">
      <c r="A3157" s="23"/>
      <c r="G3157" s="17"/>
      <c r="H3157" s="17"/>
      <c r="I3157" s="28"/>
      <c r="J3157" s="21"/>
      <c r="K3157" s="10"/>
      <c r="L3157" s="10"/>
      <c r="M3157" s="10"/>
      <c r="N3157" s="23"/>
      <c r="O3157" s="23"/>
      <c r="P3157" s="23"/>
    </row>
    <row r="3158" spans="1:16" x14ac:dyDescent="0.2">
      <c r="A3158" s="23"/>
      <c r="G3158" s="17"/>
      <c r="H3158" s="17"/>
      <c r="I3158" s="28"/>
      <c r="J3158" s="21"/>
      <c r="K3158" s="10"/>
      <c r="L3158" s="10"/>
      <c r="M3158" s="10"/>
      <c r="N3158" s="23"/>
      <c r="O3158" s="23"/>
      <c r="P3158" s="23"/>
    </row>
    <row r="3159" spans="1:16" x14ac:dyDescent="0.2">
      <c r="A3159" s="23"/>
      <c r="G3159" s="17"/>
      <c r="H3159" s="17"/>
      <c r="I3159" s="28"/>
      <c r="J3159" s="21"/>
      <c r="K3159" s="10"/>
      <c r="L3159" s="10"/>
      <c r="M3159" s="10"/>
      <c r="N3159" s="23"/>
      <c r="O3159" s="23"/>
      <c r="P3159" s="23"/>
    </row>
    <row r="3160" spans="1:16" x14ac:dyDescent="0.2">
      <c r="A3160" s="23"/>
      <c r="G3160" s="17"/>
      <c r="H3160" s="17"/>
      <c r="I3160" s="28"/>
      <c r="J3160" s="21"/>
      <c r="K3160" s="10"/>
      <c r="L3160" s="10"/>
      <c r="M3160" s="10"/>
      <c r="N3160" s="23"/>
      <c r="O3160" s="23"/>
      <c r="P3160" s="23"/>
    </row>
    <row r="3161" spans="1:16" x14ac:dyDescent="0.2">
      <c r="A3161" s="23"/>
      <c r="G3161" s="17"/>
      <c r="H3161" s="17"/>
      <c r="I3161" s="28"/>
      <c r="J3161" s="21"/>
      <c r="K3161" s="10"/>
      <c r="L3161" s="10"/>
      <c r="M3161" s="10"/>
      <c r="N3161" s="23"/>
      <c r="O3161" s="23"/>
      <c r="P3161" s="23"/>
    </row>
    <row r="3162" spans="1:16" x14ac:dyDescent="0.2">
      <c r="A3162" s="23"/>
      <c r="G3162" s="17"/>
      <c r="H3162" s="17"/>
      <c r="I3162" s="28"/>
      <c r="J3162" s="21"/>
      <c r="K3162" s="10"/>
      <c r="L3162" s="10"/>
      <c r="M3162" s="10"/>
      <c r="N3162" s="23"/>
      <c r="O3162" s="23"/>
      <c r="P3162" s="23"/>
    </row>
    <row r="3163" spans="1:16" x14ac:dyDescent="0.2">
      <c r="A3163" s="23"/>
      <c r="G3163" s="17"/>
      <c r="H3163" s="17"/>
      <c r="I3163" s="28"/>
      <c r="J3163" s="21"/>
      <c r="K3163" s="10"/>
      <c r="L3163" s="10"/>
      <c r="M3163" s="10"/>
      <c r="N3163" s="23"/>
      <c r="O3163" s="23"/>
      <c r="P3163" s="23"/>
    </row>
    <row r="3164" spans="1:16" x14ac:dyDescent="0.2">
      <c r="A3164" s="23"/>
      <c r="G3164" s="17"/>
      <c r="H3164" s="17"/>
      <c r="I3164" s="28"/>
      <c r="J3164" s="21"/>
      <c r="K3164" s="10"/>
      <c r="L3164" s="10"/>
      <c r="M3164" s="10"/>
      <c r="N3164" s="23"/>
      <c r="O3164" s="23"/>
      <c r="P3164" s="23"/>
    </row>
    <row r="3165" spans="1:16" x14ac:dyDescent="0.2">
      <c r="A3165" s="23"/>
      <c r="G3165" s="17"/>
      <c r="H3165" s="17"/>
      <c r="I3165" s="28"/>
      <c r="J3165" s="21"/>
      <c r="K3165" s="10"/>
      <c r="L3165" s="10"/>
      <c r="M3165" s="10"/>
      <c r="N3165" s="23"/>
      <c r="O3165" s="23"/>
      <c r="P3165" s="23"/>
    </row>
    <row r="3166" spans="1:16" x14ac:dyDescent="0.2">
      <c r="A3166" s="23"/>
      <c r="G3166" s="17"/>
      <c r="H3166" s="17"/>
      <c r="I3166" s="28"/>
      <c r="J3166" s="21"/>
      <c r="K3166" s="10"/>
      <c r="L3166" s="10"/>
      <c r="M3166" s="10"/>
      <c r="N3166" s="23"/>
      <c r="O3166" s="23"/>
      <c r="P3166" s="23"/>
    </row>
    <row r="3167" spans="1:16" x14ac:dyDescent="0.2">
      <c r="A3167" s="23"/>
      <c r="G3167" s="17"/>
      <c r="H3167" s="17"/>
      <c r="I3167" s="28"/>
      <c r="J3167" s="21"/>
      <c r="K3167" s="10"/>
      <c r="L3167" s="10"/>
      <c r="M3167" s="10"/>
      <c r="N3167" s="23"/>
      <c r="O3167" s="23"/>
      <c r="P3167" s="23"/>
    </row>
    <row r="3168" spans="1:16" x14ac:dyDescent="0.2">
      <c r="A3168" s="23"/>
      <c r="G3168" s="17"/>
      <c r="H3168" s="17"/>
      <c r="I3168" s="28"/>
      <c r="J3168" s="21"/>
      <c r="K3168" s="10"/>
      <c r="L3168" s="10"/>
      <c r="M3168" s="10"/>
      <c r="N3168" s="23"/>
      <c r="O3168" s="23"/>
      <c r="P3168" s="23"/>
    </row>
    <row r="3169" spans="1:16" x14ac:dyDescent="0.2">
      <c r="A3169" s="23"/>
      <c r="G3169" s="17"/>
      <c r="H3169" s="17"/>
      <c r="I3169" s="28"/>
      <c r="J3169" s="21"/>
      <c r="K3169" s="10"/>
      <c r="L3169" s="10"/>
      <c r="M3169" s="10"/>
      <c r="N3169" s="23"/>
      <c r="O3169" s="23"/>
      <c r="P3169" s="23"/>
    </row>
    <row r="3170" spans="1:16" x14ac:dyDescent="0.2">
      <c r="A3170" s="23"/>
      <c r="G3170" s="17"/>
      <c r="H3170" s="17"/>
      <c r="I3170" s="28"/>
      <c r="J3170" s="21"/>
      <c r="K3170" s="10"/>
      <c r="L3170" s="10"/>
      <c r="M3170" s="10"/>
      <c r="N3170" s="23"/>
      <c r="O3170" s="23"/>
      <c r="P3170" s="23"/>
    </row>
    <row r="3171" spans="1:16" x14ac:dyDescent="0.2">
      <c r="A3171" s="23"/>
      <c r="G3171" s="17"/>
      <c r="H3171" s="17"/>
      <c r="I3171" s="28"/>
      <c r="J3171" s="21"/>
      <c r="K3171" s="10"/>
      <c r="L3171" s="10"/>
      <c r="M3171" s="10"/>
      <c r="N3171" s="23"/>
      <c r="O3171" s="23"/>
      <c r="P3171" s="23"/>
    </row>
    <row r="3172" spans="1:16" x14ac:dyDescent="0.2">
      <c r="A3172" s="23"/>
      <c r="G3172" s="17"/>
      <c r="H3172" s="17"/>
      <c r="I3172" s="28"/>
      <c r="J3172" s="21"/>
      <c r="K3172" s="10"/>
      <c r="L3172" s="10"/>
      <c r="M3172" s="10"/>
      <c r="N3172" s="23"/>
      <c r="O3172" s="23"/>
      <c r="P3172" s="23"/>
    </row>
    <row r="3173" spans="1:16" x14ac:dyDescent="0.2">
      <c r="A3173" s="23"/>
      <c r="G3173" s="17"/>
      <c r="H3173" s="17"/>
      <c r="I3173" s="28"/>
      <c r="J3173" s="21"/>
      <c r="K3173" s="10"/>
      <c r="L3173" s="10"/>
      <c r="M3173" s="10"/>
      <c r="N3173" s="23"/>
      <c r="O3173" s="23"/>
      <c r="P3173" s="23"/>
    </row>
    <row r="3174" spans="1:16" x14ac:dyDescent="0.2">
      <c r="A3174" s="23"/>
      <c r="G3174" s="17"/>
      <c r="H3174" s="17"/>
      <c r="I3174" s="28"/>
      <c r="J3174" s="21"/>
      <c r="K3174" s="10"/>
      <c r="L3174" s="10"/>
      <c r="M3174" s="10"/>
      <c r="N3174" s="23"/>
      <c r="O3174" s="23"/>
      <c r="P3174" s="23"/>
    </row>
    <row r="3175" spans="1:16" x14ac:dyDescent="0.2">
      <c r="A3175" s="23"/>
      <c r="G3175" s="17"/>
      <c r="H3175" s="17"/>
      <c r="I3175" s="28"/>
      <c r="J3175" s="21"/>
      <c r="K3175" s="10"/>
      <c r="L3175" s="10"/>
      <c r="M3175" s="10"/>
      <c r="N3175" s="23"/>
      <c r="O3175" s="23"/>
      <c r="P3175" s="23"/>
    </row>
    <row r="3176" spans="1:16" x14ac:dyDescent="0.2">
      <c r="A3176" s="23"/>
      <c r="G3176" s="17"/>
      <c r="H3176" s="17"/>
      <c r="I3176" s="28"/>
      <c r="J3176" s="21"/>
      <c r="K3176" s="10"/>
      <c r="L3176" s="10"/>
      <c r="M3176" s="10"/>
      <c r="N3176" s="23"/>
      <c r="O3176" s="23"/>
      <c r="P3176" s="23"/>
    </row>
    <row r="3177" spans="1:16" x14ac:dyDescent="0.2">
      <c r="A3177" s="23"/>
      <c r="G3177" s="17"/>
      <c r="H3177" s="17"/>
      <c r="I3177" s="28"/>
      <c r="J3177" s="21"/>
      <c r="K3177" s="10"/>
      <c r="L3177" s="10"/>
      <c r="M3177" s="10"/>
      <c r="N3177" s="23"/>
      <c r="O3177" s="23"/>
      <c r="P3177" s="23"/>
    </row>
    <row r="3178" spans="1:16" x14ac:dyDescent="0.2">
      <c r="A3178" s="23"/>
      <c r="G3178" s="17"/>
      <c r="H3178" s="17"/>
      <c r="I3178" s="28"/>
      <c r="J3178" s="21"/>
      <c r="K3178" s="10"/>
      <c r="L3178" s="10"/>
      <c r="M3178" s="10"/>
      <c r="N3178" s="23"/>
      <c r="O3178" s="23"/>
      <c r="P3178" s="23"/>
    </row>
    <row r="3179" spans="1:16" x14ac:dyDescent="0.2">
      <c r="A3179" s="23"/>
      <c r="G3179" s="17"/>
      <c r="H3179" s="17"/>
      <c r="I3179" s="28"/>
      <c r="J3179" s="21"/>
      <c r="K3179" s="10"/>
      <c r="L3179" s="10"/>
      <c r="M3179" s="10"/>
      <c r="N3179" s="23"/>
      <c r="O3179" s="23"/>
      <c r="P3179" s="23"/>
    </row>
    <row r="3180" spans="1:16" x14ac:dyDescent="0.2">
      <c r="A3180" s="23"/>
      <c r="G3180" s="17"/>
      <c r="H3180" s="17"/>
      <c r="I3180" s="28"/>
      <c r="J3180" s="21"/>
      <c r="K3180" s="10"/>
      <c r="L3180" s="10"/>
      <c r="M3180" s="10"/>
      <c r="N3180" s="23"/>
      <c r="O3180" s="23"/>
      <c r="P3180" s="23"/>
    </row>
    <row r="3181" spans="1:16" x14ac:dyDescent="0.2">
      <c r="A3181" s="23"/>
      <c r="G3181" s="17"/>
      <c r="H3181" s="17"/>
      <c r="I3181" s="28"/>
      <c r="J3181" s="21"/>
      <c r="K3181" s="10"/>
      <c r="L3181" s="10"/>
      <c r="M3181" s="10"/>
      <c r="N3181" s="23"/>
      <c r="O3181" s="23"/>
      <c r="P3181" s="23"/>
    </row>
    <row r="3182" spans="1:16" x14ac:dyDescent="0.2">
      <c r="A3182" s="23"/>
      <c r="G3182" s="17"/>
      <c r="H3182" s="17"/>
      <c r="I3182" s="28"/>
      <c r="J3182" s="21"/>
      <c r="K3182" s="10"/>
      <c r="L3182" s="10"/>
      <c r="M3182" s="10"/>
      <c r="N3182" s="23"/>
      <c r="O3182" s="23"/>
      <c r="P3182" s="23"/>
    </row>
    <row r="3183" spans="1:16" x14ac:dyDescent="0.2">
      <c r="A3183" s="23"/>
      <c r="G3183" s="17"/>
      <c r="H3183" s="17"/>
      <c r="I3183" s="28"/>
      <c r="J3183" s="21"/>
      <c r="K3183" s="10"/>
      <c r="L3183" s="10"/>
      <c r="M3183" s="10"/>
      <c r="N3183" s="23"/>
      <c r="O3183" s="23"/>
      <c r="P3183" s="23"/>
    </row>
    <row r="3184" spans="1:16" x14ac:dyDescent="0.2">
      <c r="A3184" s="23"/>
      <c r="G3184" s="17"/>
      <c r="H3184" s="17"/>
      <c r="I3184" s="28"/>
      <c r="J3184" s="21"/>
      <c r="K3184" s="10"/>
      <c r="L3184" s="10"/>
      <c r="M3184" s="10"/>
      <c r="N3184" s="23"/>
      <c r="O3184" s="23"/>
      <c r="P3184" s="23"/>
    </row>
    <row r="3185" spans="1:16" x14ac:dyDescent="0.2">
      <c r="A3185" s="23"/>
      <c r="G3185" s="17"/>
      <c r="H3185" s="17"/>
      <c r="I3185" s="28"/>
      <c r="J3185" s="21"/>
      <c r="K3185" s="10"/>
      <c r="L3185" s="10"/>
      <c r="M3185" s="10"/>
      <c r="N3185" s="23"/>
      <c r="O3185" s="23"/>
      <c r="P3185" s="23"/>
    </row>
    <row r="3186" spans="1:16" x14ac:dyDescent="0.2">
      <c r="A3186" s="23"/>
      <c r="G3186" s="17"/>
      <c r="H3186" s="17"/>
      <c r="I3186" s="28"/>
      <c r="J3186" s="21"/>
      <c r="K3186" s="10"/>
      <c r="L3186" s="10"/>
      <c r="M3186" s="10"/>
      <c r="N3186" s="23"/>
      <c r="O3186" s="23"/>
      <c r="P3186" s="23"/>
    </row>
    <row r="3187" spans="1:16" x14ac:dyDescent="0.2">
      <c r="A3187" s="23"/>
      <c r="G3187" s="17"/>
      <c r="H3187" s="17"/>
      <c r="I3187" s="28"/>
      <c r="J3187" s="21"/>
      <c r="K3187" s="10"/>
      <c r="L3187" s="10"/>
      <c r="M3187" s="10"/>
      <c r="N3187" s="23"/>
      <c r="O3187" s="23"/>
      <c r="P3187" s="23"/>
    </row>
    <row r="3188" spans="1:16" x14ac:dyDescent="0.2">
      <c r="A3188" s="23"/>
      <c r="G3188" s="17"/>
      <c r="H3188" s="17"/>
      <c r="I3188" s="28"/>
      <c r="J3188" s="21"/>
      <c r="K3188" s="10"/>
      <c r="L3188" s="10"/>
      <c r="M3188" s="10"/>
      <c r="N3188" s="23"/>
      <c r="O3188" s="23"/>
      <c r="P3188" s="23"/>
    </row>
    <row r="3189" spans="1:16" x14ac:dyDescent="0.2">
      <c r="A3189" s="23"/>
      <c r="G3189" s="17"/>
      <c r="H3189" s="17"/>
      <c r="I3189" s="28"/>
      <c r="J3189" s="21"/>
      <c r="K3189" s="10"/>
      <c r="L3189" s="10"/>
      <c r="M3189" s="10"/>
      <c r="N3189" s="23"/>
      <c r="O3189" s="23"/>
      <c r="P3189" s="23"/>
    </row>
    <row r="3190" spans="1:16" x14ac:dyDescent="0.2">
      <c r="A3190" s="23"/>
      <c r="G3190" s="17"/>
      <c r="H3190" s="17"/>
      <c r="I3190" s="28"/>
      <c r="J3190" s="21"/>
      <c r="K3190" s="10"/>
      <c r="L3190" s="10"/>
      <c r="M3190" s="10"/>
      <c r="N3190" s="23"/>
      <c r="O3190" s="23"/>
      <c r="P3190" s="23"/>
    </row>
    <row r="3191" spans="1:16" x14ac:dyDescent="0.2">
      <c r="A3191" s="23"/>
      <c r="G3191" s="17"/>
      <c r="H3191" s="17"/>
      <c r="I3191" s="28"/>
      <c r="J3191" s="21"/>
      <c r="K3191" s="10"/>
      <c r="L3191" s="10"/>
      <c r="M3191" s="10"/>
      <c r="N3191" s="23"/>
      <c r="O3191" s="23"/>
      <c r="P3191" s="23"/>
    </row>
    <row r="3192" spans="1:16" x14ac:dyDescent="0.2">
      <c r="A3192" s="23"/>
      <c r="G3192" s="17"/>
      <c r="H3192" s="17"/>
      <c r="I3192" s="28"/>
      <c r="J3192" s="21"/>
      <c r="K3192" s="10"/>
      <c r="L3192" s="10"/>
      <c r="M3192" s="10"/>
      <c r="N3192" s="23"/>
      <c r="O3192" s="23"/>
      <c r="P3192" s="23"/>
    </row>
    <row r="3193" spans="1:16" x14ac:dyDescent="0.2">
      <c r="A3193" s="23"/>
      <c r="G3193" s="17"/>
      <c r="H3193" s="17"/>
      <c r="I3193" s="28"/>
      <c r="J3193" s="21"/>
      <c r="K3193" s="10"/>
      <c r="L3193" s="10"/>
      <c r="M3193" s="10"/>
      <c r="N3193" s="23"/>
      <c r="O3193" s="23"/>
      <c r="P3193" s="23"/>
    </row>
    <row r="3194" spans="1:16" x14ac:dyDescent="0.2">
      <c r="A3194" s="23"/>
      <c r="G3194" s="17"/>
      <c r="H3194" s="17"/>
      <c r="I3194" s="28"/>
      <c r="J3194" s="21"/>
      <c r="K3194" s="10"/>
      <c r="L3194" s="10"/>
      <c r="M3194" s="10"/>
      <c r="N3194" s="23"/>
      <c r="O3194" s="23"/>
      <c r="P3194" s="23"/>
    </row>
    <row r="3195" spans="1:16" x14ac:dyDescent="0.2">
      <c r="A3195" s="23"/>
      <c r="G3195" s="17"/>
      <c r="H3195" s="17"/>
      <c r="I3195" s="28"/>
      <c r="J3195" s="21"/>
      <c r="K3195" s="10"/>
      <c r="L3195" s="10"/>
      <c r="M3195" s="10"/>
      <c r="N3195" s="23"/>
      <c r="O3195" s="23"/>
      <c r="P3195" s="23"/>
    </row>
    <row r="3196" spans="1:16" x14ac:dyDescent="0.2">
      <c r="A3196" s="23"/>
      <c r="G3196" s="17"/>
      <c r="H3196" s="17"/>
      <c r="I3196" s="28"/>
      <c r="J3196" s="21"/>
      <c r="K3196" s="10"/>
      <c r="L3196" s="10"/>
      <c r="M3196" s="10"/>
      <c r="N3196" s="23"/>
      <c r="O3196" s="23"/>
      <c r="P3196" s="23"/>
    </row>
    <row r="3197" spans="1:16" x14ac:dyDescent="0.2">
      <c r="A3197" s="23"/>
      <c r="G3197" s="17"/>
      <c r="H3197" s="17"/>
      <c r="I3197" s="28"/>
      <c r="J3197" s="21"/>
      <c r="K3197" s="10"/>
      <c r="L3197" s="10"/>
      <c r="M3197" s="10"/>
      <c r="N3197" s="23"/>
      <c r="O3197" s="23"/>
      <c r="P3197" s="23"/>
    </row>
    <row r="3198" spans="1:16" x14ac:dyDescent="0.2">
      <c r="A3198" s="23"/>
      <c r="G3198" s="17"/>
      <c r="H3198" s="17"/>
      <c r="I3198" s="28"/>
      <c r="J3198" s="21"/>
      <c r="K3198" s="10"/>
      <c r="L3198" s="10"/>
      <c r="M3198" s="10"/>
      <c r="N3198" s="23"/>
      <c r="O3198" s="23"/>
      <c r="P3198" s="23"/>
    </row>
    <row r="3199" spans="1:16" x14ac:dyDescent="0.2">
      <c r="A3199" s="23"/>
      <c r="G3199" s="17"/>
      <c r="H3199" s="17"/>
      <c r="I3199" s="28"/>
      <c r="J3199" s="21"/>
      <c r="K3199" s="10"/>
      <c r="L3199" s="10"/>
      <c r="M3199" s="10"/>
      <c r="N3199" s="23"/>
      <c r="O3199" s="23"/>
      <c r="P3199" s="23"/>
    </row>
    <row r="3200" spans="1:16" x14ac:dyDescent="0.2">
      <c r="A3200" s="23"/>
      <c r="G3200" s="17"/>
      <c r="H3200" s="17"/>
      <c r="I3200" s="28"/>
      <c r="J3200" s="21"/>
      <c r="K3200" s="10"/>
      <c r="L3200" s="10"/>
      <c r="M3200" s="10"/>
      <c r="N3200" s="23"/>
      <c r="O3200" s="23"/>
      <c r="P3200" s="23"/>
    </row>
    <row r="3201" spans="1:16" x14ac:dyDescent="0.2">
      <c r="A3201" s="23"/>
      <c r="G3201" s="17"/>
      <c r="H3201" s="17"/>
      <c r="I3201" s="28"/>
      <c r="J3201" s="21"/>
      <c r="K3201" s="10"/>
      <c r="L3201" s="10"/>
      <c r="M3201" s="10"/>
      <c r="N3201" s="23"/>
      <c r="O3201" s="23"/>
      <c r="P3201" s="23"/>
    </row>
    <row r="3202" spans="1:16" x14ac:dyDescent="0.2">
      <c r="A3202" s="23"/>
      <c r="G3202" s="17"/>
      <c r="H3202" s="17"/>
      <c r="I3202" s="28"/>
      <c r="J3202" s="21"/>
      <c r="K3202" s="10"/>
      <c r="L3202" s="10"/>
      <c r="M3202" s="10"/>
      <c r="N3202" s="23"/>
      <c r="O3202" s="23"/>
      <c r="P3202" s="23"/>
    </row>
    <row r="3203" spans="1:16" x14ac:dyDescent="0.2">
      <c r="A3203" s="23"/>
      <c r="G3203" s="17"/>
      <c r="H3203" s="17"/>
      <c r="I3203" s="28"/>
      <c r="J3203" s="21"/>
      <c r="K3203" s="10"/>
      <c r="L3203" s="10"/>
      <c r="M3203" s="10"/>
      <c r="N3203" s="23"/>
      <c r="O3203" s="23"/>
      <c r="P3203" s="23"/>
    </row>
    <row r="3204" spans="1:16" x14ac:dyDescent="0.2">
      <c r="A3204" s="23"/>
      <c r="G3204" s="17"/>
      <c r="H3204" s="17"/>
      <c r="I3204" s="28"/>
      <c r="J3204" s="21"/>
      <c r="K3204" s="10"/>
      <c r="L3204" s="10"/>
      <c r="M3204" s="10"/>
      <c r="N3204" s="23"/>
      <c r="O3204" s="23"/>
      <c r="P3204" s="23"/>
    </row>
    <row r="3205" spans="1:16" x14ac:dyDescent="0.2">
      <c r="A3205" s="23"/>
      <c r="G3205" s="17"/>
      <c r="H3205" s="17"/>
      <c r="I3205" s="28"/>
      <c r="J3205" s="21"/>
      <c r="K3205" s="10"/>
      <c r="L3205" s="10"/>
      <c r="M3205" s="10"/>
      <c r="N3205" s="23"/>
      <c r="O3205" s="23"/>
      <c r="P3205" s="23"/>
    </row>
    <row r="3206" spans="1:16" x14ac:dyDescent="0.2">
      <c r="A3206" s="23"/>
      <c r="G3206" s="17"/>
      <c r="H3206" s="17"/>
      <c r="I3206" s="28"/>
      <c r="J3206" s="21"/>
      <c r="K3206" s="10"/>
      <c r="L3206" s="10"/>
      <c r="M3206" s="10"/>
      <c r="N3206" s="23"/>
      <c r="O3206" s="23"/>
      <c r="P3206" s="23"/>
    </row>
    <row r="3207" spans="1:16" x14ac:dyDescent="0.2">
      <c r="A3207" s="23"/>
      <c r="G3207" s="17"/>
      <c r="H3207" s="17"/>
      <c r="I3207" s="28"/>
      <c r="J3207" s="21"/>
      <c r="K3207" s="10"/>
      <c r="L3207" s="10"/>
      <c r="M3207" s="10"/>
      <c r="N3207" s="23"/>
      <c r="O3207" s="23"/>
      <c r="P3207" s="23"/>
    </row>
    <row r="3208" spans="1:16" x14ac:dyDescent="0.2">
      <c r="A3208" s="23"/>
      <c r="G3208" s="17"/>
      <c r="H3208" s="17"/>
      <c r="I3208" s="28"/>
      <c r="J3208" s="21"/>
      <c r="K3208" s="10"/>
      <c r="L3208" s="10"/>
      <c r="M3208" s="10"/>
      <c r="N3208" s="23"/>
      <c r="O3208" s="23"/>
      <c r="P3208" s="23"/>
    </row>
    <row r="3209" spans="1:16" x14ac:dyDescent="0.2">
      <c r="A3209" s="23"/>
      <c r="G3209" s="17"/>
      <c r="H3209" s="17"/>
      <c r="I3209" s="28"/>
      <c r="J3209" s="21"/>
      <c r="K3209" s="10"/>
      <c r="L3209" s="10"/>
      <c r="M3209" s="10"/>
      <c r="N3209" s="23"/>
      <c r="O3209" s="23"/>
      <c r="P3209" s="23"/>
    </row>
    <row r="3210" spans="1:16" x14ac:dyDescent="0.2">
      <c r="A3210" s="23"/>
      <c r="G3210" s="17"/>
      <c r="H3210" s="17"/>
      <c r="I3210" s="28"/>
      <c r="J3210" s="21"/>
      <c r="K3210" s="10"/>
      <c r="L3210" s="10"/>
      <c r="M3210" s="10"/>
      <c r="N3210" s="23"/>
      <c r="O3210" s="23"/>
      <c r="P3210" s="23"/>
    </row>
    <row r="3211" spans="1:16" x14ac:dyDescent="0.2">
      <c r="A3211" s="23"/>
      <c r="G3211" s="17"/>
      <c r="H3211" s="17"/>
      <c r="I3211" s="28"/>
      <c r="J3211" s="21"/>
      <c r="K3211" s="10"/>
      <c r="L3211" s="10"/>
      <c r="M3211" s="10"/>
      <c r="N3211" s="23"/>
      <c r="O3211" s="23"/>
      <c r="P3211" s="23"/>
    </row>
    <row r="3212" spans="1:16" x14ac:dyDescent="0.2">
      <c r="A3212" s="23"/>
      <c r="G3212" s="17"/>
      <c r="H3212" s="17"/>
      <c r="I3212" s="28"/>
      <c r="J3212" s="21"/>
      <c r="K3212" s="10"/>
      <c r="L3212" s="10"/>
      <c r="M3212" s="10"/>
      <c r="N3212" s="23"/>
      <c r="O3212" s="23"/>
      <c r="P3212" s="23"/>
    </row>
    <row r="3213" spans="1:16" x14ac:dyDescent="0.2">
      <c r="A3213" s="23"/>
      <c r="G3213" s="17"/>
      <c r="H3213" s="17"/>
      <c r="I3213" s="28"/>
      <c r="J3213" s="21"/>
      <c r="K3213" s="10"/>
      <c r="L3213" s="10"/>
      <c r="M3213" s="10"/>
      <c r="N3213" s="23"/>
      <c r="O3213" s="23"/>
      <c r="P3213" s="23"/>
    </row>
    <row r="3214" spans="1:16" x14ac:dyDescent="0.2">
      <c r="A3214" s="23"/>
      <c r="G3214" s="17"/>
      <c r="H3214" s="17"/>
      <c r="I3214" s="28"/>
      <c r="J3214" s="21"/>
      <c r="K3214" s="10"/>
      <c r="L3214" s="10"/>
      <c r="M3214" s="10"/>
      <c r="N3214" s="23"/>
      <c r="O3214" s="23"/>
      <c r="P3214" s="23"/>
    </row>
    <row r="3215" spans="1:16" x14ac:dyDescent="0.2">
      <c r="A3215" s="23"/>
      <c r="G3215" s="17"/>
      <c r="H3215" s="17"/>
      <c r="I3215" s="28"/>
      <c r="J3215" s="21"/>
      <c r="K3215" s="10"/>
      <c r="L3215" s="10"/>
      <c r="M3215" s="10"/>
      <c r="N3215" s="23"/>
      <c r="O3215" s="23"/>
      <c r="P3215" s="23"/>
    </row>
    <row r="3216" spans="1:16" x14ac:dyDescent="0.2">
      <c r="A3216" s="23"/>
      <c r="G3216" s="17"/>
      <c r="H3216" s="17"/>
      <c r="I3216" s="28"/>
      <c r="J3216" s="21"/>
      <c r="K3216" s="10"/>
      <c r="L3216" s="10"/>
      <c r="M3216" s="10"/>
      <c r="N3216" s="23"/>
      <c r="O3216" s="23"/>
      <c r="P3216" s="23"/>
    </row>
    <row r="3217" spans="1:16" x14ac:dyDescent="0.2">
      <c r="A3217" s="23"/>
      <c r="G3217" s="17"/>
      <c r="H3217" s="17"/>
      <c r="I3217" s="28"/>
      <c r="J3217" s="21"/>
      <c r="K3217" s="10"/>
      <c r="L3217" s="10"/>
      <c r="M3217" s="10"/>
      <c r="N3217" s="23"/>
      <c r="O3217" s="23"/>
      <c r="P3217" s="23"/>
    </row>
    <row r="3218" spans="1:16" x14ac:dyDescent="0.2">
      <c r="A3218" s="23"/>
      <c r="G3218" s="17"/>
      <c r="H3218" s="17"/>
      <c r="I3218" s="28"/>
      <c r="J3218" s="21"/>
      <c r="K3218" s="10"/>
      <c r="L3218" s="10"/>
      <c r="M3218" s="10"/>
      <c r="N3218" s="23"/>
      <c r="O3218" s="23"/>
      <c r="P3218" s="23"/>
    </row>
    <row r="3219" spans="1:16" x14ac:dyDescent="0.2">
      <c r="A3219" s="23"/>
      <c r="G3219" s="17"/>
      <c r="H3219" s="17"/>
      <c r="I3219" s="28"/>
      <c r="J3219" s="21"/>
      <c r="K3219" s="10"/>
      <c r="L3219" s="10"/>
      <c r="M3219" s="10"/>
      <c r="N3219" s="23"/>
      <c r="O3219" s="23"/>
      <c r="P3219" s="23"/>
    </row>
    <row r="3220" spans="1:16" x14ac:dyDescent="0.2">
      <c r="A3220" s="23"/>
      <c r="G3220" s="17"/>
      <c r="H3220" s="17"/>
      <c r="I3220" s="28"/>
      <c r="J3220" s="21"/>
      <c r="K3220" s="10"/>
      <c r="L3220" s="10"/>
      <c r="M3220" s="10"/>
      <c r="N3220" s="23"/>
      <c r="O3220" s="23"/>
      <c r="P3220" s="23"/>
    </row>
    <row r="3221" spans="1:16" x14ac:dyDescent="0.2">
      <c r="A3221" s="23"/>
      <c r="G3221" s="17"/>
      <c r="H3221" s="17"/>
      <c r="I3221" s="28"/>
      <c r="J3221" s="21"/>
      <c r="K3221" s="10"/>
      <c r="L3221" s="10"/>
      <c r="M3221" s="10"/>
      <c r="N3221" s="23"/>
      <c r="O3221" s="23"/>
      <c r="P3221" s="23"/>
    </row>
    <row r="3222" spans="1:16" x14ac:dyDescent="0.2">
      <c r="A3222" s="23"/>
      <c r="G3222" s="17"/>
      <c r="H3222" s="17"/>
      <c r="I3222" s="28"/>
      <c r="J3222" s="21"/>
      <c r="K3222" s="10"/>
      <c r="L3222" s="10"/>
      <c r="M3222" s="10"/>
      <c r="N3222" s="23"/>
      <c r="O3222" s="23"/>
      <c r="P3222" s="23"/>
    </row>
    <row r="3223" spans="1:16" x14ac:dyDescent="0.2">
      <c r="A3223" s="23"/>
      <c r="G3223" s="17"/>
      <c r="H3223" s="17"/>
      <c r="I3223" s="28"/>
      <c r="J3223" s="21"/>
      <c r="K3223" s="10"/>
      <c r="L3223" s="10"/>
      <c r="M3223" s="10"/>
      <c r="N3223" s="23"/>
      <c r="O3223" s="23"/>
      <c r="P3223" s="23"/>
    </row>
    <row r="3224" spans="1:16" x14ac:dyDescent="0.2">
      <c r="A3224" s="23"/>
      <c r="G3224" s="17"/>
      <c r="H3224" s="17"/>
      <c r="I3224" s="28"/>
      <c r="J3224" s="21"/>
      <c r="K3224" s="10"/>
      <c r="L3224" s="10"/>
      <c r="M3224" s="10"/>
      <c r="N3224" s="23"/>
      <c r="O3224" s="23"/>
      <c r="P3224" s="23"/>
    </row>
    <row r="3225" spans="1:16" x14ac:dyDescent="0.2">
      <c r="A3225" s="23"/>
      <c r="G3225" s="17"/>
      <c r="H3225" s="17"/>
      <c r="I3225" s="28"/>
      <c r="J3225" s="21"/>
      <c r="K3225" s="10"/>
      <c r="L3225" s="10"/>
      <c r="M3225" s="10"/>
      <c r="N3225" s="23"/>
      <c r="O3225" s="23"/>
      <c r="P3225" s="23"/>
    </row>
    <row r="3226" spans="1:16" x14ac:dyDescent="0.2">
      <c r="A3226" s="23"/>
      <c r="G3226" s="17"/>
      <c r="H3226" s="17"/>
      <c r="I3226" s="28"/>
      <c r="J3226" s="21"/>
      <c r="K3226" s="10"/>
      <c r="L3226" s="10"/>
      <c r="M3226" s="10"/>
      <c r="N3226" s="23"/>
      <c r="O3226" s="23"/>
      <c r="P3226" s="23"/>
    </row>
    <row r="3227" spans="1:16" x14ac:dyDescent="0.2">
      <c r="A3227" s="23"/>
      <c r="G3227" s="17"/>
      <c r="H3227" s="17"/>
      <c r="I3227" s="28"/>
      <c r="J3227" s="21"/>
      <c r="K3227" s="10"/>
      <c r="L3227" s="10"/>
      <c r="M3227" s="10"/>
      <c r="N3227" s="23"/>
      <c r="O3227" s="23"/>
      <c r="P3227" s="23"/>
    </row>
    <row r="3228" spans="1:16" x14ac:dyDescent="0.2">
      <c r="A3228" s="23"/>
      <c r="G3228" s="17"/>
      <c r="H3228" s="17"/>
      <c r="I3228" s="28"/>
      <c r="J3228" s="21"/>
      <c r="K3228" s="10"/>
      <c r="L3228" s="10"/>
      <c r="M3228" s="10"/>
      <c r="N3228" s="23"/>
      <c r="O3228" s="23"/>
      <c r="P3228" s="23"/>
    </row>
    <row r="3229" spans="1:16" x14ac:dyDescent="0.2">
      <c r="A3229" s="23"/>
      <c r="G3229" s="17"/>
      <c r="H3229" s="17"/>
      <c r="I3229" s="28"/>
      <c r="J3229" s="21"/>
      <c r="K3229" s="10"/>
      <c r="L3229" s="10"/>
      <c r="M3229" s="10"/>
      <c r="N3229" s="23"/>
      <c r="O3229" s="23"/>
      <c r="P3229" s="23"/>
    </row>
    <row r="3230" spans="1:16" x14ac:dyDescent="0.2">
      <c r="A3230" s="23"/>
      <c r="G3230" s="17"/>
      <c r="H3230" s="17"/>
      <c r="I3230" s="28"/>
      <c r="J3230" s="21"/>
      <c r="K3230" s="10"/>
      <c r="L3230" s="10"/>
      <c r="M3230" s="10"/>
      <c r="N3230" s="23"/>
      <c r="O3230" s="23"/>
      <c r="P3230" s="23"/>
    </row>
    <row r="3231" spans="1:16" x14ac:dyDescent="0.2">
      <c r="A3231" s="23"/>
      <c r="G3231" s="17"/>
      <c r="H3231" s="17"/>
      <c r="I3231" s="28"/>
      <c r="J3231" s="21"/>
      <c r="K3231" s="10"/>
      <c r="L3231" s="10"/>
      <c r="M3231" s="10"/>
      <c r="N3231" s="23"/>
      <c r="O3231" s="23"/>
      <c r="P3231" s="23"/>
    </row>
    <row r="3232" spans="1:16" x14ac:dyDescent="0.2">
      <c r="A3232" s="23"/>
      <c r="G3232" s="17"/>
      <c r="H3232" s="17"/>
      <c r="I3232" s="28"/>
      <c r="J3232" s="21"/>
      <c r="K3232" s="10"/>
      <c r="L3232" s="10"/>
      <c r="M3232" s="10"/>
      <c r="N3232" s="23"/>
      <c r="O3232" s="23"/>
      <c r="P3232" s="23"/>
    </row>
    <row r="3233" spans="1:16" x14ac:dyDescent="0.2">
      <c r="A3233" s="23"/>
      <c r="G3233" s="17"/>
      <c r="H3233" s="17"/>
      <c r="I3233" s="28"/>
      <c r="J3233" s="21"/>
      <c r="K3233" s="10"/>
      <c r="L3233" s="10"/>
      <c r="M3233" s="10"/>
      <c r="N3233" s="23"/>
      <c r="O3233" s="23"/>
      <c r="P3233" s="23"/>
    </row>
    <row r="3234" spans="1:16" x14ac:dyDescent="0.2">
      <c r="A3234" s="23"/>
      <c r="G3234" s="17"/>
      <c r="H3234" s="17"/>
      <c r="I3234" s="28"/>
      <c r="J3234" s="21"/>
      <c r="K3234" s="10"/>
      <c r="L3234" s="10"/>
      <c r="M3234" s="10"/>
      <c r="N3234" s="23"/>
      <c r="O3234" s="23"/>
      <c r="P3234" s="23"/>
    </row>
    <row r="3235" spans="1:16" x14ac:dyDescent="0.2">
      <c r="A3235" s="23"/>
      <c r="G3235" s="17"/>
      <c r="H3235" s="17"/>
      <c r="I3235" s="28"/>
      <c r="J3235" s="21"/>
      <c r="K3235" s="10"/>
      <c r="L3235" s="10"/>
      <c r="M3235" s="10"/>
      <c r="N3235" s="23"/>
      <c r="O3235" s="23"/>
      <c r="P3235" s="23"/>
    </row>
    <row r="3236" spans="1:16" x14ac:dyDescent="0.2">
      <c r="A3236" s="23"/>
      <c r="G3236" s="17"/>
      <c r="H3236" s="17"/>
      <c r="I3236" s="28"/>
      <c r="J3236" s="21"/>
      <c r="K3236" s="10"/>
      <c r="L3236" s="10"/>
      <c r="M3236" s="10"/>
      <c r="N3236" s="23"/>
      <c r="O3236" s="23"/>
      <c r="P3236" s="23"/>
    </row>
    <row r="3237" spans="1:16" x14ac:dyDescent="0.2">
      <c r="A3237" s="23"/>
      <c r="G3237" s="17"/>
      <c r="H3237" s="17"/>
      <c r="I3237" s="28"/>
      <c r="J3237" s="21"/>
      <c r="K3237" s="10"/>
      <c r="L3237" s="10"/>
      <c r="M3237" s="10"/>
      <c r="N3237" s="23"/>
      <c r="O3237" s="23"/>
      <c r="P3237" s="23"/>
    </row>
    <row r="3238" spans="1:16" x14ac:dyDescent="0.2">
      <c r="A3238" s="23"/>
      <c r="G3238" s="17"/>
      <c r="H3238" s="17"/>
      <c r="I3238" s="28"/>
      <c r="J3238" s="21"/>
      <c r="K3238" s="10"/>
      <c r="L3238" s="10"/>
      <c r="M3238" s="10"/>
      <c r="N3238" s="23"/>
      <c r="O3238" s="23"/>
      <c r="P3238" s="23"/>
    </row>
    <row r="3239" spans="1:16" x14ac:dyDescent="0.2">
      <c r="A3239" s="23"/>
      <c r="G3239" s="17"/>
      <c r="H3239" s="17"/>
      <c r="I3239" s="28"/>
      <c r="J3239" s="21"/>
      <c r="K3239" s="10"/>
      <c r="L3239" s="10"/>
      <c r="M3239" s="10"/>
      <c r="N3239" s="23"/>
      <c r="O3239" s="23"/>
      <c r="P3239" s="23"/>
    </row>
    <row r="3240" spans="1:16" x14ac:dyDescent="0.2">
      <c r="A3240" s="23"/>
      <c r="G3240" s="17"/>
      <c r="H3240" s="17"/>
      <c r="I3240" s="28"/>
      <c r="J3240" s="21"/>
      <c r="K3240" s="10"/>
      <c r="L3240" s="10"/>
      <c r="M3240" s="10"/>
      <c r="N3240" s="23"/>
      <c r="O3240" s="23"/>
      <c r="P3240" s="23"/>
    </row>
    <row r="3241" spans="1:16" x14ac:dyDescent="0.2">
      <c r="A3241" s="23"/>
      <c r="G3241" s="17"/>
      <c r="H3241" s="17"/>
      <c r="I3241" s="28"/>
      <c r="J3241" s="21"/>
      <c r="K3241" s="10"/>
      <c r="L3241" s="10"/>
      <c r="M3241" s="10"/>
      <c r="N3241" s="23"/>
      <c r="O3241" s="23"/>
      <c r="P3241" s="23"/>
    </row>
    <row r="3242" spans="1:16" x14ac:dyDescent="0.2">
      <c r="A3242" s="23"/>
      <c r="G3242" s="17"/>
      <c r="H3242" s="17"/>
      <c r="I3242" s="28"/>
      <c r="J3242" s="21"/>
      <c r="K3242" s="10"/>
      <c r="L3242" s="10"/>
      <c r="M3242" s="10"/>
      <c r="N3242" s="23"/>
      <c r="O3242" s="23"/>
      <c r="P3242" s="23"/>
    </row>
    <row r="3243" spans="1:16" x14ac:dyDescent="0.2">
      <c r="A3243" s="23"/>
      <c r="G3243" s="17"/>
      <c r="H3243" s="17"/>
      <c r="I3243" s="28"/>
      <c r="J3243" s="21"/>
      <c r="K3243" s="10"/>
      <c r="L3243" s="10"/>
      <c r="M3243" s="10"/>
      <c r="N3243" s="23"/>
      <c r="O3243" s="23"/>
      <c r="P3243" s="23"/>
    </row>
    <row r="3244" spans="1:16" x14ac:dyDescent="0.2">
      <c r="A3244" s="23"/>
      <c r="G3244" s="17"/>
      <c r="H3244" s="17"/>
      <c r="I3244" s="28"/>
      <c r="J3244" s="21"/>
      <c r="K3244" s="10"/>
      <c r="L3244" s="10"/>
      <c r="M3244" s="10"/>
      <c r="N3244" s="23"/>
      <c r="O3244" s="23"/>
      <c r="P3244" s="23"/>
    </row>
    <row r="3245" spans="1:16" x14ac:dyDescent="0.2">
      <c r="A3245" s="23"/>
      <c r="G3245" s="17"/>
      <c r="H3245" s="17"/>
      <c r="I3245" s="28"/>
      <c r="J3245" s="21"/>
      <c r="K3245" s="10"/>
      <c r="L3245" s="10"/>
      <c r="M3245" s="10"/>
      <c r="N3245" s="23"/>
      <c r="O3245" s="23"/>
      <c r="P3245" s="23"/>
    </row>
    <row r="3246" spans="1:16" x14ac:dyDescent="0.2">
      <c r="A3246" s="23"/>
      <c r="G3246" s="17"/>
      <c r="H3246" s="17"/>
      <c r="I3246" s="28"/>
      <c r="J3246" s="21"/>
      <c r="K3246" s="10"/>
      <c r="L3246" s="10"/>
      <c r="M3246" s="10"/>
      <c r="N3246" s="23"/>
      <c r="O3246" s="23"/>
      <c r="P3246" s="23"/>
    </row>
    <row r="3247" spans="1:16" x14ac:dyDescent="0.2">
      <c r="A3247" s="23"/>
      <c r="G3247" s="17"/>
      <c r="H3247" s="17"/>
      <c r="I3247" s="28"/>
      <c r="J3247" s="21"/>
      <c r="K3247" s="10"/>
      <c r="L3247" s="10"/>
      <c r="M3247" s="10"/>
      <c r="N3247" s="23"/>
      <c r="O3247" s="23"/>
      <c r="P3247" s="23"/>
    </row>
    <row r="3248" spans="1:16" x14ac:dyDescent="0.2">
      <c r="A3248" s="23"/>
      <c r="G3248" s="17"/>
      <c r="H3248" s="17"/>
      <c r="I3248" s="28"/>
      <c r="J3248" s="21"/>
      <c r="K3248" s="10"/>
      <c r="L3248" s="10"/>
      <c r="M3248" s="10"/>
      <c r="N3248" s="23"/>
      <c r="O3248" s="23"/>
      <c r="P3248" s="23"/>
    </row>
    <row r="3249" spans="1:16" x14ac:dyDescent="0.2">
      <c r="A3249" s="23"/>
      <c r="G3249" s="17"/>
      <c r="H3249" s="17"/>
      <c r="I3249" s="28"/>
      <c r="J3249" s="21"/>
      <c r="K3249" s="10"/>
      <c r="L3249" s="10"/>
      <c r="M3249" s="10"/>
      <c r="N3249" s="23"/>
      <c r="O3249" s="23"/>
      <c r="P3249" s="23"/>
    </row>
    <row r="3250" spans="1:16" x14ac:dyDescent="0.2">
      <c r="A3250" s="23"/>
      <c r="G3250" s="17"/>
      <c r="H3250" s="17"/>
      <c r="I3250" s="28"/>
      <c r="J3250" s="21"/>
      <c r="K3250" s="10"/>
      <c r="L3250" s="10"/>
      <c r="M3250" s="10"/>
      <c r="N3250" s="23"/>
      <c r="O3250" s="23"/>
      <c r="P3250" s="23"/>
    </row>
    <row r="3251" spans="1:16" x14ac:dyDescent="0.2">
      <c r="A3251" s="23"/>
      <c r="G3251" s="17"/>
      <c r="H3251" s="17"/>
      <c r="I3251" s="28"/>
      <c r="J3251" s="21"/>
      <c r="K3251" s="10"/>
      <c r="L3251" s="10"/>
      <c r="M3251" s="10"/>
      <c r="N3251" s="23"/>
      <c r="O3251" s="23"/>
      <c r="P3251" s="23"/>
    </row>
    <row r="3252" spans="1:16" x14ac:dyDescent="0.2">
      <c r="A3252" s="23"/>
      <c r="G3252" s="17"/>
      <c r="H3252" s="17"/>
      <c r="I3252" s="28"/>
      <c r="J3252" s="21"/>
      <c r="K3252" s="10"/>
      <c r="L3252" s="10"/>
      <c r="M3252" s="10"/>
      <c r="N3252" s="23"/>
      <c r="O3252" s="23"/>
      <c r="P3252" s="23"/>
    </row>
    <row r="3253" spans="1:16" x14ac:dyDescent="0.2">
      <c r="A3253" s="23"/>
      <c r="G3253" s="17"/>
      <c r="H3253" s="17"/>
      <c r="I3253" s="28"/>
      <c r="J3253" s="21"/>
      <c r="K3253" s="10"/>
      <c r="L3253" s="10"/>
      <c r="M3253" s="10"/>
      <c r="N3253" s="23"/>
      <c r="O3253" s="23"/>
      <c r="P3253" s="23"/>
    </row>
    <row r="3254" spans="1:16" x14ac:dyDescent="0.2">
      <c r="A3254" s="23"/>
      <c r="G3254" s="17"/>
      <c r="H3254" s="17"/>
      <c r="I3254" s="28"/>
      <c r="J3254" s="21"/>
      <c r="K3254" s="10"/>
      <c r="L3254" s="10"/>
      <c r="M3254" s="10"/>
      <c r="N3254" s="23"/>
      <c r="O3254" s="23"/>
      <c r="P3254" s="23"/>
    </row>
    <row r="3255" spans="1:16" x14ac:dyDescent="0.2">
      <c r="A3255" s="23"/>
      <c r="G3255" s="17"/>
      <c r="H3255" s="17"/>
      <c r="I3255" s="28"/>
      <c r="J3255" s="21"/>
      <c r="K3255" s="10"/>
      <c r="L3255" s="10"/>
      <c r="M3255" s="10"/>
      <c r="N3255" s="23"/>
      <c r="O3255" s="23"/>
      <c r="P3255" s="23"/>
    </row>
    <row r="3256" spans="1:16" x14ac:dyDescent="0.2">
      <c r="A3256" s="23"/>
      <c r="G3256" s="17"/>
      <c r="H3256" s="17"/>
      <c r="I3256" s="28"/>
      <c r="J3256" s="21"/>
      <c r="K3256" s="10"/>
      <c r="L3256" s="10"/>
      <c r="M3256" s="10"/>
      <c r="N3256" s="23"/>
      <c r="O3256" s="23"/>
      <c r="P3256" s="23"/>
    </row>
    <row r="3257" spans="1:16" x14ac:dyDescent="0.2">
      <c r="A3257" s="23"/>
      <c r="G3257" s="17"/>
      <c r="H3257" s="17"/>
      <c r="I3257" s="28"/>
      <c r="J3257" s="21"/>
      <c r="K3257" s="10"/>
      <c r="L3257" s="10"/>
      <c r="M3257" s="10"/>
      <c r="N3257" s="23"/>
      <c r="O3257" s="23"/>
      <c r="P3257" s="23"/>
    </row>
    <row r="3258" spans="1:16" x14ac:dyDescent="0.2">
      <c r="A3258" s="23"/>
      <c r="G3258" s="17"/>
      <c r="H3258" s="17"/>
      <c r="I3258" s="28"/>
      <c r="J3258" s="21"/>
      <c r="K3258" s="10"/>
      <c r="L3258" s="10"/>
      <c r="M3258" s="10"/>
      <c r="N3258" s="23"/>
      <c r="O3258" s="23"/>
      <c r="P3258" s="23"/>
    </row>
    <row r="3259" spans="1:16" x14ac:dyDescent="0.2">
      <c r="A3259" s="23"/>
      <c r="G3259" s="17"/>
      <c r="H3259" s="17"/>
      <c r="I3259" s="28"/>
      <c r="J3259" s="21"/>
      <c r="K3259" s="10"/>
      <c r="L3259" s="10"/>
      <c r="M3259" s="10"/>
      <c r="N3259" s="23"/>
      <c r="O3259" s="23"/>
      <c r="P3259" s="23"/>
    </row>
    <row r="3260" spans="1:16" x14ac:dyDescent="0.2">
      <c r="A3260" s="23"/>
      <c r="G3260" s="17"/>
      <c r="H3260" s="17"/>
      <c r="I3260" s="28"/>
      <c r="J3260" s="21"/>
      <c r="K3260" s="10"/>
      <c r="L3260" s="10"/>
      <c r="M3260" s="10"/>
      <c r="N3260" s="23"/>
      <c r="O3260" s="23"/>
      <c r="P3260" s="23"/>
    </row>
    <row r="3261" spans="1:16" x14ac:dyDescent="0.2">
      <c r="A3261" s="23"/>
      <c r="G3261" s="17"/>
      <c r="H3261" s="17"/>
      <c r="I3261" s="28"/>
      <c r="J3261" s="21"/>
      <c r="K3261" s="10"/>
      <c r="L3261" s="10"/>
      <c r="M3261" s="10"/>
      <c r="N3261" s="23"/>
      <c r="O3261" s="23"/>
      <c r="P3261" s="23"/>
    </row>
    <row r="3262" spans="1:16" x14ac:dyDescent="0.2">
      <c r="A3262" s="23"/>
      <c r="G3262" s="17"/>
      <c r="H3262" s="17"/>
      <c r="I3262" s="28"/>
      <c r="J3262" s="21"/>
      <c r="K3262" s="10"/>
      <c r="L3262" s="10"/>
      <c r="M3262" s="10"/>
      <c r="N3262" s="23"/>
      <c r="O3262" s="23"/>
      <c r="P3262" s="23"/>
    </row>
    <row r="3263" spans="1:16" x14ac:dyDescent="0.2">
      <c r="A3263" s="23"/>
      <c r="G3263" s="17"/>
      <c r="H3263" s="17"/>
      <c r="I3263" s="28"/>
      <c r="J3263" s="21"/>
      <c r="K3263" s="10"/>
      <c r="L3263" s="10"/>
      <c r="M3263" s="10"/>
      <c r="N3263" s="23"/>
      <c r="O3263" s="23"/>
      <c r="P3263" s="23"/>
    </row>
    <row r="3264" spans="1:16" x14ac:dyDescent="0.2">
      <c r="A3264" s="23"/>
      <c r="G3264" s="17"/>
      <c r="H3264" s="17"/>
      <c r="I3264" s="28"/>
      <c r="J3264" s="21"/>
      <c r="K3264" s="10"/>
      <c r="L3264" s="10"/>
      <c r="M3264" s="10"/>
      <c r="N3264" s="23"/>
      <c r="O3264" s="23"/>
      <c r="P3264" s="23"/>
    </row>
    <row r="3265" spans="1:16" x14ac:dyDescent="0.2">
      <c r="A3265" s="23"/>
      <c r="G3265" s="17"/>
      <c r="H3265" s="17"/>
      <c r="I3265" s="28"/>
      <c r="J3265" s="21"/>
      <c r="K3265" s="10"/>
      <c r="L3265" s="10"/>
      <c r="M3265" s="10"/>
      <c r="N3265" s="23"/>
      <c r="O3265" s="23"/>
      <c r="P3265" s="23"/>
    </row>
    <row r="3266" spans="1:16" x14ac:dyDescent="0.2">
      <c r="A3266" s="23"/>
      <c r="G3266" s="17"/>
      <c r="H3266" s="17"/>
      <c r="I3266" s="28"/>
      <c r="J3266" s="21"/>
      <c r="K3266" s="10"/>
      <c r="L3266" s="10"/>
      <c r="M3266" s="10"/>
      <c r="N3266" s="23"/>
      <c r="O3266" s="23"/>
      <c r="P3266" s="23"/>
    </row>
    <row r="3267" spans="1:16" x14ac:dyDescent="0.2">
      <c r="A3267" s="23"/>
      <c r="G3267" s="17"/>
      <c r="H3267" s="17"/>
      <c r="I3267" s="28"/>
      <c r="J3267" s="21"/>
      <c r="K3267" s="10"/>
      <c r="L3267" s="10"/>
      <c r="M3267" s="10"/>
      <c r="N3267" s="23"/>
      <c r="O3267" s="23"/>
      <c r="P3267" s="23"/>
    </row>
    <row r="3268" spans="1:16" x14ac:dyDescent="0.2">
      <c r="A3268" s="23"/>
      <c r="G3268" s="17"/>
      <c r="H3268" s="17"/>
      <c r="I3268" s="28"/>
      <c r="J3268" s="21"/>
      <c r="K3268" s="10"/>
      <c r="L3268" s="10"/>
      <c r="M3268" s="10"/>
      <c r="N3268" s="23"/>
      <c r="O3268" s="23"/>
      <c r="P3268" s="23"/>
    </row>
    <row r="3269" spans="1:16" x14ac:dyDescent="0.2">
      <c r="A3269" s="23"/>
      <c r="G3269" s="17"/>
      <c r="H3269" s="17"/>
      <c r="I3269" s="28"/>
      <c r="J3269" s="21"/>
      <c r="K3269" s="10"/>
      <c r="L3269" s="10"/>
      <c r="M3269" s="10"/>
      <c r="N3269" s="23"/>
      <c r="O3269" s="23"/>
      <c r="P3269" s="23"/>
    </row>
    <row r="3270" spans="1:16" x14ac:dyDescent="0.2">
      <c r="A3270" s="23"/>
      <c r="G3270" s="17"/>
      <c r="H3270" s="17"/>
      <c r="I3270" s="28"/>
      <c r="J3270" s="21"/>
      <c r="K3270" s="10"/>
      <c r="L3270" s="10"/>
      <c r="M3270" s="10"/>
      <c r="N3270" s="23"/>
      <c r="O3270" s="23"/>
      <c r="P3270" s="23"/>
    </row>
    <row r="3271" spans="1:16" x14ac:dyDescent="0.2">
      <c r="A3271" s="23"/>
      <c r="G3271" s="17"/>
      <c r="H3271" s="17"/>
      <c r="I3271" s="28"/>
      <c r="J3271" s="21"/>
      <c r="K3271" s="10"/>
      <c r="L3271" s="10"/>
      <c r="M3271" s="10"/>
      <c r="N3271" s="23"/>
      <c r="O3271" s="23"/>
      <c r="P3271" s="23"/>
    </row>
    <row r="3272" spans="1:16" x14ac:dyDescent="0.2">
      <c r="A3272" s="23"/>
      <c r="G3272" s="17"/>
      <c r="H3272" s="17"/>
      <c r="I3272" s="28"/>
      <c r="J3272" s="21"/>
      <c r="K3272" s="10"/>
      <c r="L3272" s="10"/>
      <c r="M3272" s="10"/>
      <c r="N3272" s="23"/>
      <c r="O3272" s="23"/>
      <c r="P3272" s="23"/>
    </row>
    <row r="3273" spans="1:16" x14ac:dyDescent="0.2">
      <c r="A3273" s="23"/>
      <c r="G3273" s="17"/>
      <c r="H3273" s="17"/>
      <c r="I3273" s="28"/>
      <c r="J3273" s="21"/>
      <c r="K3273" s="10"/>
      <c r="L3273" s="10"/>
      <c r="M3273" s="10"/>
      <c r="N3273" s="23"/>
      <c r="O3273" s="23"/>
      <c r="P3273" s="23"/>
    </row>
    <row r="3274" spans="1:16" x14ac:dyDescent="0.2">
      <c r="A3274" s="23"/>
      <c r="G3274" s="17"/>
      <c r="H3274" s="17"/>
      <c r="I3274" s="28"/>
      <c r="J3274" s="21"/>
      <c r="K3274" s="10"/>
      <c r="L3274" s="10"/>
      <c r="M3274" s="10"/>
      <c r="N3274" s="23"/>
      <c r="O3274" s="23"/>
      <c r="P3274" s="23"/>
    </row>
    <row r="3275" spans="1:16" x14ac:dyDescent="0.2">
      <c r="A3275" s="23"/>
      <c r="G3275" s="17"/>
      <c r="H3275" s="17"/>
      <c r="I3275" s="28"/>
      <c r="J3275" s="21"/>
      <c r="K3275" s="10"/>
      <c r="L3275" s="10"/>
      <c r="M3275" s="10"/>
      <c r="N3275" s="23"/>
      <c r="O3275" s="23"/>
      <c r="P3275" s="23"/>
    </row>
    <row r="3276" spans="1:16" x14ac:dyDescent="0.2">
      <c r="A3276" s="23"/>
      <c r="G3276" s="17"/>
      <c r="H3276" s="17"/>
      <c r="I3276" s="28"/>
      <c r="J3276" s="21"/>
      <c r="K3276" s="10"/>
      <c r="L3276" s="10"/>
      <c r="M3276" s="10"/>
      <c r="N3276" s="23"/>
      <c r="O3276" s="23"/>
      <c r="P3276" s="23"/>
    </row>
    <row r="3277" spans="1:16" x14ac:dyDescent="0.2">
      <c r="A3277" s="23"/>
      <c r="G3277" s="17"/>
      <c r="H3277" s="17"/>
      <c r="I3277" s="28"/>
      <c r="J3277" s="21"/>
      <c r="K3277" s="10"/>
      <c r="L3277" s="10"/>
      <c r="M3277" s="10"/>
      <c r="N3277" s="23"/>
      <c r="O3277" s="23"/>
      <c r="P3277" s="23"/>
    </row>
    <row r="3278" spans="1:16" x14ac:dyDescent="0.2">
      <c r="A3278" s="23"/>
      <c r="G3278" s="17"/>
      <c r="H3278" s="17"/>
      <c r="I3278" s="28"/>
      <c r="J3278" s="21"/>
      <c r="K3278" s="10"/>
      <c r="L3278" s="10"/>
      <c r="M3278" s="10"/>
      <c r="N3278" s="23"/>
      <c r="O3278" s="23"/>
      <c r="P3278" s="23"/>
    </row>
    <row r="3279" spans="1:16" x14ac:dyDescent="0.2">
      <c r="A3279" s="23"/>
      <c r="G3279" s="17"/>
      <c r="H3279" s="17"/>
      <c r="I3279" s="28"/>
      <c r="J3279" s="21"/>
      <c r="K3279" s="10"/>
      <c r="L3279" s="10"/>
      <c r="M3279" s="10"/>
      <c r="N3279" s="23"/>
      <c r="O3279" s="23"/>
      <c r="P3279" s="23"/>
    </row>
    <row r="3280" spans="1:16" x14ac:dyDescent="0.2">
      <c r="A3280" s="23"/>
      <c r="G3280" s="17"/>
      <c r="H3280" s="17"/>
      <c r="I3280" s="28"/>
      <c r="J3280" s="21"/>
      <c r="K3280" s="10"/>
      <c r="L3280" s="10"/>
      <c r="M3280" s="10"/>
      <c r="N3280" s="23"/>
      <c r="O3280" s="23"/>
      <c r="P3280" s="23"/>
    </row>
    <row r="3281" spans="1:16" x14ac:dyDescent="0.2">
      <c r="A3281" s="23"/>
      <c r="G3281" s="17"/>
      <c r="H3281" s="17"/>
      <c r="I3281" s="28"/>
      <c r="J3281" s="21"/>
      <c r="K3281" s="10"/>
      <c r="L3281" s="10"/>
      <c r="M3281" s="10"/>
      <c r="N3281" s="23"/>
      <c r="O3281" s="23"/>
      <c r="P3281" s="23"/>
    </row>
    <row r="3282" spans="1:16" x14ac:dyDescent="0.2">
      <c r="A3282" s="23"/>
      <c r="G3282" s="17"/>
      <c r="H3282" s="17"/>
      <c r="I3282" s="28"/>
      <c r="J3282" s="21"/>
      <c r="K3282" s="10"/>
      <c r="L3282" s="10"/>
      <c r="M3282" s="10"/>
      <c r="N3282" s="23"/>
      <c r="O3282" s="23"/>
      <c r="P3282" s="23"/>
    </row>
    <row r="3283" spans="1:16" x14ac:dyDescent="0.2">
      <c r="A3283" s="23"/>
      <c r="G3283" s="17"/>
      <c r="H3283" s="17"/>
      <c r="I3283" s="28"/>
      <c r="J3283" s="21"/>
      <c r="K3283" s="10"/>
      <c r="L3283" s="10"/>
      <c r="M3283" s="10"/>
      <c r="N3283" s="23"/>
      <c r="O3283" s="23"/>
      <c r="P3283" s="23"/>
    </row>
    <row r="3284" spans="1:16" x14ac:dyDescent="0.2">
      <c r="A3284" s="23"/>
      <c r="G3284" s="17"/>
      <c r="H3284" s="17"/>
      <c r="I3284" s="28"/>
      <c r="J3284" s="21"/>
      <c r="K3284" s="10"/>
      <c r="L3284" s="10"/>
      <c r="M3284" s="10"/>
      <c r="N3284" s="23"/>
      <c r="O3284" s="23"/>
      <c r="P3284" s="23"/>
    </row>
    <row r="3285" spans="1:16" x14ac:dyDescent="0.2">
      <c r="A3285" s="23"/>
      <c r="G3285" s="17"/>
      <c r="H3285" s="17"/>
      <c r="I3285" s="28"/>
      <c r="J3285" s="21"/>
      <c r="K3285" s="10"/>
      <c r="L3285" s="10"/>
      <c r="M3285" s="10"/>
      <c r="N3285" s="23"/>
      <c r="O3285" s="23"/>
      <c r="P3285" s="23"/>
    </row>
    <row r="3286" spans="1:16" x14ac:dyDescent="0.2">
      <c r="A3286" s="23"/>
      <c r="G3286" s="17"/>
      <c r="H3286" s="17"/>
      <c r="I3286" s="28"/>
      <c r="J3286" s="21"/>
      <c r="K3286" s="10"/>
      <c r="L3286" s="10"/>
      <c r="M3286" s="10"/>
      <c r="N3286" s="23"/>
      <c r="O3286" s="23"/>
      <c r="P3286" s="23"/>
    </row>
    <row r="3287" spans="1:16" x14ac:dyDescent="0.2">
      <c r="A3287" s="23"/>
      <c r="G3287" s="17"/>
      <c r="H3287" s="17"/>
      <c r="I3287" s="28"/>
      <c r="J3287" s="21"/>
      <c r="K3287" s="10"/>
      <c r="L3287" s="10"/>
      <c r="M3287" s="10"/>
      <c r="N3287" s="23"/>
      <c r="O3287" s="23"/>
      <c r="P3287" s="23"/>
    </row>
    <row r="3288" spans="1:16" x14ac:dyDescent="0.2">
      <c r="A3288" s="23"/>
      <c r="G3288" s="17"/>
      <c r="H3288" s="17"/>
      <c r="I3288" s="28"/>
      <c r="J3288" s="21"/>
      <c r="K3288" s="10"/>
      <c r="L3288" s="10"/>
      <c r="M3288" s="10"/>
      <c r="N3288" s="23"/>
      <c r="O3288" s="23"/>
      <c r="P3288" s="23"/>
    </row>
    <row r="3289" spans="1:16" x14ac:dyDescent="0.2">
      <c r="A3289" s="23"/>
      <c r="G3289" s="17"/>
      <c r="H3289" s="17"/>
      <c r="I3289" s="28"/>
      <c r="J3289" s="21"/>
      <c r="K3289" s="10"/>
      <c r="L3289" s="10"/>
      <c r="M3289" s="10"/>
      <c r="N3289" s="23"/>
      <c r="O3289" s="23"/>
      <c r="P3289" s="23"/>
    </row>
    <row r="3290" spans="1:16" x14ac:dyDescent="0.2">
      <c r="A3290" s="23"/>
      <c r="G3290" s="17"/>
      <c r="H3290" s="17"/>
      <c r="I3290" s="28"/>
      <c r="J3290" s="21"/>
      <c r="K3290" s="10"/>
      <c r="L3290" s="10"/>
      <c r="M3290" s="10"/>
      <c r="N3290" s="23"/>
      <c r="O3290" s="23"/>
      <c r="P3290" s="23"/>
    </row>
    <row r="3291" spans="1:16" x14ac:dyDescent="0.2">
      <c r="A3291" s="23"/>
      <c r="G3291" s="17"/>
      <c r="H3291" s="17"/>
      <c r="I3291" s="28"/>
      <c r="J3291" s="21"/>
      <c r="K3291" s="10"/>
      <c r="L3291" s="10"/>
      <c r="M3291" s="10"/>
      <c r="N3291" s="23"/>
      <c r="O3291" s="23"/>
      <c r="P3291" s="23"/>
    </row>
    <row r="3292" spans="1:16" x14ac:dyDescent="0.2">
      <c r="A3292" s="23"/>
      <c r="G3292" s="17"/>
      <c r="H3292" s="17"/>
      <c r="I3292" s="28"/>
      <c r="J3292" s="21"/>
      <c r="K3292" s="10"/>
      <c r="L3292" s="10"/>
      <c r="M3292" s="10"/>
      <c r="N3292" s="23"/>
      <c r="O3292" s="23"/>
      <c r="P3292" s="23"/>
    </row>
    <row r="3293" spans="1:16" x14ac:dyDescent="0.2">
      <c r="A3293" s="23"/>
      <c r="G3293" s="17"/>
      <c r="H3293" s="17"/>
      <c r="I3293" s="28"/>
      <c r="J3293" s="21"/>
      <c r="K3293" s="10"/>
      <c r="L3293" s="10"/>
      <c r="M3293" s="10"/>
      <c r="N3293" s="23"/>
      <c r="O3293" s="23"/>
      <c r="P3293" s="23"/>
    </row>
    <row r="3294" spans="1:16" x14ac:dyDescent="0.2">
      <c r="A3294" s="23"/>
      <c r="G3294" s="17"/>
      <c r="H3294" s="17"/>
      <c r="I3294" s="28"/>
      <c r="J3294" s="21"/>
      <c r="K3294" s="10"/>
      <c r="L3294" s="10"/>
      <c r="M3294" s="10"/>
      <c r="N3294" s="23"/>
      <c r="O3294" s="23"/>
      <c r="P3294" s="23"/>
    </row>
    <row r="3295" spans="1:16" x14ac:dyDescent="0.2">
      <c r="A3295" s="23"/>
      <c r="G3295" s="17"/>
      <c r="H3295" s="17"/>
      <c r="I3295" s="28"/>
      <c r="J3295" s="21"/>
      <c r="K3295" s="10"/>
      <c r="L3295" s="10"/>
      <c r="M3295" s="10"/>
      <c r="N3295" s="23"/>
      <c r="O3295" s="23"/>
      <c r="P3295" s="23"/>
    </row>
    <row r="3296" spans="1:16" x14ac:dyDescent="0.2">
      <c r="A3296" s="23"/>
      <c r="G3296" s="17"/>
      <c r="H3296" s="17"/>
      <c r="I3296" s="28"/>
      <c r="J3296" s="21"/>
      <c r="K3296" s="10"/>
      <c r="L3296" s="10"/>
      <c r="M3296" s="10"/>
      <c r="N3296" s="23"/>
      <c r="O3296" s="23"/>
      <c r="P3296" s="23"/>
    </row>
    <row r="3297" spans="1:16" x14ac:dyDescent="0.2">
      <c r="A3297" s="23"/>
      <c r="G3297" s="17"/>
      <c r="H3297" s="17"/>
      <c r="I3297" s="28"/>
      <c r="J3297" s="21"/>
      <c r="K3297" s="10"/>
      <c r="L3297" s="10"/>
      <c r="M3297" s="10"/>
      <c r="N3297" s="23"/>
      <c r="O3297" s="23"/>
      <c r="P3297" s="23"/>
    </row>
    <row r="3298" spans="1:16" x14ac:dyDescent="0.2">
      <c r="A3298" s="23"/>
      <c r="G3298" s="17"/>
      <c r="H3298" s="17"/>
      <c r="I3298" s="28"/>
      <c r="J3298" s="21"/>
      <c r="K3298" s="10"/>
      <c r="L3298" s="10"/>
      <c r="M3298" s="10"/>
      <c r="N3298" s="23"/>
      <c r="O3298" s="23"/>
      <c r="P3298" s="23"/>
    </row>
    <row r="3299" spans="1:16" x14ac:dyDescent="0.2">
      <c r="A3299" s="23"/>
      <c r="G3299" s="17"/>
      <c r="H3299" s="17"/>
      <c r="I3299" s="28"/>
      <c r="J3299" s="21"/>
      <c r="K3299" s="10"/>
      <c r="L3299" s="10"/>
      <c r="M3299" s="10"/>
      <c r="N3299" s="23"/>
      <c r="O3299" s="23"/>
      <c r="P3299" s="23"/>
    </row>
    <row r="3300" spans="1:16" x14ac:dyDescent="0.2">
      <c r="A3300" s="23"/>
      <c r="G3300" s="17"/>
      <c r="H3300" s="17"/>
      <c r="I3300" s="28"/>
      <c r="J3300" s="21"/>
      <c r="K3300" s="10"/>
      <c r="L3300" s="10"/>
      <c r="M3300" s="10"/>
      <c r="N3300" s="23"/>
      <c r="O3300" s="23"/>
      <c r="P3300" s="23"/>
    </row>
    <row r="3301" spans="1:16" x14ac:dyDescent="0.2">
      <c r="A3301" s="23"/>
      <c r="G3301" s="17"/>
      <c r="H3301" s="17"/>
      <c r="I3301" s="28"/>
      <c r="J3301" s="21"/>
      <c r="K3301" s="10"/>
      <c r="L3301" s="10"/>
      <c r="M3301" s="10"/>
      <c r="N3301" s="23"/>
      <c r="O3301" s="23"/>
      <c r="P3301" s="23"/>
    </row>
    <row r="3302" spans="1:16" x14ac:dyDescent="0.2">
      <c r="A3302" s="23"/>
      <c r="G3302" s="17"/>
      <c r="H3302" s="17"/>
      <c r="I3302" s="28"/>
      <c r="J3302" s="21"/>
      <c r="K3302" s="10"/>
      <c r="L3302" s="10"/>
      <c r="M3302" s="10"/>
      <c r="N3302" s="23"/>
      <c r="O3302" s="23"/>
      <c r="P3302" s="23"/>
    </row>
    <row r="3303" spans="1:16" x14ac:dyDescent="0.2">
      <c r="A3303" s="23"/>
      <c r="G3303" s="17"/>
      <c r="H3303" s="17"/>
      <c r="I3303" s="28"/>
      <c r="J3303" s="21"/>
      <c r="K3303" s="10"/>
      <c r="L3303" s="10"/>
      <c r="M3303" s="10"/>
      <c r="N3303" s="23"/>
      <c r="O3303" s="23"/>
      <c r="P3303" s="23"/>
    </row>
    <row r="3304" spans="1:16" x14ac:dyDescent="0.2">
      <c r="A3304" s="23"/>
      <c r="G3304" s="17"/>
      <c r="H3304" s="17"/>
      <c r="I3304" s="28"/>
      <c r="J3304" s="21"/>
      <c r="K3304" s="10"/>
      <c r="L3304" s="10"/>
      <c r="M3304" s="10"/>
      <c r="N3304" s="23"/>
      <c r="O3304" s="23"/>
      <c r="P3304" s="23"/>
    </row>
    <row r="3305" spans="1:16" x14ac:dyDescent="0.2">
      <c r="A3305" s="23"/>
      <c r="G3305" s="17"/>
      <c r="H3305" s="17"/>
      <c r="I3305" s="28"/>
      <c r="J3305" s="21"/>
      <c r="K3305" s="10"/>
      <c r="L3305" s="10"/>
      <c r="M3305" s="10"/>
      <c r="N3305" s="23"/>
      <c r="O3305" s="23"/>
      <c r="P3305" s="23"/>
    </row>
    <row r="3306" spans="1:16" x14ac:dyDescent="0.2">
      <c r="A3306" s="23"/>
      <c r="G3306" s="17"/>
      <c r="H3306" s="17"/>
      <c r="I3306" s="28"/>
      <c r="J3306" s="21"/>
      <c r="K3306" s="10"/>
      <c r="L3306" s="10"/>
      <c r="M3306" s="10"/>
      <c r="N3306" s="23"/>
      <c r="O3306" s="23"/>
      <c r="P3306" s="23"/>
    </row>
    <row r="3307" spans="1:16" x14ac:dyDescent="0.2">
      <c r="A3307" s="23"/>
      <c r="G3307" s="17"/>
      <c r="H3307" s="17"/>
      <c r="I3307" s="28"/>
      <c r="J3307" s="21"/>
      <c r="K3307" s="10"/>
      <c r="L3307" s="10"/>
      <c r="M3307" s="10"/>
      <c r="N3307" s="23"/>
      <c r="O3307" s="23"/>
      <c r="P3307" s="23"/>
    </row>
    <row r="3308" spans="1:16" x14ac:dyDescent="0.2">
      <c r="A3308" s="23"/>
      <c r="G3308" s="17"/>
      <c r="H3308" s="17"/>
      <c r="I3308" s="28"/>
      <c r="J3308" s="21"/>
      <c r="K3308" s="10"/>
      <c r="L3308" s="10"/>
      <c r="M3308" s="10"/>
      <c r="N3308" s="23"/>
      <c r="O3308" s="23"/>
      <c r="P3308" s="23"/>
    </row>
    <row r="3309" spans="1:16" x14ac:dyDescent="0.2">
      <c r="A3309" s="23"/>
      <c r="G3309" s="17"/>
      <c r="H3309" s="17"/>
      <c r="I3309" s="28"/>
      <c r="J3309" s="21"/>
      <c r="K3309" s="10"/>
      <c r="L3309" s="10"/>
      <c r="M3309" s="10"/>
      <c r="N3309" s="23"/>
      <c r="O3309" s="23"/>
      <c r="P3309" s="23"/>
    </row>
    <row r="3310" spans="1:16" x14ac:dyDescent="0.2">
      <c r="A3310" s="23"/>
      <c r="G3310" s="17"/>
      <c r="H3310" s="17"/>
      <c r="I3310" s="28"/>
      <c r="J3310" s="21"/>
      <c r="K3310" s="10"/>
      <c r="L3310" s="10"/>
      <c r="M3310" s="10"/>
      <c r="N3310" s="23"/>
      <c r="O3310" s="23"/>
      <c r="P3310" s="23"/>
    </row>
    <row r="3311" spans="1:16" x14ac:dyDescent="0.2">
      <c r="A3311" s="23"/>
      <c r="G3311" s="17"/>
      <c r="H3311" s="17"/>
      <c r="I3311" s="28"/>
      <c r="J3311" s="21"/>
      <c r="K3311" s="10"/>
      <c r="L3311" s="10"/>
      <c r="M3311" s="10"/>
      <c r="N3311" s="23"/>
      <c r="O3311" s="23"/>
      <c r="P3311" s="23"/>
    </row>
    <row r="3312" spans="1:16" x14ac:dyDescent="0.2">
      <c r="A3312" s="23"/>
      <c r="G3312" s="17"/>
      <c r="H3312" s="17"/>
      <c r="I3312" s="28"/>
      <c r="J3312" s="21"/>
      <c r="K3312" s="10"/>
      <c r="L3312" s="10"/>
      <c r="M3312" s="10"/>
      <c r="N3312" s="23"/>
      <c r="O3312" s="23"/>
      <c r="P3312" s="23"/>
    </row>
    <row r="3313" spans="1:16" x14ac:dyDescent="0.2">
      <c r="A3313" s="23"/>
      <c r="G3313" s="17"/>
      <c r="H3313" s="17"/>
      <c r="I3313" s="28"/>
      <c r="J3313" s="21"/>
      <c r="K3313" s="10"/>
      <c r="L3313" s="10"/>
      <c r="M3313" s="10"/>
      <c r="N3313" s="23"/>
      <c r="O3313" s="23"/>
      <c r="P3313" s="23"/>
    </row>
    <row r="3314" spans="1:16" x14ac:dyDescent="0.2">
      <c r="A3314" s="23"/>
      <c r="G3314" s="17"/>
      <c r="H3314" s="17"/>
      <c r="I3314" s="28"/>
      <c r="J3314" s="21"/>
      <c r="K3314" s="10"/>
      <c r="L3314" s="10"/>
      <c r="M3314" s="10"/>
      <c r="N3314" s="23"/>
      <c r="O3314" s="23"/>
      <c r="P3314" s="23"/>
    </row>
    <row r="3315" spans="1:16" x14ac:dyDescent="0.2">
      <c r="A3315" s="23"/>
      <c r="G3315" s="17"/>
      <c r="H3315" s="17"/>
      <c r="I3315" s="28"/>
      <c r="J3315" s="21"/>
      <c r="K3315" s="10"/>
      <c r="L3315" s="10"/>
      <c r="M3315" s="10"/>
      <c r="N3315" s="23"/>
      <c r="O3315" s="23"/>
      <c r="P3315" s="23"/>
    </row>
    <row r="3316" spans="1:16" x14ac:dyDescent="0.2">
      <c r="A3316" s="23"/>
      <c r="G3316" s="17"/>
      <c r="H3316" s="17"/>
      <c r="I3316" s="28"/>
      <c r="J3316" s="21"/>
      <c r="K3316" s="10"/>
      <c r="L3316" s="10"/>
      <c r="M3316" s="10"/>
      <c r="N3316" s="23"/>
      <c r="O3316" s="23"/>
      <c r="P3316" s="23"/>
    </row>
    <row r="3317" spans="1:16" x14ac:dyDescent="0.2">
      <c r="A3317" s="23"/>
      <c r="G3317" s="17"/>
      <c r="H3317" s="17"/>
      <c r="I3317" s="28"/>
      <c r="J3317" s="21"/>
      <c r="K3317" s="10"/>
      <c r="L3317" s="10"/>
      <c r="M3317" s="10"/>
      <c r="N3317" s="23"/>
      <c r="O3317" s="23"/>
      <c r="P3317" s="23"/>
    </row>
    <row r="3318" spans="1:16" x14ac:dyDescent="0.2">
      <c r="A3318" s="23"/>
      <c r="G3318" s="17"/>
      <c r="H3318" s="17"/>
      <c r="I3318" s="28"/>
      <c r="J3318" s="21"/>
      <c r="K3318" s="10"/>
      <c r="L3318" s="10"/>
      <c r="M3318" s="10"/>
      <c r="N3318" s="23"/>
      <c r="O3318" s="23"/>
      <c r="P3318" s="23"/>
    </row>
    <row r="3319" spans="1:16" x14ac:dyDescent="0.2">
      <c r="A3319" s="23"/>
      <c r="G3319" s="17"/>
      <c r="H3319" s="17"/>
      <c r="I3319" s="28"/>
      <c r="J3319" s="21"/>
      <c r="K3319" s="10"/>
      <c r="L3319" s="10"/>
      <c r="M3319" s="10"/>
      <c r="N3319" s="23"/>
      <c r="O3319" s="23"/>
      <c r="P3319" s="23"/>
    </row>
    <row r="3320" spans="1:16" x14ac:dyDescent="0.2">
      <c r="A3320" s="23"/>
      <c r="G3320" s="17"/>
      <c r="H3320" s="17"/>
      <c r="I3320" s="28"/>
      <c r="J3320" s="21"/>
      <c r="K3320" s="10"/>
      <c r="L3320" s="10"/>
      <c r="M3320" s="10"/>
      <c r="N3320" s="23"/>
      <c r="O3320" s="23"/>
      <c r="P3320" s="23"/>
    </row>
    <row r="3321" spans="1:16" x14ac:dyDescent="0.2">
      <c r="A3321" s="23"/>
      <c r="G3321" s="17"/>
      <c r="H3321" s="17"/>
      <c r="I3321" s="28"/>
      <c r="J3321" s="21"/>
      <c r="K3321" s="10"/>
      <c r="L3321" s="10"/>
      <c r="M3321" s="10"/>
      <c r="N3321" s="23"/>
      <c r="O3321" s="23"/>
      <c r="P3321" s="23"/>
    </row>
    <row r="3322" spans="1:16" x14ac:dyDescent="0.2">
      <c r="A3322" s="23"/>
      <c r="G3322" s="17"/>
      <c r="H3322" s="17"/>
      <c r="I3322" s="28"/>
      <c r="J3322" s="21"/>
      <c r="K3322" s="10"/>
      <c r="L3322" s="10"/>
      <c r="M3322" s="10"/>
      <c r="N3322" s="23"/>
      <c r="O3322" s="23"/>
      <c r="P3322" s="23"/>
    </row>
    <row r="3323" spans="1:16" x14ac:dyDescent="0.2">
      <c r="A3323" s="23"/>
      <c r="G3323" s="17"/>
      <c r="H3323" s="17"/>
      <c r="I3323" s="28"/>
      <c r="J3323" s="21"/>
      <c r="K3323" s="10"/>
      <c r="L3323" s="10"/>
      <c r="M3323" s="10"/>
      <c r="N3323" s="23"/>
      <c r="O3323" s="23"/>
      <c r="P3323" s="23"/>
    </row>
    <row r="3324" spans="1:16" x14ac:dyDescent="0.2">
      <c r="A3324" s="23"/>
      <c r="G3324" s="17"/>
      <c r="H3324" s="17"/>
      <c r="I3324" s="28"/>
      <c r="J3324" s="21"/>
      <c r="K3324" s="10"/>
      <c r="L3324" s="10"/>
      <c r="M3324" s="10"/>
      <c r="N3324" s="23"/>
      <c r="O3324" s="23"/>
      <c r="P3324" s="23"/>
    </row>
    <row r="3325" spans="1:16" x14ac:dyDescent="0.2">
      <c r="A3325" s="23"/>
      <c r="G3325" s="17"/>
      <c r="H3325" s="17"/>
      <c r="I3325" s="28"/>
      <c r="J3325" s="21"/>
      <c r="K3325" s="10"/>
      <c r="L3325" s="10"/>
      <c r="M3325" s="10"/>
      <c r="N3325" s="23"/>
      <c r="O3325" s="23"/>
      <c r="P3325" s="23"/>
    </row>
    <row r="3326" spans="1:16" x14ac:dyDescent="0.2">
      <c r="A3326" s="23"/>
      <c r="G3326" s="17"/>
      <c r="H3326" s="17"/>
      <c r="I3326" s="28"/>
      <c r="J3326" s="21"/>
      <c r="K3326" s="10"/>
      <c r="L3326" s="10"/>
      <c r="M3326" s="10"/>
      <c r="N3326" s="23"/>
      <c r="O3326" s="23"/>
      <c r="P3326" s="23"/>
    </row>
    <row r="3327" spans="1:16" x14ac:dyDescent="0.2">
      <c r="A3327" s="23"/>
      <c r="G3327" s="17"/>
      <c r="H3327" s="17"/>
      <c r="I3327" s="28"/>
      <c r="J3327" s="21"/>
      <c r="K3327" s="10"/>
      <c r="L3327" s="10"/>
      <c r="M3327" s="10"/>
      <c r="N3327" s="23"/>
      <c r="O3327" s="23"/>
      <c r="P3327" s="23"/>
    </row>
    <row r="3328" spans="1:16" x14ac:dyDescent="0.2">
      <c r="A3328" s="23"/>
      <c r="G3328" s="17"/>
      <c r="H3328" s="17"/>
      <c r="I3328" s="28"/>
      <c r="J3328" s="21"/>
      <c r="K3328" s="10"/>
      <c r="L3328" s="10"/>
      <c r="M3328" s="10"/>
      <c r="N3328" s="23"/>
      <c r="O3328" s="23"/>
      <c r="P3328" s="23"/>
    </row>
    <row r="3329" spans="1:16" x14ac:dyDescent="0.2">
      <c r="A3329" s="23"/>
      <c r="G3329" s="17"/>
      <c r="H3329" s="17"/>
      <c r="I3329" s="28"/>
      <c r="J3329" s="21"/>
      <c r="K3329" s="10"/>
      <c r="L3329" s="10"/>
      <c r="M3329" s="10"/>
      <c r="N3329" s="23"/>
      <c r="O3329" s="23"/>
      <c r="P3329" s="23"/>
    </row>
    <row r="3330" spans="1:16" x14ac:dyDescent="0.2">
      <c r="A3330" s="23"/>
      <c r="G3330" s="17"/>
      <c r="H3330" s="17"/>
      <c r="I3330" s="28"/>
      <c r="J3330" s="21"/>
      <c r="K3330" s="10"/>
      <c r="L3330" s="10"/>
      <c r="M3330" s="10"/>
      <c r="N3330" s="23"/>
      <c r="O3330" s="23"/>
      <c r="P3330" s="23"/>
    </row>
    <row r="3331" spans="1:16" x14ac:dyDescent="0.2">
      <c r="A3331" s="23"/>
      <c r="G3331" s="17"/>
      <c r="H3331" s="17"/>
      <c r="I3331" s="28"/>
      <c r="J3331" s="21"/>
      <c r="K3331" s="10"/>
      <c r="L3331" s="10"/>
      <c r="M3331" s="10"/>
      <c r="N3331" s="23"/>
      <c r="O3331" s="23"/>
      <c r="P3331" s="23"/>
    </row>
    <row r="3332" spans="1:16" x14ac:dyDescent="0.2">
      <c r="A3332" s="23"/>
      <c r="G3332" s="17"/>
      <c r="H3332" s="17"/>
      <c r="I3332" s="28"/>
      <c r="J3332" s="21"/>
      <c r="K3332" s="10"/>
      <c r="L3332" s="10"/>
      <c r="M3332" s="10"/>
      <c r="N3332" s="23"/>
      <c r="O3332" s="23"/>
      <c r="P3332" s="23"/>
    </row>
    <row r="3333" spans="1:16" x14ac:dyDescent="0.2">
      <c r="A3333" s="23"/>
      <c r="G3333" s="17"/>
      <c r="H3333" s="17"/>
      <c r="I3333" s="28"/>
      <c r="J3333" s="21"/>
      <c r="K3333" s="10"/>
      <c r="L3333" s="10"/>
      <c r="M3333" s="10"/>
      <c r="N3333" s="23"/>
      <c r="O3333" s="23"/>
      <c r="P3333" s="23"/>
    </row>
    <row r="3334" spans="1:16" x14ac:dyDescent="0.2">
      <c r="A3334" s="23"/>
      <c r="G3334" s="17"/>
      <c r="H3334" s="17"/>
      <c r="I3334" s="28"/>
      <c r="J3334" s="21"/>
      <c r="K3334" s="10"/>
      <c r="L3334" s="10"/>
      <c r="M3334" s="10"/>
      <c r="N3334" s="23"/>
      <c r="O3334" s="23"/>
      <c r="P3334" s="23"/>
    </row>
    <row r="3335" spans="1:16" x14ac:dyDescent="0.2">
      <c r="A3335" s="23"/>
      <c r="G3335" s="17"/>
      <c r="H3335" s="17"/>
      <c r="I3335" s="28"/>
      <c r="J3335" s="21"/>
      <c r="K3335" s="10"/>
      <c r="L3335" s="10"/>
      <c r="M3335" s="10"/>
      <c r="N3335" s="23"/>
      <c r="O3335" s="23"/>
      <c r="P3335" s="23"/>
    </row>
    <row r="3336" spans="1:16" x14ac:dyDescent="0.2">
      <c r="A3336" s="23"/>
      <c r="G3336" s="17"/>
      <c r="H3336" s="17"/>
      <c r="I3336" s="28"/>
      <c r="J3336" s="21"/>
      <c r="K3336" s="10"/>
      <c r="L3336" s="10"/>
      <c r="M3336" s="10"/>
      <c r="N3336" s="23"/>
      <c r="O3336" s="23"/>
      <c r="P3336" s="23"/>
    </row>
    <row r="3337" spans="1:16" x14ac:dyDescent="0.2">
      <c r="A3337" s="23"/>
      <c r="G3337" s="17"/>
      <c r="H3337" s="17"/>
      <c r="I3337" s="28"/>
      <c r="J3337" s="21"/>
      <c r="K3337" s="10"/>
      <c r="L3337" s="10"/>
      <c r="M3337" s="10"/>
      <c r="N3337" s="23"/>
      <c r="O3337" s="23"/>
      <c r="P3337" s="23"/>
    </row>
    <row r="3338" spans="1:16" x14ac:dyDescent="0.2">
      <c r="A3338" s="23"/>
      <c r="G3338" s="17"/>
      <c r="H3338" s="17"/>
      <c r="I3338" s="28"/>
      <c r="J3338" s="21"/>
      <c r="K3338" s="10"/>
      <c r="L3338" s="10"/>
      <c r="M3338" s="10"/>
      <c r="N3338" s="23"/>
      <c r="O3338" s="23"/>
      <c r="P3338" s="23"/>
    </row>
    <row r="3339" spans="1:16" x14ac:dyDescent="0.2">
      <c r="A3339" s="23"/>
      <c r="G3339" s="17"/>
      <c r="H3339" s="17"/>
      <c r="I3339" s="28"/>
      <c r="J3339" s="21"/>
      <c r="K3339" s="10"/>
      <c r="L3339" s="10"/>
      <c r="M3339" s="10"/>
      <c r="N3339" s="23"/>
      <c r="O3339" s="23"/>
      <c r="P3339" s="23"/>
    </row>
    <row r="3340" spans="1:16" x14ac:dyDescent="0.2">
      <c r="A3340" s="23"/>
      <c r="G3340" s="17"/>
      <c r="H3340" s="17"/>
      <c r="I3340" s="28"/>
      <c r="J3340" s="21"/>
      <c r="K3340" s="10"/>
      <c r="L3340" s="10"/>
      <c r="M3340" s="10"/>
      <c r="N3340" s="23"/>
      <c r="O3340" s="23"/>
      <c r="P3340" s="23"/>
    </row>
    <row r="3341" spans="1:16" x14ac:dyDescent="0.2">
      <c r="A3341" s="23"/>
      <c r="G3341" s="17"/>
      <c r="H3341" s="17"/>
      <c r="I3341" s="28"/>
      <c r="J3341" s="21"/>
      <c r="K3341" s="10"/>
      <c r="L3341" s="10"/>
      <c r="M3341" s="10"/>
      <c r="N3341" s="23"/>
      <c r="O3341" s="23"/>
      <c r="P3341" s="23"/>
    </row>
    <row r="3342" spans="1:16" x14ac:dyDescent="0.2">
      <c r="A3342" s="23"/>
      <c r="G3342" s="17"/>
      <c r="H3342" s="17"/>
      <c r="I3342" s="28"/>
      <c r="J3342" s="21"/>
      <c r="K3342" s="10"/>
      <c r="L3342" s="10"/>
      <c r="M3342" s="10"/>
      <c r="N3342" s="23"/>
      <c r="O3342" s="23"/>
      <c r="P3342" s="23"/>
    </row>
    <row r="3343" spans="1:16" x14ac:dyDescent="0.2">
      <c r="A3343" s="23"/>
      <c r="G3343" s="17"/>
      <c r="H3343" s="17"/>
      <c r="I3343" s="28"/>
      <c r="J3343" s="21"/>
      <c r="K3343" s="10"/>
      <c r="L3343" s="10"/>
      <c r="M3343" s="10"/>
      <c r="N3343" s="23"/>
      <c r="O3343" s="23"/>
      <c r="P3343" s="23"/>
    </row>
    <row r="3344" spans="1:16" x14ac:dyDescent="0.2">
      <c r="A3344" s="23"/>
      <c r="G3344" s="17"/>
      <c r="H3344" s="17"/>
      <c r="I3344" s="28"/>
      <c r="J3344" s="21"/>
      <c r="K3344" s="10"/>
      <c r="L3344" s="10"/>
      <c r="M3344" s="10"/>
      <c r="N3344" s="23"/>
      <c r="O3344" s="23"/>
      <c r="P3344" s="23"/>
    </row>
    <row r="3345" spans="1:16" x14ac:dyDescent="0.2">
      <c r="A3345" s="23"/>
      <c r="G3345" s="17"/>
      <c r="H3345" s="17"/>
      <c r="I3345" s="28"/>
      <c r="J3345" s="21"/>
      <c r="K3345" s="10"/>
      <c r="L3345" s="10"/>
      <c r="M3345" s="10"/>
      <c r="N3345" s="23"/>
      <c r="O3345" s="23"/>
      <c r="P3345" s="23"/>
    </row>
    <row r="3346" spans="1:16" x14ac:dyDescent="0.2">
      <c r="A3346" s="23"/>
      <c r="G3346" s="17"/>
      <c r="H3346" s="17"/>
      <c r="I3346" s="28"/>
      <c r="J3346" s="21"/>
      <c r="K3346" s="10"/>
      <c r="L3346" s="10"/>
      <c r="M3346" s="10"/>
      <c r="N3346" s="23"/>
      <c r="O3346" s="23"/>
      <c r="P3346" s="23"/>
    </row>
    <row r="3347" spans="1:16" x14ac:dyDescent="0.2">
      <c r="A3347" s="23"/>
      <c r="G3347" s="17"/>
      <c r="H3347" s="17"/>
      <c r="I3347" s="28"/>
      <c r="J3347" s="21"/>
      <c r="K3347" s="10"/>
      <c r="L3347" s="10"/>
      <c r="M3347" s="10"/>
      <c r="N3347" s="23"/>
      <c r="O3347" s="23"/>
      <c r="P3347" s="23"/>
    </row>
    <row r="3348" spans="1:16" x14ac:dyDescent="0.2">
      <c r="A3348" s="23"/>
      <c r="G3348" s="17"/>
      <c r="H3348" s="17"/>
      <c r="I3348" s="28"/>
      <c r="J3348" s="21"/>
      <c r="K3348" s="10"/>
      <c r="L3348" s="10"/>
      <c r="M3348" s="10"/>
      <c r="N3348" s="23"/>
      <c r="O3348" s="23"/>
      <c r="P3348" s="23"/>
    </row>
    <row r="3349" spans="1:16" x14ac:dyDescent="0.2">
      <c r="A3349" s="23"/>
      <c r="G3349" s="17"/>
      <c r="H3349" s="17"/>
      <c r="I3349" s="28"/>
      <c r="J3349" s="21"/>
      <c r="K3349" s="10"/>
      <c r="L3349" s="10"/>
      <c r="M3349" s="10"/>
      <c r="N3349" s="23"/>
      <c r="O3349" s="23"/>
      <c r="P3349" s="23"/>
    </row>
    <row r="3350" spans="1:16" x14ac:dyDescent="0.2">
      <c r="A3350" s="23"/>
      <c r="G3350" s="17"/>
      <c r="H3350" s="17"/>
      <c r="I3350" s="28"/>
      <c r="J3350" s="21"/>
      <c r="K3350" s="10"/>
      <c r="L3350" s="10"/>
      <c r="M3350" s="10"/>
      <c r="N3350" s="23"/>
      <c r="O3350" s="23"/>
      <c r="P3350" s="23"/>
    </row>
    <row r="3351" spans="1:16" x14ac:dyDescent="0.2">
      <c r="A3351" s="23"/>
      <c r="G3351" s="17"/>
      <c r="H3351" s="17"/>
      <c r="I3351" s="28"/>
      <c r="J3351" s="21"/>
      <c r="K3351" s="10"/>
      <c r="L3351" s="10"/>
      <c r="M3351" s="10"/>
      <c r="N3351" s="23"/>
      <c r="O3351" s="23"/>
      <c r="P3351" s="23"/>
    </row>
    <row r="3352" spans="1:16" x14ac:dyDescent="0.2">
      <c r="A3352" s="23"/>
      <c r="G3352" s="17"/>
      <c r="H3352" s="17"/>
      <c r="I3352" s="28"/>
      <c r="J3352" s="21"/>
      <c r="K3352" s="10"/>
      <c r="L3352" s="10"/>
      <c r="M3352" s="10"/>
      <c r="N3352" s="23"/>
      <c r="O3352" s="23"/>
      <c r="P3352" s="23"/>
    </row>
    <row r="3353" spans="1:16" x14ac:dyDescent="0.2">
      <c r="A3353" s="23"/>
      <c r="G3353" s="17"/>
      <c r="H3353" s="17"/>
      <c r="I3353" s="28"/>
      <c r="J3353" s="21"/>
      <c r="K3353" s="10"/>
      <c r="L3353" s="10"/>
      <c r="M3353" s="10"/>
      <c r="N3353" s="23"/>
      <c r="O3353" s="23"/>
      <c r="P3353" s="23"/>
    </row>
    <row r="3354" spans="1:16" x14ac:dyDescent="0.2">
      <c r="A3354" s="23"/>
      <c r="G3354" s="17"/>
      <c r="H3354" s="17"/>
      <c r="I3354" s="28"/>
      <c r="J3354" s="21"/>
      <c r="K3354" s="10"/>
      <c r="L3354" s="10"/>
      <c r="M3354" s="10"/>
      <c r="N3354" s="23"/>
      <c r="O3354" s="23"/>
      <c r="P3354" s="23"/>
    </row>
    <row r="3355" spans="1:16" x14ac:dyDescent="0.2">
      <c r="A3355" s="23"/>
      <c r="G3355" s="17"/>
      <c r="H3355" s="17"/>
      <c r="I3355" s="28"/>
      <c r="J3355" s="21"/>
      <c r="K3355" s="10"/>
      <c r="L3355" s="10"/>
      <c r="M3355" s="10"/>
      <c r="N3355" s="23"/>
      <c r="O3355" s="23"/>
      <c r="P3355" s="23"/>
    </row>
    <row r="3356" spans="1:16" x14ac:dyDescent="0.2">
      <c r="A3356" s="23"/>
      <c r="G3356" s="17"/>
      <c r="H3356" s="17"/>
      <c r="I3356" s="28"/>
      <c r="J3356" s="21"/>
      <c r="K3356" s="10"/>
      <c r="L3356" s="10"/>
      <c r="M3356" s="10"/>
      <c r="N3356" s="23"/>
      <c r="O3356" s="23"/>
      <c r="P3356" s="23"/>
    </row>
    <row r="3357" spans="1:16" x14ac:dyDescent="0.2">
      <c r="A3357" s="23"/>
      <c r="G3357" s="17"/>
      <c r="H3357" s="17"/>
      <c r="I3357" s="28"/>
      <c r="J3357" s="21"/>
      <c r="K3357" s="10"/>
      <c r="L3357" s="10"/>
      <c r="M3357" s="10"/>
      <c r="N3357" s="23"/>
      <c r="O3357" s="23"/>
      <c r="P3357" s="23"/>
    </row>
    <row r="3358" spans="1:16" x14ac:dyDescent="0.2">
      <c r="A3358" s="23"/>
      <c r="G3358" s="17"/>
      <c r="H3358" s="17"/>
      <c r="I3358" s="28"/>
      <c r="J3358" s="21"/>
      <c r="K3358" s="10"/>
      <c r="L3358" s="10"/>
      <c r="M3358" s="10"/>
      <c r="N3358" s="23"/>
      <c r="O3358" s="23"/>
      <c r="P3358" s="23"/>
    </row>
    <row r="3359" spans="1:16" x14ac:dyDescent="0.2">
      <c r="A3359" s="23"/>
      <c r="G3359" s="17"/>
      <c r="H3359" s="17"/>
      <c r="I3359" s="28"/>
      <c r="J3359" s="21"/>
      <c r="K3359" s="10"/>
      <c r="L3359" s="10"/>
      <c r="M3359" s="10"/>
      <c r="N3359" s="23"/>
      <c r="O3359" s="23"/>
      <c r="P3359" s="23"/>
    </row>
    <row r="3360" spans="1:16" x14ac:dyDescent="0.2">
      <c r="A3360" s="23"/>
      <c r="G3360" s="17"/>
      <c r="H3360" s="17"/>
      <c r="I3360" s="28"/>
      <c r="J3360" s="21"/>
      <c r="K3360" s="10"/>
      <c r="L3360" s="10"/>
      <c r="M3360" s="10"/>
      <c r="N3360" s="23"/>
      <c r="O3360" s="23"/>
      <c r="P3360" s="23"/>
    </row>
    <row r="3361" spans="1:16" x14ac:dyDescent="0.2">
      <c r="A3361" s="23"/>
      <c r="G3361" s="17"/>
      <c r="H3361" s="17"/>
      <c r="I3361" s="28"/>
      <c r="J3361" s="21"/>
      <c r="K3361" s="10"/>
      <c r="L3361" s="10"/>
      <c r="M3361" s="10"/>
      <c r="N3361" s="23"/>
      <c r="O3361" s="23"/>
      <c r="P3361" s="23"/>
    </row>
    <row r="3362" spans="1:16" x14ac:dyDescent="0.2">
      <c r="A3362" s="23"/>
      <c r="G3362" s="17"/>
      <c r="H3362" s="17"/>
      <c r="I3362" s="28"/>
      <c r="J3362" s="21"/>
      <c r="K3362" s="10"/>
      <c r="L3362" s="10"/>
      <c r="M3362" s="10"/>
      <c r="N3362" s="23"/>
      <c r="O3362" s="23"/>
      <c r="P3362" s="23"/>
    </row>
    <row r="3363" spans="1:16" x14ac:dyDescent="0.2">
      <c r="A3363" s="23"/>
      <c r="G3363" s="17"/>
      <c r="H3363" s="17"/>
      <c r="I3363" s="28"/>
      <c r="J3363" s="21"/>
      <c r="K3363" s="10"/>
      <c r="L3363" s="10"/>
      <c r="M3363" s="10"/>
      <c r="N3363" s="23"/>
      <c r="O3363" s="23"/>
      <c r="P3363" s="23"/>
    </row>
    <row r="3364" spans="1:16" x14ac:dyDescent="0.2">
      <c r="A3364" s="23"/>
      <c r="G3364" s="17"/>
      <c r="H3364" s="17"/>
      <c r="I3364" s="28"/>
      <c r="J3364" s="21"/>
      <c r="K3364" s="10"/>
      <c r="L3364" s="10"/>
      <c r="M3364" s="10"/>
      <c r="N3364" s="23"/>
      <c r="O3364" s="23"/>
      <c r="P3364" s="23"/>
    </row>
    <row r="3365" spans="1:16" x14ac:dyDescent="0.2">
      <c r="A3365" s="23"/>
      <c r="G3365" s="17"/>
      <c r="H3365" s="17"/>
      <c r="I3365" s="28"/>
      <c r="J3365" s="21"/>
      <c r="K3365" s="10"/>
      <c r="L3365" s="10"/>
      <c r="M3365" s="10"/>
      <c r="N3365" s="23"/>
      <c r="O3365" s="23"/>
      <c r="P3365" s="23"/>
    </row>
    <row r="3366" spans="1:16" x14ac:dyDescent="0.2">
      <c r="A3366" s="23"/>
      <c r="G3366" s="17"/>
      <c r="H3366" s="17"/>
      <c r="I3366" s="28"/>
      <c r="J3366" s="21"/>
      <c r="K3366" s="10"/>
      <c r="L3366" s="10"/>
      <c r="M3366" s="10"/>
      <c r="N3366" s="23"/>
      <c r="O3366" s="23"/>
      <c r="P3366" s="23"/>
    </row>
    <row r="3367" spans="1:16" x14ac:dyDescent="0.2">
      <c r="A3367" s="23"/>
      <c r="G3367" s="17"/>
      <c r="H3367" s="17"/>
      <c r="I3367" s="28"/>
      <c r="J3367" s="21"/>
      <c r="K3367" s="10"/>
      <c r="L3367" s="10"/>
      <c r="M3367" s="10"/>
      <c r="N3367" s="23"/>
      <c r="O3367" s="23"/>
      <c r="P3367" s="23"/>
    </row>
    <row r="3368" spans="1:16" x14ac:dyDescent="0.2">
      <c r="A3368" s="23"/>
      <c r="G3368" s="17"/>
      <c r="H3368" s="17"/>
      <c r="I3368" s="28"/>
      <c r="J3368" s="21"/>
      <c r="K3368" s="10"/>
      <c r="L3368" s="10"/>
      <c r="M3368" s="10"/>
      <c r="N3368" s="23"/>
      <c r="O3368" s="23"/>
      <c r="P3368" s="23"/>
    </row>
    <row r="3369" spans="1:16" x14ac:dyDescent="0.2">
      <c r="A3369" s="23"/>
      <c r="G3369" s="17"/>
      <c r="H3369" s="17"/>
      <c r="I3369" s="28"/>
      <c r="J3369" s="21"/>
      <c r="K3369" s="10"/>
      <c r="L3369" s="10"/>
      <c r="M3369" s="10"/>
      <c r="N3369" s="23"/>
      <c r="O3369" s="23"/>
      <c r="P3369" s="23"/>
    </row>
    <row r="3370" spans="1:16" x14ac:dyDescent="0.2">
      <c r="A3370" s="23"/>
      <c r="G3370" s="17"/>
      <c r="H3370" s="17"/>
      <c r="I3370" s="28"/>
      <c r="J3370" s="21"/>
      <c r="K3370" s="10"/>
      <c r="L3370" s="10"/>
      <c r="M3370" s="10"/>
      <c r="N3370" s="23"/>
      <c r="O3370" s="23"/>
      <c r="P3370" s="23"/>
    </row>
    <row r="3371" spans="1:16" x14ac:dyDescent="0.2">
      <c r="A3371" s="23"/>
      <c r="G3371" s="17"/>
      <c r="H3371" s="17"/>
      <c r="I3371" s="28"/>
      <c r="J3371" s="21"/>
      <c r="K3371" s="10"/>
      <c r="L3371" s="10"/>
      <c r="M3371" s="10"/>
      <c r="N3371" s="23"/>
      <c r="O3371" s="23"/>
      <c r="P3371" s="23"/>
    </row>
    <row r="3372" spans="1:16" x14ac:dyDescent="0.2">
      <c r="A3372" s="23"/>
      <c r="G3372" s="17"/>
      <c r="H3372" s="17"/>
      <c r="I3372" s="28"/>
      <c r="J3372" s="21"/>
      <c r="K3372" s="10"/>
      <c r="L3372" s="10"/>
      <c r="M3372" s="10"/>
      <c r="N3372" s="23"/>
      <c r="O3372" s="23"/>
      <c r="P3372" s="23"/>
    </row>
    <row r="3373" spans="1:16" x14ac:dyDescent="0.2">
      <c r="A3373" s="23"/>
      <c r="G3373" s="17"/>
      <c r="H3373" s="17"/>
      <c r="I3373" s="28"/>
      <c r="J3373" s="21"/>
      <c r="K3373" s="10"/>
      <c r="L3373" s="10"/>
      <c r="M3373" s="10"/>
      <c r="N3373" s="23"/>
      <c r="O3373" s="23"/>
      <c r="P3373" s="23"/>
    </row>
    <row r="3374" spans="1:16" x14ac:dyDescent="0.2">
      <c r="A3374" s="23"/>
      <c r="G3374" s="17"/>
      <c r="H3374" s="17"/>
      <c r="I3374" s="28"/>
      <c r="J3374" s="21"/>
      <c r="K3374" s="10"/>
      <c r="L3374" s="10"/>
      <c r="M3374" s="10"/>
      <c r="N3374" s="23"/>
      <c r="O3374" s="23"/>
      <c r="P3374" s="23"/>
    </row>
    <row r="3375" spans="1:16" x14ac:dyDescent="0.2">
      <c r="A3375" s="23"/>
      <c r="G3375" s="17"/>
      <c r="H3375" s="17"/>
      <c r="I3375" s="28"/>
      <c r="J3375" s="21"/>
      <c r="K3375" s="10"/>
      <c r="L3375" s="10"/>
      <c r="M3375" s="10"/>
      <c r="N3375" s="23"/>
      <c r="O3375" s="23"/>
      <c r="P3375" s="23"/>
    </row>
    <row r="3376" spans="1:16" x14ac:dyDescent="0.2">
      <c r="A3376" s="23"/>
      <c r="G3376" s="17"/>
      <c r="H3376" s="17"/>
      <c r="I3376" s="28"/>
      <c r="J3376" s="21"/>
      <c r="K3376" s="10"/>
      <c r="L3376" s="10"/>
      <c r="M3376" s="10"/>
      <c r="N3376" s="23"/>
      <c r="O3376" s="23"/>
      <c r="P3376" s="23"/>
    </row>
    <row r="3377" spans="1:16" x14ac:dyDescent="0.2">
      <c r="A3377" s="23"/>
      <c r="G3377" s="17"/>
      <c r="H3377" s="17"/>
      <c r="I3377" s="28"/>
      <c r="J3377" s="21"/>
      <c r="K3377" s="10"/>
      <c r="L3377" s="10"/>
      <c r="M3377" s="10"/>
      <c r="N3377" s="23"/>
      <c r="O3377" s="23"/>
      <c r="P3377" s="23"/>
    </row>
    <row r="3378" spans="1:16" x14ac:dyDescent="0.2">
      <c r="A3378" s="23"/>
      <c r="G3378" s="17"/>
      <c r="H3378" s="17"/>
      <c r="I3378" s="28"/>
      <c r="J3378" s="21"/>
      <c r="K3378" s="10"/>
      <c r="L3378" s="10"/>
      <c r="M3378" s="10"/>
      <c r="N3378" s="23"/>
      <c r="O3378" s="23"/>
      <c r="P3378" s="23"/>
    </row>
    <row r="3379" spans="1:16" x14ac:dyDescent="0.2">
      <c r="A3379" s="23"/>
      <c r="G3379" s="17"/>
      <c r="H3379" s="17"/>
      <c r="I3379" s="28"/>
      <c r="J3379" s="21"/>
      <c r="K3379" s="10"/>
      <c r="L3379" s="10"/>
      <c r="M3379" s="10"/>
      <c r="N3379" s="23"/>
      <c r="O3379" s="23"/>
      <c r="P3379" s="23"/>
    </row>
    <row r="3380" spans="1:16" x14ac:dyDescent="0.2">
      <c r="A3380" s="23"/>
      <c r="G3380" s="17"/>
      <c r="H3380" s="17"/>
      <c r="I3380" s="28"/>
      <c r="J3380" s="21"/>
      <c r="K3380" s="10"/>
      <c r="L3380" s="10"/>
      <c r="M3380" s="10"/>
      <c r="N3380" s="23"/>
      <c r="O3380" s="23"/>
      <c r="P3380" s="23"/>
    </row>
    <row r="3381" spans="1:16" x14ac:dyDescent="0.2">
      <c r="A3381" s="23"/>
      <c r="G3381" s="17"/>
      <c r="H3381" s="17"/>
      <c r="I3381" s="28"/>
      <c r="J3381" s="21"/>
      <c r="K3381" s="10"/>
      <c r="L3381" s="10"/>
      <c r="M3381" s="10"/>
      <c r="N3381" s="23"/>
      <c r="O3381" s="23"/>
      <c r="P3381" s="23"/>
    </row>
    <row r="3382" spans="1:16" x14ac:dyDescent="0.2">
      <c r="A3382" s="23"/>
      <c r="G3382" s="17"/>
      <c r="H3382" s="17"/>
      <c r="I3382" s="28"/>
      <c r="J3382" s="21"/>
      <c r="K3382" s="10"/>
      <c r="L3382" s="10"/>
      <c r="M3382" s="10"/>
      <c r="N3382" s="23"/>
      <c r="O3382" s="23"/>
      <c r="P3382" s="23"/>
    </row>
    <row r="3383" spans="1:16" x14ac:dyDescent="0.2">
      <c r="A3383" s="23"/>
      <c r="G3383" s="17"/>
      <c r="H3383" s="17"/>
      <c r="I3383" s="28"/>
      <c r="J3383" s="21"/>
      <c r="K3383" s="10"/>
      <c r="L3383" s="10"/>
      <c r="M3383" s="10"/>
      <c r="N3383" s="23"/>
      <c r="O3383" s="23"/>
      <c r="P3383" s="23"/>
    </row>
    <row r="3384" spans="1:16" x14ac:dyDescent="0.2">
      <c r="A3384" s="23"/>
      <c r="G3384" s="17"/>
      <c r="H3384" s="17"/>
      <c r="I3384" s="28"/>
      <c r="J3384" s="21"/>
      <c r="K3384" s="10"/>
      <c r="L3384" s="10"/>
      <c r="M3384" s="10"/>
      <c r="N3384" s="23"/>
      <c r="O3384" s="23"/>
      <c r="P3384" s="23"/>
    </row>
    <row r="3385" spans="1:16" x14ac:dyDescent="0.2">
      <c r="A3385" s="23"/>
      <c r="G3385" s="17"/>
      <c r="H3385" s="17"/>
      <c r="I3385" s="28"/>
      <c r="J3385" s="21"/>
      <c r="K3385" s="10"/>
      <c r="L3385" s="10"/>
      <c r="M3385" s="10"/>
      <c r="N3385" s="23"/>
      <c r="O3385" s="23"/>
      <c r="P3385" s="23"/>
    </row>
    <row r="3386" spans="1:16" x14ac:dyDescent="0.2">
      <c r="A3386" s="23"/>
      <c r="G3386" s="17"/>
      <c r="H3386" s="17"/>
      <c r="I3386" s="28"/>
      <c r="J3386" s="21"/>
      <c r="K3386" s="10"/>
      <c r="L3386" s="10"/>
      <c r="M3386" s="10"/>
      <c r="N3386" s="23"/>
      <c r="O3386" s="23"/>
      <c r="P3386" s="23"/>
    </row>
    <row r="3387" spans="1:16" x14ac:dyDescent="0.2">
      <c r="A3387" s="23"/>
      <c r="G3387" s="17"/>
      <c r="H3387" s="17"/>
      <c r="I3387" s="28"/>
      <c r="J3387" s="21"/>
      <c r="K3387" s="10"/>
      <c r="L3387" s="10"/>
      <c r="M3387" s="10"/>
      <c r="N3387" s="23"/>
      <c r="O3387" s="23"/>
      <c r="P3387" s="23"/>
    </row>
    <row r="3388" spans="1:16" x14ac:dyDescent="0.2">
      <c r="A3388" s="23"/>
      <c r="G3388" s="17"/>
      <c r="H3388" s="17"/>
      <c r="I3388" s="28"/>
      <c r="J3388" s="21"/>
      <c r="K3388" s="10"/>
      <c r="L3388" s="10"/>
      <c r="M3388" s="10"/>
      <c r="N3388" s="23"/>
      <c r="O3388" s="23"/>
      <c r="P3388" s="23"/>
    </row>
    <row r="3389" spans="1:16" x14ac:dyDescent="0.2">
      <c r="A3389" s="23"/>
      <c r="G3389" s="17"/>
      <c r="H3389" s="17"/>
      <c r="I3389" s="28"/>
      <c r="J3389" s="21"/>
      <c r="K3389" s="10"/>
      <c r="L3389" s="10"/>
      <c r="M3389" s="10"/>
      <c r="N3389" s="23"/>
      <c r="O3389" s="23"/>
      <c r="P3389" s="23"/>
    </row>
    <row r="3390" spans="1:16" x14ac:dyDescent="0.2">
      <c r="A3390" s="23"/>
      <c r="G3390" s="17"/>
      <c r="H3390" s="17"/>
      <c r="I3390" s="28"/>
      <c r="J3390" s="21"/>
      <c r="K3390" s="10"/>
      <c r="L3390" s="10"/>
      <c r="M3390" s="10"/>
      <c r="N3390" s="23"/>
      <c r="O3390" s="23"/>
      <c r="P3390" s="23"/>
    </row>
    <row r="3391" spans="1:16" x14ac:dyDescent="0.2">
      <c r="A3391" s="23"/>
      <c r="G3391" s="17"/>
      <c r="H3391" s="17"/>
      <c r="I3391" s="28"/>
      <c r="J3391" s="21"/>
      <c r="K3391" s="10"/>
      <c r="L3391" s="10"/>
      <c r="M3391" s="10"/>
      <c r="N3391" s="23"/>
      <c r="O3391" s="23"/>
      <c r="P3391" s="23"/>
    </row>
    <row r="3392" spans="1:16" x14ac:dyDescent="0.2">
      <c r="A3392" s="23"/>
      <c r="G3392" s="17"/>
      <c r="H3392" s="17"/>
      <c r="I3392" s="28"/>
      <c r="J3392" s="21"/>
      <c r="K3392" s="10"/>
      <c r="L3392" s="10"/>
      <c r="M3392" s="10"/>
      <c r="N3392" s="23"/>
      <c r="O3392" s="23"/>
      <c r="P3392" s="23"/>
    </row>
    <row r="3393" spans="1:16" x14ac:dyDescent="0.2">
      <c r="A3393" s="23"/>
      <c r="G3393" s="17"/>
      <c r="H3393" s="17"/>
      <c r="I3393" s="28"/>
      <c r="J3393" s="21"/>
      <c r="K3393" s="10"/>
      <c r="L3393" s="10"/>
      <c r="M3393" s="10"/>
      <c r="N3393" s="23"/>
      <c r="O3393" s="23"/>
      <c r="P3393" s="23"/>
    </row>
    <row r="3394" spans="1:16" x14ac:dyDescent="0.2">
      <c r="A3394" s="23"/>
      <c r="G3394" s="17"/>
      <c r="H3394" s="17"/>
      <c r="I3394" s="28"/>
      <c r="J3394" s="21"/>
      <c r="K3394" s="10"/>
      <c r="L3394" s="10"/>
      <c r="M3394" s="10"/>
      <c r="N3394" s="23"/>
      <c r="O3394" s="23"/>
      <c r="P3394" s="23"/>
    </row>
    <row r="3395" spans="1:16" x14ac:dyDescent="0.2">
      <c r="A3395" s="23"/>
      <c r="G3395" s="17"/>
      <c r="H3395" s="17"/>
      <c r="I3395" s="28"/>
      <c r="J3395" s="21"/>
      <c r="K3395" s="10"/>
      <c r="L3395" s="10"/>
      <c r="M3395" s="10"/>
      <c r="N3395" s="23"/>
      <c r="O3395" s="23"/>
      <c r="P3395" s="23"/>
    </row>
    <row r="3396" spans="1:16" x14ac:dyDescent="0.2">
      <c r="A3396" s="23"/>
      <c r="G3396" s="17"/>
      <c r="H3396" s="17"/>
      <c r="I3396" s="28"/>
      <c r="J3396" s="21"/>
      <c r="K3396" s="10"/>
      <c r="L3396" s="10"/>
      <c r="M3396" s="10"/>
      <c r="N3396" s="23"/>
      <c r="O3396" s="23"/>
      <c r="P3396" s="23"/>
    </row>
    <row r="3397" spans="1:16" x14ac:dyDescent="0.2">
      <c r="A3397" s="23"/>
      <c r="G3397" s="17"/>
      <c r="H3397" s="17"/>
      <c r="I3397" s="28"/>
      <c r="J3397" s="21"/>
      <c r="K3397" s="10"/>
      <c r="L3397" s="10"/>
      <c r="M3397" s="10"/>
      <c r="N3397" s="23"/>
      <c r="O3397" s="23"/>
      <c r="P3397" s="23"/>
    </row>
    <row r="3398" spans="1:16" x14ac:dyDescent="0.2">
      <c r="A3398" s="23"/>
      <c r="G3398" s="17"/>
      <c r="H3398" s="17"/>
      <c r="I3398" s="28"/>
      <c r="J3398" s="21"/>
      <c r="K3398" s="10"/>
      <c r="L3398" s="10"/>
      <c r="M3398" s="10"/>
      <c r="N3398" s="23"/>
      <c r="O3398" s="23"/>
      <c r="P3398" s="23"/>
    </row>
    <row r="3399" spans="1:16" x14ac:dyDescent="0.2">
      <c r="A3399" s="23"/>
      <c r="G3399" s="17"/>
      <c r="H3399" s="17"/>
      <c r="I3399" s="28"/>
      <c r="J3399" s="21"/>
      <c r="K3399" s="10"/>
      <c r="L3399" s="10"/>
      <c r="M3399" s="10"/>
      <c r="N3399" s="23"/>
      <c r="O3399" s="23"/>
      <c r="P3399" s="23"/>
    </row>
    <row r="3400" spans="1:16" x14ac:dyDescent="0.2">
      <c r="A3400" s="23"/>
      <c r="G3400" s="17"/>
      <c r="H3400" s="17"/>
      <c r="I3400" s="28"/>
      <c r="J3400" s="21"/>
      <c r="K3400" s="10"/>
      <c r="L3400" s="10"/>
      <c r="M3400" s="10"/>
      <c r="N3400" s="23"/>
      <c r="O3400" s="23"/>
      <c r="P3400" s="23"/>
    </row>
    <row r="3401" spans="1:16" x14ac:dyDescent="0.2">
      <c r="A3401" s="23"/>
      <c r="G3401" s="17"/>
      <c r="H3401" s="17"/>
      <c r="I3401" s="28"/>
      <c r="J3401" s="21"/>
      <c r="K3401" s="10"/>
      <c r="L3401" s="10"/>
      <c r="M3401" s="10"/>
      <c r="N3401" s="23"/>
      <c r="O3401" s="23"/>
      <c r="P3401" s="23"/>
    </row>
    <row r="3402" spans="1:16" x14ac:dyDescent="0.2">
      <c r="A3402" s="23"/>
      <c r="G3402" s="17"/>
      <c r="H3402" s="17"/>
      <c r="I3402" s="28"/>
      <c r="J3402" s="21"/>
      <c r="K3402" s="10"/>
      <c r="L3402" s="10"/>
      <c r="M3402" s="10"/>
      <c r="N3402" s="23"/>
      <c r="O3402" s="23"/>
      <c r="P3402" s="23"/>
    </row>
    <row r="3403" spans="1:16" x14ac:dyDescent="0.2">
      <c r="A3403" s="23"/>
      <c r="G3403" s="17"/>
      <c r="H3403" s="17"/>
      <c r="I3403" s="28"/>
      <c r="J3403" s="21"/>
      <c r="K3403" s="10"/>
      <c r="L3403" s="10"/>
      <c r="M3403" s="10"/>
      <c r="N3403" s="23"/>
      <c r="O3403" s="23"/>
      <c r="P3403" s="23"/>
    </row>
    <row r="3404" spans="1:16" x14ac:dyDescent="0.2">
      <c r="A3404" s="23"/>
      <c r="G3404" s="17"/>
      <c r="H3404" s="17"/>
      <c r="I3404" s="28"/>
      <c r="J3404" s="21"/>
      <c r="K3404" s="10"/>
      <c r="L3404" s="10"/>
      <c r="M3404" s="10"/>
      <c r="N3404" s="23"/>
      <c r="O3404" s="23"/>
      <c r="P3404" s="23"/>
    </row>
    <row r="3405" spans="1:16" x14ac:dyDescent="0.2">
      <c r="A3405" s="23"/>
      <c r="G3405" s="17"/>
      <c r="H3405" s="17"/>
      <c r="I3405" s="28"/>
      <c r="J3405" s="21"/>
      <c r="K3405" s="10"/>
      <c r="L3405" s="10"/>
      <c r="M3405" s="10"/>
      <c r="N3405" s="23"/>
      <c r="O3405" s="23"/>
      <c r="P3405" s="23"/>
    </row>
    <row r="3406" spans="1:16" x14ac:dyDescent="0.2">
      <c r="A3406" s="23"/>
      <c r="G3406" s="17"/>
      <c r="H3406" s="17"/>
      <c r="I3406" s="28"/>
      <c r="J3406" s="21"/>
      <c r="K3406" s="10"/>
      <c r="L3406" s="10"/>
      <c r="M3406" s="10"/>
      <c r="N3406" s="23"/>
      <c r="O3406" s="23"/>
      <c r="P3406" s="23"/>
    </row>
    <row r="3407" spans="1:16" x14ac:dyDescent="0.2">
      <c r="A3407" s="23"/>
      <c r="G3407" s="17"/>
      <c r="H3407" s="17"/>
      <c r="I3407" s="28"/>
      <c r="J3407" s="21"/>
      <c r="K3407" s="10"/>
      <c r="L3407" s="10"/>
      <c r="M3407" s="10"/>
      <c r="N3407" s="23"/>
      <c r="O3407" s="23"/>
      <c r="P3407" s="23"/>
    </row>
    <row r="3408" spans="1:16" x14ac:dyDescent="0.2">
      <c r="A3408" s="23"/>
      <c r="G3408" s="17"/>
      <c r="H3408" s="17"/>
      <c r="I3408" s="28"/>
      <c r="J3408" s="21"/>
      <c r="K3408" s="10"/>
      <c r="L3408" s="10"/>
      <c r="M3408" s="10"/>
      <c r="N3408" s="23"/>
      <c r="O3408" s="23"/>
      <c r="P3408" s="23"/>
    </row>
    <row r="3409" spans="1:16" x14ac:dyDescent="0.2">
      <c r="A3409" s="23"/>
      <c r="G3409" s="17"/>
      <c r="H3409" s="17"/>
      <c r="I3409" s="28"/>
      <c r="J3409" s="21"/>
      <c r="K3409" s="10"/>
      <c r="L3409" s="10"/>
      <c r="M3409" s="10"/>
      <c r="N3409" s="23"/>
      <c r="O3409" s="23"/>
      <c r="P3409" s="23"/>
    </row>
    <row r="3410" spans="1:16" x14ac:dyDescent="0.2">
      <c r="A3410" s="23"/>
      <c r="G3410" s="17"/>
      <c r="H3410" s="17"/>
      <c r="I3410" s="28"/>
      <c r="J3410" s="21"/>
      <c r="K3410" s="10"/>
      <c r="L3410" s="10"/>
      <c r="M3410" s="10"/>
      <c r="N3410" s="23"/>
      <c r="O3410" s="23"/>
      <c r="P3410" s="23"/>
    </row>
    <row r="3411" spans="1:16" x14ac:dyDescent="0.2">
      <c r="A3411" s="23"/>
      <c r="G3411" s="17"/>
      <c r="H3411" s="17"/>
      <c r="I3411" s="28"/>
      <c r="J3411" s="21"/>
      <c r="K3411" s="10"/>
      <c r="L3411" s="10"/>
      <c r="M3411" s="10"/>
      <c r="N3411" s="23"/>
      <c r="O3411" s="23"/>
      <c r="P3411" s="23"/>
    </row>
    <row r="3412" spans="1:16" x14ac:dyDescent="0.2">
      <c r="A3412" s="23"/>
      <c r="G3412" s="17"/>
      <c r="H3412" s="17"/>
      <c r="I3412" s="28"/>
      <c r="J3412" s="21"/>
      <c r="K3412" s="10"/>
      <c r="L3412" s="10"/>
      <c r="M3412" s="10"/>
      <c r="N3412" s="23"/>
      <c r="O3412" s="23"/>
      <c r="P3412" s="23"/>
    </row>
    <row r="3413" spans="1:16" x14ac:dyDescent="0.2">
      <c r="A3413" s="23"/>
      <c r="G3413" s="17"/>
      <c r="H3413" s="17"/>
      <c r="I3413" s="28"/>
      <c r="J3413" s="21"/>
      <c r="K3413" s="10"/>
      <c r="L3413" s="10"/>
      <c r="M3413" s="10"/>
      <c r="N3413" s="23"/>
      <c r="O3413" s="23"/>
      <c r="P3413" s="23"/>
    </row>
    <row r="3414" spans="1:16" x14ac:dyDescent="0.2">
      <c r="A3414" s="23"/>
      <c r="G3414" s="17"/>
      <c r="H3414" s="17"/>
      <c r="I3414" s="28"/>
      <c r="J3414" s="21"/>
      <c r="K3414" s="10"/>
      <c r="L3414" s="10"/>
      <c r="M3414" s="10"/>
      <c r="N3414" s="23"/>
      <c r="O3414" s="23"/>
      <c r="P3414" s="23"/>
    </row>
    <row r="3415" spans="1:16" x14ac:dyDescent="0.2">
      <c r="A3415" s="23"/>
      <c r="G3415" s="17"/>
      <c r="H3415" s="17"/>
      <c r="I3415" s="28"/>
      <c r="J3415" s="21"/>
      <c r="K3415" s="10"/>
      <c r="L3415" s="10"/>
      <c r="M3415" s="10"/>
      <c r="N3415" s="23"/>
      <c r="O3415" s="23"/>
      <c r="P3415" s="23"/>
    </row>
    <row r="3416" spans="1:16" x14ac:dyDescent="0.2">
      <c r="A3416" s="23"/>
      <c r="G3416" s="17"/>
      <c r="H3416" s="17"/>
      <c r="I3416" s="28"/>
      <c r="J3416" s="21"/>
      <c r="K3416" s="10"/>
      <c r="L3416" s="10"/>
      <c r="M3416" s="10"/>
      <c r="N3416" s="23"/>
      <c r="O3416" s="23"/>
      <c r="P3416" s="23"/>
    </row>
    <row r="3417" spans="1:16" x14ac:dyDescent="0.2">
      <c r="A3417" s="23"/>
      <c r="G3417" s="17"/>
      <c r="H3417" s="17"/>
      <c r="I3417" s="28"/>
      <c r="J3417" s="21"/>
      <c r="K3417" s="10"/>
      <c r="L3417" s="10"/>
      <c r="M3417" s="10"/>
      <c r="N3417" s="23"/>
      <c r="O3417" s="23"/>
      <c r="P3417" s="23"/>
    </row>
    <row r="3418" spans="1:16" x14ac:dyDescent="0.2">
      <c r="A3418" s="23"/>
      <c r="G3418" s="17"/>
      <c r="H3418" s="17"/>
      <c r="I3418" s="28"/>
      <c r="J3418" s="21"/>
      <c r="K3418" s="10"/>
      <c r="L3418" s="10"/>
      <c r="M3418" s="10"/>
      <c r="N3418" s="23"/>
      <c r="O3418" s="23"/>
      <c r="P3418" s="23"/>
    </row>
    <row r="3419" spans="1:16" x14ac:dyDescent="0.2">
      <c r="A3419" s="23"/>
      <c r="G3419" s="17"/>
      <c r="H3419" s="17"/>
      <c r="I3419" s="28"/>
      <c r="J3419" s="21"/>
      <c r="K3419" s="10"/>
      <c r="L3419" s="10"/>
      <c r="M3419" s="10"/>
      <c r="N3419" s="23"/>
      <c r="O3419" s="23"/>
      <c r="P3419" s="23"/>
    </row>
    <row r="3420" spans="1:16" x14ac:dyDescent="0.2">
      <c r="A3420" s="23"/>
      <c r="G3420" s="17"/>
      <c r="H3420" s="17"/>
      <c r="I3420" s="28"/>
      <c r="J3420" s="21"/>
      <c r="K3420" s="10"/>
      <c r="L3420" s="10"/>
      <c r="M3420" s="10"/>
      <c r="N3420" s="23"/>
      <c r="O3420" s="23"/>
      <c r="P3420" s="23"/>
    </row>
    <row r="3421" spans="1:16" x14ac:dyDescent="0.2">
      <c r="A3421" s="23"/>
      <c r="G3421" s="17"/>
      <c r="H3421" s="17"/>
      <c r="I3421" s="28"/>
      <c r="J3421" s="21"/>
      <c r="K3421" s="10"/>
      <c r="L3421" s="10"/>
      <c r="M3421" s="10"/>
      <c r="N3421" s="23"/>
      <c r="O3421" s="23"/>
      <c r="P3421" s="23"/>
    </row>
    <row r="3422" spans="1:16" x14ac:dyDescent="0.2">
      <c r="A3422" s="23"/>
      <c r="G3422" s="17"/>
      <c r="H3422" s="17"/>
      <c r="I3422" s="28"/>
      <c r="J3422" s="21"/>
      <c r="K3422" s="10"/>
      <c r="L3422" s="10"/>
      <c r="M3422" s="10"/>
      <c r="N3422" s="23"/>
      <c r="O3422" s="23"/>
      <c r="P3422" s="23"/>
    </row>
    <row r="3423" spans="1:16" x14ac:dyDescent="0.2">
      <c r="A3423" s="23"/>
      <c r="G3423" s="17"/>
      <c r="H3423" s="17"/>
      <c r="I3423" s="28"/>
      <c r="J3423" s="21"/>
      <c r="K3423" s="10"/>
      <c r="L3423" s="10"/>
      <c r="M3423" s="10"/>
      <c r="N3423" s="23"/>
      <c r="O3423" s="23"/>
      <c r="P3423" s="23"/>
    </row>
    <row r="3424" spans="1:16" x14ac:dyDescent="0.2">
      <c r="A3424" s="23"/>
      <c r="G3424" s="17"/>
      <c r="H3424" s="17"/>
      <c r="I3424" s="28"/>
      <c r="J3424" s="21"/>
      <c r="K3424" s="10"/>
      <c r="L3424" s="10"/>
      <c r="M3424" s="10"/>
      <c r="N3424" s="23"/>
      <c r="O3424" s="23"/>
      <c r="P3424" s="23"/>
    </row>
    <row r="3425" spans="1:16" x14ac:dyDescent="0.2">
      <c r="A3425" s="23"/>
      <c r="G3425" s="17"/>
      <c r="H3425" s="17"/>
      <c r="I3425" s="28"/>
      <c r="J3425" s="21"/>
      <c r="K3425" s="10"/>
      <c r="L3425" s="10"/>
      <c r="M3425" s="10"/>
      <c r="N3425" s="23"/>
      <c r="O3425" s="23"/>
      <c r="P3425" s="23"/>
    </row>
    <row r="3426" spans="1:16" x14ac:dyDescent="0.2">
      <c r="A3426" s="23"/>
      <c r="G3426" s="17"/>
      <c r="H3426" s="17"/>
      <c r="I3426" s="28"/>
      <c r="J3426" s="21"/>
      <c r="K3426" s="10"/>
      <c r="L3426" s="10"/>
      <c r="M3426" s="10"/>
      <c r="N3426" s="23"/>
      <c r="O3426" s="23"/>
      <c r="P3426" s="23"/>
    </row>
    <row r="3427" spans="1:16" x14ac:dyDescent="0.2">
      <c r="A3427" s="23"/>
      <c r="G3427" s="17"/>
      <c r="H3427" s="17"/>
      <c r="I3427" s="28"/>
      <c r="J3427" s="21"/>
      <c r="K3427" s="10"/>
      <c r="L3427" s="10"/>
      <c r="M3427" s="10"/>
      <c r="N3427" s="23"/>
      <c r="O3427" s="23"/>
      <c r="P3427" s="23"/>
    </row>
    <row r="3428" spans="1:16" x14ac:dyDescent="0.2">
      <c r="A3428" s="23"/>
      <c r="G3428" s="17"/>
      <c r="H3428" s="17"/>
      <c r="I3428" s="28"/>
      <c r="J3428" s="21"/>
      <c r="K3428" s="10"/>
      <c r="L3428" s="10"/>
      <c r="M3428" s="10"/>
      <c r="N3428" s="23"/>
      <c r="O3428" s="23"/>
      <c r="P3428" s="23"/>
    </row>
    <row r="3429" spans="1:16" x14ac:dyDescent="0.2">
      <c r="A3429" s="23"/>
      <c r="G3429" s="17"/>
      <c r="H3429" s="17"/>
      <c r="I3429" s="28"/>
      <c r="J3429" s="21"/>
      <c r="K3429" s="10"/>
      <c r="L3429" s="10"/>
      <c r="M3429" s="10"/>
      <c r="N3429" s="23"/>
      <c r="O3429" s="23"/>
      <c r="P3429" s="23"/>
    </row>
    <row r="3430" spans="1:16" x14ac:dyDescent="0.2">
      <c r="A3430" s="23"/>
      <c r="G3430" s="17"/>
      <c r="H3430" s="17"/>
      <c r="I3430" s="28"/>
      <c r="J3430" s="21"/>
      <c r="K3430" s="10"/>
      <c r="L3430" s="10"/>
      <c r="M3430" s="10"/>
      <c r="N3430" s="23"/>
      <c r="O3430" s="23"/>
      <c r="P3430" s="23"/>
    </row>
    <row r="3431" spans="1:16" x14ac:dyDescent="0.2">
      <c r="A3431" s="23"/>
      <c r="G3431" s="17"/>
      <c r="H3431" s="17"/>
      <c r="I3431" s="28"/>
      <c r="J3431" s="21"/>
      <c r="K3431" s="10"/>
      <c r="L3431" s="10"/>
      <c r="M3431" s="10"/>
      <c r="N3431" s="23"/>
      <c r="O3431" s="23"/>
      <c r="P3431" s="23"/>
    </row>
    <row r="3432" spans="1:16" x14ac:dyDescent="0.2">
      <c r="A3432" s="23"/>
      <c r="G3432" s="17"/>
      <c r="H3432" s="17"/>
      <c r="I3432" s="28"/>
      <c r="J3432" s="21"/>
      <c r="K3432" s="10"/>
      <c r="L3432" s="10"/>
      <c r="M3432" s="10"/>
      <c r="N3432" s="23"/>
      <c r="O3432" s="23"/>
      <c r="P3432" s="23"/>
    </row>
    <row r="3433" spans="1:16" x14ac:dyDescent="0.2">
      <c r="A3433" s="23"/>
      <c r="G3433" s="17"/>
      <c r="H3433" s="17"/>
      <c r="I3433" s="28"/>
      <c r="J3433" s="21"/>
      <c r="K3433" s="10"/>
      <c r="L3433" s="10"/>
      <c r="M3433" s="10"/>
      <c r="N3433" s="23"/>
      <c r="O3433" s="23"/>
      <c r="P3433" s="23"/>
    </row>
    <row r="3434" spans="1:16" x14ac:dyDescent="0.2">
      <c r="A3434" s="23"/>
      <c r="G3434" s="17"/>
      <c r="H3434" s="17"/>
      <c r="I3434" s="28"/>
      <c r="J3434" s="21"/>
      <c r="K3434" s="10"/>
      <c r="L3434" s="10"/>
      <c r="M3434" s="10"/>
      <c r="N3434" s="23"/>
      <c r="O3434" s="23"/>
      <c r="P3434" s="23"/>
    </row>
    <row r="3435" spans="1:16" x14ac:dyDescent="0.2">
      <c r="A3435" s="23"/>
      <c r="G3435" s="17"/>
      <c r="H3435" s="17"/>
      <c r="I3435" s="28"/>
      <c r="J3435" s="21"/>
      <c r="K3435" s="10"/>
      <c r="L3435" s="10"/>
      <c r="M3435" s="10"/>
      <c r="N3435" s="23"/>
      <c r="O3435" s="23"/>
      <c r="P3435" s="23"/>
    </row>
    <row r="3436" spans="1:16" x14ac:dyDescent="0.2">
      <c r="A3436" s="23"/>
      <c r="G3436" s="17"/>
      <c r="H3436" s="17"/>
      <c r="I3436" s="28"/>
      <c r="J3436" s="21"/>
      <c r="K3436" s="10"/>
      <c r="L3436" s="10"/>
      <c r="M3436" s="10"/>
      <c r="N3436" s="23"/>
      <c r="O3436" s="23"/>
      <c r="P3436" s="23"/>
    </row>
    <row r="3437" spans="1:16" x14ac:dyDescent="0.2">
      <c r="A3437" s="23"/>
      <c r="G3437" s="17"/>
      <c r="H3437" s="17"/>
      <c r="I3437" s="28"/>
      <c r="J3437" s="21"/>
      <c r="K3437" s="10"/>
      <c r="L3437" s="10"/>
      <c r="M3437" s="10"/>
      <c r="N3437" s="23"/>
      <c r="O3437" s="23"/>
      <c r="P3437" s="23"/>
    </row>
    <row r="3438" spans="1:16" x14ac:dyDescent="0.2">
      <c r="A3438" s="23"/>
      <c r="G3438" s="17"/>
      <c r="H3438" s="17"/>
      <c r="I3438" s="28"/>
      <c r="J3438" s="21"/>
      <c r="K3438" s="10"/>
      <c r="L3438" s="10"/>
      <c r="M3438" s="10"/>
      <c r="N3438" s="23"/>
      <c r="O3438" s="23"/>
      <c r="P3438" s="23"/>
    </row>
    <row r="3439" spans="1:16" x14ac:dyDescent="0.2">
      <c r="A3439" s="23"/>
      <c r="G3439" s="17"/>
      <c r="H3439" s="17"/>
      <c r="I3439" s="28"/>
      <c r="J3439" s="21"/>
      <c r="K3439" s="10"/>
      <c r="L3439" s="10"/>
      <c r="M3439" s="10"/>
      <c r="N3439" s="23"/>
      <c r="O3439" s="23"/>
      <c r="P3439" s="23"/>
    </row>
    <row r="3440" spans="1:16" x14ac:dyDescent="0.2">
      <c r="A3440" s="23"/>
      <c r="G3440" s="17"/>
      <c r="H3440" s="17"/>
      <c r="I3440" s="28"/>
      <c r="J3440" s="21"/>
      <c r="K3440" s="10"/>
      <c r="L3440" s="10"/>
      <c r="M3440" s="10"/>
      <c r="N3440" s="23"/>
      <c r="O3440" s="23"/>
      <c r="P3440" s="23"/>
    </row>
    <row r="3441" spans="1:16" x14ac:dyDescent="0.2">
      <c r="A3441" s="23"/>
      <c r="G3441" s="17"/>
      <c r="H3441" s="17"/>
      <c r="I3441" s="28"/>
      <c r="J3441" s="21"/>
      <c r="K3441" s="10"/>
      <c r="L3441" s="10"/>
      <c r="M3441" s="10"/>
      <c r="N3441" s="23"/>
      <c r="O3441" s="23"/>
      <c r="P3441" s="23"/>
    </row>
    <row r="3442" spans="1:16" x14ac:dyDescent="0.2">
      <c r="A3442" s="23"/>
      <c r="G3442" s="17"/>
      <c r="H3442" s="17"/>
      <c r="I3442" s="28"/>
      <c r="J3442" s="21"/>
      <c r="K3442" s="10"/>
      <c r="L3442" s="10"/>
      <c r="M3442" s="10"/>
      <c r="N3442" s="23"/>
      <c r="O3442" s="23"/>
      <c r="P3442" s="23"/>
    </row>
    <row r="3443" spans="1:16" x14ac:dyDescent="0.2">
      <c r="A3443" s="23"/>
      <c r="G3443" s="17"/>
      <c r="H3443" s="17"/>
      <c r="I3443" s="28"/>
      <c r="J3443" s="21"/>
      <c r="K3443" s="10"/>
      <c r="L3443" s="10"/>
      <c r="M3443" s="10"/>
      <c r="N3443" s="23"/>
      <c r="O3443" s="23"/>
      <c r="P3443" s="23"/>
    </row>
    <row r="3444" spans="1:16" x14ac:dyDescent="0.2">
      <c r="A3444" s="23"/>
      <c r="G3444" s="17"/>
      <c r="H3444" s="17"/>
      <c r="I3444" s="28"/>
      <c r="J3444" s="21"/>
      <c r="K3444" s="10"/>
      <c r="L3444" s="10"/>
      <c r="M3444" s="10"/>
      <c r="N3444" s="23"/>
      <c r="O3444" s="23"/>
      <c r="P3444" s="23"/>
    </row>
    <row r="3445" spans="1:16" x14ac:dyDescent="0.2">
      <c r="A3445" s="23"/>
      <c r="G3445" s="17"/>
      <c r="H3445" s="17"/>
      <c r="I3445" s="28"/>
      <c r="J3445" s="21"/>
      <c r="K3445" s="10"/>
      <c r="L3445" s="10"/>
      <c r="M3445" s="10"/>
      <c r="N3445" s="23"/>
      <c r="O3445" s="23"/>
      <c r="P3445" s="23"/>
    </row>
    <row r="3446" spans="1:16" x14ac:dyDescent="0.2">
      <c r="A3446" s="23"/>
      <c r="G3446" s="17"/>
      <c r="H3446" s="17"/>
      <c r="I3446" s="28"/>
      <c r="J3446" s="21"/>
      <c r="K3446" s="10"/>
      <c r="L3446" s="10"/>
      <c r="M3446" s="10"/>
      <c r="N3446" s="23"/>
      <c r="O3446" s="23"/>
      <c r="P3446" s="23"/>
    </row>
    <row r="3447" spans="1:16" x14ac:dyDescent="0.2">
      <c r="A3447" s="23"/>
      <c r="G3447" s="17"/>
      <c r="H3447" s="17"/>
      <c r="I3447" s="28"/>
      <c r="J3447" s="21"/>
      <c r="K3447" s="10"/>
      <c r="L3447" s="10"/>
      <c r="M3447" s="10"/>
      <c r="N3447" s="23"/>
      <c r="O3447" s="23"/>
      <c r="P3447" s="23"/>
    </row>
    <row r="3448" spans="1:16" x14ac:dyDescent="0.2">
      <c r="A3448" s="23"/>
      <c r="G3448" s="17"/>
      <c r="H3448" s="17"/>
      <c r="I3448" s="28"/>
      <c r="J3448" s="21"/>
      <c r="K3448" s="10"/>
      <c r="L3448" s="10"/>
      <c r="M3448" s="10"/>
      <c r="N3448" s="23"/>
      <c r="O3448" s="23"/>
      <c r="P3448" s="23"/>
    </row>
    <row r="3449" spans="1:16" x14ac:dyDescent="0.2">
      <c r="A3449" s="23"/>
      <c r="G3449" s="17"/>
      <c r="H3449" s="17"/>
      <c r="I3449" s="28"/>
      <c r="J3449" s="21"/>
      <c r="K3449" s="10"/>
      <c r="L3449" s="10"/>
      <c r="M3449" s="10"/>
      <c r="N3449" s="23"/>
      <c r="O3449" s="23"/>
      <c r="P3449" s="23"/>
    </row>
    <row r="3450" spans="1:16" x14ac:dyDescent="0.2">
      <c r="A3450" s="23"/>
      <c r="G3450" s="17"/>
      <c r="H3450" s="17"/>
      <c r="I3450" s="28"/>
      <c r="J3450" s="21"/>
      <c r="K3450" s="10"/>
      <c r="L3450" s="10"/>
      <c r="M3450" s="10"/>
      <c r="N3450" s="23"/>
      <c r="O3450" s="23"/>
      <c r="P3450" s="23"/>
    </row>
    <row r="3451" spans="1:16" x14ac:dyDescent="0.2">
      <c r="A3451" s="23"/>
      <c r="G3451" s="17"/>
      <c r="H3451" s="17"/>
      <c r="I3451" s="28"/>
      <c r="J3451" s="21"/>
      <c r="K3451" s="10"/>
      <c r="L3451" s="10"/>
      <c r="M3451" s="10"/>
      <c r="N3451" s="23"/>
      <c r="O3451" s="23"/>
      <c r="P3451" s="23"/>
    </row>
    <row r="3452" spans="1:16" x14ac:dyDescent="0.2">
      <c r="A3452" s="23"/>
      <c r="G3452" s="17"/>
      <c r="H3452" s="17"/>
      <c r="I3452" s="28"/>
      <c r="J3452" s="21"/>
      <c r="K3452" s="10"/>
      <c r="L3452" s="10"/>
      <c r="M3452" s="10"/>
      <c r="N3452" s="23"/>
      <c r="O3452" s="23"/>
      <c r="P3452" s="23"/>
    </row>
    <row r="3453" spans="1:16" x14ac:dyDescent="0.2">
      <c r="A3453" s="23"/>
      <c r="G3453" s="17"/>
      <c r="H3453" s="17"/>
      <c r="I3453" s="28"/>
      <c r="J3453" s="21"/>
      <c r="K3453" s="10"/>
      <c r="L3453" s="10"/>
      <c r="M3453" s="10"/>
      <c r="N3453" s="23"/>
      <c r="O3453" s="23"/>
      <c r="P3453" s="23"/>
    </row>
    <row r="3454" spans="1:16" x14ac:dyDescent="0.2">
      <c r="A3454" s="23"/>
      <c r="G3454" s="17"/>
      <c r="H3454" s="17"/>
      <c r="I3454" s="28"/>
      <c r="J3454" s="21"/>
      <c r="K3454" s="10"/>
      <c r="L3454" s="10"/>
      <c r="M3454" s="10"/>
      <c r="N3454" s="23"/>
      <c r="O3454" s="23"/>
      <c r="P3454" s="23"/>
    </row>
    <row r="3455" spans="1:16" x14ac:dyDescent="0.2">
      <c r="A3455" s="23"/>
      <c r="G3455" s="17"/>
      <c r="H3455" s="17"/>
      <c r="I3455" s="28"/>
      <c r="J3455" s="21"/>
      <c r="K3455" s="10"/>
      <c r="L3455" s="10"/>
      <c r="M3455" s="10"/>
      <c r="N3455" s="23"/>
      <c r="O3455" s="23"/>
      <c r="P3455" s="23"/>
    </row>
    <row r="3456" spans="1:16" x14ac:dyDescent="0.2">
      <c r="A3456" s="23"/>
      <c r="G3456" s="17"/>
      <c r="H3456" s="17"/>
      <c r="I3456" s="28"/>
      <c r="J3456" s="21"/>
      <c r="K3456" s="10"/>
      <c r="L3456" s="10"/>
      <c r="M3456" s="10"/>
      <c r="N3456" s="23"/>
      <c r="O3456" s="23"/>
      <c r="P3456" s="23"/>
    </row>
    <row r="3457" spans="1:16" x14ac:dyDescent="0.2">
      <c r="A3457" s="23"/>
      <c r="G3457" s="17"/>
      <c r="H3457" s="17"/>
      <c r="I3457" s="28"/>
      <c r="J3457" s="21"/>
      <c r="K3457" s="10"/>
      <c r="L3457" s="10"/>
      <c r="M3457" s="10"/>
      <c r="N3457" s="23"/>
      <c r="O3457" s="23"/>
      <c r="P3457" s="23"/>
    </row>
    <row r="3458" spans="1:16" x14ac:dyDescent="0.2">
      <c r="A3458" s="23"/>
      <c r="G3458" s="17"/>
      <c r="H3458" s="17"/>
      <c r="I3458" s="28"/>
      <c r="J3458" s="21"/>
      <c r="K3458" s="10"/>
      <c r="L3458" s="10"/>
      <c r="M3458" s="10"/>
      <c r="N3458" s="23"/>
      <c r="O3458" s="23"/>
      <c r="P3458" s="23"/>
    </row>
    <row r="3459" spans="1:16" x14ac:dyDescent="0.2">
      <c r="A3459" s="23"/>
      <c r="G3459" s="17"/>
      <c r="H3459" s="17"/>
      <c r="I3459" s="28"/>
      <c r="J3459" s="21"/>
      <c r="K3459" s="10"/>
      <c r="L3459" s="10"/>
      <c r="M3459" s="10"/>
      <c r="N3459" s="23"/>
      <c r="O3459" s="23"/>
      <c r="P3459" s="23"/>
    </row>
    <row r="3460" spans="1:16" x14ac:dyDescent="0.2">
      <c r="A3460" s="23"/>
      <c r="G3460" s="17"/>
      <c r="H3460" s="17"/>
      <c r="I3460" s="28"/>
      <c r="J3460" s="21"/>
      <c r="K3460" s="10"/>
      <c r="L3460" s="10"/>
      <c r="M3460" s="10"/>
      <c r="N3460" s="23"/>
      <c r="O3460" s="23"/>
      <c r="P3460" s="23"/>
    </row>
    <row r="3461" spans="1:16" x14ac:dyDescent="0.2">
      <c r="A3461" s="23"/>
      <c r="G3461" s="17"/>
      <c r="H3461" s="17"/>
      <c r="I3461" s="28"/>
      <c r="J3461" s="21"/>
      <c r="K3461" s="10"/>
      <c r="L3461" s="10"/>
      <c r="M3461" s="10"/>
      <c r="N3461" s="23"/>
      <c r="O3461" s="23"/>
      <c r="P3461" s="23"/>
    </row>
    <row r="3462" spans="1:16" x14ac:dyDescent="0.2">
      <c r="A3462" s="23"/>
      <c r="G3462" s="17"/>
      <c r="H3462" s="17"/>
      <c r="I3462" s="28"/>
      <c r="J3462" s="21"/>
      <c r="K3462" s="10"/>
      <c r="L3462" s="10"/>
      <c r="M3462" s="10"/>
      <c r="N3462" s="23"/>
      <c r="O3462" s="23"/>
      <c r="P3462" s="23"/>
    </row>
    <row r="3463" spans="1:16" x14ac:dyDescent="0.2">
      <c r="A3463" s="23"/>
      <c r="G3463" s="17"/>
      <c r="H3463" s="17"/>
      <c r="I3463" s="28"/>
      <c r="J3463" s="21"/>
      <c r="K3463" s="10"/>
      <c r="L3463" s="10"/>
      <c r="M3463" s="10"/>
      <c r="N3463" s="23"/>
      <c r="O3463" s="23"/>
      <c r="P3463" s="23"/>
    </row>
    <row r="3464" spans="1:16" x14ac:dyDescent="0.2">
      <c r="A3464" s="23"/>
      <c r="G3464" s="17"/>
      <c r="H3464" s="17"/>
      <c r="I3464" s="28"/>
      <c r="J3464" s="21"/>
      <c r="K3464" s="10"/>
      <c r="L3464" s="10"/>
      <c r="M3464" s="10"/>
      <c r="N3464" s="23"/>
      <c r="O3464" s="23"/>
      <c r="P3464" s="23"/>
    </row>
    <row r="3465" spans="1:16" x14ac:dyDescent="0.2">
      <c r="A3465" s="23"/>
      <c r="G3465" s="17"/>
      <c r="H3465" s="17"/>
      <c r="I3465" s="28"/>
      <c r="J3465" s="21"/>
      <c r="K3465" s="10"/>
      <c r="L3465" s="10"/>
      <c r="M3465" s="10"/>
      <c r="N3465" s="23"/>
      <c r="O3465" s="23"/>
      <c r="P3465" s="23"/>
    </row>
    <row r="3466" spans="1:16" x14ac:dyDescent="0.2">
      <c r="A3466" s="23"/>
      <c r="G3466" s="17"/>
      <c r="H3466" s="17"/>
      <c r="I3466" s="28"/>
      <c r="J3466" s="21"/>
      <c r="K3466" s="10"/>
      <c r="L3466" s="10"/>
      <c r="M3466" s="10"/>
      <c r="N3466" s="23"/>
      <c r="O3466" s="23"/>
      <c r="P3466" s="23"/>
    </row>
    <row r="3467" spans="1:16" x14ac:dyDescent="0.2">
      <c r="A3467" s="23"/>
      <c r="G3467" s="17"/>
      <c r="H3467" s="17"/>
      <c r="I3467" s="28"/>
      <c r="J3467" s="21"/>
      <c r="K3467" s="10"/>
      <c r="L3467" s="10"/>
      <c r="M3467" s="10"/>
      <c r="N3467" s="23"/>
      <c r="O3467" s="23"/>
      <c r="P3467" s="23"/>
    </row>
    <row r="3468" spans="1:16" x14ac:dyDescent="0.2">
      <c r="A3468" s="23"/>
      <c r="G3468" s="17"/>
      <c r="H3468" s="17"/>
      <c r="I3468" s="28"/>
      <c r="J3468" s="21"/>
      <c r="K3468" s="10"/>
      <c r="L3468" s="10"/>
      <c r="M3468" s="10"/>
      <c r="N3468" s="23"/>
      <c r="O3468" s="23"/>
      <c r="P3468" s="23"/>
    </row>
    <row r="3469" spans="1:16" x14ac:dyDescent="0.2">
      <c r="A3469" s="23"/>
      <c r="G3469" s="17"/>
      <c r="H3469" s="17"/>
      <c r="I3469" s="28"/>
      <c r="J3469" s="21"/>
      <c r="K3469" s="10"/>
      <c r="L3469" s="10"/>
      <c r="M3469" s="10"/>
      <c r="N3469" s="23"/>
      <c r="O3469" s="23"/>
      <c r="P3469" s="23"/>
    </row>
    <row r="3470" spans="1:16" x14ac:dyDescent="0.2">
      <c r="A3470" s="23"/>
      <c r="G3470" s="17"/>
      <c r="H3470" s="17"/>
      <c r="I3470" s="28"/>
      <c r="J3470" s="21"/>
      <c r="K3470" s="10"/>
      <c r="L3470" s="10"/>
      <c r="M3470" s="10"/>
      <c r="N3470" s="23"/>
      <c r="O3470" s="23"/>
      <c r="P3470" s="23"/>
    </row>
    <row r="3471" spans="1:16" x14ac:dyDescent="0.2">
      <c r="A3471" s="23"/>
      <c r="G3471" s="17"/>
      <c r="H3471" s="17"/>
      <c r="I3471" s="28"/>
      <c r="J3471" s="21"/>
      <c r="K3471" s="10"/>
      <c r="L3471" s="10"/>
      <c r="M3471" s="10"/>
      <c r="N3471" s="23"/>
      <c r="O3471" s="23"/>
      <c r="P3471" s="23"/>
    </row>
    <row r="3472" spans="1:16" x14ac:dyDescent="0.2">
      <c r="A3472" s="23"/>
      <c r="G3472" s="17"/>
      <c r="H3472" s="17"/>
      <c r="I3472" s="28"/>
      <c r="J3472" s="21"/>
      <c r="K3472" s="10"/>
      <c r="L3472" s="10"/>
      <c r="M3472" s="10"/>
      <c r="N3472" s="23"/>
      <c r="O3472" s="23"/>
      <c r="P3472" s="23"/>
    </row>
    <row r="3473" spans="1:16" x14ac:dyDescent="0.2">
      <c r="A3473" s="23"/>
      <c r="G3473" s="17"/>
      <c r="H3473" s="17"/>
      <c r="I3473" s="28"/>
      <c r="J3473" s="21"/>
      <c r="K3473" s="10"/>
      <c r="L3473" s="10"/>
      <c r="M3473" s="10"/>
      <c r="N3473" s="23"/>
      <c r="O3473" s="23"/>
      <c r="P3473" s="23"/>
    </row>
    <row r="3474" spans="1:16" x14ac:dyDescent="0.2">
      <c r="A3474" s="23"/>
      <c r="G3474" s="17"/>
      <c r="H3474" s="17"/>
      <c r="I3474" s="28"/>
      <c r="J3474" s="21"/>
      <c r="K3474" s="10"/>
      <c r="L3474" s="10"/>
      <c r="M3474" s="10"/>
      <c r="N3474" s="23"/>
      <c r="O3474" s="23"/>
      <c r="P3474" s="23"/>
    </row>
    <row r="3475" spans="1:16" x14ac:dyDescent="0.2">
      <c r="A3475" s="23"/>
      <c r="G3475" s="17"/>
      <c r="H3475" s="17"/>
      <c r="I3475" s="28"/>
      <c r="J3475" s="21"/>
      <c r="K3475" s="10"/>
      <c r="L3475" s="10"/>
      <c r="M3475" s="10"/>
      <c r="N3475" s="23"/>
      <c r="O3475" s="23"/>
      <c r="P3475" s="23"/>
    </row>
    <row r="3476" spans="1:16" x14ac:dyDescent="0.2">
      <c r="A3476" s="23"/>
      <c r="G3476" s="17"/>
      <c r="H3476" s="17"/>
      <c r="I3476" s="28"/>
      <c r="J3476" s="21"/>
      <c r="K3476" s="10"/>
      <c r="L3476" s="10"/>
      <c r="M3476" s="10"/>
      <c r="N3476" s="23"/>
      <c r="O3476" s="23"/>
      <c r="P3476" s="23"/>
    </row>
    <row r="3477" spans="1:16" x14ac:dyDescent="0.2">
      <c r="A3477" s="23"/>
      <c r="G3477" s="17"/>
      <c r="H3477" s="17"/>
      <c r="I3477" s="28"/>
      <c r="J3477" s="21"/>
      <c r="K3477" s="10"/>
      <c r="L3477" s="10"/>
      <c r="M3477" s="10"/>
      <c r="N3477" s="23"/>
      <c r="O3477" s="23"/>
      <c r="P3477" s="23"/>
    </row>
    <row r="3478" spans="1:16" x14ac:dyDescent="0.2">
      <c r="A3478" s="23"/>
      <c r="G3478" s="17"/>
      <c r="H3478" s="17"/>
      <c r="I3478" s="28"/>
      <c r="J3478" s="21"/>
      <c r="K3478" s="10"/>
      <c r="L3478" s="10"/>
      <c r="M3478" s="10"/>
      <c r="N3478" s="23"/>
      <c r="O3478" s="23"/>
      <c r="P3478" s="23"/>
    </row>
    <row r="3479" spans="1:16" x14ac:dyDescent="0.2">
      <c r="A3479" s="23"/>
      <c r="G3479" s="17"/>
      <c r="H3479" s="17"/>
      <c r="I3479" s="28"/>
      <c r="J3479" s="21"/>
      <c r="K3479" s="10"/>
      <c r="L3479" s="10"/>
      <c r="M3479" s="10"/>
      <c r="N3479" s="23"/>
      <c r="O3479" s="23"/>
      <c r="P3479" s="23"/>
    </row>
    <row r="3480" spans="1:16" x14ac:dyDescent="0.2">
      <c r="A3480" s="23"/>
      <c r="G3480" s="17"/>
      <c r="H3480" s="17"/>
      <c r="I3480" s="28"/>
      <c r="J3480" s="21"/>
      <c r="K3480" s="10"/>
      <c r="L3480" s="10"/>
      <c r="M3480" s="10"/>
      <c r="N3480" s="23"/>
      <c r="O3480" s="23"/>
      <c r="P3480" s="23"/>
    </row>
    <row r="3481" spans="1:16" x14ac:dyDescent="0.2">
      <c r="A3481" s="23"/>
      <c r="G3481" s="17"/>
      <c r="H3481" s="17"/>
      <c r="I3481" s="28"/>
      <c r="J3481" s="21"/>
      <c r="K3481" s="10"/>
      <c r="L3481" s="10"/>
      <c r="M3481" s="10"/>
      <c r="N3481" s="23"/>
      <c r="O3481" s="23"/>
      <c r="P3481" s="23"/>
    </row>
    <row r="3482" spans="1:16" x14ac:dyDescent="0.2">
      <c r="A3482" s="23"/>
      <c r="G3482" s="17"/>
      <c r="H3482" s="17"/>
      <c r="I3482" s="28"/>
      <c r="J3482" s="21"/>
      <c r="K3482" s="10"/>
      <c r="L3482" s="10"/>
      <c r="M3482" s="10"/>
      <c r="N3482" s="23"/>
      <c r="O3482" s="23"/>
      <c r="P3482" s="23"/>
    </row>
    <row r="3483" spans="1:16" x14ac:dyDescent="0.2">
      <c r="A3483" s="23"/>
      <c r="G3483" s="17"/>
      <c r="H3483" s="17"/>
      <c r="I3483" s="28"/>
      <c r="J3483" s="21"/>
      <c r="K3483" s="10"/>
      <c r="L3483" s="10"/>
      <c r="M3483" s="10"/>
      <c r="N3483" s="23"/>
      <c r="O3483" s="23"/>
      <c r="P3483" s="23"/>
    </row>
    <row r="3484" spans="1:16" x14ac:dyDescent="0.2">
      <c r="A3484" s="23"/>
      <c r="G3484" s="17"/>
      <c r="H3484" s="17"/>
      <c r="I3484" s="28"/>
      <c r="J3484" s="21"/>
      <c r="K3484" s="10"/>
      <c r="L3484" s="10"/>
      <c r="M3484" s="10"/>
      <c r="N3484" s="23"/>
      <c r="O3484" s="23"/>
      <c r="P3484" s="23"/>
    </row>
    <row r="3485" spans="1:16" x14ac:dyDescent="0.2">
      <c r="A3485" s="23"/>
      <c r="G3485" s="17"/>
      <c r="H3485" s="17"/>
      <c r="I3485" s="28"/>
      <c r="J3485" s="21"/>
      <c r="K3485" s="10"/>
      <c r="L3485" s="10"/>
      <c r="M3485" s="10"/>
      <c r="N3485" s="23"/>
      <c r="O3485" s="23"/>
      <c r="P3485" s="23"/>
    </row>
    <row r="3486" spans="1:16" x14ac:dyDescent="0.2">
      <c r="A3486" s="23"/>
      <c r="G3486" s="17"/>
      <c r="H3486" s="17"/>
      <c r="I3486" s="28"/>
      <c r="J3486" s="21"/>
      <c r="K3486" s="10"/>
      <c r="L3486" s="10"/>
      <c r="M3486" s="10"/>
      <c r="N3486" s="23"/>
      <c r="O3486" s="23"/>
      <c r="P3486" s="23"/>
    </row>
    <row r="3487" spans="1:16" x14ac:dyDescent="0.2">
      <c r="A3487" s="23"/>
      <c r="G3487" s="17"/>
      <c r="H3487" s="17"/>
      <c r="I3487" s="28"/>
      <c r="J3487" s="21"/>
      <c r="K3487" s="10"/>
      <c r="L3487" s="10"/>
      <c r="M3487" s="10"/>
      <c r="N3487" s="23"/>
      <c r="O3487" s="23"/>
      <c r="P3487" s="23"/>
    </row>
    <row r="3488" spans="1:16" x14ac:dyDescent="0.2">
      <c r="A3488" s="23"/>
      <c r="G3488" s="17"/>
      <c r="H3488" s="17"/>
      <c r="I3488" s="28"/>
      <c r="J3488" s="21"/>
      <c r="K3488" s="10"/>
      <c r="L3488" s="10"/>
      <c r="M3488" s="10"/>
      <c r="N3488" s="23"/>
      <c r="O3488" s="23"/>
      <c r="P3488" s="23"/>
    </row>
    <row r="3489" spans="1:16" x14ac:dyDescent="0.2">
      <c r="A3489" s="23"/>
      <c r="G3489" s="17"/>
      <c r="H3489" s="17"/>
      <c r="I3489" s="28"/>
      <c r="J3489" s="21"/>
      <c r="K3489" s="10"/>
      <c r="L3489" s="10"/>
      <c r="M3489" s="10"/>
      <c r="N3489" s="23"/>
      <c r="O3489" s="23"/>
      <c r="P3489" s="23"/>
    </row>
    <row r="3490" spans="1:16" x14ac:dyDescent="0.2">
      <c r="A3490" s="23"/>
      <c r="G3490" s="17"/>
      <c r="H3490" s="17"/>
      <c r="I3490" s="28"/>
      <c r="J3490" s="21"/>
      <c r="K3490" s="10"/>
      <c r="L3490" s="10"/>
      <c r="M3490" s="10"/>
      <c r="N3490" s="23"/>
      <c r="O3490" s="23"/>
      <c r="P3490" s="23"/>
    </row>
    <row r="3491" spans="1:16" x14ac:dyDescent="0.2">
      <c r="A3491" s="23"/>
      <c r="G3491" s="17"/>
      <c r="H3491" s="17"/>
      <c r="I3491" s="28"/>
      <c r="J3491" s="21"/>
      <c r="K3491" s="10"/>
      <c r="L3491" s="10"/>
      <c r="M3491" s="10"/>
      <c r="N3491" s="23"/>
      <c r="O3491" s="23"/>
      <c r="P3491" s="23"/>
    </row>
    <row r="3492" spans="1:16" x14ac:dyDescent="0.2">
      <c r="A3492" s="23"/>
      <c r="G3492" s="17"/>
      <c r="H3492" s="17"/>
      <c r="I3492" s="28"/>
      <c r="J3492" s="21"/>
      <c r="K3492" s="10"/>
      <c r="L3492" s="10"/>
      <c r="M3492" s="10"/>
      <c r="N3492" s="23"/>
      <c r="O3492" s="23"/>
      <c r="P3492" s="23"/>
    </row>
    <row r="3493" spans="1:16" x14ac:dyDescent="0.2">
      <c r="A3493" s="23"/>
      <c r="G3493" s="17"/>
      <c r="H3493" s="17"/>
      <c r="I3493" s="28"/>
      <c r="J3493" s="21"/>
      <c r="K3493" s="10"/>
      <c r="L3493" s="10"/>
      <c r="M3493" s="10"/>
      <c r="N3493" s="23"/>
      <c r="O3493" s="23"/>
      <c r="P3493" s="23"/>
    </row>
    <row r="3494" spans="1:16" x14ac:dyDescent="0.2">
      <c r="A3494" s="23"/>
      <c r="G3494" s="17"/>
      <c r="H3494" s="17"/>
      <c r="I3494" s="28"/>
      <c r="J3494" s="21"/>
      <c r="K3494" s="10"/>
      <c r="L3494" s="10"/>
      <c r="M3494" s="10"/>
      <c r="N3494" s="23"/>
      <c r="O3494" s="23"/>
      <c r="P3494" s="23"/>
    </row>
    <row r="3495" spans="1:16" x14ac:dyDescent="0.2">
      <c r="A3495" s="23"/>
      <c r="G3495" s="17"/>
      <c r="H3495" s="17"/>
      <c r="I3495" s="28"/>
      <c r="J3495" s="21"/>
      <c r="K3495" s="10"/>
      <c r="L3495" s="10"/>
      <c r="M3495" s="10"/>
      <c r="N3495" s="23"/>
      <c r="O3495" s="23"/>
      <c r="P3495" s="23"/>
    </row>
    <row r="3496" spans="1:16" x14ac:dyDescent="0.2">
      <c r="A3496" s="23"/>
      <c r="G3496" s="17"/>
      <c r="H3496" s="17"/>
      <c r="I3496" s="28"/>
      <c r="J3496" s="21"/>
      <c r="K3496" s="10"/>
      <c r="L3496" s="10"/>
      <c r="M3496" s="10"/>
      <c r="N3496" s="23"/>
      <c r="O3496" s="23"/>
      <c r="P3496" s="23"/>
    </row>
    <row r="3497" spans="1:16" x14ac:dyDescent="0.2">
      <c r="A3497" s="23"/>
      <c r="G3497" s="17"/>
      <c r="H3497" s="17"/>
      <c r="I3497" s="28"/>
      <c r="J3497" s="21"/>
      <c r="K3497" s="10"/>
      <c r="L3497" s="10"/>
      <c r="M3497" s="10"/>
      <c r="N3497" s="23"/>
      <c r="O3497" s="23"/>
      <c r="P3497" s="23"/>
    </row>
    <row r="3498" spans="1:16" x14ac:dyDescent="0.2">
      <c r="A3498" s="23"/>
      <c r="G3498" s="17"/>
      <c r="H3498" s="17"/>
      <c r="I3498" s="28"/>
      <c r="J3498" s="21"/>
      <c r="K3498" s="10"/>
      <c r="L3498" s="10"/>
      <c r="M3498" s="10"/>
      <c r="N3498" s="23"/>
      <c r="O3498" s="23"/>
      <c r="P3498" s="23"/>
    </row>
    <row r="3499" spans="1:16" x14ac:dyDescent="0.2">
      <c r="A3499" s="23"/>
      <c r="G3499" s="17"/>
      <c r="H3499" s="17"/>
      <c r="I3499" s="28"/>
      <c r="J3499" s="21"/>
      <c r="K3499" s="10"/>
      <c r="L3499" s="10"/>
      <c r="M3499" s="10"/>
      <c r="N3499" s="23"/>
      <c r="O3499" s="23"/>
      <c r="P3499" s="23"/>
    </row>
    <row r="3500" spans="1:16" x14ac:dyDescent="0.2">
      <c r="A3500" s="23"/>
      <c r="G3500" s="17"/>
      <c r="H3500" s="17"/>
      <c r="I3500" s="28"/>
      <c r="J3500" s="21"/>
      <c r="K3500" s="10"/>
      <c r="L3500" s="10"/>
      <c r="M3500" s="10"/>
      <c r="N3500" s="23"/>
      <c r="O3500" s="23"/>
      <c r="P3500" s="23"/>
    </row>
    <row r="3501" spans="1:16" x14ac:dyDescent="0.2">
      <c r="A3501" s="23"/>
      <c r="G3501" s="17"/>
      <c r="H3501" s="17"/>
      <c r="I3501" s="28"/>
      <c r="J3501" s="21"/>
      <c r="K3501" s="10"/>
      <c r="L3501" s="10"/>
      <c r="M3501" s="10"/>
      <c r="N3501" s="23"/>
      <c r="O3501" s="23"/>
      <c r="P3501" s="23"/>
    </row>
    <row r="3502" spans="1:16" x14ac:dyDescent="0.2">
      <c r="A3502" s="23"/>
      <c r="G3502" s="17"/>
      <c r="H3502" s="17"/>
      <c r="I3502" s="28"/>
      <c r="J3502" s="21"/>
      <c r="K3502" s="10"/>
      <c r="L3502" s="10"/>
      <c r="M3502" s="10"/>
      <c r="N3502" s="23"/>
      <c r="O3502" s="23"/>
      <c r="P3502" s="23"/>
    </row>
    <row r="3503" spans="1:16" x14ac:dyDescent="0.2">
      <c r="A3503" s="23"/>
      <c r="G3503" s="17"/>
      <c r="H3503" s="17"/>
      <c r="I3503" s="28"/>
      <c r="J3503" s="21"/>
      <c r="K3503" s="10"/>
      <c r="L3503" s="10"/>
      <c r="M3503" s="10"/>
      <c r="N3503" s="23"/>
      <c r="O3503" s="23"/>
      <c r="P3503" s="23"/>
    </row>
    <row r="3504" spans="1:16" x14ac:dyDescent="0.2">
      <c r="A3504" s="23"/>
      <c r="G3504" s="17"/>
      <c r="H3504" s="17"/>
      <c r="I3504" s="28"/>
      <c r="J3504" s="21"/>
      <c r="K3504" s="10"/>
      <c r="L3504" s="10"/>
      <c r="M3504" s="10"/>
      <c r="N3504" s="23"/>
      <c r="O3504" s="23"/>
      <c r="P3504" s="23"/>
    </row>
    <row r="3505" spans="1:16" x14ac:dyDescent="0.2">
      <c r="A3505" s="23"/>
      <c r="G3505" s="17"/>
      <c r="H3505" s="17"/>
      <c r="I3505" s="28"/>
      <c r="J3505" s="21"/>
      <c r="K3505" s="10"/>
      <c r="L3505" s="10"/>
      <c r="M3505" s="10"/>
      <c r="N3505" s="23"/>
      <c r="O3505" s="23"/>
      <c r="P3505" s="23"/>
    </row>
    <row r="3506" spans="1:16" x14ac:dyDescent="0.2">
      <c r="A3506" s="23"/>
      <c r="G3506" s="17"/>
      <c r="H3506" s="17"/>
      <c r="I3506" s="28"/>
      <c r="J3506" s="21"/>
      <c r="K3506" s="10"/>
      <c r="L3506" s="10"/>
      <c r="M3506" s="10"/>
      <c r="N3506" s="23"/>
      <c r="O3506" s="23"/>
      <c r="P3506" s="23"/>
    </row>
    <row r="3507" spans="1:16" x14ac:dyDescent="0.2">
      <c r="A3507" s="23"/>
      <c r="G3507" s="17"/>
      <c r="H3507" s="17"/>
      <c r="I3507" s="28"/>
      <c r="J3507" s="21"/>
      <c r="K3507" s="10"/>
      <c r="L3507" s="10"/>
      <c r="M3507" s="10"/>
      <c r="N3507" s="23"/>
      <c r="O3507" s="23"/>
      <c r="P3507" s="23"/>
    </row>
    <row r="3508" spans="1:16" x14ac:dyDescent="0.2">
      <c r="A3508" s="23"/>
      <c r="G3508" s="17"/>
      <c r="H3508" s="17"/>
      <c r="I3508" s="28"/>
      <c r="J3508" s="21"/>
      <c r="K3508" s="10"/>
      <c r="L3508" s="10"/>
      <c r="M3508" s="10"/>
      <c r="N3508" s="23"/>
      <c r="O3508" s="23"/>
      <c r="P3508" s="23"/>
    </row>
    <row r="3509" spans="1:16" x14ac:dyDescent="0.2">
      <c r="A3509" s="23"/>
      <c r="G3509" s="17"/>
      <c r="H3509" s="17"/>
      <c r="I3509" s="28"/>
      <c r="J3509" s="21"/>
      <c r="K3509" s="10"/>
      <c r="L3509" s="10"/>
      <c r="M3509" s="10"/>
      <c r="N3509" s="23"/>
      <c r="O3509" s="23"/>
      <c r="P3509" s="23"/>
    </row>
    <row r="3510" spans="1:16" x14ac:dyDescent="0.2">
      <c r="A3510" s="23"/>
      <c r="G3510" s="17"/>
      <c r="H3510" s="17"/>
      <c r="I3510" s="28"/>
      <c r="J3510" s="21"/>
      <c r="K3510" s="10"/>
      <c r="L3510" s="10"/>
      <c r="M3510" s="10"/>
      <c r="N3510" s="23"/>
      <c r="O3510" s="23"/>
      <c r="P3510" s="23"/>
    </row>
    <row r="3511" spans="1:16" x14ac:dyDescent="0.2">
      <c r="A3511" s="23"/>
      <c r="G3511" s="17"/>
      <c r="H3511" s="17"/>
      <c r="I3511" s="28"/>
      <c r="J3511" s="21"/>
      <c r="K3511" s="10"/>
      <c r="L3511" s="10"/>
      <c r="M3511" s="10"/>
      <c r="N3511" s="23"/>
      <c r="O3511" s="23"/>
      <c r="P3511" s="23"/>
    </row>
    <row r="3512" spans="1:16" x14ac:dyDescent="0.2">
      <c r="A3512" s="23"/>
      <c r="G3512" s="17"/>
      <c r="H3512" s="17"/>
      <c r="I3512" s="28"/>
      <c r="J3512" s="21"/>
      <c r="K3512" s="10"/>
      <c r="L3512" s="10"/>
      <c r="M3512" s="10"/>
      <c r="N3512" s="23"/>
      <c r="O3512" s="23"/>
      <c r="P3512" s="23"/>
    </row>
    <row r="3513" spans="1:16" x14ac:dyDescent="0.2">
      <c r="A3513" s="23"/>
      <c r="G3513" s="17"/>
      <c r="H3513" s="17"/>
      <c r="I3513" s="28"/>
      <c r="J3513" s="21"/>
      <c r="K3513" s="10"/>
      <c r="L3513" s="10"/>
      <c r="M3513" s="10"/>
      <c r="N3513" s="23"/>
      <c r="O3513" s="23"/>
      <c r="P3513" s="23"/>
    </row>
    <row r="3514" spans="1:16" x14ac:dyDescent="0.2">
      <c r="A3514" s="23"/>
      <c r="G3514" s="17"/>
      <c r="H3514" s="17"/>
      <c r="I3514" s="28"/>
      <c r="J3514" s="21"/>
      <c r="K3514" s="10"/>
      <c r="L3514" s="10"/>
      <c r="M3514" s="10"/>
      <c r="N3514" s="23"/>
      <c r="O3514" s="23"/>
      <c r="P3514" s="23"/>
    </row>
    <row r="3515" spans="1:16" x14ac:dyDescent="0.2">
      <c r="A3515" s="23"/>
      <c r="G3515" s="17"/>
      <c r="H3515" s="17"/>
      <c r="I3515" s="28"/>
      <c r="J3515" s="21"/>
      <c r="K3515" s="10"/>
      <c r="L3515" s="10"/>
      <c r="M3515" s="10"/>
      <c r="N3515" s="23"/>
      <c r="O3515" s="23"/>
      <c r="P3515" s="23"/>
    </row>
    <row r="3516" spans="1:16" x14ac:dyDescent="0.2">
      <c r="A3516" s="23"/>
      <c r="G3516" s="17"/>
      <c r="H3516" s="17"/>
      <c r="I3516" s="28"/>
      <c r="J3516" s="21"/>
      <c r="K3516" s="10"/>
      <c r="L3516" s="10"/>
      <c r="M3516" s="10"/>
      <c r="N3516" s="23"/>
      <c r="O3516" s="23"/>
      <c r="P3516" s="23"/>
    </row>
    <row r="3517" spans="1:16" x14ac:dyDescent="0.2">
      <c r="A3517" s="23"/>
      <c r="G3517" s="17"/>
      <c r="H3517" s="17"/>
      <c r="I3517" s="28"/>
      <c r="J3517" s="21"/>
      <c r="K3517" s="10"/>
      <c r="L3517" s="10"/>
      <c r="M3517" s="10"/>
      <c r="N3517" s="23"/>
      <c r="O3517" s="23"/>
      <c r="P3517" s="23"/>
    </row>
    <row r="3518" spans="1:16" x14ac:dyDescent="0.2">
      <c r="A3518" s="23"/>
      <c r="G3518" s="17"/>
      <c r="H3518" s="17"/>
      <c r="I3518" s="28"/>
      <c r="J3518" s="21"/>
      <c r="K3518" s="10"/>
      <c r="L3518" s="10"/>
      <c r="M3518" s="10"/>
      <c r="N3518" s="23"/>
      <c r="O3518" s="23"/>
      <c r="P3518" s="23"/>
    </row>
    <row r="3519" spans="1:16" x14ac:dyDescent="0.2">
      <c r="A3519" s="23"/>
      <c r="G3519" s="17"/>
      <c r="H3519" s="17"/>
      <c r="I3519" s="28"/>
      <c r="J3519" s="21"/>
      <c r="K3519" s="10"/>
      <c r="L3519" s="10"/>
      <c r="M3519" s="10"/>
      <c r="N3519" s="23"/>
      <c r="O3519" s="23"/>
      <c r="P3519" s="23"/>
    </row>
    <row r="3520" spans="1:16" x14ac:dyDescent="0.2">
      <c r="A3520" s="23"/>
      <c r="G3520" s="17"/>
      <c r="H3520" s="17"/>
      <c r="I3520" s="28"/>
      <c r="J3520" s="21"/>
      <c r="K3520" s="10"/>
      <c r="L3520" s="10"/>
      <c r="M3520" s="10"/>
      <c r="N3520" s="23"/>
      <c r="O3520" s="23"/>
      <c r="P3520" s="23"/>
    </row>
    <row r="3521" spans="1:16" x14ac:dyDescent="0.2">
      <c r="A3521" s="23"/>
      <c r="G3521" s="17"/>
      <c r="H3521" s="17"/>
      <c r="I3521" s="28"/>
      <c r="J3521" s="21"/>
      <c r="K3521" s="10"/>
      <c r="L3521" s="10"/>
      <c r="M3521" s="10"/>
      <c r="N3521" s="23"/>
      <c r="O3521" s="23"/>
      <c r="P3521" s="23"/>
    </row>
    <row r="3522" spans="1:16" x14ac:dyDescent="0.2">
      <c r="A3522" s="23"/>
      <c r="G3522" s="17"/>
      <c r="H3522" s="17"/>
      <c r="I3522" s="28"/>
      <c r="J3522" s="21"/>
      <c r="K3522" s="10"/>
      <c r="L3522" s="10"/>
      <c r="M3522" s="10"/>
      <c r="N3522" s="23"/>
      <c r="O3522" s="23"/>
      <c r="P3522" s="23"/>
    </row>
    <row r="3523" spans="1:16" x14ac:dyDescent="0.2">
      <c r="A3523" s="23"/>
      <c r="G3523" s="17"/>
      <c r="H3523" s="17"/>
      <c r="I3523" s="28"/>
      <c r="J3523" s="21"/>
      <c r="K3523" s="10"/>
      <c r="L3523" s="10"/>
      <c r="M3523" s="10"/>
      <c r="N3523" s="23"/>
      <c r="O3523" s="23"/>
      <c r="P3523" s="23"/>
    </row>
    <row r="3524" spans="1:16" x14ac:dyDescent="0.2">
      <c r="A3524" s="23"/>
      <c r="G3524" s="17"/>
      <c r="H3524" s="17"/>
      <c r="I3524" s="28"/>
      <c r="J3524" s="21"/>
      <c r="K3524" s="10"/>
      <c r="L3524" s="10"/>
      <c r="M3524" s="10"/>
      <c r="N3524" s="23"/>
      <c r="O3524" s="23"/>
      <c r="P3524" s="23"/>
    </row>
    <row r="3525" spans="1:16" x14ac:dyDescent="0.2">
      <c r="A3525" s="23"/>
      <c r="G3525" s="17"/>
      <c r="H3525" s="17"/>
      <c r="I3525" s="28"/>
      <c r="J3525" s="21"/>
      <c r="K3525" s="10"/>
      <c r="L3525" s="10"/>
      <c r="M3525" s="10"/>
      <c r="N3525" s="23"/>
      <c r="O3525" s="23"/>
      <c r="P3525" s="23"/>
    </row>
    <row r="3526" spans="1:16" x14ac:dyDescent="0.2">
      <c r="A3526" s="23"/>
      <c r="G3526" s="17"/>
      <c r="H3526" s="17"/>
      <c r="I3526" s="28"/>
      <c r="J3526" s="21"/>
      <c r="K3526" s="10"/>
      <c r="L3526" s="10"/>
      <c r="M3526" s="10"/>
      <c r="N3526" s="23"/>
      <c r="O3526" s="23"/>
      <c r="P3526" s="23"/>
    </row>
    <row r="3527" spans="1:16" x14ac:dyDescent="0.2">
      <c r="A3527" s="23"/>
      <c r="G3527" s="17"/>
      <c r="H3527" s="17"/>
      <c r="I3527" s="28"/>
      <c r="J3527" s="21"/>
      <c r="K3527" s="10"/>
      <c r="L3527" s="10"/>
      <c r="M3527" s="10"/>
      <c r="N3527" s="23"/>
      <c r="O3527" s="23"/>
      <c r="P3527" s="23"/>
    </row>
    <row r="3528" spans="1:16" x14ac:dyDescent="0.2">
      <c r="A3528" s="23"/>
      <c r="G3528" s="17"/>
      <c r="H3528" s="17"/>
      <c r="I3528" s="28"/>
      <c r="J3528" s="21"/>
      <c r="K3528" s="10"/>
      <c r="L3528" s="10"/>
      <c r="M3528" s="10"/>
      <c r="N3528" s="23"/>
      <c r="O3528" s="23"/>
      <c r="P3528" s="23"/>
    </row>
    <row r="3529" spans="1:16" x14ac:dyDescent="0.2">
      <c r="A3529" s="23"/>
      <c r="G3529" s="17"/>
      <c r="H3529" s="17"/>
      <c r="I3529" s="28"/>
      <c r="J3529" s="21"/>
      <c r="K3529" s="10"/>
      <c r="L3529" s="10"/>
      <c r="M3529" s="10"/>
      <c r="N3529" s="23"/>
      <c r="O3529" s="23"/>
      <c r="P3529" s="23"/>
    </row>
    <row r="3530" spans="1:16" x14ac:dyDescent="0.2">
      <c r="A3530" s="23"/>
      <c r="G3530" s="17"/>
      <c r="H3530" s="17"/>
      <c r="I3530" s="28"/>
      <c r="J3530" s="21"/>
      <c r="K3530" s="10"/>
      <c r="L3530" s="10"/>
      <c r="M3530" s="10"/>
      <c r="N3530" s="23"/>
      <c r="O3530" s="23"/>
      <c r="P3530" s="23"/>
    </row>
    <row r="3531" spans="1:16" x14ac:dyDescent="0.2">
      <c r="A3531" s="23"/>
      <c r="G3531" s="17"/>
      <c r="H3531" s="17"/>
      <c r="I3531" s="28"/>
      <c r="J3531" s="21"/>
      <c r="K3531" s="10"/>
      <c r="L3531" s="10"/>
      <c r="M3531" s="10"/>
      <c r="N3531" s="23"/>
      <c r="O3531" s="23"/>
      <c r="P3531" s="23"/>
    </row>
    <row r="3532" spans="1:16" x14ac:dyDescent="0.2">
      <c r="A3532" s="23"/>
      <c r="G3532" s="17"/>
      <c r="H3532" s="17"/>
      <c r="I3532" s="28"/>
      <c r="J3532" s="21"/>
      <c r="K3532" s="10"/>
      <c r="L3532" s="10"/>
      <c r="M3532" s="10"/>
      <c r="N3532" s="23"/>
      <c r="O3532" s="23"/>
      <c r="P3532" s="23"/>
    </row>
    <row r="3533" spans="1:16" x14ac:dyDescent="0.2">
      <c r="A3533" s="23"/>
      <c r="G3533" s="17"/>
      <c r="H3533" s="17"/>
      <c r="I3533" s="28"/>
      <c r="J3533" s="21"/>
      <c r="K3533" s="10"/>
      <c r="L3533" s="10"/>
      <c r="M3533" s="10"/>
      <c r="N3533" s="23"/>
      <c r="O3533" s="23"/>
      <c r="P3533" s="23"/>
    </row>
    <row r="3534" spans="1:16" x14ac:dyDescent="0.2">
      <c r="A3534" s="23"/>
      <c r="G3534" s="17"/>
      <c r="H3534" s="17"/>
      <c r="I3534" s="28"/>
      <c r="J3534" s="21"/>
      <c r="K3534" s="10"/>
      <c r="L3534" s="10"/>
      <c r="M3534" s="10"/>
      <c r="N3534" s="23"/>
      <c r="O3534" s="23"/>
      <c r="P3534" s="23"/>
    </row>
    <row r="3535" spans="1:16" x14ac:dyDescent="0.2">
      <c r="A3535" s="23"/>
      <c r="G3535" s="17"/>
      <c r="H3535" s="17"/>
      <c r="I3535" s="28"/>
      <c r="J3535" s="21"/>
      <c r="K3535" s="10"/>
      <c r="L3535" s="10"/>
      <c r="M3535" s="10"/>
      <c r="N3535" s="23"/>
      <c r="O3535" s="23"/>
      <c r="P3535" s="23"/>
    </row>
    <row r="3536" spans="1:16" x14ac:dyDescent="0.2">
      <c r="A3536" s="23"/>
      <c r="G3536" s="17"/>
      <c r="H3536" s="17"/>
      <c r="I3536" s="28"/>
      <c r="J3536" s="21"/>
      <c r="K3536" s="10"/>
      <c r="L3536" s="10"/>
      <c r="M3536" s="10"/>
      <c r="N3536" s="23"/>
      <c r="O3536" s="23"/>
      <c r="P3536" s="23"/>
    </row>
    <row r="3537" spans="1:16" x14ac:dyDescent="0.2">
      <c r="A3537" s="23"/>
      <c r="G3537" s="17"/>
      <c r="H3537" s="17"/>
      <c r="I3537" s="28"/>
      <c r="J3537" s="21"/>
      <c r="K3537" s="10"/>
      <c r="L3537" s="10"/>
      <c r="M3537" s="10"/>
      <c r="N3537" s="23"/>
      <c r="O3537" s="23"/>
      <c r="P3537" s="23"/>
    </row>
    <row r="3538" spans="1:16" x14ac:dyDescent="0.2">
      <c r="A3538" s="23"/>
      <c r="G3538" s="17"/>
      <c r="H3538" s="17"/>
      <c r="I3538" s="28"/>
      <c r="J3538" s="21"/>
      <c r="K3538" s="10"/>
      <c r="L3538" s="10"/>
      <c r="M3538" s="10"/>
      <c r="N3538" s="23"/>
      <c r="O3538" s="23"/>
      <c r="P3538" s="23"/>
    </row>
    <row r="3539" spans="1:16" x14ac:dyDescent="0.2">
      <c r="A3539" s="23"/>
      <c r="G3539" s="17"/>
      <c r="H3539" s="17"/>
      <c r="I3539" s="28"/>
      <c r="J3539" s="21"/>
      <c r="K3539" s="10"/>
      <c r="L3539" s="10"/>
      <c r="M3539" s="10"/>
      <c r="N3539" s="23"/>
      <c r="O3539" s="23"/>
      <c r="P3539" s="23"/>
    </row>
    <row r="3540" spans="1:16" x14ac:dyDescent="0.2">
      <c r="A3540" s="23"/>
      <c r="G3540" s="17"/>
      <c r="H3540" s="17"/>
      <c r="I3540" s="28"/>
      <c r="J3540" s="21"/>
      <c r="K3540" s="10"/>
      <c r="L3540" s="10"/>
      <c r="M3540" s="10"/>
      <c r="N3540" s="23"/>
      <c r="O3540" s="23"/>
      <c r="P3540" s="23"/>
    </row>
    <row r="3541" spans="1:16" x14ac:dyDescent="0.2">
      <c r="A3541" s="23"/>
      <c r="G3541" s="17"/>
      <c r="H3541" s="17"/>
      <c r="I3541" s="28"/>
      <c r="J3541" s="21"/>
      <c r="K3541" s="10"/>
      <c r="L3541" s="10"/>
      <c r="M3541" s="10"/>
      <c r="N3541" s="23"/>
      <c r="O3541" s="23"/>
      <c r="P3541" s="23"/>
    </row>
    <row r="3542" spans="1:16" x14ac:dyDescent="0.2">
      <c r="A3542" s="23"/>
      <c r="G3542" s="17"/>
      <c r="H3542" s="17"/>
      <c r="I3542" s="28"/>
      <c r="J3542" s="21"/>
      <c r="K3542" s="10"/>
      <c r="L3542" s="10"/>
      <c r="M3542" s="10"/>
      <c r="N3542" s="23"/>
      <c r="O3542" s="23"/>
      <c r="P3542" s="23"/>
    </row>
    <row r="3543" spans="1:16" x14ac:dyDescent="0.2">
      <c r="A3543" s="23"/>
      <c r="G3543" s="17"/>
      <c r="H3543" s="17"/>
      <c r="I3543" s="28"/>
      <c r="J3543" s="21"/>
      <c r="K3543" s="10"/>
      <c r="L3543" s="10"/>
      <c r="M3543" s="10"/>
      <c r="N3543" s="23"/>
      <c r="O3543" s="23"/>
      <c r="P3543" s="23"/>
    </row>
    <row r="3544" spans="1:16" x14ac:dyDescent="0.2">
      <c r="A3544" s="23"/>
      <c r="G3544" s="17"/>
      <c r="H3544" s="17"/>
      <c r="I3544" s="28"/>
      <c r="J3544" s="21"/>
      <c r="K3544" s="10"/>
      <c r="L3544" s="10"/>
      <c r="M3544" s="10"/>
      <c r="N3544" s="23"/>
      <c r="O3544" s="23"/>
      <c r="P3544" s="23"/>
    </row>
    <row r="3545" spans="1:16" x14ac:dyDescent="0.2">
      <c r="A3545" s="23"/>
      <c r="G3545" s="17"/>
      <c r="H3545" s="17"/>
      <c r="I3545" s="28"/>
      <c r="J3545" s="21"/>
      <c r="K3545" s="10"/>
      <c r="L3545" s="10"/>
      <c r="M3545" s="10"/>
      <c r="N3545" s="23"/>
      <c r="O3545" s="23"/>
      <c r="P3545" s="23"/>
    </row>
    <row r="3546" spans="1:16" x14ac:dyDescent="0.2">
      <c r="A3546" s="23"/>
      <c r="G3546" s="17"/>
      <c r="H3546" s="17"/>
      <c r="I3546" s="28"/>
      <c r="J3546" s="21"/>
      <c r="K3546" s="10"/>
      <c r="L3546" s="10"/>
      <c r="M3546" s="10"/>
      <c r="N3546" s="23"/>
      <c r="O3546" s="23"/>
      <c r="P3546" s="23"/>
    </row>
    <row r="3547" spans="1:16" x14ac:dyDescent="0.2">
      <c r="A3547" s="23"/>
      <c r="G3547" s="17"/>
      <c r="H3547" s="17"/>
      <c r="I3547" s="28"/>
      <c r="J3547" s="21"/>
      <c r="K3547" s="10"/>
      <c r="L3547" s="10"/>
      <c r="M3547" s="10"/>
      <c r="N3547" s="23"/>
      <c r="O3547" s="23"/>
      <c r="P3547" s="23"/>
    </row>
    <row r="3548" spans="1:16" x14ac:dyDescent="0.2">
      <c r="A3548" s="23"/>
      <c r="G3548" s="17"/>
      <c r="H3548" s="17"/>
      <c r="I3548" s="28"/>
      <c r="J3548" s="21"/>
      <c r="K3548" s="10"/>
      <c r="L3548" s="10"/>
      <c r="M3548" s="10"/>
      <c r="N3548" s="23"/>
      <c r="O3548" s="23"/>
      <c r="P3548" s="23"/>
    </row>
    <row r="3549" spans="1:16" x14ac:dyDescent="0.2">
      <c r="A3549" s="23"/>
      <c r="G3549" s="17"/>
      <c r="H3549" s="17"/>
      <c r="I3549" s="28"/>
      <c r="J3549" s="21"/>
      <c r="K3549" s="10"/>
      <c r="L3549" s="10"/>
      <c r="M3549" s="10"/>
      <c r="N3549" s="23"/>
      <c r="O3549" s="23"/>
      <c r="P3549" s="23"/>
    </row>
    <row r="3550" spans="1:16" x14ac:dyDescent="0.2">
      <c r="A3550" s="23"/>
      <c r="G3550" s="17"/>
      <c r="H3550" s="17"/>
      <c r="I3550" s="28"/>
      <c r="J3550" s="21"/>
      <c r="K3550" s="10"/>
      <c r="L3550" s="10"/>
      <c r="M3550" s="10"/>
      <c r="N3550" s="23"/>
      <c r="O3550" s="23"/>
      <c r="P3550" s="23"/>
    </row>
    <row r="3551" spans="1:16" x14ac:dyDescent="0.2">
      <c r="A3551" s="23"/>
      <c r="G3551" s="17"/>
      <c r="H3551" s="17"/>
      <c r="I3551" s="28"/>
      <c r="J3551" s="21"/>
      <c r="K3551" s="10"/>
      <c r="L3551" s="10"/>
      <c r="M3551" s="10"/>
      <c r="N3551" s="23"/>
      <c r="O3551" s="23"/>
      <c r="P3551" s="23"/>
    </row>
    <row r="3552" spans="1:16" x14ac:dyDescent="0.2">
      <c r="A3552" s="23"/>
      <c r="G3552" s="17"/>
      <c r="H3552" s="17"/>
      <c r="I3552" s="28"/>
      <c r="J3552" s="21"/>
      <c r="K3552" s="10"/>
      <c r="L3552" s="10"/>
      <c r="M3552" s="10"/>
      <c r="N3552" s="23"/>
      <c r="O3552" s="23"/>
      <c r="P3552" s="23"/>
    </row>
    <row r="3553" spans="1:16" x14ac:dyDescent="0.2">
      <c r="A3553" s="23"/>
      <c r="G3553" s="17"/>
      <c r="H3553" s="17"/>
      <c r="I3553" s="28"/>
      <c r="J3553" s="21"/>
      <c r="K3553" s="10"/>
      <c r="L3553" s="10"/>
      <c r="M3553" s="10"/>
      <c r="N3553" s="23"/>
      <c r="O3553" s="23"/>
      <c r="P3553" s="23"/>
    </row>
    <row r="3554" spans="1:16" x14ac:dyDescent="0.2">
      <c r="A3554" s="23"/>
      <c r="G3554" s="17"/>
      <c r="H3554" s="17"/>
      <c r="I3554" s="28"/>
      <c r="J3554" s="21"/>
      <c r="K3554" s="10"/>
      <c r="L3554" s="10"/>
      <c r="M3554" s="10"/>
      <c r="N3554" s="23"/>
      <c r="O3554" s="23"/>
      <c r="P3554" s="23"/>
    </row>
    <row r="3555" spans="1:16" x14ac:dyDescent="0.2">
      <c r="A3555" s="23"/>
      <c r="G3555" s="17"/>
      <c r="H3555" s="17"/>
      <c r="I3555" s="28"/>
      <c r="J3555" s="21"/>
      <c r="K3555" s="10"/>
      <c r="L3555" s="10"/>
      <c r="M3555" s="10"/>
      <c r="N3555" s="23"/>
      <c r="O3555" s="23"/>
      <c r="P3555" s="23"/>
    </row>
    <row r="3556" spans="1:16" x14ac:dyDescent="0.2">
      <c r="A3556" s="23"/>
      <c r="G3556" s="17"/>
      <c r="H3556" s="17"/>
      <c r="I3556" s="28"/>
      <c r="J3556" s="21"/>
      <c r="K3556" s="10"/>
      <c r="L3556" s="10"/>
      <c r="M3556" s="10"/>
      <c r="N3556" s="23"/>
      <c r="O3556" s="23"/>
      <c r="P3556" s="23"/>
    </row>
    <row r="3557" spans="1:16" x14ac:dyDescent="0.2">
      <c r="A3557" s="23"/>
      <c r="G3557" s="17"/>
      <c r="H3557" s="17"/>
      <c r="I3557" s="28"/>
      <c r="J3557" s="21"/>
      <c r="K3557" s="10"/>
      <c r="L3557" s="10"/>
      <c r="M3557" s="10"/>
      <c r="N3557" s="23"/>
      <c r="O3557" s="23"/>
      <c r="P3557" s="23"/>
    </row>
    <row r="3558" spans="1:16" x14ac:dyDescent="0.2">
      <c r="A3558" s="23"/>
      <c r="G3558" s="17"/>
      <c r="H3558" s="17"/>
      <c r="I3558" s="28"/>
      <c r="J3558" s="21"/>
      <c r="K3558" s="10"/>
      <c r="L3558" s="10"/>
      <c r="M3558" s="10"/>
      <c r="N3558" s="23"/>
      <c r="O3558" s="23"/>
      <c r="P3558" s="23"/>
    </row>
    <row r="3559" spans="1:16" x14ac:dyDescent="0.2">
      <c r="A3559" s="23"/>
      <c r="G3559" s="17"/>
      <c r="H3559" s="17"/>
      <c r="I3559" s="28"/>
      <c r="J3559" s="21"/>
      <c r="K3559" s="10"/>
      <c r="L3559" s="10"/>
      <c r="M3559" s="10"/>
      <c r="N3559" s="23"/>
      <c r="O3559" s="23"/>
      <c r="P3559" s="23"/>
    </row>
    <row r="3560" spans="1:16" x14ac:dyDescent="0.2">
      <c r="A3560" s="23"/>
      <c r="G3560" s="17"/>
      <c r="H3560" s="17"/>
      <c r="I3560" s="28"/>
      <c r="J3560" s="21"/>
      <c r="K3560" s="10"/>
      <c r="L3560" s="10"/>
      <c r="M3560" s="10"/>
      <c r="N3560" s="23"/>
      <c r="O3560" s="23"/>
      <c r="P3560" s="23"/>
    </row>
    <row r="3561" spans="1:16" x14ac:dyDescent="0.2">
      <c r="A3561" s="23"/>
      <c r="G3561" s="17"/>
      <c r="H3561" s="17"/>
      <c r="I3561" s="28"/>
      <c r="J3561" s="21"/>
      <c r="K3561" s="10"/>
      <c r="L3561" s="10"/>
      <c r="M3561" s="10"/>
      <c r="N3561" s="23"/>
      <c r="O3561" s="23"/>
      <c r="P3561" s="23"/>
    </row>
    <row r="3562" spans="1:16" x14ac:dyDescent="0.2">
      <c r="A3562" s="23"/>
      <c r="G3562" s="17"/>
      <c r="H3562" s="17"/>
      <c r="I3562" s="28"/>
      <c r="J3562" s="21"/>
      <c r="K3562" s="10"/>
      <c r="L3562" s="10"/>
      <c r="M3562" s="10"/>
      <c r="N3562" s="23"/>
      <c r="O3562" s="23"/>
      <c r="P3562" s="23"/>
    </row>
    <row r="3563" spans="1:16" x14ac:dyDescent="0.2">
      <c r="A3563" s="23"/>
      <c r="G3563" s="17"/>
      <c r="H3563" s="17"/>
      <c r="I3563" s="28"/>
      <c r="J3563" s="21"/>
      <c r="K3563" s="10"/>
      <c r="L3563" s="10"/>
      <c r="M3563" s="10"/>
      <c r="N3563" s="23"/>
      <c r="O3563" s="23"/>
      <c r="P3563" s="23"/>
    </row>
    <row r="3564" spans="1:16" x14ac:dyDescent="0.2">
      <c r="A3564" s="23"/>
      <c r="G3564" s="17"/>
      <c r="H3564" s="17"/>
      <c r="I3564" s="28"/>
      <c r="J3564" s="21"/>
      <c r="K3564" s="10"/>
      <c r="L3564" s="10"/>
      <c r="M3564" s="10"/>
      <c r="N3564" s="23"/>
      <c r="O3564" s="23"/>
      <c r="P3564" s="23"/>
    </row>
    <row r="3565" spans="1:16" x14ac:dyDescent="0.2">
      <c r="A3565" s="23"/>
      <c r="G3565" s="17"/>
      <c r="H3565" s="17"/>
      <c r="I3565" s="28"/>
      <c r="J3565" s="21"/>
      <c r="K3565" s="10"/>
      <c r="L3565" s="10"/>
      <c r="M3565" s="10"/>
      <c r="N3565" s="23"/>
      <c r="O3565" s="23"/>
      <c r="P3565" s="23"/>
    </row>
    <row r="3566" spans="1:16" x14ac:dyDescent="0.2">
      <c r="A3566" s="23"/>
      <c r="G3566" s="17"/>
      <c r="H3566" s="17"/>
      <c r="I3566" s="28"/>
      <c r="J3566" s="21"/>
      <c r="K3566" s="10"/>
      <c r="L3566" s="10"/>
      <c r="M3566" s="10"/>
      <c r="N3566" s="23"/>
      <c r="O3566" s="23"/>
      <c r="P3566" s="23"/>
    </row>
    <row r="3567" spans="1:16" x14ac:dyDescent="0.2">
      <c r="A3567" s="23"/>
      <c r="G3567" s="17"/>
      <c r="H3567" s="17"/>
      <c r="I3567" s="28"/>
      <c r="J3567" s="21"/>
      <c r="K3567" s="10"/>
      <c r="L3567" s="10"/>
      <c r="M3567" s="10"/>
      <c r="N3567" s="23"/>
      <c r="O3567" s="23"/>
      <c r="P3567" s="23"/>
    </row>
    <row r="3568" spans="1:16" x14ac:dyDescent="0.2">
      <c r="A3568" s="23"/>
      <c r="G3568" s="17"/>
      <c r="H3568" s="17"/>
      <c r="I3568" s="28"/>
      <c r="J3568" s="21"/>
      <c r="K3568" s="10"/>
      <c r="L3568" s="10"/>
      <c r="M3568" s="10"/>
      <c r="N3568" s="23"/>
      <c r="O3568" s="23"/>
      <c r="P3568" s="23"/>
    </row>
    <row r="3569" spans="1:16" x14ac:dyDescent="0.2">
      <c r="A3569" s="23"/>
      <c r="G3569" s="17"/>
      <c r="H3569" s="17"/>
      <c r="I3569" s="28"/>
      <c r="J3569" s="21"/>
      <c r="K3569" s="10"/>
      <c r="L3569" s="10"/>
      <c r="M3569" s="10"/>
      <c r="N3569" s="23"/>
      <c r="O3569" s="23"/>
      <c r="P3569" s="23"/>
    </row>
    <row r="3570" spans="1:16" x14ac:dyDescent="0.2">
      <c r="A3570" s="23"/>
      <c r="G3570" s="17"/>
      <c r="H3570" s="17"/>
      <c r="I3570" s="28"/>
      <c r="J3570" s="21"/>
      <c r="K3570" s="10"/>
      <c r="L3570" s="10"/>
      <c r="M3570" s="10"/>
      <c r="N3570" s="23"/>
      <c r="O3570" s="23"/>
      <c r="P3570" s="23"/>
    </row>
    <row r="3571" spans="1:16" x14ac:dyDescent="0.2">
      <c r="A3571" s="23"/>
      <c r="G3571" s="17"/>
      <c r="H3571" s="17"/>
      <c r="I3571" s="28"/>
      <c r="J3571" s="21"/>
      <c r="K3571" s="10"/>
      <c r="L3571" s="10"/>
      <c r="M3571" s="10"/>
      <c r="N3571" s="23"/>
      <c r="O3571" s="23"/>
      <c r="P3571" s="23"/>
    </row>
    <row r="3572" spans="1:16" x14ac:dyDescent="0.2">
      <c r="A3572" s="23"/>
      <c r="G3572" s="17"/>
      <c r="H3572" s="17"/>
      <c r="I3572" s="28"/>
      <c r="J3572" s="21"/>
      <c r="K3572" s="10"/>
      <c r="L3572" s="10"/>
      <c r="M3572" s="10"/>
      <c r="N3572" s="23"/>
      <c r="O3572" s="23"/>
      <c r="P3572" s="23"/>
    </row>
    <row r="3573" spans="1:16" x14ac:dyDescent="0.2">
      <c r="A3573" s="23"/>
      <c r="G3573" s="17"/>
      <c r="H3573" s="17"/>
      <c r="I3573" s="28"/>
      <c r="J3573" s="21"/>
      <c r="K3573" s="10"/>
      <c r="L3573" s="10"/>
      <c r="M3573" s="10"/>
      <c r="N3573" s="23"/>
      <c r="O3573" s="23"/>
      <c r="P3573" s="23"/>
    </row>
    <row r="3574" spans="1:16" x14ac:dyDescent="0.2">
      <c r="A3574" s="23"/>
      <c r="G3574" s="17"/>
      <c r="H3574" s="17"/>
      <c r="I3574" s="28"/>
      <c r="J3574" s="21"/>
      <c r="K3574" s="10"/>
      <c r="L3574" s="10"/>
      <c r="M3574" s="10"/>
      <c r="N3574" s="23"/>
      <c r="O3574" s="23"/>
      <c r="P3574" s="23"/>
    </row>
    <row r="3575" spans="1:16" x14ac:dyDescent="0.2">
      <c r="A3575" s="23"/>
      <c r="G3575" s="17"/>
      <c r="H3575" s="17"/>
      <c r="I3575" s="28"/>
      <c r="J3575" s="21"/>
      <c r="K3575" s="10"/>
      <c r="L3575" s="10"/>
      <c r="M3575" s="10"/>
      <c r="N3575" s="23"/>
      <c r="O3575" s="23"/>
      <c r="P3575" s="23"/>
    </row>
    <row r="3576" spans="1:16" x14ac:dyDescent="0.2">
      <c r="A3576" s="23"/>
      <c r="G3576" s="17"/>
      <c r="H3576" s="17"/>
      <c r="I3576" s="28"/>
      <c r="J3576" s="21"/>
      <c r="K3576" s="10"/>
      <c r="L3576" s="10"/>
      <c r="M3576" s="10"/>
      <c r="N3576" s="23"/>
      <c r="O3576" s="23"/>
      <c r="P3576" s="23"/>
    </row>
    <row r="3577" spans="1:16" x14ac:dyDescent="0.2">
      <c r="A3577" s="23"/>
      <c r="G3577" s="17"/>
      <c r="H3577" s="17"/>
      <c r="I3577" s="28"/>
      <c r="J3577" s="21"/>
      <c r="K3577" s="10"/>
      <c r="L3577" s="10"/>
      <c r="M3577" s="10"/>
      <c r="N3577" s="23"/>
      <c r="O3577" s="23"/>
      <c r="P3577" s="23"/>
    </row>
    <row r="3578" spans="1:16" x14ac:dyDescent="0.2">
      <c r="A3578" s="23"/>
      <c r="G3578" s="17"/>
      <c r="H3578" s="17"/>
      <c r="I3578" s="28"/>
      <c r="J3578" s="21"/>
      <c r="K3578" s="10"/>
      <c r="L3578" s="10"/>
      <c r="M3578" s="10"/>
      <c r="N3578" s="23"/>
      <c r="O3578" s="23"/>
      <c r="P3578" s="23"/>
    </row>
    <row r="3579" spans="1:16" x14ac:dyDescent="0.2">
      <c r="A3579" s="23"/>
      <c r="G3579" s="17"/>
      <c r="H3579" s="17"/>
      <c r="I3579" s="28"/>
      <c r="J3579" s="21"/>
      <c r="K3579" s="10"/>
      <c r="L3579" s="10"/>
      <c r="M3579" s="10"/>
      <c r="N3579" s="23"/>
      <c r="O3579" s="23"/>
      <c r="P3579" s="23"/>
    </row>
    <row r="3580" spans="1:16" x14ac:dyDescent="0.2">
      <c r="A3580" s="23"/>
      <c r="G3580" s="17"/>
      <c r="H3580" s="17"/>
      <c r="I3580" s="28"/>
      <c r="J3580" s="21"/>
      <c r="K3580" s="10"/>
      <c r="L3580" s="10"/>
      <c r="M3580" s="10"/>
      <c r="N3580" s="23"/>
      <c r="O3580" s="23"/>
      <c r="P3580" s="23"/>
    </row>
    <row r="3581" spans="1:16" x14ac:dyDescent="0.2">
      <c r="A3581" s="23"/>
      <c r="G3581" s="17"/>
      <c r="H3581" s="17"/>
      <c r="I3581" s="28"/>
      <c r="J3581" s="21"/>
      <c r="K3581" s="10"/>
      <c r="L3581" s="10"/>
      <c r="M3581" s="10"/>
      <c r="N3581" s="23"/>
      <c r="O3581" s="23"/>
      <c r="P3581" s="23"/>
    </row>
    <row r="3582" spans="1:16" x14ac:dyDescent="0.2">
      <c r="A3582" s="23"/>
      <c r="G3582" s="17"/>
      <c r="H3582" s="17"/>
      <c r="I3582" s="28"/>
      <c r="J3582" s="21"/>
      <c r="K3582" s="10"/>
      <c r="L3582" s="10"/>
      <c r="M3582" s="10"/>
      <c r="N3582" s="23"/>
      <c r="O3582" s="23"/>
      <c r="P3582" s="23"/>
    </row>
    <row r="3583" spans="1:16" x14ac:dyDescent="0.2">
      <c r="A3583" s="23"/>
      <c r="G3583" s="17"/>
      <c r="H3583" s="17"/>
      <c r="I3583" s="28"/>
      <c r="J3583" s="21"/>
      <c r="K3583" s="10"/>
      <c r="L3583" s="10"/>
      <c r="M3583" s="10"/>
      <c r="N3583" s="23"/>
      <c r="O3583" s="23"/>
      <c r="P3583" s="23"/>
    </row>
    <row r="3584" spans="1:16" x14ac:dyDescent="0.2">
      <c r="A3584" s="23"/>
      <c r="G3584" s="17"/>
      <c r="H3584" s="17"/>
      <c r="I3584" s="28"/>
      <c r="J3584" s="21"/>
      <c r="K3584" s="10"/>
      <c r="L3584" s="10"/>
      <c r="M3584" s="10"/>
      <c r="N3584" s="23"/>
      <c r="O3584" s="23"/>
      <c r="P3584" s="23"/>
    </row>
    <row r="3585" spans="1:16" x14ac:dyDescent="0.2">
      <c r="A3585" s="23"/>
      <c r="G3585" s="17"/>
      <c r="H3585" s="17"/>
      <c r="I3585" s="28"/>
      <c r="J3585" s="21"/>
      <c r="K3585" s="10"/>
      <c r="L3585" s="10"/>
      <c r="M3585" s="10"/>
      <c r="N3585" s="23"/>
      <c r="O3585" s="23"/>
      <c r="P3585" s="23"/>
    </row>
    <row r="3586" spans="1:16" x14ac:dyDescent="0.2">
      <c r="A3586" s="23"/>
      <c r="G3586" s="17"/>
      <c r="H3586" s="17"/>
      <c r="I3586" s="28"/>
      <c r="J3586" s="21"/>
      <c r="K3586" s="10"/>
      <c r="L3586" s="10"/>
      <c r="M3586" s="10"/>
      <c r="N3586" s="23"/>
      <c r="O3586" s="23"/>
      <c r="P3586" s="23"/>
    </row>
    <row r="3587" spans="1:16" x14ac:dyDescent="0.2">
      <c r="A3587" s="23"/>
      <c r="G3587" s="17"/>
      <c r="H3587" s="17"/>
      <c r="I3587" s="28"/>
      <c r="J3587" s="21"/>
      <c r="K3587" s="10"/>
      <c r="L3587" s="10"/>
      <c r="M3587" s="10"/>
      <c r="N3587" s="23"/>
      <c r="O3587" s="23"/>
      <c r="P3587" s="23"/>
    </row>
    <row r="3588" spans="1:16" x14ac:dyDescent="0.2">
      <c r="A3588" s="23"/>
      <c r="G3588" s="17"/>
      <c r="H3588" s="17"/>
      <c r="I3588" s="28"/>
      <c r="J3588" s="21"/>
      <c r="K3588" s="10"/>
      <c r="L3588" s="10"/>
      <c r="M3588" s="10"/>
      <c r="N3588" s="23"/>
      <c r="O3588" s="23"/>
      <c r="P3588" s="23"/>
    </row>
    <row r="3589" spans="1:16" x14ac:dyDescent="0.2">
      <c r="A3589" s="23"/>
      <c r="G3589" s="17"/>
      <c r="H3589" s="17"/>
      <c r="I3589" s="28"/>
      <c r="J3589" s="21"/>
      <c r="K3589" s="10"/>
      <c r="L3589" s="10"/>
      <c r="M3589" s="10"/>
      <c r="N3589" s="23"/>
      <c r="O3589" s="23"/>
      <c r="P3589" s="23"/>
    </row>
    <row r="3590" spans="1:16" x14ac:dyDescent="0.2">
      <c r="A3590" s="23"/>
      <c r="G3590" s="17"/>
      <c r="H3590" s="17"/>
      <c r="I3590" s="28"/>
      <c r="J3590" s="21"/>
      <c r="K3590" s="10"/>
      <c r="L3590" s="10"/>
      <c r="M3590" s="10"/>
      <c r="N3590" s="23"/>
      <c r="O3590" s="23"/>
      <c r="P3590" s="23"/>
    </row>
    <row r="3591" spans="1:16" x14ac:dyDescent="0.2">
      <c r="A3591" s="23"/>
      <c r="G3591" s="17"/>
      <c r="H3591" s="17"/>
      <c r="I3591" s="28"/>
      <c r="J3591" s="21"/>
      <c r="K3591" s="10"/>
      <c r="L3591" s="10"/>
      <c r="M3591" s="10"/>
      <c r="N3591" s="23"/>
      <c r="O3591" s="23"/>
      <c r="P3591" s="23"/>
    </row>
    <row r="3592" spans="1:16" x14ac:dyDescent="0.2">
      <c r="A3592" s="23"/>
      <c r="G3592" s="17"/>
      <c r="H3592" s="17"/>
      <c r="I3592" s="28"/>
      <c r="J3592" s="21"/>
      <c r="K3592" s="10"/>
      <c r="L3592" s="10"/>
      <c r="M3592" s="10"/>
      <c r="N3592" s="23"/>
      <c r="O3592" s="23"/>
      <c r="P3592" s="23"/>
    </row>
    <row r="3593" spans="1:16" x14ac:dyDescent="0.2">
      <c r="A3593" s="23"/>
      <c r="G3593" s="17"/>
      <c r="H3593" s="17"/>
      <c r="I3593" s="28"/>
      <c r="J3593" s="21"/>
      <c r="K3593" s="10"/>
      <c r="L3593" s="10"/>
      <c r="M3593" s="10"/>
      <c r="N3593" s="23"/>
      <c r="O3593" s="23"/>
      <c r="P3593" s="23"/>
    </row>
    <row r="3594" spans="1:16" x14ac:dyDescent="0.2">
      <c r="A3594" s="23"/>
      <c r="G3594" s="17"/>
      <c r="H3594" s="17"/>
      <c r="I3594" s="28"/>
      <c r="J3594" s="21"/>
      <c r="K3594" s="10"/>
      <c r="L3594" s="10"/>
      <c r="M3594" s="10"/>
      <c r="N3594" s="23"/>
      <c r="O3594" s="23"/>
      <c r="P3594" s="23"/>
    </row>
    <row r="3595" spans="1:16" x14ac:dyDescent="0.2">
      <c r="A3595" s="23"/>
      <c r="G3595" s="17"/>
      <c r="H3595" s="17"/>
      <c r="I3595" s="28"/>
      <c r="J3595" s="21"/>
      <c r="K3595" s="10"/>
      <c r="L3595" s="10"/>
      <c r="M3595" s="10"/>
      <c r="N3595" s="23"/>
      <c r="O3595" s="23"/>
      <c r="P3595" s="23"/>
    </row>
    <row r="3596" spans="1:16" x14ac:dyDescent="0.2">
      <c r="A3596" s="23"/>
      <c r="G3596" s="17"/>
      <c r="H3596" s="17"/>
      <c r="I3596" s="28"/>
      <c r="J3596" s="21"/>
      <c r="K3596" s="10"/>
      <c r="L3596" s="10"/>
      <c r="M3596" s="10"/>
      <c r="N3596" s="23"/>
      <c r="O3596" s="23"/>
      <c r="P3596" s="23"/>
    </row>
    <row r="3597" spans="1:16" x14ac:dyDescent="0.2">
      <c r="A3597" s="23"/>
      <c r="G3597" s="17"/>
      <c r="H3597" s="17"/>
      <c r="I3597" s="28"/>
      <c r="J3597" s="21"/>
      <c r="K3597" s="10"/>
      <c r="L3597" s="10"/>
      <c r="M3597" s="10"/>
      <c r="N3597" s="23"/>
      <c r="O3597" s="23"/>
      <c r="P3597" s="23"/>
    </row>
    <row r="3598" spans="1:16" x14ac:dyDescent="0.2">
      <c r="A3598" s="23"/>
      <c r="G3598" s="17"/>
      <c r="H3598" s="17"/>
      <c r="I3598" s="28"/>
      <c r="J3598" s="21"/>
      <c r="K3598" s="10"/>
      <c r="L3598" s="10"/>
      <c r="M3598" s="10"/>
      <c r="N3598" s="23"/>
      <c r="O3598" s="23"/>
      <c r="P3598" s="23"/>
    </row>
    <row r="3599" spans="1:16" x14ac:dyDescent="0.2">
      <c r="A3599" s="23"/>
      <c r="G3599" s="17"/>
      <c r="H3599" s="17"/>
      <c r="I3599" s="28"/>
      <c r="J3599" s="21"/>
      <c r="K3599" s="10"/>
      <c r="L3599" s="10"/>
      <c r="M3599" s="10"/>
      <c r="N3599" s="23"/>
      <c r="O3599" s="23"/>
      <c r="P3599" s="23"/>
    </row>
    <row r="3600" spans="1:16" x14ac:dyDescent="0.2">
      <c r="A3600" s="23"/>
      <c r="G3600" s="17"/>
      <c r="H3600" s="17"/>
      <c r="I3600" s="28"/>
      <c r="J3600" s="21"/>
      <c r="K3600" s="10"/>
      <c r="L3600" s="10"/>
      <c r="M3600" s="10"/>
      <c r="N3600" s="23"/>
      <c r="O3600" s="23"/>
      <c r="P3600" s="23"/>
    </row>
    <row r="3601" spans="1:16" x14ac:dyDescent="0.2">
      <c r="A3601" s="23"/>
      <c r="G3601" s="17"/>
      <c r="H3601" s="17"/>
      <c r="I3601" s="28"/>
      <c r="J3601" s="21"/>
      <c r="K3601" s="10"/>
      <c r="L3601" s="10"/>
      <c r="M3601" s="10"/>
      <c r="N3601" s="23"/>
      <c r="O3601" s="23"/>
      <c r="P3601" s="23"/>
    </row>
    <row r="3602" spans="1:16" x14ac:dyDescent="0.2">
      <c r="A3602" s="23"/>
      <c r="G3602" s="17"/>
      <c r="H3602" s="17"/>
      <c r="I3602" s="28"/>
      <c r="J3602" s="21"/>
      <c r="K3602" s="10"/>
      <c r="L3602" s="10"/>
      <c r="M3602" s="10"/>
      <c r="N3602" s="23"/>
      <c r="O3602" s="23"/>
      <c r="P3602" s="23"/>
    </row>
    <row r="3603" spans="1:16" x14ac:dyDescent="0.2">
      <c r="A3603" s="23"/>
      <c r="G3603" s="17"/>
      <c r="H3603" s="17"/>
      <c r="I3603" s="28"/>
      <c r="J3603" s="21"/>
      <c r="K3603" s="10"/>
      <c r="L3603" s="10"/>
      <c r="M3603" s="10"/>
      <c r="N3603" s="23"/>
      <c r="O3603" s="23"/>
      <c r="P3603" s="23"/>
    </row>
    <row r="3604" spans="1:16" x14ac:dyDescent="0.2">
      <c r="A3604" s="23"/>
      <c r="G3604" s="17"/>
      <c r="H3604" s="17"/>
      <c r="I3604" s="28"/>
      <c r="J3604" s="21"/>
      <c r="K3604" s="10"/>
      <c r="L3604" s="10"/>
      <c r="M3604" s="10"/>
      <c r="N3604" s="23"/>
      <c r="O3604" s="23"/>
      <c r="P3604" s="23"/>
    </row>
    <row r="3605" spans="1:16" x14ac:dyDescent="0.2">
      <c r="A3605" s="23"/>
      <c r="G3605" s="17"/>
      <c r="H3605" s="17"/>
      <c r="I3605" s="28"/>
      <c r="J3605" s="21"/>
      <c r="K3605" s="10"/>
      <c r="L3605" s="10"/>
      <c r="M3605" s="10"/>
      <c r="N3605" s="23"/>
      <c r="O3605" s="23"/>
      <c r="P3605" s="23"/>
    </row>
    <row r="3606" spans="1:16" x14ac:dyDescent="0.2">
      <c r="A3606" s="23"/>
      <c r="G3606" s="17"/>
      <c r="H3606" s="17"/>
      <c r="I3606" s="28"/>
      <c r="J3606" s="21"/>
      <c r="K3606" s="10"/>
      <c r="L3606" s="10"/>
      <c r="M3606" s="10"/>
      <c r="N3606" s="23"/>
      <c r="O3606" s="23"/>
      <c r="P3606" s="23"/>
    </row>
    <row r="3607" spans="1:16" x14ac:dyDescent="0.2">
      <c r="A3607" s="23"/>
      <c r="G3607" s="17"/>
      <c r="H3607" s="17"/>
      <c r="I3607" s="28"/>
      <c r="J3607" s="21"/>
      <c r="K3607" s="10"/>
      <c r="L3607" s="10"/>
      <c r="M3607" s="10"/>
      <c r="N3607" s="23"/>
      <c r="O3607" s="23"/>
      <c r="P3607" s="23"/>
    </row>
    <row r="3608" spans="1:16" x14ac:dyDescent="0.2">
      <c r="A3608" s="23"/>
      <c r="G3608" s="17"/>
      <c r="H3608" s="17"/>
      <c r="I3608" s="28"/>
      <c r="J3608" s="21"/>
      <c r="K3608" s="10"/>
      <c r="L3608" s="10"/>
      <c r="M3608" s="10"/>
      <c r="N3608" s="23"/>
      <c r="O3608" s="23"/>
      <c r="P3608" s="23"/>
    </row>
    <row r="3609" spans="1:16" x14ac:dyDescent="0.2">
      <c r="A3609" s="23"/>
      <c r="G3609" s="17"/>
      <c r="H3609" s="17"/>
      <c r="I3609" s="28"/>
      <c r="J3609" s="21"/>
      <c r="K3609" s="10"/>
      <c r="L3609" s="10"/>
      <c r="M3609" s="10"/>
      <c r="N3609" s="23"/>
      <c r="O3609" s="23"/>
      <c r="P3609" s="23"/>
    </row>
    <row r="3610" spans="1:16" x14ac:dyDescent="0.2">
      <c r="A3610" s="23"/>
      <c r="G3610" s="17"/>
      <c r="H3610" s="17"/>
      <c r="I3610" s="28"/>
      <c r="J3610" s="21"/>
      <c r="K3610" s="10"/>
      <c r="L3610" s="10"/>
      <c r="M3610" s="10"/>
      <c r="N3610" s="23"/>
      <c r="O3610" s="23"/>
      <c r="P3610" s="23"/>
    </row>
    <row r="3611" spans="1:16" x14ac:dyDescent="0.2">
      <c r="A3611" s="23"/>
      <c r="G3611" s="17"/>
      <c r="H3611" s="17"/>
      <c r="I3611" s="28"/>
      <c r="J3611" s="21"/>
      <c r="K3611" s="10"/>
      <c r="L3611" s="10"/>
      <c r="M3611" s="10"/>
      <c r="N3611" s="23"/>
      <c r="O3611" s="23"/>
      <c r="P3611" s="23"/>
    </row>
    <row r="3612" spans="1:16" x14ac:dyDescent="0.2">
      <c r="A3612" s="23"/>
      <c r="G3612" s="17"/>
      <c r="H3612" s="17"/>
      <c r="I3612" s="28"/>
      <c r="J3612" s="21"/>
      <c r="K3612" s="10"/>
      <c r="L3612" s="10"/>
      <c r="M3612" s="10"/>
      <c r="N3612" s="23"/>
      <c r="O3612" s="23"/>
      <c r="P3612" s="23"/>
    </row>
    <row r="3613" spans="1:16" x14ac:dyDescent="0.2">
      <c r="A3613" s="23"/>
      <c r="G3613" s="17"/>
      <c r="H3613" s="17"/>
      <c r="I3613" s="28"/>
      <c r="J3613" s="21"/>
      <c r="K3613" s="10"/>
      <c r="L3613" s="10"/>
      <c r="M3613" s="10"/>
      <c r="N3613" s="23"/>
      <c r="O3613" s="23"/>
      <c r="P3613" s="23"/>
    </row>
    <row r="3614" spans="1:16" x14ac:dyDescent="0.2">
      <c r="A3614" s="23"/>
      <c r="G3614" s="17"/>
      <c r="H3614" s="17"/>
      <c r="I3614" s="28"/>
      <c r="J3614" s="21"/>
      <c r="K3614" s="10"/>
      <c r="L3614" s="10"/>
      <c r="M3614" s="10"/>
      <c r="N3614" s="23"/>
      <c r="O3614" s="23"/>
      <c r="P3614" s="23"/>
    </row>
    <row r="3615" spans="1:16" x14ac:dyDescent="0.2">
      <c r="A3615" s="23"/>
      <c r="G3615" s="17"/>
      <c r="H3615" s="17"/>
      <c r="I3615" s="28"/>
      <c r="J3615" s="21"/>
      <c r="K3615" s="10"/>
      <c r="L3615" s="10"/>
      <c r="M3615" s="10"/>
      <c r="N3615" s="23"/>
      <c r="O3615" s="23"/>
      <c r="P3615" s="23"/>
    </row>
    <row r="3616" spans="1:16" x14ac:dyDescent="0.2">
      <c r="A3616" s="23"/>
      <c r="G3616" s="17"/>
      <c r="H3616" s="17"/>
      <c r="I3616" s="28"/>
      <c r="J3616" s="21"/>
      <c r="K3616" s="10"/>
      <c r="L3616" s="10"/>
      <c r="M3616" s="10"/>
      <c r="N3616" s="23"/>
      <c r="O3616" s="23"/>
      <c r="P3616" s="23"/>
    </row>
    <row r="3617" spans="1:16" x14ac:dyDescent="0.2">
      <c r="A3617" s="23"/>
      <c r="G3617" s="17"/>
      <c r="H3617" s="17"/>
      <c r="I3617" s="28"/>
      <c r="J3617" s="21"/>
      <c r="K3617" s="10"/>
      <c r="L3617" s="10"/>
      <c r="M3617" s="10"/>
      <c r="N3617" s="23"/>
      <c r="O3617" s="23"/>
      <c r="P3617" s="23"/>
    </row>
    <row r="3618" spans="1:16" x14ac:dyDescent="0.2">
      <c r="A3618" s="23"/>
      <c r="G3618" s="17"/>
      <c r="H3618" s="17"/>
      <c r="I3618" s="28"/>
      <c r="J3618" s="21"/>
      <c r="K3618" s="10"/>
      <c r="L3618" s="10"/>
      <c r="M3618" s="10"/>
      <c r="N3618" s="23"/>
      <c r="O3618" s="23"/>
      <c r="P3618" s="23"/>
    </row>
    <row r="3619" spans="1:16" x14ac:dyDescent="0.2">
      <c r="A3619" s="23"/>
      <c r="G3619" s="17"/>
      <c r="H3619" s="17"/>
      <c r="I3619" s="28"/>
      <c r="J3619" s="21"/>
      <c r="K3619" s="10"/>
      <c r="L3619" s="10"/>
      <c r="M3619" s="10"/>
      <c r="N3619" s="23"/>
      <c r="O3619" s="23"/>
      <c r="P3619" s="23"/>
    </row>
    <row r="3620" spans="1:16" x14ac:dyDescent="0.2">
      <c r="A3620" s="23"/>
      <c r="G3620" s="17"/>
      <c r="H3620" s="17"/>
      <c r="I3620" s="28"/>
      <c r="J3620" s="21"/>
      <c r="K3620" s="10"/>
      <c r="L3620" s="10"/>
      <c r="M3620" s="10"/>
      <c r="N3620" s="23"/>
      <c r="O3620" s="23"/>
      <c r="P3620" s="23"/>
    </row>
    <row r="3621" spans="1:16" x14ac:dyDescent="0.2">
      <c r="A3621" s="23"/>
      <c r="G3621" s="17"/>
      <c r="H3621" s="17"/>
      <c r="I3621" s="28"/>
      <c r="J3621" s="21"/>
      <c r="K3621" s="10"/>
      <c r="L3621" s="10"/>
      <c r="M3621" s="10"/>
      <c r="N3621" s="23"/>
      <c r="O3621" s="23"/>
      <c r="P3621" s="23"/>
    </row>
    <row r="3622" spans="1:16" x14ac:dyDescent="0.2">
      <c r="A3622" s="23"/>
      <c r="G3622" s="17"/>
      <c r="H3622" s="17"/>
      <c r="I3622" s="28"/>
      <c r="J3622" s="21"/>
      <c r="K3622" s="10"/>
      <c r="L3622" s="10"/>
      <c r="M3622" s="10"/>
      <c r="N3622" s="23"/>
      <c r="O3622" s="23"/>
      <c r="P3622" s="23"/>
    </row>
    <row r="3623" spans="1:16" x14ac:dyDescent="0.2">
      <c r="A3623" s="23"/>
      <c r="G3623" s="17"/>
      <c r="H3623" s="17"/>
      <c r="I3623" s="28"/>
      <c r="J3623" s="21"/>
      <c r="K3623" s="10"/>
      <c r="L3623" s="10"/>
      <c r="M3623" s="10"/>
      <c r="N3623" s="23"/>
      <c r="O3623" s="23"/>
      <c r="P3623" s="23"/>
    </row>
    <row r="3624" spans="1:16" x14ac:dyDescent="0.2">
      <c r="A3624" s="23"/>
      <c r="G3624" s="17"/>
      <c r="H3624" s="17"/>
      <c r="I3624" s="28"/>
      <c r="J3624" s="21"/>
      <c r="K3624" s="10"/>
      <c r="L3624" s="10"/>
      <c r="M3624" s="10"/>
      <c r="N3624" s="23"/>
      <c r="O3624" s="23"/>
      <c r="P3624" s="23"/>
    </row>
    <row r="3625" spans="1:16" x14ac:dyDescent="0.2">
      <c r="A3625" s="23"/>
      <c r="G3625" s="17"/>
      <c r="H3625" s="17"/>
      <c r="I3625" s="28"/>
      <c r="J3625" s="21"/>
      <c r="K3625" s="10"/>
      <c r="L3625" s="10"/>
      <c r="M3625" s="10"/>
      <c r="N3625" s="23"/>
      <c r="O3625" s="23"/>
      <c r="P3625" s="23"/>
    </row>
    <row r="3626" spans="1:16" x14ac:dyDescent="0.2">
      <c r="A3626" s="23"/>
      <c r="G3626" s="17"/>
      <c r="H3626" s="17"/>
      <c r="I3626" s="28"/>
      <c r="J3626" s="21"/>
      <c r="K3626" s="10"/>
      <c r="L3626" s="10"/>
      <c r="M3626" s="10"/>
      <c r="N3626" s="23"/>
      <c r="O3626" s="23"/>
      <c r="P3626" s="23"/>
    </row>
    <row r="3627" spans="1:16" x14ac:dyDescent="0.2">
      <c r="A3627" s="23"/>
      <c r="G3627" s="17"/>
      <c r="H3627" s="17"/>
      <c r="I3627" s="28"/>
      <c r="J3627" s="21"/>
      <c r="K3627" s="10"/>
      <c r="L3627" s="10"/>
      <c r="M3627" s="10"/>
      <c r="N3627" s="23"/>
      <c r="O3627" s="23"/>
      <c r="P3627" s="23"/>
    </row>
    <row r="3628" spans="1:16" x14ac:dyDescent="0.2">
      <c r="A3628" s="23"/>
      <c r="G3628" s="17"/>
      <c r="H3628" s="17"/>
      <c r="I3628" s="28"/>
      <c r="J3628" s="21"/>
      <c r="K3628" s="10"/>
      <c r="L3628" s="10"/>
      <c r="M3628" s="10"/>
      <c r="N3628" s="23"/>
      <c r="O3628" s="23"/>
      <c r="P3628" s="23"/>
    </row>
    <row r="3629" spans="1:16" x14ac:dyDescent="0.2">
      <c r="A3629" s="23"/>
      <c r="G3629" s="17"/>
      <c r="H3629" s="17"/>
      <c r="I3629" s="28"/>
      <c r="J3629" s="21"/>
      <c r="K3629" s="10"/>
      <c r="L3629" s="10"/>
      <c r="M3629" s="10"/>
      <c r="N3629" s="23"/>
      <c r="O3629" s="23"/>
      <c r="P3629" s="23"/>
    </row>
    <row r="3630" spans="1:16" x14ac:dyDescent="0.2">
      <c r="A3630" s="23"/>
      <c r="G3630" s="17"/>
      <c r="H3630" s="17"/>
      <c r="I3630" s="28"/>
      <c r="J3630" s="21"/>
      <c r="K3630" s="10"/>
      <c r="L3630" s="10"/>
      <c r="M3630" s="10"/>
      <c r="N3630" s="23"/>
      <c r="O3630" s="23"/>
      <c r="P3630" s="23"/>
    </row>
    <row r="3631" spans="1:16" x14ac:dyDescent="0.2">
      <c r="A3631" s="23"/>
      <c r="G3631" s="17"/>
      <c r="H3631" s="17"/>
      <c r="I3631" s="28"/>
      <c r="J3631" s="21"/>
      <c r="K3631" s="10"/>
      <c r="L3631" s="10"/>
      <c r="M3631" s="10"/>
      <c r="N3631" s="23"/>
      <c r="O3631" s="23"/>
      <c r="P3631" s="23"/>
    </row>
    <row r="3632" spans="1:16" x14ac:dyDescent="0.2">
      <c r="A3632" s="23"/>
      <c r="G3632" s="17"/>
      <c r="H3632" s="17"/>
      <c r="I3632" s="28"/>
      <c r="J3632" s="21"/>
      <c r="K3632" s="10"/>
      <c r="L3632" s="10"/>
      <c r="M3632" s="10"/>
      <c r="N3632" s="23"/>
      <c r="O3632" s="23"/>
      <c r="P3632" s="23"/>
    </row>
    <row r="3633" spans="1:16" x14ac:dyDescent="0.2">
      <c r="A3633" s="23"/>
      <c r="G3633" s="17"/>
      <c r="H3633" s="17"/>
      <c r="I3633" s="28"/>
      <c r="J3633" s="21"/>
      <c r="K3633" s="10"/>
      <c r="L3633" s="10"/>
      <c r="M3633" s="10"/>
      <c r="N3633" s="23"/>
      <c r="O3633" s="23"/>
      <c r="P3633" s="23"/>
    </row>
    <row r="3634" spans="1:16" x14ac:dyDescent="0.2">
      <c r="A3634" s="23"/>
      <c r="G3634" s="17"/>
      <c r="H3634" s="17"/>
      <c r="I3634" s="28"/>
      <c r="J3634" s="21"/>
      <c r="K3634" s="10"/>
      <c r="L3634" s="10"/>
      <c r="M3634" s="10"/>
      <c r="N3634" s="23"/>
      <c r="O3634" s="23"/>
      <c r="P3634" s="23"/>
    </row>
    <row r="3635" spans="1:16" x14ac:dyDescent="0.2">
      <c r="A3635" s="23"/>
      <c r="G3635" s="17"/>
      <c r="H3635" s="17"/>
      <c r="I3635" s="28"/>
      <c r="J3635" s="21"/>
      <c r="K3635" s="10"/>
      <c r="L3635" s="10"/>
      <c r="M3635" s="10"/>
      <c r="N3635" s="23"/>
      <c r="O3635" s="23"/>
      <c r="P3635" s="23"/>
    </row>
    <row r="3636" spans="1:16" x14ac:dyDescent="0.2">
      <c r="A3636" s="23"/>
      <c r="G3636" s="17"/>
      <c r="H3636" s="17"/>
      <c r="I3636" s="28"/>
      <c r="J3636" s="21"/>
      <c r="K3636" s="10"/>
      <c r="L3636" s="10"/>
      <c r="M3636" s="10"/>
      <c r="N3636" s="23"/>
      <c r="O3636" s="23"/>
      <c r="P3636" s="23"/>
    </row>
    <row r="3637" spans="1:16" x14ac:dyDescent="0.2">
      <c r="A3637" s="23"/>
      <c r="G3637" s="17"/>
      <c r="H3637" s="17"/>
      <c r="I3637" s="28"/>
      <c r="J3637" s="21"/>
      <c r="K3637" s="10"/>
      <c r="L3637" s="10"/>
      <c r="M3637" s="10"/>
      <c r="N3637" s="23"/>
      <c r="O3637" s="23"/>
      <c r="P3637" s="23"/>
    </row>
    <row r="3638" spans="1:16" x14ac:dyDescent="0.2">
      <c r="A3638" s="23"/>
      <c r="G3638" s="17"/>
      <c r="H3638" s="17"/>
      <c r="I3638" s="28"/>
      <c r="J3638" s="21"/>
      <c r="K3638" s="10"/>
      <c r="L3638" s="10"/>
      <c r="M3638" s="10"/>
      <c r="N3638" s="23"/>
      <c r="O3638" s="23"/>
      <c r="P3638" s="23"/>
    </row>
    <row r="3639" spans="1:16" x14ac:dyDescent="0.2">
      <c r="A3639" s="23"/>
      <c r="G3639" s="17"/>
      <c r="H3639" s="17"/>
      <c r="I3639" s="28"/>
      <c r="J3639" s="21"/>
      <c r="K3639" s="10"/>
      <c r="L3639" s="10"/>
      <c r="M3639" s="10"/>
      <c r="N3639" s="23"/>
      <c r="O3639" s="23"/>
      <c r="P3639" s="23"/>
    </row>
    <row r="3640" spans="1:16" x14ac:dyDescent="0.2">
      <c r="A3640" s="23"/>
      <c r="G3640" s="17"/>
      <c r="H3640" s="17"/>
      <c r="I3640" s="28"/>
      <c r="J3640" s="21"/>
      <c r="K3640" s="10"/>
      <c r="L3640" s="10"/>
      <c r="M3640" s="10"/>
      <c r="N3640" s="23"/>
      <c r="O3640" s="23"/>
      <c r="P3640" s="23"/>
    </row>
    <row r="3641" spans="1:16" x14ac:dyDescent="0.2">
      <c r="A3641" s="23"/>
      <c r="G3641" s="17"/>
      <c r="H3641" s="17"/>
      <c r="I3641" s="28"/>
      <c r="J3641" s="21"/>
      <c r="K3641" s="10"/>
      <c r="L3641" s="10"/>
      <c r="M3641" s="10"/>
      <c r="N3641" s="23"/>
      <c r="O3641" s="23"/>
      <c r="P3641" s="23"/>
    </row>
    <row r="3642" spans="1:16" x14ac:dyDescent="0.2">
      <c r="A3642" s="23"/>
      <c r="G3642" s="17"/>
      <c r="H3642" s="17"/>
      <c r="I3642" s="28"/>
      <c r="J3642" s="21"/>
      <c r="K3642" s="10"/>
      <c r="L3642" s="10"/>
      <c r="M3642" s="10"/>
      <c r="N3642" s="23"/>
      <c r="O3642" s="23"/>
      <c r="P3642" s="23"/>
    </row>
    <row r="3643" spans="1:16" x14ac:dyDescent="0.2">
      <c r="A3643" s="23"/>
      <c r="G3643" s="17"/>
      <c r="H3643" s="17"/>
      <c r="I3643" s="28"/>
      <c r="J3643" s="21"/>
      <c r="K3643" s="10"/>
      <c r="L3643" s="10"/>
      <c r="M3643" s="10"/>
      <c r="N3643" s="23"/>
      <c r="O3643" s="23"/>
      <c r="P3643" s="23"/>
    </row>
    <row r="3644" spans="1:16" x14ac:dyDescent="0.2">
      <c r="A3644" s="23"/>
      <c r="G3644" s="17"/>
      <c r="H3644" s="17"/>
      <c r="I3644" s="28"/>
      <c r="J3644" s="21"/>
      <c r="K3644" s="10"/>
      <c r="L3644" s="10"/>
      <c r="M3644" s="10"/>
      <c r="N3644" s="23"/>
      <c r="O3644" s="23"/>
      <c r="P3644" s="23"/>
    </row>
    <row r="3645" spans="1:16" x14ac:dyDescent="0.2">
      <c r="A3645" s="23"/>
      <c r="G3645" s="17"/>
      <c r="H3645" s="17"/>
      <c r="I3645" s="28"/>
      <c r="J3645" s="21"/>
      <c r="K3645" s="10"/>
      <c r="L3645" s="10"/>
      <c r="M3645" s="10"/>
      <c r="N3645" s="23"/>
      <c r="O3645" s="23"/>
      <c r="P3645" s="23"/>
    </row>
    <row r="3646" spans="1:16" x14ac:dyDescent="0.2">
      <c r="A3646" s="23"/>
      <c r="G3646" s="17"/>
      <c r="H3646" s="17"/>
      <c r="I3646" s="28"/>
      <c r="J3646" s="21"/>
      <c r="K3646" s="10"/>
      <c r="L3646" s="10"/>
      <c r="M3646" s="10"/>
      <c r="N3646" s="23"/>
      <c r="O3646" s="23"/>
      <c r="P3646" s="23"/>
    </row>
    <row r="3647" spans="1:16" x14ac:dyDescent="0.2">
      <c r="A3647" s="23"/>
      <c r="G3647" s="17"/>
      <c r="H3647" s="17"/>
      <c r="I3647" s="28"/>
      <c r="J3647" s="21"/>
      <c r="K3647" s="10"/>
      <c r="L3647" s="10"/>
      <c r="M3647" s="10"/>
      <c r="N3647" s="23"/>
      <c r="O3647" s="23"/>
      <c r="P3647" s="23"/>
    </row>
    <row r="3648" spans="1:16" x14ac:dyDescent="0.2">
      <c r="A3648" s="23"/>
      <c r="G3648" s="17"/>
      <c r="H3648" s="17"/>
      <c r="I3648" s="28"/>
      <c r="J3648" s="21"/>
      <c r="K3648" s="10"/>
      <c r="L3648" s="10"/>
      <c r="M3648" s="10"/>
      <c r="N3648" s="23"/>
      <c r="O3648" s="23"/>
      <c r="P3648" s="23"/>
    </row>
    <row r="3649" spans="1:16" x14ac:dyDescent="0.2">
      <c r="A3649" s="23"/>
      <c r="G3649" s="17"/>
      <c r="H3649" s="17"/>
      <c r="I3649" s="28"/>
      <c r="J3649" s="21"/>
      <c r="K3649" s="10"/>
      <c r="L3649" s="10"/>
      <c r="M3649" s="10"/>
      <c r="N3649" s="23"/>
      <c r="O3649" s="23"/>
      <c r="P3649" s="23"/>
    </row>
    <row r="3650" spans="1:16" x14ac:dyDescent="0.2">
      <c r="A3650" s="23"/>
      <c r="G3650" s="17"/>
      <c r="H3650" s="17"/>
      <c r="I3650" s="28"/>
      <c r="J3650" s="21"/>
      <c r="K3650" s="10"/>
      <c r="L3650" s="10"/>
      <c r="M3650" s="10"/>
      <c r="N3650" s="23"/>
      <c r="O3650" s="23"/>
      <c r="P3650" s="23"/>
    </row>
    <row r="3651" spans="1:16" x14ac:dyDescent="0.2">
      <c r="A3651" s="23"/>
      <c r="G3651" s="17"/>
      <c r="H3651" s="17"/>
      <c r="I3651" s="28"/>
      <c r="J3651" s="21"/>
      <c r="K3651" s="10"/>
      <c r="L3651" s="10"/>
      <c r="M3651" s="10"/>
      <c r="N3651" s="23"/>
      <c r="O3651" s="23"/>
      <c r="P3651" s="23"/>
    </row>
    <row r="3652" spans="1:16" x14ac:dyDescent="0.2">
      <c r="A3652" s="23"/>
      <c r="G3652" s="17"/>
      <c r="H3652" s="17"/>
      <c r="I3652" s="28"/>
      <c r="J3652" s="21"/>
      <c r="K3652" s="10"/>
      <c r="L3652" s="10"/>
      <c r="M3652" s="10"/>
      <c r="N3652" s="23"/>
      <c r="O3652" s="23"/>
      <c r="P3652" s="23"/>
    </row>
    <row r="3653" spans="1:16" x14ac:dyDescent="0.2">
      <c r="A3653" s="23"/>
      <c r="G3653" s="17"/>
      <c r="H3653" s="17"/>
      <c r="I3653" s="28"/>
      <c r="J3653" s="21"/>
      <c r="K3653" s="10"/>
      <c r="L3653" s="10"/>
      <c r="M3653" s="10"/>
      <c r="N3653" s="23"/>
      <c r="O3653" s="23"/>
      <c r="P3653" s="23"/>
    </row>
    <row r="3654" spans="1:16" x14ac:dyDescent="0.2">
      <c r="A3654" s="23"/>
      <c r="G3654" s="17"/>
      <c r="H3654" s="17"/>
      <c r="I3654" s="28"/>
      <c r="J3654" s="21"/>
      <c r="K3654" s="10"/>
      <c r="L3654" s="10"/>
      <c r="M3654" s="10"/>
      <c r="N3654" s="23"/>
      <c r="O3654" s="23"/>
      <c r="P3654" s="23"/>
    </row>
    <row r="3655" spans="1:16" x14ac:dyDescent="0.2">
      <c r="A3655" s="23"/>
      <c r="G3655" s="17"/>
      <c r="H3655" s="17"/>
      <c r="I3655" s="28"/>
      <c r="J3655" s="21"/>
      <c r="K3655" s="10"/>
      <c r="L3655" s="10"/>
      <c r="M3655" s="10"/>
      <c r="N3655" s="23"/>
      <c r="O3655" s="23"/>
      <c r="P3655" s="23"/>
    </row>
    <row r="3656" spans="1:16" x14ac:dyDescent="0.2">
      <c r="A3656" s="23"/>
      <c r="G3656" s="17"/>
      <c r="H3656" s="17"/>
      <c r="I3656" s="28"/>
      <c r="J3656" s="21"/>
      <c r="K3656" s="10"/>
      <c r="L3656" s="10"/>
      <c r="M3656" s="10"/>
      <c r="N3656" s="23"/>
      <c r="O3656" s="23"/>
      <c r="P3656" s="23"/>
    </row>
    <row r="3657" spans="1:16" x14ac:dyDescent="0.2">
      <c r="A3657" s="23"/>
      <c r="G3657" s="17"/>
      <c r="H3657" s="17"/>
      <c r="I3657" s="28"/>
      <c r="J3657" s="21"/>
      <c r="K3657" s="10"/>
      <c r="L3657" s="10"/>
      <c r="M3657" s="10"/>
      <c r="N3657" s="23"/>
      <c r="O3657" s="23"/>
      <c r="P3657" s="23"/>
    </row>
    <row r="3658" spans="1:16" x14ac:dyDescent="0.2">
      <c r="A3658" s="23"/>
      <c r="G3658" s="17"/>
      <c r="H3658" s="17"/>
      <c r="I3658" s="28"/>
      <c r="J3658" s="21"/>
      <c r="K3658" s="10"/>
      <c r="L3658" s="10"/>
      <c r="M3658" s="10"/>
      <c r="N3658" s="23"/>
      <c r="O3658" s="23"/>
      <c r="P3658" s="23"/>
    </row>
    <row r="3659" spans="1:16" x14ac:dyDescent="0.2">
      <c r="A3659" s="23"/>
      <c r="G3659" s="17"/>
      <c r="H3659" s="17"/>
      <c r="I3659" s="28"/>
      <c r="J3659" s="21"/>
      <c r="K3659" s="10"/>
      <c r="L3659" s="10"/>
      <c r="M3659" s="10"/>
      <c r="N3659" s="23"/>
      <c r="O3659" s="23"/>
      <c r="P3659" s="23"/>
    </row>
    <row r="3660" spans="1:16" x14ac:dyDescent="0.2">
      <c r="A3660" s="23"/>
      <c r="G3660" s="17"/>
      <c r="H3660" s="17"/>
      <c r="I3660" s="28"/>
      <c r="J3660" s="21"/>
      <c r="K3660" s="10"/>
      <c r="L3660" s="10"/>
      <c r="M3660" s="10"/>
      <c r="N3660" s="23"/>
      <c r="O3660" s="23"/>
      <c r="P3660" s="23"/>
    </row>
    <row r="3661" spans="1:16" x14ac:dyDescent="0.2">
      <c r="A3661" s="23"/>
      <c r="G3661" s="17"/>
      <c r="H3661" s="17"/>
      <c r="I3661" s="28"/>
      <c r="J3661" s="21"/>
      <c r="K3661" s="10"/>
      <c r="L3661" s="10"/>
      <c r="M3661" s="10"/>
      <c r="N3661" s="23"/>
      <c r="O3661" s="23"/>
      <c r="P3661" s="23"/>
    </row>
    <row r="3662" spans="1:16" x14ac:dyDescent="0.2">
      <c r="A3662" s="23"/>
      <c r="G3662" s="17"/>
      <c r="H3662" s="17"/>
      <c r="I3662" s="28"/>
      <c r="J3662" s="21"/>
      <c r="K3662" s="10"/>
      <c r="L3662" s="10"/>
      <c r="M3662" s="10"/>
      <c r="N3662" s="23"/>
      <c r="O3662" s="23"/>
      <c r="P3662" s="23"/>
    </row>
    <row r="3663" spans="1:16" x14ac:dyDescent="0.2">
      <c r="A3663" s="23"/>
      <c r="G3663" s="17"/>
      <c r="H3663" s="17"/>
      <c r="I3663" s="28"/>
      <c r="J3663" s="21"/>
      <c r="K3663" s="10"/>
      <c r="L3663" s="10"/>
      <c r="M3663" s="10"/>
      <c r="N3663" s="23"/>
      <c r="O3663" s="23"/>
      <c r="P3663" s="23"/>
    </row>
    <row r="3664" spans="1:16" x14ac:dyDescent="0.2">
      <c r="A3664" s="23"/>
      <c r="G3664" s="17"/>
      <c r="H3664" s="17"/>
      <c r="I3664" s="28"/>
      <c r="J3664" s="21"/>
      <c r="K3664" s="10"/>
      <c r="L3664" s="10"/>
      <c r="M3664" s="10"/>
      <c r="N3664" s="23"/>
      <c r="O3664" s="23"/>
      <c r="P3664" s="23"/>
    </row>
    <row r="3665" spans="1:16" x14ac:dyDescent="0.2">
      <c r="A3665" s="23"/>
      <c r="G3665" s="17"/>
      <c r="H3665" s="17"/>
      <c r="I3665" s="28"/>
      <c r="J3665" s="21"/>
      <c r="K3665" s="10"/>
      <c r="L3665" s="10"/>
      <c r="M3665" s="10"/>
      <c r="N3665" s="23"/>
      <c r="O3665" s="23"/>
      <c r="P3665" s="23"/>
    </row>
    <row r="3666" spans="1:16" x14ac:dyDescent="0.2">
      <c r="A3666" s="23"/>
      <c r="G3666" s="17"/>
      <c r="H3666" s="17"/>
      <c r="I3666" s="28"/>
      <c r="J3666" s="21"/>
      <c r="K3666" s="10"/>
      <c r="L3666" s="10"/>
      <c r="M3666" s="10"/>
      <c r="N3666" s="23"/>
      <c r="O3666" s="23"/>
      <c r="P3666" s="23"/>
    </row>
    <row r="3667" spans="1:16" x14ac:dyDescent="0.2">
      <c r="A3667" s="23"/>
      <c r="G3667" s="17"/>
      <c r="H3667" s="17"/>
      <c r="I3667" s="28"/>
      <c r="J3667" s="21"/>
      <c r="K3667" s="10"/>
      <c r="L3667" s="10"/>
      <c r="M3667" s="10"/>
      <c r="N3667" s="23"/>
      <c r="O3667" s="23"/>
      <c r="P3667" s="23"/>
    </row>
    <row r="3668" spans="1:16" x14ac:dyDescent="0.2">
      <c r="A3668" s="23"/>
      <c r="G3668" s="17"/>
      <c r="H3668" s="17"/>
      <c r="I3668" s="28"/>
      <c r="J3668" s="21"/>
      <c r="K3668" s="10"/>
      <c r="L3668" s="10"/>
      <c r="M3668" s="10"/>
      <c r="N3668" s="23"/>
      <c r="O3668" s="23"/>
      <c r="P3668" s="23"/>
    </row>
    <row r="3669" spans="1:16" x14ac:dyDescent="0.2">
      <c r="A3669" s="23"/>
      <c r="G3669" s="17"/>
      <c r="H3669" s="17"/>
      <c r="I3669" s="28"/>
      <c r="J3669" s="21"/>
      <c r="K3669" s="10"/>
      <c r="L3669" s="10"/>
      <c r="M3669" s="10"/>
      <c r="N3669" s="23"/>
      <c r="O3669" s="23"/>
      <c r="P3669" s="23"/>
    </row>
    <row r="3670" spans="1:16" x14ac:dyDescent="0.2">
      <c r="A3670" s="23"/>
      <c r="G3670" s="17"/>
      <c r="H3670" s="17"/>
      <c r="I3670" s="28"/>
      <c r="J3670" s="21"/>
      <c r="K3670" s="10"/>
      <c r="L3670" s="10"/>
      <c r="M3670" s="10"/>
      <c r="N3670" s="23"/>
      <c r="O3670" s="23"/>
      <c r="P3670" s="23"/>
    </row>
    <row r="3671" spans="1:16" x14ac:dyDescent="0.2">
      <c r="A3671" s="23"/>
      <c r="G3671" s="17"/>
      <c r="H3671" s="17"/>
      <c r="I3671" s="28"/>
      <c r="J3671" s="21"/>
      <c r="K3671" s="10"/>
      <c r="L3671" s="10"/>
      <c r="M3671" s="10"/>
      <c r="N3671" s="23"/>
      <c r="O3671" s="23"/>
      <c r="P3671" s="23"/>
    </row>
    <row r="3672" spans="1:16" x14ac:dyDescent="0.2">
      <c r="A3672" s="23"/>
      <c r="G3672" s="17"/>
      <c r="H3672" s="17"/>
      <c r="I3672" s="28"/>
      <c r="J3672" s="21"/>
      <c r="K3672" s="10"/>
      <c r="L3672" s="10"/>
      <c r="M3672" s="10"/>
      <c r="N3672" s="23"/>
      <c r="O3672" s="23"/>
      <c r="P3672" s="23"/>
    </row>
    <row r="3673" spans="1:16" x14ac:dyDescent="0.2">
      <c r="A3673" s="23"/>
      <c r="G3673" s="17"/>
      <c r="H3673" s="17"/>
      <c r="I3673" s="28"/>
      <c r="J3673" s="21"/>
      <c r="K3673" s="10"/>
      <c r="L3673" s="10"/>
      <c r="M3673" s="10"/>
      <c r="N3673" s="23"/>
      <c r="O3673" s="23"/>
      <c r="P3673" s="23"/>
    </row>
    <row r="3674" spans="1:16" x14ac:dyDescent="0.2">
      <c r="A3674" s="23"/>
      <c r="G3674" s="17"/>
      <c r="H3674" s="17"/>
      <c r="I3674" s="28"/>
      <c r="J3674" s="21"/>
      <c r="K3674" s="10"/>
      <c r="L3674" s="10"/>
      <c r="M3674" s="10"/>
      <c r="N3674" s="23"/>
      <c r="O3674" s="23"/>
      <c r="P3674" s="23"/>
    </row>
    <row r="3675" spans="1:16" x14ac:dyDescent="0.2">
      <c r="A3675" s="23"/>
      <c r="G3675" s="17"/>
      <c r="H3675" s="17"/>
      <c r="I3675" s="28"/>
      <c r="J3675" s="21"/>
      <c r="K3675" s="10"/>
      <c r="L3675" s="10"/>
      <c r="M3675" s="10"/>
      <c r="N3675" s="23"/>
      <c r="O3675" s="23"/>
      <c r="P3675" s="23"/>
    </row>
    <row r="3676" spans="1:16" x14ac:dyDescent="0.2">
      <c r="A3676" s="23"/>
      <c r="G3676" s="17"/>
      <c r="H3676" s="17"/>
      <c r="I3676" s="28"/>
      <c r="J3676" s="21"/>
      <c r="K3676" s="10"/>
      <c r="L3676" s="10"/>
      <c r="M3676" s="10"/>
      <c r="N3676" s="23"/>
      <c r="O3676" s="23"/>
      <c r="P3676" s="23"/>
    </row>
    <row r="3677" spans="1:16" x14ac:dyDescent="0.2">
      <c r="A3677" s="23"/>
      <c r="G3677" s="17"/>
      <c r="H3677" s="17"/>
      <c r="I3677" s="28"/>
      <c r="J3677" s="21"/>
      <c r="K3677" s="10"/>
      <c r="L3677" s="10"/>
      <c r="M3677" s="10"/>
      <c r="N3677" s="23"/>
      <c r="O3677" s="23"/>
      <c r="P3677" s="23"/>
    </row>
    <row r="3678" spans="1:16" x14ac:dyDescent="0.2">
      <c r="A3678" s="23"/>
      <c r="G3678" s="17"/>
      <c r="H3678" s="17"/>
      <c r="I3678" s="28"/>
      <c r="J3678" s="21"/>
      <c r="K3678" s="10"/>
      <c r="L3678" s="10"/>
      <c r="M3678" s="10"/>
      <c r="N3678" s="23"/>
      <c r="O3678" s="23"/>
      <c r="P3678" s="23"/>
    </row>
    <row r="3679" spans="1:16" x14ac:dyDescent="0.2">
      <c r="A3679" s="23"/>
      <c r="G3679" s="17"/>
      <c r="H3679" s="17"/>
      <c r="I3679" s="28"/>
      <c r="J3679" s="21"/>
      <c r="K3679" s="10"/>
      <c r="L3679" s="10"/>
      <c r="M3679" s="10"/>
      <c r="N3679" s="23"/>
      <c r="O3679" s="23"/>
      <c r="P3679" s="23"/>
    </row>
    <row r="3680" spans="1:16" x14ac:dyDescent="0.2">
      <c r="A3680" s="23"/>
      <c r="G3680" s="17"/>
      <c r="H3680" s="17"/>
      <c r="I3680" s="28"/>
      <c r="J3680" s="21"/>
      <c r="K3680" s="10"/>
      <c r="L3680" s="10"/>
      <c r="M3680" s="10"/>
      <c r="N3680" s="23"/>
      <c r="O3680" s="23"/>
      <c r="P3680" s="23"/>
    </row>
    <row r="3681" spans="1:16" x14ac:dyDescent="0.2">
      <c r="A3681" s="23"/>
      <c r="G3681" s="17"/>
      <c r="H3681" s="17"/>
      <c r="I3681" s="28"/>
      <c r="J3681" s="21"/>
      <c r="K3681" s="10"/>
      <c r="L3681" s="10"/>
      <c r="M3681" s="10"/>
      <c r="N3681" s="23"/>
      <c r="O3681" s="23"/>
      <c r="P3681" s="23"/>
    </row>
    <row r="3682" spans="1:16" x14ac:dyDescent="0.2">
      <c r="A3682" s="23"/>
      <c r="G3682" s="17"/>
      <c r="H3682" s="17"/>
      <c r="I3682" s="28"/>
      <c r="J3682" s="21"/>
      <c r="K3682" s="10"/>
      <c r="L3682" s="10"/>
      <c r="M3682" s="10"/>
      <c r="N3682" s="23"/>
      <c r="O3682" s="23"/>
      <c r="P3682" s="23"/>
    </row>
    <row r="3683" spans="1:16" x14ac:dyDescent="0.2">
      <c r="A3683" s="23"/>
      <c r="G3683" s="17"/>
      <c r="H3683" s="17"/>
      <c r="I3683" s="28"/>
      <c r="J3683" s="21"/>
      <c r="K3683" s="10"/>
      <c r="L3683" s="10"/>
      <c r="M3683" s="10"/>
      <c r="N3683" s="23"/>
      <c r="O3683" s="23"/>
      <c r="P3683" s="23"/>
    </row>
    <row r="3684" spans="1:16" x14ac:dyDescent="0.2">
      <c r="A3684" s="23"/>
      <c r="G3684" s="17"/>
      <c r="H3684" s="17"/>
      <c r="I3684" s="28"/>
      <c r="J3684" s="21"/>
      <c r="K3684" s="10"/>
      <c r="L3684" s="10"/>
      <c r="M3684" s="10"/>
      <c r="N3684" s="23"/>
      <c r="O3684" s="23"/>
      <c r="P3684" s="23"/>
    </row>
    <row r="3685" spans="1:16" x14ac:dyDescent="0.2">
      <c r="A3685" s="23"/>
      <c r="G3685" s="17"/>
      <c r="H3685" s="17"/>
      <c r="I3685" s="28"/>
      <c r="J3685" s="21"/>
      <c r="K3685" s="10"/>
      <c r="L3685" s="10"/>
      <c r="M3685" s="10"/>
      <c r="N3685" s="23"/>
      <c r="O3685" s="23"/>
      <c r="P3685" s="23"/>
    </row>
    <row r="3686" spans="1:16" x14ac:dyDescent="0.2">
      <c r="A3686" s="23"/>
      <c r="G3686" s="17"/>
      <c r="H3686" s="17"/>
      <c r="I3686" s="28"/>
      <c r="J3686" s="21"/>
      <c r="K3686" s="10"/>
      <c r="L3686" s="10"/>
      <c r="M3686" s="10"/>
      <c r="N3686" s="23"/>
      <c r="O3686" s="23"/>
      <c r="P3686" s="23"/>
    </row>
    <row r="3687" spans="1:16" x14ac:dyDescent="0.2">
      <c r="A3687" s="23"/>
      <c r="G3687" s="17"/>
      <c r="H3687" s="17"/>
      <c r="I3687" s="28"/>
      <c r="J3687" s="21"/>
      <c r="K3687" s="10"/>
      <c r="L3687" s="10"/>
      <c r="M3687" s="10"/>
      <c r="N3687" s="23"/>
      <c r="O3687" s="23"/>
      <c r="P3687" s="23"/>
    </row>
    <row r="3688" spans="1:16" x14ac:dyDescent="0.2">
      <c r="A3688" s="23"/>
      <c r="G3688" s="17"/>
      <c r="H3688" s="17"/>
      <c r="I3688" s="28"/>
      <c r="J3688" s="21"/>
      <c r="K3688" s="10"/>
      <c r="L3688" s="10"/>
      <c r="M3688" s="10"/>
      <c r="N3688" s="23"/>
      <c r="O3688" s="23"/>
      <c r="P3688" s="23"/>
    </row>
    <row r="3689" spans="1:16" x14ac:dyDescent="0.2">
      <c r="A3689" s="23"/>
      <c r="G3689" s="17"/>
      <c r="H3689" s="17"/>
      <c r="I3689" s="28"/>
      <c r="J3689" s="21"/>
      <c r="K3689" s="10"/>
      <c r="L3689" s="10"/>
      <c r="M3689" s="10"/>
      <c r="N3689" s="23"/>
      <c r="O3689" s="23"/>
      <c r="P3689" s="23"/>
    </row>
    <row r="3690" spans="1:16" x14ac:dyDescent="0.2">
      <c r="A3690" s="23"/>
      <c r="G3690" s="17"/>
      <c r="H3690" s="17"/>
      <c r="I3690" s="28"/>
      <c r="J3690" s="21"/>
      <c r="K3690" s="10"/>
      <c r="L3690" s="10"/>
      <c r="M3690" s="10"/>
      <c r="N3690" s="23"/>
      <c r="O3690" s="23"/>
      <c r="P3690" s="23"/>
    </row>
    <row r="3691" spans="1:16" x14ac:dyDescent="0.2">
      <c r="A3691" s="23"/>
      <c r="G3691" s="17"/>
      <c r="H3691" s="17"/>
      <c r="I3691" s="28"/>
      <c r="J3691" s="21"/>
      <c r="K3691" s="10"/>
      <c r="L3691" s="10"/>
      <c r="M3691" s="10"/>
      <c r="N3691" s="23"/>
      <c r="O3691" s="23"/>
      <c r="P3691" s="23"/>
    </row>
    <row r="3692" spans="1:16" x14ac:dyDescent="0.2">
      <c r="A3692" s="23"/>
      <c r="G3692" s="17"/>
      <c r="H3692" s="17"/>
      <c r="I3692" s="28"/>
      <c r="J3692" s="21"/>
      <c r="K3692" s="10"/>
      <c r="L3692" s="10"/>
      <c r="M3692" s="10"/>
      <c r="N3692" s="23"/>
      <c r="O3692" s="23"/>
      <c r="P3692" s="23"/>
    </row>
    <row r="3693" spans="1:16" x14ac:dyDescent="0.2">
      <c r="A3693" s="23"/>
      <c r="G3693" s="17"/>
      <c r="H3693" s="17"/>
      <c r="I3693" s="28"/>
      <c r="J3693" s="21"/>
      <c r="K3693" s="10"/>
      <c r="L3693" s="10"/>
      <c r="M3693" s="10"/>
      <c r="N3693" s="23"/>
      <c r="O3693" s="23"/>
      <c r="P3693" s="23"/>
    </row>
    <row r="3694" spans="1:16" x14ac:dyDescent="0.2">
      <c r="A3694" s="23"/>
      <c r="G3694" s="17"/>
      <c r="H3694" s="17"/>
      <c r="I3694" s="28"/>
      <c r="J3694" s="21"/>
      <c r="K3694" s="10"/>
      <c r="L3694" s="10"/>
      <c r="M3694" s="10"/>
      <c r="N3694" s="23"/>
      <c r="O3694" s="23"/>
      <c r="P3694" s="23"/>
    </row>
    <row r="3695" spans="1:16" x14ac:dyDescent="0.2">
      <c r="A3695" s="23"/>
      <c r="G3695" s="17"/>
      <c r="H3695" s="17"/>
      <c r="I3695" s="28"/>
      <c r="J3695" s="21"/>
      <c r="K3695" s="10"/>
      <c r="L3695" s="10"/>
      <c r="M3695" s="10"/>
      <c r="N3695" s="23"/>
      <c r="O3695" s="23"/>
      <c r="P3695" s="23"/>
    </row>
    <row r="3696" spans="1:16" x14ac:dyDescent="0.2">
      <c r="A3696" s="23"/>
      <c r="G3696" s="17"/>
      <c r="H3696" s="17"/>
      <c r="I3696" s="28"/>
      <c r="J3696" s="21"/>
      <c r="K3696" s="10"/>
      <c r="L3696" s="10"/>
      <c r="M3696" s="10"/>
      <c r="N3696" s="23"/>
      <c r="O3696" s="23"/>
      <c r="P3696" s="23"/>
    </row>
    <row r="3697" spans="1:16" x14ac:dyDescent="0.2">
      <c r="A3697" s="23"/>
      <c r="G3697" s="17"/>
      <c r="H3697" s="17"/>
      <c r="I3697" s="28"/>
      <c r="J3697" s="21"/>
      <c r="K3697" s="10"/>
      <c r="L3697" s="10"/>
      <c r="M3697" s="10"/>
      <c r="N3697" s="23"/>
      <c r="O3697" s="23"/>
      <c r="P3697" s="23"/>
    </row>
    <row r="3698" spans="1:16" x14ac:dyDescent="0.2">
      <c r="A3698" s="23"/>
      <c r="G3698" s="17"/>
      <c r="H3698" s="17"/>
      <c r="I3698" s="28"/>
      <c r="J3698" s="21"/>
      <c r="K3698" s="10"/>
      <c r="L3698" s="10"/>
      <c r="M3698" s="10"/>
      <c r="N3698" s="23"/>
      <c r="O3698" s="23"/>
      <c r="P3698" s="23"/>
    </row>
    <row r="3699" spans="1:16" x14ac:dyDescent="0.2">
      <c r="A3699" s="23"/>
      <c r="G3699" s="17"/>
      <c r="H3699" s="17"/>
      <c r="I3699" s="28"/>
      <c r="J3699" s="21"/>
      <c r="K3699" s="10"/>
      <c r="L3699" s="10"/>
      <c r="M3699" s="10"/>
      <c r="N3699" s="23"/>
      <c r="O3699" s="23"/>
      <c r="P3699" s="23"/>
    </row>
    <row r="3700" spans="1:16" x14ac:dyDescent="0.2">
      <c r="A3700" s="23"/>
      <c r="G3700" s="17"/>
      <c r="H3700" s="17"/>
      <c r="I3700" s="28"/>
      <c r="J3700" s="21"/>
      <c r="K3700" s="10"/>
      <c r="L3700" s="10"/>
      <c r="M3700" s="10"/>
      <c r="N3700" s="23"/>
      <c r="O3700" s="23"/>
      <c r="P3700" s="23"/>
    </row>
    <row r="3701" spans="1:16" x14ac:dyDescent="0.2">
      <c r="A3701" s="23"/>
      <c r="G3701" s="17"/>
      <c r="H3701" s="17"/>
      <c r="I3701" s="28"/>
      <c r="J3701" s="21"/>
      <c r="K3701" s="10"/>
      <c r="L3701" s="10"/>
      <c r="M3701" s="10"/>
      <c r="N3701" s="23"/>
      <c r="O3701" s="23"/>
      <c r="P3701" s="23"/>
    </row>
    <row r="3702" spans="1:16" x14ac:dyDescent="0.2">
      <c r="A3702" s="23"/>
      <c r="G3702" s="17"/>
      <c r="H3702" s="17"/>
      <c r="I3702" s="28"/>
      <c r="J3702" s="21"/>
      <c r="K3702" s="10"/>
      <c r="L3702" s="10"/>
      <c r="M3702" s="10"/>
      <c r="N3702" s="23"/>
      <c r="O3702" s="23"/>
      <c r="P3702" s="23"/>
    </row>
    <row r="3703" spans="1:16" x14ac:dyDescent="0.2">
      <c r="A3703" s="23"/>
      <c r="G3703" s="17"/>
      <c r="H3703" s="17"/>
      <c r="I3703" s="28"/>
      <c r="J3703" s="21"/>
      <c r="K3703" s="10"/>
      <c r="L3703" s="10"/>
      <c r="M3703" s="10"/>
      <c r="N3703" s="23"/>
      <c r="O3703" s="23"/>
      <c r="P3703" s="23"/>
    </row>
    <row r="3704" spans="1:16" x14ac:dyDescent="0.2">
      <c r="A3704" s="23"/>
      <c r="G3704" s="17"/>
      <c r="H3704" s="17"/>
      <c r="I3704" s="28"/>
      <c r="J3704" s="21"/>
      <c r="K3704" s="10"/>
      <c r="L3704" s="10"/>
      <c r="M3704" s="10"/>
      <c r="N3704" s="23"/>
      <c r="O3704" s="23"/>
      <c r="P3704" s="23"/>
    </row>
    <row r="3705" spans="1:16" x14ac:dyDescent="0.2">
      <c r="A3705" s="23"/>
      <c r="G3705" s="17"/>
      <c r="H3705" s="17"/>
      <c r="I3705" s="28"/>
      <c r="J3705" s="21"/>
      <c r="K3705" s="10"/>
      <c r="L3705" s="10"/>
      <c r="M3705" s="10"/>
      <c r="N3705" s="23"/>
      <c r="O3705" s="23"/>
      <c r="P3705" s="23"/>
    </row>
    <row r="3706" spans="1:16" x14ac:dyDescent="0.2">
      <c r="A3706" s="23"/>
      <c r="G3706" s="17"/>
      <c r="H3706" s="17"/>
      <c r="I3706" s="28"/>
      <c r="J3706" s="21"/>
      <c r="K3706" s="10"/>
      <c r="L3706" s="10"/>
      <c r="M3706" s="10"/>
      <c r="N3706" s="23"/>
      <c r="O3706" s="23"/>
      <c r="P3706" s="23"/>
    </row>
    <row r="3707" spans="1:16" x14ac:dyDescent="0.2">
      <c r="A3707" s="23"/>
      <c r="G3707" s="17"/>
      <c r="H3707" s="17"/>
      <c r="I3707" s="28"/>
      <c r="J3707" s="21"/>
      <c r="K3707" s="10"/>
      <c r="L3707" s="10"/>
      <c r="M3707" s="10"/>
      <c r="N3707" s="23"/>
      <c r="O3707" s="23"/>
      <c r="P3707" s="23"/>
    </row>
    <row r="3708" spans="1:16" x14ac:dyDescent="0.2">
      <c r="A3708" s="23"/>
      <c r="G3708" s="17"/>
      <c r="H3708" s="17"/>
      <c r="I3708" s="28"/>
      <c r="J3708" s="21"/>
      <c r="K3708" s="10"/>
      <c r="L3708" s="10"/>
      <c r="M3708" s="10"/>
      <c r="N3708" s="23"/>
      <c r="O3708" s="23"/>
      <c r="P3708" s="23"/>
    </row>
    <row r="3709" spans="1:16" x14ac:dyDescent="0.2">
      <c r="A3709" s="23"/>
      <c r="G3709" s="17"/>
      <c r="H3709" s="17"/>
      <c r="I3709" s="28"/>
      <c r="J3709" s="21"/>
      <c r="K3709" s="10"/>
      <c r="L3709" s="10"/>
      <c r="M3709" s="10"/>
      <c r="N3709" s="23"/>
      <c r="O3709" s="23"/>
      <c r="P3709" s="23"/>
    </row>
    <row r="3710" spans="1:16" x14ac:dyDescent="0.2">
      <c r="A3710" s="23"/>
      <c r="G3710" s="17"/>
      <c r="H3710" s="17"/>
      <c r="I3710" s="28"/>
      <c r="J3710" s="21"/>
      <c r="K3710" s="10"/>
      <c r="L3710" s="10"/>
      <c r="M3710" s="10"/>
      <c r="N3710" s="23"/>
      <c r="O3710" s="23"/>
      <c r="P3710" s="23"/>
    </row>
    <row r="3711" spans="1:16" x14ac:dyDescent="0.2">
      <c r="A3711" s="23"/>
      <c r="G3711" s="17"/>
      <c r="H3711" s="17"/>
      <c r="I3711" s="28"/>
      <c r="J3711" s="21"/>
      <c r="K3711" s="10"/>
      <c r="L3711" s="10"/>
      <c r="M3711" s="10"/>
      <c r="N3711" s="23"/>
      <c r="O3711" s="23"/>
      <c r="P3711" s="23"/>
    </row>
    <row r="3712" spans="1:16" x14ac:dyDescent="0.2">
      <c r="A3712" s="23"/>
      <c r="G3712" s="17"/>
      <c r="H3712" s="17"/>
      <c r="I3712" s="28"/>
      <c r="J3712" s="21"/>
      <c r="K3712" s="10"/>
      <c r="L3712" s="10"/>
      <c r="M3712" s="10"/>
      <c r="N3712" s="23"/>
      <c r="O3712" s="23"/>
      <c r="P3712" s="23"/>
    </row>
    <row r="3713" spans="1:16" x14ac:dyDescent="0.2">
      <c r="A3713" s="23"/>
      <c r="G3713" s="17"/>
      <c r="H3713" s="17"/>
      <c r="I3713" s="28"/>
      <c r="J3713" s="21"/>
      <c r="K3713" s="10"/>
      <c r="L3713" s="10"/>
      <c r="M3713" s="10"/>
      <c r="N3713" s="23"/>
      <c r="O3713" s="23"/>
      <c r="P3713" s="23"/>
    </row>
    <row r="3714" spans="1:16" x14ac:dyDescent="0.2">
      <c r="A3714" s="23"/>
      <c r="G3714" s="17"/>
      <c r="H3714" s="17"/>
      <c r="I3714" s="28"/>
      <c r="J3714" s="21"/>
      <c r="K3714" s="10"/>
      <c r="L3714" s="10"/>
      <c r="M3714" s="10"/>
      <c r="N3714" s="23"/>
      <c r="O3714" s="23"/>
      <c r="P3714" s="23"/>
    </row>
    <row r="3715" spans="1:16" x14ac:dyDescent="0.2">
      <c r="A3715" s="23"/>
      <c r="G3715" s="17"/>
      <c r="H3715" s="17"/>
      <c r="I3715" s="28"/>
      <c r="J3715" s="21"/>
      <c r="K3715" s="10"/>
      <c r="L3715" s="10"/>
      <c r="M3715" s="10"/>
      <c r="N3715" s="23"/>
      <c r="O3715" s="23"/>
      <c r="P3715" s="23"/>
    </row>
    <row r="3716" spans="1:16" x14ac:dyDescent="0.2">
      <c r="A3716" s="23"/>
      <c r="G3716" s="17"/>
      <c r="H3716" s="17"/>
      <c r="I3716" s="28"/>
      <c r="J3716" s="21"/>
      <c r="K3716" s="10"/>
      <c r="L3716" s="10"/>
      <c r="M3716" s="10"/>
      <c r="N3716" s="23"/>
      <c r="O3716" s="23"/>
      <c r="P3716" s="23"/>
    </row>
    <row r="3717" spans="1:16" x14ac:dyDescent="0.2">
      <c r="A3717" s="23"/>
      <c r="G3717" s="17"/>
      <c r="H3717" s="17"/>
      <c r="I3717" s="28"/>
      <c r="J3717" s="21"/>
      <c r="K3717" s="10"/>
      <c r="L3717" s="10"/>
      <c r="M3717" s="10"/>
      <c r="N3717" s="23"/>
      <c r="O3717" s="23"/>
      <c r="P3717" s="23"/>
    </row>
    <row r="3718" spans="1:16" x14ac:dyDescent="0.2">
      <c r="A3718" s="23"/>
      <c r="G3718" s="17"/>
      <c r="H3718" s="17"/>
      <c r="I3718" s="28"/>
      <c r="J3718" s="21"/>
      <c r="K3718" s="10"/>
      <c r="L3718" s="10"/>
      <c r="M3718" s="10"/>
      <c r="N3718" s="23"/>
      <c r="O3718" s="23"/>
      <c r="P3718" s="23"/>
    </row>
    <row r="3719" spans="1:16" x14ac:dyDescent="0.2">
      <c r="A3719" s="23"/>
      <c r="G3719" s="17"/>
      <c r="H3719" s="17"/>
      <c r="I3719" s="28"/>
      <c r="J3719" s="21"/>
      <c r="K3719" s="10"/>
      <c r="L3719" s="10"/>
      <c r="M3719" s="10"/>
      <c r="N3719" s="23"/>
      <c r="O3719" s="23"/>
      <c r="P3719" s="23"/>
    </row>
    <row r="3720" spans="1:16" x14ac:dyDescent="0.2">
      <c r="A3720" s="23"/>
      <c r="G3720" s="17"/>
      <c r="H3720" s="17"/>
      <c r="I3720" s="28"/>
      <c r="J3720" s="21"/>
      <c r="K3720" s="10"/>
      <c r="L3720" s="10"/>
      <c r="M3720" s="10"/>
      <c r="N3720" s="23"/>
      <c r="O3720" s="23"/>
      <c r="P3720" s="23"/>
    </row>
    <row r="3721" spans="1:16" x14ac:dyDescent="0.2">
      <c r="A3721" s="23"/>
      <c r="G3721" s="17"/>
      <c r="H3721" s="17"/>
      <c r="I3721" s="28"/>
      <c r="J3721" s="21"/>
      <c r="K3721" s="10"/>
      <c r="L3721" s="10"/>
      <c r="M3721" s="10"/>
      <c r="N3721" s="23"/>
      <c r="O3721" s="23"/>
      <c r="P3721" s="23"/>
    </row>
    <row r="3722" spans="1:16" x14ac:dyDescent="0.2">
      <c r="A3722" s="23"/>
      <c r="G3722" s="17"/>
      <c r="H3722" s="17"/>
      <c r="I3722" s="28"/>
      <c r="J3722" s="21"/>
      <c r="K3722" s="10"/>
      <c r="L3722" s="10"/>
      <c r="M3722" s="10"/>
      <c r="N3722" s="23"/>
      <c r="O3722" s="23"/>
      <c r="P3722" s="23"/>
    </row>
    <row r="3723" spans="1:16" x14ac:dyDescent="0.2">
      <c r="A3723" s="23"/>
      <c r="G3723" s="17"/>
      <c r="H3723" s="17"/>
      <c r="I3723" s="28"/>
      <c r="J3723" s="21"/>
      <c r="K3723" s="10"/>
      <c r="L3723" s="10"/>
      <c r="M3723" s="10"/>
      <c r="N3723" s="23"/>
      <c r="O3723" s="23"/>
      <c r="P3723" s="23"/>
    </row>
    <row r="3724" spans="1:16" x14ac:dyDescent="0.2">
      <c r="A3724" s="23"/>
      <c r="G3724" s="17"/>
      <c r="H3724" s="17"/>
      <c r="I3724" s="28"/>
      <c r="J3724" s="21"/>
      <c r="K3724" s="10"/>
      <c r="L3724" s="10"/>
      <c r="M3724" s="10"/>
      <c r="N3724" s="23"/>
      <c r="O3724" s="23"/>
      <c r="P3724" s="23"/>
    </row>
    <row r="3725" spans="1:16" x14ac:dyDescent="0.2">
      <c r="A3725" s="23"/>
      <c r="G3725" s="17"/>
      <c r="H3725" s="17"/>
      <c r="I3725" s="28"/>
      <c r="J3725" s="21"/>
      <c r="K3725" s="10"/>
      <c r="L3725" s="10"/>
      <c r="M3725" s="10"/>
      <c r="N3725" s="23"/>
      <c r="O3725" s="23"/>
      <c r="P3725" s="23"/>
    </row>
    <row r="3726" spans="1:16" x14ac:dyDescent="0.2">
      <c r="A3726" s="23"/>
      <c r="G3726" s="17"/>
      <c r="H3726" s="17"/>
      <c r="I3726" s="28"/>
      <c r="J3726" s="21"/>
      <c r="K3726" s="10"/>
      <c r="L3726" s="10"/>
      <c r="M3726" s="10"/>
      <c r="N3726" s="23"/>
      <c r="O3726" s="23"/>
      <c r="P3726" s="23"/>
    </row>
    <row r="3727" spans="1:16" x14ac:dyDescent="0.2">
      <c r="A3727" s="23"/>
      <c r="G3727" s="17"/>
      <c r="H3727" s="17"/>
      <c r="I3727" s="28"/>
      <c r="J3727" s="21"/>
      <c r="K3727" s="10"/>
      <c r="L3727" s="10"/>
      <c r="M3727" s="10"/>
      <c r="N3727" s="23"/>
      <c r="O3727" s="23"/>
      <c r="P3727" s="23"/>
    </row>
    <row r="3728" spans="1:16" x14ac:dyDescent="0.2">
      <c r="A3728" s="23"/>
      <c r="G3728" s="17"/>
      <c r="H3728" s="17"/>
      <c r="I3728" s="28"/>
      <c r="J3728" s="21"/>
      <c r="K3728" s="10"/>
      <c r="L3728" s="10"/>
      <c r="M3728" s="10"/>
      <c r="N3728" s="23"/>
      <c r="O3728" s="23"/>
      <c r="P3728" s="23"/>
    </row>
    <row r="3729" spans="1:16" x14ac:dyDescent="0.2">
      <c r="A3729" s="23"/>
      <c r="G3729" s="17"/>
      <c r="H3729" s="17"/>
      <c r="I3729" s="28"/>
      <c r="J3729" s="21"/>
      <c r="K3729" s="10"/>
      <c r="L3729" s="10"/>
      <c r="M3729" s="10"/>
      <c r="N3729" s="23"/>
      <c r="O3729" s="23"/>
      <c r="P3729" s="23"/>
    </row>
    <row r="3730" spans="1:16" x14ac:dyDescent="0.2">
      <c r="A3730" s="23"/>
      <c r="G3730" s="17"/>
      <c r="H3730" s="17"/>
      <c r="I3730" s="28"/>
      <c r="J3730" s="21"/>
      <c r="K3730" s="10"/>
      <c r="L3730" s="10"/>
      <c r="M3730" s="10"/>
      <c r="N3730" s="23"/>
      <c r="O3730" s="23"/>
      <c r="P3730" s="23"/>
    </row>
    <row r="3731" spans="1:16" x14ac:dyDescent="0.2">
      <c r="A3731" s="23"/>
      <c r="G3731" s="17"/>
      <c r="H3731" s="17"/>
      <c r="I3731" s="28"/>
      <c r="J3731" s="21"/>
      <c r="K3731" s="10"/>
      <c r="L3731" s="10"/>
      <c r="M3731" s="10"/>
      <c r="N3731" s="23"/>
      <c r="O3731" s="23"/>
      <c r="P3731" s="23"/>
    </row>
    <row r="3732" spans="1:16" x14ac:dyDescent="0.2">
      <c r="A3732" s="23"/>
      <c r="G3732" s="17"/>
      <c r="H3732" s="17"/>
      <c r="I3732" s="28"/>
      <c r="J3732" s="21"/>
      <c r="K3732" s="10"/>
      <c r="L3732" s="10"/>
      <c r="M3732" s="10"/>
      <c r="N3732" s="23"/>
      <c r="O3732" s="23"/>
      <c r="P3732" s="23"/>
    </row>
    <row r="3733" spans="1:16" x14ac:dyDescent="0.2">
      <c r="A3733" s="23"/>
      <c r="G3733" s="17"/>
      <c r="H3733" s="17"/>
      <c r="I3733" s="28"/>
      <c r="J3733" s="21"/>
      <c r="K3733" s="10"/>
      <c r="L3733" s="10"/>
      <c r="M3733" s="10"/>
      <c r="N3733" s="23"/>
      <c r="O3733" s="23"/>
      <c r="P3733" s="23"/>
    </row>
    <row r="3734" spans="1:16" x14ac:dyDescent="0.2">
      <c r="A3734" s="23"/>
      <c r="G3734" s="17"/>
      <c r="H3734" s="17"/>
      <c r="I3734" s="28"/>
      <c r="J3734" s="21"/>
      <c r="K3734" s="10"/>
      <c r="L3734" s="10"/>
      <c r="M3734" s="10"/>
      <c r="N3734" s="23"/>
      <c r="O3734" s="23"/>
      <c r="P3734" s="23"/>
    </row>
    <row r="3735" spans="1:16" x14ac:dyDescent="0.2">
      <c r="A3735" s="23"/>
      <c r="G3735" s="17"/>
      <c r="H3735" s="17"/>
      <c r="I3735" s="28"/>
      <c r="J3735" s="21"/>
      <c r="K3735" s="10"/>
      <c r="L3735" s="10"/>
      <c r="M3735" s="10"/>
      <c r="N3735" s="23"/>
      <c r="O3735" s="23"/>
      <c r="P3735" s="23"/>
    </row>
    <row r="3736" spans="1:16" x14ac:dyDescent="0.2">
      <c r="A3736" s="23"/>
      <c r="G3736" s="17"/>
      <c r="H3736" s="17"/>
      <c r="I3736" s="28"/>
      <c r="J3736" s="21"/>
      <c r="K3736" s="10"/>
      <c r="L3736" s="10"/>
      <c r="M3736" s="10"/>
      <c r="N3736" s="23"/>
      <c r="O3736" s="23"/>
      <c r="P3736" s="23"/>
    </row>
    <row r="3737" spans="1:16" x14ac:dyDescent="0.2">
      <c r="A3737" s="23"/>
      <c r="G3737" s="17"/>
      <c r="H3737" s="17"/>
      <c r="I3737" s="28"/>
      <c r="J3737" s="21"/>
      <c r="K3737" s="10"/>
      <c r="L3737" s="10"/>
      <c r="M3737" s="10"/>
      <c r="N3737" s="23"/>
      <c r="O3737" s="23"/>
      <c r="P3737" s="23"/>
    </row>
    <row r="3738" spans="1:16" x14ac:dyDescent="0.2">
      <c r="A3738" s="23"/>
      <c r="G3738" s="17"/>
      <c r="H3738" s="17"/>
      <c r="I3738" s="28"/>
      <c r="J3738" s="21"/>
      <c r="K3738" s="10"/>
      <c r="L3738" s="10"/>
      <c r="M3738" s="10"/>
      <c r="N3738" s="23"/>
      <c r="O3738" s="23"/>
      <c r="P3738" s="23"/>
    </row>
    <row r="3739" spans="1:16" x14ac:dyDescent="0.2">
      <c r="A3739" s="23"/>
      <c r="G3739" s="17"/>
      <c r="H3739" s="17"/>
      <c r="I3739" s="28"/>
      <c r="J3739" s="21"/>
      <c r="K3739" s="10"/>
      <c r="L3739" s="10"/>
      <c r="M3739" s="10"/>
      <c r="N3739" s="23"/>
      <c r="O3739" s="23"/>
      <c r="P3739" s="23"/>
    </row>
    <row r="3740" spans="1:16" x14ac:dyDescent="0.2">
      <c r="A3740" s="23"/>
      <c r="G3740" s="17"/>
      <c r="H3740" s="17"/>
      <c r="I3740" s="28"/>
      <c r="J3740" s="21"/>
      <c r="K3740" s="10"/>
      <c r="L3740" s="10"/>
      <c r="M3740" s="10"/>
      <c r="N3740" s="23"/>
      <c r="O3740" s="23"/>
      <c r="P3740" s="23"/>
    </row>
    <row r="3741" spans="1:16" x14ac:dyDescent="0.2">
      <c r="A3741" s="23"/>
      <c r="G3741" s="17"/>
      <c r="H3741" s="17"/>
      <c r="I3741" s="28"/>
      <c r="J3741" s="21"/>
      <c r="K3741" s="10"/>
      <c r="L3741" s="10"/>
      <c r="M3741" s="10"/>
      <c r="N3741" s="23"/>
      <c r="O3741" s="23"/>
      <c r="P3741" s="23"/>
    </row>
    <row r="3742" spans="1:16" x14ac:dyDescent="0.2">
      <c r="A3742" s="23"/>
      <c r="G3742" s="17"/>
      <c r="H3742" s="17"/>
      <c r="I3742" s="28"/>
      <c r="J3742" s="21"/>
      <c r="K3742" s="10"/>
      <c r="L3742" s="10"/>
      <c r="M3742" s="10"/>
      <c r="N3742" s="23"/>
      <c r="O3742" s="23"/>
      <c r="P3742" s="23"/>
    </row>
    <row r="3743" spans="1:16" x14ac:dyDescent="0.2">
      <c r="A3743" s="23"/>
      <c r="G3743" s="17"/>
      <c r="H3743" s="17"/>
      <c r="I3743" s="28"/>
      <c r="J3743" s="21"/>
      <c r="K3743" s="10"/>
      <c r="L3743" s="10"/>
      <c r="M3743" s="10"/>
      <c r="N3743" s="23"/>
      <c r="O3743" s="23"/>
      <c r="P3743" s="23"/>
    </row>
    <row r="3744" spans="1:16" x14ac:dyDescent="0.2">
      <c r="A3744" s="23"/>
      <c r="G3744" s="17"/>
      <c r="H3744" s="17"/>
      <c r="I3744" s="28"/>
      <c r="J3744" s="21"/>
      <c r="K3744" s="10"/>
      <c r="L3744" s="10"/>
      <c r="M3744" s="10"/>
      <c r="N3744" s="23"/>
      <c r="O3744" s="23"/>
      <c r="P3744" s="23"/>
    </row>
    <row r="3745" spans="1:16" x14ac:dyDescent="0.2">
      <c r="A3745" s="23"/>
      <c r="G3745" s="17"/>
      <c r="H3745" s="17"/>
      <c r="I3745" s="28"/>
      <c r="J3745" s="21"/>
      <c r="K3745" s="10"/>
      <c r="L3745" s="10"/>
      <c r="M3745" s="10"/>
      <c r="N3745" s="23"/>
      <c r="O3745" s="23"/>
      <c r="P3745" s="23"/>
    </row>
    <row r="3746" spans="1:16" x14ac:dyDescent="0.2">
      <c r="A3746" s="23"/>
      <c r="G3746" s="17"/>
      <c r="H3746" s="17"/>
      <c r="I3746" s="28"/>
      <c r="J3746" s="21"/>
      <c r="K3746" s="10"/>
      <c r="L3746" s="10"/>
      <c r="M3746" s="10"/>
      <c r="N3746" s="23"/>
      <c r="O3746" s="23"/>
      <c r="P3746" s="23"/>
    </row>
    <row r="3747" spans="1:16" x14ac:dyDescent="0.2">
      <c r="A3747" s="23"/>
      <c r="G3747" s="17"/>
      <c r="H3747" s="17"/>
      <c r="I3747" s="28"/>
      <c r="J3747" s="21"/>
      <c r="K3747" s="10"/>
      <c r="L3747" s="10"/>
      <c r="M3747" s="10"/>
      <c r="N3747" s="23"/>
      <c r="O3747" s="23"/>
      <c r="P3747" s="23"/>
    </row>
    <row r="3748" spans="1:16" x14ac:dyDescent="0.2">
      <c r="A3748" s="23"/>
      <c r="G3748" s="17"/>
      <c r="H3748" s="17"/>
      <c r="I3748" s="28"/>
      <c r="J3748" s="21"/>
      <c r="K3748" s="10"/>
      <c r="L3748" s="10"/>
      <c r="M3748" s="10"/>
      <c r="N3748" s="23"/>
      <c r="O3748" s="23"/>
      <c r="P3748" s="23"/>
    </row>
    <row r="3749" spans="1:16" x14ac:dyDescent="0.2">
      <c r="A3749" s="23"/>
      <c r="G3749" s="17"/>
      <c r="H3749" s="17"/>
      <c r="I3749" s="28"/>
      <c r="J3749" s="21"/>
      <c r="K3749" s="10"/>
      <c r="L3749" s="10"/>
      <c r="M3749" s="10"/>
      <c r="N3749" s="23"/>
      <c r="O3749" s="23"/>
      <c r="P3749" s="23"/>
    </row>
    <row r="3750" spans="1:16" x14ac:dyDescent="0.2">
      <c r="A3750" s="23"/>
      <c r="G3750" s="17"/>
      <c r="H3750" s="17"/>
      <c r="I3750" s="28"/>
      <c r="J3750" s="21"/>
      <c r="K3750" s="10"/>
      <c r="L3750" s="10"/>
      <c r="M3750" s="10"/>
      <c r="N3750" s="23"/>
      <c r="O3750" s="23"/>
      <c r="P3750" s="23"/>
    </row>
    <row r="3751" spans="1:16" x14ac:dyDescent="0.2">
      <c r="A3751" s="23"/>
      <c r="G3751" s="17"/>
      <c r="H3751" s="17"/>
      <c r="I3751" s="28"/>
      <c r="J3751" s="21"/>
      <c r="K3751" s="10"/>
      <c r="L3751" s="10"/>
      <c r="M3751" s="10"/>
      <c r="N3751" s="23"/>
      <c r="O3751" s="23"/>
      <c r="P3751" s="23"/>
    </row>
    <row r="3752" spans="1:16" x14ac:dyDescent="0.2">
      <c r="A3752" s="23"/>
      <c r="G3752" s="17"/>
      <c r="H3752" s="17"/>
      <c r="I3752" s="28"/>
      <c r="J3752" s="21"/>
      <c r="K3752" s="10"/>
      <c r="L3752" s="10"/>
      <c r="M3752" s="10"/>
      <c r="N3752" s="23"/>
      <c r="O3752" s="23"/>
      <c r="P3752" s="23"/>
    </row>
    <row r="3753" spans="1:16" x14ac:dyDescent="0.2">
      <c r="A3753" s="23"/>
      <c r="G3753" s="17"/>
      <c r="H3753" s="17"/>
      <c r="I3753" s="28"/>
      <c r="J3753" s="21"/>
      <c r="K3753" s="10"/>
      <c r="L3753" s="10"/>
      <c r="M3753" s="10"/>
      <c r="N3753" s="23"/>
      <c r="O3753" s="23"/>
      <c r="P3753" s="23"/>
    </row>
    <row r="3754" spans="1:16" x14ac:dyDescent="0.2">
      <c r="A3754" s="23"/>
      <c r="G3754" s="17"/>
      <c r="H3754" s="17"/>
      <c r="I3754" s="28"/>
      <c r="J3754" s="21"/>
      <c r="K3754" s="10"/>
      <c r="L3754" s="10"/>
      <c r="M3754" s="10"/>
      <c r="N3754" s="23"/>
      <c r="O3754" s="23"/>
      <c r="P3754" s="23"/>
    </row>
    <row r="3755" spans="1:16" x14ac:dyDescent="0.2">
      <c r="A3755" s="23"/>
      <c r="G3755" s="17"/>
      <c r="H3755" s="17"/>
      <c r="I3755" s="28"/>
      <c r="J3755" s="21"/>
      <c r="K3755" s="10"/>
      <c r="L3755" s="10"/>
      <c r="M3755" s="10"/>
      <c r="N3755" s="23"/>
      <c r="O3755" s="23"/>
      <c r="P3755" s="23"/>
    </row>
    <row r="3756" spans="1:16" x14ac:dyDescent="0.2">
      <c r="A3756" s="23"/>
      <c r="G3756" s="17"/>
      <c r="H3756" s="17"/>
      <c r="I3756" s="28"/>
      <c r="J3756" s="21"/>
      <c r="K3756" s="10"/>
      <c r="L3756" s="10"/>
      <c r="M3756" s="10"/>
      <c r="N3756" s="23"/>
      <c r="O3756" s="23"/>
      <c r="P3756" s="23"/>
    </row>
    <row r="3757" spans="1:16" x14ac:dyDescent="0.2">
      <c r="A3757" s="23"/>
      <c r="G3757" s="17"/>
      <c r="H3757" s="17"/>
      <c r="I3757" s="28"/>
      <c r="J3757" s="21"/>
      <c r="K3757" s="10"/>
      <c r="L3757" s="10"/>
      <c r="M3757" s="10"/>
      <c r="N3757" s="23"/>
      <c r="O3757" s="23"/>
      <c r="P3757" s="23"/>
    </row>
    <row r="3758" spans="1:16" x14ac:dyDescent="0.2">
      <c r="A3758" s="23"/>
      <c r="G3758" s="17"/>
      <c r="H3758" s="17"/>
      <c r="I3758" s="28"/>
      <c r="J3758" s="21"/>
      <c r="K3758" s="10"/>
      <c r="L3758" s="10"/>
      <c r="M3758" s="10"/>
      <c r="N3758" s="23"/>
      <c r="O3758" s="23"/>
      <c r="P3758" s="23"/>
    </row>
    <row r="3759" spans="1:16" x14ac:dyDescent="0.2">
      <c r="A3759" s="23"/>
      <c r="G3759" s="17"/>
      <c r="H3759" s="17"/>
      <c r="I3759" s="28"/>
      <c r="J3759" s="21"/>
      <c r="K3759" s="10"/>
      <c r="L3759" s="10"/>
      <c r="M3759" s="10"/>
      <c r="N3759" s="23"/>
      <c r="O3759" s="23"/>
      <c r="P3759" s="23"/>
    </row>
    <row r="3760" spans="1:16" x14ac:dyDescent="0.2">
      <c r="A3760" s="23"/>
      <c r="G3760" s="17"/>
      <c r="H3760" s="17"/>
      <c r="I3760" s="28"/>
      <c r="J3760" s="21"/>
      <c r="K3760" s="10"/>
      <c r="L3760" s="10"/>
      <c r="M3760" s="10"/>
      <c r="N3760" s="23"/>
      <c r="O3760" s="23"/>
      <c r="P3760" s="23"/>
    </row>
    <row r="3761" spans="1:16" x14ac:dyDescent="0.2">
      <c r="A3761" s="23"/>
      <c r="G3761" s="17"/>
      <c r="H3761" s="17"/>
      <c r="I3761" s="28"/>
      <c r="J3761" s="21"/>
      <c r="K3761" s="10"/>
      <c r="L3761" s="10"/>
      <c r="M3761" s="10"/>
      <c r="N3761" s="23"/>
      <c r="O3761" s="23"/>
      <c r="P3761" s="23"/>
    </row>
    <row r="3762" spans="1:16" x14ac:dyDescent="0.2">
      <c r="A3762" s="23"/>
      <c r="G3762" s="17"/>
      <c r="H3762" s="17"/>
      <c r="I3762" s="28"/>
      <c r="J3762" s="21"/>
      <c r="K3762" s="10"/>
      <c r="L3762" s="10"/>
      <c r="M3762" s="10"/>
      <c r="N3762" s="23"/>
      <c r="O3762" s="23"/>
      <c r="P3762" s="23"/>
    </row>
    <row r="3763" spans="1:16" x14ac:dyDescent="0.2">
      <c r="A3763" s="23"/>
      <c r="G3763" s="17"/>
      <c r="H3763" s="17"/>
      <c r="I3763" s="28"/>
      <c r="J3763" s="21"/>
      <c r="K3763" s="10"/>
      <c r="L3763" s="10"/>
      <c r="M3763" s="10"/>
      <c r="N3763" s="23"/>
      <c r="O3763" s="23"/>
      <c r="P3763" s="23"/>
    </row>
    <row r="3764" spans="1:16" x14ac:dyDescent="0.2">
      <c r="A3764" s="23"/>
      <c r="G3764" s="17"/>
      <c r="H3764" s="17"/>
      <c r="I3764" s="28"/>
      <c r="J3764" s="21"/>
      <c r="K3764" s="10"/>
      <c r="L3764" s="10"/>
      <c r="M3764" s="10"/>
      <c r="N3764" s="23"/>
      <c r="O3764" s="23"/>
      <c r="P3764" s="23"/>
    </row>
    <row r="3765" spans="1:16" x14ac:dyDescent="0.2">
      <c r="A3765" s="23"/>
      <c r="G3765" s="17"/>
      <c r="H3765" s="17"/>
      <c r="I3765" s="28"/>
      <c r="J3765" s="21"/>
      <c r="K3765" s="10"/>
      <c r="L3765" s="10"/>
      <c r="M3765" s="10"/>
      <c r="N3765" s="23"/>
      <c r="O3765" s="23"/>
      <c r="P3765" s="23"/>
    </row>
    <row r="3766" spans="1:16" x14ac:dyDescent="0.2">
      <c r="A3766" s="23"/>
      <c r="G3766" s="17"/>
      <c r="H3766" s="17"/>
      <c r="I3766" s="28"/>
      <c r="J3766" s="21"/>
      <c r="K3766" s="10"/>
      <c r="L3766" s="10"/>
      <c r="M3766" s="10"/>
      <c r="N3766" s="23"/>
      <c r="O3766" s="23"/>
      <c r="P3766" s="23"/>
    </row>
    <row r="3767" spans="1:16" x14ac:dyDescent="0.2">
      <c r="A3767" s="23"/>
      <c r="G3767" s="17"/>
      <c r="H3767" s="17"/>
      <c r="I3767" s="28"/>
      <c r="J3767" s="21"/>
      <c r="K3767" s="10"/>
      <c r="L3767" s="10"/>
      <c r="M3767" s="10"/>
      <c r="N3767" s="23"/>
      <c r="O3767" s="23"/>
      <c r="P3767" s="23"/>
    </row>
    <row r="3768" spans="1:16" x14ac:dyDescent="0.2">
      <c r="A3768" s="23"/>
      <c r="G3768" s="17"/>
      <c r="H3768" s="17"/>
      <c r="I3768" s="28"/>
      <c r="J3768" s="21"/>
      <c r="K3768" s="10"/>
      <c r="L3768" s="10"/>
      <c r="M3768" s="10"/>
      <c r="N3768" s="23"/>
      <c r="O3768" s="23"/>
      <c r="P3768" s="23"/>
    </row>
    <row r="3769" spans="1:16" x14ac:dyDescent="0.2">
      <c r="A3769" s="23"/>
      <c r="G3769" s="17"/>
      <c r="H3769" s="17"/>
      <c r="I3769" s="28"/>
      <c r="J3769" s="21"/>
      <c r="K3769" s="10"/>
      <c r="L3769" s="10"/>
      <c r="M3769" s="10"/>
      <c r="N3769" s="23"/>
      <c r="O3769" s="23"/>
      <c r="P3769" s="23"/>
    </row>
    <row r="3770" spans="1:16" x14ac:dyDescent="0.2">
      <c r="A3770" s="23"/>
      <c r="G3770" s="17"/>
      <c r="H3770" s="17"/>
      <c r="I3770" s="28"/>
      <c r="J3770" s="21"/>
      <c r="K3770" s="10"/>
      <c r="L3770" s="10"/>
      <c r="M3770" s="10"/>
      <c r="N3770" s="23"/>
      <c r="O3770" s="23"/>
      <c r="P3770" s="23"/>
    </row>
    <row r="3771" spans="1:16" x14ac:dyDescent="0.2">
      <c r="A3771" s="23"/>
      <c r="G3771" s="17"/>
      <c r="H3771" s="17"/>
      <c r="I3771" s="28"/>
      <c r="J3771" s="21"/>
      <c r="K3771" s="10"/>
      <c r="L3771" s="10"/>
      <c r="M3771" s="10"/>
      <c r="N3771" s="23"/>
      <c r="O3771" s="23"/>
      <c r="P3771" s="23"/>
    </row>
    <row r="3772" spans="1:16" x14ac:dyDescent="0.2">
      <c r="A3772" s="23"/>
      <c r="G3772" s="17"/>
      <c r="H3772" s="17"/>
      <c r="I3772" s="28"/>
      <c r="J3772" s="21"/>
      <c r="K3772" s="10"/>
      <c r="L3772" s="10"/>
      <c r="M3772" s="10"/>
      <c r="N3772" s="23"/>
      <c r="O3772" s="23"/>
      <c r="P3772" s="23"/>
    </row>
    <row r="3773" spans="1:16" x14ac:dyDescent="0.2">
      <c r="A3773" s="23"/>
      <c r="G3773" s="17"/>
      <c r="H3773" s="17"/>
      <c r="I3773" s="28"/>
      <c r="J3773" s="21"/>
      <c r="K3773" s="10"/>
      <c r="L3773" s="10"/>
      <c r="M3773" s="10"/>
      <c r="N3773" s="23"/>
      <c r="O3773" s="23"/>
      <c r="P3773" s="23"/>
    </row>
    <row r="3774" spans="1:16" x14ac:dyDescent="0.2">
      <c r="A3774" s="23"/>
      <c r="G3774" s="17"/>
      <c r="H3774" s="17"/>
      <c r="I3774" s="28"/>
      <c r="J3774" s="21"/>
      <c r="K3774" s="10"/>
      <c r="L3774" s="10"/>
      <c r="M3774" s="10"/>
      <c r="N3774" s="23"/>
      <c r="O3774" s="23"/>
      <c r="P3774" s="23"/>
    </row>
    <row r="3775" spans="1:16" x14ac:dyDescent="0.2">
      <c r="A3775" s="23"/>
      <c r="G3775" s="17"/>
      <c r="H3775" s="17"/>
      <c r="I3775" s="28"/>
      <c r="J3775" s="21"/>
      <c r="K3775" s="10"/>
      <c r="L3775" s="10"/>
      <c r="M3775" s="10"/>
      <c r="N3775" s="23"/>
      <c r="O3775" s="23"/>
      <c r="P3775" s="23"/>
    </row>
    <row r="3776" spans="1:16" x14ac:dyDescent="0.2">
      <c r="A3776" s="23"/>
      <c r="G3776" s="17"/>
      <c r="H3776" s="17"/>
      <c r="I3776" s="28"/>
      <c r="J3776" s="21"/>
      <c r="K3776" s="10"/>
      <c r="L3776" s="10"/>
      <c r="M3776" s="10"/>
      <c r="N3776" s="23"/>
      <c r="O3776" s="23"/>
      <c r="P3776" s="23"/>
    </row>
    <row r="3777" spans="1:16" x14ac:dyDescent="0.2">
      <c r="A3777" s="23"/>
      <c r="G3777" s="17"/>
      <c r="H3777" s="17"/>
      <c r="I3777" s="28"/>
      <c r="J3777" s="21"/>
      <c r="K3777" s="10"/>
      <c r="L3777" s="10"/>
      <c r="M3777" s="10"/>
      <c r="N3777" s="23"/>
      <c r="O3777" s="23"/>
      <c r="P3777" s="23"/>
    </row>
    <row r="3778" spans="1:16" x14ac:dyDescent="0.2">
      <c r="A3778" s="23"/>
      <c r="G3778" s="17"/>
      <c r="H3778" s="17"/>
      <c r="I3778" s="28"/>
      <c r="J3778" s="21"/>
      <c r="K3778" s="10"/>
      <c r="L3778" s="10"/>
      <c r="M3778" s="10"/>
      <c r="N3778" s="23"/>
      <c r="O3778" s="23"/>
      <c r="P3778" s="23"/>
    </row>
    <row r="3779" spans="1:16" x14ac:dyDescent="0.2">
      <c r="A3779" s="23"/>
      <c r="G3779" s="17"/>
      <c r="H3779" s="17"/>
      <c r="I3779" s="28"/>
      <c r="J3779" s="21"/>
      <c r="K3779" s="10"/>
      <c r="L3779" s="10"/>
      <c r="M3779" s="10"/>
      <c r="N3779" s="23"/>
      <c r="O3779" s="23"/>
      <c r="P3779" s="23"/>
    </row>
    <row r="3780" spans="1:16" x14ac:dyDescent="0.2">
      <c r="A3780" s="23"/>
      <c r="G3780" s="17"/>
      <c r="H3780" s="17"/>
      <c r="I3780" s="28"/>
      <c r="J3780" s="21"/>
      <c r="K3780" s="10"/>
      <c r="L3780" s="10"/>
      <c r="M3780" s="10"/>
      <c r="N3780" s="23"/>
      <c r="O3780" s="23"/>
      <c r="P3780" s="23"/>
    </row>
    <row r="3781" spans="1:16" x14ac:dyDescent="0.2">
      <c r="A3781" s="23"/>
      <c r="G3781" s="17"/>
      <c r="H3781" s="17"/>
      <c r="I3781" s="28"/>
      <c r="J3781" s="21"/>
      <c r="K3781" s="10"/>
      <c r="L3781" s="10"/>
      <c r="M3781" s="10"/>
      <c r="N3781" s="23"/>
      <c r="O3781" s="23"/>
      <c r="P3781" s="23"/>
    </row>
    <row r="3782" spans="1:16" x14ac:dyDescent="0.2">
      <c r="A3782" s="23"/>
      <c r="G3782" s="17"/>
      <c r="H3782" s="17"/>
      <c r="I3782" s="28"/>
      <c r="J3782" s="21"/>
      <c r="K3782" s="10"/>
      <c r="L3782" s="10"/>
      <c r="M3782" s="10"/>
      <c r="N3782" s="23"/>
      <c r="O3782" s="23"/>
      <c r="P3782" s="23"/>
    </row>
    <row r="3783" spans="1:16" x14ac:dyDescent="0.2">
      <c r="A3783" s="23"/>
      <c r="G3783" s="17"/>
      <c r="H3783" s="17"/>
      <c r="I3783" s="28"/>
      <c r="J3783" s="21"/>
      <c r="K3783" s="10"/>
      <c r="L3783" s="10"/>
      <c r="M3783" s="10"/>
      <c r="N3783" s="23"/>
      <c r="O3783" s="23"/>
      <c r="P3783" s="23"/>
    </row>
    <row r="3784" spans="1:16" x14ac:dyDescent="0.2">
      <c r="A3784" s="23"/>
      <c r="G3784" s="17"/>
      <c r="H3784" s="17"/>
      <c r="I3784" s="28"/>
      <c r="J3784" s="21"/>
      <c r="K3784" s="10"/>
      <c r="L3784" s="10"/>
      <c r="M3784" s="10"/>
      <c r="N3784" s="23"/>
      <c r="O3784" s="23"/>
      <c r="P3784" s="23"/>
    </row>
    <row r="3785" spans="1:16" x14ac:dyDescent="0.2">
      <c r="A3785" s="23"/>
      <c r="G3785" s="17"/>
      <c r="H3785" s="17"/>
      <c r="I3785" s="28"/>
      <c r="J3785" s="21"/>
      <c r="K3785" s="10"/>
      <c r="L3785" s="10"/>
      <c r="M3785" s="10"/>
      <c r="N3785" s="23"/>
      <c r="O3785" s="23"/>
      <c r="P3785" s="23"/>
    </row>
    <row r="3786" spans="1:16" x14ac:dyDescent="0.2">
      <c r="A3786" s="23"/>
      <c r="G3786" s="17"/>
      <c r="H3786" s="17"/>
      <c r="I3786" s="28"/>
      <c r="J3786" s="21"/>
      <c r="K3786" s="10"/>
      <c r="L3786" s="10"/>
      <c r="M3786" s="10"/>
      <c r="N3786" s="23"/>
      <c r="O3786" s="23"/>
      <c r="P3786" s="23"/>
    </row>
    <row r="3787" spans="1:16" x14ac:dyDescent="0.2">
      <c r="A3787" s="23"/>
      <c r="G3787" s="17"/>
      <c r="H3787" s="17"/>
      <c r="I3787" s="28"/>
      <c r="J3787" s="21"/>
      <c r="K3787" s="10"/>
      <c r="L3787" s="10"/>
      <c r="M3787" s="10"/>
      <c r="N3787" s="23"/>
      <c r="O3787" s="23"/>
      <c r="P3787" s="23"/>
    </row>
    <row r="3788" spans="1:16" x14ac:dyDescent="0.2">
      <c r="A3788" s="23"/>
      <c r="G3788" s="17"/>
      <c r="H3788" s="17"/>
      <c r="I3788" s="28"/>
      <c r="J3788" s="21"/>
      <c r="K3788" s="10"/>
      <c r="L3788" s="10"/>
      <c r="M3788" s="10"/>
      <c r="N3788" s="23"/>
      <c r="O3788" s="23"/>
      <c r="P3788" s="23"/>
    </row>
    <row r="3789" spans="1:16" x14ac:dyDescent="0.2">
      <c r="A3789" s="23"/>
      <c r="G3789" s="17"/>
      <c r="H3789" s="17"/>
      <c r="I3789" s="28"/>
      <c r="J3789" s="21"/>
      <c r="K3789" s="10"/>
      <c r="L3789" s="10"/>
      <c r="M3789" s="10"/>
      <c r="N3789" s="23"/>
      <c r="O3789" s="23"/>
      <c r="P3789" s="23"/>
    </row>
    <row r="3790" spans="1:16" x14ac:dyDescent="0.2">
      <c r="A3790" s="23"/>
      <c r="G3790" s="17"/>
      <c r="H3790" s="17"/>
      <c r="I3790" s="28"/>
      <c r="J3790" s="21"/>
      <c r="K3790" s="10"/>
      <c r="L3790" s="10"/>
      <c r="M3790" s="10"/>
      <c r="N3790" s="23"/>
      <c r="O3790" s="23"/>
      <c r="P3790" s="23"/>
    </row>
    <row r="3791" spans="1:16" x14ac:dyDescent="0.2">
      <c r="A3791" s="23"/>
      <c r="G3791" s="17"/>
      <c r="H3791" s="17"/>
      <c r="I3791" s="28"/>
      <c r="J3791" s="21"/>
      <c r="K3791" s="10"/>
      <c r="L3791" s="10"/>
      <c r="M3791" s="10"/>
      <c r="N3791" s="23"/>
      <c r="O3791" s="23"/>
      <c r="P3791" s="23"/>
    </row>
    <row r="3792" spans="1:16" x14ac:dyDescent="0.2">
      <c r="A3792" s="23"/>
      <c r="G3792" s="17"/>
      <c r="H3792" s="17"/>
      <c r="I3792" s="28"/>
      <c r="J3792" s="21"/>
      <c r="K3792" s="10"/>
      <c r="L3792" s="10"/>
      <c r="M3792" s="10"/>
      <c r="N3792" s="23"/>
      <c r="O3792" s="23"/>
      <c r="P3792" s="23"/>
    </row>
    <row r="3793" spans="1:16" x14ac:dyDescent="0.2">
      <c r="A3793" s="23"/>
      <c r="G3793" s="17"/>
      <c r="H3793" s="17"/>
      <c r="I3793" s="28"/>
      <c r="J3793" s="21"/>
      <c r="K3793" s="10"/>
      <c r="L3793" s="10"/>
      <c r="M3793" s="10"/>
      <c r="N3793" s="23"/>
      <c r="O3793" s="23"/>
      <c r="P3793" s="23"/>
    </row>
    <row r="3794" spans="1:16" x14ac:dyDescent="0.2">
      <c r="A3794" s="23"/>
      <c r="G3794" s="17"/>
      <c r="H3794" s="17"/>
      <c r="I3794" s="28"/>
      <c r="J3794" s="21"/>
      <c r="K3794" s="10"/>
      <c r="L3794" s="10"/>
      <c r="M3794" s="10"/>
      <c r="N3794" s="23"/>
      <c r="O3794" s="23"/>
      <c r="P3794" s="23"/>
    </row>
    <row r="3795" spans="1:16" x14ac:dyDescent="0.2">
      <c r="A3795" s="23"/>
      <c r="G3795" s="17"/>
      <c r="H3795" s="17"/>
      <c r="I3795" s="28"/>
      <c r="J3795" s="21"/>
      <c r="K3795" s="10"/>
      <c r="L3795" s="10"/>
      <c r="M3795" s="10"/>
      <c r="N3795" s="23"/>
      <c r="O3795" s="23"/>
      <c r="P3795" s="23"/>
    </row>
    <row r="3796" spans="1:16" x14ac:dyDescent="0.2">
      <c r="A3796" s="23"/>
      <c r="G3796" s="17"/>
      <c r="H3796" s="17"/>
      <c r="I3796" s="28"/>
      <c r="J3796" s="21"/>
      <c r="K3796" s="10"/>
      <c r="L3796" s="10"/>
      <c r="M3796" s="10"/>
      <c r="N3796" s="23"/>
      <c r="O3796" s="23"/>
      <c r="P3796" s="23"/>
    </row>
    <row r="3797" spans="1:16" x14ac:dyDescent="0.2">
      <c r="A3797" s="23"/>
      <c r="G3797" s="17"/>
      <c r="H3797" s="17"/>
      <c r="I3797" s="28"/>
      <c r="J3797" s="21"/>
      <c r="K3797" s="10"/>
      <c r="L3797" s="10"/>
      <c r="M3797" s="10"/>
      <c r="N3797" s="23"/>
      <c r="O3797" s="23"/>
      <c r="P3797" s="23"/>
    </row>
    <row r="3798" spans="1:16" x14ac:dyDescent="0.2">
      <c r="A3798" s="23"/>
      <c r="G3798" s="17"/>
      <c r="H3798" s="17"/>
      <c r="I3798" s="28"/>
      <c r="J3798" s="21"/>
      <c r="K3798" s="10"/>
      <c r="L3798" s="10"/>
      <c r="M3798" s="10"/>
      <c r="N3798" s="23"/>
      <c r="O3798" s="23"/>
      <c r="P3798" s="23"/>
    </row>
    <row r="3799" spans="1:16" x14ac:dyDescent="0.2">
      <c r="A3799" s="23"/>
      <c r="G3799" s="17"/>
      <c r="H3799" s="17"/>
      <c r="I3799" s="28"/>
      <c r="J3799" s="21"/>
      <c r="K3799" s="10"/>
      <c r="L3799" s="10"/>
      <c r="M3799" s="10"/>
      <c r="N3799" s="23"/>
      <c r="O3799" s="23"/>
      <c r="P3799" s="23"/>
    </row>
    <row r="3800" spans="1:16" x14ac:dyDescent="0.2">
      <c r="A3800" s="23"/>
      <c r="G3800" s="17"/>
      <c r="H3800" s="17"/>
      <c r="I3800" s="28"/>
      <c r="J3800" s="21"/>
      <c r="K3800" s="10"/>
      <c r="L3800" s="10"/>
      <c r="M3800" s="10"/>
      <c r="N3800" s="23"/>
      <c r="O3800" s="23"/>
      <c r="P3800" s="23"/>
    </row>
    <row r="3801" spans="1:16" x14ac:dyDescent="0.2">
      <c r="A3801" s="23"/>
      <c r="G3801" s="17"/>
      <c r="H3801" s="17"/>
      <c r="I3801" s="28"/>
      <c r="J3801" s="21"/>
      <c r="K3801" s="10"/>
      <c r="L3801" s="10"/>
      <c r="M3801" s="10"/>
      <c r="N3801" s="23"/>
      <c r="O3801" s="23"/>
      <c r="P3801" s="23"/>
    </row>
    <row r="3802" spans="1:16" x14ac:dyDescent="0.2">
      <c r="A3802" s="23"/>
      <c r="G3802" s="17"/>
      <c r="H3802" s="17"/>
      <c r="I3802" s="28"/>
      <c r="J3802" s="21"/>
      <c r="K3802" s="10"/>
      <c r="L3802" s="10"/>
      <c r="M3802" s="10"/>
      <c r="N3802" s="23"/>
      <c r="O3802" s="23"/>
      <c r="P3802" s="23"/>
    </row>
    <row r="3803" spans="1:16" x14ac:dyDescent="0.2">
      <c r="A3803" s="23"/>
      <c r="G3803" s="17"/>
      <c r="H3803" s="17"/>
      <c r="I3803" s="28"/>
      <c r="J3803" s="21"/>
      <c r="K3803" s="10"/>
      <c r="L3803" s="10"/>
      <c r="M3803" s="10"/>
      <c r="N3803" s="23"/>
      <c r="O3803" s="23"/>
      <c r="P3803" s="23"/>
    </row>
    <row r="3804" spans="1:16" x14ac:dyDescent="0.2">
      <c r="A3804" s="23"/>
      <c r="G3804" s="17"/>
      <c r="H3804" s="17"/>
      <c r="I3804" s="28"/>
      <c r="J3804" s="21"/>
      <c r="K3804" s="10"/>
      <c r="L3804" s="10"/>
      <c r="M3804" s="10"/>
      <c r="N3804" s="23"/>
      <c r="O3804" s="23"/>
      <c r="P3804" s="23"/>
    </row>
    <row r="3805" spans="1:16" x14ac:dyDescent="0.2">
      <c r="A3805" s="23"/>
      <c r="G3805" s="17"/>
      <c r="H3805" s="17"/>
      <c r="I3805" s="28"/>
      <c r="J3805" s="21"/>
      <c r="K3805" s="10"/>
      <c r="L3805" s="10"/>
      <c r="M3805" s="10"/>
      <c r="N3805" s="23"/>
      <c r="O3805" s="23"/>
      <c r="P3805" s="23"/>
    </row>
    <row r="3806" spans="1:16" x14ac:dyDescent="0.2">
      <c r="A3806" s="23"/>
      <c r="G3806" s="17"/>
      <c r="H3806" s="17"/>
      <c r="I3806" s="28"/>
      <c r="J3806" s="21"/>
      <c r="K3806" s="10"/>
      <c r="L3806" s="10"/>
      <c r="M3806" s="10"/>
      <c r="N3806" s="23"/>
      <c r="O3806" s="23"/>
      <c r="P3806" s="23"/>
    </row>
    <row r="3807" spans="1:16" x14ac:dyDescent="0.2">
      <c r="A3807" s="23"/>
      <c r="G3807" s="17"/>
      <c r="H3807" s="17"/>
      <c r="I3807" s="28"/>
      <c r="J3807" s="21"/>
      <c r="K3807" s="10"/>
      <c r="L3807" s="10"/>
      <c r="M3807" s="10"/>
      <c r="N3807" s="23"/>
      <c r="O3807" s="23"/>
      <c r="P3807" s="23"/>
    </row>
    <row r="3808" spans="1:16" x14ac:dyDescent="0.2">
      <c r="A3808" s="23"/>
      <c r="G3808" s="17"/>
      <c r="H3808" s="17"/>
      <c r="I3808" s="28"/>
      <c r="J3808" s="21"/>
      <c r="K3808" s="10"/>
      <c r="L3808" s="10"/>
      <c r="M3808" s="10"/>
      <c r="N3808" s="23"/>
      <c r="O3808" s="23"/>
      <c r="P3808" s="23"/>
    </row>
    <row r="3809" spans="1:16" x14ac:dyDescent="0.2">
      <c r="A3809" s="23"/>
      <c r="G3809" s="17"/>
      <c r="H3809" s="17"/>
      <c r="I3809" s="28"/>
      <c r="J3809" s="21"/>
      <c r="K3809" s="10"/>
      <c r="L3809" s="10"/>
      <c r="M3809" s="10"/>
      <c r="N3809" s="23"/>
      <c r="O3809" s="23"/>
      <c r="P3809" s="23"/>
    </row>
    <row r="3810" spans="1:16" x14ac:dyDescent="0.2">
      <c r="A3810" s="23"/>
      <c r="G3810" s="17"/>
      <c r="H3810" s="17"/>
      <c r="I3810" s="28"/>
      <c r="J3810" s="21"/>
      <c r="K3810" s="10"/>
      <c r="L3810" s="10"/>
      <c r="M3810" s="10"/>
      <c r="N3810" s="23"/>
      <c r="O3810" s="23"/>
      <c r="P3810" s="23"/>
    </row>
    <row r="3811" spans="1:16" x14ac:dyDescent="0.2">
      <c r="A3811" s="23"/>
      <c r="G3811" s="17"/>
      <c r="H3811" s="17"/>
      <c r="I3811" s="28"/>
      <c r="J3811" s="21"/>
      <c r="K3811" s="10"/>
      <c r="L3811" s="10"/>
      <c r="M3811" s="10"/>
      <c r="N3811" s="23"/>
      <c r="O3811" s="23"/>
      <c r="P3811" s="23"/>
    </row>
    <row r="3812" spans="1:16" x14ac:dyDescent="0.2">
      <c r="A3812" s="23"/>
      <c r="G3812" s="17"/>
      <c r="H3812" s="17"/>
      <c r="I3812" s="28"/>
      <c r="J3812" s="21"/>
      <c r="K3812" s="10"/>
      <c r="L3812" s="10"/>
      <c r="M3812" s="10"/>
      <c r="N3812" s="23"/>
      <c r="O3812" s="23"/>
      <c r="P3812" s="23"/>
    </row>
    <row r="3813" spans="1:16" x14ac:dyDescent="0.2">
      <c r="A3813" s="23"/>
      <c r="G3813" s="17"/>
      <c r="H3813" s="17"/>
      <c r="I3813" s="28"/>
      <c r="J3813" s="21"/>
      <c r="K3813" s="10"/>
      <c r="L3813" s="10"/>
      <c r="M3813" s="10"/>
      <c r="N3813" s="23"/>
      <c r="O3813" s="23"/>
      <c r="P3813" s="23"/>
    </row>
    <row r="3814" spans="1:16" x14ac:dyDescent="0.2">
      <c r="A3814" s="23"/>
      <c r="G3814" s="17"/>
      <c r="H3814" s="17"/>
      <c r="I3814" s="28"/>
      <c r="J3814" s="21"/>
      <c r="K3814" s="10"/>
      <c r="L3814" s="10"/>
      <c r="M3814" s="10"/>
      <c r="N3814" s="23"/>
      <c r="O3814" s="23"/>
      <c r="P3814" s="23"/>
    </row>
    <row r="3815" spans="1:16" x14ac:dyDescent="0.2">
      <c r="A3815" s="23"/>
      <c r="G3815" s="17"/>
      <c r="H3815" s="17"/>
      <c r="I3815" s="28"/>
      <c r="J3815" s="21"/>
      <c r="K3815" s="10"/>
      <c r="L3815" s="10"/>
      <c r="M3815" s="10"/>
      <c r="N3815" s="23"/>
      <c r="O3815" s="23"/>
      <c r="P3815" s="23"/>
    </row>
    <row r="3816" spans="1:16" x14ac:dyDescent="0.2">
      <c r="A3816" s="23"/>
      <c r="G3816" s="17"/>
      <c r="H3816" s="17"/>
      <c r="I3816" s="28"/>
      <c r="J3816" s="21"/>
      <c r="K3816" s="10"/>
      <c r="L3816" s="10"/>
      <c r="M3816" s="10"/>
      <c r="N3816" s="23"/>
      <c r="O3816" s="23"/>
      <c r="P3816" s="23"/>
    </row>
    <row r="3817" spans="1:16" x14ac:dyDescent="0.2">
      <c r="A3817" s="23"/>
      <c r="G3817" s="17"/>
      <c r="H3817" s="17"/>
      <c r="I3817" s="28"/>
      <c r="J3817" s="21"/>
      <c r="K3817" s="10"/>
      <c r="L3817" s="10"/>
      <c r="M3817" s="10"/>
      <c r="N3817" s="23"/>
      <c r="O3817" s="23"/>
      <c r="P3817" s="23"/>
    </row>
    <row r="3818" spans="1:16" x14ac:dyDescent="0.2">
      <c r="A3818" s="23"/>
      <c r="G3818" s="17"/>
      <c r="H3818" s="17"/>
      <c r="I3818" s="28"/>
      <c r="J3818" s="21"/>
      <c r="K3818" s="10"/>
      <c r="L3818" s="10"/>
      <c r="M3818" s="10"/>
      <c r="N3818" s="23"/>
      <c r="O3818" s="23"/>
      <c r="P3818" s="23"/>
    </row>
    <row r="3819" spans="1:16" x14ac:dyDescent="0.2">
      <c r="A3819" s="23"/>
      <c r="G3819" s="17"/>
      <c r="H3819" s="17"/>
      <c r="I3819" s="28"/>
      <c r="J3819" s="21"/>
      <c r="K3819" s="10"/>
      <c r="L3819" s="10"/>
      <c r="M3819" s="10"/>
      <c r="N3819" s="23"/>
      <c r="O3819" s="23"/>
      <c r="P3819" s="23"/>
    </row>
    <row r="3820" spans="1:16" x14ac:dyDescent="0.2">
      <c r="A3820" s="23"/>
      <c r="G3820" s="17"/>
      <c r="H3820" s="17"/>
      <c r="I3820" s="28"/>
      <c r="J3820" s="21"/>
      <c r="K3820" s="10"/>
      <c r="L3820" s="10"/>
      <c r="M3820" s="10"/>
      <c r="N3820" s="23"/>
      <c r="O3820" s="23"/>
      <c r="P3820" s="23"/>
    </row>
    <row r="3821" spans="1:16" x14ac:dyDescent="0.2">
      <c r="A3821" s="23"/>
      <c r="G3821" s="17"/>
      <c r="H3821" s="17"/>
      <c r="I3821" s="28"/>
      <c r="J3821" s="21"/>
      <c r="K3821" s="10"/>
      <c r="L3821" s="10"/>
      <c r="M3821" s="10"/>
      <c r="N3821" s="23"/>
      <c r="O3821" s="23"/>
      <c r="P3821" s="23"/>
    </row>
    <row r="3822" spans="1:16" x14ac:dyDescent="0.2">
      <c r="A3822" s="23"/>
      <c r="G3822" s="17"/>
      <c r="H3822" s="17"/>
      <c r="I3822" s="28"/>
      <c r="J3822" s="21"/>
      <c r="K3822" s="10"/>
      <c r="L3822" s="10"/>
      <c r="M3822" s="10"/>
      <c r="N3822" s="23"/>
      <c r="O3822" s="23"/>
      <c r="P3822" s="23"/>
    </row>
    <row r="3823" spans="1:16" x14ac:dyDescent="0.2">
      <c r="A3823" s="23"/>
      <c r="G3823" s="17"/>
      <c r="H3823" s="17"/>
      <c r="I3823" s="28"/>
      <c r="J3823" s="21"/>
      <c r="K3823" s="10"/>
      <c r="L3823" s="10"/>
      <c r="M3823" s="10"/>
      <c r="N3823" s="23"/>
      <c r="O3823" s="23"/>
      <c r="P3823" s="23"/>
    </row>
    <row r="3824" spans="1:16" x14ac:dyDescent="0.2">
      <c r="A3824" s="23"/>
      <c r="G3824" s="17"/>
      <c r="H3824" s="17"/>
      <c r="I3824" s="28"/>
      <c r="J3824" s="21"/>
      <c r="K3824" s="10"/>
      <c r="L3824" s="10"/>
      <c r="M3824" s="10"/>
      <c r="N3824" s="23"/>
      <c r="O3824" s="23"/>
      <c r="P3824" s="23"/>
    </row>
    <row r="3825" spans="1:16" x14ac:dyDescent="0.2">
      <c r="A3825" s="23"/>
      <c r="G3825" s="17"/>
      <c r="H3825" s="17"/>
      <c r="I3825" s="28"/>
      <c r="J3825" s="21"/>
      <c r="K3825" s="10"/>
      <c r="L3825" s="10"/>
      <c r="M3825" s="10"/>
      <c r="N3825" s="23"/>
      <c r="O3825" s="23"/>
      <c r="P3825" s="23"/>
    </row>
    <row r="3826" spans="1:16" x14ac:dyDescent="0.2">
      <c r="A3826" s="23"/>
      <c r="G3826" s="17"/>
      <c r="H3826" s="17"/>
      <c r="I3826" s="28"/>
      <c r="J3826" s="21"/>
      <c r="K3826" s="10"/>
      <c r="L3826" s="10"/>
      <c r="M3826" s="10"/>
      <c r="N3826" s="23"/>
      <c r="O3826" s="23"/>
      <c r="P3826" s="23"/>
    </row>
    <row r="3827" spans="1:16" x14ac:dyDescent="0.2">
      <c r="A3827" s="23"/>
      <c r="G3827" s="17"/>
      <c r="H3827" s="17"/>
      <c r="I3827" s="28"/>
      <c r="J3827" s="21"/>
      <c r="K3827" s="10"/>
      <c r="L3827" s="10"/>
      <c r="M3827" s="10"/>
      <c r="N3827" s="23"/>
      <c r="O3827" s="23"/>
      <c r="P3827" s="23"/>
    </row>
    <row r="3828" spans="1:16" x14ac:dyDescent="0.2">
      <c r="A3828" s="23"/>
      <c r="G3828" s="17"/>
      <c r="H3828" s="17"/>
      <c r="I3828" s="28"/>
      <c r="J3828" s="21"/>
      <c r="K3828" s="10"/>
      <c r="L3828" s="10"/>
      <c r="M3828" s="10"/>
      <c r="N3828" s="23"/>
      <c r="O3828" s="23"/>
      <c r="P3828" s="23"/>
    </row>
    <row r="3829" spans="1:16" x14ac:dyDescent="0.2">
      <c r="A3829" s="23"/>
      <c r="G3829" s="17"/>
      <c r="H3829" s="17"/>
      <c r="I3829" s="28"/>
      <c r="J3829" s="21"/>
      <c r="K3829" s="10"/>
      <c r="L3829" s="10"/>
      <c r="M3829" s="10"/>
      <c r="N3829" s="23"/>
      <c r="O3829" s="23"/>
      <c r="P3829" s="23"/>
    </row>
    <row r="3830" spans="1:16" x14ac:dyDescent="0.2">
      <c r="A3830" s="23"/>
      <c r="G3830" s="17"/>
      <c r="H3830" s="17"/>
      <c r="I3830" s="28"/>
      <c r="J3830" s="21"/>
      <c r="K3830" s="10"/>
      <c r="L3830" s="10"/>
      <c r="M3830" s="10"/>
      <c r="N3830" s="23"/>
      <c r="O3830" s="23"/>
      <c r="P3830" s="23"/>
    </row>
    <row r="3831" spans="1:16" x14ac:dyDescent="0.2">
      <c r="A3831" s="23"/>
      <c r="G3831" s="17"/>
      <c r="H3831" s="17"/>
      <c r="I3831" s="28"/>
      <c r="J3831" s="21"/>
      <c r="K3831" s="10"/>
      <c r="L3831" s="10"/>
      <c r="M3831" s="10"/>
      <c r="N3831" s="23"/>
      <c r="O3831" s="23"/>
      <c r="P3831" s="23"/>
    </row>
    <row r="3832" spans="1:16" x14ac:dyDescent="0.2">
      <c r="A3832" s="23"/>
      <c r="G3832" s="17"/>
      <c r="H3832" s="17"/>
      <c r="I3832" s="28"/>
      <c r="J3832" s="21"/>
      <c r="K3832" s="10"/>
      <c r="L3832" s="10"/>
      <c r="M3832" s="10"/>
      <c r="N3832" s="23"/>
      <c r="O3832" s="23"/>
      <c r="P3832" s="23"/>
    </row>
    <row r="3833" spans="1:16" x14ac:dyDescent="0.2">
      <c r="A3833" s="23"/>
      <c r="G3833" s="17"/>
      <c r="H3833" s="17"/>
      <c r="I3833" s="28"/>
      <c r="J3833" s="21"/>
      <c r="K3833" s="10"/>
      <c r="L3833" s="10"/>
      <c r="M3833" s="10"/>
      <c r="N3833" s="23"/>
      <c r="O3833" s="23"/>
      <c r="P3833" s="23"/>
    </row>
    <row r="3834" spans="1:16" x14ac:dyDescent="0.2">
      <c r="A3834" s="23"/>
      <c r="G3834" s="17"/>
      <c r="H3834" s="17"/>
      <c r="I3834" s="28"/>
      <c r="J3834" s="21"/>
      <c r="K3834" s="10"/>
      <c r="L3834" s="10"/>
      <c r="M3834" s="10"/>
      <c r="N3834" s="23"/>
      <c r="O3834" s="23"/>
      <c r="P3834" s="23"/>
    </row>
    <row r="3835" spans="1:16" x14ac:dyDescent="0.2">
      <c r="A3835" s="23"/>
      <c r="G3835" s="17"/>
      <c r="H3835" s="17"/>
      <c r="I3835" s="28"/>
      <c r="J3835" s="21"/>
      <c r="K3835" s="10"/>
      <c r="L3835" s="10"/>
      <c r="M3835" s="10"/>
      <c r="N3835" s="23"/>
      <c r="O3835" s="23"/>
      <c r="P3835" s="23"/>
    </row>
    <row r="3836" spans="1:16" x14ac:dyDescent="0.2">
      <c r="A3836" s="23"/>
      <c r="G3836" s="17"/>
      <c r="H3836" s="17"/>
      <c r="I3836" s="28"/>
      <c r="J3836" s="21"/>
      <c r="K3836" s="10"/>
      <c r="L3836" s="10"/>
      <c r="M3836" s="10"/>
      <c r="N3836" s="23"/>
      <c r="O3836" s="23"/>
      <c r="P3836" s="23"/>
    </row>
    <row r="3837" spans="1:16" x14ac:dyDescent="0.2">
      <c r="A3837" s="23"/>
      <c r="G3837" s="17"/>
      <c r="H3837" s="17"/>
      <c r="I3837" s="28"/>
      <c r="J3837" s="21"/>
      <c r="K3837" s="10"/>
      <c r="L3837" s="10"/>
      <c r="M3837" s="10"/>
      <c r="N3837" s="23"/>
      <c r="O3837" s="23"/>
      <c r="P3837" s="23"/>
    </row>
    <row r="3838" spans="1:16" x14ac:dyDescent="0.2">
      <c r="A3838" s="23"/>
      <c r="G3838" s="17"/>
      <c r="H3838" s="17"/>
      <c r="I3838" s="28"/>
      <c r="J3838" s="21"/>
      <c r="K3838" s="10"/>
      <c r="L3838" s="10"/>
      <c r="M3838" s="10"/>
      <c r="N3838" s="23"/>
      <c r="O3838" s="23"/>
      <c r="P3838" s="23"/>
    </row>
    <row r="3839" spans="1:16" x14ac:dyDescent="0.2">
      <c r="A3839" s="23"/>
      <c r="G3839" s="17"/>
      <c r="H3839" s="17"/>
      <c r="I3839" s="28"/>
      <c r="J3839" s="21"/>
      <c r="K3839" s="10"/>
      <c r="L3839" s="10"/>
      <c r="M3839" s="10"/>
      <c r="N3839" s="23"/>
      <c r="O3839" s="23"/>
      <c r="P3839" s="23"/>
    </row>
    <row r="3840" spans="1:16" x14ac:dyDescent="0.2">
      <c r="A3840" s="23"/>
      <c r="G3840" s="17"/>
      <c r="H3840" s="17"/>
      <c r="I3840" s="28"/>
      <c r="J3840" s="21"/>
      <c r="K3840" s="10"/>
      <c r="L3840" s="10"/>
      <c r="M3840" s="10"/>
      <c r="N3840" s="23"/>
      <c r="O3840" s="23"/>
      <c r="P3840" s="23"/>
    </row>
    <row r="3841" spans="1:16" x14ac:dyDescent="0.2">
      <c r="A3841" s="23"/>
      <c r="G3841" s="17"/>
      <c r="H3841" s="17"/>
      <c r="I3841" s="28"/>
      <c r="J3841" s="21"/>
      <c r="K3841" s="10"/>
      <c r="L3841" s="10"/>
      <c r="M3841" s="10"/>
      <c r="N3841" s="23"/>
      <c r="O3841" s="23"/>
      <c r="P3841" s="23"/>
    </row>
    <row r="3842" spans="1:16" x14ac:dyDescent="0.2">
      <c r="A3842" s="23"/>
      <c r="G3842" s="17"/>
      <c r="H3842" s="17"/>
      <c r="I3842" s="28"/>
      <c r="J3842" s="21"/>
      <c r="K3842" s="10"/>
      <c r="L3842" s="10"/>
      <c r="M3842" s="10"/>
      <c r="N3842" s="23"/>
      <c r="O3842" s="23"/>
      <c r="P3842" s="23"/>
    </row>
    <row r="3843" spans="1:16" x14ac:dyDescent="0.2">
      <c r="A3843" s="23"/>
      <c r="G3843" s="17"/>
      <c r="H3843" s="17"/>
      <c r="I3843" s="28"/>
      <c r="J3843" s="21"/>
      <c r="K3843" s="10"/>
      <c r="L3843" s="10"/>
      <c r="M3843" s="10"/>
      <c r="N3843" s="23"/>
      <c r="O3843" s="23"/>
      <c r="P3843" s="23"/>
    </row>
    <row r="3844" spans="1:16" x14ac:dyDescent="0.2">
      <c r="A3844" s="23"/>
      <c r="G3844" s="17"/>
      <c r="H3844" s="17"/>
      <c r="I3844" s="28"/>
      <c r="J3844" s="21"/>
      <c r="K3844" s="10"/>
      <c r="L3844" s="10"/>
      <c r="M3844" s="10"/>
      <c r="N3844" s="23"/>
      <c r="O3844" s="23"/>
      <c r="P3844" s="23"/>
    </row>
    <row r="3845" spans="1:16" x14ac:dyDescent="0.2">
      <c r="A3845" s="23"/>
      <c r="G3845" s="17"/>
      <c r="H3845" s="17"/>
      <c r="I3845" s="28"/>
      <c r="J3845" s="21"/>
      <c r="K3845" s="10"/>
      <c r="L3845" s="10"/>
      <c r="M3845" s="10"/>
      <c r="N3845" s="23"/>
      <c r="O3845" s="23"/>
      <c r="P3845" s="23"/>
    </row>
    <row r="3846" spans="1:16" x14ac:dyDescent="0.2">
      <c r="A3846" s="23"/>
      <c r="G3846" s="17"/>
      <c r="H3846" s="17"/>
      <c r="I3846" s="28"/>
      <c r="J3846" s="21"/>
      <c r="K3846" s="10"/>
      <c r="L3846" s="10"/>
      <c r="M3846" s="10"/>
      <c r="N3846" s="23"/>
      <c r="O3846" s="23"/>
      <c r="P3846" s="23"/>
    </row>
    <row r="3847" spans="1:16" x14ac:dyDescent="0.2">
      <c r="A3847" s="23"/>
      <c r="G3847" s="17"/>
      <c r="H3847" s="17"/>
      <c r="I3847" s="28"/>
      <c r="J3847" s="21"/>
      <c r="K3847" s="10"/>
      <c r="L3847" s="10"/>
      <c r="M3847" s="10"/>
      <c r="N3847" s="23"/>
      <c r="O3847" s="23"/>
      <c r="P3847" s="23"/>
    </row>
    <row r="3848" spans="1:16" x14ac:dyDescent="0.2">
      <c r="A3848" s="23"/>
      <c r="G3848" s="17"/>
      <c r="H3848" s="17"/>
      <c r="I3848" s="28"/>
      <c r="J3848" s="21"/>
      <c r="K3848" s="10"/>
      <c r="L3848" s="10"/>
      <c r="M3848" s="10"/>
      <c r="N3848" s="23"/>
      <c r="O3848" s="23"/>
      <c r="P3848" s="23"/>
    </row>
    <row r="3849" spans="1:16" x14ac:dyDescent="0.2">
      <c r="A3849" s="23"/>
      <c r="G3849" s="17"/>
      <c r="H3849" s="17"/>
      <c r="I3849" s="28"/>
      <c r="J3849" s="21"/>
      <c r="K3849" s="10"/>
      <c r="L3849" s="10"/>
      <c r="M3849" s="10"/>
      <c r="N3849" s="23"/>
      <c r="O3849" s="23"/>
      <c r="P3849" s="23"/>
    </row>
    <row r="3850" spans="1:16" x14ac:dyDescent="0.2">
      <c r="A3850" s="23"/>
      <c r="G3850" s="17"/>
      <c r="H3850" s="17"/>
      <c r="I3850" s="28"/>
      <c r="J3850" s="21"/>
      <c r="K3850" s="10"/>
      <c r="L3850" s="10"/>
      <c r="M3850" s="10"/>
      <c r="N3850" s="23"/>
      <c r="O3850" s="23"/>
      <c r="P3850" s="23"/>
    </row>
    <row r="3851" spans="1:16" x14ac:dyDescent="0.2">
      <c r="A3851" s="23"/>
      <c r="G3851" s="17"/>
      <c r="H3851" s="17"/>
      <c r="I3851" s="28"/>
      <c r="J3851" s="21"/>
      <c r="K3851" s="10"/>
      <c r="L3851" s="10"/>
      <c r="M3851" s="10"/>
      <c r="N3851" s="23"/>
      <c r="O3851" s="23"/>
      <c r="P3851" s="23"/>
    </row>
    <row r="3852" spans="1:16" x14ac:dyDescent="0.2">
      <c r="A3852" s="23"/>
      <c r="G3852" s="17"/>
      <c r="H3852" s="17"/>
      <c r="I3852" s="28"/>
      <c r="J3852" s="21"/>
      <c r="K3852" s="10"/>
      <c r="L3852" s="10"/>
      <c r="M3852" s="10"/>
      <c r="N3852" s="23"/>
      <c r="O3852" s="23"/>
      <c r="P3852" s="23"/>
    </row>
    <row r="3853" spans="1:16" x14ac:dyDescent="0.2">
      <c r="A3853" s="23"/>
      <c r="G3853" s="17"/>
      <c r="H3853" s="17"/>
      <c r="I3853" s="28"/>
      <c r="J3853" s="21"/>
      <c r="K3853" s="10"/>
      <c r="L3853" s="10"/>
      <c r="M3853" s="10"/>
      <c r="N3853" s="23"/>
      <c r="O3853" s="23"/>
      <c r="P3853" s="23"/>
    </row>
    <row r="3854" spans="1:16" x14ac:dyDescent="0.2">
      <c r="A3854" s="23"/>
      <c r="G3854" s="17"/>
      <c r="H3854" s="17"/>
      <c r="I3854" s="28"/>
      <c r="J3854" s="21"/>
      <c r="K3854" s="10"/>
      <c r="L3854" s="10"/>
      <c r="M3854" s="10"/>
      <c r="N3854" s="23"/>
      <c r="O3854" s="23"/>
      <c r="P3854" s="23"/>
    </row>
    <row r="3855" spans="1:16" x14ac:dyDescent="0.2">
      <c r="A3855" s="23"/>
      <c r="G3855" s="17"/>
      <c r="H3855" s="17"/>
      <c r="I3855" s="28"/>
      <c r="J3855" s="21"/>
      <c r="K3855" s="10"/>
      <c r="L3855" s="10"/>
      <c r="M3855" s="10"/>
      <c r="N3855" s="23"/>
      <c r="O3855" s="23"/>
      <c r="P3855" s="23"/>
    </row>
    <row r="3856" spans="1:16" x14ac:dyDescent="0.2">
      <c r="A3856" s="23"/>
      <c r="G3856" s="17"/>
      <c r="H3856" s="17"/>
      <c r="I3856" s="28"/>
      <c r="J3856" s="21"/>
      <c r="K3856" s="10"/>
      <c r="L3856" s="10"/>
      <c r="M3856" s="10"/>
      <c r="N3856" s="23"/>
      <c r="O3856" s="23"/>
      <c r="P3856" s="23"/>
    </row>
    <row r="3857" spans="1:16" x14ac:dyDescent="0.2">
      <c r="A3857" s="23"/>
      <c r="G3857" s="17"/>
      <c r="H3857" s="17"/>
      <c r="I3857" s="28"/>
      <c r="J3857" s="21"/>
      <c r="K3857" s="10"/>
      <c r="L3857" s="10"/>
      <c r="M3857" s="10"/>
      <c r="N3857" s="23"/>
      <c r="O3857" s="23"/>
      <c r="P3857" s="23"/>
    </row>
    <row r="3858" spans="1:16" x14ac:dyDescent="0.2">
      <c r="A3858" s="23"/>
      <c r="G3858" s="17"/>
      <c r="H3858" s="17"/>
      <c r="I3858" s="28"/>
      <c r="J3858" s="21"/>
      <c r="K3858" s="10"/>
      <c r="L3858" s="10"/>
      <c r="M3858" s="10"/>
      <c r="N3858" s="23"/>
      <c r="O3858" s="23"/>
      <c r="P3858" s="23"/>
    </row>
    <row r="3859" spans="1:16" x14ac:dyDescent="0.2">
      <c r="A3859" s="23"/>
      <c r="G3859" s="17"/>
      <c r="H3859" s="17"/>
      <c r="I3859" s="28"/>
      <c r="J3859" s="21"/>
      <c r="K3859" s="10"/>
      <c r="L3859" s="10"/>
      <c r="M3859" s="10"/>
      <c r="N3859" s="23"/>
      <c r="O3859" s="23"/>
      <c r="P3859" s="23"/>
    </row>
    <row r="3860" spans="1:16" x14ac:dyDescent="0.2">
      <c r="A3860" s="23"/>
      <c r="G3860" s="17"/>
      <c r="H3860" s="17"/>
      <c r="I3860" s="28"/>
      <c r="J3860" s="21"/>
      <c r="K3860" s="10"/>
      <c r="L3860" s="10"/>
      <c r="M3860" s="10"/>
      <c r="N3860" s="23"/>
      <c r="O3860" s="23"/>
      <c r="P3860" s="23"/>
    </row>
    <row r="3861" spans="1:16" x14ac:dyDescent="0.2">
      <c r="A3861" s="23"/>
      <c r="G3861" s="17"/>
      <c r="H3861" s="17"/>
      <c r="I3861" s="28"/>
      <c r="J3861" s="21"/>
      <c r="K3861" s="10"/>
      <c r="L3861" s="10"/>
      <c r="M3861" s="10"/>
      <c r="N3861" s="23"/>
      <c r="O3861" s="23"/>
      <c r="P3861" s="23"/>
    </row>
    <row r="3862" spans="1:16" x14ac:dyDescent="0.2">
      <c r="A3862" s="23"/>
      <c r="G3862" s="17"/>
      <c r="H3862" s="17"/>
      <c r="I3862" s="28"/>
      <c r="J3862" s="21"/>
      <c r="K3862" s="10"/>
      <c r="L3862" s="10"/>
      <c r="M3862" s="10"/>
      <c r="N3862" s="23"/>
      <c r="O3862" s="23"/>
      <c r="P3862" s="23"/>
    </row>
    <row r="3863" spans="1:16" x14ac:dyDescent="0.2">
      <c r="A3863" s="23"/>
      <c r="G3863" s="17"/>
      <c r="H3863" s="17"/>
      <c r="I3863" s="28"/>
      <c r="J3863" s="21"/>
      <c r="K3863" s="10"/>
      <c r="L3863" s="10"/>
      <c r="M3863" s="10"/>
      <c r="N3863" s="23"/>
      <c r="O3863" s="23"/>
      <c r="P3863" s="23"/>
    </row>
    <row r="3864" spans="1:16" x14ac:dyDescent="0.2">
      <c r="A3864" s="23"/>
      <c r="G3864" s="17"/>
      <c r="H3864" s="17"/>
      <c r="I3864" s="28"/>
      <c r="J3864" s="21"/>
      <c r="K3864" s="10"/>
      <c r="L3864" s="10"/>
      <c r="M3864" s="10"/>
      <c r="N3864" s="23"/>
      <c r="O3864" s="23"/>
      <c r="P3864" s="23"/>
    </row>
    <row r="3865" spans="1:16" x14ac:dyDescent="0.2">
      <c r="A3865" s="23"/>
      <c r="G3865" s="17"/>
      <c r="H3865" s="17"/>
      <c r="I3865" s="28"/>
      <c r="J3865" s="21"/>
      <c r="K3865" s="10"/>
      <c r="L3865" s="10"/>
      <c r="M3865" s="10"/>
      <c r="N3865" s="23"/>
      <c r="O3865" s="23"/>
      <c r="P3865" s="23"/>
    </row>
    <row r="3866" spans="1:16" x14ac:dyDescent="0.2">
      <c r="A3866" s="23"/>
      <c r="G3866" s="17"/>
      <c r="H3866" s="17"/>
      <c r="I3866" s="28"/>
      <c r="J3866" s="21"/>
      <c r="K3866" s="10"/>
      <c r="L3866" s="10"/>
      <c r="M3866" s="10"/>
      <c r="N3866" s="23"/>
      <c r="O3866" s="23"/>
      <c r="P3866" s="23"/>
    </row>
    <row r="3867" spans="1:16" x14ac:dyDescent="0.2">
      <c r="A3867" s="23"/>
      <c r="G3867" s="17"/>
      <c r="H3867" s="17"/>
      <c r="I3867" s="28"/>
      <c r="J3867" s="21"/>
      <c r="K3867" s="10"/>
      <c r="L3867" s="10"/>
      <c r="M3867" s="10"/>
      <c r="N3867" s="23"/>
      <c r="O3867" s="23"/>
      <c r="P3867" s="23"/>
    </row>
    <row r="3868" spans="1:16" x14ac:dyDescent="0.2">
      <c r="A3868" s="23"/>
      <c r="G3868" s="17"/>
      <c r="H3868" s="17"/>
      <c r="I3868" s="28"/>
      <c r="J3868" s="21"/>
      <c r="K3868" s="10"/>
      <c r="L3868" s="10"/>
      <c r="M3868" s="10"/>
      <c r="N3868" s="23"/>
      <c r="O3868" s="23"/>
      <c r="P3868" s="23"/>
    </row>
    <row r="3869" spans="1:16" x14ac:dyDescent="0.2">
      <c r="A3869" s="23"/>
      <c r="G3869" s="17"/>
      <c r="H3869" s="17"/>
      <c r="I3869" s="28"/>
      <c r="J3869" s="21"/>
      <c r="K3869" s="10"/>
      <c r="L3869" s="10"/>
      <c r="M3869" s="10"/>
      <c r="N3869" s="23"/>
      <c r="O3869" s="23"/>
      <c r="P3869" s="23"/>
    </row>
    <row r="3870" spans="1:16" x14ac:dyDescent="0.2">
      <c r="A3870" s="23"/>
      <c r="G3870" s="17"/>
      <c r="H3870" s="17"/>
      <c r="I3870" s="28"/>
      <c r="J3870" s="21"/>
      <c r="K3870" s="10"/>
      <c r="L3870" s="10"/>
      <c r="M3870" s="10"/>
      <c r="N3870" s="23"/>
      <c r="O3870" s="23"/>
      <c r="P3870" s="23"/>
    </row>
    <row r="3871" spans="1:16" x14ac:dyDescent="0.2">
      <c r="A3871" s="23"/>
      <c r="G3871" s="17"/>
      <c r="H3871" s="17"/>
      <c r="I3871" s="28"/>
      <c r="J3871" s="21"/>
      <c r="K3871" s="10"/>
      <c r="L3871" s="10"/>
      <c r="M3871" s="10"/>
      <c r="N3871" s="23"/>
      <c r="O3871" s="23"/>
      <c r="P3871" s="23"/>
    </row>
    <row r="3872" spans="1:16" x14ac:dyDescent="0.2">
      <c r="A3872" s="23"/>
      <c r="G3872" s="17"/>
      <c r="H3872" s="17"/>
      <c r="I3872" s="28"/>
      <c r="J3872" s="21"/>
      <c r="K3872" s="10"/>
      <c r="L3872" s="10"/>
      <c r="M3872" s="10"/>
      <c r="N3872" s="23"/>
      <c r="O3872" s="23"/>
      <c r="P3872" s="23"/>
    </row>
    <row r="3873" spans="1:16" x14ac:dyDescent="0.2">
      <c r="A3873" s="23"/>
      <c r="G3873" s="17"/>
      <c r="H3873" s="17"/>
      <c r="I3873" s="28"/>
      <c r="J3873" s="21"/>
      <c r="K3873" s="10"/>
      <c r="L3873" s="10"/>
      <c r="M3873" s="10"/>
      <c r="N3873" s="23"/>
      <c r="O3873" s="23"/>
      <c r="P3873" s="23"/>
    </row>
    <row r="3874" spans="1:16" x14ac:dyDescent="0.2">
      <c r="A3874" s="23"/>
      <c r="G3874" s="17"/>
      <c r="H3874" s="17"/>
      <c r="I3874" s="28"/>
      <c r="J3874" s="21"/>
      <c r="K3874" s="10"/>
      <c r="L3874" s="10"/>
      <c r="M3874" s="10"/>
      <c r="N3874" s="23"/>
      <c r="O3874" s="23"/>
      <c r="P3874" s="23"/>
    </row>
    <row r="3875" spans="1:16" x14ac:dyDescent="0.2">
      <c r="A3875" s="23"/>
      <c r="G3875" s="17"/>
      <c r="H3875" s="17"/>
      <c r="I3875" s="28"/>
      <c r="J3875" s="21"/>
      <c r="K3875" s="10"/>
      <c r="L3875" s="10"/>
      <c r="M3875" s="10"/>
      <c r="N3875" s="23"/>
      <c r="O3875" s="23"/>
      <c r="P3875" s="23"/>
    </row>
    <row r="3876" spans="1:16" x14ac:dyDescent="0.2">
      <c r="A3876" s="23"/>
      <c r="G3876" s="17"/>
      <c r="H3876" s="17"/>
      <c r="I3876" s="28"/>
      <c r="J3876" s="21"/>
      <c r="K3876" s="10"/>
      <c r="L3876" s="10"/>
      <c r="M3876" s="10"/>
      <c r="N3876" s="23"/>
      <c r="O3876" s="23"/>
      <c r="P3876" s="23"/>
    </row>
    <row r="3877" spans="1:16" x14ac:dyDescent="0.2">
      <c r="A3877" s="23"/>
      <c r="G3877" s="17"/>
      <c r="H3877" s="17"/>
      <c r="I3877" s="28"/>
      <c r="J3877" s="21"/>
      <c r="K3877" s="10"/>
      <c r="L3877" s="10"/>
      <c r="M3877" s="10"/>
      <c r="N3877" s="23"/>
      <c r="O3877" s="23"/>
      <c r="P3877" s="23"/>
    </row>
    <row r="3878" spans="1:16" x14ac:dyDescent="0.2">
      <c r="A3878" s="23"/>
      <c r="G3878" s="17"/>
      <c r="H3878" s="17"/>
      <c r="I3878" s="28"/>
      <c r="J3878" s="21"/>
      <c r="K3878" s="10"/>
      <c r="L3878" s="10"/>
      <c r="M3878" s="10"/>
      <c r="N3878" s="23"/>
      <c r="O3878" s="23"/>
      <c r="P3878" s="23"/>
    </row>
    <row r="3879" spans="1:16" x14ac:dyDescent="0.2">
      <c r="A3879" s="23"/>
      <c r="G3879" s="17"/>
      <c r="H3879" s="17"/>
      <c r="I3879" s="28"/>
      <c r="J3879" s="21"/>
      <c r="K3879" s="10"/>
      <c r="L3879" s="10"/>
      <c r="M3879" s="10"/>
      <c r="N3879" s="23"/>
      <c r="O3879" s="23"/>
      <c r="P3879" s="23"/>
    </row>
    <row r="3880" spans="1:16" x14ac:dyDescent="0.2">
      <c r="A3880" s="23"/>
      <c r="G3880" s="17"/>
      <c r="H3880" s="17"/>
      <c r="I3880" s="28"/>
      <c r="J3880" s="21"/>
      <c r="K3880" s="10"/>
      <c r="L3880" s="10"/>
      <c r="M3880" s="10"/>
      <c r="N3880" s="23"/>
      <c r="O3880" s="23"/>
      <c r="P3880" s="23"/>
    </row>
    <row r="3881" spans="1:16" x14ac:dyDescent="0.2">
      <c r="A3881" s="23"/>
      <c r="G3881" s="17"/>
      <c r="H3881" s="17"/>
      <c r="I3881" s="28"/>
      <c r="J3881" s="21"/>
      <c r="K3881" s="10"/>
      <c r="L3881" s="10"/>
      <c r="M3881" s="10"/>
      <c r="N3881" s="23"/>
      <c r="O3881" s="23"/>
      <c r="P3881" s="23"/>
    </row>
    <row r="3882" spans="1:16" x14ac:dyDescent="0.2">
      <c r="A3882" s="23"/>
      <c r="G3882" s="17"/>
      <c r="H3882" s="17"/>
      <c r="I3882" s="28"/>
      <c r="J3882" s="21"/>
      <c r="K3882" s="10"/>
      <c r="L3882" s="10"/>
      <c r="M3882" s="10"/>
      <c r="N3882" s="23"/>
      <c r="O3882" s="23"/>
      <c r="P3882" s="23"/>
    </row>
    <row r="3883" spans="1:16" x14ac:dyDescent="0.2">
      <c r="A3883" s="23"/>
      <c r="G3883" s="17"/>
      <c r="H3883" s="17"/>
      <c r="I3883" s="28"/>
      <c r="J3883" s="21"/>
      <c r="K3883" s="10"/>
      <c r="L3883" s="10"/>
      <c r="M3883" s="10"/>
      <c r="N3883" s="23"/>
      <c r="O3883" s="23"/>
      <c r="P3883" s="23"/>
    </row>
    <row r="3884" spans="1:16" x14ac:dyDescent="0.2">
      <c r="A3884" s="23"/>
      <c r="G3884" s="17"/>
      <c r="H3884" s="17"/>
      <c r="I3884" s="28"/>
      <c r="J3884" s="21"/>
      <c r="K3884" s="10"/>
      <c r="L3884" s="10"/>
      <c r="M3884" s="10"/>
      <c r="N3884" s="23"/>
      <c r="O3884" s="23"/>
      <c r="P3884" s="23"/>
    </row>
    <row r="3885" spans="1:16" x14ac:dyDescent="0.2">
      <c r="A3885" s="23"/>
      <c r="G3885" s="17"/>
      <c r="H3885" s="17"/>
      <c r="I3885" s="28"/>
      <c r="J3885" s="21"/>
      <c r="K3885" s="10"/>
      <c r="L3885" s="10"/>
      <c r="M3885" s="10"/>
      <c r="N3885" s="23"/>
      <c r="O3885" s="23"/>
      <c r="P3885" s="23"/>
    </row>
    <row r="3886" spans="1:16" x14ac:dyDescent="0.2">
      <c r="A3886" s="23"/>
      <c r="G3886" s="17"/>
      <c r="H3886" s="17"/>
      <c r="I3886" s="28"/>
      <c r="J3886" s="21"/>
      <c r="K3886" s="10"/>
      <c r="L3886" s="10"/>
      <c r="M3886" s="10"/>
      <c r="N3886" s="23"/>
      <c r="O3886" s="23"/>
      <c r="P3886" s="23"/>
    </row>
    <row r="3887" spans="1:16" x14ac:dyDescent="0.2">
      <c r="A3887" s="23"/>
      <c r="G3887" s="17"/>
      <c r="H3887" s="17"/>
      <c r="I3887" s="28"/>
      <c r="J3887" s="21"/>
      <c r="K3887" s="10"/>
      <c r="L3887" s="10"/>
      <c r="M3887" s="10"/>
      <c r="N3887" s="23"/>
      <c r="O3887" s="23"/>
      <c r="P3887" s="23"/>
    </row>
    <row r="3888" spans="1:16" x14ac:dyDescent="0.2">
      <c r="A3888" s="23"/>
      <c r="G3888" s="17"/>
      <c r="H3888" s="17"/>
      <c r="I3888" s="28"/>
      <c r="J3888" s="21"/>
      <c r="K3888" s="10"/>
      <c r="L3888" s="10"/>
      <c r="M3888" s="10"/>
      <c r="N3888" s="23"/>
      <c r="O3888" s="23"/>
      <c r="P3888" s="23"/>
    </row>
    <row r="3889" spans="1:16" x14ac:dyDescent="0.2">
      <c r="A3889" s="23"/>
      <c r="G3889" s="17"/>
      <c r="H3889" s="17"/>
      <c r="I3889" s="28"/>
      <c r="J3889" s="21"/>
      <c r="K3889" s="10"/>
      <c r="L3889" s="10"/>
      <c r="M3889" s="10"/>
      <c r="N3889" s="23"/>
      <c r="O3889" s="23"/>
      <c r="P3889" s="23"/>
    </row>
    <row r="3890" spans="1:16" x14ac:dyDescent="0.2">
      <c r="A3890" s="23"/>
      <c r="G3890" s="17"/>
      <c r="H3890" s="17"/>
      <c r="I3890" s="28"/>
      <c r="J3890" s="21"/>
      <c r="K3890" s="10"/>
      <c r="L3890" s="10"/>
      <c r="M3890" s="10"/>
      <c r="N3890" s="23"/>
      <c r="O3890" s="23"/>
      <c r="P3890" s="23"/>
    </row>
    <row r="3891" spans="1:16" x14ac:dyDescent="0.2">
      <c r="A3891" s="23"/>
      <c r="G3891" s="17"/>
      <c r="H3891" s="17"/>
      <c r="I3891" s="28"/>
      <c r="J3891" s="21"/>
      <c r="K3891" s="10"/>
      <c r="L3891" s="10"/>
      <c r="M3891" s="10"/>
      <c r="N3891" s="23"/>
      <c r="O3891" s="23"/>
      <c r="P3891" s="23"/>
    </row>
    <row r="3892" spans="1:16" x14ac:dyDescent="0.2">
      <c r="A3892" s="23"/>
      <c r="G3892" s="17"/>
      <c r="H3892" s="17"/>
      <c r="I3892" s="28"/>
      <c r="J3892" s="21"/>
      <c r="K3892" s="10"/>
      <c r="L3892" s="10"/>
      <c r="M3892" s="10"/>
      <c r="N3892" s="23"/>
      <c r="O3892" s="23"/>
      <c r="P3892" s="23"/>
    </row>
    <row r="3893" spans="1:16" x14ac:dyDescent="0.2">
      <c r="A3893" s="23"/>
      <c r="G3893" s="17"/>
      <c r="H3893" s="17"/>
      <c r="I3893" s="28"/>
      <c r="J3893" s="21"/>
      <c r="K3893" s="10"/>
      <c r="L3893" s="10"/>
      <c r="M3893" s="10"/>
      <c r="N3893" s="23"/>
      <c r="O3893" s="23"/>
      <c r="P3893" s="23"/>
    </row>
    <row r="3894" spans="1:16" x14ac:dyDescent="0.2">
      <c r="A3894" s="23"/>
      <c r="G3894" s="17"/>
      <c r="H3894" s="17"/>
      <c r="I3894" s="28"/>
      <c r="J3894" s="21"/>
      <c r="K3894" s="10"/>
      <c r="L3894" s="10"/>
      <c r="M3894" s="10"/>
      <c r="N3894" s="23"/>
      <c r="O3894" s="23"/>
      <c r="P3894" s="23"/>
    </row>
    <row r="3895" spans="1:16" x14ac:dyDescent="0.2">
      <c r="A3895" s="23"/>
      <c r="G3895" s="17"/>
      <c r="H3895" s="17"/>
      <c r="I3895" s="28"/>
      <c r="J3895" s="21"/>
      <c r="K3895" s="10"/>
      <c r="L3895" s="10"/>
      <c r="M3895" s="10"/>
      <c r="N3895" s="23"/>
      <c r="O3895" s="23"/>
      <c r="P3895" s="23"/>
    </row>
    <row r="3896" spans="1:16" x14ac:dyDescent="0.2">
      <c r="A3896" s="23"/>
      <c r="G3896" s="17"/>
      <c r="H3896" s="17"/>
      <c r="I3896" s="28"/>
      <c r="J3896" s="21"/>
      <c r="K3896" s="10"/>
      <c r="L3896" s="10"/>
      <c r="M3896" s="10"/>
      <c r="N3896" s="23"/>
      <c r="O3896" s="23"/>
      <c r="P3896" s="23"/>
    </row>
    <row r="3897" spans="1:16" x14ac:dyDescent="0.2">
      <c r="A3897" s="23"/>
      <c r="G3897" s="17"/>
      <c r="H3897" s="17"/>
      <c r="I3897" s="28"/>
      <c r="J3897" s="21"/>
      <c r="K3897" s="10"/>
      <c r="L3897" s="10"/>
      <c r="M3897" s="10"/>
      <c r="N3897" s="23"/>
      <c r="O3897" s="23"/>
      <c r="P3897" s="23"/>
    </row>
    <row r="3898" spans="1:16" x14ac:dyDescent="0.2">
      <c r="A3898" s="23"/>
      <c r="G3898" s="17"/>
      <c r="H3898" s="17"/>
      <c r="I3898" s="28"/>
      <c r="J3898" s="21"/>
      <c r="K3898" s="10"/>
      <c r="L3898" s="10"/>
      <c r="M3898" s="10"/>
      <c r="N3898" s="23"/>
      <c r="O3898" s="23"/>
      <c r="P3898" s="23"/>
    </row>
    <row r="3899" spans="1:16" x14ac:dyDescent="0.2">
      <c r="A3899" s="23"/>
      <c r="G3899" s="17"/>
      <c r="H3899" s="17"/>
      <c r="I3899" s="28"/>
      <c r="J3899" s="21"/>
      <c r="K3899" s="10"/>
      <c r="L3899" s="10"/>
      <c r="M3899" s="10"/>
      <c r="N3899" s="23"/>
      <c r="O3899" s="23"/>
      <c r="P3899" s="23"/>
    </row>
    <row r="3900" spans="1:16" x14ac:dyDescent="0.2">
      <c r="A3900" s="23"/>
      <c r="G3900" s="17"/>
      <c r="H3900" s="17"/>
      <c r="I3900" s="28"/>
      <c r="J3900" s="21"/>
      <c r="K3900" s="10"/>
      <c r="L3900" s="10"/>
      <c r="M3900" s="10"/>
      <c r="N3900" s="23"/>
      <c r="O3900" s="23"/>
      <c r="P3900" s="23"/>
    </row>
    <row r="3901" spans="1:16" x14ac:dyDescent="0.2">
      <c r="A3901" s="23"/>
      <c r="G3901" s="17"/>
      <c r="H3901" s="17"/>
      <c r="I3901" s="28"/>
      <c r="J3901" s="21"/>
      <c r="K3901" s="10"/>
      <c r="L3901" s="10"/>
      <c r="M3901" s="10"/>
      <c r="N3901" s="23"/>
      <c r="O3901" s="23"/>
      <c r="P3901" s="23"/>
    </row>
    <row r="3902" spans="1:16" x14ac:dyDescent="0.2">
      <c r="A3902" s="23"/>
      <c r="G3902" s="17"/>
      <c r="H3902" s="17"/>
      <c r="I3902" s="28"/>
      <c r="J3902" s="21"/>
      <c r="K3902" s="10"/>
      <c r="L3902" s="10"/>
      <c r="M3902" s="10"/>
      <c r="N3902" s="23"/>
      <c r="O3902" s="23"/>
      <c r="P3902" s="23"/>
    </row>
    <row r="3903" spans="1:16" x14ac:dyDescent="0.2">
      <c r="A3903" s="23"/>
      <c r="G3903" s="17"/>
      <c r="H3903" s="17"/>
      <c r="I3903" s="28"/>
      <c r="J3903" s="21"/>
      <c r="K3903" s="10"/>
      <c r="L3903" s="10"/>
      <c r="M3903" s="10"/>
      <c r="N3903" s="23"/>
      <c r="O3903" s="23"/>
      <c r="P3903" s="23"/>
    </row>
    <row r="3904" spans="1:16" x14ac:dyDescent="0.2">
      <c r="A3904" s="23"/>
      <c r="G3904" s="17"/>
      <c r="H3904" s="17"/>
      <c r="I3904" s="28"/>
      <c r="J3904" s="21"/>
      <c r="K3904" s="10"/>
      <c r="L3904" s="10"/>
      <c r="M3904" s="10"/>
      <c r="N3904" s="23"/>
      <c r="O3904" s="23"/>
      <c r="P3904" s="23"/>
    </row>
    <row r="3905" spans="1:16" x14ac:dyDescent="0.2">
      <c r="A3905" s="23"/>
      <c r="G3905" s="17"/>
      <c r="H3905" s="17"/>
      <c r="I3905" s="28"/>
      <c r="J3905" s="21"/>
      <c r="K3905" s="10"/>
      <c r="L3905" s="10"/>
      <c r="M3905" s="10"/>
      <c r="N3905" s="23"/>
      <c r="O3905" s="23"/>
      <c r="P3905" s="23"/>
    </row>
    <row r="3906" spans="1:16" x14ac:dyDescent="0.2">
      <c r="A3906" s="23"/>
      <c r="G3906" s="17"/>
      <c r="H3906" s="17"/>
      <c r="I3906" s="28"/>
      <c r="J3906" s="21"/>
      <c r="K3906" s="10"/>
      <c r="L3906" s="10"/>
      <c r="M3906" s="10"/>
      <c r="N3906" s="23"/>
      <c r="O3906" s="23"/>
      <c r="P3906" s="23"/>
    </row>
    <row r="3907" spans="1:16" x14ac:dyDescent="0.2">
      <c r="A3907" s="23"/>
      <c r="G3907" s="17"/>
      <c r="H3907" s="17"/>
      <c r="I3907" s="28"/>
      <c r="J3907" s="21"/>
      <c r="K3907" s="10"/>
      <c r="L3907" s="10"/>
      <c r="M3907" s="10"/>
      <c r="N3907" s="23"/>
      <c r="O3907" s="23"/>
      <c r="P3907" s="23"/>
    </row>
    <row r="3908" spans="1:16" x14ac:dyDescent="0.2">
      <c r="A3908" s="23"/>
      <c r="G3908" s="17"/>
      <c r="H3908" s="17"/>
      <c r="I3908" s="28"/>
      <c r="J3908" s="21"/>
      <c r="K3908" s="10"/>
      <c r="L3908" s="10"/>
      <c r="M3908" s="10"/>
      <c r="N3908" s="23"/>
      <c r="O3908" s="23"/>
      <c r="P3908" s="23"/>
    </row>
    <row r="3909" spans="1:16" x14ac:dyDescent="0.2">
      <c r="A3909" s="23"/>
      <c r="G3909" s="17"/>
      <c r="H3909" s="17"/>
      <c r="I3909" s="28"/>
      <c r="J3909" s="21"/>
      <c r="K3909" s="10"/>
      <c r="L3909" s="10"/>
      <c r="M3909" s="10"/>
      <c r="N3909" s="23"/>
      <c r="O3909" s="23"/>
      <c r="P3909" s="23"/>
    </row>
    <row r="3910" spans="1:16" x14ac:dyDescent="0.2">
      <c r="A3910" s="23"/>
      <c r="G3910" s="17"/>
      <c r="H3910" s="17"/>
      <c r="I3910" s="28"/>
      <c r="J3910" s="21"/>
      <c r="K3910" s="10"/>
      <c r="L3910" s="10"/>
      <c r="M3910" s="10"/>
      <c r="N3910" s="23"/>
      <c r="O3910" s="23"/>
      <c r="P3910" s="23"/>
    </row>
    <row r="3911" spans="1:16" x14ac:dyDescent="0.2">
      <c r="A3911" s="23"/>
      <c r="G3911" s="17"/>
      <c r="H3911" s="17"/>
      <c r="I3911" s="28"/>
      <c r="J3911" s="21"/>
      <c r="K3911" s="10"/>
      <c r="L3911" s="10"/>
      <c r="M3911" s="10"/>
      <c r="N3911" s="23"/>
      <c r="O3911" s="23"/>
      <c r="P3911" s="23"/>
    </row>
    <row r="3912" spans="1:16" x14ac:dyDescent="0.2">
      <c r="A3912" s="23"/>
      <c r="G3912" s="17"/>
      <c r="H3912" s="17"/>
      <c r="I3912" s="28"/>
      <c r="J3912" s="21"/>
      <c r="K3912" s="10"/>
      <c r="L3912" s="10"/>
      <c r="M3912" s="10"/>
      <c r="N3912" s="23"/>
      <c r="O3912" s="23"/>
      <c r="P3912" s="23"/>
    </row>
    <row r="3913" spans="1:16" x14ac:dyDescent="0.2">
      <c r="A3913" s="23"/>
      <c r="G3913" s="17"/>
      <c r="H3913" s="17"/>
      <c r="I3913" s="28"/>
      <c r="J3913" s="21"/>
      <c r="K3913" s="10"/>
      <c r="L3913" s="10"/>
      <c r="M3913" s="10"/>
      <c r="N3913" s="23"/>
      <c r="O3913" s="23"/>
      <c r="P3913" s="23"/>
    </row>
    <row r="3914" spans="1:16" x14ac:dyDescent="0.2">
      <c r="A3914" s="23"/>
      <c r="G3914" s="17"/>
      <c r="H3914" s="17"/>
      <c r="I3914" s="28"/>
      <c r="J3914" s="21"/>
      <c r="K3914" s="10"/>
      <c r="L3914" s="10"/>
      <c r="M3914" s="10"/>
      <c r="N3914" s="23"/>
      <c r="O3914" s="23"/>
      <c r="P3914" s="23"/>
    </row>
    <row r="3915" spans="1:16" x14ac:dyDescent="0.2">
      <c r="A3915" s="23"/>
      <c r="G3915" s="17"/>
      <c r="H3915" s="17"/>
      <c r="I3915" s="28"/>
      <c r="J3915" s="21"/>
      <c r="K3915" s="10"/>
      <c r="L3915" s="10"/>
      <c r="M3915" s="10"/>
      <c r="N3915" s="23"/>
      <c r="O3915" s="23"/>
      <c r="P3915" s="23"/>
    </row>
    <row r="3916" spans="1:16" x14ac:dyDescent="0.2">
      <c r="A3916" s="23"/>
      <c r="G3916" s="17"/>
      <c r="H3916" s="17"/>
      <c r="I3916" s="28"/>
      <c r="J3916" s="21"/>
      <c r="K3916" s="10"/>
      <c r="L3916" s="10"/>
      <c r="M3916" s="10"/>
      <c r="N3916" s="23"/>
      <c r="O3916" s="23"/>
      <c r="P3916" s="23"/>
    </row>
    <row r="3917" spans="1:16" x14ac:dyDescent="0.2">
      <c r="A3917" s="23"/>
      <c r="G3917" s="17"/>
      <c r="H3917" s="17"/>
      <c r="I3917" s="28"/>
      <c r="J3917" s="21"/>
      <c r="K3917" s="10"/>
      <c r="L3917" s="10"/>
      <c r="M3917" s="10"/>
      <c r="N3917" s="23"/>
      <c r="O3917" s="23"/>
      <c r="P3917" s="23"/>
    </row>
    <row r="3918" spans="1:16" x14ac:dyDescent="0.2">
      <c r="A3918" s="23"/>
      <c r="G3918" s="17"/>
      <c r="H3918" s="17"/>
      <c r="I3918" s="28"/>
      <c r="J3918" s="21"/>
      <c r="K3918" s="10"/>
      <c r="L3918" s="10"/>
      <c r="M3918" s="10"/>
      <c r="N3918" s="23"/>
      <c r="O3918" s="23"/>
      <c r="P3918" s="23"/>
    </row>
    <row r="3919" spans="1:16" x14ac:dyDescent="0.2">
      <c r="A3919" s="23"/>
      <c r="G3919" s="17"/>
      <c r="H3919" s="17"/>
      <c r="I3919" s="28"/>
      <c r="J3919" s="21"/>
      <c r="K3919" s="10"/>
      <c r="L3919" s="10"/>
      <c r="M3919" s="10"/>
      <c r="N3919" s="23"/>
      <c r="O3919" s="23"/>
      <c r="P3919" s="23"/>
    </row>
    <row r="3920" spans="1:16" x14ac:dyDescent="0.2">
      <c r="A3920" s="23"/>
      <c r="G3920" s="17"/>
      <c r="H3920" s="17"/>
      <c r="I3920" s="28"/>
      <c r="J3920" s="21"/>
      <c r="K3920" s="10"/>
      <c r="L3920" s="10"/>
      <c r="M3920" s="10"/>
      <c r="N3920" s="23"/>
      <c r="O3920" s="23"/>
      <c r="P3920" s="23"/>
    </row>
    <row r="3921" spans="1:16" x14ac:dyDescent="0.2">
      <c r="A3921" s="23"/>
      <c r="G3921" s="17"/>
      <c r="H3921" s="17"/>
      <c r="I3921" s="28"/>
      <c r="J3921" s="21"/>
      <c r="K3921" s="10"/>
      <c r="L3921" s="10"/>
      <c r="M3921" s="10"/>
      <c r="N3921" s="23"/>
      <c r="O3921" s="23"/>
      <c r="P3921" s="23"/>
    </row>
    <row r="3922" spans="1:16" x14ac:dyDescent="0.2">
      <c r="A3922" s="23"/>
      <c r="G3922" s="17"/>
      <c r="H3922" s="17"/>
      <c r="I3922" s="28"/>
      <c r="J3922" s="21"/>
      <c r="K3922" s="10"/>
      <c r="L3922" s="10"/>
      <c r="M3922" s="10"/>
      <c r="N3922" s="23"/>
      <c r="O3922" s="23"/>
      <c r="P3922" s="23"/>
    </row>
    <row r="3923" spans="1:16" x14ac:dyDescent="0.2">
      <c r="A3923" s="23"/>
      <c r="G3923" s="17"/>
      <c r="H3923" s="17"/>
      <c r="I3923" s="28"/>
      <c r="J3923" s="21"/>
      <c r="K3923" s="10"/>
      <c r="L3923" s="10"/>
      <c r="M3923" s="10"/>
      <c r="N3923" s="23"/>
      <c r="O3923" s="23"/>
      <c r="P3923" s="23"/>
    </row>
    <row r="3924" spans="1:16" x14ac:dyDescent="0.2">
      <c r="A3924" s="23"/>
      <c r="G3924" s="17"/>
      <c r="H3924" s="17"/>
      <c r="I3924" s="28"/>
      <c r="J3924" s="21"/>
      <c r="K3924" s="10"/>
      <c r="L3924" s="10"/>
      <c r="M3924" s="10"/>
      <c r="N3924" s="23"/>
      <c r="O3924" s="23"/>
      <c r="P3924" s="23"/>
    </row>
    <row r="3925" spans="1:16" x14ac:dyDescent="0.2">
      <c r="A3925" s="23"/>
      <c r="G3925" s="17"/>
      <c r="H3925" s="17"/>
      <c r="I3925" s="28"/>
      <c r="J3925" s="21"/>
      <c r="K3925" s="10"/>
      <c r="L3925" s="10"/>
      <c r="M3925" s="10"/>
      <c r="N3925" s="23"/>
      <c r="O3925" s="23"/>
      <c r="P3925" s="23"/>
    </row>
    <row r="3926" spans="1:16" x14ac:dyDescent="0.2">
      <c r="A3926" s="23"/>
      <c r="G3926" s="17"/>
      <c r="H3926" s="17"/>
      <c r="I3926" s="28"/>
      <c r="J3926" s="21"/>
      <c r="K3926" s="10"/>
      <c r="L3926" s="10"/>
      <c r="M3926" s="10"/>
      <c r="N3926" s="23"/>
      <c r="O3926" s="23"/>
      <c r="P3926" s="23"/>
    </row>
    <row r="3927" spans="1:16" x14ac:dyDescent="0.2">
      <c r="A3927" s="23"/>
      <c r="G3927" s="17"/>
      <c r="H3927" s="17"/>
      <c r="I3927" s="28"/>
      <c r="J3927" s="21"/>
      <c r="K3927" s="10"/>
      <c r="L3927" s="10"/>
      <c r="M3927" s="10"/>
      <c r="N3927" s="23"/>
      <c r="O3927" s="23"/>
      <c r="P3927" s="23"/>
    </row>
    <row r="3928" spans="1:16" x14ac:dyDescent="0.2">
      <c r="A3928" s="23"/>
      <c r="G3928" s="17"/>
      <c r="H3928" s="17"/>
      <c r="I3928" s="28"/>
      <c r="J3928" s="21"/>
      <c r="K3928" s="10"/>
      <c r="L3928" s="10"/>
      <c r="M3928" s="10"/>
      <c r="N3928" s="23"/>
      <c r="O3928" s="23"/>
      <c r="P3928" s="23"/>
    </row>
    <row r="3929" spans="1:16" x14ac:dyDescent="0.2">
      <c r="A3929" s="23"/>
      <c r="G3929" s="17"/>
      <c r="H3929" s="17"/>
      <c r="I3929" s="28"/>
      <c r="J3929" s="21"/>
      <c r="K3929" s="10"/>
      <c r="L3929" s="10"/>
      <c r="M3929" s="10"/>
      <c r="N3929" s="23"/>
      <c r="O3929" s="23"/>
      <c r="P3929" s="23"/>
    </row>
    <row r="3930" spans="1:16" x14ac:dyDescent="0.2">
      <c r="A3930" s="23"/>
      <c r="G3930" s="17"/>
      <c r="H3930" s="17"/>
      <c r="I3930" s="28"/>
      <c r="J3930" s="21"/>
      <c r="K3930" s="10"/>
      <c r="L3930" s="10"/>
      <c r="M3930" s="10"/>
      <c r="N3930" s="23"/>
      <c r="O3930" s="23"/>
      <c r="P3930" s="23"/>
    </row>
    <row r="3931" spans="1:16" x14ac:dyDescent="0.2">
      <c r="A3931" s="23"/>
      <c r="G3931" s="17"/>
      <c r="H3931" s="17"/>
      <c r="I3931" s="28"/>
      <c r="J3931" s="21"/>
      <c r="K3931" s="10"/>
      <c r="L3931" s="10"/>
      <c r="M3931" s="10"/>
      <c r="N3931" s="23"/>
      <c r="O3931" s="23"/>
      <c r="P3931" s="23"/>
    </row>
    <row r="3932" spans="1:16" x14ac:dyDescent="0.2">
      <c r="A3932" s="23"/>
      <c r="G3932" s="17"/>
      <c r="H3932" s="17"/>
      <c r="I3932" s="28"/>
      <c r="J3932" s="21"/>
      <c r="K3932" s="10"/>
      <c r="L3932" s="10"/>
      <c r="M3932" s="10"/>
      <c r="N3932" s="23"/>
      <c r="O3932" s="23"/>
      <c r="P3932" s="23"/>
    </row>
    <row r="3933" spans="1:16" x14ac:dyDescent="0.2">
      <c r="A3933" s="23"/>
      <c r="G3933" s="17"/>
      <c r="H3933" s="17"/>
      <c r="I3933" s="28"/>
      <c r="J3933" s="21"/>
      <c r="K3933" s="10"/>
      <c r="L3933" s="10"/>
      <c r="M3933" s="10"/>
      <c r="N3933" s="23"/>
      <c r="O3933" s="23"/>
      <c r="P3933" s="23"/>
    </row>
    <row r="3934" spans="1:16" x14ac:dyDescent="0.2">
      <c r="A3934" s="23"/>
      <c r="G3934" s="17"/>
      <c r="H3934" s="17"/>
      <c r="I3934" s="28"/>
      <c r="J3934" s="21"/>
      <c r="K3934" s="10"/>
      <c r="L3934" s="10"/>
      <c r="M3934" s="10"/>
      <c r="N3934" s="23"/>
      <c r="O3934" s="23"/>
      <c r="P3934" s="23"/>
    </row>
    <row r="3935" spans="1:16" x14ac:dyDescent="0.2">
      <c r="A3935" s="23"/>
      <c r="G3935" s="17"/>
      <c r="H3935" s="17"/>
      <c r="I3935" s="28"/>
      <c r="J3935" s="21"/>
      <c r="K3935" s="10"/>
      <c r="L3935" s="10"/>
      <c r="M3935" s="10"/>
      <c r="N3935" s="23"/>
      <c r="O3935" s="23"/>
      <c r="P3935" s="23"/>
    </row>
    <row r="3936" spans="1:16" x14ac:dyDescent="0.2">
      <c r="A3936" s="23"/>
      <c r="G3936" s="17"/>
      <c r="H3936" s="17"/>
      <c r="I3936" s="28"/>
      <c r="J3936" s="21"/>
      <c r="K3936" s="10"/>
      <c r="L3936" s="10"/>
      <c r="M3936" s="10"/>
      <c r="N3936" s="23"/>
      <c r="O3936" s="23"/>
      <c r="P3936" s="23"/>
    </row>
    <row r="3937" spans="1:16" x14ac:dyDescent="0.2">
      <c r="A3937" s="23"/>
      <c r="G3937" s="17"/>
      <c r="H3937" s="17"/>
      <c r="I3937" s="28"/>
      <c r="J3937" s="21"/>
      <c r="K3937" s="10"/>
      <c r="L3937" s="10"/>
      <c r="M3937" s="10"/>
      <c r="N3937" s="23"/>
      <c r="O3937" s="23"/>
      <c r="P3937" s="23"/>
    </row>
    <row r="3938" spans="1:16" x14ac:dyDescent="0.2">
      <c r="A3938" s="23"/>
      <c r="G3938" s="17"/>
      <c r="H3938" s="17"/>
      <c r="I3938" s="28"/>
      <c r="J3938" s="21"/>
      <c r="K3938" s="10"/>
      <c r="L3938" s="10"/>
      <c r="M3938" s="10"/>
      <c r="N3938" s="23"/>
      <c r="O3938" s="23"/>
      <c r="P3938" s="23"/>
    </row>
    <row r="3939" spans="1:16" x14ac:dyDescent="0.2">
      <c r="A3939" s="23"/>
      <c r="G3939" s="17"/>
      <c r="H3939" s="17"/>
      <c r="I3939" s="28"/>
      <c r="J3939" s="21"/>
      <c r="K3939" s="10"/>
      <c r="L3939" s="10"/>
      <c r="M3939" s="10"/>
      <c r="N3939" s="23"/>
      <c r="O3939" s="23"/>
      <c r="P3939" s="23"/>
    </row>
    <row r="3940" spans="1:16" x14ac:dyDescent="0.2">
      <c r="A3940" s="23"/>
      <c r="G3940" s="17"/>
      <c r="H3940" s="17"/>
      <c r="I3940" s="28"/>
      <c r="J3940" s="21"/>
      <c r="K3940" s="10"/>
      <c r="L3940" s="10"/>
      <c r="M3940" s="10"/>
      <c r="N3940" s="23"/>
      <c r="O3940" s="23"/>
      <c r="P3940" s="23"/>
    </row>
    <row r="3941" spans="1:16" x14ac:dyDescent="0.2">
      <c r="A3941" s="23"/>
      <c r="G3941" s="17"/>
      <c r="H3941" s="17"/>
      <c r="I3941" s="28"/>
      <c r="J3941" s="21"/>
      <c r="K3941" s="10"/>
      <c r="L3941" s="10"/>
      <c r="M3941" s="10"/>
      <c r="N3941" s="23"/>
      <c r="O3941" s="23"/>
      <c r="P3941" s="23"/>
    </row>
    <row r="3942" spans="1:16" x14ac:dyDescent="0.2">
      <c r="A3942" s="23"/>
      <c r="G3942" s="17"/>
      <c r="H3942" s="17"/>
      <c r="I3942" s="28"/>
      <c r="J3942" s="21"/>
      <c r="K3942" s="10"/>
      <c r="L3942" s="10"/>
      <c r="M3942" s="10"/>
      <c r="N3942" s="23"/>
      <c r="O3942" s="23"/>
      <c r="P3942" s="23"/>
    </row>
    <row r="3943" spans="1:16" x14ac:dyDescent="0.2">
      <c r="A3943" s="23"/>
      <c r="G3943" s="17"/>
      <c r="H3943" s="17"/>
      <c r="I3943" s="28"/>
      <c r="J3943" s="21"/>
      <c r="K3943" s="10"/>
      <c r="L3943" s="10"/>
      <c r="M3943" s="10"/>
      <c r="N3943" s="23"/>
      <c r="O3943" s="23"/>
      <c r="P3943" s="23"/>
    </row>
    <row r="3944" spans="1:16" x14ac:dyDescent="0.2">
      <c r="A3944" s="23"/>
      <c r="G3944" s="17"/>
      <c r="H3944" s="17"/>
      <c r="I3944" s="28"/>
      <c r="J3944" s="21"/>
      <c r="K3944" s="10"/>
      <c r="L3944" s="10"/>
      <c r="M3944" s="10"/>
      <c r="N3944" s="23"/>
      <c r="O3944" s="23"/>
      <c r="P3944" s="23"/>
    </row>
    <row r="3945" spans="1:16" x14ac:dyDescent="0.2">
      <c r="A3945" s="23"/>
      <c r="G3945" s="17"/>
      <c r="H3945" s="17"/>
      <c r="I3945" s="28"/>
      <c r="J3945" s="21"/>
      <c r="K3945" s="10"/>
      <c r="L3945" s="10"/>
      <c r="M3945" s="10"/>
      <c r="N3945" s="23"/>
      <c r="O3945" s="23"/>
      <c r="P3945" s="23"/>
    </row>
    <row r="3946" spans="1:16" x14ac:dyDescent="0.2">
      <c r="A3946" s="23"/>
      <c r="G3946" s="17"/>
      <c r="H3946" s="17"/>
      <c r="I3946" s="28"/>
      <c r="J3946" s="21"/>
      <c r="K3946" s="10"/>
      <c r="L3946" s="10"/>
      <c r="M3946" s="10"/>
      <c r="N3946" s="23"/>
      <c r="O3946" s="23"/>
      <c r="P3946" s="23"/>
    </row>
    <row r="3947" spans="1:16" x14ac:dyDescent="0.2">
      <c r="A3947" s="23"/>
      <c r="G3947" s="17"/>
      <c r="H3947" s="17"/>
      <c r="I3947" s="28"/>
      <c r="J3947" s="21"/>
      <c r="K3947" s="10"/>
      <c r="L3947" s="10"/>
      <c r="M3947" s="10"/>
      <c r="N3947" s="23"/>
      <c r="O3947" s="23"/>
      <c r="P3947" s="23"/>
    </row>
    <row r="3948" spans="1:16" x14ac:dyDescent="0.2">
      <c r="A3948" s="23"/>
      <c r="G3948" s="17"/>
      <c r="H3948" s="17"/>
      <c r="I3948" s="28"/>
      <c r="J3948" s="21"/>
      <c r="K3948" s="10"/>
      <c r="L3948" s="10"/>
      <c r="M3948" s="10"/>
      <c r="N3948" s="23"/>
      <c r="O3948" s="23"/>
      <c r="P3948" s="23"/>
    </row>
    <row r="3949" spans="1:16" x14ac:dyDescent="0.2">
      <c r="A3949" s="23"/>
      <c r="G3949" s="17"/>
      <c r="H3949" s="17"/>
      <c r="I3949" s="28"/>
      <c r="J3949" s="21"/>
      <c r="K3949" s="10"/>
      <c r="L3949" s="10"/>
      <c r="M3949" s="10"/>
      <c r="N3949" s="23"/>
      <c r="O3949" s="23"/>
      <c r="P3949" s="23"/>
    </row>
    <row r="3950" spans="1:16" x14ac:dyDescent="0.2">
      <c r="A3950" s="23"/>
      <c r="G3950" s="17"/>
      <c r="H3950" s="17"/>
      <c r="I3950" s="28"/>
      <c r="J3950" s="21"/>
      <c r="K3950" s="10"/>
      <c r="L3950" s="10"/>
      <c r="M3950" s="10"/>
      <c r="N3950" s="23"/>
      <c r="O3950" s="23"/>
      <c r="P3950" s="23"/>
    </row>
    <row r="3951" spans="1:16" x14ac:dyDescent="0.2">
      <c r="A3951" s="23"/>
      <c r="G3951" s="17"/>
      <c r="H3951" s="17"/>
      <c r="I3951" s="28"/>
      <c r="J3951" s="21"/>
      <c r="K3951" s="10"/>
      <c r="L3951" s="10"/>
      <c r="M3951" s="10"/>
      <c r="N3951" s="23"/>
      <c r="O3951" s="23"/>
      <c r="P3951" s="23"/>
    </row>
    <row r="3952" spans="1:16" x14ac:dyDescent="0.2">
      <c r="A3952" s="23"/>
      <c r="G3952" s="17"/>
      <c r="H3952" s="17"/>
      <c r="I3952" s="28"/>
      <c r="J3952" s="21"/>
      <c r="K3952" s="10"/>
      <c r="L3952" s="10"/>
      <c r="M3952" s="10"/>
      <c r="N3952" s="23"/>
      <c r="O3952" s="23"/>
      <c r="P3952" s="23"/>
    </row>
    <row r="3953" spans="1:16" x14ac:dyDescent="0.2">
      <c r="A3953" s="23"/>
      <c r="G3953" s="17"/>
      <c r="H3953" s="17"/>
      <c r="I3953" s="28"/>
      <c r="J3953" s="21"/>
      <c r="K3953" s="10"/>
      <c r="L3953" s="10"/>
      <c r="M3953" s="10"/>
      <c r="N3953" s="23"/>
      <c r="O3953" s="23"/>
      <c r="P3953" s="23"/>
    </row>
    <row r="3954" spans="1:16" x14ac:dyDescent="0.2">
      <c r="A3954" s="23"/>
      <c r="G3954" s="17"/>
      <c r="H3954" s="17"/>
      <c r="I3954" s="28"/>
      <c r="J3954" s="21"/>
      <c r="K3954" s="10"/>
      <c r="L3954" s="10"/>
      <c r="M3954" s="10"/>
      <c r="N3954" s="23"/>
      <c r="O3954" s="23"/>
      <c r="P3954" s="23"/>
    </row>
    <row r="3955" spans="1:16" x14ac:dyDescent="0.2">
      <c r="A3955" s="23"/>
      <c r="G3955" s="17"/>
      <c r="H3955" s="17"/>
      <c r="I3955" s="28"/>
      <c r="J3955" s="21"/>
      <c r="K3955" s="10"/>
      <c r="L3955" s="10"/>
      <c r="M3955" s="10"/>
      <c r="N3955" s="23"/>
      <c r="O3955" s="23"/>
      <c r="P3955" s="23"/>
    </row>
    <row r="3956" spans="1:16" x14ac:dyDescent="0.2">
      <c r="A3956" s="23"/>
      <c r="G3956" s="17"/>
      <c r="H3956" s="17"/>
      <c r="I3956" s="28"/>
      <c r="J3956" s="21"/>
      <c r="K3956" s="10"/>
      <c r="L3956" s="10"/>
      <c r="M3956" s="10"/>
      <c r="N3956" s="23"/>
      <c r="O3956" s="23"/>
      <c r="P3956" s="23"/>
    </row>
    <row r="3957" spans="1:16" x14ac:dyDescent="0.2">
      <c r="A3957" s="23"/>
      <c r="G3957" s="17"/>
      <c r="H3957" s="17"/>
      <c r="I3957" s="28"/>
      <c r="J3957" s="21"/>
      <c r="K3957" s="10"/>
      <c r="L3957" s="10"/>
      <c r="M3957" s="10"/>
      <c r="N3957" s="23"/>
      <c r="O3957" s="23"/>
      <c r="P3957" s="23"/>
    </row>
    <row r="3958" spans="1:16" x14ac:dyDescent="0.2">
      <c r="A3958" s="23"/>
      <c r="G3958" s="17"/>
      <c r="H3958" s="17"/>
      <c r="I3958" s="28"/>
      <c r="J3958" s="21"/>
      <c r="K3958" s="10"/>
      <c r="L3958" s="10"/>
      <c r="M3958" s="10"/>
      <c r="N3958" s="23"/>
      <c r="O3958" s="23"/>
      <c r="P3958" s="23"/>
    </row>
    <row r="3959" spans="1:16" x14ac:dyDescent="0.2">
      <c r="A3959" s="23"/>
      <c r="G3959" s="17"/>
      <c r="H3959" s="17"/>
      <c r="I3959" s="28"/>
      <c r="J3959" s="21"/>
      <c r="K3959" s="10"/>
      <c r="L3959" s="10"/>
      <c r="M3959" s="10"/>
      <c r="N3959" s="23"/>
      <c r="O3959" s="23"/>
      <c r="P3959" s="23"/>
    </row>
    <row r="3960" spans="1:16" x14ac:dyDescent="0.2">
      <c r="A3960" s="23"/>
      <c r="G3960" s="17"/>
      <c r="H3960" s="17"/>
      <c r="I3960" s="28"/>
      <c r="J3960" s="21"/>
      <c r="K3960" s="10"/>
      <c r="L3960" s="10"/>
      <c r="M3960" s="10"/>
      <c r="N3960" s="23"/>
      <c r="O3960" s="23"/>
      <c r="P3960" s="23"/>
    </row>
    <row r="3961" spans="1:16" x14ac:dyDescent="0.2">
      <c r="A3961" s="23"/>
      <c r="G3961" s="17"/>
      <c r="H3961" s="17"/>
      <c r="I3961" s="28"/>
      <c r="J3961" s="21"/>
      <c r="K3961" s="10"/>
      <c r="L3961" s="10"/>
      <c r="M3961" s="10"/>
      <c r="N3961" s="23"/>
      <c r="O3961" s="23"/>
      <c r="P3961" s="23"/>
    </row>
    <row r="3962" spans="1:16" x14ac:dyDescent="0.2">
      <c r="A3962" s="23"/>
      <c r="G3962" s="17"/>
      <c r="H3962" s="17"/>
      <c r="I3962" s="28"/>
      <c r="J3962" s="21"/>
      <c r="K3962" s="10"/>
      <c r="L3962" s="10"/>
      <c r="M3962" s="10"/>
      <c r="N3962" s="23"/>
      <c r="O3962" s="23"/>
      <c r="P3962" s="23"/>
    </row>
    <row r="3963" spans="1:16" x14ac:dyDescent="0.2">
      <c r="A3963" s="23"/>
      <c r="G3963" s="17"/>
      <c r="H3963" s="17"/>
      <c r="I3963" s="28"/>
      <c r="J3963" s="21"/>
      <c r="K3963" s="10"/>
      <c r="L3963" s="10"/>
      <c r="M3963" s="10"/>
      <c r="N3963" s="23"/>
      <c r="O3963" s="23"/>
      <c r="P3963" s="23"/>
    </row>
    <row r="3964" spans="1:16" x14ac:dyDescent="0.2">
      <c r="A3964" s="23"/>
      <c r="G3964" s="17"/>
      <c r="H3964" s="17"/>
      <c r="I3964" s="28"/>
      <c r="J3964" s="21"/>
      <c r="K3964" s="10"/>
      <c r="L3964" s="10"/>
      <c r="M3964" s="10"/>
      <c r="N3964" s="23"/>
      <c r="O3964" s="23"/>
      <c r="P3964" s="23"/>
    </row>
    <row r="3965" spans="1:16" x14ac:dyDescent="0.2">
      <c r="A3965" s="23"/>
      <c r="G3965" s="17"/>
      <c r="H3965" s="17"/>
      <c r="I3965" s="28"/>
      <c r="J3965" s="21"/>
      <c r="K3965" s="10"/>
      <c r="L3965" s="10"/>
      <c r="M3965" s="10"/>
      <c r="N3965" s="23"/>
      <c r="O3965" s="23"/>
      <c r="P3965" s="23"/>
    </row>
    <row r="3966" spans="1:16" x14ac:dyDescent="0.2">
      <c r="A3966" s="23"/>
      <c r="G3966" s="17"/>
      <c r="H3966" s="17"/>
      <c r="I3966" s="28"/>
      <c r="J3966" s="21"/>
      <c r="K3966" s="10"/>
      <c r="L3966" s="10"/>
      <c r="M3966" s="10"/>
      <c r="N3966" s="23"/>
      <c r="O3966" s="23"/>
      <c r="P3966" s="23"/>
    </row>
    <row r="3967" spans="1:16" x14ac:dyDescent="0.2">
      <c r="A3967" s="23"/>
      <c r="G3967" s="17"/>
      <c r="H3967" s="17"/>
      <c r="I3967" s="28"/>
      <c r="J3967" s="21"/>
      <c r="K3967" s="10"/>
      <c r="L3967" s="10"/>
      <c r="M3967" s="10"/>
      <c r="N3967" s="23"/>
      <c r="O3967" s="23"/>
      <c r="P3967" s="23"/>
    </row>
    <row r="3968" spans="1:16" x14ac:dyDescent="0.2">
      <c r="A3968" s="23"/>
      <c r="G3968" s="17"/>
      <c r="H3968" s="17"/>
      <c r="I3968" s="28"/>
      <c r="J3968" s="21"/>
      <c r="K3968" s="10"/>
      <c r="L3968" s="10"/>
      <c r="M3968" s="10"/>
      <c r="N3968" s="23"/>
      <c r="O3968" s="23"/>
      <c r="P3968" s="23"/>
    </row>
    <row r="3969" spans="1:16" x14ac:dyDescent="0.2">
      <c r="A3969" s="23"/>
      <c r="G3969" s="17"/>
      <c r="H3969" s="17"/>
      <c r="I3969" s="28"/>
      <c r="J3969" s="21"/>
      <c r="K3969" s="10"/>
      <c r="L3969" s="10"/>
      <c r="M3969" s="10"/>
      <c r="N3969" s="23"/>
      <c r="O3969" s="23"/>
      <c r="P3969" s="23"/>
    </row>
    <row r="3970" spans="1:16" x14ac:dyDescent="0.2">
      <c r="A3970" s="23"/>
      <c r="G3970" s="17"/>
      <c r="H3970" s="17"/>
      <c r="I3970" s="28"/>
      <c r="J3970" s="21"/>
      <c r="K3970" s="10"/>
      <c r="L3970" s="10"/>
      <c r="M3970" s="10"/>
      <c r="N3970" s="23"/>
      <c r="O3970" s="23"/>
      <c r="P3970" s="23"/>
    </row>
    <row r="3971" spans="1:16" x14ac:dyDescent="0.2">
      <c r="A3971" s="23"/>
      <c r="G3971" s="17"/>
      <c r="H3971" s="17"/>
      <c r="I3971" s="28"/>
      <c r="J3971" s="21"/>
      <c r="K3971" s="10"/>
      <c r="L3971" s="10"/>
      <c r="M3971" s="10"/>
      <c r="N3971" s="23"/>
      <c r="O3971" s="23"/>
      <c r="P3971" s="23"/>
    </row>
    <row r="3972" spans="1:16" x14ac:dyDescent="0.2">
      <c r="A3972" s="23"/>
      <c r="G3972" s="17"/>
      <c r="H3972" s="17"/>
      <c r="I3972" s="28"/>
      <c r="J3972" s="21"/>
      <c r="K3972" s="10"/>
      <c r="L3972" s="10"/>
      <c r="M3972" s="10"/>
      <c r="N3972" s="23"/>
      <c r="O3972" s="23"/>
      <c r="P3972" s="23"/>
    </row>
    <row r="3973" spans="1:16" x14ac:dyDescent="0.2">
      <c r="A3973" s="23"/>
      <c r="G3973" s="17"/>
      <c r="H3973" s="17"/>
      <c r="I3973" s="28"/>
      <c r="J3973" s="21"/>
      <c r="K3973" s="10"/>
      <c r="L3973" s="10"/>
      <c r="M3973" s="10"/>
      <c r="N3973" s="23"/>
      <c r="O3973" s="23"/>
      <c r="P3973" s="23"/>
    </row>
    <row r="3974" spans="1:16" x14ac:dyDescent="0.2">
      <c r="A3974" s="23"/>
      <c r="G3974" s="17"/>
      <c r="H3974" s="17"/>
      <c r="I3974" s="28"/>
      <c r="J3974" s="21"/>
      <c r="K3974" s="10"/>
      <c r="L3974" s="10"/>
      <c r="M3974" s="10"/>
      <c r="N3974" s="23"/>
      <c r="O3974" s="23"/>
      <c r="P3974" s="23"/>
    </row>
    <row r="3975" spans="1:16" x14ac:dyDescent="0.2">
      <c r="A3975" s="23"/>
      <c r="G3975" s="17"/>
      <c r="H3975" s="17"/>
      <c r="I3975" s="28"/>
      <c r="J3975" s="21"/>
      <c r="K3975" s="10"/>
      <c r="L3975" s="10"/>
      <c r="M3975" s="10"/>
      <c r="N3975" s="23"/>
      <c r="O3975" s="23"/>
      <c r="P3975" s="23"/>
    </row>
    <row r="3976" spans="1:16" x14ac:dyDescent="0.2">
      <c r="A3976" s="23"/>
      <c r="G3976" s="17"/>
      <c r="H3976" s="17"/>
      <c r="I3976" s="28"/>
      <c r="J3976" s="21"/>
      <c r="K3976" s="10"/>
      <c r="L3976" s="10"/>
      <c r="M3976" s="10"/>
      <c r="N3976" s="23"/>
      <c r="O3976" s="23"/>
      <c r="P3976" s="23"/>
    </row>
    <row r="3977" spans="1:16" x14ac:dyDescent="0.2">
      <c r="A3977" s="23"/>
      <c r="G3977" s="17"/>
      <c r="H3977" s="17"/>
      <c r="I3977" s="28"/>
      <c r="J3977" s="21"/>
      <c r="K3977" s="10"/>
      <c r="L3977" s="10"/>
      <c r="M3977" s="10"/>
      <c r="N3977" s="23"/>
      <c r="O3977" s="23"/>
      <c r="P3977" s="23"/>
    </row>
    <row r="3978" spans="1:16" x14ac:dyDescent="0.2">
      <c r="A3978" s="23"/>
      <c r="G3978" s="17"/>
      <c r="H3978" s="17"/>
      <c r="I3978" s="28"/>
      <c r="J3978" s="21"/>
      <c r="K3978" s="10"/>
      <c r="L3978" s="10"/>
      <c r="M3978" s="10"/>
      <c r="N3978" s="23"/>
      <c r="O3978" s="23"/>
      <c r="P3978" s="23"/>
    </row>
    <row r="3979" spans="1:16" x14ac:dyDescent="0.2">
      <c r="A3979" s="23"/>
      <c r="G3979" s="17"/>
      <c r="H3979" s="17"/>
      <c r="I3979" s="28"/>
      <c r="J3979" s="21"/>
      <c r="K3979" s="10"/>
      <c r="L3979" s="10"/>
      <c r="M3979" s="10"/>
      <c r="N3979" s="23"/>
      <c r="O3979" s="23"/>
      <c r="P3979" s="23"/>
    </row>
    <row r="3980" spans="1:16" x14ac:dyDescent="0.2">
      <c r="A3980" s="23"/>
      <c r="G3980" s="17"/>
      <c r="H3980" s="17"/>
      <c r="I3980" s="28"/>
      <c r="J3980" s="21"/>
      <c r="K3980" s="10"/>
      <c r="L3980" s="10"/>
      <c r="M3980" s="10"/>
      <c r="N3980" s="23"/>
      <c r="O3980" s="23"/>
      <c r="P3980" s="23"/>
    </row>
    <row r="3981" spans="1:16" x14ac:dyDescent="0.2">
      <c r="A3981" s="23"/>
      <c r="G3981" s="17"/>
      <c r="H3981" s="17"/>
      <c r="I3981" s="28"/>
      <c r="J3981" s="21"/>
      <c r="K3981" s="10"/>
      <c r="L3981" s="10"/>
      <c r="M3981" s="10"/>
      <c r="N3981" s="23"/>
      <c r="O3981" s="23"/>
      <c r="P3981" s="23"/>
    </row>
    <row r="3982" spans="1:16" x14ac:dyDescent="0.2">
      <c r="A3982" s="23"/>
      <c r="G3982" s="17"/>
      <c r="H3982" s="17"/>
      <c r="I3982" s="28"/>
      <c r="J3982" s="21"/>
      <c r="K3982" s="10"/>
      <c r="L3982" s="10"/>
      <c r="M3982" s="10"/>
      <c r="N3982" s="23"/>
      <c r="O3982" s="23"/>
      <c r="P3982" s="23"/>
    </row>
    <row r="3983" spans="1:16" x14ac:dyDescent="0.2">
      <c r="A3983" s="23"/>
      <c r="G3983" s="17"/>
      <c r="H3983" s="17"/>
      <c r="I3983" s="28"/>
      <c r="J3983" s="21"/>
      <c r="K3983" s="10"/>
      <c r="L3983" s="10"/>
      <c r="M3983" s="10"/>
      <c r="N3983" s="23"/>
      <c r="O3983" s="23"/>
      <c r="P3983" s="23"/>
    </row>
    <row r="3984" spans="1:16" x14ac:dyDescent="0.2">
      <c r="A3984" s="23"/>
      <c r="G3984" s="17"/>
      <c r="H3984" s="17"/>
      <c r="I3984" s="28"/>
      <c r="J3984" s="21"/>
      <c r="K3984" s="10"/>
      <c r="L3984" s="10"/>
      <c r="M3984" s="10"/>
      <c r="N3984" s="23"/>
      <c r="O3984" s="23"/>
      <c r="P3984" s="23"/>
    </row>
    <row r="3985" spans="1:16" x14ac:dyDescent="0.2">
      <c r="A3985" s="23"/>
      <c r="G3985" s="17"/>
      <c r="H3985" s="17"/>
      <c r="I3985" s="28"/>
      <c r="J3985" s="21"/>
      <c r="K3985" s="10"/>
      <c r="L3985" s="10"/>
      <c r="M3985" s="10"/>
      <c r="N3985" s="23"/>
      <c r="O3985" s="23"/>
      <c r="P3985" s="23"/>
    </row>
    <row r="3986" spans="1:16" x14ac:dyDescent="0.2">
      <c r="A3986" s="23"/>
      <c r="G3986" s="17"/>
      <c r="H3986" s="17"/>
      <c r="I3986" s="28"/>
      <c r="J3986" s="21"/>
      <c r="K3986" s="10"/>
      <c r="L3986" s="10"/>
      <c r="M3986" s="10"/>
      <c r="N3986" s="23"/>
      <c r="O3986" s="23"/>
      <c r="P3986" s="23"/>
    </row>
    <row r="3987" spans="1:16" x14ac:dyDescent="0.2">
      <c r="A3987" s="23"/>
      <c r="G3987" s="17"/>
      <c r="H3987" s="17"/>
      <c r="I3987" s="28"/>
      <c r="J3987" s="21"/>
      <c r="K3987" s="10"/>
      <c r="L3987" s="10"/>
      <c r="M3987" s="10"/>
      <c r="N3987" s="23"/>
      <c r="O3987" s="23"/>
      <c r="P3987" s="23"/>
    </row>
    <row r="3988" spans="1:16" x14ac:dyDescent="0.2">
      <c r="A3988" s="23"/>
      <c r="G3988" s="17"/>
      <c r="H3988" s="17"/>
      <c r="I3988" s="28"/>
      <c r="J3988" s="21"/>
      <c r="K3988" s="10"/>
      <c r="L3988" s="10"/>
      <c r="M3988" s="10"/>
      <c r="N3988" s="23"/>
      <c r="O3988" s="23"/>
      <c r="P3988" s="23"/>
    </row>
    <row r="3989" spans="1:16" x14ac:dyDescent="0.2">
      <c r="A3989" s="23"/>
      <c r="G3989" s="17"/>
      <c r="H3989" s="17"/>
      <c r="I3989" s="28"/>
      <c r="J3989" s="21"/>
      <c r="K3989" s="10"/>
      <c r="L3989" s="10"/>
      <c r="M3989" s="10"/>
      <c r="N3989" s="23"/>
      <c r="O3989" s="23"/>
      <c r="P3989" s="23"/>
    </row>
    <row r="3990" spans="1:16" x14ac:dyDescent="0.2">
      <c r="A3990" s="23"/>
      <c r="G3990" s="17"/>
      <c r="H3990" s="17"/>
      <c r="I3990" s="28"/>
      <c r="J3990" s="21"/>
      <c r="K3990" s="10"/>
      <c r="L3990" s="10"/>
      <c r="M3990" s="10"/>
      <c r="N3990" s="23"/>
      <c r="O3990" s="23"/>
      <c r="P3990" s="23"/>
    </row>
    <row r="3991" spans="1:16" x14ac:dyDescent="0.2">
      <c r="A3991" s="23"/>
      <c r="G3991" s="17"/>
      <c r="H3991" s="17"/>
      <c r="I3991" s="28"/>
      <c r="J3991" s="21"/>
      <c r="K3991" s="10"/>
      <c r="L3991" s="10"/>
      <c r="M3991" s="10"/>
      <c r="N3991" s="23"/>
      <c r="O3991" s="23"/>
      <c r="P3991" s="23"/>
    </row>
    <row r="3992" spans="1:16" x14ac:dyDescent="0.2">
      <c r="A3992" s="23"/>
      <c r="G3992" s="17"/>
      <c r="H3992" s="17"/>
      <c r="I3992" s="28"/>
      <c r="J3992" s="21"/>
      <c r="K3992" s="10"/>
      <c r="L3992" s="10"/>
      <c r="M3992" s="10"/>
      <c r="N3992" s="23"/>
      <c r="O3992" s="23"/>
      <c r="P3992" s="23"/>
    </row>
    <row r="3993" spans="1:16" x14ac:dyDescent="0.2">
      <c r="A3993" s="23"/>
      <c r="G3993" s="17"/>
      <c r="H3993" s="17"/>
      <c r="I3993" s="28"/>
      <c r="J3993" s="21"/>
      <c r="K3993" s="10"/>
      <c r="L3993" s="10"/>
      <c r="M3993" s="10"/>
      <c r="N3993" s="23"/>
      <c r="O3993" s="23"/>
      <c r="P3993" s="23"/>
    </row>
    <row r="3994" spans="1:16" x14ac:dyDescent="0.2">
      <c r="A3994" s="23"/>
      <c r="G3994" s="17"/>
      <c r="H3994" s="17"/>
      <c r="I3994" s="28"/>
      <c r="J3994" s="21"/>
      <c r="K3994" s="10"/>
      <c r="L3994" s="10"/>
      <c r="M3994" s="10"/>
      <c r="N3994" s="23"/>
      <c r="O3994" s="23"/>
      <c r="P3994" s="23"/>
    </row>
    <row r="3995" spans="1:16" x14ac:dyDescent="0.2">
      <c r="A3995" s="23"/>
      <c r="G3995" s="17"/>
      <c r="H3995" s="17"/>
      <c r="I3995" s="28"/>
      <c r="J3995" s="21"/>
      <c r="K3995" s="10"/>
      <c r="L3995" s="10"/>
      <c r="M3995" s="10"/>
      <c r="N3995" s="23"/>
      <c r="O3995" s="23"/>
      <c r="P3995" s="23"/>
    </row>
    <row r="3996" spans="1:16" x14ac:dyDescent="0.2">
      <c r="A3996" s="23"/>
      <c r="G3996" s="17"/>
      <c r="H3996" s="17"/>
      <c r="I3996" s="28"/>
      <c r="J3996" s="21"/>
      <c r="K3996" s="10"/>
      <c r="L3996" s="10"/>
      <c r="M3996" s="10"/>
      <c r="N3996" s="23"/>
      <c r="O3996" s="23"/>
      <c r="P3996" s="23"/>
    </row>
    <row r="3997" spans="1:16" x14ac:dyDescent="0.2">
      <c r="A3997" s="23"/>
      <c r="G3997" s="17"/>
      <c r="H3997" s="17"/>
      <c r="I3997" s="28"/>
      <c r="J3997" s="21"/>
      <c r="K3997" s="10"/>
      <c r="L3997" s="10"/>
      <c r="M3997" s="10"/>
      <c r="N3997" s="23"/>
      <c r="O3997" s="23"/>
      <c r="P3997" s="23"/>
    </row>
    <row r="3998" spans="1:16" x14ac:dyDescent="0.2">
      <c r="A3998" s="23"/>
      <c r="G3998" s="17"/>
      <c r="H3998" s="17"/>
      <c r="I3998" s="28"/>
      <c r="J3998" s="21"/>
      <c r="K3998" s="10"/>
      <c r="L3998" s="10"/>
      <c r="M3998" s="10"/>
      <c r="N3998" s="23"/>
      <c r="O3998" s="23"/>
      <c r="P3998" s="23"/>
    </row>
    <row r="3999" spans="1:16" x14ac:dyDescent="0.2">
      <c r="A3999" s="23"/>
      <c r="G3999" s="17"/>
      <c r="H3999" s="17"/>
      <c r="I3999" s="28"/>
      <c r="J3999" s="21"/>
      <c r="K3999" s="10"/>
      <c r="L3999" s="10"/>
      <c r="M3999" s="10"/>
      <c r="N3999" s="23"/>
      <c r="O3999" s="23"/>
      <c r="P3999" s="23"/>
    </row>
    <row r="4000" spans="1:16" x14ac:dyDescent="0.2">
      <c r="A4000" s="23"/>
      <c r="G4000" s="17"/>
      <c r="H4000" s="17"/>
      <c r="I4000" s="28"/>
      <c r="J4000" s="21"/>
      <c r="K4000" s="10"/>
      <c r="L4000" s="10"/>
      <c r="M4000" s="10"/>
      <c r="N4000" s="23"/>
      <c r="O4000" s="23"/>
      <c r="P4000" s="23"/>
    </row>
    <row r="4001" spans="1:16" x14ac:dyDescent="0.2">
      <c r="A4001" s="23"/>
      <c r="G4001" s="17"/>
      <c r="H4001" s="17"/>
      <c r="I4001" s="28"/>
      <c r="J4001" s="21"/>
      <c r="K4001" s="10"/>
      <c r="L4001" s="10"/>
      <c r="M4001" s="10"/>
      <c r="N4001" s="23"/>
      <c r="O4001" s="23"/>
      <c r="P4001" s="23"/>
    </row>
    <row r="4002" spans="1:16" x14ac:dyDescent="0.2">
      <c r="A4002" s="23"/>
      <c r="G4002" s="17"/>
      <c r="H4002" s="17"/>
      <c r="I4002" s="28"/>
      <c r="J4002" s="21"/>
      <c r="K4002" s="10"/>
      <c r="L4002" s="10"/>
      <c r="M4002" s="10"/>
      <c r="N4002" s="23"/>
      <c r="O4002" s="23"/>
      <c r="P4002" s="23"/>
    </row>
    <row r="4003" spans="1:16" x14ac:dyDescent="0.2">
      <c r="A4003" s="23"/>
      <c r="G4003" s="17"/>
      <c r="H4003" s="17"/>
      <c r="I4003" s="28"/>
      <c r="J4003" s="21"/>
      <c r="K4003" s="10"/>
      <c r="L4003" s="10"/>
      <c r="M4003" s="10"/>
      <c r="N4003" s="23"/>
      <c r="O4003" s="23"/>
      <c r="P4003" s="23"/>
    </row>
    <row r="4004" spans="1:16" x14ac:dyDescent="0.2">
      <c r="A4004" s="23"/>
      <c r="G4004" s="17"/>
      <c r="H4004" s="17"/>
      <c r="I4004" s="28"/>
      <c r="J4004" s="21"/>
      <c r="K4004" s="10"/>
      <c r="L4004" s="10"/>
      <c r="M4004" s="10"/>
      <c r="N4004" s="23"/>
      <c r="O4004" s="23"/>
      <c r="P4004" s="23"/>
    </row>
    <row r="4005" spans="1:16" x14ac:dyDescent="0.2">
      <c r="A4005" s="23"/>
      <c r="G4005" s="17"/>
      <c r="H4005" s="17"/>
      <c r="I4005" s="28"/>
      <c r="J4005" s="21"/>
      <c r="K4005" s="10"/>
      <c r="L4005" s="10"/>
      <c r="M4005" s="10"/>
      <c r="N4005" s="23"/>
      <c r="O4005" s="23"/>
      <c r="P4005" s="23"/>
    </row>
    <row r="4006" spans="1:16" x14ac:dyDescent="0.2">
      <c r="A4006" s="23"/>
      <c r="G4006" s="17"/>
      <c r="H4006" s="17"/>
      <c r="I4006" s="28"/>
      <c r="J4006" s="21"/>
      <c r="K4006" s="10"/>
      <c r="L4006" s="10"/>
      <c r="M4006" s="10"/>
      <c r="N4006" s="23"/>
      <c r="O4006" s="23"/>
      <c r="P4006" s="23"/>
    </row>
    <row r="4007" spans="1:16" x14ac:dyDescent="0.2">
      <c r="A4007" s="23"/>
      <c r="G4007" s="17"/>
      <c r="H4007" s="17"/>
      <c r="I4007" s="28"/>
      <c r="J4007" s="21"/>
      <c r="K4007" s="10"/>
      <c r="L4007" s="10"/>
      <c r="M4007" s="10"/>
      <c r="N4007" s="23"/>
      <c r="O4007" s="23"/>
      <c r="P4007" s="23"/>
    </row>
    <row r="4008" spans="1:16" x14ac:dyDescent="0.2">
      <c r="A4008" s="23"/>
      <c r="G4008" s="17"/>
      <c r="H4008" s="17"/>
      <c r="I4008" s="28"/>
      <c r="J4008" s="21"/>
      <c r="K4008" s="10"/>
      <c r="L4008" s="10"/>
      <c r="M4008" s="10"/>
      <c r="N4008" s="23"/>
      <c r="O4008" s="23"/>
      <c r="P4008" s="23"/>
    </row>
    <row r="4009" spans="1:16" x14ac:dyDescent="0.2">
      <c r="A4009" s="23"/>
      <c r="G4009" s="17"/>
      <c r="H4009" s="17"/>
      <c r="I4009" s="28"/>
      <c r="J4009" s="21"/>
      <c r="K4009" s="10"/>
      <c r="L4009" s="10"/>
      <c r="M4009" s="10"/>
      <c r="N4009" s="23"/>
      <c r="O4009" s="23"/>
      <c r="P4009" s="23"/>
    </row>
    <row r="4010" spans="1:16" x14ac:dyDescent="0.2">
      <c r="A4010" s="23"/>
      <c r="G4010" s="17"/>
      <c r="H4010" s="17"/>
      <c r="I4010" s="28"/>
      <c r="J4010" s="21"/>
      <c r="K4010" s="10"/>
      <c r="L4010" s="10"/>
      <c r="M4010" s="10"/>
      <c r="N4010" s="23"/>
      <c r="O4010" s="23"/>
      <c r="P4010" s="23"/>
    </row>
    <row r="4011" spans="1:16" x14ac:dyDescent="0.2">
      <c r="A4011" s="23"/>
      <c r="G4011" s="17"/>
      <c r="H4011" s="17"/>
      <c r="I4011" s="28"/>
      <c r="J4011" s="21"/>
      <c r="K4011" s="10"/>
      <c r="L4011" s="10"/>
      <c r="M4011" s="10"/>
      <c r="N4011" s="23"/>
      <c r="O4011" s="23"/>
      <c r="P4011" s="23"/>
    </row>
    <row r="4012" spans="1:16" x14ac:dyDescent="0.2">
      <c r="A4012" s="23"/>
      <c r="G4012" s="17"/>
      <c r="H4012" s="17"/>
      <c r="I4012" s="28"/>
      <c r="J4012" s="21"/>
      <c r="K4012" s="10"/>
      <c r="L4012" s="10"/>
      <c r="M4012" s="10"/>
      <c r="N4012" s="23"/>
      <c r="O4012" s="23"/>
      <c r="P4012" s="23"/>
    </row>
    <row r="4013" spans="1:16" x14ac:dyDescent="0.2">
      <c r="A4013" s="23"/>
      <c r="G4013" s="17"/>
      <c r="H4013" s="17"/>
      <c r="I4013" s="28"/>
      <c r="J4013" s="21"/>
      <c r="K4013" s="10"/>
      <c r="L4013" s="10"/>
      <c r="M4013" s="10"/>
      <c r="N4013" s="23"/>
      <c r="O4013" s="23"/>
      <c r="P4013" s="23"/>
    </row>
    <row r="4014" spans="1:16" x14ac:dyDescent="0.2">
      <c r="A4014" s="23"/>
      <c r="G4014" s="17"/>
      <c r="H4014" s="17"/>
      <c r="I4014" s="28"/>
      <c r="J4014" s="21"/>
      <c r="K4014" s="10"/>
      <c r="L4014" s="10"/>
      <c r="M4014" s="10"/>
      <c r="N4014" s="23"/>
      <c r="O4014" s="23"/>
      <c r="P4014" s="23"/>
    </row>
    <row r="4015" spans="1:16" x14ac:dyDescent="0.2">
      <c r="A4015" s="23"/>
      <c r="G4015" s="17"/>
      <c r="H4015" s="17"/>
      <c r="I4015" s="28"/>
      <c r="J4015" s="21"/>
      <c r="K4015" s="10"/>
      <c r="L4015" s="10"/>
      <c r="M4015" s="10"/>
      <c r="N4015" s="23"/>
      <c r="O4015" s="23"/>
      <c r="P4015" s="23"/>
    </row>
    <row r="4016" spans="1:16" x14ac:dyDescent="0.2">
      <c r="A4016" s="23"/>
      <c r="G4016" s="17"/>
      <c r="H4016" s="17"/>
      <c r="I4016" s="28"/>
      <c r="J4016" s="21"/>
      <c r="K4016" s="10"/>
      <c r="L4016" s="10"/>
      <c r="M4016" s="10"/>
      <c r="N4016" s="23"/>
      <c r="O4016" s="23"/>
      <c r="P4016" s="23"/>
    </row>
    <row r="4017" spans="1:16" x14ac:dyDescent="0.2">
      <c r="A4017" s="23"/>
      <c r="G4017" s="17"/>
      <c r="H4017" s="17"/>
      <c r="I4017" s="28"/>
      <c r="J4017" s="21"/>
      <c r="K4017" s="10"/>
      <c r="L4017" s="10"/>
      <c r="M4017" s="10"/>
      <c r="N4017" s="23"/>
      <c r="O4017" s="23"/>
      <c r="P4017" s="23"/>
    </row>
    <row r="4018" spans="1:16" x14ac:dyDescent="0.2">
      <c r="A4018" s="23"/>
      <c r="G4018" s="17"/>
      <c r="H4018" s="17"/>
      <c r="I4018" s="28"/>
      <c r="J4018" s="21"/>
      <c r="K4018" s="10"/>
      <c r="L4018" s="10"/>
      <c r="M4018" s="10"/>
      <c r="N4018" s="23"/>
      <c r="O4018" s="23"/>
      <c r="P4018" s="23"/>
    </row>
    <row r="4019" spans="1:16" x14ac:dyDescent="0.2">
      <c r="A4019" s="23"/>
      <c r="G4019" s="17"/>
      <c r="H4019" s="17"/>
      <c r="I4019" s="28"/>
      <c r="J4019" s="21"/>
      <c r="K4019" s="10"/>
      <c r="L4019" s="10"/>
      <c r="M4019" s="10"/>
      <c r="N4019" s="23"/>
      <c r="O4019" s="23"/>
      <c r="P4019" s="23"/>
    </row>
    <row r="4020" spans="1:16" x14ac:dyDescent="0.2">
      <c r="A4020" s="23"/>
      <c r="G4020" s="17"/>
      <c r="H4020" s="17"/>
      <c r="I4020" s="28"/>
      <c r="J4020" s="21"/>
      <c r="K4020" s="10"/>
      <c r="L4020" s="10"/>
      <c r="M4020" s="10"/>
      <c r="N4020" s="23"/>
      <c r="O4020" s="23"/>
      <c r="P4020" s="23"/>
    </row>
    <row r="4021" spans="1:16" x14ac:dyDescent="0.2">
      <c r="A4021" s="23"/>
      <c r="G4021" s="17"/>
      <c r="H4021" s="17"/>
      <c r="I4021" s="28"/>
      <c r="J4021" s="21"/>
      <c r="K4021" s="10"/>
      <c r="L4021" s="10"/>
      <c r="M4021" s="10"/>
      <c r="N4021" s="23"/>
      <c r="O4021" s="23"/>
      <c r="P4021" s="23"/>
    </row>
    <row r="4022" spans="1:16" x14ac:dyDescent="0.2">
      <c r="A4022" s="23"/>
      <c r="G4022" s="17"/>
      <c r="H4022" s="17"/>
      <c r="I4022" s="28"/>
      <c r="J4022" s="21"/>
      <c r="K4022" s="10"/>
      <c r="L4022" s="10"/>
      <c r="M4022" s="10"/>
      <c r="N4022" s="23"/>
      <c r="O4022" s="23"/>
      <c r="P4022" s="23"/>
    </row>
    <row r="4023" spans="1:16" x14ac:dyDescent="0.2">
      <c r="A4023" s="23"/>
      <c r="G4023" s="17"/>
      <c r="H4023" s="17"/>
      <c r="I4023" s="28"/>
      <c r="J4023" s="21"/>
      <c r="K4023" s="10"/>
      <c r="L4023" s="10"/>
      <c r="M4023" s="10"/>
      <c r="N4023" s="23"/>
      <c r="O4023" s="23"/>
      <c r="P4023" s="23"/>
    </row>
    <row r="4024" spans="1:16" x14ac:dyDescent="0.2">
      <c r="A4024" s="23"/>
      <c r="G4024" s="17"/>
      <c r="H4024" s="17"/>
      <c r="I4024" s="28"/>
      <c r="J4024" s="21"/>
      <c r="K4024" s="10"/>
      <c r="L4024" s="10"/>
      <c r="M4024" s="10"/>
      <c r="N4024" s="23"/>
      <c r="O4024" s="23"/>
      <c r="P4024" s="23"/>
    </row>
    <row r="4025" spans="1:16" x14ac:dyDescent="0.2">
      <c r="A4025" s="23"/>
      <c r="G4025" s="17"/>
      <c r="H4025" s="17"/>
      <c r="I4025" s="28"/>
      <c r="J4025" s="21"/>
      <c r="K4025" s="10"/>
      <c r="L4025" s="10"/>
      <c r="M4025" s="10"/>
      <c r="N4025" s="23"/>
      <c r="O4025" s="23"/>
      <c r="P4025" s="23"/>
    </row>
    <row r="4026" spans="1:16" x14ac:dyDescent="0.2">
      <c r="A4026" s="23"/>
      <c r="G4026" s="17"/>
      <c r="H4026" s="17"/>
      <c r="I4026" s="28"/>
      <c r="J4026" s="21"/>
      <c r="K4026" s="10"/>
      <c r="L4026" s="10"/>
      <c r="M4026" s="10"/>
      <c r="N4026" s="23"/>
      <c r="O4026" s="23"/>
      <c r="P4026" s="23"/>
    </row>
    <row r="4027" spans="1:16" x14ac:dyDescent="0.2">
      <c r="A4027" s="23"/>
      <c r="G4027" s="17"/>
      <c r="H4027" s="17"/>
      <c r="I4027" s="28"/>
      <c r="J4027" s="21"/>
      <c r="K4027" s="10"/>
      <c r="L4027" s="10"/>
      <c r="M4027" s="10"/>
      <c r="N4027" s="23"/>
      <c r="O4027" s="23"/>
      <c r="P4027" s="23"/>
    </row>
    <row r="4028" spans="1:16" x14ac:dyDescent="0.2">
      <c r="A4028" s="23"/>
      <c r="G4028" s="17"/>
      <c r="H4028" s="17"/>
      <c r="I4028" s="28"/>
      <c r="J4028" s="21"/>
      <c r="K4028" s="10"/>
      <c r="L4028" s="10"/>
      <c r="M4028" s="10"/>
      <c r="N4028" s="23"/>
      <c r="O4028" s="23"/>
      <c r="P4028" s="23"/>
    </row>
    <row r="4029" spans="1:16" x14ac:dyDescent="0.2">
      <c r="A4029" s="23"/>
      <c r="G4029" s="17"/>
      <c r="H4029" s="17"/>
      <c r="I4029" s="28"/>
      <c r="J4029" s="21"/>
      <c r="K4029" s="10"/>
      <c r="L4029" s="10"/>
      <c r="M4029" s="10"/>
      <c r="N4029" s="23"/>
      <c r="O4029" s="23"/>
      <c r="P4029" s="23"/>
    </row>
    <row r="4030" spans="1:16" x14ac:dyDescent="0.2">
      <c r="A4030" s="23"/>
      <c r="G4030" s="17"/>
      <c r="H4030" s="17"/>
      <c r="I4030" s="28"/>
      <c r="J4030" s="21"/>
      <c r="K4030" s="10"/>
      <c r="L4030" s="10"/>
      <c r="M4030" s="10"/>
      <c r="N4030" s="23"/>
      <c r="O4030" s="23"/>
      <c r="P4030" s="23"/>
    </row>
    <row r="4031" spans="1:16" x14ac:dyDescent="0.2">
      <c r="A4031" s="23"/>
      <c r="G4031" s="17"/>
      <c r="H4031" s="17"/>
      <c r="I4031" s="28"/>
      <c r="J4031" s="21"/>
      <c r="K4031" s="10"/>
      <c r="L4031" s="10"/>
      <c r="M4031" s="10"/>
      <c r="N4031" s="23"/>
      <c r="O4031" s="23"/>
      <c r="P4031" s="23"/>
    </row>
    <row r="4032" spans="1:16" x14ac:dyDescent="0.2">
      <c r="A4032" s="23"/>
      <c r="G4032" s="17"/>
      <c r="H4032" s="17"/>
      <c r="I4032" s="28"/>
      <c r="J4032" s="21"/>
      <c r="K4032" s="10"/>
      <c r="L4032" s="10"/>
      <c r="M4032" s="10"/>
      <c r="N4032" s="23"/>
      <c r="O4032" s="23"/>
      <c r="P4032" s="23"/>
    </row>
    <row r="4033" spans="1:16" x14ac:dyDescent="0.2">
      <c r="A4033" s="23"/>
      <c r="G4033" s="17"/>
      <c r="H4033" s="17"/>
      <c r="I4033" s="28"/>
      <c r="J4033" s="21"/>
      <c r="K4033" s="10"/>
      <c r="L4033" s="10"/>
      <c r="M4033" s="10"/>
      <c r="N4033" s="23"/>
      <c r="O4033" s="23"/>
      <c r="P4033" s="23"/>
    </row>
    <row r="4034" spans="1:16" x14ac:dyDescent="0.2">
      <c r="A4034" s="23"/>
      <c r="G4034" s="17"/>
      <c r="H4034" s="17"/>
      <c r="I4034" s="28"/>
      <c r="J4034" s="21"/>
      <c r="K4034" s="10"/>
      <c r="L4034" s="10"/>
      <c r="M4034" s="10"/>
      <c r="N4034" s="23"/>
      <c r="O4034" s="23"/>
      <c r="P4034" s="23"/>
    </row>
    <row r="4035" spans="1:16" x14ac:dyDescent="0.2">
      <c r="A4035" s="23"/>
      <c r="G4035" s="17"/>
      <c r="H4035" s="17"/>
      <c r="I4035" s="28"/>
      <c r="J4035" s="21"/>
      <c r="K4035" s="10"/>
      <c r="L4035" s="10"/>
      <c r="M4035" s="10"/>
      <c r="N4035" s="23"/>
      <c r="O4035" s="23"/>
      <c r="P4035" s="23"/>
    </row>
    <row r="4036" spans="1:16" x14ac:dyDescent="0.2">
      <c r="A4036" s="23"/>
      <c r="G4036" s="17"/>
      <c r="H4036" s="17"/>
      <c r="I4036" s="28"/>
      <c r="J4036" s="21"/>
      <c r="K4036" s="10"/>
      <c r="L4036" s="10"/>
      <c r="M4036" s="10"/>
      <c r="N4036" s="23"/>
      <c r="O4036" s="23"/>
      <c r="P4036" s="23"/>
    </row>
    <row r="4037" spans="1:16" x14ac:dyDescent="0.2">
      <c r="A4037" s="23"/>
      <c r="G4037" s="17"/>
      <c r="H4037" s="17"/>
      <c r="I4037" s="28"/>
      <c r="J4037" s="21"/>
      <c r="K4037" s="10"/>
      <c r="L4037" s="10"/>
      <c r="M4037" s="10"/>
      <c r="N4037" s="23"/>
      <c r="O4037" s="23"/>
      <c r="P4037" s="23"/>
    </row>
    <row r="4038" spans="1:16" x14ac:dyDescent="0.2">
      <c r="A4038" s="23"/>
      <c r="G4038" s="17"/>
      <c r="H4038" s="17"/>
      <c r="I4038" s="28"/>
      <c r="J4038" s="21"/>
      <c r="K4038" s="10"/>
      <c r="L4038" s="10"/>
      <c r="M4038" s="10"/>
      <c r="N4038" s="23"/>
      <c r="O4038" s="23"/>
      <c r="P4038" s="23"/>
    </row>
    <row r="4039" spans="1:16" x14ac:dyDescent="0.2">
      <c r="A4039" s="23"/>
      <c r="G4039" s="17"/>
      <c r="H4039" s="17"/>
      <c r="I4039" s="28"/>
      <c r="J4039" s="21"/>
      <c r="K4039" s="10"/>
      <c r="L4039" s="10"/>
      <c r="M4039" s="10"/>
      <c r="N4039" s="23"/>
      <c r="O4039" s="23"/>
      <c r="P4039" s="23"/>
    </row>
    <row r="4040" spans="1:16" x14ac:dyDescent="0.2">
      <c r="A4040" s="23"/>
      <c r="G4040" s="17"/>
      <c r="H4040" s="17"/>
      <c r="I4040" s="28"/>
      <c r="J4040" s="21"/>
      <c r="K4040" s="10"/>
      <c r="L4040" s="10"/>
      <c r="M4040" s="10"/>
      <c r="N4040" s="23"/>
      <c r="O4040" s="23"/>
      <c r="P4040" s="23"/>
    </row>
    <row r="4041" spans="1:16" x14ac:dyDescent="0.2">
      <c r="A4041" s="23"/>
      <c r="G4041" s="17"/>
      <c r="H4041" s="17"/>
      <c r="I4041" s="28"/>
      <c r="J4041" s="21"/>
      <c r="K4041" s="10"/>
      <c r="L4041" s="10"/>
      <c r="M4041" s="10"/>
      <c r="N4041" s="23"/>
      <c r="O4041" s="23"/>
      <c r="P4041" s="23"/>
    </row>
    <row r="4042" spans="1:16" x14ac:dyDescent="0.2">
      <c r="A4042" s="23"/>
      <c r="G4042" s="17"/>
      <c r="H4042" s="17"/>
      <c r="I4042" s="28"/>
      <c r="J4042" s="21"/>
      <c r="K4042" s="10"/>
      <c r="L4042" s="10"/>
      <c r="M4042" s="10"/>
      <c r="N4042" s="23"/>
      <c r="O4042" s="23"/>
      <c r="P4042" s="23"/>
    </row>
    <row r="4043" spans="1:16" x14ac:dyDescent="0.2">
      <c r="A4043" s="23"/>
      <c r="G4043" s="17"/>
      <c r="H4043" s="17"/>
      <c r="I4043" s="28"/>
      <c r="J4043" s="21"/>
      <c r="K4043" s="10"/>
      <c r="L4043" s="10"/>
      <c r="M4043" s="10"/>
      <c r="N4043" s="23"/>
      <c r="O4043" s="23"/>
      <c r="P4043" s="23"/>
    </row>
    <row r="4044" spans="1:16" x14ac:dyDescent="0.2">
      <c r="A4044" s="23"/>
      <c r="G4044" s="17"/>
      <c r="H4044" s="17"/>
      <c r="I4044" s="28"/>
      <c r="J4044" s="21"/>
      <c r="K4044" s="10"/>
      <c r="L4044" s="10"/>
      <c r="M4044" s="10"/>
      <c r="N4044" s="23"/>
      <c r="O4044" s="23"/>
      <c r="P4044" s="23"/>
    </row>
    <row r="4045" spans="1:16" x14ac:dyDescent="0.2">
      <c r="A4045" s="23"/>
      <c r="G4045" s="17"/>
      <c r="H4045" s="17"/>
      <c r="I4045" s="28"/>
      <c r="J4045" s="21"/>
      <c r="K4045" s="10"/>
      <c r="L4045" s="10"/>
      <c r="M4045" s="10"/>
      <c r="N4045" s="23"/>
      <c r="O4045" s="23"/>
      <c r="P4045" s="23"/>
    </row>
    <row r="4046" spans="1:16" x14ac:dyDescent="0.2">
      <c r="A4046" s="23"/>
      <c r="G4046" s="17"/>
      <c r="H4046" s="17"/>
      <c r="I4046" s="28"/>
      <c r="J4046" s="21"/>
      <c r="K4046" s="10"/>
      <c r="L4046" s="10"/>
      <c r="M4046" s="10"/>
      <c r="N4046" s="23"/>
      <c r="O4046" s="23"/>
      <c r="P4046" s="23"/>
    </row>
    <row r="4047" spans="1:16" x14ac:dyDescent="0.2">
      <c r="A4047" s="23"/>
      <c r="G4047" s="17"/>
      <c r="H4047" s="17"/>
      <c r="I4047" s="28"/>
      <c r="J4047" s="21"/>
      <c r="K4047" s="10"/>
      <c r="L4047" s="10"/>
      <c r="M4047" s="10"/>
      <c r="N4047" s="23"/>
      <c r="O4047" s="23"/>
      <c r="P4047" s="23"/>
    </row>
    <row r="4048" spans="1:16" x14ac:dyDescent="0.2">
      <c r="A4048" s="23"/>
      <c r="G4048" s="17"/>
      <c r="H4048" s="17"/>
      <c r="I4048" s="28"/>
      <c r="J4048" s="21"/>
      <c r="K4048" s="10"/>
      <c r="L4048" s="10"/>
      <c r="M4048" s="10"/>
      <c r="N4048" s="23"/>
      <c r="O4048" s="23"/>
      <c r="P4048" s="23"/>
    </row>
    <row r="4049" spans="1:16" x14ac:dyDescent="0.2">
      <c r="A4049" s="23"/>
      <c r="G4049" s="17"/>
      <c r="H4049" s="17"/>
      <c r="I4049" s="28"/>
      <c r="J4049" s="21"/>
      <c r="K4049" s="10"/>
      <c r="L4049" s="10"/>
      <c r="M4049" s="10"/>
      <c r="N4049" s="23"/>
      <c r="O4049" s="23"/>
      <c r="P4049" s="23"/>
    </row>
    <row r="4050" spans="1:16" x14ac:dyDescent="0.2">
      <c r="A4050" s="23"/>
      <c r="G4050" s="17"/>
      <c r="H4050" s="17"/>
      <c r="I4050" s="28"/>
      <c r="J4050" s="21"/>
      <c r="K4050" s="10"/>
      <c r="L4050" s="10"/>
      <c r="M4050" s="10"/>
      <c r="N4050" s="23"/>
      <c r="O4050" s="23"/>
      <c r="P4050" s="23"/>
    </row>
    <row r="4051" spans="1:16" x14ac:dyDescent="0.2">
      <c r="A4051" s="23"/>
      <c r="G4051" s="17"/>
      <c r="H4051" s="17"/>
      <c r="I4051" s="28"/>
      <c r="J4051" s="21"/>
      <c r="K4051" s="10"/>
      <c r="L4051" s="10"/>
      <c r="M4051" s="10"/>
      <c r="N4051" s="23"/>
      <c r="O4051" s="23"/>
      <c r="P4051" s="23"/>
    </row>
    <row r="4052" spans="1:16" x14ac:dyDescent="0.2">
      <c r="A4052" s="23"/>
      <c r="G4052" s="17"/>
      <c r="H4052" s="17"/>
      <c r="I4052" s="28"/>
      <c r="J4052" s="21"/>
      <c r="K4052" s="10"/>
      <c r="L4052" s="10"/>
      <c r="M4052" s="10"/>
      <c r="N4052" s="23"/>
      <c r="O4052" s="23"/>
      <c r="P4052" s="23"/>
    </row>
    <row r="4053" spans="1:16" x14ac:dyDescent="0.2">
      <c r="A4053" s="23"/>
      <c r="G4053" s="17"/>
      <c r="H4053" s="17"/>
      <c r="I4053" s="28"/>
      <c r="J4053" s="21"/>
      <c r="K4053" s="10"/>
      <c r="L4053" s="10"/>
      <c r="M4053" s="10"/>
      <c r="N4053" s="23"/>
      <c r="O4053" s="23"/>
      <c r="P4053" s="23"/>
    </row>
    <row r="4054" spans="1:16" x14ac:dyDescent="0.2">
      <c r="A4054" s="23"/>
      <c r="G4054" s="17"/>
      <c r="H4054" s="17"/>
      <c r="I4054" s="28"/>
      <c r="J4054" s="21"/>
      <c r="K4054" s="10"/>
      <c r="L4054" s="10"/>
      <c r="M4054" s="10"/>
      <c r="N4054" s="23"/>
      <c r="O4054" s="23"/>
      <c r="P4054" s="23"/>
    </row>
    <row r="4055" spans="1:16" x14ac:dyDescent="0.2">
      <c r="A4055" s="23"/>
      <c r="G4055" s="17"/>
      <c r="H4055" s="17"/>
      <c r="I4055" s="28"/>
      <c r="J4055" s="21"/>
      <c r="K4055" s="10"/>
      <c r="L4055" s="10"/>
      <c r="M4055" s="10"/>
      <c r="N4055" s="23"/>
      <c r="O4055" s="23"/>
      <c r="P4055" s="23"/>
    </row>
    <row r="4056" spans="1:16" x14ac:dyDescent="0.2">
      <c r="A4056" s="23"/>
      <c r="G4056" s="17"/>
      <c r="H4056" s="17"/>
      <c r="I4056" s="28"/>
      <c r="J4056" s="21"/>
      <c r="K4056" s="10"/>
      <c r="L4056" s="10"/>
      <c r="M4056" s="10"/>
      <c r="N4056" s="23"/>
      <c r="O4056" s="23"/>
      <c r="P4056" s="23"/>
    </row>
    <row r="4057" spans="1:16" x14ac:dyDescent="0.2">
      <c r="A4057" s="23"/>
      <c r="G4057" s="17"/>
      <c r="H4057" s="17"/>
      <c r="I4057" s="28"/>
      <c r="J4057" s="21"/>
      <c r="K4057" s="10"/>
      <c r="L4057" s="10"/>
      <c r="M4057" s="10"/>
      <c r="N4057" s="23"/>
      <c r="O4057" s="23"/>
      <c r="P4057" s="23"/>
    </row>
    <row r="4058" spans="1:16" x14ac:dyDescent="0.2">
      <c r="A4058" s="23"/>
      <c r="G4058" s="17"/>
      <c r="H4058" s="17"/>
      <c r="I4058" s="28"/>
      <c r="J4058" s="21"/>
      <c r="K4058" s="10"/>
      <c r="L4058" s="10"/>
      <c r="M4058" s="10"/>
      <c r="N4058" s="23"/>
      <c r="O4058" s="23"/>
      <c r="P4058" s="23"/>
    </row>
    <row r="4059" spans="1:16" x14ac:dyDescent="0.2">
      <c r="A4059" s="23"/>
      <c r="G4059" s="17"/>
      <c r="H4059" s="17"/>
      <c r="I4059" s="28"/>
      <c r="J4059" s="21"/>
      <c r="K4059" s="10"/>
      <c r="L4059" s="10"/>
      <c r="M4059" s="10"/>
      <c r="N4059" s="23"/>
      <c r="O4059" s="23"/>
      <c r="P4059" s="23"/>
    </row>
    <row r="4060" spans="1:16" x14ac:dyDescent="0.2">
      <c r="A4060" s="23"/>
      <c r="G4060" s="17"/>
      <c r="H4060" s="17"/>
      <c r="I4060" s="28"/>
      <c r="J4060" s="21"/>
      <c r="K4060" s="10"/>
      <c r="L4060" s="10"/>
      <c r="M4060" s="10"/>
      <c r="N4060" s="23"/>
      <c r="O4060" s="23"/>
      <c r="P4060" s="23"/>
    </row>
    <row r="4061" spans="1:16" x14ac:dyDescent="0.2">
      <c r="A4061" s="23"/>
      <c r="G4061" s="17"/>
      <c r="H4061" s="17"/>
      <c r="I4061" s="28"/>
      <c r="J4061" s="21"/>
      <c r="K4061" s="10"/>
      <c r="L4061" s="10"/>
      <c r="M4061" s="10"/>
      <c r="N4061" s="23"/>
      <c r="O4061" s="23"/>
      <c r="P4061" s="23"/>
    </row>
    <row r="4062" spans="1:16" x14ac:dyDescent="0.2">
      <c r="A4062" s="23"/>
      <c r="G4062" s="17"/>
      <c r="H4062" s="17"/>
      <c r="I4062" s="28"/>
      <c r="J4062" s="21"/>
      <c r="K4062" s="10"/>
      <c r="L4062" s="10"/>
      <c r="M4062" s="10"/>
      <c r="N4062" s="23"/>
      <c r="O4062" s="23"/>
      <c r="P4062" s="23"/>
    </row>
    <row r="4063" spans="1:16" x14ac:dyDescent="0.2">
      <c r="A4063" s="23"/>
      <c r="G4063" s="17"/>
      <c r="H4063" s="17"/>
      <c r="I4063" s="28"/>
      <c r="J4063" s="21"/>
      <c r="K4063" s="10"/>
      <c r="L4063" s="10"/>
      <c r="M4063" s="10"/>
      <c r="N4063" s="23"/>
      <c r="O4063" s="23"/>
      <c r="P4063" s="23"/>
    </row>
    <row r="4064" spans="1:16" x14ac:dyDescent="0.2">
      <c r="A4064" s="23"/>
      <c r="G4064" s="17"/>
      <c r="H4064" s="17"/>
      <c r="I4064" s="28"/>
      <c r="J4064" s="21"/>
      <c r="K4064" s="10"/>
      <c r="L4064" s="10"/>
      <c r="M4064" s="10"/>
      <c r="N4064" s="23"/>
      <c r="O4064" s="23"/>
      <c r="P4064" s="23"/>
    </row>
    <row r="4065" spans="1:16" x14ac:dyDescent="0.2">
      <c r="A4065" s="23"/>
      <c r="G4065" s="17"/>
      <c r="H4065" s="17"/>
      <c r="I4065" s="28"/>
      <c r="J4065" s="21"/>
      <c r="K4065" s="10"/>
      <c r="L4065" s="10"/>
      <c r="M4065" s="10"/>
      <c r="N4065" s="23"/>
      <c r="O4065" s="23"/>
      <c r="P4065" s="23"/>
    </row>
    <row r="4066" spans="1:16" x14ac:dyDescent="0.2">
      <c r="A4066" s="23"/>
      <c r="G4066" s="17"/>
      <c r="H4066" s="17"/>
      <c r="I4066" s="28"/>
      <c r="J4066" s="21"/>
      <c r="K4066" s="10"/>
      <c r="L4066" s="10"/>
      <c r="M4066" s="10"/>
      <c r="N4066" s="23"/>
      <c r="O4066" s="23"/>
      <c r="P4066" s="23"/>
    </row>
    <row r="4067" spans="1:16" x14ac:dyDescent="0.2">
      <c r="A4067" s="23"/>
      <c r="G4067" s="17"/>
      <c r="H4067" s="17"/>
      <c r="I4067" s="28"/>
      <c r="J4067" s="21"/>
      <c r="K4067" s="10"/>
      <c r="L4067" s="10"/>
      <c r="M4067" s="10"/>
      <c r="N4067" s="23"/>
      <c r="O4067" s="23"/>
      <c r="P4067" s="23"/>
    </row>
    <row r="4068" spans="1:16" x14ac:dyDescent="0.2">
      <c r="A4068" s="23"/>
      <c r="G4068" s="17"/>
      <c r="H4068" s="17"/>
      <c r="I4068" s="28"/>
      <c r="J4068" s="21"/>
      <c r="K4068" s="10"/>
      <c r="L4068" s="10"/>
      <c r="M4068" s="10"/>
      <c r="N4068" s="23"/>
      <c r="O4068" s="23"/>
      <c r="P4068" s="23"/>
    </row>
    <row r="4069" spans="1:16" x14ac:dyDescent="0.2">
      <c r="A4069" s="23"/>
      <c r="G4069" s="17"/>
      <c r="H4069" s="17"/>
      <c r="I4069" s="28"/>
      <c r="J4069" s="21"/>
      <c r="K4069" s="10"/>
      <c r="L4069" s="10"/>
      <c r="M4069" s="10"/>
      <c r="N4069" s="23"/>
      <c r="O4069" s="23"/>
      <c r="P4069" s="23"/>
    </row>
    <row r="4070" spans="1:16" x14ac:dyDescent="0.2">
      <c r="A4070" s="23"/>
      <c r="G4070" s="17"/>
      <c r="H4070" s="17"/>
      <c r="I4070" s="28"/>
      <c r="J4070" s="21"/>
      <c r="K4070" s="10"/>
      <c r="L4070" s="10"/>
      <c r="M4070" s="10"/>
      <c r="N4070" s="23"/>
      <c r="O4070" s="23"/>
      <c r="P4070" s="23"/>
    </row>
    <row r="4071" spans="1:16" x14ac:dyDescent="0.2">
      <c r="A4071" s="23"/>
      <c r="G4071" s="17"/>
      <c r="H4071" s="17"/>
      <c r="I4071" s="28"/>
      <c r="J4071" s="21"/>
      <c r="K4071" s="10"/>
      <c r="L4071" s="10"/>
      <c r="M4071" s="10"/>
      <c r="N4071" s="23"/>
      <c r="O4071" s="23"/>
      <c r="P4071" s="23"/>
    </row>
    <row r="4072" spans="1:16" x14ac:dyDescent="0.2">
      <c r="A4072" s="23"/>
      <c r="G4072" s="17"/>
      <c r="H4072" s="17"/>
      <c r="I4072" s="28"/>
      <c r="J4072" s="21"/>
      <c r="K4072" s="10"/>
      <c r="L4072" s="10"/>
      <c r="M4072" s="10"/>
      <c r="N4072" s="23"/>
      <c r="O4072" s="23"/>
      <c r="P4072" s="23"/>
    </row>
    <row r="4073" spans="1:16" x14ac:dyDescent="0.2">
      <c r="A4073" s="23"/>
      <c r="G4073" s="17"/>
      <c r="H4073" s="17"/>
      <c r="I4073" s="28"/>
      <c r="J4073" s="21"/>
      <c r="K4073" s="10"/>
      <c r="L4073" s="10"/>
      <c r="M4073" s="10"/>
      <c r="N4073" s="23"/>
      <c r="O4073" s="23"/>
      <c r="P4073" s="23"/>
    </row>
    <row r="4074" spans="1:16" x14ac:dyDescent="0.2">
      <c r="A4074" s="23"/>
      <c r="G4074" s="17"/>
      <c r="H4074" s="17"/>
      <c r="I4074" s="28"/>
      <c r="J4074" s="21"/>
      <c r="K4074" s="10"/>
      <c r="L4074" s="10"/>
      <c r="M4074" s="10"/>
      <c r="N4074" s="23"/>
      <c r="O4074" s="23"/>
      <c r="P4074" s="23"/>
    </row>
    <row r="4075" spans="1:16" x14ac:dyDescent="0.2">
      <c r="A4075" s="23"/>
      <c r="G4075" s="17"/>
      <c r="H4075" s="17"/>
      <c r="I4075" s="28"/>
      <c r="J4075" s="21"/>
      <c r="K4075" s="10"/>
      <c r="L4075" s="10"/>
      <c r="M4075" s="10"/>
      <c r="N4075" s="23"/>
      <c r="O4075" s="23"/>
      <c r="P4075" s="23"/>
    </row>
    <row r="4076" spans="1:16" x14ac:dyDescent="0.2">
      <c r="A4076" s="23"/>
      <c r="G4076" s="17"/>
      <c r="H4076" s="17"/>
      <c r="I4076" s="28"/>
      <c r="J4076" s="21"/>
      <c r="K4076" s="10"/>
      <c r="L4076" s="10"/>
      <c r="M4076" s="10"/>
      <c r="N4076" s="23"/>
      <c r="O4076" s="23"/>
      <c r="P4076" s="23"/>
    </row>
    <row r="4077" spans="1:16" x14ac:dyDescent="0.2">
      <c r="A4077" s="23"/>
      <c r="G4077" s="17"/>
      <c r="H4077" s="17"/>
      <c r="I4077" s="28"/>
      <c r="J4077" s="21"/>
      <c r="K4077" s="10"/>
      <c r="L4077" s="10"/>
      <c r="M4077" s="10"/>
      <c r="N4077" s="23"/>
      <c r="O4077" s="23"/>
      <c r="P4077" s="23"/>
    </row>
    <row r="4078" spans="1:16" x14ac:dyDescent="0.2">
      <c r="A4078" s="23"/>
      <c r="G4078" s="17"/>
      <c r="H4078" s="17"/>
      <c r="I4078" s="28"/>
      <c r="J4078" s="21"/>
      <c r="K4078" s="10"/>
      <c r="L4078" s="10"/>
      <c r="M4078" s="10"/>
      <c r="N4078" s="23"/>
      <c r="O4078" s="23"/>
      <c r="P4078" s="23"/>
    </row>
    <row r="4079" spans="1:16" x14ac:dyDescent="0.2">
      <c r="A4079" s="23"/>
      <c r="G4079" s="17"/>
      <c r="H4079" s="17"/>
      <c r="I4079" s="28"/>
      <c r="J4079" s="21"/>
      <c r="K4079" s="10"/>
      <c r="L4079" s="10"/>
      <c r="M4079" s="10"/>
      <c r="N4079" s="23"/>
      <c r="O4079" s="23"/>
      <c r="P4079" s="23"/>
    </row>
    <row r="4080" spans="1:16" x14ac:dyDescent="0.2">
      <c r="A4080" s="23"/>
      <c r="G4080" s="17"/>
      <c r="H4080" s="17"/>
      <c r="I4080" s="28"/>
      <c r="J4080" s="21"/>
      <c r="K4080" s="10"/>
      <c r="L4080" s="10"/>
      <c r="M4080" s="10"/>
      <c r="N4080" s="23"/>
      <c r="O4080" s="23"/>
      <c r="P4080" s="23"/>
    </row>
    <row r="4081" spans="1:16" x14ac:dyDescent="0.2">
      <c r="A4081" s="23"/>
      <c r="G4081" s="17"/>
      <c r="H4081" s="17"/>
      <c r="I4081" s="28"/>
      <c r="J4081" s="21"/>
      <c r="K4081" s="10"/>
      <c r="L4081" s="10"/>
      <c r="M4081" s="10"/>
      <c r="N4081" s="23"/>
      <c r="O4081" s="23"/>
      <c r="P4081" s="23"/>
    </row>
    <row r="4082" spans="1:16" x14ac:dyDescent="0.2">
      <c r="A4082" s="23"/>
      <c r="G4082" s="17"/>
      <c r="H4082" s="17"/>
      <c r="I4082" s="28"/>
      <c r="J4082" s="21"/>
      <c r="K4082" s="10"/>
      <c r="L4082" s="10"/>
      <c r="M4082" s="10"/>
      <c r="N4082" s="23"/>
      <c r="O4082" s="23"/>
      <c r="P4082" s="23"/>
    </row>
    <row r="4083" spans="1:16" x14ac:dyDescent="0.2">
      <c r="A4083" s="23"/>
      <c r="G4083" s="17"/>
      <c r="H4083" s="17"/>
      <c r="I4083" s="28"/>
      <c r="J4083" s="21"/>
      <c r="K4083" s="10"/>
      <c r="L4083" s="10"/>
      <c r="M4083" s="10"/>
      <c r="N4083" s="23"/>
      <c r="O4083" s="23"/>
      <c r="P4083" s="23"/>
    </row>
    <row r="4084" spans="1:16" x14ac:dyDescent="0.2">
      <c r="A4084" s="23"/>
      <c r="G4084" s="17"/>
      <c r="H4084" s="17"/>
      <c r="I4084" s="28"/>
      <c r="J4084" s="21"/>
      <c r="K4084" s="10"/>
      <c r="L4084" s="10"/>
      <c r="M4084" s="10"/>
      <c r="N4084" s="23"/>
      <c r="O4084" s="23"/>
      <c r="P4084" s="23"/>
    </row>
    <row r="4085" spans="1:16" x14ac:dyDescent="0.2">
      <c r="A4085" s="23"/>
      <c r="G4085" s="17"/>
      <c r="H4085" s="17"/>
      <c r="I4085" s="28"/>
      <c r="J4085" s="21"/>
      <c r="K4085" s="10"/>
      <c r="L4085" s="10"/>
      <c r="M4085" s="10"/>
      <c r="N4085" s="23"/>
      <c r="O4085" s="23"/>
      <c r="P4085" s="23"/>
    </row>
    <row r="4086" spans="1:16" x14ac:dyDescent="0.2">
      <c r="A4086" s="23"/>
      <c r="G4086" s="17"/>
      <c r="H4086" s="17"/>
      <c r="I4086" s="28"/>
      <c r="J4086" s="21"/>
      <c r="K4086" s="10"/>
      <c r="L4086" s="10"/>
      <c r="M4086" s="10"/>
      <c r="N4086" s="23"/>
      <c r="O4086" s="23"/>
      <c r="P4086" s="23"/>
    </row>
    <row r="4087" spans="1:16" x14ac:dyDescent="0.2">
      <c r="A4087" s="23"/>
      <c r="G4087" s="17"/>
      <c r="H4087" s="17"/>
      <c r="I4087" s="28"/>
      <c r="J4087" s="21"/>
      <c r="K4087" s="10"/>
      <c r="L4087" s="10"/>
      <c r="M4087" s="10"/>
      <c r="N4087" s="23"/>
      <c r="O4087" s="23"/>
      <c r="P4087" s="23"/>
    </row>
    <row r="4088" spans="1:16" x14ac:dyDescent="0.2">
      <c r="A4088" s="23"/>
      <c r="G4088" s="17"/>
      <c r="H4088" s="17"/>
      <c r="I4088" s="28"/>
      <c r="J4088" s="21"/>
      <c r="K4088" s="10"/>
      <c r="L4088" s="10"/>
      <c r="M4088" s="10"/>
      <c r="N4088" s="23"/>
      <c r="O4088" s="23"/>
      <c r="P4088" s="23"/>
    </row>
    <row r="4089" spans="1:16" x14ac:dyDescent="0.2">
      <c r="A4089" s="23"/>
      <c r="G4089" s="17"/>
      <c r="H4089" s="17"/>
      <c r="I4089" s="28"/>
      <c r="J4089" s="21"/>
      <c r="K4089" s="10"/>
      <c r="L4089" s="10"/>
      <c r="M4089" s="10"/>
      <c r="N4089" s="23"/>
      <c r="O4089" s="23"/>
      <c r="P4089" s="23"/>
    </row>
    <row r="4090" spans="1:16" x14ac:dyDescent="0.2">
      <c r="A4090" s="23"/>
      <c r="G4090" s="17"/>
      <c r="H4090" s="17"/>
      <c r="I4090" s="28"/>
      <c r="J4090" s="21"/>
      <c r="K4090" s="10"/>
      <c r="L4090" s="10"/>
      <c r="M4090" s="10"/>
      <c r="N4090" s="23"/>
      <c r="O4090" s="23"/>
      <c r="P4090" s="23"/>
    </row>
    <row r="4091" spans="1:16" x14ac:dyDescent="0.2">
      <c r="A4091" s="23"/>
      <c r="G4091" s="17"/>
      <c r="H4091" s="17"/>
      <c r="I4091" s="28"/>
      <c r="J4091" s="21"/>
      <c r="K4091" s="10"/>
      <c r="L4091" s="10"/>
      <c r="M4091" s="10"/>
      <c r="N4091" s="23"/>
      <c r="O4091" s="23"/>
      <c r="P4091" s="23"/>
    </row>
    <row r="4092" spans="1:16" x14ac:dyDescent="0.2">
      <c r="A4092" s="23"/>
      <c r="G4092" s="17"/>
      <c r="H4092" s="17"/>
      <c r="I4092" s="28"/>
      <c r="J4092" s="21"/>
      <c r="K4092" s="10"/>
      <c r="L4092" s="10"/>
      <c r="M4092" s="10"/>
      <c r="N4092" s="23"/>
      <c r="O4092" s="23"/>
      <c r="P4092" s="23"/>
    </row>
    <row r="4093" spans="1:16" x14ac:dyDescent="0.2">
      <c r="A4093" s="23"/>
      <c r="G4093" s="17"/>
      <c r="H4093" s="17"/>
      <c r="I4093" s="28"/>
      <c r="J4093" s="21"/>
      <c r="K4093" s="10"/>
      <c r="L4093" s="10"/>
      <c r="M4093" s="10"/>
      <c r="N4093" s="23"/>
      <c r="O4093" s="23"/>
      <c r="P4093" s="23"/>
    </row>
    <row r="4094" spans="1:16" x14ac:dyDescent="0.2">
      <c r="A4094" s="23"/>
      <c r="G4094" s="17"/>
      <c r="H4094" s="17"/>
      <c r="I4094" s="28"/>
      <c r="J4094" s="21"/>
      <c r="K4094" s="10"/>
      <c r="L4094" s="10"/>
      <c r="M4094" s="10"/>
      <c r="N4094" s="23"/>
      <c r="O4094" s="23"/>
      <c r="P4094" s="23"/>
    </row>
    <row r="4095" spans="1:16" x14ac:dyDescent="0.2">
      <c r="A4095" s="23"/>
      <c r="G4095" s="17"/>
      <c r="H4095" s="17"/>
      <c r="I4095" s="28"/>
      <c r="J4095" s="21"/>
      <c r="K4095" s="10"/>
      <c r="L4095" s="10"/>
      <c r="M4095" s="10"/>
      <c r="N4095" s="23"/>
      <c r="O4095" s="23"/>
      <c r="P4095" s="23"/>
    </row>
    <row r="4096" spans="1:16" x14ac:dyDescent="0.2">
      <c r="A4096" s="23"/>
      <c r="G4096" s="17"/>
      <c r="H4096" s="17"/>
      <c r="I4096" s="28"/>
      <c r="J4096" s="21"/>
      <c r="K4096" s="10"/>
      <c r="L4096" s="10"/>
      <c r="M4096" s="10"/>
      <c r="N4096" s="23"/>
      <c r="O4096" s="23"/>
      <c r="P4096" s="23"/>
    </row>
    <row r="4097" spans="1:16" x14ac:dyDescent="0.2">
      <c r="A4097" s="23"/>
      <c r="G4097" s="17"/>
      <c r="H4097" s="17"/>
      <c r="I4097" s="28"/>
      <c r="J4097" s="21"/>
      <c r="K4097" s="10"/>
      <c r="L4097" s="10"/>
      <c r="M4097" s="10"/>
      <c r="N4097" s="23"/>
      <c r="O4097" s="23"/>
      <c r="P4097" s="23"/>
    </row>
    <row r="4098" spans="1:16" x14ac:dyDescent="0.2">
      <c r="A4098" s="23"/>
      <c r="G4098" s="17"/>
      <c r="H4098" s="17"/>
      <c r="I4098" s="28"/>
      <c r="J4098" s="21"/>
      <c r="K4098" s="10"/>
      <c r="L4098" s="10"/>
      <c r="M4098" s="10"/>
      <c r="N4098" s="23"/>
      <c r="O4098" s="23"/>
      <c r="P4098" s="23"/>
    </row>
    <row r="4099" spans="1:16" x14ac:dyDescent="0.2">
      <c r="A4099" s="23"/>
      <c r="G4099" s="17"/>
      <c r="H4099" s="17"/>
      <c r="I4099" s="28"/>
      <c r="J4099" s="21"/>
      <c r="K4099" s="10"/>
      <c r="L4099" s="10"/>
      <c r="M4099" s="10"/>
      <c r="N4099" s="23"/>
      <c r="O4099" s="23"/>
      <c r="P4099" s="23"/>
    </row>
    <row r="4100" spans="1:16" x14ac:dyDescent="0.2">
      <c r="A4100" s="23"/>
      <c r="G4100" s="17"/>
      <c r="H4100" s="17"/>
      <c r="I4100" s="28"/>
      <c r="J4100" s="21"/>
      <c r="K4100" s="10"/>
      <c r="L4100" s="10"/>
      <c r="M4100" s="10"/>
      <c r="N4100" s="23"/>
      <c r="O4100" s="23"/>
      <c r="P4100" s="23"/>
    </row>
    <row r="4101" spans="1:16" x14ac:dyDescent="0.2">
      <c r="A4101" s="23"/>
      <c r="G4101" s="17"/>
      <c r="H4101" s="17"/>
      <c r="I4101" s="28"/>
      <c r="J4101" s="21"/>
      <c r="K4101" s="10"/>
      <c r="L4101" s="10"/>
      <c r="M4101" s="10"/>
      <c r="N4101" s="23"/>
      <c r="O4101" s="23"/>
      <c r="P4101" s="23"/>
    </row>
    <row r="4102" spans="1:16" x14ac:dyDescent="0.2">
      <c r="A4102" s="23"/>
      <c r="G4102" s="17"/>
      <c r="H4102" s="17"/>
      <c r="I4102" s="28"/>
      <c r="J4102" s="21"/>
      <c r="K4102" s="10"/>
      <c r="L4102" s="10"/>
      <c r="M4102" s="10"/>
      <c r="N4102" s="23"/>
      <c r="O4102" s="23"/>
      <c r="P4102" s="23"/>
    </row>
    <row r="4103" spans="1:16" x14ac:dyDescent="0.2">
      <c r="A4103" s="23"/>
      <c r="G4103" s="17"/>
      <c r="H4103" s="17"/>
      <c r="I4103" s="28"/>
      <c r="J4103" s="21"/>
      <c r="K4103" s="10"/>
      <c r="L4103" s="10"/>
      <c r="M4103" s="10"/>
      <c r="N4103" s="23"/>
      <c r="O4103" s="23"/>
      <c r="P4103" s="23"/>
    </row>
    <row r="4104" spans="1:16" x14ac:dyDescent="0.2">
      <c r="A4104" s="23"/>
      <c r="G4104" s="17"/>
      <c r="H4104" s="17"/>
      <c r="I4104" s="28"/>
      <c r="J4104" s="21"/>
      <c r="K4104" s="10"/>
      <c r="L4104" s="10"/>
      <c r="M4104" s="10"/>
      <c r="N4104" s="23"/>
      <c r="O4104" s="23"/>
      <c r="P4104" s="23"/>
    </row>
    <row r="4105" spans="1:16" x14ac:dyDescent="0.2">
      <c r="A4105" s="23"/>
      <c r="G4105" s="17"/>
      <c r="H4105" s="17"/>
      <c r="I4105" s="28"/>
      <c r="J4105" s="21"/>
      <c r="K4105" s="10"/>
      <c r="L4105" s="10"/>
      <c r="M4105" s="10"/>
      <c r="N4105" s="23"/>
      <c r="O4105" s="23"/>
      <c r="P4105" s="23"/>
    </row>
    <row r="4106" spans="1:16" x14ac:dyDescent="0.2">
      <c r="A4106" s="23"/>
      <c r="G4106" s="17"/>
      <c r="H4106" s="17"/>
      <c r="I4106" s="28"/>
      <c r="J4106" s="21"/>
      <c r="K4106" s="10"/>
      <c r="L4106" s="10"/>
      <c r="M4106" s="10"/>
      <c r="N4106" s="23"/>
      <c r="O4106" s="23"/>
      <c r="P4106" s="23"/>
    </row>
    <row r="4107" spans="1:16" x14ac:dyDescent="0.2">
      <c r="A4107" s="23"/>
      <c r="G4107" s="17"/>
      <c r="H4107" s="17"/>
      <c r="I4107" s="28"/>
      <c r="J4107" s="21"/>
      <c r="K4107" s="10"/>
      <c r="L4107" s="10"/>
      <c r="M4107" s="10"/>
      <c r="N4107" s="23"/>
      <c r="O4107" s="23"/>
      <c r="P4107" s="23"/>
    </row>
    <row r="4108" spans="1:16" x14ac:dyDescent="0.2">
      <c r="A4108" s="23"/>
      <c r="G4108" s="17"/>
      <c r="H4108" s="17"/>
      <c r="I4108" s="28"/>
      <c r="J4108" s="21"/>
      <c r="K4108" s="10"/>
      <c r="L4108" s="10"/>
      <c r="M4108" s="10"/>
      <c r="N4108" s="23"/>
      <c r="O4108" s="23"/>
      <c r="P4108" s="23"/>
    </row>
    <row r="4109" spans="1:16" x14ac:dyDescent="0.2">
      <c r="A4109" s="23"/>
      <c r="G4109" s="17"/>
      <c r="H4109" s="17"/>
      <c r="I4109" s="28"/>
      <c r="J4109" s="21"/>
      <c r="K4109" s="10"/>
      <c r="L4109" s="10"/>
      <c r="M4109" s="10"/>
      <c r="N4109" s="23"/>
      <c r="O4109" s="23"/>
      <c r="P4109" s="23"/>
    </row>
    <row r="4110" spans="1:16" x14ac:dyDescent="0.2">
      <c r="A4110" s="23"/>
      <c r="G4110" s="17"/>
      <c r="H4110" s="17"/>
      <c r="I4110" s="28"/>
      <c r="J4110" s="21"/>
      <c r="K4110" s="10"/>
      <c r="L4110" s="10"/>
      <c r="M4110" s="10"/>
      <c r="N4110" s="23"/>
      <c r="O4110" s="23"/>
      <c r="P4110" s="23"/>
    </row>
    <row r="4111" spans="1:16" x14ac:dyDescent="0.2">
      <c r="A4111" s="23"/>
      <c r="G4111" s="17"/>
      <c r="H4111" s="17"/>
      <c r="I4111" s="28"/>
      <c r="J4111" s="21"/>
      <c r="K4111" s="10"/>
      <c r="L4111" s="10"/>
      <c r="M4111" s="10"/>
      <c r="N4111" s="23"/>
      <c r="O4111" s="23"/>
      <c r="P4111" s="23"/>
    </row>
    <row r="4112" spans="1:16" x14ac:dyDescent="0.2">
      <c r="A4112" s="23"/>
      <c r="G4112" s="17"/>
      <c r="H4112" s="17"/>
      <c r="I4112" s="28"/>
      <c r="J4112" s="21"/>
      <c r="K4112" s="10"/>
      <c r="L4112" s="10"/>
      <c r="M4112" s="10"/>
      <c r="N4112" s="23"/>
      <c r="O4112" s="23"/>
      <c r="P4112" s="23"/>
    </row>
    <row r="4113" spans="1:16" x14ac:dyDescent="0.2">
      <c r="A4113" s="23"/>
      <c r="G4113" s="17"/>
      <c r="H4113" s="17"/>
      <c r="I4113" s="28"/>
      <c r="J4113" s="21"/>
      <c r="K4113" s="10"/>
      <c r="L4113" s="10"/>
      <c r="M4113" s="10"/>
      <c r="N4113" s="23"/>
      <c r="O4113" s="23"/>
      <c r="P4113" s="23"/>
    </row>
    <row r="4114" spans="1:16" x14ac:dyDescent="0.2">
      <c r="A4114" s="23"/>
      <c r="G4114" s="17"/>
      <c r="H4114" s="17"/>
      <c r="I4114" s="28"/>
      <c r="J4114" s="21"/>
      <c r="K4114" s="10"/>
      <c r="L4114" s="10"/>
      <c r="M4114" s="10"/>
      <c r="N4114" s="23"/>
      <c r="O4114" s="23"/>
      <c r="P4114" s="23"/>
    </row>
    <row r="4115" spans="1:16" x14ac:dyDescent="0.2">
      <c r="A4115" s="23"/>
      <c r="G4115" s="17"/>
      <c r="H4115" s="17"/>
      <c r="I4115" s="28"/>
      <c r="J4115" s="21"/>
      <c r="K4115" s="10"/>
      <c r="L4115" s="10"/>
      <c r="M4115" s="10"/>
      <c r="N4115" s="23"/>
      <c r="O4115" s="23"/>
      <c r="P4115" s="23"/>
    </row>
    <row r="4116" spans="1:16" x14ac:dyDescent="0.2">
      <c r="A4116" s="23"/>
      <c r="G4116" s="17"/>
      <c r="H4116" s="17"/>
      <c r="I4116" s="28"/>
      <c r="J4116" s="21"/>
      <c r="K4116" s="10"/>
      <c r="L4116" s="10"/>
      <c r="M4116" s="10"/>
      <c r="N4116" s="23"/>
      <c r="O4116" s="23"/>
      <c r="P4116" s="23"/>
    </row>
    <row r="4117" spans="1:16" x14ac:dyDescent="0.2">
      <c r="A4117" s="23"/>
      <c r="G4117" s="17"/>
      <c r="H4117" s="17"/>
      <c r="I4117" s="28"/>
      <c r="J4117" s="21"/>
      <c r="K4117" s="10"/>
      <c r="L4117" s="10"/>
      <c r="M4117" s="10"/>
      <c r="N4117" s="23"/>
      <c r="O4117" s="23"/>
      <c r="P4117" s="23"/>
    </row>
    <row r="4118" spans="1:16" x14ac:dyDescent="0.2">
      <c r="A4118" s="23"/>
      <c r="G4118" s="17"/>
      <c r="H4118" s="17"/>
      <c r="I4118" s="28"/>
      <c r="J4118" s="21"/>
      <c r="K4118" s="10"/>
      <c r="L4118" s="10"/>
      <c r="M4118" s="10"/>
      <c r="N4118" s="23"/>
      <c r="O4118" s="23"/>
      <c r="P4118" s="23"/>
    </row>
    <row r="4119" spans="1:16" x14ac:dyDescent="0.2">
      <c r="A4119" s="23"/>
      <c r="G4119" s="17"/>
      <c r="H4119" s="17"/>
      <c r="I4119" s="28"/>
      <c r="J4119" s="21"/>
      <c r="K4119" s="10"/>
      <c r="L4119" s="10"/>
      <c r="M4119" s="10"/>
      <c r="N4119" s="23"/>
      <c r="O4119" s="23"/>
      <c r="P4119" s="23"/>
    </row>
    <row r="4120" spans="1:16" x14ac:dyDescent="0.2">
      <c r="A4120" s="23"/>
      <c r="G4120" s="17"/>
      <c r="H4120" s="17"/>
      <c r="I4120" s="28"/>
      <c r="J4120" s="21"/>
      <c r="K4120" s="10"/>
      <c r="L4120" s="10"/>
      <c r="M4120" s="10"/>
      <c r="N4120" s="23"/>
      <c r="O4120" s="23"/>
      <c r="P4120" s="23"/>
    </row>
    <row r="4121" spans="1:16" x14ac:dyDescent="0.2">
      <c r="A4121" s="23"/>
      <c r="G4121" s="17"/>
      <c r="H4121" s="17"/>
      <c r="I4121" s="28"/>
      <c r="J4121" s="21"/>
      <c r="K4121" s="10"/>
      <c r="L4121" s="10"/>
      <c r="M4121" s="10"/>
      <c r="N4121" s="23"/>
      <c r="O4121" s="23"/>
      <c r="P4121" s="23"/>
    </row>
    <row r="4122" spans="1:16" x14ac:dyDescent="0.2">
      <c r="A4122" s="23"/>
      <c r="G4122" s="17"/>
      <c r="H4122" s="17"/>
      <c r="I4122" s="28"/>
      <c r="J4122" s="21"/>
      <c r="K4122" s="10"/>
      <c r="L4122" s="10"/>
      <c r="M4122" s="10"/>
      <c r="N4122" s="23"/>
      <c r="O4122" s="23"/>
      <c r="P4122" s="23"/>
    </row>
    <row r="4123" spans="1:16" x14ac:dyDescent="0.2">
      <c r="A4123" s="23"/>
      <c r="G4123" s="17"/>
      <c r="H4123" s="17"/>
      <c r="I4123" s="28"/>
      <c r="J4123" s="21"/>
      <c r="K4123" s="10"/>
      <c r="L4123" s="10"/>
      <c r="M4123" s="10"/>
      <c r="N4123" s="23"/>
      <c r="O4123" s="23"/>
      <c r="P4123" s="23"/>
    </row>
    <row r="4124" spans="1:16" x14ac:dyDescent="0.2">
      <c r="A4124" s="23"/>
      <c r="G4124" s="17"/>
      <c r="H4124" s="17"/>
      <c r="I4124" s="28"/>
      <c r="J4124" s="21"/>
      <c r="K4124" s="10"/>
      <c r="L4124" s="10"/>
      <c r="M4124" s="10"/>
      <c r="N4124" s="23"/>
      <c r="O4124" s="23"/>
      <c r="P4124" s="23"/>
    </row>
    <row r="4125" spans="1:16" x14ac:dyDescent="0.2">
      <c r="A4125" s="23"/>
      <c r="G4125" s="17"/>
      <c r="H4125" s="17"/>
      <c r="I4125" s="28"/>
      <c r="J4125" s="21"/>
      <c r="K4125" s="10"/>
      <c r="L4125" s="10"/>
      <c r="M4125" s="10"/>
      <c r="N4125" s="23"/>
      <c r="O4125" s="23"/>
      <c r="P4125" s="23"/>
    </row>
    <row r="4126" spans="1:16" x14ac:dyDescent="0.2">
      <c r="A4126" s="23"/>
      <c r="G4126" s="17"/>
      <c r="H4126" s="17"/>
      <c r="I4126" s="28"/>
      <c r="J4126" s="21"/>
      <c r="K4126" s="10"/>
      <c r="L4126" s="10"/>
      <c r="M4126" s="10"/>
      <c r="N4126" s="23"/>
      <c r="O4126" s="23"/>
      <c r="P4126" s="23"/>
    </row>
    <row r="4127" spans="1:16" x14ac:dyDescent="0.2">
      <c r="A4127" s="23"/>
      <c r="G4127" s="17"/>
      <c r="H4127" s="17"/>
      <c r="I4127" s="28"/>
      <c r="J4127" s="21"/>
      <c r="K4127" s="10"/>
      <c r="L4127" s="10"/>
      <c r="M4127" s="10"/>
      <c r="N4127" s="23"/>
      <c r="O4127" s="23"/>
      <c r="P4127" s="23"/>
    </row>
    <row r="4128" spans="1:16" x14ac:dyDescent="0.2">
      <c r="A4128" s="23"/>
      <c r="G4128" s="17"/>
      <c r="H4128" s="17"/>
      <c r="I4128" s="28"/>
      <c r="J4128" s="21"/>
      <c r="K4128" s="10"/>
      <c r="L4128" s="10"/>
      <c r="M4128" s="10"/>
      <c r="N4128" s="23"/>
      <c r="O4128" s="23"/>
      <c r="P4128" s="23"/>
    </row>
    <row r="4129" spans="1:16" x14ac:dyDescent="0.2">
      <c r="A4129" s="23"/>
      <c r="G4129" s="17"/>
      <c r="H4129" s="17"/>
      <c r="I4129" s="28"/>
      <c r="J4129" s="21"/>
      <c r="K4129" s="10"/>
      <c r="L4129" s="10"/>
      <c r="M4129" s="10"/>
      <c r="N4129" s="23"/>
      <c r="O4129" s="23"/>
      <c r="P4129" s="23"/>
    </row>
    <row r="4130" spans="1:16" x14ac:dyDescent="0.2">
      <c r="A4130" s="23"/>
      <c r="G4130" s="17"/>
      <c r="H4130" s="17"/>
      <c r="I4130" s="28"/>
      <c r="J4130" s="21"/>
      <c r="K4130" s="10"/>
      <c r="L4130" s="10"/>
      <c r="M4130" s="10"/>
      <c r="N4130" s="23"/>
      <c r="O4130" s="23"/>
      <c r="P4130" s="23"/>
    </row>
    <row r="4131" spans="1:16" x14ac:dyDescent="0.2">
      <c r="A4131" s="23"/>
      <c r="G4131" s="17"/>
      <c r="H4131" s="17"/>
      <c r="I4131" s="28"/>
      <c r="J4131" s="21"/>
      <c r="K4131" s="10"/>
      <c r="L4131" s="10"/>
      <c r="M4131" s="10"/>
      <c r="N4131" s="23"/>
      <c r="O4131" s="23"/>
      <c r="P4131" s="23"/>
    </row>
    <row r="4132" spans="1:16" x14ac:dyDescent="0.2">
      <c r="A4132" s="23"/>
      <c r="G4132" s="17"/>
      <c r="H4132" s="17"/>
      <c r="I4132" s="28"/>
      <c r="J4132" s="21"/>
      <c r="K4132" s="10"/>
      <c r="L4132" s="10"/>
      <c r="M4132" s="10"/>
      <c r="N4132" s="23"/>
      <c r="O4132" s="23"/>
      <c r="P4132" s="23"/>
    </row>
    <row r="4133" spans="1:16" x14ac:dyDescent="0.2">
      <c r="A4133" s="23"/>
      <c r="G4133" s="17"/>
      <c r="H4133" s="17"/>
      <c r="I4133" s="28"/>
      <c r="J4133" s="21"/>
      <c r="K4133" s="10"/>
      <c r="L4133" s="10"/>
      <c r="M4133" s="10"/>
      <c r="N4133" s="23"/>
      <c r="O4133" s="23"/>
      <c r="P4133" s="23"/>
    </row>
    <row r="4134" spans="1:16" x14ac:dyDescent="0.2">
      <c r="A4134" s="23"/>
      <c r="G4134" s="17"/>
      <c r="H4134" s="17"/>
      <c r="I4134" s="28"/>
      <c r="J4134" s="21"/>
      <c r="K4134" s="10"/>
      <c r="L4134" s="10"/>
      <c r="M4134" s="10"/>
      <c r="N4134" s="23"/>
      <c r="O4134" s="23"/>
      <c r="P4134" s="23"/>
    </row>
    <row r="4135" spans="1:16" x14ac:dyDescent="0.2">
      <c r="A4135" s="23"/>
      <c r="G4135" s="17"/>
      <c r="H4135" s="17"/>
      <c r="I4135" s="28"/>
      <c r="J4135" s="21"/>
      <c r="K4135" s="10"/>
      <c r="L4135" s="10"/>
      <c r="M4135" s="10"/>
      <c r="N4135" s="23"/>
      <c r="O4135" s="23"/>
      <c r="P4135" s="23"/>
    </row>
    <row r="4136" spans="1:16" x14ac:dyDescent="0.2">
      <c r="A4136" s="23"/>
      <c r="G4136" s="17"/>
      <c r="H4136" s="17"/>
      <c r="I4136" s="28"/>
      <c r="J4136" s="21"/>
      <c r="K4136" s="10"/>
      <c r="L4136" s="10"/>
      <c r="M4136" s="10"/>
      <c r="N4136" s="23"/>
      <c r="O4136" s="23"/>
      <c r="P4136" s="23"/>
    </row>
    <row r="4137" spans="1:16" x14ac:dyDescent="0.2">
      <c r="A4137" s="23"/>
      <c r="G4137" s="17"/>
      <c r="H4137" s="17"/>
      <c r="I4137" s="28"/>
      <c r="J4137" s="21"/>
      <c r="K4137" s="10"/>
      <c r="L4137" s="10"/>
      <c r="M4137" s="10"/>
      <c r="N4137" s="23"/>
      <c r="O4137" s="23"/>
      <c r="P4137" s="23"/>
    </row>
    <row r="4138" spans="1:16" x14ac:dyDescent="0.2">
      <c r="A4138" s="23"/>
      <c r="G4138" s="17"/>
      <c r="H4138" s="17"/>
      <c r="I4138" s="28"/>
      <c r="J4138" s="21"/>
      <c r="K4138" s="10"/>
      <c r="L4138" s="10"/>
      <c r="M4138" s="10"/>
      <c r="N4138" s="23"/>
      <c r="O4138" s="23"/>
      <c r="P4138" s="23"/>
    </row>
    <row r="4139" spans="1:16" x14ac:dyDescent="0.2">
      <c r="A4139" s="23"/>
      <c r="G4139" s="17"/>
      <c r="H4139" s="17"/>
      <c r="I4139" s="28"/>
      <c r="J4139" s="21"/>
      <c r="K4139" s="10"/>
      <c r="L4139" s="10"/>
      <c r="M4139" s="10"/>
      <c r="N4139" s="23"/>
      <c r="O4139" s="23"/>
      <c r="P4139" s="23"/>
    </row>
    <row r="4140" spans="1:16" x14ac:dyDescent="0.2">
      <c r="A4140" s="23"/>
      <c r="G4140" s="17"/>
      <c r="H4140" s="17"/>
      <c r="I4140" s="28"/>
      <c r="J4140" s="21"/>
      <c r="K4140" s="10"/>
      <c r="L4140" s="10"/>
      <c r="M4140" s="10"/>
      <c r="N4140" s="23"/>
      <c r="O4140" s="23"/>
      <c r="P4140" s="23"/>
    </row>
    <row r="4141" spans="1:16" x14ac:dyDescent="0.2">
      <c r="A4141" s="23"/>
      <c r="G4141" s="17"/>
      <c r="H4141" s="17"/>
      <c r="I4141" s="28"/>
      <c r="J4141" s="21"/>
      <c r="K4141" s="10"/>
      <c r="L4141" s="10"/>
      <c r="M4141" s="10"/>
      <c r="N4141" s="23"/>
      <c r="O4141" s="23"/>
      <c r="P4141" s="23"/>
    </row>
    <row r="4142" spans="1:16" x14ac:dyDescent="0.2">
      <c r="A4142" s="23"/>
      <c r="G4142" s="17"/>
      <c r="H4142" s="17"/>
      <c r="I4142" s="28"/>
      <c r="J4142" s="21"/>
      <c r="K4142" s="10"/>
      <c r="L4142" s="10"/>
      <c r="M4142" s="10"/>
      <c r="N4142" s="23"/>
      <c r="O4142" s="23"/>
      <c r="P4142" s="23"/>
    </row>
    <row r="4143" spans="1:16" x14ac:dyDescent="0.2">
      <c r="A4143" s="23"/>
      <c r="G4143" s="17"/>
      <c r="H4143" s="17"/>
      <c r="I4143" s="28"/>
      <c r="J4143" s="21"/>
      <c r="K4143" s="10"/>
      <c r="L4143" s="10"/>
      <c r="M4143" s="10"/>
      <c r="N4143" s="23"/>
      <c r="O4143" s="23"/>
      <c r="P4143" s="23"/>
    </row>
    <row r="4144" spans="1:16" x14ac:dyDescent="0.2">
      <c r="A4144" s="23"/>
      <c r="G4144" s="17"/>
      <c r="H4144" s="17"/>
      <c r="I4144" s="28"/>
      <c r="J4144" s="21"/>
      <c r="K4144" s="10"/>
      <c r="L4144" s="10"/>
      <c r="M4144" s="10"/>
      <c r="N4144" s="23"/>
      <c r="O4144" s="23"/>
      <c r="P4144" s="23"/>
    </row>
    <row r="4145" spans="1:16" x14ac:dyDescent="0.2">
      <c r="A4145" s="23"/>
      <c r="G4145" s="17"/>
      <c r="H4145" s="17"/>
      <c r="I4145" s="28"/>
      <c r="J4145" s="21"/>
      <c r="K4145" s="10"/>
      <c r="L4145" s="10"/>
      <c r="M4145" s="10"/>
      <c r="N4145" s="23"/>
      <c r="O4145" s="23"/>
      <c r="P4145" s="23"/>
    </row>
    <row r="4146" spans="1:16" x14ac:dyDescent="0.2">
      <c r="A4146" s="23"/>
      <c r="G4146" s="17"/>
      <c r="H4146" s="17"/>
      <c r="I4146" s="28"/>
      <c r="J4146" s="21"/>
      <c r="K4146" s="10"/>
      <c r="L4146" s="10"/>
      <c r="M4146" s="10"/>
      <c r="N4146" s="23"/>
      <c r="O4146" s="23"/>
      <c r="P4146" s="23"/>
    </row>
    <row r="4147" spans="1:16" x14ac:dyDescent="0.2">
      <c r="A4147" s="23"/>
      <c r="G4147" s="17"/>
      <c r="H4147" s="17"/>
      <c r="I4147" s="28"/>
      <c r="J4147" s="21"/>
      <c r="K4147" s="10"/>
      <c r="L4147" s="10"/>
      <c r="M4147" s="10"/>
      <c r="N4147" s="23"/>
      <c r="O4147" s="23"/>
      <c r="P4147" s="23"/>
    </row>
    <row r="4148" spans="1:16" x14ac:dyDescent="0.2">
      <c r="A4148" s="23"/>
      <c r="G4148" s="17"/>
      <c r="H4148" s="17"/>
      <c r="I4148" s="28"/>
      <c r="J4148" s="21"/>
      <c r="K4148" s="10"/>
      <c r="L4148" s="10"/>
      <c r="M4148" s="10"/>
      <c r="N4148" s="23"/>
      <c r="O4148" s="23"/>
      <c r="P4148" s="23"/>
    </row>
    <row r="4149" spans="1:16" x14ac:dyDescent="0.2">
      <c r="A4149" s="23"/>
      <c r="G4149" s="17"/>
      <c r="H4149" s="17"/>
      <c r="I4149" s="28"/>
      <c r="J4149" s="21"/>
      <c r="K4149" s="10"/>
      <c r="L4149" s="10"/>
      <c r="M4149" s="10"/>
      <c r="N4149" s="23"/>
      <c r="O4149" s="23"/>
      <c r="P4149" s="23"/>
    </row>
    <row r="4150" spans="1:16" x14ac:dyDescent="0.2">
      <c r="A4150" s="23"/>
      <c r="G4150" s="17"/>
      <c r="H4150" s="17"/>
      <c r="I4150" s="28"/>
      <c r="J4150" s="21"/>
      <c r="K4150" s="10"/>
      <c r="L4150" s="10"/>
      <c r="M4150" s="10"/>
      <c r="N4150" s="23"/>
      <c r="O4150" s="23"/>
      <c r="P4150" s="23"/>
    </row>
    <row r="4151" spans="1:16" x14ac:dyDescent="0.2">
      <c r="A4151" s="23"/>
      <c r="G4151" s="17"/>
      <c r="H4151" s="17"/>
      <c r="I4151" s="28"/>
      <c r="J4151" s="21"/>
      <c r="K4151" s="10"/>
      <c r="L4151" s="10"/>
      <c r="M4151" s="10"/>
      <c r="N4151" s="23"/>
      <c r="O4151" s="23"/>
      <c r="P4151" s="23"/>
    </row>
    <row r="4152" spans="1:16" x14ac:dyDescent="0.2">
      <c r="A4152" s="23"/>
      <c r="G4152" s="17"/>
      <c r="H4152" s="17"/>
      <c r="I4152" s="28"/>
      <c r="J4152" s="21"/>
      <c r="K4152" s="10"/>
      <c r="L4152" s="10"/>
      <c r="M4152" s="10"/>
      <c r="N4152" s="23"/>
      <c r="O4152" s="23"/>
      <c r="P4152" s="23"/>
    </row>
    <row r="4153" spans="1:16" x14ac:dyDescent="0.2">
      <c r="A4153" s="23"/>
      <c r="G4153" s="17"/>
      <c r="H4153" s="17"/>
      <c r="I4153" s="28"/>
      <c r="J4153" s="21"/>
      <c r="K4153" s="10"/>
      <c r="L4153" s="10"/>
      <c r="M4153" s="10"/>
      <c r="N4153" s="23"/>
      <c r="O4153" s="23"/>
      <c r="P4153" s="23"/>
    </row>
    <row r="4154" spans="1:16" x14ac:dyDescent="0.2">
      <c r="A4154" s="23"/>
      <c r="G4154" s="17"/>
      <c r="H4154" s="17"/>
      <c r="I4154" s="28"/>
      <c r="J4154" s="21"/>
      <c r="K4154" s="10"/>
      <c r="L4154" s="10"/>
      <c r="M4154" s="10"/>
      <c r="N4154" s="23"/>
      <c r="O4154" s="23"/>
      <c r="P4154" s="23"/>
    </row>
    <row r="4155" spans="1:16" x14ac:dyDescent="0.2">
      <c r="A4155" s="23"/>
      <c r="G4155" s="17"/>
      <c r="H4155" s="17"/>
      <c r="I4155" s="28"/>
      <c r="J4155" s="21"/>
      <c r="K4155" s="10"/>
      <c r="L4155" s="10"/>
      <c r="M4155" s="10"/>
      <c r="N4155" s="23"/>
      <c r="O4155" s="23"/>
      <c r="P4155" s="23"/>
    </row>
    <row r="4156" spans="1:16" x14ac:dyDescent="0.2">
      <c r="A4156" s="23"/>
      <c r="G4156" s="17"/>
      <c r="H4156" s="17"/>
      <c r="I4156" s="28"/>
      <c r="J4156" s="21"/>
      <c r="K4156" s="10"/>
      <c r="L4156" s="10"/>
      <c r="M4156" s="10"/>
      <c r="N4156" s="23"/>
      <c r="O4156" s="23"/>
      <c r="P4156" s="23"/>
    </row>
    <row r="4157" spans="1:16" x14ac:dyDescent="0.2">
      <c r="A4157" s="23"/>
      <c r="G4157" s="17"/>
      <c r="H4157" s="17"/>
      <c r="I4157" s="28"/>
      <c r="J4157" s="21"/>
      <c r="K4157" s="10"/>
      <c r="L4157" s="10"/>
      <c r="M4157" s="10"/>
      <c r="N4157" s="23"/>
      <c r="O4157" s="23"/>
      <c r="P4157" s="23"/>
    </row>
    <row r="4158" spans="1:16" x14ac:dyDescent="0.2">
      <c r="A4158" s="23"/>
      <c r="G4158" s="17"/>
      <c r="H4158" s="17"/>
      <c r="I4158" s="28"/>
      <c r="J4158" s="21"/>
      <c r="K4158" s="10"/>
      <c r="L4158" s="10"/>
      <c r="M4158" s="10"/>
      <c r="N4158" s="23"/>
      <c r="O4158" s="23"/>
      <c r="P4158" s="23"/>
    </row>
    <row r="4159" spans="1:16" x14ac:dyDescent="0.2">
      <c r="A4159" s="23"/>
      <c r="G4159" s="17"/>
      <c r="H4159" s="17"/>
      <c r="I4159" s="28"/>
      <c r="J4159" s="21"/>
      <c r="K4159" s="10"/>
      <c r="L4159" s="10"/>
      <c r="M4159" s="10"/>
      <c r="N4159" s="23"/>
      <c r="O4159" s="23"/>
      <c r="P4159" s="23"/>
    </row>
    <row r="4160" spans="1:16" x14ac:dyDescent="0.2">
      <c r="A4160" s="23"/>
      <c r="G4160" s="17"/>
      <c r="H4160" s="17"/>
      <c r="I4160" s="28"/>
      <c r="J4160" s="21"/>
      <c r="K4160" s="10"/>
      <c r="L4160" s="10"/>
      <c r="M4160" s="10"/>
      <c r="N4160" s="23"/>
      <c r="O4160" s="23"/>
      <c r="P4160" s="23"/>
    </row>
    <row r="4161" spans="1:16" x14ac:dyDescent="0.2">
      <c r="A4161" s="23"/>
      <c r="G4161" s="17"/>
      <c r="H4161" s="17"/>
      <c r="I4161" s="28"/>
      <c r="J4161" s="21"/>
      <c r="K4161" s="10"/>
      <c r="L4161" s="10"/>
      <c r="M4161" s="10"/>
      <c r="N4161" s="23"/>
      <c r="O4161" s="23"/>
      <c r="P4161" s="23"/>
    </row>
    <row r="4162" spans="1:16" x14ac:dyDescent="0.2">
      <c r="A4162" s="23"/>
      <c r="G4162" s="17"/>
      <c r="H4162" s="17"/>
      <c r="I4162" s="28"/>
      <c r="J4162" s="21"/>
      <c r="K4162" s="10"/>
      <c r="L4162" s="10"/>
      <c r="M4162" s="10"/>
      <c r="N4162" s="23"/>
      <c r="O4162" s="23"/>
      <c r="P4162" s="23"/>
    </row>
    <row r="4163" spans="1:16" x14ac:dyDescent="0.2">
      <c r="A4163" s="23"/>
      <c r="G4163" s="17"/>
      <c r="H4163" s="17"/>
      <c r="I4163" s="28"/>
      <c r="J4163" s="21"/>
      <c r="K4163" s="10"/>
      <c r="L4163" s="10"/>
      <c r="M4163" s="10"/>
      <c r="N4163" s="23"/>
      <c r="O4163" s="23"/>
      <c r="P4163" s="23"/>
    </row>
    <row r="4164" spans="1:16" x14ac:dyDescent="0.2">
      <c r="A4164" s="23"/>
      <c r="G4164" s="17"/>
      <c r="H4164" s="17"/>
      <c r="I4164" s="28"/>
      <c r="J4164" s="21"/>
      <c r="K4164" s="10"/>
      <c r="L4164" s="10"/>
      <c r="M4164" s="10"/>
      <c r="N4164" s="23"/>
      <c r="O4164" s="23"/>
      <c r="P4164" s="23"/>
    </row>
    <row r="4165" spans="1:16" x14ac:dyDescent="0.2">
      <c r="A4165" s="23"/>
      <c r="G4165" s="17"/>
      <c r="H4165" s="17"/>
      <c r="I4165" s="28"/>
      <c r="J4165" s="21"/>
      <c r="K4165" s="10"/>
      <c r="L4165" s="10"/>
      <c r="M4165" s="10"/>
      <c r="N4165" s="23"/>
      <c r="O4165" s="23"/>
      <c r="P4165" s="23"/>
    </row>
    <row r="4166" spans="1:16" x14ac:dyDescent="0.2">
      <c r="A4166" s="23"/>
      <c r="G4166" s="17"/>
      <c r="H4166" s="17"/>
      <c r="I4166" s="28"/>
      <c r="J4166" s="21"/>
      <c r="K4166" s="10"/>
      <c r="L4166" s="10"/>
      <c r="M4166" s="10"/>
      <c r="N4166" s="23"/>
      <c r="O4166" s="23"/>
      <c r="P4166" s="23"/>
    </row>
    <row r="4167" spans="1:16" x14ac:dyDescent="0.2">
      <c r="A4167" s="23"/>
      <c r="G4167" s="17"/>
      <c r="H4167" s="17"/>
      <c r="I4167" s="28"/>
      <c r="J4167" s="21"/>
      <c r="K4167" s="10"/>
      <c r="L4167" s="10"/>
      <c r="M4167" s="10"/>
      <c r="N4167" s="23"/>
      <c r="O4167" s="23"/>
      <c r="P4167" s="23"/>
    </row>
    <row r="4168" spans="1:16" x14ac:dyDescent="0.2">
      <c r="A4168" s="23"/>
      <c r="G4168" s="17"/>
      <c r="H4168" s="17"/>
      <c r="I4168" s="28"/>
      <c r="J4168" s="21"/>
      <c r="K4168" s="10"/>
      <c r="L4168" s="10"/>
      <c r="M4168" s="10"/>
      <c r="N4168" s="23"/>
      <c r="O4168" s="23"/>
      <c r="P4168" s="23"/>
    </row>
    <row r="4169" spans="1:16" x14ac:dyDescent="0.2">
      <c r="A4169" s="23"/>
      <c r="G4169" s="17"/>
      <c r="H4169" s="17"/>
      <c r="I4169" s="28"/>
      <c r="J4169" s="21"/>
      <c r="K4169" s="10"/>
      <c r="L4169" s="10"/>
      <c r="M4169" s="10"/>
      <c r="N4169" s="23"/>
      <c r="O4169" s="23"/>
      <c r="P4169" s="23"/>
    </row>
    <row r="4170" spans="1:16" x14ac:dyDescent="0.2">
      <c r="A4170" s="23"/>
      <c r="G4170" s="17"/>
      <c r="H4170" s="17"/>
      <c r="I4170" s="28"/>
      <c r="J4170" s="21"/>
      <c r="K4170" s="10"/>
      <c r="L4170" s="10"/>
      <c r="M4170" s="10"/>
      <c r="N4170" s="23"/>
      <c r="O4170" s="23"/>
      <c r="P4170" s="23"/>
    </row>
    <row r="4171" spans="1:16" x14ac:dyDescent="0.2">
      <c r="A4171" s="23"/>
      <c r="G4171" s="17"/>
      <c r="H4171" s="17"/>
      <c r="I4171" s="28"/>
      <c r="J4171" s="21"/>
      <c r="K4171" s="10"/>
      <c r="L4171" s="10"/>
      <c r="M4171" s="10"/>
      <c r="N4171" s="23"/>
      <c r="O4171" s="23"/>
      <c r="P4171" s="23"/>
    </row>
    <row r="4172" spans="1:16" x14ac:dyDescent="0.2">
      <c r="A4172" s="23"/>
      <c r="G4172" s="17"/>
      <c r="H4172" s="17"/>
      <c r="I4172" s="28"/>
      <c r="J4172" s="21"/>
      <c r="K4172" s="10"/>
      <c r="L4172" s="10"/>
      <c r="M4172" s="10"/>
      <c r="N4172" s="23"/>
      <c r="O4172" s="23"/>
      <c r="P4172" s="23"/>
    </row>
    <row r="4173" spans="1:16" x14ac:dyDescent="0.2">
      <c r="A4173" s="23"/>
      <c r="G4173" s="17"/>
      <c r="H4173" s="17"/>
      <c r="I4173" s="28"/>
      <c r="J4173" s="21"/>
      <c r="K4173" s="10"/>
      <c r="L4173" s="10"/>
      <c r="M4173" s="10"/>
      <c r="N4173" s="23"/>
      <c r="O4173" s="23"/>
      <c r="P4173" s="23"/>
    </row>
    <row r="4174" spans="1:16" x14ac:dyDescent="0.2">
      <c r="A4174" s="23"/>
      <c r="G4174" s="17"/>
      <c r="H4174" s="17"/>
      <c r="I4174" s="28"/>
      <c r="J4174" s="21"/>
      <c r="K4174" s="10"/>
      <c r="L4174" s="10"/>
      <c r="M4174" s="10"/>
      <c r="N4174" s="23"/>
      <c r="O4174" s="23"/>
      <c r="P4174" s="23"/>
    </row>
    <row r="4175" spans="1:16" x14ac:dyDescent="0.2">
      <c r="A4175" s="23"/>
      <c r="G4175" s="17"/>
      <c r="H4175" s="17"/>
      <c r="I4175" s="28"/>
      <c r="J4175" s="21"/>
      <c r="K4175" s="10"/>
      <c r="L4175" s="10"/>
      <c r="M4175" s="10"/>
      <c r="N4175" s="23"/>
      <c r="O4175" s="23"/>
      <c r="P4175" s="23"/>
    </row>
    <row r="4176" spans="1:16" x14ac:dyDescent="0.2">
      <c r="A4176" s="23"/>
      <c r="G4176" s="17"/>
      <c r="H4176" s="17"/>
      <c r="I4176" s="28"/>
      <c r="J4176" s="21"/>
      <c r="K4176" s="10"/>
      <c r="L4176" s="10"/>
      <c r="M4176" s="10"/>
      <c r="N4176" s="23"/>
      <c r="O4176" s="23"/>
      <c r="P4176" s="23"/>
    </row>
    <row r="4177" spans="1:16" x14ac:dyDescent="0.2">
      <c r="A4177" s="23"/>
      <c r="G4177" s="17"/>
      <c r="H4177" s="17"/>
      <c r="I4177" s="28"/>
      <c r="J4177" s="21"/>
      <c r="K4177" s="10"/>
      <c r="L4177" s="10"/>
      <c r="M4177" s="10"/>
      <c r="N4177" s="23"/>
      <c r="O4177" s="23"/>
      <c r="P4177" s="23"/>
    </row>
    <row r="4178" spans="1:16" x14ac:dyDescent="0.2">
      <c r="A4178" s="23"/>
      <c r="G4178" s="17"/>
      <c r="H4178" s="17"/>
      <c r="I4178" s="28"/>
      <c r="J4178" s="21"/>
      <c r="K4178" s="10"/>
      <c r="L4178" s="10"/>
      <c r="M4178" s="10"/>
      <c r="N4178" s="23"/>
      <c r="O4178" s="23"/>
      <c r="P4178" s="23"/>
    </row>
    <row r="4179" spans="1:16" x14ac:dyDescent="0.2">
      <c r="A4179" s="23"/>
      <c r="G4179" s="17"/>
      <c r="H4179" s="17"/>
      <c r="I4179" s="28"/>
      <c r="J4179" s="21"/>
      <c r="K4179" s="10"/>
      <c r="L4179" s="10"/>
      <c r="M4179" s="10"/>
      <c r="N4179" s="23"/>
      <c r="O4179" s="23"/>
      <c r="P4179" s="23"/>
    </row>
    <row r="4180" spans="1:16" x14ac:dyDescent="0.2">
      <c r="A4180" s="23"/>
      <c r="G4180" s="17"/>
      <c r="H4180" s="17"/>
      <c r="I4180" s="28"/>
      <c r="J4180" s="21"/>
      <c r="K4180" s="10"/>
      <c r="L4180" s="10"/>
      <c r="M4180" s="10"/>
      <c r="N4180" s="23"/>
      <c r="O4180" s="23"/>
      <c r="P4180" s="23"/>
    </row>
    <row r="4181" spans="1:16" x14ac:dyDescent="0.2">
      <c r="A4181" s="23"/>
      <c r="G4181" s="17"/>
      <c r="H4181" s="17"/>
      <c r="I4181" s="28"/>
      <c r="J4181" s="21"/>
      <c r="K4181" s="10"/>
      <c r="L4181" s="10"/>
      <c r="M4181" s="10"/>
      <c r="N4181" s="23"/>
      <c r="O4181" s="23"/>
      <c r="P4181" s="23"/>
    </row>
    <row r="4182" spans="1:16" x14ac:dyDescent="0.2">
      <c r="A4182" s="23"/>
      <c r="G4182" s="17"/>
      <c r="H4182" s="17"/>
      <c r="I4182" s="28"/>
      <c r="J4182" s="21"/>
      <c r="K4182" s="10"/>
      <c r="L4182" s="10"/>
      <c r="M4182" s="10"/>
      <c r="N4182" s="23"/>
      <c r="O4182" s="23"/>
      <c r="P4182" s="23"/>
    </row>
    <row r="4183" spans="1:16" x14ac:dyDescent="0.2">
      <c r="A4183" s="23"/>
      <c r="G4183" s="17"/>
      <c r="H4183" s="17"/>
      <c r="I4183" s="28"/>
      <c r="J4183" s="21"/>
      <c r="K4183" s="10"/>
      <c r="L4183" s="10"/>
      <c r="M4183" s="10"/>
      <c r="N4183" s="23"/>
      <c r="O4183" s="23"/>
      <c r="P4183" s="23"/>
    </row>
    <row r="4184" spans="1:16" x14ac:dyDescent="0.2">
      <c r="A4184" s="23"/>
      <c r="G4184" s="17"/>
      <c r="H4184" s="17"/>
      <c r="I4184" s="28"/>
      <c r="J4184" s="21"/>
      <c r="K4184" s="10"/>
      <c r="L4184" s="10"/>
      <c r="M4184" s="10"/>
      <c r="N4184" s="23"/>
      <c r="O4184" s="23"/>
      <c r="P4184" s="23"/>
    </row>
    <row r="4185" spans="1:16" x14ac:dyDescent="0.2">
      <c r="A4185" s="23"/>
      <c r="G4185" s="17"/>
      <c r="H4185" s="17"/>
      <c r="I4185" s="28"/>
      <c r="J4185" s="21"/>
      <c r="K4185" s="10"/>
      <c r="L4185" s="10"/>
      <c r="M4185" s="10"/>
      <c r="N4185" s="23"/>
      <c r="O4185" s="23"/>
      <c r="P4185" s="23"/>
    </row>
    <row r="4186" spans="1:16" x14ac:dyDescent="0.2">
      <c r="A4186" s="23"/>
      <c r="G4186" s="17"/>
      <c r="H4186" s="17"/>
      <c r="I4186" s="28"/>
      <c r="J4186" s="21"/>
      <c r="K4186" s="10"/>
      <c r="L4186" s="10"/>
      <c r="M4186" s="10"/>
      <c r="N4186" s="23"/>
      <c r="O4186" s="23"/>
      <c r="P4186" s="23"/>
    </row>
    <row r="4187" spans="1:16" x14ac:dyDescent="0.2">
      <c r="A4187" s="23"/>
      <c r="G4187" s="17"/>
      <c r="H4187" s="17"/>
      <c r="I4187" s="28"/>
      <c r="J4187" s="21"/>
      <c r="K4187" s="10"/>
      <c r="L4187" s="10"/>
      <c r="M4187" s="10"/>
      <c r="N4187" s="23"/>
      <c r="O4187" s="23"/>
      <c r="P4187" s="23"/>
    </row>
    <row r="4188" spans="1:16" x14ac:dyDescent="0.2">
      <c r="A4188" s="23"/>
      <c r="G4188" s="17"/>
      <c r="H4188" s="17"/>
      <c r="I4188" s="28"/>
      <c r="J4188" s="21"/>
      <c r="K4188" s="10"/>
      <c r="L4188" s="10"/>
      <c r="M4188" s="10"/>
      <c r="N4188" s="23"/>
      <c r="O4188" s="23"/>
      <c r="P4188" s="23"/>
    </row>
    <row r="4189" spans="1:16" x14ac:dyDescent="0.2">
      <c r="A4189" s="23"/>
      <c r="G4189" s="17"/>
      <c r="H4189" s="17"/>
      <c r="I4189" s="28"/>
      <c r="J4189" s="21"/>
      <c r="K4189" s="10"/>
      <c r="L4189" s="10"/>
      <c r="M4189" s="10"/>
      <c r="N4189" s="23"/>
      <c r="O4189" s="23"/>
      <c r="P4189" s="23"/>
    </row>
    <row r="4190" spans="1:16" x14ac:dyDescent="0.2">
      <c r="A4190" s="23"/>
      <c r="G4190" s="17"/>
      <c r="H4190" s="17"/>
      <c r="I4190" s="28"/>
      <c r="J4190" s="21"/>
      <c r="K4190" s="10"/>
      <c r="L4190" s="10"/>
      <c r="M4190" s="10"/>
      <c r="N4190" s="23"/>
      <c r="O4190" s="23"/>
      <c r="P4190" s="23"/>
    </row>
    <row r="4191" spans="1:16" x14ac:dyDescent="0.2">
      <c r="A4191" s="23"/>
      <c r="G4191" s="17"/>
      <c r="H4191" s="17"/>
      <c r="I4191" s="28"/>
      <c r="J4191" s="21"/>
      <c r="K4191" s="10"/>
      <c r="L4191" s="10"/>
      <c r="M4191" s="10"/>
      <c r="N4191" s="23"/>
      <c r="O4191" s="23"/>
      <c r="P4191" s="23"/>
    </row>
    <row r="4192" spans="1:16" x14ac:dyDescent="0.2">
      <c r="A4192" s="23"/>
      <c r="G4192" s="17"/>
      <c r="H4192" s="17"/>
      <c r="I4192" s="28"/>
      <c r="J4192" s="21"/>
      <c r="K4192" s="10"/>
      <c r="L4192" s="10"/>
      <c r="M4192" s="10"/>
      <c r="N4192" s="23"/>
      <c r="O4192" s="23"/>
      <c r="P4192" s="23"/>
    </row>
    <row r="4193" spans="1:16" x14ac:dyDescent="0.2">
      <c r="A4193" s="23"/>
      <c r="G4193" s="17"/>
      <c r="H4193" s="17"/>
      <c r="I4193" s="28"/>
      <c r="J4193" s="21"/>
      <c r="K4193" s="10"/>
      <c r="L4193" s="10"/>
      <c r="M4193" s="10"/>
      <c r="N4193" s="23"/>
      <c r="O4193" s="23"/>
      <c r="P4193" s="23"/>
    </row>
    <row r="4194" spans="1:16" x14ac:dyDescent="0.2">
      <c r="A4194" s="23"/>
      <c r="G4194" s="17"/>
      <c r="H4194" s="17"/>
      <c r="I4194" s="28"/>
      <c r="J4194" s="21"/>
      <c r="K4194" s="10"/>
      <c r="L4194" s="10"/>
      <c r="M4194" s="10"/>
      <c r="N4194" s="23"/>
      <c r="O4194" s="23"/>
      <c r="P4194" s="23"/>
    </row>
    <row r="4195" spans="1:16" x14ac:dyDescent="0.2">
      <c r="A4195" s="23"/>
      <c r="G4195" s="17"/>
      <c r="H4195" s="17"/>
      <c r="I4195" s="28"/>
      <c r="J4195" s="21"/>
      <c r="K4195" s="10"/>
      <c r="L4195" s="10"/>
      <c r="M4195" s="10"/>
      <c r="N4195" s="23"/>
      <c r="O4195" s="23"/>
      <c r="P4195" s="23"/>
    </row>
    <row r="4196" spans="1:16" x14ac:dyDescent="0.2">
      <c r="A4196" s="23"/>
      <c r="G4196" s="17"/>
      <c r="H4196" s="17"/>
      <c r="I4196" s="28"/>
      <c r="J4196" s="21"/>
      <c r="K4196" s="10"/>
      <c r="L4196" s="10"/>
      <c r="M4196" s="10"/>
      <c r="N4196" s="23"/>
      <c r="O4196" s="23"/>
      <c r="P4196" s="23"/>
    </row>
    <row r="4197" spans="1:16" x14ac:dyDescent="0.2">
      <c r="A4197" s="23"/>
      <c r="G4197" s="17"/>
      <c r="H4197" s="17"/>
      <c r="I4197" s="28"/>
      <c r="J4197" s="21"/>
      <c r="K4197" s="10"/>
      <c r="L4197" s="10"/>
      <c r="M4197" s="10"/>
      <c r="N4197" s="23"/>
      <c r="O4197" s="23"/>
      <c r="P4197" s="23"/>
    </row>
    <row r="4198" spans="1:16" x14ac:dyDescent="0.2">
      <c r="A4198" s="23"/>
      <c r="G4198" s="17"/>
      <c r="H4198" s="17"/>
      <c r="I4198" s="28"/>
      <c r="J4198" s="21"/>
      <c r="K4198" s="10"/>
      <c r="L4198" s="10"/>
      <c r="M4198" s="10"/>
      <c r="N4198" s="23"/>
      <c r="O4198" s="23"/>
      <c r="P4198" s="23"/>
    </row>
    <row r="4199" spans="1:16" x14ac:dyDescent="0.2">
      <c r="A4199" s="23"/>
      <c r="G4199" s="17"/>
      <c r="H4199" s="17"/>
      <c r="I4199" s="28"/>
      <c r="J4199" s="21"/>
      <c r="K4199" s="10"/>
      <c r="L4199" s="10"/>
      <c r="M4199" s="10"/>
      <c r="N4199" s="23"/>
      <c r="O4199" s="23"/>
      <c r="P4199" s="23"/>
    </row>
    <row r="4200" spans="1:16" x14ac:dyDescent="0.2">
      <c r="A4200" s="23"/>
      <c r="G4200" s="17"/>
      <c r="H4200" s="17"/>
      <c r="I4200" s="28"/>
      <c r="J4200" s="21"/>
      <c r="K4200" s="10"/>
      <c r="L4200" s="10"/>
      <c r="M4200" s="10"/>
      <c r="N4200" s="23"/>
      <c r="O4200" s="23"/>
      <c r="P4200" s="23"/>
    </row>
    <row r="4201" spans="1:16" x14ac:dyDescent="0.2">
      <c r="A4201" s="23"/>
      <c r="G4201" s="17"/>
      <c r="H4201" s="17"/>
      <c r="I4201" s="28"/>
      <c r="J4201" s="21"/>
      <c r="K4201" s="10"/>
      <c r="L4201" s="10"/>
      <c r="M4201" s="10"/>
      <c r="N4201" s="23"/>
      <c r="O4201" s="23"/>
      <c r="P4201" s="23"/>
    </row>
    <row r="4202" spans="1:16" x14ac:dyDescent="0.2">
      <c r="A4202" s="23"/>
      <c r="G4202" s="17"/>
      <c r="H4202" s="17"/>
      <c r="I4202" s="28"/>
      <c r="J4202" s="21"/>
      <c r="K4202" s="10"/>
      <c r="L4202" s="10"/>
      <c r="M4202" s="10"/>
      <c r="N4202" s="23"/>
      <c r="O4202" s="23"/>
      <c r="P4202" s="23"/>
    </row>
    <row r="4203" spans="1:16" x14ac:dyDescent="0.2">
      <c r="A4203" s="23"/>
      <c r="G4203" s="17"/>
      <c r="H4203" s="17"/>
      <c r="I4203" s="28"/>
      <c r="J4203" s="21"/>
      <c r="K4203" s="10"/>
      <c r="L4203" s="10"/>
      <c r="M4203" s="10"/>
      <c r="N4203" s="23"/>
      <c r="O4203" s="23"/>
      <c r="P4203" s="23"/>
    </row>
    <row r="4204" spans="1:16" x14ac:dyDescent="0.2">
      <c r="A4204" s="23"/>
      <c r="G4204" s="17"/>
      <c r="H4204" s="17"/>
      <c r="I4204" s="28"/>
      <c r="J4204" s="21"/>
      <c r="K4204" s="10"/>
      <c r="L4204" s="10"/>
      <c r="M4204" s="10"/>
      <c r="N4204" s="23"/>
      <c r="O4204" s="23"/>
      <c r="P4204" s="23"/>
    </row>
    <row r="4205" spans="1:16" x14ac:dyDescent="0.2">
      <c r="A4205" s="23"/>
      <c r="G4205" s="17"/>
      <c r="H4205" s="17"/>
      <c r="I4205" s="28"/>
      <c r="J4205" s="21"/>
      <c r="K4205" s="10"/>
      <c r="L4205" s="10"/>
      <c r="M4205" s="10"/>
      <c r="N4205" s="23"/>
      <c r="O4205" s="23"/>
      <c r="P4205" s="23"/>
    </row>
    <row r="4206" spans="1:16" x14ac:dyDescent="0.2">
      <c r="A4206" s="23"/>
      <c r="G4206" s="17"/>
      <c r="H4206" s="17"/>
      <c r="I4206" s="28"/>
      <c r="J4206" s="21"/>
      <c r="K4206" s="10"/>
      <c r="L4206" s="10"/>
      <c r="M4206" s="10"/>
      <c r="N4206" s="23"/>
      <c r="O4206" s="23"/>
      <c r="P4206" s="23"/>
    </row>
    <row r="4207" spans="1:16" x14ac:dyDescent="0.2">
      <c r="A4207" s="23"/>
      <c r="G4207" s="17"/>
      <c r="H4207" s="17"/>
      <c r="I4207" s="28"/>
      <c r="J4207" s="21"/>
      <c r="K4207" s="10"/>
      <c r="L4207" s="10"/>
      <c r="M4207" s="10"/>
      <c r="N4207" s="23"/>
      <c r="O4207" s="23"/>
      <c r="P4207" s="23"/>
    </row>
    <row r="4208" spans="1:16" x14ac:dyDescent="0.2">
      <c r="A4208" s="23"/>
      <c r="G4208" s="17"/>
      <c r="H4208" s="17"/>
      <c r="I4208" s="28"/>
      <c r="J4208" s="21"/>
      <c r="K4208" s="10"/>
      <c r="L4208" s="10"/>
      <c r="M4208" s="10"/>
      <c r="N4208" s="23"/>
      <c r="O4208" s="23"/>
      <c r="P4208" s="23"/>
    </row>
    <row r="4209" spans="1:16" x14ac:dyDescent="0.2">
      <c r="A4209" s="23"/>
      <c r="G4209" s="17"/>
      <c r="H4209" s="17"/>
      <c r="I4209" s="28"/>
      <c r="J4209" s="21"/>
      <c r="K4209" s="10"/>
      <c r="L4209" s="10"/>
      <c r="M4209" s="10"/>
      <c r="N4209" s="23"/>
      <c r="O4209" s="23"/>
      <c r="P4209" s="23"/>
    </row>
    <row r="4210" spans="1:16" x14ac:dyDescent="0.2">
      <c r="A4210" s="23"/>
      <c r="G4210" s="17"/>
      <c r="H4210" s="17"/>
      <c r="I4210" s="28"/>
      <c r="J4210" s="21"/>
      <c r="K4210" s="10"/>
      <c r="L4210" s="10"/>
      <c r="M4210" s="10"/>
      <c r="N4210" s="23"/>
      <c r="O4210" s="23"/>
      <c r="P4210" s="23"/>
    </row>
    <row r="4211" spans="1:16" x14ac:dyDescent="0.2">
      <c r="A4211" s="23"/>
      <c r="G4211" s="17"/>
      <c r="H4211" s="17"/>
      <c r="I4211" s="28"/>
      <c r="J4211" s="21"/>
      <c r="K4211" s="10"/>
      <c r="L4211" s="10"/>
      <c r="M4211" s="10"/>
      <c r="N4211" s="23"/>
      <c r="O4211" s="23"/>
      <c r="P4211" s="23"/>
    </row>
    <row r="4212" spans="1:16" x14ac:dyDescent="0.2">
      <c r="A4212" s="23"/>
      <c r="G4212" s="17"/>
      <c r="H4212" s="17"/>
      <c r="I4212" s="28"/>
      <c r="J4212" s="21"/>
      <c r="K4212" s="10"/>
      <c r="L4212" s="10"/>
      <c r="M4212" s="10"/>
      <c r="N4212" s="23"/>
      <c r="O4212" s="23"/>
      <c r="P4212" s="23"/>
    </row>
    <row r="4213" spans="1:16" x14ac:dyDescent="0.2">
      <c r="A4213" s="23"/>
      <c r="G4213" s="17"/>
      <c r="H4213" s="17"/>
      <c r="I4213" s="28"/>
      <c r="J4213" s="21"/>
      <c r="K4213" s="10"/>
      <c r="L4213" s="10"/>
      <c r="M4213" s="10"/>
      <c r="N4213" s="23"/>
      <c r="O4213" s="23"/>
      <c r="P4213" s="23"/>
    </row>
    <row r="4214" spans="1:16" x14ac:dyDescent="0.2">
      <c r="A4214" s="23"/>
      <c r="G4214" s="17"/>
      <c r="H4214" s="17"/>
      <c r="I4214" s="28"/>
      <c r="J4214" s="21"/>
      <c r="K4214" s="10"/>
      <c r="L4214" s="10"/>
      <c r="M4214" s="10"/>
      <c r="N4214" s="23"/>
      <c r="O4214" s="23"/>
      <c r="P4214" s="23"/>
    </row>
    <row r="4215" spans="1:16" x14ac:dyDescent="0.2">
      <c r="A4215" s="23"/>
      <c r="G4215" s="17"/>
      <c r="H4215" s="17"/>
      <c r="I4215" s="28"/>
      <c r="J4215" s="21"/>
      <c r="K4215" s="10"/>
      <c r="L4215" s="10"/>
      <c r="M4215" s="10"/>
      <c r="N4215" s="23"/>
      <c r="O4215" s="23"/>
      <c r="P4215" s="23"/>
    </row>
    <row r="4216" spans="1:16" x14ac:dyDescent="0.2">
      <c r="A4216" s="23"/>
      <c r="G4216" s="17"/>
      <c r="H4216" s="17"/>
      <c r="I4216" s="28"/>
      <c r="J4216" s="21"/>
      <c r="K4216" s="10"/>
      <c r="L4216" s="10"/>
      <c r="M4216" s="10"/>
      <c r="N4216" s="23"/>
      <c r="O4216" s="23"/>
      <c r="P4216" s="23"/>
    </row>
    <row r="4217" spans="1:16" x14ac:dyDescent="0.2">
      <c r="A4217" s="23"/>
      <c r="G4217" s="17"/>
      <c r="H4217" s="17"/>
      <c r="I4217" s="28"/>
      <c r="J4217" s="21"/>
      <c r="K4217" s="10"/>
      <c r="L4217" s="10"/>
      <c r="M4217" s="10"/>
      <c r="N4217" s="23"/>
      <c r="O4217" s="23"/>
      <c r="P4217" s="23"/>
    </row>
    <row r="4218" spans="1:16" x14ac:dyDescent="0.2">
      <c r="A4218" s="23"/>
      <c r="G4218" s="17"/>
      <c r="H4218" s="17"/>
      <c r="I4218" s="28"/>
      <c r="J4218" s="21"/>
      <c r="K4218" s="10"/>
      <c r="L4218" s="10"/>
      <c r="M4218" s="10"/>
      <c r="N4218" s="23"/>
      <c r="O4218" s="23"/>
      <c r="P4218" s="23"/>
    </row>
    <row r="4219" spans="1:16" x14ac:dyDescent="0.2">
      <c r="A4219" s="23"/>
      <c r="G4219" s="17"/>
      <c r="H4219" s="17"/>
      <c r="I4219" s="28"/>
      <c r="J4219" s="21"/>
      <c r="K4219" s="10"/>
      <c r="L4219" s="10"/>
      <c r="M4219" s="10"/>
      <c r="N4219" s="23"/>
      <c r="O4219" s="23"/>
      <c r="P4219" s="23"/>
    </row>
    <row r="4220" spans="1:16" x14ac:dyDescent="0.2">
      <c r="A4220" s="23"/>
      <c r="G4220" s="17"/>
      <c r="H4220" s="17"/>
      <c r="I4220" s="28"/>
      <c r="J4220" s="21"/>
      <c r="K4220" s="10"/>
      <c r="L4220" s="10"/>
      <c r="M4220" s="10"/>
      <c r="N4220" s="23"/>
      <c r="O4220" s="23"/>
      <c r="P4220" s="23"/>
    </row>
    <row r="4221" spans="1:16" x14ac:dyDescent="0.2">
      <c r="A4221" s="23"/>
      <c r="G4221" s="17"/>
      <c r="H4221" s="17"/>
      <c r="I4221" s="28"/>
      <c r="J4221" s="21"/>
      <c r="K4221" s="10"/>
      <c r="L4221" s="10"/>
      <c r="M4221" s="10"/>
      <c r="N4221" s="23"/>
      <c r="O4221" s="23"/>
      <c r="P4221" s="23"/>
    </row>
    <row r="4222" spans="1:16" x14ac:dyDescent="0.2">
      <c r="A4222" s="23"/>
      <c r="G4222" s="17"/>
      <c r="H4222" s="17"/>
      <c r="I4222" s="28"/>
      <c r="J4222" s="21"/>
      <c r="K4222" s="10"/>
      <c r="L4222" s="10"/>
      <c r="M4222" s="10"/>
      <c r="N4222" s="23"/>
      <c r="O4222" s="23"/>
      <c r="P4222" s="23"/>
    </row>
    <row r="4223" spans="1:16" x14ac:dyDescent="0.2">
      <c r="A4223" s="23"/>
      <c r="G4223" s="17"/>
      <c r="H4223" s="17"/>
      <c r="I4223" s="28"/>
      <c r="J4223" s="21"/>
      <c r="K4223" s="10"/>
      <c r="L4223" s="10"/>
      <c r="M4223" s="10"/>
      <c r="N4223" s="23"/>
      <c r="O4223" s="23"/>
      <c r="P4223" s="23"/>
    </row>
    <row r="4224" spans="1:16" x14ac:dyDescent="0.2">
      <c r="A4224" s="23"/>
      <c r="G4224" s="17"/>
      <c r="H4224" s="17"/>
      <c r="I4224" s="28"/>
      <c r="J4224" s="21"/>
      <c r="K4224" s="10"/>
      <c r="L4224" s="10"/>
      <c r="M4224" s="10"/>
      <c r="N4224" s="23"/>
      <c r="O4224" s="23"/>
      <c r="P4224" s="23"/>
    </row>
    <row r="4225" spans="1:16" x14ac:dyDescent="0.2">
      <c r="A4225" s="23"/>
      <c r="G4225" s="17"/>
      <c r="H4225" s="17"/>
      <c r="I4225" s="28"/>
      <c r="J4225" s="21"/>
      <c r="K4225" s="10"/>
      <c r="L4225" s="10"/>
      <c r="M4225" s="10"/>
      <c r="N4225" s="23"/>
      <c r="O4225" s="23"/>
      <c r="P4225" s="23"/>
    </row>
    <row r="4226" spans="1:16" x14ac:dyDescent="0.2">
      <c r="A4226" s="23"/>
      <c r="G4226" s="17"/>
      <c r="H4226" s="17"/>
      <c r="I4226" s="28"/>
      <c r="J4226" s="21"/>
      <c r="K4226" s="10"/>
      <c r="L4226" s="10"/>
      <c r="M4226" s="10"/>
      <c r="N4226" s="23"/>
      <c r="O4226" s="23"/>
      <c r="P4226" s="23"/>
    </row>
    <row r="4227" spans="1:16" x14ac:dyDescent="0.2">
      <c r="A4227" s="23"/>
      <c r="G4227" s="17"/>
      <c r="H4227" s="17"/>
      <c r="I4227" s="28"/>
      <c r="J4227" s="21"/>
      <c r="K4227" s="10"/>
      <c r="L4227" s="10"/>
      <c r="M4227" s="10"/>
      <c r="N4227" s="23"/>
      <c r="O4227" s="23"/>
      <c r="P4227" s="23"/>
    </row>
    <row r="4228" spans="1:16" x14ac:dyDescent="0.2">
      <c r="A4228" s="23"/>
      <c r="G4228" s="17"/>
      <c r="H4228" s="17"/>
      <c r="I4228" s="28"/>
      <c r="J4228" s="21"/>
      <c r="K4228" s="10"/>
      <c r="L4228" s="10"/>
      <c r="M4228" s="10"/>
      <c r="N4228" s="23"/>
      <c r="O4228" s="23"/>
      <c r="P4228" s="23"/>
    </row>
    <row r="4229" spans="1:16" x14ac:dyDescent="0.2">
      <c r="A4229" s="23"/>
      <c r="G4229" s="17"/>
      <c r="H4229" s="17"/>
      <c r="I4229" s="28"/>
      <c r="J4229" s="21"/>
      <c r="K4229" s="10"/>
      <c r="L4229" s="10"/>
      <c r="M4229" s="10"/>
      <c r="N4229" s="23"/>
      <c r="O4229" s="23"/>
      <c r="P4229" s="23"/>
    </row>
    <row r="4230" spans="1:16" x14ac:dyDescent="0.2">
      <c r="A4230" s="23"/>
      <c r="G4230" s="17"/>
      <c r="H4230" s="17"/>
      <c r="I4230" s="28"/>
      <c r="J4230" s="21"/>
      <c r="K4230" s="10"/>
      <c r="L4230" s="10"/>
      <c r="M4230" s="10"/>
      <c r="N4230" s="23"/>
      <c r="O4230" s="23"/>
      <c r="P4230" s="23"/>
    </row>
    <row r="4231" spans="1:16" x14ac:dyDescent="0.2">
      <c r="A4231" s="23"/>
      <c r="G4231" s="17"/>
      <c r="H4231" s="17"/>
      <c r="I4231" s="28"/>
      <c r="J4231" s="21"/>
      <c r="K4231" s="10"/>
      <c r="L4231" s="10"/>
      <c r="M4231" s="10"/>
      <c r="N4231" s="23"/>
      <c r="O4231" s="23"/>
      <c r="P4231" s="23"/>
    </row>
    <row r="4232" spans="1:16" x14ac:dyDescent="0.2">
      <c r="A4232" s="23"/>
      <c r="G4232" s="17"/>
      <c r="H4232" s="17"/>
      <c r="I4232" s="28"/>
      <c r="J4232" s="21"/>
      <c r="K4232" s="10"/>
      <c r="L4232" s="10"/>
      <c r="M4232" s="10"/>
      <c r="N4232" s="23"/>
      <c r="O4232" s="23"/>
      <c r="P4232" s="23"/>
    </row>
    <row r="4233" spans="1:16" x14ac:dyDescent="0.2">
      <c r="A4233" s="23"/>
      <c r="G4233" s="17"/>
      <c r="H4233" s="17"/>
      <c r="I4233" s="28"/>
      <c r="J4233" s="21"/>
      <c r="K4233" s="10"/>
      <c r="L4233" s="10"/>
      <c r="M4233" s="10"/>
      <c r="N4233" s="23"/>
      <c r="O4233" s="23"/>
      <c r="P4233" s="23"/>
    </row>
    <row r="4234" spans="1:16" x14ac:dyDescent="0.2">
      <c r="A4234" s="23"/>
      <c r="G4234" s="17"/>
      <c r="H4234" s="17"/>
      <c r="I4234" s="28"/>
      <c r="J4234" s="21"/>
      <c r="K4234" s="10"/>
      <c r="L4234" s="10"/>
      <c r="M4234" s="10"/>
      <c r="N4234" s="23"/>
      <c r="O4234" s="23"/>
      <c r="P4234" s="23"/>
    </row>
    <row r="4235" spans="1:16" x14ac:dyDescent="0.2">
      <c r="A4235" s="23"/>
      <c r="G4235" s="17"/>
      <c r="H4235" s="17"/>
      <c r="I4235" s="28"/>
      <c r="J4235" s="21"/>
      <c r="K4235" s="10"/>
      <c r="L4235" s="10"/>
      <c r="M4235" s="10"/>
      <c r="N4235" s="23"/>
      <c r="O4235" s="23"/>
      <c r="P4235" s="23"/>
    </row>
    <row r="4236" spans="1:16" x14ac:dyDescent="0.2">
      <c r="A4236" s="23"/>
      <c r="G4236" s="17"/>
      <c r="H4236" s="17"/>
      <c r="I4236" s="28"/>
      <c r="J4236" s="21"/>
      <c r="K4236" s="10"/>
      <c r="L4236" s="10"/>
      <c r="M4236" s="10"/>
      <c r="N4236" s="23"/>
      <c r="O4236" s="23"/>
      <c r="P4236" s="23"/>
    </row>
    <row r="4237" spans="1:16" x14ac:dyDescent="0.2">
      <c r="A4237" s="23"/>
      <c r="G4237" s="17"/>
      <c r="H4237" s="17"/>
      <c r="I4237" s="28"/>
      <c r="J4237" s="21"/>
      <c r="K4237" s="10"/>
      <c r="L4237" s="10"/>
      <c r="M4237" s="10"/>
      <c r="N4237" s="23"/>
      <c r="O4237" s="23"/>
      <c r="P4237" s="23"/>
    </row>
    <row r="4238" spans="1:16" x14ac:dyDescent="0.2">
      <c r="A4238" s="23"/>
      <c r="G4238" s="17"/>
      <c r="H4238" s="17"/>
      <c r="I4238" s="28"/>
      <c r="J4238" s="21"/>
      <c r="K4238" s="10"/>
      <c r="L4238" s="10"/>
      <c r="M4238" s="10"/>
      <c r="N4238" s="23"/>
      <c r="O4238" s="23"/>
      <c r="P4238" s="23"/>
    </row>
    <row r="4239" spans="1:16" x14ac:dyDescent="0.2">
      <c r="A4239" s="23"/>
      <c r="G4239" s="17"/>
      <c r="H4239" s="17"/>
      <c r="I4239" s="28"/>
      <c r="J4239" s="21"/>
      <c r="K4239" s="10"/>
      <c r="L4239" s="10"/>
      <c r="M4239" s="10"/>
      <c r="N4239" s="23"/>
      <c r="O4239" s="23"/>
      <c r="P4239" s="23"/>
    </row>
    <row r="4240" spans="1:16" x14ac:dyDescent="0.2">
      <c r="A4240" s="23"/>
      <c r="G4240" s="17"/>
      <c r="H4240" s="17"/>
      <c r="I4240" s="28"/>
      <c r="J4240" s="21"/>
      <c r="K4240" s="10"/>
      <c r="L4240" s="10"/>
      <c r="M4240" s="10"/>
      <c r="N4240" s="23"/>
      <c r="O4240" s="23"/>
      <c r="P4240" s="23"/>
    </row>
    <row r="4241" spans="1:16" x14ac:dyDescent="0.2">
      <c r="A4241" s="23"/>
      <c r="G4241" s="17"/>
      <c r="H4241" s="17"/>
      <c r="I4241" s="28"/>
      <c r="J4241" s="21"/>
      <c r="K4241" s="10"/>
      <c r="L4241" s="10"/>
      <c r="M4241" s="10"/>
      <c r="N4241" s="23"/>
      <c r="O4241" s="23"/>
      <c r="P4241" s="23"/>
    </row>
    <row r="4242" spans="1:16" x14ac:dyDescent="0.2">
      <c r="A4242" s="23"/>
      <c r="G4242" s="17"/>
      <c r="H4242" s="17"/>
      <c r="I4242" s="28"/>
      <c r="J4242" s="21"/>
      <c r="K4242" s="10"/>
      <c r="L4242" s="10"/>
      <c r="M4242" s="10"/>
      <c r="N4242" s="23"/>
      <c r="O4242" s="23"/>
      <c r="P4242" s="23"/>
    </row>
    <row r="4243" spans="1:16" x14ac:dyDescent="0.2">
      <c r="A4243" s="23"/>
      <c r="G4243" s="17"/>
      <c r="H4243" s="17"/>
      <c r="I4243" s="28"/>
      <c r="J4243" s="21"/>
      <c r="K4243" s="10"/>
      <c r="L4243" s="10"/>
      <c r="M4243" s="10"/>
      <c r="N4243" s="23"/>
      <c r="O4243" s="23"/>
      <c r="P4243" s="23"/>
    </row>
    <row r="4244" spans="1:16" x14ac:dyDescent="0.2">
      <c r="A4244" s="23"/>
      <c r="G4244" s="17"/>
      <c r="H4244" s="17"/>
      <c r="I4244" s="28"/>
      <c r="J4244" s="21"/>
      <c r="K4244" s="10"/>
      <c r="L4244" s="10"/>
      <c r="M4244" s="10"/>
      <c r="N4244" s="23"/>
      <c r="O4244" s="23"/>
      <c r="P4244" s="23"/>
    </row>
    <row r="4245" spans="1:16" x14ac:dyDescent="0.2">
      <c r="A4245" s="23"/>
      <c r="G4245" s="17"/>
      <c r="H4245" s="17"/>
      <c r="I4245" s="28"/>
      <c r="J4245" s="21"/>
      <c r="K4245" s="10"/>
      <c r="L4245" s="10"/>
      <c r="M4245" s="10"/>
      <c r="N4245" s="23"/>
      <c r="O4245" s="23"/>
      <c r="P4245" s="23"/>
    </row>
    <row r="4246" spans="1:16" x14ac:dyDescent="0.2">
      <c r="A4246" s="23"/>
      <c r="G4246" s="17"/>
      <c r="H4246" s="17"/>
      <c r="I4246" s="28"/>
      <c r="J4246" s="21"/>
      <c r="K4246" s="10"/>
      <c r="L4246" s="10"/>
      <c r="M4246" s="10"/>
      <c r="N4246" s="23"/>
      <c r="O4246" s="23"/>
      <c r="P4246" s="23"/>
    </row>
    <row r="4247" spans="1:16" x14ac:dyDescent="0.2">
      <c r="A4247" s="23"/>
      <c r="G4247" s="17"/>
      <c r="H4247" s="17"/>
      <c r="I4247" s="28"/>
      <c r="J4247" s="21"/>
      <c r="K4247" s="10"/>
      <c r="L4247" s="10"/>
      <c r="M4247" s="10"/>
      <c r="N4247" s="23"/>
      <c r="O4247" s="23"/>
      <c r="P4247" s="23"/>
    </row>
    <row r="4248" spans="1:16" x14ac:dyDescent="0.2">
      <c r="A4248" s="23"/>
      <c r="H4248" s="17"/>
      <c r="I4248" s="28"/>
      <c r="J4248" s="21"/>
      <c r="K4248" s="10"/>
      <c r="L4248" s="10"/>
      <c r="M4248" s="10"/>
      <c r="N4248" s="23"/>
      <c r="O4248" s="23"/>
      <c r="P4248" s="23"/>
    </row>
    <row r="4249" spans="1:16" x14ac:dyDescent="0.2">
      <c r="A4249" s="23"/>
      <c r="H4249" s="17"/>
      <c r="I4249" s="28"/>
      <c r="J4249" s="21"/>
      <c r="K4249" s="10"/>
      <c r="L4249" s="10"/>
      <c r="M4249" s="10"/>
      <c r="N4249" s="23"/>
      <c r="O4249" s="23"/>
      <c r="P4249" s="23"/>
    </row>
    <row r="4250" spans="1:16" x14ac:dyDescent="0.2">
      <c r="A4250" s="23"/>
      <c r="H4250" s="17"/>
      <c r="I4250" s="28"/>
      <c r="J4250" s="21"/>
      <c r="K4250" s="10"/>
      <c r="L4250" s="10"/>
      <c r="M4250" s="10"/>
      <c r="N4250" s="23"/>
      <c r="O4250" s="23"/>
      <c r="P4250" s="23"/>
    </row>
    <row r="4251" spans="1:16" x14ac:dyDescent="0.2">
      <c r="A4251" s="23"/>
      <c r="H4251" s="17"/>
      <c r="I4251" s="28"/>
      <c r="J4251" s="21"/>
      <c r="K4251" s="10"/>
      <c r="L4251" s="10"/>
      <c r="M4251" s="10"/>
      <c r="N4251" s="23"/>
      <c r="O4251" s="23"/>
      <c r="P4251" s="23"/>
    </row>
    <row r="4252" spans="1:16" x14ac:dyDescent="0.2">
      <c r="A4252" s="23"/>
      <c r="H4252" s="17"/>
      <c r="I4252" s="28"/>
      <c r="J4252" s="21"/>
      <c r="K4252" s="10"/>
      <c r="L4252" s="10"/>
      <c r="M4252" s="10"/>
      <c r="N4252" s="23"/>
      <c r="O4252" s="23"/>
      <c r="P4252" s="23"/>
    </row>
    <row r="4253" spans="1:16" x14ac:dyDescent="0.2">
      <c r="A4253" s="23"/>
      <c r="H4253" s="17"/>
      <c r="I4253" s="28"/>
      <c r="J4253" s="21"/>
      <c r="K4253" s="10"/>
      <c r="L4253" s="10"/>
      <c r="M4253" s="10"/>
      <c r="N4253" s="23"/>
      <c r="O4253" s="23"/>
      <c r="P4253" s="23"/>
    </row>
    <row r="4254" spans="1:16" x14ac:dyDescent="0.2">
      <c r="A4254" s="23"/>
      <c r="H4254" s="17"/>
      <c r="I4254" s="28"/>
      <c r="J4254" s="21"/>
      <c r="K4254" s="10"/>
      <c r="L4254" s="10"/>
      <c r="M4254" s="10"/>
      <c r="N4254" s="23"/>
      <c r="O4254" s="23"/>
      <c r="P4254" s="23"/>
    </row>
    <row r="4255" spans="1:16" x14ac:dyDescent="0.2">
      <c r="A4255" s="23"/>
      <c r="H4255" s="17"/>
      <c r="I4255" s="28"/>
      <c r="J4255" s="21"/>
      <c r="K4255" s="10"/>
      <c r="L4255" s="10"/>
      <c r="M4255" s="10"/>
      <c r="N4255" s="23"/>
      <c r="O4255" s="23"/>
      <c r="P4255" s="23"/>
    </row>
    <row r="4256" spans="1:16" x14ac:dyDescent="0.2">
      <c r="A4256" s="23"/>
      <c r="H4256" s="17"/>
      <c r="I4256" s="28"/>
      <c r="J4256" s="21"/>
      <c r="K4256" s="10"/>
      <c r="L4256" s="10"/>
      <c r="M4256" s="10"/>
      <c r="N4256" s="23"/>
      <c r="O4256" s="23"/>
      <c r="P4256" s="23"/>
    </row>
    <row r="4257" spans="1:16" x14ac:dyDescent="0.2">
      <c r="A4257" s="23"/>
      <c r="H4257" s="17"/>
      <c r="I4257" s="28"/>
      <c r="J4257" s="21"/>
      <c r="K4257" s="10"/>
      <c r="L4257" s="10"/>
      <c r="M4257" s="10"/>
      <c r="N4257" s="23"/>
      <c r="O4257" s="23"/>
      <c r="P4257" s="23"/>
    </row>
    <row r="4258" spans="1:16" x14ac:dyDescent="0.2">
      <c r="A4258" s="23"/>
      <c r="H4258" s="17"/>
      <c r="I4258" s="28"/>
      <c r="J4258" s="21"/>
      <c r="K4258" s="10"/>
      <c r="L4258" s="10"/>
      <c r="M4258" s="10"/>
      <c r="N4258" s="23"/>
      <c r="O4258" s="23"/>
      <c r="P4258" s="23"/>
    </row>
    <row r="4259" spans="1:16" x14ac:dyDescent="0.2">
      <c r="A4259" s="23"/>
      <c r="H4259" s="17"/>
      <c r="I4259" s="28"/>
      <c r="J4259" s="21"/>
      <c r="K4259" s="10"/>
      <c r="L4259" s="10"/>
      <c r="M4259" s="10"/>
      <c r="N4259" s="23"/>
      <c r="O4259" s="23"/>
      <c r="P4259" s="23"/>
    </row>
    <row r="4260" spans="1:16" x14ac:dyDescent="0.2">
      <c r="A4260" s="23"/>
      <c r="H4260" s="17"/>
      <c r="I4260" s="28"/>
      <c r="J4260" s="21"/>
      <c r="K4260" s="10"/>
      <c r="L4260" s="10"/>
      <c r="M4260" s="10"/>
      <c r="N4260" s="23"/>
      <c r="O4260" s="23"/>
      <c r="P4260" s="23"/>
    </row>
    <row r="4261" spans="1:16" x14ac:dyDescent="0.2">
      <c r="A4261" s="23"/>
      <c r="H4261" s="17"/>
      <c r="I4261" s="28"/>
      <c r="J4261" s="21"/>
      <c r="K4261" s="10"/>
      <c r="L4261" s="10"/>
      <c r="M4261" s="10"/>
      <c r="N4261" s="23"/>
      <c r="O4261" s="23"/>
      <c r="P4261" s="23"/>
    </row>
    <row r="4262" spans="1:16" x14ac:dyDescent="0.2">
      <c r="A4262" s="23"/>
      <c r="H4262" s="17"/>
      <c r="I4262" s="28"/>
      <c r="J4262" s="21"/>
      <c r="K4262" s="10"/>
      <c r="L4262" s="10"/>
      <c r="M4262" s="10"/>
      <c r="N4262" s="23"/>
      <c r="O4262" s="23"/>
      <c r="P4262" s="23"/>
    </row>
    <row r="4263" spans="1:16" x14ac:dyDescent="0.2">
      <c r="A4263" s="23"/>
      <c r="H4263" s="17"/>
      <c r="I4263" s="28"/>
      <c r="J4263" s="21"/>
      <c r="K4263" s="10"/>
      <c r="L4263" s="10"/>
      <c r="M4263" s="10"/>
      <c r="N4263" s="23"/>
      <c r="O4263" s="23"/>
      <c r="P4263" s="23"/>
    </row>
    <row r="4264" spans="1:16" x14ac:dyDescent="0.2">
      <c r="A4264" s="23"/>
      <c r="H4264" s="17"/>
      <c r="I4264" s="28"/>
      <c r="J4264" s="21"/>
      <c r="K4264" s="10"/>
      <c r="L4264" s="10"/>
      <c r="M4264" s="10"/>
      <c r="N4264" s="23"/>
      <c r="O4264" s="23"/>
      <c r="P4264" s="23"/>
    </row>
    <row r="4265" spans="1:16" x14ac:dyDescent="0.2">
      <c r="A4265" s="23"/>
      <c r="H4265" s="17"/>
      <c r="I4265" s="28"/>
      <c r="J4265" s="21"/>
      <c r="K4265" s="10"/>
      <c r="L4265" s="10"/>
      <c r="M4265" s="10"/>
      <c r="N4265" s="23"/>
      <c r="O4265" s="23"/>
      <c r="P4265" s="23"/>
    </row>
    <row r="4266" spans="1:16" x14ac:dyDescent="0.2">
      <c r="A4266" s="23"/>
      <c r="H4266" s="17"/>
      <c r="I4266" s="28"/>
      <c r="J4266" s="21"/>
      <c r="K4266" s="10"/>
      <c r="L4266" s="10"/>
      <c r="M4266" s="10"/>
      <c r="N4266" s="23"/>
      <c r="O4266" s="23"/>
      <c r="P4266" s="23"/>
    </row>
    <row r="4267" spans="1:16" x14ac:dyDescent="0.2">
      <c r="A4267" s="23"/>
      <c r="H4267" s="17"/>
      <c r="I4267" s="28"/>
      <c r="J4267" s="21"/>
      <c r="K4267" s="10"/>
      <c r="L4267" s="10"/>
      <c r="M4267" s="10"/>
      <c r="N4267" s="23"/>
      <c r="O4267" s="23"/>
      <c r="P4267" s="23"/>
    </row>
    <row r="4268" spans="1:16" x14ac:dyDescent="0.2">
      <c r="A4268" s="23"/>
      <c r="H4268" s="17"/>
      <c r="I4268" s="28"/>
      <c r="J4268" s="21"/>
      <c r="K4268" s="10"/>
      <c r="L4268" s="10"/>
      <c r="M4268" s="10"/>
      <c r="N4268" s="23"/>
      <c r="O4268" s="23"/>
      <c r="P4268" s="23"/>
    </row>
    <row r="4269" spans="1:16" x14ac:dyDescent="0.2">
      <c r="A4269" s="23"/>
      <c r="H4269" s="17"/>
      <c r="I4269" s="28"/>
      <c r="J4269" s="21"/>
      <c r="K4269" s="10"/>
      <c r="L4269" s="10"/>
      <c r="M4269" s="10"/>
      <c r="N4269" s="23"/>
      <c r="O4269" s="23"/>
      <c r="P4269" s="23"/>
    </row>
    <row r="4270" spans="1:16" x14ac:dyDescent="0.2">
      <c r="A4270" s="23"/>
      <c r="H4270" s="17"/>
      <c r="I4270" s="28"/>
      <c r="J4270" s="21"/>
      <c r="K4270" s="10"/>
      <c r="L4270" s="10"/>
      <c r="M4270" s="10"/>
      <c r="N4270" s="23"/>
      <c r="O4270" s="23"/>
      <c r="P4270" s="23"/>
    </row>
    <row r="4271" spans="1:16" x14ac:dyDescent="0.2">
      <c r="A4271" s="23"/>
      <c r="H4271" s="17"/>
      <c r="I4271" s="28"/>
      <c r="J4271" s="21"/>
      <c r="K4271" s="10"/>
      <c r="L4271" s="10"/>
      <c r="M4271" s="10"/>
      <c r="N4271" s="23"/>
      <c r="O4271" s="23"/>
      <c r="P4271" s="23"/>
    </row>
    <row r="4272" spans="1:16" x14ac:dyDescent="0.2">
      <c r="A4272" s="23"/>
      <c r="H4272" s="17"/>
      <c r="I4272" s="28"/>
      <c r="J4272" s="21"/>
      <c r="K4272" s="10"/>
      <c r="L4272" s="10"/>
      <c r="M4272" s="10"/>
      <c r="N4272" s="23"/>
      <c r="O4272" s="23"/>
      <c r="P4272" s="23"/>
    </row>
    <row r="4273" spans="1:16" x14ac:dyDescent="0.2">
      <c r="A4273" s="23"/>
      <c r="H4273" s="17"/>
      <c r="I4273" s="28"/>
      <c r="J4273" s="21"/>
      <c r="K4273" s="10"/>
      <c r="L4273" s="10"/>
      <c r="M4273" s="10"/>
      <c r="N4273" s="23"/>
      <c r="O4273" s="23"/>
      <c r="P4273" s="23"/>
    </row>
    <row r="4274" spans="1:16" x14ac:dyDescent="0.2">
      <c r="A4274" s="23"/>
      <c r="H4274" s="17"/>
      <c r="I4274" s="28"/>
      <c r="J4274" s="21"/>
      <c r="K4274" s="10"/>
      <c r="L4274" s="10"/>
      <c r="M4274" s="10"/>
      <c r="N4274" s="23"/>
      <c r="O4274" s="23"/>
      <c r="P4274" s="23"/>
    </row>
    <row r="4275" spans="1:16" x14ac:dyDescent="0.2">
      <c r="A4275" s="23"/>
      <c r="H4275" s="17"/>
      <c r="I4275" s="28"/>
      <c r="J4275" s="21"/>
      <c r="K4275" s="10"/>
      <c r="L4275" s="10"/>
      <c r="M4275" s="10"/>
      <c r="N4275" s="23"/>
      <c r="O4275" s="23"/>
      <c r="P4275" s="23"/>
    </row>
    <row r="4276" spans="1:16" x14ac:dyDescent="0.2">
      <c r="A4276" s="23"/>
      <c r="H4276" s="17"/>
      <c r="I4276" s="28"/>
      <c r="J4276" s="21"/>
      <c r="K4276" s="10"/>
      <c r="L4276" s="10"/>
      <c r="M4276" s="10"/>
      <c r="N4276" s="23"/>
      <c r="O4276" s="23"/>
      <c r="P4276" s="23"/>
    </row>
    <row r="4277" spans="1:16" x14ac:dyDescent="0.2">
      <c r="A4277" s="23"/>
      <c r="H4277" s="17"/>
      <c r="I4277" s="28"/>
      <c r="J4277" s="21"/>
      <c r="K4277" s="10"/>
      <c r="L4277" s="10"/>
      <c r="M4277" s="10"/>
      <c r="N4277" s="23"/>
      <c r="O4277" s="23"/>
      <c r="P4277" s="23"/>
    </row>
    <row r="4278" spans="1:16" x14ac:dyDescent="0.2">
      <c r="A4278" s="23"/>
      <c r="H4278" s="17"/>
      <c r="I4278" s="28"/>
      <c r="J4278" s="21"/>
      <c r="K4278" s="10"/>
      <c r="L4278" s="10"/>
      <c r="M4278" s="10"/>
      <c r="N4278" s="23"/>
      <c r="O4278" s="23"/>
      <c r="P4278" s="23"/>
    </row>
    <row r="4279" spans="1:16" x14ac:dyDescent="0.2">
      <c r="A4279" s="23"/>
      <c r="H4279" s="17"/>
      <c r="I4279" s="28"/>
      <c r="J4279" s="21"/>
      <c r="K4279" s="10"/>
      <c r="L4279" s="10"/>
      <c r="M4279" s="10"/>
      <c r="N4279" s="23"/>
      <c r="O4279" s="23"/>
      <c r="P4279" s="23"/>
    </row>
    <row r="4280" spans="1:16" x14ac:dyDescent="0.2">
      <c r="A4280" s="23"/>
      <c r="H4280" s="17"/>
      <c r="I4280" s="28"/>
      <c r="J4280" s="21"/>
      <c r="K4280" s="10"/>
      <c r="L4280" s="10"/>
      <c r="M4280" s="10"/>
      <c r="N4280" s="23"/>
      <c r="O4280" s="23"/>
      <c r="P4280" s="23"/>
    </row>
    <row r="4281" spans="1:16" x14ac:dyDescent="0.2">
      <c r="A4281" s="23"/>
      <c r="H4281" s="17"/>
      <c r="I4281" s="28"/>
      <c r="J4281" s="21"/>
      <c r="K4281" s="10"/>
      <c r="L4281" s="10"/>
      <c r="M4281" s="10"/>
      <c r="N4281" s="23"/>
      <c r="O4281" s="23"/>
      <c r="P4281" s="23"/>
    </row>
    <row r="4282" spans="1:16" x14ac:dyDescent="0.2">
      <c r="A4282" s="23"/>
      <c r="H4282" s="17"/>
      <c r="I4282" s="28"/>
      <c r="J4282" s="21"/>
      <c r="K4282" s="10"/>
      <c r="L4282" s="10"/>
      <c r="M4282" s="10"/>
      <c r="N4282" s="23"/>
      <c r="O4282" s="23"/>
      <c r="P4282" s="23"/>
    </row>
    <row r="4283" spans="1:16" x14ac:dyDescent="0.2">
      <c r="A4283" s="23"/>
      <c r="H4283" s="17"/>
      <c r="I4283" s="28"/>
      <c r="J4283" s="21"/>
      <c r="K4283" s="10"/>
      <c r="L4283" s="10"/>
      <c r="M4283" s="10"/>
      <c r="N4283" s="23"/>
      <c r="O4283" s="23"/>
      <c r="P4283" s="23"/>
    </row>
    <row r="4284" spans="1:16" x14ac:dyDescent="0.2">
      <c r="A4284" s="23"/>
      <c r="H4284" s="17"/>
      <c r="I4284" s="28"/>
      <c r="J4284" s="21"/>
      <c r="K4284" s="10"/>
      <c r="L4284" s="10"/>
      <c r="M4284" s="10"/>
      <c r="N4284" s="23"/>
      <c r="O4284" s="23"/>
      <c r="P4284" s="23"/>
    </row>
    <row r="4285" spans="1:16" x14ac:dyDescent="0.2">
      <c r="A4285" s="23"/>
      <c r="H4285" s="17"/>
      <c r="I4285" s="28"/>
      <c r="J4285" s="21"/>
      <c r="K4285" s="10"/>
      <c r="L4285" s="10"/>
      <c r="M4285" s="10"/>
      <c r="N4285" s="23"/>
      <c r="O4285" s="23"/>
      <c r="P4285" s="23"/>
    </row>
    <row r="4286" spans="1:16" x14ac:dyDescent="0.2">
      <c r="A4286" s="23"/>
      <c r="H4286" s="17"/>
      <c r="I4286" s="28"/>
      <c r="J4286" s="21"/>
      <c r="K4286" s="10"/>
      <c r="L4286" s="10"/>
      <c r="M4286" s="10"/>
      <c r="N4286" s="23"/>
      <c r="O4286" s="23"/>
      <c r="P4286" s="23"/>
    </row>
    <row r="4287" spans="1:16" x14ac:dyDescent="0.2">
      <c r="A4287" s="23"/>
      <c r="H4287" s="17"/>
      <c r="I4287" s="28"/>
      <c r="J4287" s="21"/>
      <c r="K4287" s="10"/>
      <c r="L4287" s="10"/>
      <c r="M4287" s="10"/>
      <c r="N4287" s="23"/>
      <c r="O4287" s="23"/>
      <c r="P4287" s="23"/>
    </row>
    <row r="4288" spans="1:16" x14ac:dyDescent="0.2">
      <c r="A4288" s="23"/>
      <c r="H4288" s="17"/>
      <c r="I4288" s="28"/>
      <c r="J4288" s="21"/>
      <c r="K4288" s="10"/>
      <c r="L4288" s="10"/>
      <c r="M4288" s="10"/>
      <c r="N4288" s="23"/>
      <c r="O4288" s="23"/>
      <c r="P4288" s="23"/>
    </row>
    <row r="4289" spans="1:16" x14ac:dyDescent="0.2">
      <c r="A4289" s="23"/>
      <c r="H4289" s="17"/>
      <c r="I4289" s="28"/>
      <c r="J4289" s="21"/>
      <c r="K4289" s="10"/>
      <c r="L4289" s="10"/>
      <c r="M4289" s="10"/>
      <c r="N4289" s="23"/>
      <c r="O4289" s="23"/>
      <c r="P4289" s="23"/>
    </row>
    <row r="4290" spans="1:16" x14ac:dyDescent="0.2">
      <c r="A4290" s="23"/>
      <c r="H4290" s="17"/>
      <c r="I4290" s="28"/>
      <c r="J4290" s="21"/>
      <c r="K4290" s="10"/>
      <c r="L4290" s="10"/>
      <c r="M4290" s="10"/>
      <c r="N4290" s="23"/>
      <c r="O4290" s="23"/>
      <c r="P4290" s="23"/>
    </row>
    <row r="4291" spans="1:16" x14ac:dyDescent="0.2">
      <c r="A4291" s="23"/>
      <c r="H4291" s="17"/>
      <c r="I4291" s="28"/>
      <c r="J4291" s="21"/>
      <c r="K4291" s="10"/>
      <c r="L4291" s="10"/>
      <c r="M4291" s="10"/>
      <c r="N4291" s="23"/>
      <c r="O4291" s="23"/>
      <c r="P4291" s="23"/>
    </row>
    <row r="4292" spans="1:16" x14ac:dyDescent="0.2">
      <c r="A4292" s="23"/>
      <c r="H4292" s="17"/>
      <c r="I4292" s="28"/>
      <c r="J4292" s="21"/>
      <c r="K4292" s="10"/>
      <c r="L4292" s="10"/>
      <c r="M4292" s="10"/>
      <c r="N4292" s="23"/>
      <c r="O4292" s="23"/>
      <c r="P4292" s="23"/>
    </row>
    <row r="4293" spans="1:16" x14ac:dyDescent="0.2">
      <c r="A4293" s="23"/>
      <c r="H4293" s="17"/>
      <c r="I4293" s="28"/>
      <c r="J4293" s="21"/>
      <c r="K4293" s="10"/>
      <c r="L4293" s="10"/>
      <c r="M4293" s="10"/>
      <c r="N4293" s="23"/>
      <c r="O4293" s="23"/>
      <c r="P4293" s="23"/>
    </row>
    <row r="4294" spans="1:16" x14ac:dyDescent="0.2">
      <c r="A4294" s="23"/>
      <c r="H4294" s="17"/>
      <c r="I4294" s="28"/>
      <c r="J4294" s="21"/>
      <c r="K4294" s="10"/>
      <c r="L4294" s="10"/>
      <c r="M4294" s="10"/>
      <c r="N4294" s="23"/>
      <c r="O4294" s="23"/>
      <c r="P4294" s="23"/>
    </row>
    <row r="4295" spans="1:16" x14ac:dyDescent="0.2">
      <c r="A4295" s="23"/>
      <c r="H4295" s="17"/>
      <c r="I4295" s="28"/>
      <c r="J4295" s="21"/>
      <c r="K4295" s="10"/>
      <c r="L4295" s="10"/>
      <c r="M4295" s="10"/>
      <c r="N4295" s="23"/>
      <c r="O4295" s="23"/>
      <c r="P4295" s="23"/>
    </row>
    <row r="4296" spans="1:16" x14ac:dyDescent="0.2">
      <c r="A4296" s="23"/>
      <c r="H4296" s="17"/>
      <c r="I4296" s="28"/>
      <c r="J4296" s="21"/>
      <c r="K4296" s="10"/>
      <c r="L4296" s="10"/>
      <c r="M4296" s="10"/>
      <c r="N4296" s="23"/>
      <c r="O4296" s="23"/>
      <c r="P4296" s="23"/>
    </row>
    <row r="4297" spans="1:16" x14ac:dyDescent="0.2">
      <c r="A4297" s="23"/>
      <c r="H4297" s="17"/>
      <c r="I4297" s="28"/>
      <c r="J4297" s="21"/>
      <c r="K4297" s="10"/>
      <c r="L4297" s="10"/>
      <c r="M4297" s="10"/>
      <c r="N4297" s="23"/>
      <c r="O4297" s="23"/>
      <c r="P4297" s="23"/>
    </row>
    <row r="4298" spans="1:16" x14ac:dyDescent="0.2">
      <c r="A4298" s="23"/>
      <c r="H4298" s="17"/>
      <c r="I4298" s="28"/>
      <c r="J4298" s="21"/>
      <c r="K4298" s="10"/>
      <c r="L4298" s="10"/>
      <c r="M4298" s="10"/>
      <c r="N4298" s="23"/>
      <c r="O4298" s="23"/>
      <c r="P4298" s="23"/>
    </row>
    <row r="4299" spans="1:16" x14ac:dyDescent="0.2">
      <c r="A4299" s="23"/>
      <c r="H4299" s="17"/>
      <c r="I4299" s="28"/>
      <c r="J4299" s="21"/>
      <c r="K4299" s="10"/>
      <c r="L4299" s="10"/>
      <c r="M4299" s="10"/>
      <c r="N4299" s="23"/>
      <c r="O4299" s="23"/>
      <c r="P4299" s="23"/>
    </row>
    <row r="4300" spans="1:16" x14ac:dyDescent="0.2">
      <c r="A4300" s="23"/>
      <c r="H4300" s="17"/>
      <c r="I4300" s="28"/>
      <c r="J4300" s="21"/>
      <c r="K4300" s="10"/>
      <c r="L4300" s="10"/>
      <c r="M4300" s="10"/>
      <c r="N4300" s="23"/>
      <c r="O4300" s="23"/>
      <c r="P4300" s="23"/>
    </row>
    <row r="4301" spans="1:16" x14ac:dyDescent="0.2">
      <c r="A4301" s="23"/>
      <c r="H4301" s="17"/>
      <c r="I4301" s="28"/>
      <c r="J4301" s="21"/>
      <c r="K4301" s="10"/>
      <c r="L4301" s="10"/>
      <c r="M4301" s="10"/>
      <c r="N4301" s="23"/>
      <c r="O4301" s="23"/>
      <c r="P4301" s="23"/>
    </row>
    <row r="4302" spans="1:16" x14ac:dyDescent="0.2">
      <c r="A4302" s="23"/>
      <c r="H4302" s="17"/>
      <c r="I4302" s="28"/>
      <c r="J4302" s="21"/>
      <c r="K4302" s="10"/>
      <c r="L4302" s="10"/>
      <c r="M4302" s="10"/>
      <c r="N4302" s="23"/>
      <c r="O4302" s="23"/>
      <c r="P4302" s="23"/>
    </row>
    <row r="4303" spans="1:16" x14ac:dyDescent="0.2">
      <c r="A4303" s="23"/>
      <c r="H4303" s="17"/>
      <c r="I4303" s="28"/>
      <c r="J4303" s="21"/>
      <c r="K4303" s="10"/>
      <c r="L4303" s="10"/>
      <c r="M4303" s="10"/>
      <c r="N4303" s="23"/>
      <c r="O4303" s="23"/>
      <c r="P4303" s="23"/>
    </row>
    <row r="4304" spans="1:16" x14ac:dyDescent="0.2">
      <c r="A4304" s="23"/>
      <c r="H4304" s="17"/>
      <c r="I4304" s="28"/>
      <c r="J4304" s="21"/>
      <c r="K4304" s="10"/>
      <c r="L4304" s="10"/>
      <c r="M4304" s="10"/>
      <c r="N4304" s="23"/>
      <c r="O4304" s="23"/>
      <c r="P4304" s="23"/>
    </row>
    <row r="4305" spans="1:16" x14ac:dyDescent="0.2">
      <c r="A4305" s="23"/>
      <c r="H4305" s="17"/>
      <c r="I4305" s="28"/>
      <c r="J4305" s="21"/>
      <c r="K4305" s="10"/>
      <c r="L4305" s="10"/>
      <c r="M4305" s="10"/>
      <c r="N4305" s="23"/>
      <c r="O4305" s="23"/>
      <c r="P4305" s="23"/>
    </row>
    <row r="4306" spans="1:16" x14ac:dyDescent="0.2">
      <c r="A4306" s="23"/>
      <c r="H4306" s="17"/>
      <c r="I4306" s="28"/>
      <c r="J4306" s="21"/>
      <c r="K4306" s="10"/>
      <c r="L4306" s="10"/>
      <c r="M4306" s="10"/>
      <c r="N4306" s="23"/>
      <c r="O4306" s="23"/>
      <c r="P4306" s="23"/>
    </row>
    <row r="4307" spans="1:16" x14ac:dyDescent="0.2">
      <c r="A4307" s="23"/>
      <c r="H4307" s="17"/>
      <c r="I4307" s="28"/>
      <c r="J4307" s="21"/>
      <c r="K4307" s="10"/>
      <c r="L4307" s="10"/>
      <c r="M4307" s="10"/>
      <c r="N4307" s="23"/>
      <c r="O4307" s="23"/>
      <c r="P4307" s="23"/>
    </row>
    <row r="4308" spans="1:16" x14ac:dyDescent="0.2">
      <c r="A4308" s="23"/>
      <c r="H4308" s="17"/>
      <c r="I4308" s="28"/>
      <c r="J4308" s="21"/>
      <c r="K4308" s="10"/>
      <c r="L4308" s="10"/>
      <c r="M4308" s="10"/>
      <c r="N4308" s="23"/>
      <c r="O4308" s="23"/>
      <c r="P4308" s="23"/>
    </row>
    <row r="4309" spans="1:16" x14ac:dyDescent="0.2">
      <c r="A4309" s="23"/>
      <c r="H4309" s="17"/>
      <c r="I4309" s="28"/>
      <c r="J4309" s="21"/>
      <c r="K4309" s="10"/>
      <c r="L4309" s="10"/>
      <c r="M4309" s="10"/>
      <c r="N4309" s="23"/>
      <c r="O4309" s="23"/>
      <c r="P4309" s="23"/>
    </row>
    <row r="4310" spans="1:16" x14ac:dyDescent="0.2">
      <c r="A4310" s="23"/>
      <c r="H4310" s="17"/>
      <c r="I4310" s="28"/>
      <c r="J4310" s="21"/>
      <c r="K4310" s="10"/>
      <c r="L4310" s="10"/>
      <c r="M4310" s="10"/>
      <c r="N4310" s="23"/>
      <c r="O4310" s="23"/>
      <c r="P4310" s="23"/>
    </row>
    <row r="4311" spans="1:16" x14ac:dyDescent="0.2">
      <c r="A4311" s="23"/>
      <c r="H4311" s="17"/>
      <c r="I4311" s="28"/>
      <c r="J4311" s="21"/>
      <c r="K4311" s="10"/>
      <c r="L4311" s="10"/>
      <c r="M4311" s="10"/>
      <c r="N4311" s="23"/>
      <c r="O4311" s="23"/>
      <c r="P4311" s="23"/>
    </row>
    <row r="4312" spans="1:16" x14ac:dyDescent="0.2">
      <c r="A4312" s="23"/>
      <c r="H4312" s="17"/>
      <c r="I4312" s="28"/>
      <c r="J4312" s="21"/>
      <c r="K4312" s="10"/>
      <c r="L4312" s="10"/>
      <c r="M4312" s="10"/>
      <c r="N4312" s="23"/>
      <c r="O4312" s="23"/>
      <c r="P4312" s="23"/>
    </row>
    <row r="4313" spans="1:16" x14ac:dyDescent="0.2">
      <c r="A4313" s="23"/>
      <c r="H4313" s="17"/>
      <c r="I4313" s="28"/>
      <c r="J4313" s="21"/>
      <c r="K4313" s="10"/>
      <c r="L4313" s="10"/>
      <c r="M4313" s="10"/>
      <c r="N4313" s="23"/>
      <c r="O4313" s="23"/>
      <c r="P4313" s="23"/>
    </row>
    <row r="4314" spans="1:16" x14ac:dyDescent="0.2">
      <c r="A4314" s="23"/>
      <c r="H4314" s="17"/>
      <c r="I4314" s="28"/>
      <c r="J4314" s="21"/>
      <c r="K4314" s="10"/>
      <c r="L4314" s="10"/>
      <c r="M4314" s="10"/>
      <c r="N4314" s="23"/>
      <c r="O4314" s="23"/>
      <c r="P4314" s="23"/>
    </row>
    <row r="4315" spans="1:16" x14ac:dyDescent="0.2">
      <c r="A4315" s="23"/>
      <c r="H4315" s="17"/>
      <c r="I4315" s="28"/>
      <c r="J4315" s="21"/>
      <c r="K4315" s="10"/>
      <c r="L4315" s="10"/>
      <c r="M4315" s="10"/>
      <c r="N4315" s="23"/>
      <c r="O4315" s="23"/>
      <c r="P4315" s="23"/>
    </row>
    <row r="4316" spans="1:16" x14ac:dyDescent="0.2">
      <c r="A4316" s="23"/>
      <c r="H4316" s="17"/>
      <c r="I4316" s="28"/>
      <c r="J4316" s="21"/>
      <c r="K4316" s="10"/>
      <c r="L4316" s="10"/>
      <c r="M4316" s="10"/>
      <c r="N4316" s="23"/>
      <c r="O4316" s="23"/>
      <c r="P4316" s="23"/>
    </row>
    <row r="4317" spans="1:16" x14ac:dyDescent="0.2">
      <c r="A4317" s="23"/>
      <c r="H4317" s="17"/>
      <c r="I4317" s="28"/>
      <c r="J4317" s="21"/>
      <c r="K4317" s="10"/>
      <c r="L4317" s="10"/>
      <c r="M4317" s="10"/>
      <c r="N4317" s="23"/>
      <c r="O4317" s="23"/>
      <c r="P4317" s="23"/>
    </row>
    <row r="4318" spans="1:16" x14ac:dyDescent="0.2">
      <c r="A4318" s="23"/>
      <c r="H4318" s="17"/>
      <c r="I4318" s="28"/>
      <c r="J4318" s="21"/>
      <c r="K4318" s="10"/>
      <c r="L4318" s="10"/>
      <c r="M4318" s="10"/>
      <c r="N4318" s="23"/>
      <c r="O4318" s="23"/>
      <c r="P4318" s="23"/>
    </row>
    <row r="4319" spans="1:16" x14ac:dyDescent="0.2">
      <c r="A4319" s="23"/>
      <c r="H4319" s="17"/>
      <c r="I4319" s="28"/>
      <c r="J4319" s="21"/>
      <c r="K4319" s="10"/>
      <c r="L4319" s="10"/>
      <c r="M4319" s="10"/>
      <c r="N4319" s="23"/>
      <c r="O4319" s="23"/>
      <c r="P4319" s="23"/>
    </row>
    <row r="4320" spans="1:16" x14ac:dyDescent="0.2">
      <c r="A4320" s="23"/>
      <c r="H4320" s="17"/>
      <c r="I4320" s="28"/>
      <c r="J4320" s="21"/>
      <c r="K4320" s="10"/>
      <c r="L4320" s="10"/>
      <c r="M4320" s="10"/>
      <c r="N4320" s="23"/>
      <c r="O4320" s="23"/>
      <c r="P4320" s="23"/>
    </row>
    <row r="4321" spans="1:16" x14ac:dyDescent="0.2">
      <c r="A4321" s="23"/>
      <c r="H4321" s="17"/>
      <c r="I4321" s="28"/>
      <c r="J4321" s="21"/>
      <c r="K4321" s="10"/>
      <c r="L4321" s="10"/>
      <c r="M4321" s="10"/>
      <c r="N4321" s="23"/>
      <c r="O4321" s="23"/>
      <c r="P4321" s="23"/>
    </row>
    <row r="4322" spans="1:16" x14ac:dyDescent="0.2">
      <c r="A4322" s="23"/>
      <c r="H4322" s="17"/>
      <c r="I4322" s="28"/>
      <c r="J4322" s="21"/>
      <c r="K4322" s="10"/>
      <c r="L4322" s="10"/>
      <c r="M4322" s="10"/>
      <c r="N4322" s="23"/>
      <c r="O4322" s="23"/>
      <c r="P4322" s="23"/>
    </row>
    <row r="4323" spans="1:16" x14ac:dyDescent="0.2">
      <c r="A4323" s="23"/>
      <c r="H4323" s="17"/>
      <c r="I4323" s="28"/>
      <c r="J4323" s="21"/>
      <c r="K4323" s="10"/>
      <c r="L4323" s="10"/>
      <c r="M4323" s="10"/>
      <c r="N4323" s="23"/>
      <c r="O4323" s="23"/>
      <c r="P4323" s="23"/>
    </row>
    <row r="4324" spans="1:16" x14ac:dyDescent="0.2">
      <c r="A4324" s="23"/>
      <c r="H4324" s="17"/>
      <c r="I4324" s="28"/>
      <c r="J4324" s="21"/>
      <c r="K4324" s="10"/>
      <c r="L4324" s="10"/>
      <c r="M4324" s="10"/>
      <c r="N4324" s="23"/>
      <c r="O4324" s="23"/>
      <c r="P4324" s="23"/>
    </row>
    <row r="4325" spans="1:16" x14ac:dyDescent="0.2">
      <c r="A4325" s="23"/>
      <c r="H4325" s="17"/>
      <c r="I4325" s="28"/>
      <c r="J4325" s="21"/>
      <c r="K4325" s="10"/>
      <c r="L4325" s="10"/>
      <c r="M4325" s="10"/>
      <c r="N4325" s="23"/>
      <c r="O4325" s="23"/>
      <c r="P4325" s="23"/>
    </row>
    <row r="4326" spans="1:16" x14ac:dyDescent="0.2">
      <c r="A4326" s="23"/>
      <c r="H4326" s="17"/>
      <c r="I4326" s="28"/>
      <c r="J4326" s="21"/>
      <c r="K4326" s="10"/>
      <c r="L4326" s="10"/>
      <c r="M4326" s="10"/>
      <c r="N4326" s="23"/>
      <c r="O4326" s="23"/>
      <c r="P4326" s="23"/>
    </row>
    <row r="4327" spans="1:16" x14ac:dyDescent="0.2">
      <c r="A4327" s="23"/>
      <c r="H4327" s="17"/>
      <c r="I4327" s="28"/>
      <c r="J4327" s="21"/>
      <c r="K4327" s="10"/>
      <c r="L4327" s="10"/>
      <c r="M4327" s="10"/>
      <c r="N4327" s="23"/>
      <c r="O4327" s="23"/>
      <c r="P4327" s="23"/>
    </row>
    <row r="4328" spans="1:16" x14ac:dyDescent="0.2">
      <c r="A4328" s="23"/>
      <c r="H4328" s="17"/>
      <c r="I4328" s="28"/>
      <c r="J4328" s="21"/>
      <c r="K4328" s="10"/>
      <c r="L4328" s="10"/>
      <c r="M4328" s="10"/>
      <c r="N4328" s="23"/>
      <c r="O4328" s="23"/>
      <c r="P4328" s="23"/>
    </row>
    <row r="4329" spans="1:16" x14ac:dyDescent="0.2">
      <c r="A4329" s="23"/>
      <c r="H4329" s="17"/>
      <c r="I4329" s="28"/>
      <c r="J4329" s="21"/>
      <c r="K4329" s="10"/>
      <c r="L4329" s="10"/>
      <c r="M4329" s="10"/>
      <c r="N4329" s="23"/>
      <c r="O4329" s="23"/>
      <c r="P4329" s="23"/>
    </row>
    <row r="4330" spans="1:16" x14ac:dyDescent="0.2">
      <c r="A4330" s="23"/>
      <c r="H4330" s="17"/>
      <c r="I4330" s="28"/>
      <c r="J4330" s="21"/>
      <c r="K4330" s="10"/>
      <c r="L4330" s="10"/>
      <c r="M4330" s="10"/>
      <c r="N4330" s="23"/>
      <c r="O4330" s="23"/>
      <c r="P4330" s="23"/>
    </row>
    <row r="4331" spans="1:16" x14ac:dyDescent="0.2">
      <c r="A4331" s="23"/>
      <c r="H4331" s="17"/>
      <c r="I4331" s="28"/>
      <c r="J4331" s="21"/>
      <c r="K4331" s="10"/>
      <c r="L4331" s="10"/>
      <c r="M4331" s="10"/>
      <c r="N4331" s="23"/>
      <c r="O4331" s="23"/>
      <c r="P4331" s="23"/>
    </row>
    <row r="4332" spans="1:16" x14ac:dyDescent="0.2">
      <c r="A4332" s="23"/>
      <c r="H4332" s="17"/>
      <c r="I4332" s="28"/>
      <c r="J4332" s="21"/>
      <c r="K4332" s="10"/>
      <c r="L4332" s="10"/>
      <c r="M4332" s="10"/>
      <c r="N4332" s="23"/>
      <c r="O4332" s="23"/>
      <c r="P4332" s="23"/>
    </row>
    <row r="4333" spans="1:16" x14ac:dyDescent="0.2">
      <c r="A4333" s="23"/>
      <c r="H4333" s="17"/>
      <c r="I4333" s="28"/>
      <c r="J4333" s="21"/>
      <c r="K4333" s="10"/>
      <c r="L4333" s="10"/>
      <c r="M4333" s="10"/>
      <c r="N4333" s="23"/>
      <c r="O4333" s="23"/>
      <c r="P4333" s="23"/>
    </row>
    <row r="4334" spans="1:16" x14ac:dyDescent="0.2">
      <c r="A4334" s="23"/>
      <c r="H4334" s="17"/>
      <c r="I4334" s="28"/>
      <c r="J4334" s="21"/>
      <c r="K4334" s="10"/>
      <c r="L4334" s="10"/>
      <c r="M4334" s="10"/>
      <c r="N4334" s="23"/>
      <c r="O4334" s="23"/>
      <c r="P4334" s="23"/>
    </row>
    <row r="4335" spans="1:16" x14ac:dyDescent="0.2">
      <c r="A4335" s="23"/>
      <c r="H4335" s="17"/>
      <c r="I4335" s="28"/>
      <c r="J4335" s="21"/>
      <c r="K4335" s="10"/>
      <c r="L4335" s="10"/>
      <c r="M4335" s="10"/>
      <c r="N4335" s="23"/>
      <c r="O4335" s="23"/>
      <c r="P4335" s="23"/>
    </row>
    <row r="4336" spans="1:16" x14ac:dyDescent="0.2">
      <c r="A4336" s="23"/>
      <c r="H4336" s="17"/>
      <c r="I4336" s="28"/>
      <c r="J4336" s="21"/>
      <c r="K4336" s="10"/>
      <c r="L4336" s="10"/>
      <c r="M4336" s="10"/>
      <c r="N4336" s="23"/>
      <c r="O4336" s="23"/>
      <c r="P4336" s="23"/>
    </row>
    <row r="4337" spans="1:16" x14ac:dyDescent="0.2">
      <c r="A4337" s="23"/>
      <c r="H4337" s="17"/>
      <c r="I4337" s="28"/>
      <c r="J4337" s="21"/>
      <c r="K4337" s="10"/>
      <c r="L4337" s="10"/>
      <c r="M4337" s="10"/>
      <c r="N4337" s="23"/>
      <c r="O4337" s="23"/>
      <c r="P4337" s="23"/>
    </row>
    <row r="4338" spans="1:16" x14ac:dyDescent="0.2">
      <c r="A4338" s="23"/>
      <c r="H4338" s="17"/>
      <c r="I4338" s="28"/>
      <c r="J4338" s="21"/>
      <c r="K4338" s="10"/>
      <c r="L4338" s="10"/>
      <c r="M4338" s="10"/>
      <c r="N4338" s="23"/>
      <c r="O4338" s="23"/>
      <c r="P4338" s="23"/>
    </row>
    <row r="4339" spans="1:16" x14ac:dyDescent="0.2">
      <c r="A4339" s="23"/>
      <c r="H4339" s="17"/>
      <c r="I4339" s="28"/>
      <c r="J4339" s="21"/>
      <c r="K4339" s="10"/>
      <c r="L4339" s="10"/>
      <c r="M4339" s="10"/>
      <c r="N4339" s="23"/>
      <c r="O4339" s="23"/>
      <c r="P4339" s="23"/>
    </row>
    <row r="4340" spans="1:16" x14ac:dyDescent="0.2">
      <c r="A4340" s="23"/>
      <c r="H4340" s="17"/>
      <c r="I4340" s="28"/>
      <c r="J4340" s="21"/>
      <c r="K4340" s="10"/>
      <c r="L4340" s="10"/>
      <c r="M4340" s="10"/>
      <c r="N4340" s="23"/>
      <c r="O4340" s="23"/>
      <c r="P4340" s="23"/>
    </row>
    <row r="4341" spans="1:16" x14ac:dyDescent="0.2">
      <c r="A4341" s="23"/>
      <c r="H4341" s="17"/>
      <c r="I4341" s="28"/>
      <c r="J4341" s="21"/>
      <c r="K4341" s="10"/>
      <c r="L4341" s="10"/>
      <c r="M4341" s="10"/>
      <c r="N4341" s="23"/>
      <c r="O4341" s="23"/>
      <c r="P4341" s="23"/>
    </row>
    <row r="4342" spans="1:16" x14ac:dyDescent="0.2">
      <c r="A4342" s="23"/>
      <c r="H4342" s="17"/>
      <c r="I4342" s="28"/>
      <c r="J4342" s="21"/>
      <c r="K4342" s="10"/>
      <c r="L4342" s="10"/>
      <c r="M4342" s="10"/>
      <c r="N4342" s="23"/>
      <c r="O4342" s="23"/>
      <c r="P4342" s="23"/>
    </row>
    <row r="4343" spans="1:16" x14ac:dyDescent="0.2">
      <c r="A4343" s="23"/>
      <c r="H4343" s="17"/>
      <c r="I4343" s="28"/>
      <c r="J4343" s="21"/>
      <c r="K4343" s="10"/>
      <c r="L4343" s="10"/>
      <c r="M4343" s="10"/>
      <c r="N4343" s="23"/>
      <c r="O4343" s="23"/>
      <c r="P4343" s="23"/>
    </row>
    <row r="4344" spans="1:16" x14ac:dyDescent="0.2">
      <c r="A4344" s="23"/>
      <c r="H4344" s="17"/>
      <c r="I4344" s="28"/>
      <c r="J4344" s="21"/>
      <c r="K4344" s="10"/>
      <c r="L4344" s="10"/>
      <c r="M4344" s="10"/>
      <c r="N4344" s="23"/>
      <c r="O4344" s="23"/>
      <c r="P4344" s="23"/>
    </row>
    <row r="4345" spans="1:16" x14ac:dyDescent="0.2">
      <c r="A4345" s="23"/>
      <c r="H4345" s="17"/>
      <c r="I4345" s="28"/>
      <c r="J4345" s="21"/>
      <c r="K4345" s="10"/>
      <c r="L4345" s="10"/>
      <c r="M4345" s="10"/>
      <c r="N4345" s="23"/>
      <c r="O4345" s="23"/>
      <c r="P4345" s="23"/>
    </row>
    <row r="4346" spans="1:16" x14ac:dyDescent="0.2">
      <c r="A4346" s="23"/>
      <c r="H4346" s="17"/>
      <c r="I4346" s="28"/>
      <c r="J4346" s="21"/>
      <c r="K4346" s="10"/>
      <c r="L4346" s="10"/>
      <c r="M4346" s="10"/>
      <c r="N4346" s="23"/>
      <c r="O4346" s="23"/>
      <c r="P4346" s="23"/>
    </row>
    <row r="4347" spans="1:16" x14ac:dyDescent="0.2">
      <c r="A4347" s="23"/>
      <c r="H4347" s="17"/>
      <c r="I4347" s="28"/>
      <c r="J4347" s="21"/>
      <c r="K4347" s="10"/>
      <c r="L4347" s="10"/>
      <c r="M4347" s="10"/>
      <c r="N4347" s="23"/>
      <c r="O4347" s="23"/>
      <c r="P4347" s="23"/>
    </row>
    <row r="4348" spans="1:16" x14ac:dyDescent="0.2">
      <c r="A4348" s="23"/>
      <c r="H4348" s="17"/>
      <c r="I4348" s="28"/>
      <c r="J4348" s="21"/>
      <c r="K4348" s="10"/>
      <c r="L4348" s="10"/>
      <c r="M4348" s="10"/>
      <c r="N4348" s="23"/>
      <c r="O4348" s="23"/>
      <c r="P4348" s="23"/>
    </row>
    <row r="4349" spans="1:16" x14ac:dyDescent="0.2">
      <c r="A4349" s="23"/>
      <c r="H4349" s="17"/>
      <c r="I4349" s="28"/>
      <c r="J4349" s="21"/>
      <c r="K4349" s="10"/>
      <c r="L4349" s="10"/>
      <c r="M4349" s="10"/>
      <c r="N4349" s="23"/>
      <c r="O4349" s="23"/>
      <c r="P4349" s="23"/>
    </row>
    <row r="4350" spans="1:16" x14ac:dyDescent="0.2">
      <c r="A4350" s="23"/>
      <c r="H4350" s="17"/>
      <c r="I4350" s="28"/>
      <c r="J4350" s="21"/>
      <c r="K4350" s="10"/>
      <c r="L4350" s="10"/>
      <c r="M4350" s="10"/>
      <c r="N4350" s="23"/>
      <c r="O4350" s="23"/>
      <c r="P4350" s="23"/>
    </row>
    <row r="4351" spans="1:16" x14ac:dyDescent="0.2">
      <c r="A4351" s="23"/>
      <c r="H4351" s="17"/>
      <c r="I4351" s="28"/>
      <c r="J4351" s="21"/>
      <c r="K4351" s="10"/>
      <c r="L4351" s="10"/>
      <c r="M4351" s="10"/>
      <c r="N4351" s="23"/>
      <c r="O4351" s="23"/>
      <c r="P4351" s="23"/>
    </row>
    <row r="4352" spans="1:16" x14ac:dyDescent="0.2">
      <c r="A4352" s="23"/>
      <c r="H4352" s="17"/>
      <c r="I4352" s="28"/>
      <c r="J4352" s="21"/>
      <c r="K4352" s="10"/>
      <c r="L4352" s="10"/>
      <c r="M4352" s="10"/>
      <c r="N4352" s="23"/>
      <c r="O4352" s="23"/>
      <c r="P4352" s="23"/>
    </row>
    <row r="4353" spans="1:16" x14ac:dyDescent="0.2">
      <c r="A4353" s="23"/>
      <c r="H4353" s="17"/>
      <c r="I4353" s="28"/>
      <c r="J4353" s="21"/>
      <c r="K4353" s="10"/>
      <c r="L4353" s="10"/>
      <c r="M4353" s="10"/>
      <c r="N4353" s="23"/>
      <c r="O4353" s="23"/>
      <c r="P4353" s="23"/>
    </row>
    <row r="4354" spans="1:16" x14ac:dyDescent="0.2">
      <c r="A4354" s="23"/>
      <c r="H4354" s="17"/>
      <c r="I4354" s="28"/>
      <c r="J4354" s="21"/>
      <c r="K4354" s="10"/>
      <c r="L4354" s="10"/>
      <c r="M4354" s="10"/>
      <c r="N4354" s="23"/>
      <c r="O4354" s="23"/>
      <c r="P4354" s="23"/>
    </row>
    <row r="4355" spans="1:16" x14ac:dyDescent="0.2">
      <c r="A4355" s="23"/>
      <c r="H4355" s="17"/>
      <c r="I4355" s="28"/>
      <c r="J4355" s="21"/>
      <c r="K4355" s="10"/>
      <c r="L4355" s="10"/>
      <c r="M4355" s="10"/>
      <c r="N4355" s="23"/>
      <c r="O4355" s="23"/>
      <c r="P4355" s="23"/>
    </row>
    <row r="4356" spans="1:16" x14ac:dyDescent="0.2">
      <c r="A4356" s="23"/>
      <c r="H4356" s="17"/>
      <c r="I4356" s="28"/>
      <c r="J4356" s="21"/>
      <c r="K4356" s="10"/>
      <c r="L4356" s="10"/>
      <c r="M4356" s="10"/>
      <c r="N4356" s="23"/>
      <c r="O4356" s="23"/>
      <c r="P4356" s="23"/>
    </row>
    <row r="4357" spans="1:16" x14ac:dyDescent="0.2">
      <c r="A4357" s="23"/>
      <c r="H4357" s="17"/>
      <c r="I4357" s="28"/>
      <c r="J4357" s="21"/>
      <c r="K4357" s="10"/>
      <c r="L4357" s="10"/>
      <c r="M4357" s="10"/>
      <c r="N4357" s="23"/>
      <c r="O4357" s="23"/>
      <c r="P4357" s="23"/>
    </row>
    <row r="4358" spans="1:16" x14ac:dyDescent="0.2">
      <c r="A4358" s="23"/>
      <c r="H4358" s="17"/>
      <c r="I4358" s="28"/>
      <c r="J4358" s="21"/>
      <c r="K4358" s="10"/>
      <c r="L4358" s="10"/>
      <c r="M4358" s="10"/>
      <c r="N4358" s="23"/>
      <c r="O4358" s="23"/>
      <c r="P4358" s="23"/>
    </row>
    <row r="4359" spans="1:16" x14ac:dyDescent="0.2">
      <c r="A4359" s="23"/>
      <c r="H4359" s="17"/>
      <c r="I4359" s="28"/>
      <c r="J4359" s="21"/>
      <c r="K4359" s="10"/>
      <c r="L4359" s="10"/>
      <c r="M4359" s="10"/>
      <c r="N4359" s="23"/>
      <c r="O4359" s="23"/>
      <c r="P4359" s="23"/>
    </row>
    <row r="4360" spans="1:16" x14ac:dyDescent="0.2">
      <c r="A4360" s="23"/>
      <c r="H4360" s="17"/>
      <c r="I4360" s="28"/>
      <c r="J4360" s="21"/>
      <c r="K4360" s="10"/>
      <c r="L4360" s="10"/>
      <c r="M4360" s="10"/>
      <c r="N4360" s="23"/>
      <c r="O4360" s="23"/>
      <c r="P4360" s="23"/>
    </row>
    <row r="4361" spans="1:16" x14ac:dyDescent="0.2">
      <c r="A4361" s="23"/>
      <c r="H4361" s="17"/>
      <c r="I4361" s="28"/>
      <c r="J4361" s="21"/>
      <c r="K4361" s="10"/>
      <c r="L4361" s="10"/>
      <c r="M4361" s="10"/>
      <c r="N4361" s="23"/>
      <c r="O4361" s="23"/>
      <c r="P4361" s="23"/>
    </row>
    <row r="4362" spans="1:16" x14ac:dyDescent="0.2">
      <c r="A4362" s="23"/>
      <c r="H4362" s="17"/>
      <c r="I4362" s="28"/>
      <c r="J4362" s="21"/>
      <c r="K4362" s="10"/>
      <c r="L4362" s="10"/>
      <c r="M4362" s="10"/>
      <c r="N4362" s="23"/>
      <c r="O4362" s="23"/>
      <c r="P4362" s="23"/>
    </row>
    <row r="4363" spans="1:16" x14ac:dyDescent="0.2">
      <c r="A4363" s="23"/>
      <c r="H4363" s="17"/>
      <c r="I4363" s="28"/>
      <c r="J4363" s="21"/>
      <c r="K4363" s="10"/>
      <c r="L4363" s="10"/>
      <c r="M4363" s="10"/>
      <c r="N4363" s="23"/>
      <c r="O4363" s="23"/>
      <c r="P4363" s="23"/>
    </row>
    <row r="4364" spans="1:16" x14ac:dyDescent="0.2">
      <c r="A4364" s="23"/>
      <c r="H4364" s="17"/>
      <c r="I4364" s="28"/>
      <c r="J4364" s="21"/>
      <c r="K4364" s="10"/>
      <c r="L4364" s="10"/>
      <c r="M4364" s="10"/>
      <c r="N4364" s="23"/>
      <c r="O4364" s="23"/>
      <c r="P4364" s="23"/>
    </row>
    <row r="4365" spans="1:16" x14ac:dyDescent="0.2">
      <c r="A4365" s="23"/>
      <c r="H4365" s="17"/>
      <c r="I4365" s="28"/>
      <c r="J4365" s="21"/>
      <c r="K4365" s="10"/>
      <c r="L4365" s="10"/>
      <c r="M4365" s="10"/>
      <c r="N4365" s="23"/>
      <c r="O4365" s="23"/>
      <c r="P4365" s="23"/>
    </row>
    <row r="4366" spans="1:16" x14ac:dyDescent="0.2">
      <c r="A4366" s="23"/>
      <c r="H4366" s="17"/>
      <c r="I4366" s="28"/>
      <c r="J4366" s="21"/>
      <c r="K4366" s="10"/>
      <c r="L4366" s="10"/>
      <c r="M4366" s="10"/>
      <c r="N4366" s="23"/>
      <c r="O4366" s="23"/>
      <c r="P4366" s="23"/>
    </row>
    <row r="4367" spans="1:16" x14ac:dyDescent="0.2">
      <c r="A4367" s="23"/>
      <c r="H4367" s="17"/>
      <c r="I4367" s="28"/>
      <c r="J4367" s="21"/>
      <c r="K4367" s="10"/>
      <c r="L4367" s="10"/>
      <c r="M4367" s="10"/>
      <c r="N4367" s="23"/>
      <c r="O4367" s="23"/>
      <c r="P4367" s="23"/>
    </row>
    <row r="4368" spans="1:16" x14ac:dyDescent="0.2">
      <c r="A4368" s="23"/>
      <c r="H4368" s="17"/>
      <c r="I4368" s="28"/>
      <c r="J4368" s="21"/>
      <c r="K4368" s="10"/>
      <c r="L4368" s="10"/>
      <c r="M4368" s="10"/>
      <c r="N4368" s="23"/>
      <c r="O4368" s="23"/>
      <c r="P4368" s="23"/>
    </row>
    <row r="4369" spans="1:16" x14ac:dyDescent="0.2">
      <c r="A4369" s="23"/>
      <c r="H4369" s="17"/>
      <c r="I4369" s="28"/>
      <c r="J4369" s="21"/>
      <c r="K4369" s="10"/>
      <c r="L4369" s="10"/>
      <c r="M4369" s="10"/>
      <c r="N4369" s="23"/>
      <c r="O4369" s="23"/>
      <c r="P4369" s="23"/>
    </row>
    <row r="4370" spans="1:16" x14ac:dyDescent="0.2">
      <c r="A4370" s="23"/>
      <c r="H4370" s="17"/>
      <c r="I4370" s="28"/>
      <c r="J4370" s="21"/>
      <c r="K4370" s="10"/>
      <c r="L4370" s="10"/>
      <c r="M4370" s="10"/>
      <c r="N4370" s="23"/>
      <c r="O4370" s="23"/>
      <c r="P4370" s="23"/>
    </row>
    <row r="4371" spans="1:16" x14ac:dyDescent="0.2">
      <c r="A4371" s="23"/>
      <c r="H4371" s="17"/>
      <c r="I4371" s="28"/>
      <c r="J4371" s="21"/>
      <c r="K4371" s="10"/>
      <c r="L4371" s="10"/>
      <c r="M4371" s="10"/>
      <c r="N4371" s="23"/>
      <c r="O4371" s="23"/>
      <c r="P4371" s="23"/>
    </row>
    <row r="4372" spans="1:16" x14ac:dyDescent="0.2">
      <c r="A4372" s="23"/>
      <c r="H4372" s="17"/>
      <c r="I4372" s="28"/>
      <c r="J4372" s="21"/>
      <c r="K4372" s="10"/>
      <c r="L4372" s="10"/>
      <c r="M4372" s="10"/>
      <c r="N4372" s="23"/>
      <c r="O4372" s="23"/>
      <c r="P4372" s="23"/>
    </row>
    <row r="4373" spans="1:16" x14ac:dyDescent="0.2">
      <c r="A4373" s="23"/>
      <c r="H4373" s="17"/>
      <c r="I4373" s="28"/>
      <c r="J4373" s="21"/>
      <c r="K4373" s="10"/>
      <c r="L4373" s="10"/>
      <c r="M4373" s="10"/>
      <c r="N4373" s="23"/>
      <c r="O4373" s="23"/>
      <c r="P4373" s="23"/>
    </row>
    <row r="4374" spans="1:16" x14ac:dyDescent="0.2">
      <c r="A4374" s="23"/>
      <c r="H4374" s="17"/>
      <c r="I4374" s="28"/>
      <c r="J4374" s="21"/>
      <c r="K4374" s="10"/>
      <c r="L4374" s="10"/>
      <c r="M4374" s="10"/>
      <c r="N4374" s="23"/>
      <c r="O4374" s="23"/>
      <c r="P4374" s="23"/>
    </row>
    <row r="4375" spans="1:16" x14ac:dyDescent="0.2">
      <c r="A4375" s="23"/>
      <c r="H4375" s="17"/>
      <c r="I4375" s="28"/>
      <c r="J4375" s="21"/>
      <c r="K4375" s="10"/>
      <c r="L4375" s="10"/>
      <c r="M4375" s="10"/>
      <c r="N4375" s="23"/>
      <c r="O4375" s="23"/>
      <c r="P4375" s="23"/>
    </row>
    <row r="4376" spans="1:16" x14ac:dyDescent="0.2">
      <c r="A4376" s="23"/>
      <c r="H4376" s="17"/>
      <c r="I4376" s="28"/>
      <c r="J4376" s="21"/>
      <c r="K4376" s="10"/>
      <c r="L4376" s="10"/>
      <c r="M4376" s="10"/>
      <c r="N4376" s="23"/>
      <c r="O4376" s="23"/>
      <c r="P4376" s="23"/>
    </row>
    <row r="4377" spans="1:16" x14ac:dyDescent="0.2">
      <c r="A4377" s="23"/>
      <c r="H4377" s="17"/>
      <c r="I4377" s="28"/>
      <c r="J4377" s="21"/>
      <c r="K4377" s="10"/>
      <c r="L4377" s="10"/>
      <c r="M4377" s="10"/>
      <c r="N4377" s="23"/>
      <c r="O4377" s="23"/>
      <c r="P4377" s="23"/>
    </row>
    <row r="4378" spans="1:16" x14ac:dyDescent="0.2">
      <c r="A4378" s="23"/>
      <c r="H4378" s="17"/>
      <c r="I4378" s="28"/>
      <c r="J4378" s="21"/>
      <c r="K4378" s="10"/>
      <c r="L4378" s="10"/>
      <c r="M4378" s="10"/>
      <c r="N4378" s="23"/>
      <c r="O4378" s="23"/>
      <c r="P4378" s="23"/>
    </row>
    <row r="4379" spans="1:16" x14ac:dyDescent="0.2">
      <c r="A4379" s="23"/>
      <c r="H4379" s="17"/>
      <c r="I4379" s="28"/>
      <c r="J4379" s="21"/>
      <c r="K4379" s="10"/>
      <c r="L4379" s="10"/>
      <c r="M4379" s="10"/>
      <c r="N4379" s="23"/>
      <c r="O4379" s="23"/>
      <c r="P4379" s="23"/>
    </row>
    <row r="4380" spans="1:16" x14ac:dyDescent="0.2">
      <c r="A4380" s="23"/>
      <c r="H4380" s="17"/>
      <c r="I4380" s="28"/>
      <c r="J4380" s="21"/>
      <c r="K4380" s="10"/>
      <c r="L4380" s="10"/>
      <c r="M4380" s="10"/>
      <c r="N4380" s="23"/>
      <c r="O4380" s="23"/>
      <c r="P4380" s="23"/>
    </row>
    <row r="4381" spans="1:16" x14ac:dyDescent="0.2">
      <c r="A4381" s="23"/>
      <c r="H4381" s="17"/>
      <c r="I4381" s="28"/>
      <c r="J4381" s="21"/>
      <c r="K4381" s="10"/>
      <c r="L4381" s="10"/>
      <c r="M4381" s="10"/>
      <c r="N4381" s="23"/>
      <c r="O4381" s="23"/>
      <c r="P4381" s="23"/>
    </row>
    <row r="4382" spans="1:16" x14ac:dyDescent="0.2">
      <c r="A4382" s="23"/>
      <c r="H4382" s="17"/>
      <c r="I4382" s="28"/>
      <c r="J4382" s="21"/>
      <c r="K4382" s="10"/>
      <c r="L4382" s="10"/>
      <c r="M4382" s="10"/>
      <c r="N4382" s="23"/>
      <c r="O4382" s="23"/>
      <c r="P4382" s="23"/>
    </row>
    <row r="4383" spans="1:16" x14ac:dyDescent="0.2">
      <c r="A4383" s="23"/>
      <c r="H4383" s="17"/>
      <c r="I4383" s="28"/>
      <c r="J4383" s="21"/>
      <c r="K4383" s="10"/>
      <c r="L4383" s="10"/>
      <c r="M4383" s="10"/>
      <c r="N4383" s="23"/>
      <c r="O4383" s="23"/>
      <c r="P4383" s="23"/>
    </row>
    <row r="4384" spans="1:16" x14ac:dyDescent="0.2">
      <c r="A4384" s="23"/>
      <c r="H4384" s="17"/>
      <c r="I4384" s="28"/>
      <c r="J4384" s="21"/>
      <c r="K4384" s="10"/>
      <c r="L4384" s="10"/>
      <c r="M4384" s="10"/>
      <c r="N4384" s="23"/>
      <c r="O4384" s="23"/>
      <c r="P4384" s="23"/>
    </row>
    <row r="4385" spans="1:16" x14ac:dyDescent="0.2">
      <c r="A4385" s="23"/>
      <c r="H4385" s="17"/>
      <c r="I4385" s="28"/>
      <c r="J4385" s="21"/>
      <c r="K4385" s="10"/>
      <c r="L4385" s="10"/>
      <c r="M4385" s="10"/>
      <c r="N4385" s="23"/>
      <c r="O4385" s="23"/>
      <c r="P4385" s="23"/>
    </row>
    <row r="4386" spans="1:16" x14ac:dyDescent="0.2">
      <c r="A4386" s="23"/>
      <c r="H4386" s="17"/>
      <c r="I4386" s="28"/>
      <c r="J4386" s="21"/>
      <c r="K4386" s="10"/>
      <c r="L4386" s="10"/>
      <c r="M4386" s="10"/>
      <c r="N4386" s="23"/>
      <c r="O4386" s="23"/>
      <c r="P4386" s="23"/>
    </row>
    <row r="4387" spans="1:16" x14ac:dyDescent="0.2">
      <c r="A4387" s="23"/>
      <c r="H4387" s="17"/>
      <c r="I4387" s="28"/>
      <c r="J4387" s="21"/>
      <c r="K4387" s="10"/>
      <c r="L4387" s="10"/>
      <c r="M4387" s="10"/>
      <c r="N4387" s="23"/>
      <c r="O4387" s="23"/>
      <c r="P4387" s="23"/>
    </row>
    <row r="4388" spans="1:16" x14ac:dyDescent="0.2">
      <c r="A4388" s="23"/>
      <c r="H4388" s="17"/>
      <c r="I4388" s="28"/>
      <c r="J4388" s="21"/>
      <c r="K4388" s="10"/>
      <c r="L4388" s="10"/>
      <c r="M4388" s="10"/>
      <c r="N4388" s="23"/>
      <c r="O4388" s="23"/>
      <c r="P4388" s="23"/>
    </row>
    <row r="4389" spans="1:16" x14ac:dyDescent="0.2">
      <c r="A4389" s="23"/>
      <c r="H4389" s="17"/>
      <c r="I4389" s="28"/>
      <c r="J4389" s="21"/>
      <c r="K4389" s="10"/>
      <c r="L4389" s="10"/>
      <c r="M4389" s="10"/>
      <c r="N4389" s="23"/>
      <c r="O4389" s="23"/>
      <c r="P4389" s="23"/>
    </row>
    <row r="4390" spans="1:16" x14ac:dyDescent="0.2">
      <c r="A4390" s="23"/>
      <c r="H4390" s="17"/>
      <c r="I4390" s="28"/>
      <c r="J4390" s="21"/>
      <c r="K4390" s="10"/>
      <c r="L4390" s="10"/>
      <c r="M4390" s="10"/>
      <c r="N4390" s="23"/>
      <c r="O4390" s="23"/>
      <c r="P4390" s="23"/>
    </row>
    <row r="4391" spans="1:16" x14ac:dyDescent="0.2">
      <c r="A4391" s="23"/>
      <c r="H4391" s="17"/>
      <c r="I4391" s="28"/>
      <c r="J4391" s="21"/>
      <c r="K4391" s="10"/>
      <c r="L4391" s="10"/>
      <c r="M4391" s="10"/>
      <c r="N4391" s="23"/>
      <c r="O4391" s="23"/>
      <c r="P4391" s="23"/>
    </row>
    <row r="4392" spans="1:16" x14ac:dyDescent="0.2">
      <c r="A4392" s="23"/>
      <c r="H4392" s="17"/>
      <c r="I4392" s="28"/>
      <c r="J4392" s="21"/>
      <c r="K4392" s="10"/>
      <c r="L4392" s="10"/>
      <c r="M4392" s="10"/>
      <c r="N4392" s="23"/>
      <c r="O4392" s="23"/>
      <c r="P4392" s="23"/>
    </row>
    <row r="4393" spans="1:16" x14ac:dyDescent="0.2">
      <c r="A4393" s="23"/>
      <c r="H4393" s="17"/>
      <c r="I4393" s="28"/>
      <c r="J4393" s="21"/>
      <c r="K4393" s="10"/>
      <c r="L4393" s="10"/>
      <c r="M4393" s="10"/>
      <c r="N4393" s="23"/>
      <c r="O4393" s="23"/>
      <c r="P4393" s="23"/>
    </row>
    <row r="4394" spans="1:16" x14ac:dyDescent="0.2">
      <c r="A4394" s="23"/>
      <c r="H4394" s="17"/>
      <c r="I4394" s="28"/>
      <c r="J4394" s="21"/>
      <c r="K4394" s="10"/>
      <c r="L4394" s="10"/>
      <c r="M4394" s="10"/>
      <c r="N4394" s="23"/>
      <c r="O4394" s="23"/>
      <c r="P4394" s="23"/>
    </row>
    <row r="4395" spans="1:16" x14ac:dyDescent="0.2">
      <c r="A4395" s="23"/>
      <c r="H4395" s="17"/>
      <c r="I4395" s="28"/>
      <c r="J4395" s="21"/>
      <c r="K4395" s="10"/>
      <c r="L4395" s="10"/>
      <c r="M4395" s="10"/>
      <c r="N4395" s="23"/>
      <c r="O4395" s="23"/>
      <c r="P4395" s="23"/>
    </row>
    <row r="4396" spans="1:16" x14ac:dyDescent="0.2">
      <c r="A4396" s="23"/>
      <c r="H4396" s="17"/>
      <c r="I4396" s="28"/>
      <c r="J4396" s="21"/>
      <c r="K4396" s="10"/>
      <c r="L4396" s="10"/>
      <c r="M4396" s="10"/>
      <c r="N4396" s="23"/>
      <c r="O4396" s="23"/>
      <c r="P4396" s="23"/>
    </row>
    <row r="4397" spans="1:16" x14ac:dyDescent="0.2">
      <c r="A4397" s="23"/>
      <c r="H4397" s="17"/>
      <c r="I4397" s="28"/>
      <c r="J4397" s="21"/>
      <c r="K4397" s="10"/>
      <c r="L4397" s="10"/>
      <c r="M4397" s="10"/>
      <c r="N4397" s="23"/>
      <c r="O4397" s="23"/>
      <c r="P4397" s="23"/>
    </row>
    <row r="4398" spans="1:16" x14ac:dyDescent="0.2">
      <c r="A4398" s="23"/>
      <c r="H4398" s="17"/>
      <c r="I4398" s="28"/>
      <c r="J4398" s="21"/>
      <c r="K4398" s="10"/>
      <c r="L4398" s="10"/>
      <c r="M4398" s="10"/>
      <c r="N4398" s="23"/>
      <c r="O4398" s="23"/>
      <c r="P4398" s="23"/>
    </row>
    <row r="4399" spans="1:16" x14ac:dyDescent="0.2">
      <c r="A4399" s="23"/>
      <c r="H4399" s="17"/>
      <c r="I4399" s="28"/>
      <c r="J4399" s="21"/>
      <c r="K4399" s="10"/>
      <c r="L4399" s="10"/>
      <c r="M4399" s="10"/>
      <c r="N4399" s="23"/>
      <c r="O4399" s="23"/>
      <c r="P4399" s="23"/>
    </row>
    <row r="4400" spans="1:16" x14ac:dyDescent="0.2">
      <c r="A4400" s="23"/>
      <c r="H4400" s="17"/>
      <c r="I4400" s="28"/>
      <c r="J4400" s="21"/>
      <c r="K4400" s="10"/>
      <c r="L4400" s="10"/>
      <c r="M4400" s="10"/>
      <c r="N4400" s="23"/>
      <c r="O4400" s="23"/>
      <c r="P4400" s="23"/>
    </row>
    <row r="4401" spans="1:16" x14ac:dyDescent="0.2">
      <c r="A4401" s="23"/>
      <c r="H4401" s="17"/>
      <c r="I4401" s="28"/>
      <c r="J4401" s="21"/>
      <c r="K4401" s="10"/>
      <c r="L4401" s="10"/>
      <c r="M4401" s="10"/>
      <c r="N4401" s="23"/>
      <c r="O4401" s="23"/>
      <c r="P4401" s="23"/>
    </row>
    <row r="4402" spans="1:16" x14ac:dyDescent="0.2">
      <c r="A4402" s="23"/>
      <c r="H4402" s="17"/>
      <c r="I4402" s="28"/>
      <c r="J4402" s="21"/>
      <c r="K4402" s="10"/>
      <c r="L4402" s="10"/>
      <c r="M4402" s="10"/>
      <c r="N4402" s="23"/>
      <c r="O4402" s="23"/>
      <c r="P4402" s="23"/>
    </row>
    <row r="4403" spans="1:16" x14ac:dyDescent="0.2">
      <c r="A4403" s="23"/>
      <c r="H4403" s="17"/>
      <c r="I4403" s="28"/>
      <c r="J4403" s="21"/>
      <c r="K4403" s="10"/>
      <c r="L4403" s="10"/>
      <c r="M4403" s="10"/>
      <c r="N4403" s="23"/>
      <c r="O4403" s="23"/>
      <c r="P4403" s="23"/>
    </row>
    <row r="4404" spans="1:16" x14ac:dyDescent="0.2">
      <c r="A4404" s="23"/>
      <c r="H4404" s="17"/>
      <c r="I4404" s="28"/>
      <c r="J4404" s="21"/>
      <c r="K4404" s="10"/>
      <c r="L4404" s="10"/>
      <c r="M4404" s="10"/>
      <c r="N4404" s="23"/>
      <c r="O4404" s="23"/>
      <c r="P4404" s="23"/>
    </row>
    <row r="4405" spans="1:16" x14ac:dyDescent="0.2">
      <c r="A4405" s="23"/>
      <c r="H4405" s="17"/>
      <c r="I4405" s="28"/>
      <c r="J4405" s="21"/>
      <c r="K4405" s="10"/>
      <c r="L4405" s="10"/>
      <c r="M4405" s="10"/>
      <c r="N4405" s="23"/>
      <c r="O4405" s="23"/>
      <c r="P4405" s="23"/>
    </row>
    <row r="4406" spans="1:16" x14ac:dyDescent="0.2">
      <c r="A4406" s="23"/>
      <c r="H4406" s="17"/>
      <c r="I4406" s="28"/>
      <c r="J4406" s="21"/>
      <c r="K4406" s="10"/>
      <c r="L4406" s="10"/>
      <c r="M4406" s="10"/>
      <c r="N4406" s="23"/>
      <c r="O4406" s="23"/>
      <c r="P4406" s="23"/>
    </row>
    <row r="4407" spans="1:16" x14ac:dyDescent="0.2">
      <c r="A4407" s="23"/>
      <c r="H4407" s="17"/>
      <c r="I4407" s="28"/>
      <c r="J4407" s="21"/>
      <c r="K4407" s="10"/>
      <c r="L4407" s="10"/>
      <c r="M4407" s="10"/>
      <c r="N4407" s="23"/>
      <c r="O4407" s="23"/>
      <c r="P4407" s="23"/>
    </row>
    <row r="4408" spans="1:16" x14ac:dyDescent="0.2">
      <c r="A4408" s="23"/>
      <c r="H4408" s="17"/>
      <c r="I4408" s="28"/>
      <c r="J4408" s="21"/>
      <c r="K4408" s="10"/>
      <c r="L4408" s="10"/>
      <c r="M4408" s="10"/>
      <c r="N4408" s="23"/>
      <c r="O4408" s="23"/>
      <c r="P4408" s="23"/>
    </row>
    <row r="4409" spans="1:16" x14ac:dyDescent="0.2">
      <c r="A4409" s="23"/>
      <c r="H4409" s="17"/>
      <c r="I4409" s="28"/>
      <c r="J4409" s="21"/>
      <c r="K4409" s="10"/>
      <c r="L4409" s="10"/>
      <c r="M4409" s="10"/>
      <c r="N4409" s="23"/>
      <c r="O4409" s="23"/>
      <c r="P4409" s="23"/>
    </row>
    <row r="4410" spans="1:16" x14ac:dyDescent="0.2">
      <c r="A4410" s="23"/>
      <c r="H4410" s="17"/>
      <c r="I4410" s="28"/>
      <c r="J4410" s="21"/>
      <c r="K4410" s="10"/>
      <c r="L4410" s="10"/>
      <c r="M4410" s="10"/>
      <c r="N4410" s="23"/>
      <c r="O4410" s="23"/>
      <c r="P4410" s="23"/>
    </row>
    <row r="4411" spans="1:16" x14ac:dyDescent="0.2">
      <c r="A4411" s="23"/>
      <c r="H4411" s="17"/>
      <c r="I4411" s="28"/>
      <c r="J4411" s="21"/>
      <c r="K4411" s="10"/>
      <c r="L4411" s="10"/>
      <c r="M4411" s="10"/>
      <c r="N4411" s="23"/>
      <c r="O4411" s="23"/>
      <c r="P4411" s="23"/>
    </row>
    <row r="4412" spans="1:16" x14ac:dyDescent="0.2">
      <c r="A4412" s="23"/>
      <c r="H4412" s="17"/>
      <c r="I4412" s="28"/>
      <c r="J4412" s="21"/>
      <c r="K4412" s="10"/>
      <c r="L4412" s="10"/>
      <c r="M4412" s="10"/>
      <c r="N4412" s="23"/>
      <c r="O4412" s="23"/>
      <c r="P4412" s="23"/>
    </row>
    <row r="4413" spans="1:16" x14ac:dyDescent="0.2">
      <c r="A4413" s="23"/>
      <c r="H4413" s="17"/>
      <c r="I4413" s="28"/>
      <c r="J4413" s="21"/>
      <c r="K4413" s="10"/>
      <c r="L4413" s="10"/>
      <c r="M4413" s="10"/>
      <c r="N4413" s="23"/>
      <c r="O4413" s="23"/>
      <c r="P4413" s="23"/>
    </row>
    <row r="4414" spans="1:16" x14ac:dyDescent="0.2">
      <c r="A4414" s="23"/>
      <c r="H4414" s="17"/>
      <c r="I4414" s="28"/>
      <c r="J4414" s="21"/>
      <c r="K4414" s="10"/>
      <c r="L4414" s="10"/>
      <c r="M4414" s="10"/>
      <c r="N4414" s="23"/>
      <c r="O4414" s="23"/>
      <c r="P4414" s="23"/>
    </row>
    <row r="4415" spans="1:16" x14ac:dyDescent="0.2">
      <c r="A4415" s="23"/>
      <c r="H4415" s="17"/>
      <c r="I4415" s="28"/>
      <c r="J4415" s="21"/>
      <c r="K4415" s="10"/>
      <c r="L4415" s="10"/>
      <c r="M4415" s="10"/>
      <c r="N4415" s="23"/>
      <c r="O4415" s="23"/>
      <c r="P4415" s="23"/>
    </row>
    <row r="4416" spans="1:16" x14ac:dyDescent="0.2">
      <c r="A4416" s="23"/>
      <c r="H4416" s="17"/>
      <c r="I4416" s="28"/>
      <c r="J4416" s="21"/>
      <c r="K4416" s="10"/>
      <c r="L4416" s="10"/>
      <c r="M4416" s="10"/>
      <c r="N4416" s="23"/>
      <c r="O4416" s="23"/>
      <c r="P4416" s="23"/>
    </row>
    <row r="4417" spans="1:16" x14ac:dyDescent="0.2">
      <c r="A4417" s="23"/>
      <c r="H4417" s="17"/>
      <c r="I4417" s="28"/>
      <c r="J4417" s="21"/>
      <c r="K4417" s="10"/>
      <c r="L4417" s="10"/>
      <c r="M4417" s="10"/>
      <c r="N4417" s="23"/>
      <c r="O4417" s="23"/>
      <c r="P4417" s="23"/>
    </row>
    <row r="4418" spans="1:16" x14ac:dyDescent="0.2">
      <c r="A4418" s="23"/>
      <c r="H4418" s="17"/>
      <c r="I4418" s="28"/>
      <c r="J4418" s="21"/>
      <c r="K4418" s="10"/>
      <c r="L4418" s="10"/>
      <c r="M4418" s="10"/>
      <c r="N4418" s="23"/>
      <c r="O4418" s="23"/>
      <c r="P4418" s="23"/>
    </row>
    <row r="4419" spans="1:16" x14ac:dyDescent="0.2">
      <c r="A4419" s="23"/>
      <c r="H4419" s="17"/>
      <c r="I4419" s="28"/>
      <c r="J4419" s="21"/>
      <c r="K4419" s="10"/>
      <c r="L4419" s="10"/>
      <c r="M4419" s="10"/>
      <c r="N4419" s="23"/>
      <c r="O4419" s="23"/>
      <c r="P4419" s="23"/>
    </row>
    <row r="4420" spans="1:16" x14ac:dyDescent="0.2">
      <c r="A4420" s="23"/>
      <c r="H4420" s="17"/>
      <c r="I4420" s="28"/>
      <c r="J4420" s="21"/>
      <c r="K4420" s="10"/>
      <c r="L4420" s="10"/>
      <c r="M4420" s="10"/>
      <c r="N4420" s="23"/>
      <c r="O4420" s="23"/>
      <c r="P4420" s="23"/>
    </row>
    <row r="4421" spans="1:16" x14ac:dyDescent="0.2">
      <c r="A4421" s="23"/>
      <c r="H4421" s="17"/>
      <c r="I4421" s="28"/>
      <c r="J4421" s="21"/>
      <c r="K4421" s="10"/>
      <c r="L4421" s="10"/>
      <c r="M4421" s="10"/>
      <c r="N4421" s="23"/>
      <c r="O4421" s="23"/>
      <c r="P4421" s="23"/>
    </row>
    <row r="4422" spans="1:16" x14ac:dyDescent="0.2">
      <c r="A4422" s="23"/>
      <c r="H4422" s="17"/>
      <c r="I4422" s="28"/>
      <c r="J4422" s="21"/>
      <c r="K4422" s="10"/>
      <c r="L4422" s="10"/>
      <c r="M4422" s="10"/>
      <c r="N4422" s="23"/>
      <c r="O4422" s="23"/>
      <c r="P4422" s="23"/>
    </row>
    <row r="4423" spans="1:16" x14ac:dyDescent="0.2">
      <c r="A4423" s="23"/>
      <c r="H4423" s="17"/>
      <c r="I4423" s="28"/>
      <c r="J4423" s="21"/>
      <c r="K4423" s="10"/>
      <c r="L4423" s="10"/>
      <c r="M4423" s="10"/>
      <c r="N4423" s="23"/>
      <c r="O4423" s="23"/>
      <c r="P4423" s="23"/>
    </row>
    <row r="4424" spans="1:16" x14ac:dyDescent="0.2">
      <c r="A4424" s="23"/>
      <c r="H4424" s="17"/>
      <c r="I4424" s="28"/>
      <c r="J4424" s="21"/>
      <c r="K4424" s="10"/>
      <c r="L4424" s="10"/>
      <c r="M4424" s="10"/>
      <c r="N4424" s="23"/>
      <c r="O4424" s="23"/>
      <c r="P4424" s="23"/>
    </row>
    <row r="4425" spans="1:16" x14ac:dyDescent="0.2">
      <c r="A4425" s="23"/>
      <c r="H4425" s="17"/>
      <c r="I4425" s="28"/>
      <c r="J4425" s="21"/>
      <c r="K4425" s="10"/>
      <c r="L4425" s="10"/>
      <c r="M4425" s="10"/>
      <c r="N4425" s="23"/>
      <c r="O4425" s="23"/>
      <c r="P4425" s="23"/>
    </row>
    <row r="4426" spans="1:16" x14ac:dyDescent="0.2">
      <c r="A4426" s="23"/>
      <c r="H4426" s="17"/>
      <c r="I4426" s="28"/>
      <c r="J4426" s="21"/>
      <c r="K4426" s="10"/>
      <c r="L4426" s="10"/>
      <c r="M4426" s="10"/>
      <c r="N4426" s="23"/>
      <c r="O4426" s="23"/>
      <c r="P4426" s="23"/>
    </row>
    <row r="4427" spans="1:16" x14ac:dyDescent="0.2">
      <c r="A4427" s="23"/>
      <c r="H4427" s="17"/>
      <c r="I4427" s="28"/>
      <c r="J4427" s="21"/>
      <c r="K4427" s="10"/>
      <c r="L4427" s="10"/>
      <c r="M4427" s="10"/>
      <c r="N4427" s="23"/>
      <c r="O4427" s="23"/>
      <c r="P4427" s="23"/>
    </row>
    <row r="4428" spans="1:16" x14ac:dyDescent="0.2">
      <c r="A4428" s="23"/>
      <c r="H4428" s="17"/>
      <c r="I4428" s="28"/>
      <c r="J4428" s="21"/>
      <c r="K4428" s="10"/>
      <c r="L4428" s="10"/>
      <c r="M4428" s="10"/>
      <c r="N4428" s="23"/>
      <c r="O4428" s="23"/>
      <c r="P4428" s="23"/>
    </row>
    <row r="4429" spans="1:16" x14ac:dyDescent="0.2">
      <c r="A4429" s="23"/>
      <c r="H4429" s="17"/>
      <c r="I4429" s="28"/>
      <c r="J4429" s="21"/>
      <c r="K4429" s="10"/>
      <c r="L4429" s="10"/>
      <c r="M4429" s="10"/>
      <c r="N4429" s="23"/>
      <c r="O4429" s="23"/>
      <c r="P4429" s="23"/>
    </row>
    <row r="4430" spans="1:16" x14ac:dyDescent="0.2">
      <c r="A4430" s="23"/>
      <c r="H4430" s="17"/>
      <c r="I4430" s="28"/>
      <c r="J4430" s="21"/>
      <c r="K4430" s="10"/>
      <c r="L4430" s="10"/>
      <c r="M4430" s="10"/>
      <c r="N4430" s="23"/>
      <c r="O4430" s="23"/>
      <c r="P4430" s="23"/>
    </row>
    <row r="4431" spans="1:16" x14ac:dyDescent="0.2">
      <c r="A4431" s="23"/>
      <c r="H4431" s="17"/>
      <c r="I4431" s="28"/>
      <c r="J4431" s="21"/>
      <c r="K4431" s="10"/>
      <c r="L4431" s="10"/>
      <c r="M4431" s="10"/>
      <c r="N4431" s="23"/>
      <c r="O4431" s="23"/>
      <c r="P4431" s="23"/>
    </row>
    <row r="4432" spans="1:16" x14ac:dyDescent="0.2">
      <c r="A4432" s="23"/>
      <c r="H4432" s="17"/>
      <c r="I4432" s="28"/>
      <c r="J4432" s="21"/>
      <c r="K4432" s="10"/>
      <c r="L4432" s="10"/>
      <c r="M4432" s="10"/>
      <c r="N4432" s="23"/>
      <c r="O4432" s="23"/>
      <c r="P4432" s="23"/>
    </row>
    <row r="4433" spans="1:16" x14ac:dyDescent="0.2">
      <c r="A4433" s="23"/>
      <c r="H4433" s="17"/>
      <c r="I4433" s="28"/>
      <c r="J4433" s="21"/>
      <c r="K4433" s="10"/>
      <c r="L4433" s="10"/>
      <c r="M4433" s="10"/>
      <c r="N4433" s="23"/>
      <c r="O4433" s="23"/>
      <c r="P4433" s="23"/>
    </row>
    <row r="4434" spans="1:16" x14ac:dyDescent="0.2">
      <c r="A4434" s="23"/>
      <c r="H4434" s="17"/>
      <c r="I4434" s="28"/>
      <c r="J4434" s="21"/>
      <c r="K4434" s="10"/>
      <c r="L4434" s="10"/>
      <c r="M4434" s="10"/>
      <c r="N4434" s="23"/>
      <c r="O4434" s="23"/>
      <c r="P4434" s="23"/>
    </row>
    <row r="4435" spans="1:16" x14ac:dyDescent="0.2">
      <c r="A4435" s="23"/>
      <c r="H4435" s="17"/>
      <c r="I4435" s="28"/>
      <c r="J4435" s="21"/>
      <c r="K4435" s="10"/>
      <c r="L4435" s="10"/>
      <c r="M4435" s="10"/>
      <c r="N4435" s="23"/>
      <c r="O4435" s="23"/>
      <c r="P4435" s="23"/>
    </row>
    <row r="4436" spans="1:16" x14ac:dyDescent="0.2">
      <c r="A4436" s="23"/>
      <c r="H4436" s="17"/>
      <c r="I4436" s="28"/>
      <c r="J4436" s="21"/>
      <c r="K4436" s="10"/>
      <c r="L4436" s="10"/>
      <c r="M4436" s="10"/>
      <c r="N4436" s="23"/>
      <c r="O4436" s="23"/>
      <c r="P4436" s="23"/>
    </row>
    <row r="4437" spans="1:16" x14ac:dyDescent="0.2">
      <c r="A4437" s="23"/>
      <c r="H4437" s="17"/>
      <c r="I4437" s="28"/>
      <c r="J4437" s="21"/>
      <c r="K4437" s="10"/>
      <c r="L4437" s="10"/>
      <c r="M4437" s="10"/>
      <c r="N4437" s="23"/>
      <c r="O4437" s="23"/>
      <c r="P4437" s="23"/>
    </row>
    <row r="4438" spans="1:16" x14ac:dyDescent="0.2">
      <c r="A4438" s="23"/>
      <c r="H4438" s="17"/>
      <c r="I4438" s="28"/>
      <c r="J4438" s="21"/>
      <c r="K4438" s="10"/>
      <c r="L4438" s="10"/>
      <c r="M4438" s="10"/>
      <c r="N4438" s="23"/>
      <c r="O4438" s="23"/>
      <c r="P4438" s="23"/>
    </row>
    <row r="4439" spans="1:16" x14ac:dyDescent="0.2">
      <c r="A4439" s="23"/>
      <c r="H4439" s="17"/>
      <c r="I4439" s="28"/>
      <c r="J4439" s="21"/>
      <c r="K4439" s="10"/>
      <c r="L4439" s="10"/>
      <c r="M4439" s="10"/>
      <c r="N4439" s="23"/>
      <c r="O4439" s="23"/>
      <c r="P4439" s="23"/>
    </row>
    <row r="4440" spans="1:16" x14ac:dyDescent="0.2">
      <c r="A4440" s="23"/>
      <c r="H4440" s="17"/>
      <c r="I4440" s="28"/>
      <c r="J4440" s="21"/>
      <c r="K4440" s="10"/>
      <c r="L4440" s="10"/>
      <c r="M4440" s="10"/>
      <c r="N4440" s="23"/>
      <c r="O4440" s="23"/>
      <c r="P4440" s="23"/>
    </row>
    <row r="4441" spans="1:16" x14ac:dyDescent="0.2">
      <c r="A4441" s="23"/>
      <c r="H4441" s="17"/>
      <c r="I4441" s="28"/>
      <c r="J4441" s="21"/>
      <c r="K4441" s="10"/>
      <c r="L4441" s="10"/>
      <c r="M4441" s="10"/>
      <c r="N4441" s="23"/>
      <c r="O4441" s="23"/>
      <c r="P4441" s="23"/>
    </row>
    <row r="4442" spans="1:16" x14ac:dyDescent="0.2">
      <c r="A4442" s="23"/>
      <c r="H4442" s="17"/>
      <c r="I4442" s="28"/>
      <c r="J4442" s="21"/>
      <c r="K4442" s="10"/>
      <c r="L4442" s="10"/>
      <c r="M4442" s="10"/>
      <c r="N4442" s="23"/>
      <c r="O4442" s="23"/>
      <c r="P4442" s="23"/>
    </row>
    <row r="4443" spans="1:16" x14ac:dyDescent="0.2">
      <c r="A4443" s="23"/>
      <c r="H4443" s="17"/>
      <c r="I4443" s="28"/>
      <c r="J4443" s="21"/>
      <c r="K4443" s="10"/>
      <c r="L4443" s="10"/>
      <c r="M4443" s="10"/>
      <c r="N4443" s="23"/>
      <c r="O4443" s="23"/>
      <c r="P4443" s="23"/>
    </row>
    <row r="4444" spans="1:16" x14ac:dyDescent="0.2">
      <c r="A4444" s="23"/>
      <c r="H4444" s="17"/>
      <c r="I4444" s="28"/>
      <c r="J4444" s="21"/>
      <c r="K4444" s="10"/>
      <c r="L4444" s="10"/>
      <c r="M4444" s="10"/>
      <c r="N4444" s="23"/>
      <c r="O4444" s="23"/>
      <c r="P4444" s="23"/>
    </row>
    <row r="4445" spans="1:16" x14ac:dyDescent="0.2">
      <c r="A4445" s="23"/>
      <c r="H4445" s="17"/>
      <c r="I4445" s="28"/>
      <c r="J4445" s="21"/>
      <c r="K4445" s="10"/>
      <c r="L4445" s="10"/>
      <c r="M4445" s="10"/>
      <c r="N4445" s="23"/>
      <c r="O4445" s="23"/>
      <c r="P4445" s="23"/>
    </row>
    <row r="4446" spans="1:16" x14ac:dyDescent="0.2">
      <c r="A4446" s="23"/>
      <c r="H4446" s="17"/>
      <c r="I4446" s="28"/>
      <c r="J4446" s="21"/>
      <c r="K4446" s="10"/>
      <c r="L4446" s="10"/>
      <c r="M4446" s="10"/>
      <c r="N4446" s="23"/>
      <c r="O4446" s="23"/>
      <c r="P4446" s="23"/>
    </row>
    <row r="4447" spans="1:16" x14ac:dyDescent="0.2">
      <c r="A4447" s="23"/>
      <c r="H4447" s="17"/>
      <c r="I4447" s="28"/>
      <c r="J4447" s="21"/>
      <c r="K4447" s="10"/>
      <c r="L4447" s="10"/>
      <c r="M4447" s="10"/>
      <c r="N4447" s="23"/>
      <c r="O4447" s="23"/>
      <c r="P4447" s="23"/>
    </row>
    <row r="4448" spans="1:16" x14ac:dyDescent="0.2">
      <c r="A4448" s="23"/>
      <c r="H4448" s="17"/>
      <c r="I4448" s="28"/>
      <c r="J4448" s="21"/>
      <c r="K4448" s="10"/>
      <c r="L4448" s="10"/>
      <c r="M4448" s="10"/>
      <c r="N4448" s="23"/>
      <c r="O4448" s="23"/>
      <c r="P4448" s="23"/>
    </row>
    <row r="4449" spans="1:16" x14ac:dyDescent="0.2">
      <c r="A4449" s="23"/>
      <c r="H4449" s="17"/>
      <c r="I4449" s="28"/>
      <c r="J4449" s="21"/>
      <c r="K4449" s="10"/>
      <c r="L4449" s="10"/>
      <c r="M4449" s="10"/>
      <c r="N4449" s="23"/>
      <c r="O4449" s="23"/>
      <c r="P4449" s="23"/>
    </row>
    <row r="4450" spans="1:16" x14ac:dyDescent="0.2">
      <c r="A4450" s="23"/>
      <c r="H4450" s="17"/>
      <c r="I4450" s="28"/>
      <c r="J4450" s="21"/>
      <c r="K4450" s="10"/>
      <c r="L4450" s="10"/>
      <c r="M4450" s="10"/>
      <c r="N4450" s="23"/>
      <c r="O4450" s="23"/>
      <c r="P4450" s="23"/>
    </row>
    <row r="4451" spans="1:16" x14ac:dyDescent="0.2">
      <c r="A4451" s="23"/>
      <c r="H4451" s="17"/>
      <c r="I4451" s="28"/>
      <c r="J4451" s="21"/>
      <c r="K4451" s="10"/>
      <c r="L4451" s="10"/>
      <c r="M4451" s="10"/>
      <c r="N4451" s="23"/>
      <c r="O4451" s="23"/>
      <c r="P4451" s="23"/>
    </row>
    <row r="4452" spans="1:16" x14ac:dyDescent="0.2">
      <c r="A4452" s="23"/>
      <c r="H4452" s="17"/>
      <c r="I4452" s="28"/>
      <c r="J4452" s="21"/>
      <c r="K4452" s="10"/>
      <c r="L4452" s="10"/>
      <c r="M4452" s="10"/>
      <c r="N4452" s="23"/>
      <c r="O4452" s="23"/>
      <c r="P4452" s="23"/>
    </row>
    <row r="4453" spans="1:16" x14ac:dyDescent="0.2">
      <c r="A4453" s="23"/>
      <c r="H4453" s="17"/>
      <c r="I4453" s="28"/>
      <c r="J4453" s="21"/>
      <c r="K4453" s="10"/>
      <c r="L4453" s="10"/>
      <c r="M4453" s="10"/>
      <c r="N4453" s="23"/>
      <c r="O4453" s="23"/>
      <c r="P4453" s="23"/>
    </row>
    <row r="4454" spans="1:16" x14ac:dyDescent="0.2">
      <c r="A4454" s="23"/>
      <c r="H4454" s="17"/>
      <c r="I4454" s="28"/>
      <c r="J4454" s="21"/>
      <c r="K4454" s="10"/>
      <c r="L4454" s="10"/>
      <c r="M4454" s="10"/>
      <c r="N4454" s="23"/>
      <c r="O4454" s="23"/>
      <c r="P4454" s="23"/>
    </row>
    <row r="4455" spans="1:16" x14ac:dyDescent="0.2">
      <c r="A4455" s="23"/>
      <c r="H4455" s="17"/>
      <c r="I4455" s="28"/>
      <c r="J4455" s="21"/>
      <c r="K4455" s="10"/>
      <c r="L4455" s="10"/>
      <c r="M4455" s="10"/>
      <c r="N4455" s="23"/>
      <c r="O4455" s="23"/>
      <c r="P4455" s="23"/>
    </row>
    <row r="4456" spans="1:16" x14ac:dyDescent="0.2">
      <c r="A4456" s="23"/>
      <c r="H4456" s="17"/>
      <c r="I4456" s="28"/>
      <c r="J4456" s="21"/>
      <c r="K4456" s="10"/>
      <c r="L4456" s="10"/>
      <c r="M4456" s="10"/>
      <c r="N4456" s="23"/>
      <c r="O4456" s="23"/>
      <c r="P4456" s="23"/>
    </row>
    <row r="4457" spans="1:16" x14ac:dyDescent="0.2">
      <c r="A4457" s="23"/>
      <c r="H4457" s="17"/>
      <c r="I4457" s="28"/>
      <c r="J4457" s="21"/>
      <c r="K4457" s="10"/>
      <c r="L4457" s="10"/>
      <c r="M4457" s="10"/>
      <c r="N4457" s="23"/>
      <c r="O4457" s="23"/>
      <c r="P4457" s="23"/>
    </row>
    <row r="4458" spans="1:16" x14ac:dyDescent="0.2">
      <c r="A4458" s="23"/>
      <c r="H4458" s="17"/>
      <c r="I4458" s="28"/>
      <c r="J4458" s="21"/>
      <c r="K4458" s="10"/>
      <c r="L4458" s="10"/>
      <c r="M4458" s="10"/>
      <c r="N4458" s="23"/>
      <c r="O4458" s="23"/>
      <c r="P4458" s="23"/>
    </row>
    <row r="4459" spans="1:16" x14ac:dyDescent="0.2">
      <c r="A4459" s="23"/>
      <c r="H4459" s="17"/>
      <c r="I4459" s="28"/>
      <c r="J4459" s="21"/>
      <c r="K4459" s="10"/>
      <c r="L4459" s="10"/>
      <c r="M4459" s="10"/>
      <c r="N4459" s="23"/>
      <c r="O4459" s="23"/>
      <c r="P4459" s="23"/>
    </row>
    <row r="4460" spans="1:16" x14ac:dyDescent="0.2">
      <c r="A4460" s="23"/>
      <c r="H4460" s="17"/>
      <c r="I4460" s="28"/>
      <c r="J4460" s="21"/>
      <c r="K4460" s="10"/>
      <c r="L4460" s="10"/>
      <c r="M4460" s="10"/>
      <c r="N4460" s="23"/>
      <c r="O4460" s="23"/>
      <c r="P4460" s="23"/>
    </row>
    <row r="4461" spans="1:16" x14ac:dyDescent="0.2">
      <c r="A4461" s="23"/>
      <c r="H4461" s="17"/>
      <c r="I4461" s="28"/>
      <c r="J4461" s="21"/>
      <c r="K4461" s="10"/>
      <c r="L4461" s="10"/>
      <c r="M4461" s="10"/>
      <c r="N4461" s="23"/>
      <c r="O4461" s="23"/>
      <c r="P4461" s="23"/>
    </row>
    <row r="4462" spans="1:16" x14ac:dyDescent="0.2">
      <c r="A4462" s="23"/>
      <c r="H4462" s="17"/>
      <c r="I4462" s="28"/>
      <c r="J4462" s="21"/>
      <c r="K4462" s="10"/>
      <c r="L4462" s="10"/>
      <c r="M4462" s="10"/>
      <c r="N4462" s="23"/>
      <c r="O4462" s="23"/>
      <c r="P4462" s="23"/>
    </row>
    <row r="4463" spans="1:16" x14ac:dyDescent="0.2">
      <c r="A4463" s="23"/>
      <c r="H4463" s="17"/>
      <c r="I4463" s="28"/>
      <c r="J4463" s="21"/>
      <c r="K4463" s="10"/>
      <c r="L4463" s="10"/>
      <c r="M4463" s="10"/>
      <c r="N4463" s="23"/>
      <c r="O4463" s="23"/>
      <c r="P4463" s="23"/>
    </row>
    <row r="4464" spans="1:16" x14ac:dyDescent="0.2">
      <c r="A4464" s="23"/>
      <c r="H4464" s="17"/>
      <c r="I4464" s="28"/>
      <c r="J4464" s="21"/>
      <c r="K4464" s="10"/>
      <c r="L4464" s="10"/>
      <c r="M4464" s="10"/>
      <c r="N4464" s="23"/>
      <c r="O4464" s="23"/>
      <c r="P4464" s="23"/>
    </row>
    <row r="4465" spans="1:16" x14ac:dyDescent="0.2">
      <c r="A4465" s="23"/>
      <c r="H4465" s="17"/>
      <c r="I4465" s="28"/>
      <c r="J4465" s="21"/>
      <c r="K4465" s="10"/>
      <c r="L4465" s="10"/>
      <c r="M4465" s="10"/>
      <c r="N4465" s="23"/>
      <c r="O4465" s="23"/>
      <c r="P4465" s="23"/>
    </row>
    <row r="4466" spans="1:16" x14ac:dyDescent="0.2">
      <c r="A4466" s="23"/>
      <c r="H4466" s="17"/>
      <c r="I4466" s="28"/>
      <c r="J4466" s="21"/>
      <c r="K4466" s="10"/>
      <c r="L4466" s="10"/>
      <c r="M4466" s="10"/>
      <c r="N4466" s="23"/>
      <c r="O4466" s="23"/>
      <c r="P4466" s="23"/>
    </row>
    <row r="4467" spans="1:16" x14ac:dyDescent="0.2">
      <c r="A4467" s="23"/>
      <c r="H4467" s="17"/>
      <c r="I4467" s="28"/>
      <c r="J4467" s="21"/>
      <c r="K4467" s="10"/>
      <c r="L4467" s="10"/>
      <c r="M4467" s="10"/>
      <c r="N4467" s="23"/>
      <c r="O4467" s="23"/>
      <c r="P4467" s="23"/>
    </row>
    <row r="4468" spans="1:16" x14ac:dyDescent="0.2">
      <c r="A4468" s="23"/>
      <c r="H4468" s="17"/>
      <c r="I4468" s="28"/>
      <c r="J4468" s="21"/>
      <c r="K4468" s="10"/>
      <c r="L4468" s="10"/>
      <c r="M4468" s="10"/>
      <c r="N4468" s="23"/>
      <c r="O4468" s="23"/>
      <c r="P4468" s="23"/>
    </row>
    <row r="4469" spans="1:16" x14ac:dyDescent="0.2">
      <c r="A4469" s="23"/>
      <c r="H4469" s="17"/>
      <c r="I4469" s="28"/>
      <c r="J4469" s="21"/>
      <c r="K4469" s="10"/>
      <c r="L4469" s="10"/>
      <c r="M4469" s="10"/>
      <c r="N4469" s="23"/>
      <c r="O4469" s="23"/>
      <c r="P4469" s="23"/>
    </row>
    <row r="4470" spans="1:16" x14ac:dyDescent="0.2">
      <c r="A4470" s="23"/>
      <c r="H4470" s="17"/>
      <c r="I4470" s="28"/>
      <c r="J4470" s="21"/>
      <c r="K4470" s="10"/>
      <c r="L4470" s="10"/>
      <c r="M4470" s="10"/>
      <c r="N4470" s="23"/>
      <c r="O4470" s="23"/>
      <c r="P4470" s="23"/>
    </row>
    <row r="4471" spans="1:16" x14ac:dyDescent="0.2">
      <c r="A4471" s="23"/>
      <c r="H4471" s="17"/>
      <c r="I4471" s="28"/>
      <c r="J4471" s="21"/>
      <c r="K4471" s="10"/>
      <c r="L4471" s="10"/>
      <c r="M4471" s="10"/>
      <c r="N4471" s="23"/>
      <c r="O4471" s="23"/>
      <c r="P4471" s="23"/>
    </row>
    <row r="4472" spans="1:16" x14ac:dyDescent="0.2">
      <c r="A4472" s="23"/>
      <c r="H4472" s="17"/>
      <c r="I4472" s="28"/>
      <c r="J4472" s="21"/>
      <c r="K4472" s="10"/>
      <c r="L4472" s="10"/>
      <c r="M4472" s="10"/>
      <c r="N4472" s="23"/>
      <c r="O4472" s="23"/>
      <c r="P4472" s="23"/>
    </row>
    <row r="4473" spans="1:16" x14ac:dyDescent="0.2">
      <c r="A4473" s="23"/>
      <c r="H4473" s="17"/>
      <c r="I4473" s="28"/>
      <c r="J4473" s="21"/>
      <c r="K4473" s="10"/>
      <c r="L4473" s="10"/>
      <c r="M4473" s="10"/>
      <c r="N4473" s="23"/>
      <c r="O4473" s="23"/>
      <c r="P4473" s="23"/>
    </row>
    <row r="4474" spans="1:16" x14ac:dyDescent="0.2">
      <c r="A4474" s="23"/>
      <c r="H4474" s="17"/>
      <c r="I4474" s="28"/>
      <c r="J4474" s="21"/>
      <c r="K4474" s="10"/>
      <c r="L4474" s="10"/>
      <c r="M4474" s="10"/>
      <c r="N4474" s="23"/>
      <c r="O4474" s="23"/>
      <c r="P4474" s="23"/>
    </row>
    <row r="4475" spans="1:16" x14ac:dyDescent="0.2">
      <c r="A4475" s="23"/>
      <c r="H4475" s="17"/>
      <c r="I4475" s="28"/>
      <c r="J4475" s="21"/>
      <c r="K4475" s="10"/>
      <c r="L4475" s="10"/>
      <c r="M4475" s="10"/>
      <c r="N4475" s="23"/>
      <c r="O4475" s="23"/>
      <c r="P4475" s="23"/>
    </row>
    <row r="4476" spans="1:16" x14ac:dyDescent="0.2">
      <c r="A4476" s="23"/>
      <c r="H4476" s="17"/>
      <c r="I4476" s="28"/>
      <c r="J4476" s="21"/>
      <c r="K4476" s="10"/>
      <c r="L4476" s="10"/>
      <c r="M4476" s="10"/>
      <c r="N4476" s="23"/>
      <c r="O4476" s="23"/>
      <c r="P4476" s="23"/>
    </row>
    <row r="4477" spans="1:16" x14ac:dyDescent="0.2">
      <c r="A4477" s="23"/>
      <c r="H4477" s="17"/>
      <c r="I4477" s="28"/>
      <c r="J4477" s="21"/>
      <c r="K4477" s="10"/>
      <c r="L4477" s="10"/>
      <c r="M4477" s="10"/>
      <c r="N4477" s="23"/>
      <c r="O4477" s="23"/>
      <c r="P4477" s="23"/>
    </row>
    <row r="4478" spans="1:16" x14ac:dyDescent="0.2">
      <c r="A4478" s="23"/>
      <c r="H4478" s="17"/>
      <c r="I4478" s="28"/>
      <c r="J4478" s="21"/>
      <c r="K4478" s="10"/>
      <c r="L4478" s="10"/>
      <c r="M4478" s="10"/>
      <c r="N4478" s="23"/>
      <c r="O4478" s="23"/>
      <c r="P4478" s="23"/>
    </row>
    <row r="4479" spans="1:16" x14ac:dyDescent="0.2">
      <c r="A4479" s="23"/>
      <c r="H4479" s="17"/>
      <c r="I4479" s="28"/>
      <c r="J4479" s="21"/>
      <c r="K4479" s="10"/>
      <c r="L4479" s="10"/>
      <c r="M4479" s="10"/>
      <c r="N4479" s="23"/>
      <c r="O4479" s="23"/>
      <c r="P4479" s="23"/>
    </row>
    <row r="4480" spans="1:16" x14ac:dyDescent="0.2">
      <c r="A4480" s="23"/>
      <c r="H4480" s="17"/>
      <c r="I4480" s="28"/>
      <c r="J4480" s="21"/>
      <c r="K4480" s="10"/>
      <c r="L4480" s="10"/>
      <c r="M4480" s="10"/>
      <c r="N4480" s="23"/>
      <c r="O4480" s="23"/>
      <c r="P4480" s="23"/>
    </row>
    <row r="4481" spans="1:16" x14ac:dyDescent="0.2">
      <c r="A4481" s="23"/>
      <c r="H4481" s="17"/>
      <c r="I4481" s="28"/>
      <c r="J4481" s="21"/>
      <c r="K4481" s="10"/>
      <c r="L4481" s="10"/>
      <c r="M4481" s="10"/>
      <c r="N4481" s="23"/>
      <c r="O4481" s="23"/>
      <c r="P4481" s="23"/>
    </row>
    <row r="4482" spans="1:16" x14ac:dyDescent="0.2">
      <c r="A4482" s="23"/>
      <c r="H4482" s="17"/>
      <c r="I4482" s="28"/>
      <c r="J4482" s="21"/>
      <c r="K4482" s="10"/>
      <c r="L4482" s="10"/>
      <c r="M4482" s="10"/>
      <c r="N4482" s="23"/>
      <c r="O4482" s="23"/>
      <c r="P4482" s="23"/>
    </row>
    <row r="4483" spans="1:16" x14ac:dyDescent="0.2">
      <c r="A4483" s="23"/>
      <c r="H4483" s="17"/>
      <c r="I4483" s="28"/>
      <c r="J4483" s="21"/>
      <c r="K4483" s="10"/>
      <c r="L4483" s="10"/>
      <c r="M4483" s="10"/>
      <c r="N4483" s="23"/>
      <c r="O4483" s="23"/>
      <c r="P4483" s="23"/>
    </row>
    <row r="4484" spans="1:16" x14ac:dyDescent="0.2">
      <c r="A4484" s="23"/>
      <c r="H4484" s="17"/>
      <c r="I4484" s="28"/>
      <c r="J4484" s="21"/>
      <c r="K4484" s="10"/>
      <c r="L4484" s="10"/>
      <c r="M4484" s="10"/>
      <c r="N4484" s="23"/>
      <c r="O4484" s="23"/>
      <c r="P4484" s="23"/>
    </row>
    <row r="4485" spans="1:16" x14ac:dyDescent="0.2">
      <c r="A4485" s="23"/>
      <c r="H4485" s="17"/>
      <c r="I4485" s="28"/>
      <c r="J4485" s="21"/>
      <c r="K4485" s="10"/>
      <c r="L4485" s="10"/>
      <c r="M4485" s="10"/>
      <c r="N4485" s="23"/>
      <c r="O4485" s="23"/>
      <c r="P4485" s="23"/>
    </row>
    <row r="4486" spans="1:16" x14ac:dyDescent="0.2">
      <c r="A4486" s="23"/>
      <c r="H4486" s="17"/>
      <c r="I4486" s="28"/>
      <c r="J4486" s="21"/>
      <c r="K4486" s="10"/>
      <c r="L4486" s="10"/>
      <c r="M4486" s="10"/>
      <c r="N4486" s="23"/>
      <c r="O4486" s="23"/>
      <c r="P4486" s="23"/>
    </row>
    <row r="4487" spans="1:16" x14ac:dyDescent="0.2">
      <c r="A4487" s="23"/>
      <c r="H4487" s="17"/>
      <c r="I4487" s="28"/>
      <c r="J4487" s="21"/>
      <c r="K4487" s="10"/>
      <c r="L4487" s="10"/>
      <c r="M4487" s="10"/>
      <c r="N4487" s="23"/>
      <c r="O4487" s="23"/>
      <c r="P4487" s="23"/>
    </row>
    <row r="4488" spans="1:16" x14ac:dyDescent="0.2">
      <c r="A4488" s="23"/>
      <c r="H4488" s="17"/>
      <c r="I4488" s="28"/>
      <c r="J4488" s="21"/>
      <c r="K4488" s="10"/>
      <c r="L4488" s="10"/>
      <c r="M4488" s="10"/>
      <c r="N4488" s="23"/>
      <c r="O4488" s="23"/>
      <c r="P4488" s="23"/>
    </row>
    <row r="4489" spans="1:16" x14ac:dyDescent="0.2">
      <c r="A4489" s="23"/>
      <c r="H4489" s="17"/>
      <c r="I4489" s="28"/>
      <c r="J4489" s="21"/>
      <c r="K4489" s="10"/>
      <c r="L4489" s="10"/>
      <c r="M4489" s="10"/>
      <c r="N4489" s="23"/>
      <c r="O4489" s="23"/>
      <c r="P4489" s="23"/>
    </row>
    <row r="4490" spans="1:16" x14ac:dyDescent="0.2">
      <c r="A4490" s="23"/>
      <c r="H4490" s="17"/>
      <c r="I4490" s="28"/>
      <c r="J4490" s="21"/>
      <c r="K4490" s="10"/>
      <c r="L4490" s="10"/>
      <c r="M4490" s="10"/>
      <c r="N4490" s="23"/>
      <c r="O4490" s="23"/>
      <c r="P4490" s="23"/>
    </row>
    <row r="4491" spans="1:16" x14ac:dyDescent="0.2">
      <c r="A4491" s="23"/>
      <c r="H4491" s="17"/>
      <c r="I4491" s="28"/>
      <c r="J4491" s="21"/>
      <c r="K4491" s="10"/>
      <c r="L4491" s="10"/>
      <c r="M4491" s="10"/>
      <c r="N4491" s="23"/>
      <c r="O4491" s="23"/>
      <c r="P4491" s="23"/>
    </row>
    <row r="4492" spans="1:16" x14ac:dyDescent="0.2">
      <c r="A4492" s="23"/>
      <c r="H4492" s="17"/>
      <c r="I4492" s="28"/>
      <c r="J4492" s="21"/>
      <c r="K4492" s="10"/>
      <c r="L4492" s="10"/>
      <c r="M4492" s="10"/>
      <c r="N4492" s="23"/>
      <c r="O4492" s="23"/>
      <c r="P4492" s="23"/>
    </row>
    <row r="4493" spans="1:16" x14ac:dyDescent="0.2">
      <c r="A4493" s="23"/>
      <c r="H4493" s="17"/>
      <c r="I4493" s="28"/>
      <c r="J4493" s="21"/>
      <c r="K4493" s="10"/>
      <c r="L4493" s="10"/>
      <c r="M4493" s="10"/>
      <c r="N4493" s="23"/>
      <c r="O4493" s="23"/>
      <c r="P4493" s="23"/>
    </row>
    <row r="4494" spans="1:16" x14ac:dyDescent="0.2">
      <c r="A4494" s="23"/>
      <c r="H4494" s="17"/>
      <c r="I4494" s="28"/>
      <c r="J4494" s="21"/>
      <c r="K4494" s="10"/>
      <c r="L4494" s="10"/>
      <c r="M4494" s="10"/>
      <c r="N4494" s="23"/>
      <c r="O4494" s="23"/>
      <c r="P4494" s="23"/>
    </row>
    <row r="4495" spans="1:16" x14ac:dyDescent="0.2">
      <c r="A4495" s="23"/>
      <c r="H4495" s="17"/>
      <c r="I4495" s="28"/>
      <c r="J4495" s="21"/>
      <c r="K4495" s="10"/>
      <c r="L4495" s="10"/>
      <c r="M4495" s="10"/>
      <c r="N4495" s="23"/>
      <c r="O4495" s="23"/>
      <c r="P4495" s="23"/>
    </row>
    <row r="4496" spans="1:16" x14ac:dyDescent="0.2">
      <c r="A4496" s="23"/>
      <c r="H4496" s="17"/>
      <c r="I4496" s="28"/>
      <c r="J4496" s="21"/>
      <c r="K4496" s="10"/>
      <c r="L4496" s="10"/>
      <c r="M4496" s="10"/>
      <c r="N4496" s="23"/>
      <c r="O4496" s="23"/>
      <c r="P4496" s="23"/>
    </row>
    <row r="4497" spans="1:16" x14ac:dyDescent="0.2">
      <c r="A4497" s="23"/>
      <c r="H4497" s="17"/>
      <c r="I4497" s="28"/>
      <c r="J4497" s="21"/>
      <c r="K4497" s="10"/>
      <c r="L4497" s="10"/>
      <c r="M4497" s="10"/>
      <c r="N4497" s="23"/>
      <c r="O4497" s="23"/>
      <c r="P4497" s="23"/>
    </row>
    <row r="4498" spans="1:16" x14ac:dyDescent="0.2">
      <c r="A4498" s="23"/>
      <c r="H4498" s="17"/>
      <c r="I4498" s="28"/>
      <c r="J4498" s="21"/>
      <c r="K4498" s="10"/>
      <c r="L4498" s="10"/>
      <c r="M4498" s="10"/>
      <c r="N4498" s="23"/>
      <c r="O4498" s="23"/>
      <c r="P4498" s="23"/>
    </row>
    <row r="4499" spans="1:16" x14ac:dyDescent="0.2">
      <c r="A4499" s="23"/>
      <c r="H4499" s="17"/>
      <c r="I4499" s="28"/>
      <c r="J4499" s="21"/>
      <c r="K4499" s="10"/>
      <c r="L4499" s="10"/>
      <c r="M4499" s="10"/>
      <c r="N4499" s="23"/>
      <c r="O4499" s="23"/>
      <c r="P4499" s="23"/>
    </row>
    <row r="4500" spans="1:16" x14ac:dyDescent="0.2">
      <c r="A4500" s="23"/>
      <c r="H4500" s="17"/>
      <c r="I4500" s="28"/>
      <c r="J4500" s="21"/>
      <c r="K4500" s="10"/>
      <c r="L4500" s="10"/>
      <c r="M4500" s="10"/>
      <c r="N4500" s="23"/>
      <c r="O4500" s="23"/>
      <c r="P4500" s="23"/>
    </row>
    <row r="4501" spans="1:16" x14ac:dyDescent="0.2">
      <c r="A4501" s="23"/>
      <c r="H4501" s="17"/>
      <c r="I4501" s="28"/>
      <c r="J4501" s="21"/>
      <c r="K4501" s="10"/>
      <c r="L4501" s="10"/>
      <c r="M4501" s="10"/>
      <c r="N4501" s="23"/>
      <c r="O4501" s="23"/>
      <c r="P4501" s="23"/>
    </row>
    <row r="4502" spans="1:16" x14ac:dyDescent="0.2">
      <c r="A4502" s="23"/>
      <c r="H4502" s="17"/>
      <c r="I4502" s="28"/>
      <c r="J4502" s="21"/>
      <c r="K4502" s="10"/>
      <c r="L4502" s="10"/>
      <c r="M4502" s="10"/>
      <c r="N4502" s="23"/>
      <c r="O4502" s="23"/>
      <c r="P4502" s="23"/>
    </row>
    <row r="4503" spans="1:16" x14ac:dyDescent="0.2">
      <c r="A4503" s="23"/>
      <c r="H4503" s="17"/>
      <c r="I4503" s="28"/>
      <c r="J4503" s="21"/>
      <c r="K4503" s="10"/>
      <c r="L4503" s="10"/>
      <c r="M4503" s="10"/>
      <c r="N4503" s="23"/>
      <c r="O4503" s="23"/>
      <c r="P4503" s="23"/>
    </row>
    <row r="4504" spans="1:16" x14ac:dyDescent="0.2">
      <c r="A4504" s="23"/>
      <c r="H4504" s="17"/>
      <c r="I4504" s="28"/>
      <c r="J4504" s="21"/>
      <c r="K4504" s="10"/>
      <c r="L4504" s="10"/>
      <c r="M4504" s="10"/>
      <c r="N4504" s="23"/>
      <c r="O4504" s="23"/>
      <c r="P4504" s="23"/>
    </row>
    <row r="4505" spans="1:16" x14ac:dyDescent="0.2">
      <c r="A4505" s="23"/>
      <c r="H4505" s="17"/>
      <c r="I4505" s="28"/>
      <c r="J4505" s="21"/>
      <c r="K4505" s="10"/>
      <c r="L4505" s="10"/>
      <c r="M4505" s="10"/>
      <c r="N4505" s="23"/>
      <c r="O4505" s="23"/>
      <c r="P4505" s="23"/>
    </row>
    <row r="4506" spans="1:16" x14ac:dyDescent="0.2">
      <c r="A4506" s="23"/>
      <c r="H4506" s="17"/>
      <c r="I4506" s="28"/>
      <c r="J4506" s="21"/>
      <c r="K4506" s="10"/>
      <c r="L4506" s="10"/>
      <c r="M4506" s="10"/>
      <c r="N4506" s="23"/>
      <c r="O4506" s="23"/>
      <c r="P4506" s="23"/>
    </row>
    <row r="4507" spans="1:16" x14ac:dyDescent="0.2">
      <c r="A4507" s="23"/>
      <c r="H4507" s="17"/>
      <c r="I4507" s="28"/>
      <c r="J4507" s="21"/>
      <c r="K4507" s="10"/>
      <c r="L4507" s="10"/>
      <c r="M4507" s="10"/>
      <c r="N4507" s="23"/>
      <c r="O4507" s="23"/>
      <c r="P4507" s="23"/>
    </row>
    <row r="4508" spans="1:16" x14ac:dyDescent="0.2">
      <c r="A4508" s="23"/>
      <c r="H4508" s="17"/>
      <c r="I4508" s="28"/>
      <c r="J4508" s="21"/>
      <c r="K4508" s="10"/>
      <c r="L4508" s="10"/>
      <c r="M4508" s="10"/>
      <c r="N4508" s="23"/>
      <c r="O4508" s="23"/>
      <c r="P4508" s="23"/>
    </row>
    <row r="4509" spans="1:16" x14ac:dyDescent="0.2">
      <c r="A4509" s="23"/>
      <c r="H4509" s="17"/>
      <c r="I4509" s="28"/>
      <c r="J4509" s="21"/>
      <c r="K4509" s="10"/>
      <c r="L4509" s="10"/>
      <c r="M4509" s="10"/>
      <c r="N4509" s="23"/>
      <c r="O4509" s="23"/>
      <c r="P4509" s="23"/>
    </row>
    <row r="4510" spans="1:16" x14ac:dyDescent="0.2">
      <c r="A4510" s="23"/>
      <c r="H4510" s="17"/>
      <c r="I4510" s="28"/>
      <c r="J4510" s="21"/>
      <c r="K4510" s="10"/>
      <c r="L4510" s="10"/>
      <c r="M4510" s="10"/>
      <c r="N4510" s="23"/>
      <c r="O4510" s="23"/>
      <c r="P4510" s="23"/>
    </row>
    <row r="4511" spans="1:16" x14ac:dyDescent="0.2">
      <c r="A4511" s="23"/>
      <c r="H4511" s="17"/>
      <c r="I4511" s="28"/>
      <c r="J4511" s="21"/>
      <c r="K4511" s="10"/>
      <c r="L4511" s="10"/>
      <c r="M4511" s="10"/>
      <c r="N4511" s="23"/>
      <c r="O4511" s="23"/>
      <c r="P4511" s="23"/>
    </row>
    <row r="4512" spans="1:16" x14ac:dyDescent="0.2">
      <c r="A4512" s="23"/>
      <c r="H4512" s="17"/>
      <c r="I4512" s="28"/>
      <c r="J4512" s="21"/>
      <c r="K4512" s="10"/>
      <c r="L4512" s="10"/>
      <c r="M4512" s="10"/>
      <c r="N4512" s="23"/>
      <c r="O4512" s="23"/>
      <c r="P4512" s="23"/>
    </row>
    <row r="4513" spans="1:16" x14ac:dyDescent="0.2">
      <c r="A4513" s="23"/>
      <c r="H4513" s="17"/>
      <c r="I4513" s="28"/>
      <c r="J4513" s="21"/>
      <c r="K4513" s="10"/>
      <c r="L4513" s="10"/>
      <c r="M4513" s="10"/>
      <c r="N4513" s="23"/>
      <c r="O4513" s="23"/>
      <c r="P4513" s="23"/>
    </row>
    <row r="4514" spans="1:16" x14ac:dyDescent="0.2">
      <c r="A4514" s="23"/>
      <c r="H4514" s="17"/>
      <c r="I4514" s="28"/>
      <c r="J4514" s="21"/>
      <c r="K4514" s="10"/>
      <c r="L4514" s="10"/>
      <c r="M4514" s="10"/>
      <c r="N4514" s="23"/>
      <c r="O4514" s="23"/>
      <c r="P4514" s="23"/>
    </row>
    <row r="4515" spans="1:16" x14ac:dyDescent="0.2">
      <c r="A4515" s="23"/>
      <c r="H4515" s="17"/>
      <c r="I4515" s="28"/>
      <c r="J4515" s="21"/>
      <c r="K4515" s="10"/>
      <c r="L4515" s="10"/>
      <c r="M4515" s="10"/>
      <c r="N4515" s="23"/>
      <c r="O4515" s="23"/>
      <c r="P4515" s="23"/>
    </row>
    <row r="4516" spans="1:16" x14ac:dyDescent="0.2">
      <c r="A4516" s="23"/>
      <c r="H4516" s="17"/>
      <c r="I4516" s="28"/>
      <c r="J4516" s="21"/>
      <c r="K4516" s="10"/>
      <c r="L4516" s="10"/>
      <c r="M4516" s="10"/>
      <c r="N4516" s="23"/>
      <c r="O4516" s="23"/>
      <c r="P4516" s="23"/>
    </row>
    <row r="4517" spans="1:16" x14ac:dyDescent="0.2">
      <c r="A4517" s="23"/>
      <c r="H4517" s="17"/>
      <c r="I4517" s="28"/>
      <c r="J4517" s="21"/>
      <c r="K4517" s="10"/>
      <c r="L4517" s="10"/>
      <c r="M4517" s="10"/>
      <c r="N4517" s="23"/>
      <c r="O4517" s="23"/>
      <c r="P4517" s="23"/>
    </row>
    <row r="4518" spans="1:16" x14ac:dyDescent="0.2">
      <c r="A4518" s="23"/>
      <c r="H4518" s="17"/>
      <c r="I4518" s="28"/>
      <c r="J4518" s="21"/>
      <c r="K4518" s="10"/>
      <c r="L4518" s="10"/>
      <c r="M4518" s="10"/>
      <c r="N4518" s="23"/>
      <c r="O4518" s="23"/>
      <c r="P4518" s="23"/>
    </row>
    <row r="4519" spans="1:16" x14ac:dyDescent="0.2">
      <c r="A4519" s="23"/>
      <c r="H4519" s="17"/>
      <c r="I4519" s="28"/>
      <c r="J4519" s="21"/>
      <c r="K4519" s="10"/>
      <c r="L4519" s="10"/>
      <c r="M4519" s="10"/>
      <c r="N4519" s="23"/>
      <c r="O4519" s="23"/>
      <c r="P4519" s="23"/>
    </row>
    <row r="4520" spans="1:16" x14ac:dyDescent="0.2">
      <c r="A4520" s="23"/>
      <c r="H4520" s="17"/>
      <c r="I4520" s="28"/>
      <c r="J4520" s="21"/>
      <c r="K4520" s="10"/>
      <c r="L4520" s="10"/>
      <c r="M4520" s="10"/>
      <c r="N4520" s="23"/>
      <c r="O4520" s="23"/>
      <c r="P4520" s="23"/>
    </row>
    <row r="4521" spans="1:16" x14ac:dyDescent="0.2">
      <c r="A4521" s="23"/>
      <c r="H4521" s="17"/>
      <c r="I4521" s="28"/>
      <c r="J4521" s="21"/>
      <c r="K4521" s="10"/>
      <c r="L4521" s="10"/>
      <c r="M4521" s="10"/>
      <c r="N4521" s="23"/>
      <c r="O4521" s="23"/>
      <c r="P4521" s="23"/>
    </row>
    <row r="4522" spans="1:16" x14ac:dyDescent="0.2">
      <c r="A4522" s="23"/>
      <c r="H4522" s="17"/>
      <c r="I4522" s="28"/>
      <c r="J4522" s="21"/>
      <c r="K4522" s="10"/>
      <c r="L4522" s="10"/>
      <c r="M4522" s="10"/>
      <c r="N4522" s="23"/>
      <c r="O4522" s="23"/>
      <c r="P4522" s="23"/>
    </row>
    <row r="4523" spans="1:16" x14ac:dyDescent="0.2">
      <c r="A4523" s="23"/>
      <c r="H4523" s="17"/>
      <c r="I4523" s="28"/>
      <c r="J4523" s="21"/>
      <c r="K4523" s="10"/>
      <c r="L4523" s="10"/>
      <c r="M4523" s="10"/>
      <c r="N4523" s="23"/>
      <c r="O4523" s="23"/>
      <c r="P4523" s="23"/>
    </row>
    <row r="4524" spans="1:16" x14ac:dyDescent="0.2">
      <c r="A4524" s="23"/>
      <c r="H4524" s="17"/>
      <c r="I4524" s="28"/>
      <c r="J4524" s="21"/>
      <c r="K4524" s="10"/>
      <c r="L4524" s="10"/>
      <c r="M4524" s="10"/>
      <c r="N4524" s="23"/>
      <c r="O4524" s="23"/>
      <c r="P4524" s="23"/>
    </row>
    <row r="4525" spans="1:16" x14ac:dyDescent="0.2">
      <c r="A4525" s="23"/>
      <c r="H4525" s="17"/>
      <c r="I4525" s="28"/>
      <c r="J4525" s="21"/>
      <c r="K4525" s="10"/>
      <c r="L4525" s="10"/>
      <c r="M4525" s="10"/>
      <c r="N4525" s="23"/>
      <c r="O4525" s="23"/>
      <c r="P4525" s="23"/>
    </row>
    <row r="4526" spans="1:16" x14ac:dyDescent="0.2">
      <c r="A4526" s="23"/>
      <c r="H4526" s="17"/>
      <c r="I4526" s="28"/>
      <c r="J4526" s="21"/>
      <c r="K4526" s="10"/>
      <c r="L4526" s="10"/>
      <c r="M4526" s="10"/>
      <c r="N4526" s="23"/>
      <c r="O4526" s="23"/>
      <c r="P4526" s="23"/>
    </row>
    <row r="4527" spans="1:16" x14ac:dyDescent="0.2">
      <c r="A4527" s="23"/>
      <c r="H4527" s="17"/>
      <c r="I4527" s="28"/>
      <c r="J4527" s="21"/>
      <c r="K4527" s="10"/>
      <c r="L4527" s="10"/>
      <c r="M4527" s="10"/>
      <c r="N4527" s="23"/>
      <c r="O4527" s="23"/>
      <c r="P4527" s="23"/>
    </row>
    <row r="4528" spans="1:16" x14ac:dyDescent="0.2">
      <c r="A4528" s="23"/>
      <c r="H4528" s="17"/>
      <c r="I4528" s="28"/>
      <c r="J4528" s="21"/>
      <c r="K4528" s="10"/>
      <c r="L4528" s="10"/>
      <c r="M4528" s="10"/>
      <c r="N4528" s="23"/>
      <c r="O4528" s="23"/>
      <c r="P4528" s="23"/>
    </row>
    <row r="4529" spans="1:16" x14ac:dyDescent="0.2">
      <c r="A4529" s="23"/>
      <c r="H4529" s="17"/>
      <c r="I4529" s="28"/>
      <c r="J4529" s="21"/>
      <c r="K4529" s="10"/>
      <c r="L4529" s="10"/>
      <c r="M4529" s="10"/>
      <c r="N4529" s="23"/>
      <c r="O4529" s="23"/>
      <c r="P4529" s="23"/>
    </row>
    <row r="4530" spans="1:16" x14ac:dyDescent="0.2">
      <c r="A4530" s="23"/>
      <c r="H4530" s="17"/>
      <c r="I4530" s="28"/>
      <c r="J4530" s="21"/>
      <c r="K4530" s="10"/>
      <c r="L4530" s="10"/>
      <c r="M4530" s="10"/>
      <c r="N4530" s="23"/>
      <c r="O4530" s="23"/>
      <c r="P4530" s="23"/>
    </row>
    <row r="4531" spans="1:16" x14ac:dyDescent="0.2">
      <c r="A4531" s="23"/>
      <c r="H4531" s="17"/>
      <c r="I4531" s="28"/>
      <c r="J4531" s="21"/>
      <c r="K4531" s="10"/>
      <c r="L4531" s="10"/>
      <c r="M4531" s="10"/>
      <c r="N4531" s="23"/>
      <c r="O4531" s="23"/>
      <c r="P4531" s="23"/>
    </row>
    <row r="4532" spans="1:16" x14ac:dyDescent="0.2">
      <c r="A4532" s="23"/>
      <c r="H4532" s="17"/>
      <c r="I4532" s="28"/>
      <c r="J4532" s="21"/>
      <c r="K4532" s="10"/>
      <c r="L4532" s="10"/>
      <c r="M4532" s="10"/>
      <c r="N4532" s="23"/>
      <c r="O4532" s="23"/>
      <c r="P4532" s="23"/>
    </row>
    <row r="4533" spans="1:16" x14ac:dyDescent="0.2">
      <c r="A4533" s="23"/>
      <c r="H4533" s="17"/>
      <c r="I4533" s="28"/>
      <c r="J4533" s="21"/>
      <c r="K4533" s="10"/>
      <c r="L4533" s="10"/>
      <c r="M4533" s="10"/>
      <c r="N4533" s="23"/>
      <c r="O4533" s="23"/>
      <c r="P4533" s="23"/>
    </row>
    <row r="4534" spans="1:16" x14ac:dyDescent="0.2">
      <c r="A4534" s="23"/>
      <c r="H4534" s="17"/>
      <c r="I4534" s="28"/>
      <c r="J4534" s="21"/>
      <c r="K4534" s="10"/>
      <c r="L4534" s="10"/>
      <c r="M4534" s="10"/>
      <c r="N4534" s="23"/>
      <c r="O4534" s="23"/>
      <c r="P4534" s="23"/>
    </row>
    <row r="4535" spans="1:16" x14ac:dyDescent="0.2">
      <c r="A4535" s="23"/>
      <c r="H4535" s="17"/>
      <c r="I4535" s="28"/>
      <c r="J4535" s="21"/>
      <c r="K4535" s="10"/>
      <c r="L4535" s="10"/>
      <c r="M4535" s="10"/>
      <c r="N4535" s="23"/>
      <c r="O4535" s="23"/>
      <c r="P4535" s="23"/>
    </row>
    <row r="4536" spans="1:16" x14ac:dyDescent="0.2">
      <c r="A4536" s="23"/>
      <c r="H4536" s="17"/>
      <c r="I4536" s="28"/>
      <c r="J4536" s="21"/>
      <c r="K4536" s="10"/>
      <c r="L4536" s="10"/>
      <c r="M4536" s="10"/>
      <c r="N4536" s="23"/>
      <c r="O4536" s="23"/>
      <c r="P4536" s="23"/>
    </row>
    <row r="4537" spans="1:16" x14ac:dyDescent="0.2">
      <c r="A4537" s="23"/>
      <c r="H4537" s="17"/>
      <c r="I4537" s="28"/>
      <c r="J4537" s="21"/>
      <c r="K4537" s="10"/>
      <c r="L4537" s="10"/>
      <c r="M4537" s="10"/>
      <c r="N4537" s="23"/>
      <c r="O4537" s="23"/>
      <c r="P4537" s="23"/>
    </row>
    <row r="4538" spans="1:16" x14ac:dyDescent="0.2">
      <c r="A4538" s="23"/>
      <c r="H4538" s="17"/>
      <c r="I4538" s="28"/>
      <c r="J4538" s="21"/>
      <c r="K4538" s="10"/>
      <c r="L4538" s="10"/>
      <c r="M4538" s="10"/>
      <c r="N4538" s="23"/>
      <c r="O4538" s="23"/>
      <c r="P4538" s="23"/>
    </row>
    <row r="4539" spans="1:16" x14ac:dyDescent="0.2">
      <c r="A4539" s="23"/>
      <c r="H4539" s="17"/>
      <c r="I4539" s="28"/>
      <c r="J4539" s="21"/>
      <c r="K4539" s="10"/>
      <c r="L4539" s="10"/>
      <c r="M4539" s="10"/>
      <c r="N4539" s="23"/>
      <c r="O4539" s="23"/>
      <c r="P4539" s="23"/>
    </row>
    <row r="4540" spans="1:16" x14ac:dyDescent="0.2">
      <c r="A4540" s="23"/>
      <c r="H4540" s="17"/>
      <c r="I4540" s="28"/>
      <c r="J4540" s="21"/>
      <c r="K4540" s="10"/>
      <c r="L4540" s="10"/>
      <c r="M4540" s="10"/>
      <c r="N4540" s="23"/>
      <c r="O4540" s="23"/>
      <c r="P4540" s="23"/>
    </row>
    <row r="4541" spans="1:16" x14ac:dyDescent="0.2">
      <c r="A4541" s="23"/>
      <c r="H4541" s="17"/>
      <c r="I4541" s="28"/>
      <c r="J4541" s="21"/>
      <c r="K4541" s="10"/>
      <c r="L4541" s="10"/>
      <c r="M4541" s="10"/>
      <c r="N4541" s="23"/>
      <c r="O4541" s="23"/>
      <c r="P4541" s="23"/>
    </row>
    <row r="4542" spans="1:16" x14ac:dyDescent="0.2">
      <c r="A4542" s="23"/>
      <c r="H4542" s="17"/>
      <c r="I4542" s="28"/>
      <c r="J4542" s="21"/>
      <c r="K4542" s="10"/>
      <c r="L4542" s="10"/>
      <c r="M4542" s="10"/>
      <c r="N4542" s="23"/>
      <c r="O4542" s="23"/>
      <c r="P4542" s="23"/>
    </row>
    <row r="4543" spans="1:16" x14ac:dyDescent="0.2">
      <c r="A4543" s="23"/>
      <c r="H4543" s="17"/>
      <c r="I4543" s="28"/>
      <c r="J4543" s="21"/>
      <c r="K4543" s="10"/>
      <c r="L4543" s="10"/>
      <c r="M4543" s="10"/>
      <c r="N4543" s="23"/>
      <c r="O4543" s="23"/>
      <c r="P4543" s="23"/>
    </row>
    <row r="4544" spans="1:16" x14ac:dyDescent="0.2">
      <c r="A4544" s="23"/>
      <c r="H4544" s="17"/>
      <c r="I4544" s="28"/>
      <c r="J4544" s="21"/>
      <c r="K4544" s="10"/>
      <c r="L4544" s="10"/>
      <c r="M4544" s="10"/>
      <c r="N4544" s="23"/>
      <c r="O4544" s="23"/>
      <c r="P4544" s="23"/>
    </row>
    <row r="4545" spans="1:16" x14ac:dyDescent="0.2">
      <c r="A4545" s="23"/>
      <c r="H4545" s="17"/>
      <c r="I4545" s="28"/>
      <c r="J4545" s="21"/>
      <c r="K4545" s="10"/>
      <c r="L4545" s="10"/>
      <c r="M4545" s="10"/>
      <c r="N4545" s="23"/>
      <c r="O4545" s="23"/>
      <c r="P4545" s="23"/>
    </row>
    <row r="4546" spans="1:16" x14ac:dyDescent="0.2">
      <c r="A4546" s="23"/>
      <c r="H4546" s="17"/>
      <c r="I4546" s="28"/>
      <c r="J4546" s="21"/>
      <c r="K4546" s="10"/>
      <c r="L4546" s="10"/>
      <c r="M4546" s="10"/>
      <c r="N4546" s="23"/>
      <c r="O4546" s="23"/>
      <c r="P4546" s="23"/>
    </row>
    <row r="4547" spans="1:16" x14ac:dyDescent="0.2">
      <c r="A4547" s="23"/>
      <c r="H4547" s="17"/>
      <c r="I4547" s="28"/>
      <c r="J4547" s="21"/>
      <c r="K4547" s="10"/>
      <c r="L4547" s="10"/>
      <c r="M4547" s="10"/>
      <c r="N4547" s="23"/>
      <c r="O4547" s="23"/>
      <c r="P4547" s="23"/>
    </row>
    <row r="4548" spans="1:16" x14ac:dyDescent="0.2">
      <c r="A4548" s="23"/>
      <c r="H4548" s="17"/>
      <c r="I4548" s="28"/>
      <c r="J4548" s="21"/>
      <c r="K4548" s="10"/>
      <c r="L4548" s="10"/>
      <c r="M4548" s="10"/>
      <c r="N4548" s="23"/>
      <c r="O4548" s="23"/>
      <c r="P4548" s="23"/>
    </row>
    <row r="4549" spans="1:16" x14ac:dyDescent="0.2">
      <c r="A4549" s="23"/>
      <c r="H4549" s="17"/>
      <c r="I4549" s="28"/>
      <c r="J4549" s="21"/>
      <c r="K4549" s="10"/>
      <c r="L4549" s="10"/>
      <c r="M4549" s="10"/>
      <c r="N4549" s="23"/>
      <c r="O4549" s="23"/>
      <c r="P4549" s="23"/>
    </row>
    <row r="4550" spans="1:16" x14ac:dyDescent="0.2">
      <c r="A4550" s="23"/>
      <c r="H4550" s="17"/>
      <c r="I4550" s="28"/>
      <c r="J4550" s="21"/>
      <c r="K4550" s="10"/>
      <c r="L4550" s="10"/>
      <c r="M4550" s="10"/>
      <c r="N4550" s="23"/>
      <c r="O4550" s="23"/>
      <c r="P4550" s="23"/>
    </row>
    <row r="4551" spans="1:16" x14ac:dyDescent="0.2">
      <c r="A4551" s="23"/>
      <c r="H4551" s="17"/>
      <c r="I4551" s="28"/>
      <c r="J4551" s="21"/>
      <c r="K4551" s="10"/>
      <c r="L4551" s="10"/>
      <c r="M4551" s="10"/>
      <c r="N4551" s="23"/>
      <c r="O4551" s="23"/>
      <c r="P4551" s="23"/>
    </row>
    <row r="4552" spans="1:16" x14ac:dyDescent="0.2">
      <c r="A4552" s="23"/>
      <c r="H4552" s="17"/>
      <c r="I4552" s="28"/>
      <c r="J4552" s="21"/>
      <c r="K4552" s="10"/>
      <c r="L4552" s="10"/>
      <c r="M4552" s="10"/>
      <c r="N4552" s="23"/>
      <c r="O4552" s="23"/>
      <c r="P4552" s="23"/>
    </row>
    <row r="4553" spans="1:16" x14ac:dyDescent="0.2">
      <c r="A4553" s="23"/>
      <c r="H4553" s="17"/>
      <c r="I4553" s="28"/>
      <c r="J4553" s="21"/>
      <c r="K4553" s="10"/>
      <c r="L4553" s="10"/>
      <c r="M4553" s="10"/>
      <c r="N4553" s="23"/>
      <c r="O4553" s="23"/>
      <c r="P4553" s="23"/>
    </row>
    <row r="4554" spans="1:16" x14ac:dyDescent="0.2">
      <c r="A4554" s="23"/>
      <c r="H4554" s="17"/>
      <c r="I4554" s="28"/>
      <c r="J4554" s="21"/>
      <c r="K4554" s="10"/>
      <c r="L4554" s="10"/>
      <c r="M4554" s="10"/>
      <c r="N4554" s="23"/>
      <c r="O4554" s="23"/>
      <c r="P4554" s="23"/>
    </row>
    <row r="4555" spans="1:16" x14ac:dyDescent="0.2">
      <c r="A4555" s="23"/>
      <c r="H4555" s="17"/>
      <c r="I4555" s="28"/>
      <c r="J4555" s="21"/>
      <c r="K4555" s="10"/>
      <c r="L4555" s="10"/>
      <c r="M4555" s="10"/>
      <c r="N4555" s="23"/>
      <c r="O4555" s="23"/>
      <c r="P4555" s="23"/>
    </row>
    <row r="4556" spans="1:16" x14ac:dyDescent="0.2">
      <c r="A4556" s="23"/>
      <c r="H4556" s="17"/>
      <c r="I4556" s="28"/>
      <c r="J4556" s="21"/>
      <c r="K4556" s="10"/>
      <c r="L4556" s="10"/>
      <c r="M4556" s="10"/>
      <c r="N4556" s="23"/>
      <c r="O4556" s="23"/>
      <c r="P4556" s="23"/>
    </row>
    <row r="4557" spans="1:16" x14ac:dyDescent="0.2">
      <c r="A4557" s="23"/>
      <c r="H4557" s="17"/>
      <c r="I4557" s="28"/>
      <c r="J4557" s="21"/>
      <c r="K4557" s="10"/>
      <c r="L4557" s="10"/>
      <c r="M4557" s="10"/>
      <c r="N4557" s="23"/>
      <c r="O4557" s="23"/>
      <c r="P4557" s="23"/>
    </row>
    <row r="4558" spans="1:16" x14ac:dyDescent="0.2">
      <c r="A4558" s="23"/>
      <c r="H4558" s="17"/>
      <c r="I4558" s="28"/>
      <c r="J4558" s="21"/>
      <c r="K4558" s="10"/>
      <c r="L4558" s="10"/>
      <c r="M4558" s="10"/>
      <c r="N4558" s="23"/>
      <c r="O4558" s="23"/>
      <c r="P4558" s="23"/>
    </row>
    <row r="4559" spans="1:16" x14ac:dyDescent="0.2">
      <c r="A4559" s="23"/>
      <c r="H4559" s="17"/>
      <c r="I4559" s="28"/>
      <c r="J4559" s="21"/>
      <c r="K4559" s="10"/>
      <c r="L4559" s="10"/>
      <c r="M4559" s="10"/>
      <c r="N4559" s="23"/>
      <c r="O4559" s="23"/>
      <c r="P4559" s="23"/>
    </row>
    <row r="4560" spans="1:16" x14ac:dyDescent="0.2">
      <c r="A4560" s="23"/>
      <c r="H4560" s="17"/>
      <c r="I4560" s="28"/>
      <c r="J4560" s="21"/>
      <c r="K4560" s="10"/>
      <c r="L4560" s="10"/>
      <c r="M4560" s="10"/>
      <c r="N4560" s="23"/>
      <c r="O4560" s="23"/>
      <c r="P4560" s="23"/>
    </row>
    <row r="4561" spans="1:16" x14ac:dyDescent="0.2">
      <c r="A4561" s="23"/>
      <c r="H4561" s="17"/>
      <c r="I4561" s="28"/>
      <c r="J4561" s="21"/>
      <c r="K4561" s="10"/>
      <c r="L4561" s="10"/>
      <c r="M4561" s="10"/>
      <c r="N4561" s="23"/>
      <c r="O4561" s="23"/>
      <c r="P4561" s="23"/>
    </row>
    <row r="4562" spans="1:16" x14ac:dyDescent="0.2">
      <c r="A4562" s="23"/>
      <c r="H4562" s="17"/>
      <c r="I4562" s="28"/>
      <c r="J4562" s="21"/>
      <c r="K4562" s="10"/>
      <c r="L4562" s="10"/>
      <c r="M4562" s="10"/>
      <c r="N4562" s="23"/>
      <c r="O4562" s="23"/>
      <c r="P4562" s="23"/>
    </row>
    <row r="4563" spans="1:16" x14ac:dyDescent="0.2">
      <c r="A4563" s="23"/>
      <c r="H4563" s="17"/>
      <c r="I4563" s="28"/>
      <c r="J4563" s="21"/>
      <c r="K4563" s="10"/>
      <c r="L4563" s="10"/>
      <c r="M4563" s="10"/>
      <c r="N4563" s="23"/>
      <c r="O4563" s="23"/>
      <c r="P4563" s="23"/>
    </row>
    <row r="4564" spans="1:16" x14ac:dyDescent="0.2">
      <c r="A4564" s="23"/>
      <c r="H4564" s="17"/>
      <c r="I4564" s="28"/>
      <c r="J4564" s="21"/>
      <c r="K4564" s="10"/>
      <c r="L4564" s="10"/>
      <c r="M4564" s="10"/>
      <c r="N4564" s="23"/>
      <c r="O4564" s="23"/>
      <c r="P4564" s="23"/>
    </row>
    <row r="4565" spans="1:16" x14ac:dyDescent="0.2">
      <c r="A4565" s="23"/>
      <c r="H4565" s="17"/>
      <c r="I4565" s="28"/>
      <c r="J4565" s="21"/>
      <c r="K4565" s="10"/>
      <c r="L4565" s="10"/>
      <c r="M4565" s="10"/>
      <c r="N4565" s="23"/>
      <c r="O4565" s="23"/>
      <c r="P4565" s="23"/>
    </row>
    <row r="4566" spans="1:16" x14ac:dyDescent="0.2">
      <c r="A4566" s="23"/>
      <c r="H4566" s="17"/>
      <c r="I4566" s="28"/>
      <c r="J4566" s="21"/>
      <c r="K4566" s="10"/>
      <c r="L4566" s="10"/>
      <c r="M4566" s="10"/>
      <c r="N4566" s="23"/>
      <c r="O4566" s="23"/>
      <c r="P4566" s="23"/>
    </row>
    <row r="4567" spans="1:16" x14ac:dyDescent="0.2">
      <c r="A4567" s="23"/>
      <c r="H4567" s="17"/>
      <c r="I4567" s="28"/>
      <c r="J4567" s="21"/>
      <c r="K4567" s="10"/>
      <c r="L4567" s="10"/>
      <c r="M4567" s="10"/>
      <c r="N4567" s="23"/>
      <c r="O4567" s="23"/>
      <c r="P4567" s="23"/>
    </row>
    <row r="4568" spans="1:16" x14ac:dyDescent="0.2">
      <c r="A4568" s="23"/>
      <c r="H4568" s="17"/>
      <c r="I4568" s="28"/>
      <c r="J4568" s="21"/>
      <c r="K4568" s="10"/>
      <c r="L4568" s="10"/>
      <c r="M4568" s="10"/>
      <c r="N4568" s="23"/>
      <c r="O4568" s="23"/>
      <c r="P4568" s="23"/>
    </row>
    <row r="4569" spans="1:16" x14ac:dyDescent="0.2">
      <c r="A4569" s="23"/>
      <c r="H4569" s="17"/>
      <c r="I4569" s="28"/>
      <c r="J4569" s="21"/>
      <c r="K4569" s="10"/>
      <c r="L4569" s="10"/>
      <c r="M4569" s="10"/>
      <c r="N4569" s="23"/>
      <c r="O4569" s="23"/>
      <c r="P4569" s="23"/>
    </row>
    <row r="4570" spans="1:16" x14ac:dyDescent="0.2">
      <c r="A4570" s="23"/>
      <c r="H4570" s="17"/>
      <c r="I4570" s="28"/>
      <c r="J4570" s="21"/>
      <c r="K4570" s="10"/>
      <c r="L4570" s="10"/>
      <c r="M4570" s="10"/>
      <c r="N4570" s="23"/>
      <c r="O4570" s="23"/>
      <c r="P4570" s="23"/>
    </row>
    <row r="4571" spans="1:16" x14ac:dyDescent="0.2">
      <c r="A4571" s="23"/>
      <c r="H4571" s="17"/>
      <c r="I4571" s="28"/>
      <c r="J4571" s="21"/>
      <c r="K4571" s="10"/>
      <c r="L4571" s="10"/>
      <c r="M4571" s="10"/>
      <c r="N4571" s="23"/>
      <c r="O4571" s="23"/>
      <c r="P4571" s="23"/>
    </row>
    <row r="4572" spans="1:16" x14ac:dyDescent="0.2">
      <c r="A4572" s="23"/>
      <c r="H4572" s="17"/>
      <c r="I4572" s="28"/>
      <c r="J4572" s="21"/>
      <c r="K4572" s="10"/>
      <c r="L4572" s="10"/>
      <c r="M4572" s="10"/>
      <c r="N4572" s="23"/>
      <c r="O4572" s="23"/>
      <c r="P4572" s="23"/>
    </row>
    <row r="4573" spans="1:16" x14ac:dyDescent="0.2">
      <c r="A4573" s="23"/>
      <c r="H4573" s="17"/>
      <c r="I4573" s="28"/>
      <c r="J4573" s="21"/>
      <c r="K4573" s="10"/>
      <c r="L4573" s="10"/>
      <c r="M4573" s="10"/>
      <c r="N4573" s="23"/>
      <c r="O4573" s="23"/>
      <c r="P4573" s="23"/>
    </row>
    <row r="4574" spans="1:16" x14ac:dyDescent="0.2">
      <c r="A4574" s="23"/>
      <c r="H4574" s="17"/>
      <c r="I4574" s="28"/>
      <c r="J4574" s="21"/>
      <c r="K4574" s="10"/>
      <c r="L4574" s="10"/>
      <c r="M4574" s="10"/>
      <c r="N4574" s="23"/>
      <c r="O4574" s="23"/>
      <c r="P4574" s="23"/>
    </row>
    <row r="4575" spans="1:16" x14ac:dyDescent="0.2">
      <c r="A4575" s="23"/>
      <c r="H4575" s="17"/>
      <c r="I4575" s="28"/>
      <c r="J4575" s="21"/>
      <c r="K4575" s="10"/>
      <c r="L4575" s="10"/>
      <c r="M4575" s="10"/>
      <c r="N4575" s="23"/>
      <c r="O4575" s="23"/>
      <c r="P4575" s="23"/>
    </row>
    <row r="4576" spans="1:16" x14ac:dyDescent="0.2">
      <c r="A4576" s="23"/>
      <c r="H4576" s="17"/>
      <c r="I4576" s="28"/>
      <c r="J4576" s="21"/>
      <c r="K4576" s="10"/>
      <c r="L4576" s="10"/>
      <c r="M4576" s="10"/>
      <c r="N4576" s="23"/>
      <c r="O4576" s="23"/>
      <c r="P4576" s="23"/>
    </row>
    <row r="4577" spans="1:16" x14ac:dyDescent="0.2">
      <c r="A4577" s="23"/>
      <c r="H4577" s="17"/>
      <c r="I4577" s="28"/>
      <c r="J4577" s="21"/>
      <c r="K4577" s="10"/>
      <c r="L4577" s="10"/>
      <c r="M4577" s="10"/>
      <c r="N4577" s="23"/>
      <c r="O4577" s="23"/>
      <c r="P4577" s="23"/>
    </row>
    <row r="4578" spans="1:16" x14ac:dyDescent="0.2">
      <c r="A4578" s="23"/>
      <c r="H4578" s="17"/>
      <c r="I4578" s="28"/>
      <c r="J4578" s="21"/>
      <c r="K4578" s="10"/>
      <c r="L4578" s="10"/>
      <c r="M4578" s="10"/>
      <c r="N4578" s="23"/>
      <c r="O4578" s="23"/>
      <c r="P4578" s="23"/>
    </row>
    <row r="4579" spans="1:16" x14ac:dyDescent="0.2">
      <c r="A4579" s="23"/>
      <c r="H4579" s="17"/>
      <c r="I4579" s="28"/>
      <c r="J4579" s="21"/>
      <c r="K4579" s="10"/>
      <c r="L4579" s="10"/>
      <c r="M4579" s="10"/>
      <c r="N4579" s="23"/>
      <c r="O4579" s="23"/>
      <c r="P4579" s="23"/>
    </row>
    <row r="4580" spans="1:16" x14ac:dyDescent="0.2">
      <c r="A4580" s="23"/>
      <c r="H4580" s="17"/>
      <c r="I4580" s="28"/>
      <c r="J4580" s="21"/>
      <c r="K4580" s="10"/>
      <c r="L4580" s="10"/>
      <c r="M4580" s="10"/>
      <c r="N4580" s="23"/>
      <c r="O4580" s="23"/>
      <c r="P4580" s="23"/>
    </row>
    <row r="4581" spans="1:16" x14ac:dyDescent="0.2">
      <c r="A4581" s="23"/>
      <c r="H4581" s="17"/>
      <c r="I4581" s="28"/>
      <c r="J4581" s="21"/>
      <c r="K4581" s="10"/>
      <c r="L4581" s="10"/>
      <c r="M4581" s="10"/>
      <c r="N4581" s="23"/>
      <c r="O4581" s="23"/>
      <c r="P4581" s="23"/>
    </row>
    <row r="4582" spans="1:16" x14ac:dyDescent="0.2">
      <c r="A4582" s="23"/>
      <c r="H4582" s="17"/>
      <c r="I4582" s="28"/>
      <c r="J4582" s="21"/>
      <c r="K4582" s="10"/>
      <c r="L4582" s="10"/>
      <c r="M4582" s="10"/>
      <c r="N4582" s="23"/>
      <c r="O4582" s="23"/>
      <c r="P4582" s="23"/>
    </row>
    <row r="4583" spans="1:16" x14ac:dyDescent="0.2">
      <c r="A4583" s="23"/>
      <c r="H4583" s="17"/>
      <c r="I4583" s="28"/>
      <c r="J4583" s="21"/>
      <c r="K4583" s="10"/>
      <c r="L4583" s="10"/>
      <c r="M4583" s="10"/>
      <c r="N4583" s="23"/>
      <c r="O4583" s="23"/>
      <c r="P4583" s="23"/>
    </row>
    <row r="4584" spans="1:16" x14ac:dyDescent="0.2">
      <c r="A4584" s="23"/>
      <c r="H4584" s="17"/>
      <c r="I4584" s="28"/>
      <c r="J4584" s="21"/>
      <c r="K4584" s="10"/>
      <c r="L4584" s="10"/>
      <c r="M4584" s="10"/>
      <c r="N4584" s="23"/>
      <c r="O4584" s="23"/>
      <c r="P4584" s="23"/>
    </row>
    <row r="4585" spans="1:16" x14ac:dyDescent="0.2">
      <c r="A4585" s="23"/>
      <c r="H4585" s="17"/>
      <c r="I4585" s="28"/>
      <c r="J4585" s="21"/>
      <c r="K4585" s="10"/>
      <c r="L4585" s="10"/>
      <c r="M4585" s="10"/>
      <c r="N4585" s="23"/>
      <c r="O4585" s="23"/>
      <c r="P4585" s="23"/>
    </row>
    <row r="4586" spans="1:16" x14ac:dyDescent="0.2">
      <c r="A4586" s="23"/>
      <c r="H4586" s="17"/>
      <c r="I4586" s="28"/>
      <c r="J4586" s="21"/>
      <c r="K4586" s="10"/>
      <c r="L4586" s="10"/>
      <c r="M4586" s="10"/>
      <c r="N4586" s="23"/>
      <c r="O4586" s="23"/>
      <c r="P4586" s="23"/>
    </row>
    <row r="4587" spans="1:16" x14ac:dyDescent="0.2">
      <c r="A4587" s="23"/>
      <c r="H4587" s="17"/>
      <c r="I4587" s="28"/>
      <c r="J4587" s="21"/>
      <c r="K4587" s="10"/>
      <c r="L4587" s="10"/>
      <c r="M4587" s="10"/>
      <c r="N4587" s="23"/>
      <c r="O4587" s="23"/>
      <c r="P4587" s="23"/>
    </row>
    <row r="4588" spans="1:16" x14ac:dyDescent="0.2">
      <c r="A4588" s="23"/>
      <c r="H4588" s="17"/>
      <c r="I4588" s="28"/>
      <c r="J4588" s="21"/>
      <c r="K4588" s="10"/>
      <c r="L4588" s="10"/>
      <c r="M4588" s="10"/>
      <c r="N4588" s="23"/>
      <c r="O4588" s="23"/>
      <c r="P4588" s="23"/>
    </row>
    <row r="4589" spans="1:16" x14ac:dyDescent="0.2">
      <c r="A4589" s="23"/>
      <c r="H4589" s="17"/>
      <c r="I4589" s="28"/>
      <c r="J4589" s="21"/>
      <c r="K4589" s="10"/>
      <c r="L4589" s="10"/>
      <c r="M4589" s="10"/>
      <c r="N4589" s="23"/>
      <c r="O4589" s="23"/>
      <c r="P4589" s="23"/>
    </row>
    <row r="4590" spans="1:16" x14ac:dyDescent="0.2">
      <c r="A4590" s="23"/>
      <c r="H4590" s="17"/>
      <c r="I4590" s="28"/>
      <c r="J4590" s="21"/>
      <c r="K4590" s="10"/>
      <c r="L4590" s="10"/>
      <c r="M4590" s="10"/>
      <c r="N4590" s="23"/>
      <c r="O4590" s="23"/>
      <c r="P4590" s="23"/>
    </row>
    <row r="4591" spans="1:16" x14ac:dyDescent="0.2">
      <c r="A4591" s="23"/>
      <c r="H4591" s="17"/>
      <c r="I4591" s="28"/>
      <c r="J4591" s="21"/>
      <c r="K4591" s="10"/>
      <c r="L4591" s="10"/>
      <c r="M4591" s="10"/>
      <c r="N4591" s="23"/>
      <c r="O4591" s="23"/>
      <c r="P4591" s="23"/>
    </row>
    <row r="4592" spans="1:16" x14ac:dyDescent="0.2">
      <c r="A4592" s="23"/>
      <c r="H4592" s="17"/>
      <c r="I4592" s="28"/>
      <c r="J4592" s="21"/>
      <c r="K4592" s="10"/>
      <c r="L4592" s="10"/>
      <c r="M4592" s="10"/>
      <c r="N4592" s="23"/>
      <c r="O4592" s="23"/>
      <c r="P4592" s="23"/>
    </row>
    <row r="4593" spans="1:16" x14ac:dyDescent="0.2">
      <c r="A4593" s="23"/>
      <c r="H4593" s="17"/>
      <c r="I4593" s="28"/>
      <c r="J4593" s="21"/>
      <c r="K4593" s="10"/>
      <c r="L4593" s="10"/>
      <c r="M4593" s="10"/>
      <c r="N4593" s="23"/>
      <c r="O4593" s="23"/>
      <c r="P4593" s="23"/>
    </row>
    <row r="4594" spans="1:16" x14ac:dyDescent="0.2">
      <c r="A4594" s="23"/>
      <c r="H4594" s="17"/>
      <c r="I4594" s="28"/>
      <c r="J4594" s="21"/>
      <c r="K4594" s="10"/>
      <c r="L4594" s="10"/>
      <c r="M4594" s="10"/>
      <c r="N4594" s="23"/>
      <c r="O4594" s="23"/>
      <c r="P4594" s="23"/>
    </row>
    <row r="4595" spans="1:16" x14ac:dyDescent="0.2">
      <c r="A4595" s="23"/>
      <c r="H4595" s="17"/>
      <c r="I4595" s="28"/>
      <c r="J4595" s="21"/>
      <c r="K4595" s="10"/>
      <c r="L4595" s="10"/>
      <c r="M4595" s="10"/>
      <c r="N4595" s="23"/>
      <c r="O4595" s="23"/>
      <c r="P4595" s="23"/>
    </row>
    <row r="4596" spans="1:16" x14ac:dyDescent="0.2">
      <c r="A4596" s="23"/>
      <c r="H4596" s="17"/>
      <c r="I4596" s="28"/>
      <c r="J4596" s="21"/>
      <c r="K4596" s="10"/>
      <c r="L4596" s="10"/>
      <c r="M4596" s="10"/>
      <c r="N4596" s="23"/>
      <c r="O4596" s="23"/>
      <c r="P4596" s="23"/>
    </row>
    <row r="4597" spans="1:16" x14ac:dyDescent="0.2">
      <c r="A4597" s="23"/>
      <c r="H4597" s="17"/>
      <c r="I4597" s="28"/>
      <c r="J4597" s="21"/>
      <c r="K4597" s="10"/>
      <c r="L4597" s="10"/>
      <c r="M4597" s="10"/>
      <c r="N4597" s="23"/>
      <c r="O4597" s="23"/>
      <c r="P4597" s="23"/>
    </row>
    <row r="4598" spans="1:16" x14ac:dyDescent="0.2">
      <c r="A4598" s="23"/>
      <c r="H4598" s="17"/>
      <c r="I4598" s="28"/>
      <c r="J4598" s="21"/>
      <c r="K4598" s="10"/>
      <c r="L4598" s="10"/>
      <c r="M4598" s="10"/>
      <c r="N4598" s="23"/>
      <c r="O4598" s="23"/>
      <c r="P4598" s="23"/>
    </row>
    <row r="4599" spans="1:16" x14ac:dyDescent="0.2">
      <c r="A4599" s="23"/>
      <c r="H4599" s="17"/>
      <c r="I4599" s="28"/>
      <c r="J4599" s="21"/>
      <c r="K4599" s="10"/>
      <c r="L4599" s="10"/>
      <c r="M4599" s="10"/>
      <c r="N4599" s="23"/>
      <c r="O4599" s="23"/>
      <c r="P4599" s="23"/>
    </row>
    <row r="4600" spans="1:16" x14ac:dyDescent="0.2">
      <c r="A4600" s="23"/>
      <c r="H4600" s="17"/>
      <c r="I4600" s="28"/>
      <c r="J4600" s="21"/>
      <c r="K4600" s="10"/>
      <c r="L4600" s="10"/>
      <c r="M4600" s="10"/>
      <c r="N4600" s="23"/>
      <c r="O4600" s="23"/>
      <c r="P4600" s="23"/>
    </row>
    <row r="4601" spans="1:16" x14ac:dyDescent="0.2">
      <c r="A4601" s="23"/>
      <c r="H4601" s="17"/>
      <c r="I4601" s="28"/>
      <c r="J4601" s="21"/>
      <c r="K4601" s="10"/>
      <c r="L4601" s="10"/>
      <c r="M4601" s="10"/>
      <c r="N4601" s="23"/>
      <c r="O4601" s="23"/>
      <c r="P4601" s="23"/>
    </row>
    <row r="4602" spans="1:16" x14ac:dyDescent="0.2">
      <c r="A4602" s="23"/>
      <c r="H4602" s="17"/>
      <c r="I4602" s="28"/>
      <c r="J4602" s="21"/>
      <c r="K4602" s="10"/>
      <c r="L4602" s="10"/>
      <c r="M4602" s="10"/>
      <c r="N4602" s="23"/>
      <c r="O4602" s="23"/>
      <c r="P4602" s="23"/>
    </row>
    <row r="4603" spans="1:16" x14ac:dyDescent="0.2">
      <c r="A4603" s="23"/>
      <c r="H4603" s="17"/>
      <c r="I4603" s="28"/>
      <c r="J4603" s="21"/>
      <c r="K4603" s="10"/>
      <c r="L4603" s="10"/>
      <c r="M4603" s="10"/>
      <c r="N4603" s="23"/>
      <c r="O4603" s="23"/>
      <c r="P4603" s="23"/>
    </row>
    <row r="4604" spans="1:16" x14ac:dyDescent="0.2">
      <c r="A4604" s="23"/>
      <c r="H4604" s="17"/>
      <c r="I4604" s="28"/>
      <c r="J4604" s="21"/>
      <c r="K4604" s="10"/>
      <c r="L4604" s="10"/>
      <c r="M4604" s="10"/>
      <c r="N4604" s="23"/>
      <c r="O4604" s="23"/>
      <c r="P4604" s="23"/>
    </row>
    <row r="4605" spans="1:16" x14ac:dyDescent="0.2">
      <c r="A4605" s="23"/>
      <c r="H4605" s="17"/>
      <c r="I4605" s="28"/>
      <c r="J4605" s="21"/>
      <c r="K4605" s="10"/>
      <c r="L4605" s="10"/>
      <c r="M4605" s="10"/>
      <c r="N4605" s="23"/>
      <c r="O4605" s="23"/>
      <c r="P4605" s="23"/>
    </row>
    <row r="4606" spans="1:16" x14ac:dyDescent="0.2">
      <c r="A4606" s="23"/>
      <c r="H4606" s="17"/>
      <c r="I4606" s="28"/>
      <c r="J4606" s="21"/>
      <c r="K4606" s="10"/>
      <c r="L4606" s="10"/>
      <c r="M4606" s="10"/>
      <c r="N4606" s="23"/>
      <c r="O4606" s="23"/>
      <c r="P4606" s="23"/>
    </row>
    <row r="4607" spans="1:16" x14ac:dyDescent="0.2">
      <c r="A4607" s="23"/>
      <c r="H4607" s="17"/>
      <c r="I4607" s="28"/>
      <c r="J4607" s="21"/>
      <c r="K4607" s="10"/>
      <c r="L4607" s="10"/>
      <c r="M4607" s="10"/>
      <c r="N4607" s="23"/>
      <c r="O4607" s="23"/>
      <c r="P4607" s="23"/>
    </row>
    <row r="4608" spans="1:16" x14ac:dyDescent="0.2">
      <c r="A4608" s="23"/>
      <c r="H4608" s="17"/>
      <c r="I4608" s="28"/>
      <c r="J4608" s="21"/>
      <c r="K4608" s="10"/>
      <c r="L4608" s="10"/>
      <c r="M4608" s="10"/>
      <c r="N4608" s="23"/>
      <c r="O4608" s="23"/>
      <c r="P4608" s="23"/>
    </row>
    <row r="4609" spans="1:16" x14ac:dyDescent="0.2">
      <c r="A4609" s="23"/>
      <c r="H4609" s="17"/>
      <c r="I4609" s="28"/>
      <c r="J4609" s="21"/>
      <c r="K4609" s="10"/>
      <c r="L4609" s="10"/>
      <c r="M4609" s="10"/>
      <c r="N4609" s="23"/>
      <c r="O4609" s="23"/>
      <c r="P4609" s="23"/>
    </row>
    <row r="4610" spans="1:16" x14ac:dyDescent="0.2">
      <c r="A4610" s="23"/>
      <c r="H4610" s="17"/>
      <c r="I4610" s="28"/>
      <c r="J4610" s="21"/>
      <c r="K4610" s="10"/>
      <c r="L4610" s="10"/>
      <c r="M4610" s="10"/>
      <c r="N4610" s="23"/>
      <c r="O4610" s="23"/>
      <c r="P4610" s="23"/>
    </row>
    <row r="4611" spans="1:16" x14ac:dyDescent="0.2">
      <c r="A4611" s="23"/>
      <c r="H4611" s="17"/>
      <c r="I4611" s="28"/>
      <c r="J4611" s="21"/>
      <c r="K4611" s="10"/>
      <c r="L4611" s="10"/>
      <c r="M4611" s="10"/>
      <c r="N4611" s="23"/>
      <c r="O4611" s="23"/>
      <c r="P4611" s="23"/>
    </row>
    <row r="4612" spans="1:16" x14ac:dyDescent="0.2">
      <c r="A4612" s="23"/>
      <c r="H4612" s="17"/>
      <c r="I4612" s="28"/>
      <c r="J4612" s="21"/>
      <c r="K4612" s="10"/>
      <c r="L4612" s="10"/>
      <c r="M4612" s="10"/>
      <c r="N4612" s="23"/>
      <c r="O4612" s="23"/>
      <c r="P4612" s="23"/>
    </row>
    <row r="4613" spans="1:16" x14ac:dyDescent="0.2">
      <c r="A4613" s="23"/>
      <c r="H4613" s="17"/>
      <c r="I4613" s="28"/>
      <c r="J4613" s="21"/>
      <c r="K4613" s="10"/>
      <c r="L4613" s="10"/>
      <c r="M4613" s="10"/>
      <c r="N4613" s="23"/>
      <c r="O4613" s="23"/>
      <c r="P4613" s="23"/>
    </row>
    <row r="4614" spans="1:16" x14ac:dyDescent="0.2">
      <c r="A4614" s="23"/>
      <c r="H4614" s="17"/>
      <c r="I4614" s="28"/>
      <c r="J4614" s="21"/>
      <c r="K4614" s="10"/>
      <c r="L4614" s="10"/>
      <c r="M4614" s="10"/>
      <c r="N4614" s="23"/>
      <c r="O4614" s="23"/>
      <c r="P4614" s="23"/>
    </row>
    <row r="4615" spans="1:16" x14ac:dyDescent="0.2">
      <c r="A4615" s="23"/>
      <c r="H4615" s="17"/>
      <c r="I4615" s="28"/>
      <c r="J4615" s="21"/>
      <c r="K4615" s="10"/>
      <c r="L4615" s="10"/>
      <c r="M4615" s="10"/>
      <c r="N4615" s="23"/>
      <c r="O4615" s="23"/>
      <c r="P4615" s="23"/>
    </row>
    <row r="4616" spans="1:16" x14ac:dyDescent="0.2">
      <c r="A4616" s="23"/>
      <c r="H4616" s="17"/>
      <c r="I4616" s="28"/>
      <c r="J4616" s="21"/>
      <c r="K4616" s="10"/>
      <c r="L4616" s="10"/>
      <c r="M4616" s="10"/>
      <c r="N4616" s="23"/>
      <c r="O4616" s="23"/>
      <c r="P4616" s="23"/>
    </row>
    <row r="4617" spans="1:16" x14ac:dyDescent="0.2">
      <c r="A4617" s="23"/>
      <c r="H4617" s="17"/>
      <c r="I4617" s="28"/>
      <c r="J4617" s="21"/>
      <c r="K4617" s="10"/>
      <c r="L4617" s="10"/>
      <c r="M4617" s="10"/>
      <c r="N4617" s="23"/>
      <c r="O4617" s="23"/>
      <c r="P4617" s="23"/>
    </row>
    <row r="4618" spans="1:16" x14ac:dyDescent="0.2">
      <c r="A4618" s="23"/>
      <c r="H4618" s="17"/>
      <c r="I4618" s="28"/>
      <c r="J4618" s="21"/>
      <c r="K4618" s="10"/>
      <c r="L4618" s="10"/>
      <c r="M4618" s="10"/>
      <c r="N4618" s="23"/>
      <c r="O4618" s="23"/>
      <c r="P4618" s="23"/>
    </row>
    <row r="4619" spans="1:16" x14ac:dyDescent="0.2">
      <c r="A4619" s="23"/>
      <c r="H4619" s="17"/>
      <c r="I4619" s="28"/>
      <c r="J4619" s="21"/>
      <c r="K4619" s="10"/>
      <c r="L4619" s="10"/>
      <c r="M4619" s="10"/>
      <c r="N4619" s="23"/>
      <c r="O4619" s="23"/>
      <c r="P4619" s="23"/>
    </row>
    <row r="4620" spans="1:16" x14ac:dyDescent="0.2">
      <c r="A4620" s="23"/>
      <c r="H4620" s="17"/>
      <c r="I4620" s="28"/>
      <c r="J4620" s="21"/>
      <c r="K4620" s="10"/>
      <c r="L4620" s="10"/>
      <c r="M4620" s="10"/>
      <c r="N4620" s="23"/>
      <c r="O4620" s="23"/>
      <c r="P4620" s="23"/>
    </row>
    <row r="4621" spans="1:16" x14ac:dyDescent="0.2">
      <c r="A4621" s="23"/>
      <c r="H4621" s="17"/>
      <c r="I4621" s="28"/>
      <c r="J4621" s="21"/>
      <c r="K4621" s="10"/>
      <c r="L4621" s="10"/>
      <c r="M4621" s="10"/>
      <c r="N4621" s="23"/>
      <c r="O4621" s="23"/>
      <c r="P4621" s="23"/>
    </row>
    <row r="4622" spans="1:16" x14ac:dyDescent="0.2">
      <c r="A4622" s="23"/>
      <c r="H4622" s="17"/>
      <c r="I4622" s="28"/>
      <c r="J4622" s="21"/>
      <c r="K4622" s="10"/>
      <c r="L4622" s="10"/>
      <c r="M4622" s="10"/>
      <c r="N4622" s="23"/>
      <c r="O4622" s="23"/>
      <c r="P4622" s="23"/>
    </row>
    <row r="4623" spans="1:16" x14ac:dyDescent="0.2">
      <c r="A4623" s="23"/>
      <c r="H4623" s="17"/>
      <c r="I4623" s="28"/>
      <c r="J4623" s="21"/>
      <c r="K4623" s="10"/>
      <c r="L4623" s="10"/>
      <c r="M4623" s="10"/>
      <c r="N4623" s="23"/>
      <c r="O4623" s="23"/>
      <c r="P4623" s="23"/>
    </row>
    <row r="4624" spans="1:16" x14ac:dyDescent="0.2">
      <c r="A4624" s="23"/>
      <c r="H4624" s="17"/>
      <c r="I4624" s="28"/>
      <c r="J4624" s="21"/>
      <c r="K4624" s="10"/>
      <c r="L4624" s="10"/>
      <c r="M4624" s="10"/>
      <c r="N4624" s="23"/>
      <c r="O4624" s="23"/>
      <c r="P4624" s="23"/>
    </row>
    <row r="4625" spans="1:16" x14ac:dyDescent="0.2">
      <c r="A4625" s="23"/>
      <c r="H4625" s="17"/>
      <c r="I4625" s="28"/>
      <c r="J4625" s="21"/>
      <c r="K4625" s="10"/>
      <c r="L4625" s="10"/>
      <c r="M4625" s="10"/>
      <c r="N4625" s="23"/>
      <c r="O4625" s="23"/>
      <c r="P4625" s="23"/>
    </row>
    <row r="4626" spans="1:16" x14ac:dyDescent="0.2">
      <c r="A4626" s="23"/>
      <c r="H4626" s="17"/>
      <c r="I4626" s="28"/>
      <c r="J4626" s="21"/>
      <c r="K4626" s="10"/>
      <c r="L4626" s="10"/>
      <c r="M4626" s="10"/>
      <c r="N4626" s="23"/>
      <c r="O4626" s="23"/>
      <c r="P4626" s="23"/>
    </row>
    <row r="4627" spans="1:16" x14ac:dyDescent="0.2">
      <c r="A4627" s="23"/>
      <c r="H4627" s="17"/>
      <c r="I4627" s="28"/>
      <c r="J4627" s="21"/>
      <c r="K4627" s="10"/>
      <c r="L4627" s="10"/>
      <c r="M4627" s="10"/>
      <c r="N4627" s="23"/>
      <c r="O4627" s="23"/>
      <c r="P4627" s="23"/>
    </row>
    <row r="4628" spans="1:16" x14ac:dyDescent="0.2">
      <c r="A4628" s="23"/>
      <c r="H4628" s="17"/>
      <c r="I4628" s="28"/>
      <c r="J4628" s="21"/>
      <c r="K4628" s="10"/>
      <c r="L4628" s="10"/>
      <c r="M4628" s="10"/>
      <c r="N4628" s="23"/>
      <c r="O4628" s="23"/>
      <c r="P4628" s="23"/>
    </row>
    <row r="4629" spans="1:16" x14ac:dyDescent="0.2">
      <c r="A4629" s="23"/>
      <c r="H4629" s="17"/>
      <c r="I4629" s="28"/>
      <c r="J4629" s="21"/>
      <c r="K4629" s="10"/>
      <c r="L4629" s="10"/>
      <c r="M4629" s="10"/>
      <c r="N4629" s="23"/>
      <c r="O4629" s="23"/>
      <c r="P4629" s="23"/>
    </row>
    <row r="4630" spans="1:16" x14ac:dyDescent="0.2">
      <c r="A4630" s="23"/>
      <c r="H4630" s="17"/>
      <c r="I4630" s="28"/>
      <c r="J4630" s="21"/>
      <c r="K4630" s="10"/>
      <c r="L4630" s="10"/>
      <c r="M4630" s="10"/>
      <c r="N4630" s="23"/>
      <c r="O4630" s="23"/>
      <c r="P4630" s="23"/>
    </row>
    <row r="4631" spans="1:16" x14ac:dyDescent="0.2">
      <c r="A4631" s="23"/>
      <c r="H4631" s="17"/>
      <c r="I4631" s="28"/>
      <c r="J4631" s="21"/>
      <c r="K4631" s="10"/>
      <c r="L4631" s="10"/>
      <c r="M4631" s="10"/>
      <c r="N4631" s="23"/>
      <c r="O4631" s="23"/>
      <c r="P4631" s="23"/>
    </row>
    <row r="4632" spans="1:16" x14ac:dyDescent="0.2">
      <c r="A4632" s="23"/>
      <c r="H4632" s="17"/>
      <c r="I4632" s="28"/>
      <c r="J4632" s="21"/>
      <c r="K4632" s="10"/>
      <c r="L4632" s="10"/>
      <c r="M4632" s="10"/>
      <c r="N4632" s="23"/>
      <c r="O4632" s="23"/>
      <c r="P4632" s="23"/>
    </row>
    <row r="4633" spans="1:16" x14ac:dyDescent="0.2">
      <c r="A4633" s="23"/>
      <c r="H4633" s="17"/>
      <c r="I4633" s="28"/>
      <c r="J4633" s="21"/>
      <c r="K4633" s="10"/>
      <c r="L4633" s="10"/>
      <c r="M4633" s="10"/>
      <c r="N4633" s="23"/>
      <c r="O4633" s="23"/>
      <c r="P4633" s="23"/>
    </row>
    <row r="4634" spans="1:16" x14ac:dyDescent="0.2">
      <c r="A4634" s="23"/>
      <c r="H4634" s="17"/>
      <c r="I4634" s="28"/>
      <c r="J4634" s="21"/>
      <c r="K4634" s="10"/>
      <c r="L4634" s="10"/>
      <c r="M4634" s="10"/>
      <c r="N4634" s="23"/>
      <c r="O4634" s="23"/>
      <c r="P4634" s="23"/>
    </row>
    <row r="4635" spans="1:16" x14ac:dyDescent="0.2">
      <c r="A4635" s="23"/>
      <c r="H4635" s="17"/>
      <c r="I4635" s="28"/>
      <c r="J4635" s="21"/>
      <c r="K4635" s="10"/>
      <c r="L4635" s="10"/>
      <c r="M4635" s="10"/>
      <c r="N4635" s="23"/>
      <c r="O4635" s="23"/>
      <c r="P4635" s="23"/>
    </row>
    <row r="4636" spans="1:16" x14ac:dyDescent="0.2">
      <c r="A4636" s="23"/>
      <c r="H4636" s="17"/>
      <c r="I4636" s="28"/>
      <c r="J4636" s="21"/>
      <c r="K4636" s="10"/>
      <c r="L4636" s="10"/>
      <c r="M4636" s="10"/>
      <c r="N4636" s="23"/>
      <c r="O4636" s="23"/>
      <c r="P4636" s="23"/>
    </row>
    <row r="4637" spans="1:16" x14ac:dyDescent="0.2">
      <c r="A4637" s="23"/>
      <c r="H4637" s="17"/>
      <c r="I4637" s="28"/>
      <c r="J4637" s="21"/>
      <c r="K4637" s="10"/>
      <c r="L4637" s="10"/>
      <c r="M4637" s="10"/>
      <c r="N4637" s="23"/>
      <c r="O4637" s="23"/>
      <c r="P4637" s="23"/>
    </row>
    <row r="4638" spans="1:16" x14ac:dyDescent="0.2">
      <c r="A4638" s="23"/>
      <c r="H4638" s="17"/>
      <c r="I4638" s="28"/>
      <c r="J4638" s="21"/>
      <c r="K4638" s="10"/>
      <c r="L4638" s="10"/>
      <c r="M4638" s="10"/>
      <c r="N4638" s="23"/>
      <c r="O4638" s="23"/>
      <c r="P4638" s="23"/>
    </row>
    <row r="4639" spans="1:16" x14ac:dyDescent="0.2">
      <c r="A4639" s="23"/>
      <c r="H4639" s="17"/>
      <c r="I4639" s="28"/>
      <c r="J4639" s="21"/>
      <c r="K4639" s="10"/>
      <c r="L4639" s="10"/>
      <c r="M4639" s="10"/>
      <c r="N4639" s="23"/>
      <c r="O4639" s="23"/>
      <c r="P4639" s="23"/>
    </row>
    <row r="4640" spans="1:16" x14ac:dyDescent="0.2">
      <c r="A4640" s="23"/>
      <c r="H4640" s="17"/>
      <c r="I4640" s="28"/>
      <c r="J4640" s="21"/>
      <c r="K4640" s="10"/>
      <c r="L4640" s="10"/>
      <c r="M4640" s="10"/>
      <c r="N4640" s="23"/>
      <c r="O4640" s="23"/>
      <c r="P4640" s="23"/>
    </row>
    <row r="4641" spans="1:16" x14ac:dyDescent="0.2">
      <c r="A4641" s="23"/>
      <c r="H4641" s="17"/>
      <c r="I4641" s="28"/>
      <c r="J4641" s="21"/>
      <c r="K4641" s="10"/>
      <c r="L4641" s="10"/>
      <c r="M4641" s="10"/>
      <c r="N4641" s="23"/>
      <c r="O4641" s="23"/>
      <c r="P4641" s="23"/>
    </row>
    <row r="4642" spans="1:16" x14ac:dyDescent="0.2">
      <c r="A4642" s="23"/>
      <c r="H4642" s="17"/>
      <c r="I4642" s="28"/>
      <c r="J4642" s="21"/>
      <c r="K4642" s="10"/>
      <c r="L4642" s="10"/>
      <c r="M4642" s="10"/>
      <c r="N4642" s="23"/>
      <c r="O4642" s="23"/>
      <c r="P4642" s="23"/>
    </row>
    <row r="4643" spans="1:16" x14ac:dyDescent="0.2">
      <c r="A4643" s="23"/>
      <c r="H4643" s="17"/>
      <c r="I4643" s="28"/>
      <c r="J4643" s="21"/>
      <c r="K4643" s="10"/>
      <c r="L4643" s="10"/>
      <c r="M4643" s="10"/>
      <c r="N4643" s="23"/>
      <c r="O4643" s="23"/>
      <c r="P4643" s="23"/>
    </row>
    <row r="4644" spans="1:16" x14ac:dyDescent="0.2">
      <c r="A4644" s="23"/>
      <c r="H4644" s="17"/>
      <c r="I4644" s="28"/>
      <c r="J4644" s="21"/>
      <c r="K4644" s="10"/>
      <c r="L4644" s="10"/>
      <c r="M4644" s="10"/>
      <c r="N4644" s="23"/>
      <c r="O4644" s="23"/>
      <c r="P4644" s="23"/>
    </row>
    <row r="4645" spans="1:16" x14ac:dyDescent="0.2">
      <c r="A4645" s="23"/>
      <c r="H4645" s="17"/>
      <c r="I4645" s="28"/>
      <c r="J4645" s="21"/>
      <c r="K4645" s="10"/>
      <c r="L4645" s="10"/>
      <c r="M4645" s="10"/>
      <c r="N4645" s="23"/>
      <c r="O4645" s="23"/>
      <c r="P4645" s="23"/>
    </row>
    <row r="4646" spans="1:16" x14ac:dyDescent="0.2">
      <c r="A4646" s="23"/>
      <c r="H4646" s="17"/>
      <c r="I4646" s="28"/>
      <c r="J4646" s="21"/>
      <c r="K4646" s="10"/>
      <c r="L4646" s="10"/>
      <c r="M4646" s="10"/>
      <c r="N4646" s="23"/>
      <c r="O4646" s="23"/>
      <c r="P4646" s="23"/>
    </row>
    <row r="4647" spans="1:16" x14ac:dyDescent="0.2">
      <c r="A4647" s="23"/>
      <c r="H4647" s="17"/>
      <c r="I4647" s="28"/>
      <c r="J4647" s="21"/>
      <c r="K4647" s="10"/>
      <c r="L4647" s="10"/>
      <c r="M4647" s="10"/>
      <c r="N4647" s="23"/>
      <c r="O4647" s="23"/>
      <c r="P4647" s="23"/>
    </row>
    <row r="4648" spans="1:16" x14ac:dyDescent="0.2">
      <c r="A4648" s="23"/>
      <c r="H4648" s="17"/>
      <c r="I4648" s="28"/>
      <c r="J4648" s="21"/>
      <c r="K4648" s="10"/>
      <c r="L4648" s="10"/>
      <c r="M4648" s="10"/>
      <c r="N4648" s="23"/>
      <c r="O4648" s="23"/>
      <c r="P4648" s="23"/>
    </row>
    <row r="4649" spans="1:16" x14ac:dyDescent="0.2">
      <c r="A4649" s="23"/>
      <c r="H4649" s="17"/>
      <c r="I4649" s="28"/>
      <c r="J4649" s="21"/>
      <c r="K4649" s="10"/>
      <c r="L4649" s="10"/>
      <c r="M4649" s="10"/>
      <c r="N4649" s="23"/>
      <c r="O4649" s="23"/>
      <c r="P4649" s="23"/>
    </row>
    <row r="4650" spans="1:16" x14ac:dyDescent="0.2">
      <c r="A4650" s="23"/>
      <c r="H4650" s="17"/>
      <c r="I4650" s="28"/>
      <c r="J4650" s="21"/>
      <c r="K4650" s="10"/>
      <c r="L4650" s="10"/>
      <c r="M4650" s="10"/>
      <c r="N4650" s="23"/>
      <c r="O4650" s="23"/>
      <c r="P4650" s="23"/>
    </row>
    <row r="4651" spans="1:16" x14ac:dyDescent="0.2">
      <c r="A4651" s="23"/>
      <c r="H4651" s="17"/>
      <c r="I4651" s="28"/>
      <c r="J4651" s="21"/>
      <c r="K4651" s="10"/>
      <c r="L4651" s="10"/>
      <c r="M4651" s="10"/>
      <c r="N4651" s="23"/>
      <c r="O4651" s="23"/>
      <c r="P4651" s="23"/>
    </row>
    <row r="4652" spans="1:16" x14ac:dyDescent="0.2">
      <c r="A4652" s="23"/>
      <c r="H4652" s="17"/>
      <c r="I4652" s="28"/>
      <c r="J4652" s="21"/>
      <c r="K4652" s="10"/>
      <c r="L4652" s="10"/>
      <c r="M4652" s="10"/>
      <c r="N4652" s="23"/>
      <c r="O4652" s="23"/>
      <c r="P4652" s="23"/>
    </row>
    <row r="4653" spans="1:16" x14ac:dyDescent="0.2">
      <c r="A4653" s="23"/>
      <c r="H4653" s="17"/>
      <c r="I4653" s="28"/>
      <c r="J4653" s="21"/>
      <c r="K4653" s="10"/>
      <c r="L4653" s="10"/>
      <c r="M4653" s="10"/>
      <c r="N4653" s="23"/>
      <c r="O4653" s="23"/>
      <c r="P4653" s="23"/>
    </row>
    <row r="4654" spans="1:16" x14ac:dyDescent="0.2">
      <c r="A4654" s="23"/>
      <c r="H4654" s="17"/>
      <c r="I4654" s="28"/>
      <c r="J4654" s="21"/>
      <c r="K4654" s="10"/>
      <c r="L4654" s="10"/>
      <c r="M4654" s="10"/>
      <c r="N4654" s="23"/>
      <c r="O4654" s="23"/>
      <c r="P4654" s="23"/>
    </row>
    <row r="4655" spans="1:16" x14ac:dyDescent="0.2">
      <c r="A4655" s="23"/>
      <c r="H4655" s="17"/>
      <c r="I4655" s="28"/>
      <c r="J4655" s="21"/>
      <c r="K4655" s="10"/>
      <c r="L4655" s="10"/>
      <c r="M4655" s="10"/>
      <c r="N4655" s="23"/>
      <c r="O4655" s="23"/>
      <c r="P4655" s="23"/>
    </row>
    <row r="4656" spans="1:16" x14ac:dyDescent="0.2">
      <c r="A4656" s="23"/>
      <c r="H4656" s="17"/>
      <c r="I4656" s="28"/>
      <c r="J4656" s="21"/>
      <c r="K4656" s="10"/>
      <c r="L4656" s="10"/>
      <c r="M4656" s="10"/>
      <c r="N4656" s="23"/>
      <c r="O4656" s="23"/>
      <c r="P4656" s="23"/>
    </row>
    <row r="4657" spans="1:16" x14ac:dyDescent="0.2">
      <c r="A4657" s="23"/>
      <c r="H4657" s="17"/>
      <c r="I4657" s="28"/>
      <c r="J4657" s="21"/>
      <c r="K4657" s="10"/>
      <c r="L4657" s="10"/>
      <c r="M4657" s="10"/>
      <c r="N4657" s="23"/>
      <c r="O4657" s="23"/>
      <c r="P4657" s="23"/>
    </row>
    <row r="4658" spans="1:16" x14ac:dyDescent="0.2">
      <c r="A4658" s="23"/>
      <c r="H4658" s="17"/>
      <c r="I4658" s="28"/>
      <c r="J4658" s="21"/>
      <c r="K4658" s="10"/>
      <c r="L4658" s="10"/>
      <c r="M4658" s="10"/>
      <c r="N4658" s="23"/>
      <c r="O4658" s="23"/>
      <c r="P4658" s="23"/>
    </row>
    <row r="4659" spans="1:16" x14ac:dyDescent="0.2">
      <c r="A4659" s="23"/>
      <c r="H4659" s="17"/>
      <c r="I4659" s="28"/>
      <c r="J4659" s="21"/>
      <c r="K4659" s="10"/>
      <c r="L4659" s="10"/>
      <c r="M4659" s="10"/>
      <c r="N4659" s="23"/>
      <c r="O4659" s="23"/>
      <c r="P4659" s="23"/>
    </row>
    <row r="4660" spans="1:16" x14ac:dyDescent="0.2">
      <c r="A4660" s="23"/>
      <c r="H4660" s="17"/>
      <c r="I4660" s="28"/>
      <c r="J4660" s="21"/>
      <c r="K4660" s="10"/>
      <c r="L4660" s="10"/>
      <c r="M4660" s="10"/>
      <c r="N4660" s="23"/>
      <c r="O4660" s="23"/>
      <c r="P4660" s="23"/>
    </row>
    <row r="4661" spans="1:16" x14ac:dyDescent="0.2">
      <c r="A4661" s="23"/>
      <c r="H4661" s="17"/>
      <c r="I4661" s="28"/>
      <c r="J4661" s="21"/>
      <c r="K4661" s="10"/>
      <c r="L4661" s="10"/>
      <c r="M4661" s="10"/>
      <c r="N4661" s="23"/>
      <c r="O4661" s="23"/>
      <c r="P4661" s="23"/>
    </row>
    <row r="4662" spans="1:16" x14ac:dyDescent="0.2">
      <c r="A4662" s="23"/>
      <c r="H4662" s="17"/>
      <c r="I4662" s="28"/>
      <c r="J4662" s="21"/>
      <c r="K4662" s="10"/>
      <c r="L4662" s="10"/>
      <c r="M4662" s="10"/>
      <c r="N4662" s="23"/>
      <c r="O4662" s="23"/>
      <c r="P4662" s="23"/>
    </row>
    <row r="4663" spans="1:16" x14ac:dyDescent="0.2">
      <c r="A4663" s="23"/>
      <c r="H4663" s="17"/>
      <c r="I4663" s="28"/>
      <c r="J4663" s="21"/>
      <c r="K4663" s="10"/>
      <c r="L4663" s="10"/>
      <c r="M4663" s="10"/>
      <c r="N4663" s="23"/>
      <c r="O4663" s="23"/>
      <c r="P4663" s="23"/>
    </row>
    <row r="4664" spans="1:16" x14ac:dyDescent="0.2">
      <c r="A4664" s="23"/>
      <c r="H4664" s="17"/>
      <c r="I4664" s="28"/>
      <c r="J4664" s="21"/>
      <c r="K4664" s="10"/>
      <c r="L4664" s="10"/>
      <c r="M4664" s="10"/>
      <c r="N4664" s="23"/>
      <c r="O4664" s="23"/>
      <c r="P4664" s="23"/>
    </row>
    <row r="4665" spans="1:16" x14ac:dyDescent="0.2">
      <c r="A4665" s="23"/>
      <c r="H4665" s="17"/>
      <c r="I4665" s="28"/>
      <c r="J4665" s="21"/>
      <c r="K4665" s="10"/>
      <c r="L4665" s="10"/>
      <c r="M4665" s="10"/>
      <c r="N4665" s="23"/>
      <c r="O4665" s="23"/>
      <c r="P4665" s="23"/>
    </row>
    <row r="4666" spans="1:16" x14ac:dyDescent="0.2">
      <c r="A4666" s="23"/>
      <c r="H4666" s="17"/>
      <c r="I4666" s="28"/>
      <c r="J4666" s="21"/>
      <c r="K4666" s="10"/>
      <c r="L4666" s="10"/>
      <c r="M4666" s="10"/>
      <c r="N4666" s="23"/>
      <c r="O4666" s="23"/>
      <c r="P4666" s="23"/>
    </row>
    <row r="4667" spans="1:16" x14ac:dyDescent="0.2">
      <c r="A4667" s="23"/>
      <c r="H4667" s="17"/>
      <c r="I4667" s="28"/>
      <c r="J4667" s="21"/>
      <c r="K4667" s="10"/>
      <c r="L4667" s="10"/>
      <c r="M4667" s="10"/>
      <c r="N4667" s="23"/>
      <c r="O4667" s="23"/>
      <c r="P4667" s="23"/>
    </row>
    <row r="4668" spans="1:16" x14ac:dyDescent="0.2">
      <c r="A4668" s="23"/>
      <c r="H4668" s="17"/>
      <c r="I4668" s="28"/>
      <c r="J4668" s="21"/>
      <c r="K4668" s="10"/>
      <c r="L4668" s="10"/>
      <c r="M4668" s="10"/>
      <c r="N4668" s="23"/>
      <c r="O4668" s="23"/>
      <c r="P4668" s="23"/>
    </row>
    <row r="4669" spans="1:16" x14ac:dyDescent="0.2">
      <c r="A4669" s="23"/>
      <c r="H4669" s="17"/>
      <c r="I4669" s="28"/>
      <c r="J4669" s="21"/>
      <c r="K4669" s="10"/>
      <c r="L4669" s="10"/>
      <c r="M4669" s="10"/>
      <c r="N4669" s="23"/>
      <c r="O4669" s="23"/>
      <c r="P4669" s="23"/>
    </row>
    <row r="4670" spans="1:16" x14ac:dyDescent="0.2">
      <c r="A4670" s="23"/>
      <c r="H4670" s="17"/>
      <c r="I4670" s="28"/>
      <c r="J4670" s="21"/>
      <c r="K4670" s="10"/>
      <c r="L4670" s="10"/>
      <c r="M4670" s="10"/>
      <c r="N4670" s="23"/>
      <c r="O4670" s="23"/>
      <c r="P4670" s="23"/>
    </row>
    <row r="4671" spans="1:16" x14ac:dyDescent="0.2">
      <c r="A4671" s="23"/>
      <c r="H4671" s="17"/>
      <c r="I4671" s="28"/>
      <c r="J4671" s="21"/>
      <c r="K4671" s="10"/>
      <c r="L4671" s="10"/>
      <c r="M4671" s="10"/>
      <c r="N4671" s="23"/>
      <c r="O4671" s="23"/>
      <c r="P4671" s="23"/>
    </row>
    <row r="4672" spans="1:16" x14ac:dyDescent="0.2">
      <c r="A4672" s="23"/>
      <c r="H4672" s="17"/>
      <c r="I4672" s="28"/>
      <c r="J4672" s="21"/>
      <c r="K4672" s="10"/>
      <c r="L4672" s="10"/>
      <c r="M4672" s="10"/>
      <c r="N4672" s="23"/>
      <c r="O4672" s="23"/>
      <c r="P4672" s="23"/>
    </row>
    <row r="4673" spans="1:16" x14ac:dyDescent="0.2">
      <c r="A4673" s="23"/>
      <c r="H4673" s="17"/>
      <c r="I4673" s="28"/>
      <c r="J4673" s="21"/>
      <c r="K4673" s="10"/>
      <c r="L4673" s="10"/>
      <c r="M4673" s="10"/>
      <c r="N4673" s="23"/>
      <c r="O4673" s="23"/>
      <c r="P4673" s="23"/>
    </row>
    <row r="4674" spans="1:16" x14ac:dyDescent="0.2">
      <c r="A4674" s="23"/>
      <c r="H4674" s="17"/>
      <c r="I4674" s="28"/>
      <c r="J4674" s="21"/>
      <c r="K4674" s="10"/>
      <c r="L4674" s="10"/>
      <c r="M4674" s="10"/>
      <c r="N4674" s="23"/>
      <c r="O4674" s="23"/>
      <c r="P4674" s="23"/>
    </row>
    <row r="4675" spans="1:16" x14ac:dyDescent="0.2">
      <c r="A4675" s="23"/>
      <c r="H4675" s="17"/>
      <c r="I4675" s="28"/>
      <c r="J4675" s="21"/>
      <c r="K4675" s="10"/>
      <c r="L4675" s="10"/>
      <c r="M4675" s="10"/>
      <c r="N4675" s="23"/>
      <c r="O4675" s="23"/>
      <c r="P4675" s="23"/>
    </row>
    <row r="4676" spans="1:16" x14ac:dyDescent="0.2">
      <c r="A4676" s="23"/>
      <c r="H4676" s="17"/>
      <c r="I4676" s="28"/>
      <c r="J4676" s="21"/>
      <c r="K4676" s="10"/>
      <c r="L4676" s="10"/>
      <c r="M4676" s="10"/>
      <c r="N4676" s="23"/>
      <c r="O4676" s="23"/>
      <c r="P4676" s="23"/>
    </row>
    <row r="4677" spans="1:16" x14ac:dyDescent="0.2">
      <c r="A4677" s="23"/>
      <c r="H4677" s="17"/>
      <c r="I4677" s="28"/>
      <c r="J4677" s="21"/>
      <c r="K4677" s="10"/>
      <c r="L4677" s="10"/>
      <c r="M4677" s="10"/>
      <c r="N4677" s="23"/>
      <c r="O4677" s="23"/>
      <c r="P4677" s="23"/>
    </row>
    <row r="4678" spans="1:16" x14ac:dyDescent="0.2">
      <c r="A4678" s="23"/>
      <c r="H4678" s="17"/>
      <c r="I4678" s="28"/>
      <c r="J4678" s="21"/>
      <c r="K4678" s="10"/>
      <c r="L4678" s="10"/>
      <c r="M4678" s="10"/>
      <c r="N4678" s="23"/>
      <c r="O4678" s="23"/>
      <c r="P4678" s="23"/>
    </row>
    <row r="4679" spans="1:16" x14ac:dyDescent="0.2">
      <c r="A4679" s="23"/>
      <c r="H4679" s="17"/>
      <c r="I4679" s="28"/>
      <c r="J4679" s="21"/>
      <c r="K4679" s="10"/>
      <c r="L4679" s="10"/>
      <c r="M4679" s="10"/>
      <c r="N4679" s="23"/>
      <c r="O4679" s="23"/>
      <c r="P4679" s="23"/>
    </row>
    <row r="4680" spans="1:16" x14ac:dyDescent="0.2">
      <c r="A4680" s="23"/>
      <c r="H4680" s="17"/>
      <c r="I4680" s="28"/>
      <c r="J4680" s="21"/>
      <c r="K4680" s="10"/>
      <c r="L4680" s="10"/>
      <c r="M4680" s="10"/>
      <c r="N4680" s="23"/>
      <c r="O4680" s="23"/>
      <c r="P4680" s="23"/>
    </row>
    <row r="4681" spans="1:16" x14ac:dyDescent="0.2">
      <c r="A4681" s="23"/>
      <c r="H4681" s="17"/>
      <c r="I4681" s="28"/>
      <c r="J4681" s="21"/>
      <c r="K4681" s="10"/>
      <c r="L4681" s="10"/>
      <c r="M4681" s="10"/>
      <c r="N4681" s="23"/>
      <c r="O4681" s="23"/>
      <c r="P4681" s="23"/>
    </row>
    <row r="4682" spans="1:16" x14ac:dyDescent="0.2">
      <c r="A4682" s="23"/>
      <c r="H4682" s="17"/>
      <c r="I4682" s="28"/>
      <c r="J4682" s="21"/>
      <c r="K4682" s="10"/>
      <c r="L4682" s="10"/>
      <c r="M4682" s="10"/>
      <c r="N4682" s="23"/>
      <c r="O4682" s="23"/>
      <c r="P4682" s="23"/>
    </row>
    <row r="4683" spans="1:16" x14ac:dyDescent="0.2">
      <c r="A4683" s="23"/>
      <c r="H4683" s="17"/>
      <c r="I4683" s="28"/>
      <c r="J4683" s="21"/>
      <c r="K4683" s="10"/>
      <c r="L4683" s="10"/>
      <c r="M4683" s="10"/>
      <c r="N4683" s="23"/>
      <c r="O4683" s="23"/>
      <c r="P4683" s="23"/>
    </row>
    <row r="4684" spans="1:16" x14ac:dyDescent="0.2">
      <c r="A4684" s="23"/>
      <c r="H4684" s="17"/>
      <c r="I4684" s="28"/>
      <c r="J4684" s="21"/>
      <c r="K4684" s="10"/>
      <c r="L4684" s="10"/>
      <c r="M4684" s="10"/>
      <c r="N4684" s="23"/>
      <c r="O4684" s="23"/>
      <c r="P4684" s="23"/>
    </row>
    <row r="4685" spans="1:16" x14ac:dyDescent="0.2">
      <c r="A4685" s="23"/>
      <c r="H4685" s="17"/>
      <c r="I4685" s="28"/>
      <c r="J4685" s="21"/>
      <c r="K4685" s="10"/>
      <c r="L4685" s="10"/>
      <c r="M4685" s="10"/>
      <c r="N4685" s="23"/>
      <c r="O4685" s="23"/>
      <c r="P4685" s="23"/>
    </row>
    <row r="4686" spans="1:16" x14ac:dyDescent="0.2">
      <c r="A4686" s="23"/>
      <c r="H4686" s="17"/>
      <c r="I4686" s="28"/>
      <c r="J4686" s="21"/>
      <c r="K4686" s="10"/>
      <c r="L4686" s="10"/>
      <c r="M4686" s="10"/>
      <c r="N4686" s="23"/>
      <c r="O4686" s="23"/>
      <c r="P4686" s="23"/>
    </row>
    <row r="4687" spans="1:16" x14ac:dyDescent="0.2">
      <c r="A4687" s="23"/>
      <c r="H4687" s="17"/>
      <c r="I4687" s="28"/>
      <c r="J4687" s="21"/>
      <c r="K4687" s="10"/>
      <c r="L4687" s="10"/>
      <c r="M4687" s="10"/>
      <c r="N4687" s="23"/>
      <c r="O4687" s="23"/>
      <c r="P4687" s="23"/>
    </row>
    <row r="4688" spans="1:16" x14ac:dyDescent="0.2">
      <c r="A4688" s="23"/>
      <c r="H4688" s="17"/>
      <c r="I4688" s="28"/>
      <c r="J4688" s="21"/>
      <c r="K4688" s="10"/>
      <c r="L4688" s="10"/>
      <c r="M4688" s="10"/>
      <c r="N4688" s="23"/>
      <c r="O4688" s="23"/>
      <c r="P4688" s="23"/>
    </row>
    <row r="4689" spans="1:16" x14ac:dyDescent="0.2">
      <c r="A4689" s="23"/>
      <c r="H4689" s="17"/>
      <c r="I4689" s="28"/>
      <c r="J4689" s="21"/>
      <c r="K4689" s="10"/>
      <c r="L4689" s="10"/>
      <c r="M4689" s="10"/>
      <c r="N4689" s="23"/>
      <c r="O4689" s="23"/>
      <c r="P4689" s="23"/>
    </row>
    <row r="4690" spans="1:16" x14ac:dyDescent="0.2">
      <c r="A4690" s="23"/>
      <c r="H4690" s="17"/>
      <c r="I4690" s="28"/>
      <c r="J4690" s="21"/>
      <c r="K4690" s="10"/>
      <c r="L4690" s="10"/>
      <c r="M4690" s="10"/>
      <c r="N4690" s="23"/>
      <c r="O4690" s="23"/>
      <c r="P4690" s="23"/>
    </row>
    <row r="4691" spans="1:16" x14ac:dyDescent="0.2">
      <c r="A4691" s="23"/>
      <c r="H4691" s="17"/>
      <c r="I4691" s="28"/>
      <c r="J4691" s="21"/>
      <c r="K4691" s="10"/>
      <c r="L4691" s="10"/>
      <c r="M4691" s="10"/>
      <c r="N4691" s="23"/>
      <c r="O4691" s="23"/>
      <c r="P4691" s="23"/>
    </row>
    <row r="4692" spans="1:16" x14ac:dyDescent="0.2">
      <c r="A4692" s="23"/>
      <c r="H4692" s="17"/>
      <c r="I4692" s="28"/>
      <c r="J4692" s="21"/>
      <c r="K4692" s="10"/>
      <c r="L4692" s="10"/>
      <c r="M4692" s="10"/>
      <c r="N4692" s="23"/>
      <c r="O4692" s="23"/>
      <c r="P4692" s="23"/>
    </row>
    <row r="4693" spans="1:16" x14ac:dyDescent="0.2">
      <c r="A4693" s="23"/>
      <c r="H4693" s="17"/>
      <c r="I4693" s="28"/>
      <c r="J4693" s="21"/>
      <c r="K4693" s="10"/>
      <c r="L4693" s="10"/>
      <c r="M4693" s="10"/>
      <c r="N4693" s="23"/>
      <c r="O4693" s="23"/>
      <c r="P4693" s="23"/>
    </row>
    <row r="4694" spans="1:16" x14ac:dyDescent="0.2">
      <c r="A4694" s="23"/>
      <c r="H4694" s="17"/>
      <c r="I4694" s="28"/>
      <c r="J4694" s="21"/>
      <c r="K4694" s="10"/>
      <c r="L4694" s="10"/>
      <c r="M4694" s="10"/>
      <c r="N4694" s="23"/>
      <c r="O4694" s="23"/>
      <c r="P4694" s="23"/>
    </row>
    <row r="4695" spans="1:16" x14ac:dyDescent="0.2">
      <c r="A4695" s="23"/>
      <c r="H4695" s="17"/>
      <c r="I4695" s="28"/>
      <c r="J4695" s="21"/>
      <c r="K4695" s="10"/>
      <c r="L4695" s="10"/>
      <c r="M4695" s="10"/>
      <c r="N4695" s="23"/>
      <c r="O4695" s="23"/>
      <c r="P4695" s="23"/>
    </row>
    <row r="4696" spans="1:16" x14ac:dyDescent="0.2">
      <c r="A4696" s="23"/>
      <c r="H4696" s="17"/>
      <c r="I4696" s="28"/>
      <c r="J4696" s="21"/>
      <c r="K4696" s="10"/>
      <c r="L4696" s="10"/>
      <c r="M4696" s="10"/>
      <c r="N4696" s="23"/>
      <c r="O4696" s="23"/>
      <c r="P4696" s="23"/>
    </row>
    <row r="4697" spans="1:16" x14ac:dyDescent="0.2">
      <c r="A4697" s="23"/>
      <c r="H4697" s="17"/>
      <c r="I4697" s="28"/>
      <c r="J4697" s="21"/>
      <c r="K4697" s="10"/>
      <c r="L4697" s="10"/>
      <c r="M4697" s="10"/>
      <c r="N4697" s="23"/>
      <c r="O4697" s="23"/>
      <c r="P4697" s="23"/>
    </row>
    <row r="4698" spans="1:16" x14ac:dyDescent="0.2">
      <c r="A4698" s="23"/>
      <c r="H4698" s="17"/>
      <c r="I4698" s="28"/>
      <c r="J4698" s="21"/>
      <c r="K4698" s="10"/>
      <c r="L4698" s="10"/>
      <c r="M4698" s="10"/>
      <c r="N4698" s="23"/>
      <c r="O4698" s="23"/>
      <c r="P4698" s="23"/>
    </row>
    <row r="4699" spans="1:16" x14ac:dyDescent="0.2">
      <c r="A4699" s="23"/>
      <c r="H4699" s="17"/>
      <c r="I4699" s="28"/>
      <c r="J4699" s="21"/>
      <c r="K4699" s="10"/>
      <c r="L4699" s="10"/>
      <c r="M4699" s="10"/>
      <c r="N4699" s="23"/>
      <c r="O4699" s="23"/>
      <c r="P4699" s="23"/>
    </row>
    <row r="4700" spans="1:16" x14ac:dyDescent="0.2">
      <c r="A4700" s="23"/>
      <c r="H4700" s="17"/>
      <c r="I4700" s="28"/>
      <c r="J4700" s="21"/>
      <c r="K4700" s="10"/>
      <c r="L4700" s="10"/>
      <c r="M4700" s="10"/>
      <c r="N4700" s="23"/>
      <c r="O4700" s="23"/>
      <c r="P4700" s="23"/>
    </row>
    <row r="4701" spans="1:16" x14ac:dyDescent="0.2">
      <c r="A4701" s="23"/>
      <c r="H4701" s="17"/>
      <c r="I4701" s="28"/>
      <c r="J4701" s="21"/>
      <c r="K4701" s="10"/>
      <c r="L4701" s="10"/>
      <c r="M4701" s="10"/>
      <c r="N4701" s="23"/>
      <c r="O4701" s="23"/>
      <c r="P4701" s="23"/>
    </row>
    <row r="4702" spans="1:16" x14ac:dyDescent="0.2">
      <c r="A4702" s="23"/>
      <c r="H4702" s="17"/>
      <c r="I4702" s="28"/>
      <c r="J4702" s="21"/>
      <c r="K4702" s="10"/>
      <c r="L4702" s="10"/>
      <c r="M4702" s="10"/>
      <c r="N4702" s="23"/>
      <c r="O4702" s="23"/>
      <c r="P4702" s="23"/>
    </row>
    <row r="4703" spans="1:16" x14ac:dyDescent="0.2">
      <c r="A4703" s="23"/>
      <c r="H4703" s="17"/>
      <c r="I4703" s="28"/>
      <c r="J4703" s="21"/>
      <c r="K4703" s="10"/>
      <c r="L4703" s="10"/>
      <c r="M4703" s="10"/>
      <c r="N4703" s="23"/>
      <c r="O4703" s="23"/>
      <c r="P4703" s="23"/>
    </row>
    <row r="4704" spans="1:16" x14ac:dyDescent="0.2">
      <c r="A4704" s="23"/>
      <c r="H4704" s="17"/>
      <c r="I4704" s="28"/>
      <c r="J4704" s="21"/>
      <c r="K4704" s="10"/>
      <c r="L4704" s="10"/>
      <c r="M4704" s="10"/>
      <c r="N4704" s="23"/>
      <c r="O4704" s="23"/>
      <c r="P4704" s="23"/>
    </row>
    <row r="4705" spans="1:16" x14ac:dyDescent="0.2">
      <c r="A4705" s="23"/>
      <c r="H4705" s="17"/>
      <c r="I4705" s="28"/>
      <c r="J4705" s="21"/>
      <c r="K4705" s="10"/>
      <c r="L4705" s="10"/>
      <c r="M4705" s="10"/>
      <c r="N4705" s="23"/>
      <c r="O4705" s="23"/>
      <c r="P4705" s="23"/>
    </row>
    <row r="4706" spans="1:16" x14ac:dyDescent="0.2">
      <c r="A4706" s="23"/>
      <c r="H4706" s="17"/>
      <c r="I4706" s="28"/>
      <c r="J4706" s="21"/>
      <c r="K4706" s="10"/>
      <c r="L4706" s="10"/>
      <c r="M4706" s="10"/>
      <c r="N4706" s="23"/>
      <c r="O4706" s="23"/>
      <c r="P4706" s="23"/>
    </row>
    <row r="4707" spans="1:16" x14ac:dyDescent="0.2">
      <c r="A4707" s="23"/>
      <c r="H4707" s="17"/>
      <c r="I4707" s="28"/>
      <c r="J4707" s="21"/>
      <c r="K4707" s="10"/>
      <c r="L4707" s="10"/>
      <c r="M4707" s="10"/>
      <c r="N4707" s="23"/>
      <c r="O4707" s="23"/>
      <c r="P4707" s="23"/>
    </row>
    <row r="4708" spans="1:16" x14ac:dyDescent="0.2">
      <c r="A4708" s="23"/>
      <c r="H4708" s="17"/>
      <c r="I4708" s="28"/>
      <c r="J4708" s="21"/>
      <c r="K4708" s="10"/>
      <c r="L4708" s="10"/>
      <c r="M4708" s="10"/>
      <c r="N4708" s="23"/>
      <c r="O4708" s="23"/>
      <c r="P4708" s="23"/>
    </row>
    <row r="4709" spans="1:16" x14ac:dyDescent="0.2">
      <c r="A4709" s="23"/>
      <c r="H4709" s="17"/>
      <c r="I4709" s="28"/>
      <c r="J4709" s="21"/>
      <c r="K4709" s="10"/>
      <c r="L4709" s="10"/>
      <c r="M4709" s="10"/>
      <c r="N4709" s="23"/>
      <c r="O4709" s="23"/>
      <c r="P4709" s="23"/>
    </row>
    <row r="4710" spans="1:16" x14ac:dyDescent="0.2">
      <c r="A4710" s="23"/>
      <c r="H4710" s="17"/>
      <c r="I4710" s="28"/>
      <c r="J4710" s="21"/>
      <c r="K4710" s="10"/>
      <c r="L4710" s="10"/>
      <c r="M4710" s="10"/>
      <c r="N4710" s="23"/>
      <c r="O4710" s="23"/>
      <c r="P4710" s="23"/>
    </row>
    <row r="4711" spans="1:16" x14ac:dyDescent="0.2">
      <c r="A4711" s="23"/>
      <c r="H4711" s="17"/>
      <c r="I4711" s="28"/>
      <c r="J4711" s="21"/>
      <c r="K4711" s="10"/>
      <c r="L4711" s="10"/>
      <c r="M4711" s="10"/>
      <c r="N4711" s="23"/>
      <c r="O4711" s="23"/>
      <c r="P4711" s="23"/>
    </row>
    <row r="4712" spans="1:16" x14ac:dyDescent="0.2">
      <c r="A4712" s="23"/>
      <c r="H4712" s="17"/>
      <c r="I4712" s="28"/>
      <c r="J4712" s="21"/>
      <c r="K4712" s="10"/>
      <c r="L4712" s="10"/>
      <c r="M4712" s="10"/>
      <c r="N4712" s="23"/>
      <c r="O4712" s="23"/>
      <c r="P4712" s="23"/>
    </row>
    <row r="4713" spans="1:16" x14ac:dyDescent="0.2">
      <c r="A4713" s="23"/>
      <c r="H4713" s="17"/>
      <c r="I4713" s="28"/>
      <c r="J4713" s="21"/>
      <c r="K4713" s="10"/>
      <c r="L4713" s="10"/>
      <c r="M4713" s="10"/>
      <c r="N4713" s="23"/>
      <c r="O4713" s="23"/>
      <c r="P4713" s="23"/>
    </row>
    <row r="4714" spans="1:16" x14ac:dyDescent="0.2">
      <c r="A4714" s="23"/>
      <c r="H4714" s="17"/>
      <c r="I4714" s="28"/>
      <c r="J4714" s="21"/>
      <c r="K4714" s="10"/>
      <c r="L4714" s="10"/>
      <c r="M4714" s="10"/>
      <c r="N4714" s="23"/>
      <c r="O4714" s="23"/>
      <c r="P4714" s="23"/>
    </row>
    <row r="4715" spans="1:16" x14ac:dyDescent="0.2">
      <c r="A4715" s="23"/>
      <c r="H4715" s="17"/>
      <c r="I4715" s="28"/>
      <c r="J4715" s="21"/>
      <c r="K4715" s="10"/>
      <c r="L4715" s="10"/>
      <c r="M4715" s="10"/>
      <c r="N4715" s="23"/>
      <c r="O4715" s="23"/>
      <c r="P4715" s="23"/>
    </row>
    <row r="4716" spans="1:16" x14ac:dyDescent="0.2">
      <c r="A4716" s="23"/>
      <c r="H4716" s="17"/>
      <c r="I4716" s="28"/>
      <c r="J4716" s="21"/>
      <c r="K4716" s="10"/>
      <c r="L4716" s="10"/>
      <c r="M4716" s="10"/>
      <c r="N4716" s="23"/>
      <c r="O4716" s="23"/>
      <c r="P4716" s="23"/>
    </row>
    <row r="4717" spans="1:16" x14ac:dyDescent="0.2">
      <c r="A4717" s="23"/>
      <c r="H4717" s="17"/>
      <c r="I4717" s="28"/>
      <c r="J4717" s="21"/>
      <c r="K4717" s="10"/>
      <c r="L4717" s="10"/>
      <c r="M4717" s="10"/>
      <c r="N4717" s="23"/>
      <c r="O4717" s="23"/>
      <c r="P4717" s="23"/>
    </row>
    <row r="4718" spans="1:16" x14ac:dyDescent="0.2">
      <c r="A4718" s="23"/>
      <c r="H4718" s="17"/>
      <c r="I4718" s="28"/>
      <c r="J4718" s="21"/>
      <c r="K4718" s="10"/>
      <c r="L4718" s="10"/>
      <c r="M4718" s="10"/>
      <c r="N4718" s="23"/>
      <c r="O4718" s="23"/>
      <c r="P4718" s="23"/>
    </row>
    <row r="4719" spans="1:16" x14ac:dyDescent="0.2">
      <c r="A4719" s="23"/>
      <c r="H4719" s="17"/>
      <c r="I4719" s="28"/>
      <c r="J4719" s="21"/>
      <c r="K4719" s="10"/>
      <c r="L4719" s="10"/>
      <c r="M4719" s="10"/>
      <c r="N4719" s="23"/>
      <c r="O4719" s="23"/>
      <c r="P4719" s="23"/>
    </row>
    <row r="4720" spans="1:16" x14ac:dyDescent="0.2">
      <c r="A4720" s="23"/>
      <c r="H4720" s="17"/>
      <c r="I4720" s="28"/>
      <c r="J4720" s="21"/>
      <c r="K4720" s="10"/>
      <c r="L4720" s="10"/>
      <c r="M4720" s="10"/>
      <c r="N4720" s="23"/>
      <c r="O4720" s="23"/>
      <c r="P4720" s="23"/>
    </row>
    <row r="4721" spans="1:16" x14ac:dyDescent="0.2">
      <c r="A4721" s="23"/>
      <c r="H4721" s="17"/>
      <c r="I4721" s="28"/>
      <c r="J4721" s="21"/>
      <c r="K4721" s="10"/>
      <c r="L4721" s="10"/>
      <c r="M4721" s="10"/>
      <c r="N4721" s="23"/>
      <c r="O4721" s="23"/>
      <c r="P4721" s="23"/>
    </row>
    <row r="4722" spans="1:16" x14ac:dyDescent="0.2">
      <c r="A4722" s="23"/>
      <c r="H4722" s="17"/>
      <c r="I4722" s="28"/>
      <c r="J4722" s="21"/>
      <c r="K4722" s="10"/>
      <c r="L4722" s="10"/>
      <c r="M4722" s="10"/>
      <c r="N4722" s="23"/>
      <c r="O4722" s="23"/>
      <c r="P4722" s="23"/>
    </row>
    <row r="4723" spans="1:16" x14ac:dyDescent="0.2">
      <c r="A4723" s="23"/>
      <c r="H4723" s="17"/>
      <c r="I4723" s="28"/>
      <c r="J4723" s="21"/>
      <c r="K4723" s="10"/>
      <c r="L4723" s="10"/>
      <c r="M4723" s="10"/>
      <c r="N4723" s="23"/>
      <c r="O4723" s="23"/>
      <c r="P4723" s="23"/>
    </row>
    <row r="4724" spans="1:16" x14ac:dyDescent="0.2">
      <c r="A4724" s="23"/>
      <c r="H4724" s="17"/>
      <c r="I4724" s="28"/>
      <c r="J4724" s="21"/>
      <c r="K4724" s="10"/>
      <c r="L4724" s="10"/>
      <c r="M4724" s="10"/>
      <c r="N4724" s="23"/>
      <c r="O4724" s="23"/>
      <c r="P4724" s="23"/>
    </row>
    <row r="4725" spans="1:16" x14ac:dyDescent="0.2">
      <c r="A4725" s="23"/>
      <c r="H4725" s="17"/>
      <c r="I4725" s="28"/>
      <c r="J4725" s="21"/>
      <c r="K4725" s="10"/>
      <c r="L4725" s="10"/>
      <c r="M4725" s="10"/>
      <c r="N4725" s="23"/>
      <c r="O4725" s="23"/>
      <c r="P4725" s="23"/>
    </row>
    <row r="4726" spans="1:16" x14ac:dyDescent="0.2">
      <c r="A4726" s="23"/>
      <c r="H4726" s="17"/>
      <c r="I4726" s="28"/>
      <c r="J4726" s="21"/>
      <c r="K4726" s="10"/>
      <c r="L4726" s="10"/>
      <c r="M4726" s="10"/>
      <c r="N4726" s="23"/>
      <c r="O4726" s="23"/>
      <c r="P4726" s="23"/>
    </row>
    <row r="4727" spans="1:16" x14ac:dyDescent="0.2">
      <c r="A4727" s="23"/>
      <c r="H4727" s="17"/>
      <c r="I4727" s="28"/>
      <c r="J4727" s="21"/>
      <c r="K4727" s="10"/>
      <c r="L4727" s="10"/>
      <c r="M4727" s="10"/>
      <c r="N4727" s="23"/>
      <c r="O4727" s="23"/>
      <c r="P4727" s="23"/>
    </row>
    <row r="4728" spans="1:16" x14ac:dyDescent="0.2">
      <c r="A4728" s="23"/>
      <c r="H4728" s="17"/>
      <c r="I4728" s="28"/>
      <c r="J4728" s="21"/>
      <c r="K4728" s="10"/>
      <c r="L4728" s="10"/>
      <c r="M4728" s="10"/>
      <c r="N4728" s="23"/>
      <c r="O4728" s="23"/>
      <c r="P4728" s="23"/>
    </row>
    <row r="4729" spans="1:16" x14ac:dyDescent="0.2">
      <c r="A4729" s="23"/>
      <c r="H4729" s="17"/>
      <c r="I4729" s="28"/>
      <c r="J4729" s="21"/>
      <c r="K4729" s="10"/>
      <c r="L4729" s="10"/>
      <c r="M4729" s="10"/>
      <c r="N4729" s="23"/>
      <c r="O4729" s="23"/>
      <c r="P4729" s="23"/>
    </row>
    <row r="4730" spans="1:16" x14ac:dyDescent="0.2">
      <c r="A4730" s="23"/>
      <c r="H4730" s="17"/>
      <c r="I4730" s="28"/>
      <c r="J4730" s="21"/>
      <c r="K4730" s="10"/>
      <c r="L4730" s="10"/>
      <c r="M4730" s="10"/>
      <c r="N4730" s="23"/>
      <c r="O4730" s="23"/>
      <c r="P4730" s="23"/>
    </row>
    <row r="4731" spans="1:16" x14ac:dyDescent="0.2">
      <c r="A4731" s="23"/>
      <c r="H4731" s="17"/>
      <c r="I4731" s="28"/>
      <c r="J4731" s="21"/>
      <c r="K4731" s="10"/>
      <c r="L4731" s="10"/>
      <c r="M4731" s="10"/>
      <c r="N4731" s="23"/>
      <c r="O4731" s="23"/>
      <c r="P4731" s="23"/>
    </row>
    <row r="4732" spans="1:16" x14ac:dyDescent="0.2">
      <c r="A4732" s="23"/>
      <c r="H4732" s="17"/>
      <c r="I4732" s="28"/>
      <c r="J4732" s="21"/>
      <c r="K4732" s="10"/>
      <c r="L4732" s="10"/>
      <c r="M4732" s="10"/>
      <c r="N4732" s="23"/>
      <c r="O4732" s="23"/>
      <c r="P4732" s="23"/>
    </row>
    <row r="4733" spans="1:16" x14ac:dyDescent="0.2">
      <c r="A4733" s="23"/>
      <c r="H4733" s="17"/>
      <c r="I4733" s="28"/>
      <c r="J4733" s="21"/>
      <c r="K4733" s="10"/>
      <c r="L4733" s="10"/>
      <c r="M4733" s="10"/>
      <c r="N4733" s="23"/>
      <c r="O4733" s="23"/>
      <c r="P4733" s="23"/>
    </row>
    <row r="4734" spans="1:16" x14ac:dyDescent="0.2">
      <c r="A4734" s="23"/>
      <c r="H4734" s="17"/>
      <c r="I4734" s="28"/>
      <c r="J4734" s="21"/>
      <c r="K4734" s="10"/>
      <c r="L4734" s="10"/>
      <c r="M4734" s="10"/>
      <c r="N4734" s="23"/>
      <c r="O4734" s="23"/>
      <c r="P4734" s="23"/>
    </row>
    <row r="4735" spans="1:16" x14ac:dyDescent="0.2">
      <c r="A4735" s="23"/>
      <c r="H4735" s="17"/>
      <c r="I4735" s="28"/>
      <c r="J4735" s="21"/>
      <c r="K4735" s="10"/>
      <c r="L4735" s="10"/>
      <c r="M4735" s="10"/>
      <c r="N4735" s="23"/>
      <c r="O4735" s="23"/>
      <c r="P4735" s="23"/>
    </row>
    <row r="4736" spans="1:16" x14ac:dyDescent="0.2">
      <c r="A4736" s="23"/>
      <c r="H4736" s="17"/>
      <c r="I4736" s="28"/>
      <c r="J4736" s="21"/>
      <c r="K4736" s="10"/>
      <c r="L4736" s="10"/>
      <c r="M4736" s="10"/>
      <c r="N4736" s="23"/>
      <c r="O4736" s="23"/>
      <c r="P4736" s="23"/>
    </row>
    <row r="4737" spans="1:16" x14ac:dyDescent="0.2">
      <c r="A4737" s="23"/>
      <c r="H4737" s="17"/>
      <c r="I4737" s="28"/>
      <c r="J4737" s="21"/>
      <c r="K4737" s="10"/>
      <c r="L4737" s="10"/>
      <c r="M4737" s="10"/>
      <c r="N4737" s="23"/>
      <c r="O4737" s="23"/>
      <c r="P4737" s="23"/>
    </row>
    <row r="4738" spans="1:16" x14ac:dyDescent="0.2">
      <c r="A4738" s="23"/>
      <c r="H4738" s="17"/>
      <c r="I4738" s="28"/>
      <c r="J4738" s="21"/>
      <c r="K4738" s="10"/>
      <c r="L4738" s="10"/>
      <c r="M4738" s="10"/>
      <c r="N4738" s="23"/>
      <c r="O4738" s="23"/>
      <c r="P4738" s="23"/>
    </row>
    <row r="4739" spans="1:16" x14ac:dyDescent="0.2">
      <c r="A4739" s="23"/>
      <c r="H4739" s="17"/>
      <c r="I4739" s="28"/>
      <c r="J4739" s="21"/>
      <c r="K4739" s="10"/>
      <c r="L4739" s="10"/>
      <c r="M4739" s="10"/>
      <c r="N4739" s="23"/>
      <c r="O4739" s="23"/>
      <c r="P4739" s="23"/>
    </row>
    <row r="4740" spans="1:16" x14ac:dyDescent="0.2">
      <c r="A4740" s="23"/>
      <c r="H4740" s="17"/>
      <c r="I4740" s="28"/>
      <c r="J4740" s="21"/>
      <c r="K4740" s="10"/>
      <c r="L4740" s="10"/>
      <c r="M4740" s="10"/>
      <c r="N4740" s="23"/>
      <c r="O4740" s="23"/>
      <c r="P4740" s="23"/>
    </row>
    <row r="4741" spans="1:16" x14ac:dyDescent="0.2">
      <c r="A4741" s="23"/>
      <c r="H4741" s="17"/>
      <c r="I4741" s="28"/>
      <c r="J4741" s="21"/>
      <c r="K4741" s="10"/>
      <c r="L4741" s="10"/>
      <c r="M4741" s="10"/>
      <c r="N4741" s="23"/>
      <c r="O4741" s="23"/>
      <c r="P4741" s="23"/>
    </row>
    <row r="4742" spans="1:16" x14ac:dyDescent="0.2">
      <c r="A4742" s="23"/>
      <c r="H4742" s="17"/>
      <c r="I4742" s="28"/>
      <c r="J4742" s="21"/>
      <c r="K4742" s="10"/>
      <c r="L4742" s="10"/>
      <c r="M4742" s="10"/>
      <c r="N4742" s="23"/>
      <c r="O4742" s="23"/>
      <c r="P4742" s="23"/>
    </row>
    <row r="4743" spans="1:16" x14ac:dyDescent="0.2">
      <c r="A4743" s="23"/>
      <c r="H4743" s="17"/>
      <c r="I4743" s="28"/>
      <c r="J4743" s="21"/>
      <c r="K4743" s="10"/>
      <c r="L4743" s="10"/>
      <c r="M4743" s="10"/>
      <c r="N4743" s="23"/>
      <c r="O4743" s="23"/>
      <c r="P4743" s="23"/>
    </row>
    <row r="4744" spans="1:16" x14ac:dyDescent="0.2">
      <c r="A4744" s="23"/>
      <c r="H4744" s="17"/>
      <c r="I4744" s="28"/>
      <c r="J4744" s="21"/>
      <c r="K4744" s="10"/>
      <c r="L4744" s="10"/>
      <c r="M4744" s="10"/>
      <c r="N4744" s="23"/>
      <c r="O4744" s="23"/>
      <c r="P4744" s="23"/>
    </row>
    <row r="4745" spans="1:16" x14ac:dyDescent="0.2">
      <c r="A4745" s="23"/>
      <c r="H4745" s="17"/>
      <c r="I4745" s="28"/>
      <c r="J4745" s="21"/>
      <c r="K4745" s="10"/>
      <c r="L4745" s="10"/>
      <c r="M4745" s="10"/>
      <c r="N4745" s="23"/>
      <c r="O4745" s="23"/>
      <c r="P4745" s="23"/>
    </row>
    <row r="4746" spans="1:16" x14ac:dyDescent="0.2">
      <c r="A4746" s="23"/>
      <c r="H4746" s="17"/>
      <c r="I4746" s="28"/>
      <c r="J4746" s="21"/>
      <c r="K4746" s="10"/>
      <c r="L4746" s="10"/>
      <c r="M4746" s="10"/>
      <c r="N4746" s="23"/>
      <c r="O4746" s="23"/>
      <c r="P4746" s="23"/>
    </row>
    <row r="4747" spans="1:16" x14ac:dyDescent="0.2">
      <c r="A4747" s="23"/>
      <c r="H4747" s="17"/>
      <c r="I4747" s="28"/>
      <c r="J4747" s="21"/>
      <c r="K4747" s="10"/>
      <c r="L4747" s="10"/>
      <c r="M4747" s="10"/>
      <c r="N4747" s="23"/>
      <c r="O4747" s="23"/>
      <c r="P4747" s="23"/>
    </row>
    <row r="4748" spans="1:16" x14ac:dyDescent="0.2">
      <c r="A4748" s="23"/>
      <c r="H4748" s="17"/>
      <c r="I4748" s="28"/>
      <c r="J4748" s="21"/>
      <c r="K4748" s="10"/>
      <c r="L4748" s="10"/>
      <c r="M4748" s="10"/>
      <c r="N4748" s="23"/>
      <c r="O4748" s="23"/>
      <c r="P4748" s="23"/>
    </row>
    <row r="4749" spans="1:16" x14ac:dyDescent="0.2">
      <c r="A4749" s="23"/>
      <c r="H4749" s="17"/>
      <c r="I4749" s="28"/>
      <c r="J4749" s="21"/>
      <c r="K4749" s="10"/>
      <c r="L4749" s="10"/>
      <c r="M4749" s="10"/>
      <c r="N4749" s="23"/>
      <c r="O4749" s="23"/>
      <c r="P4749" s="23"/>
    </row>
    <row r="4750" spans="1:16" x14ac:dyDescent="0.2">
      <c r="A4750" s="23"/>
      <c r="H4750" s="17"/>
      <c r="I4750" s="28"/>
      <c r="J4750" s="21"/>
      <c r="K4750" s="10"/>
      <c r="L4750" s="10"/>
      <c r="M4750" s="10"/>
      <c r="N4750" s="23"/>
      <c r="O4750" s="23"/>
      <c r="P4750" s="23"/>
    </row>
    <row r="4751" spans="1:16" x14ac:dyDescent="0.2">
      <c r="A4751" s="23"/>
      <c r="H4751" s="17"/>
      <c r="I4751" s="28"/>
      <c r="J4751" s="21"/>
      <c r="K4751" s="10"/>
      <c r="L4751" s="10"/>
      <c r="M4751" s="10"/>
      <c r="N4751" s="23"/>
      <c r="O4751" s="23"/>
      <c r="P4751" s="23"/>
    </row>
    <row r="4752" spans="1:16" x14ac:dyDescent="0.2">
      <c r="A4752" s="23"/>
      <c r="H4752" s="17"/>
      <c r="I4752" s="28"/>
      <c r="J4752" s="21"/>
      <c r="K4752" s="10"/>
      <c r="L4752" s="10"/>
      <c r="M4752" s="10"/>
      <c r="N4752" s="23"/>
      <c r="O4752" s="23"/>
      <c r="P4752" s="23"/>
    </row>
    <row r="4753" spans="1:16" x14ac:dyDescent="0.2">
      <c r="A4753" s="23"/>
      <c r="H4753" s="17"/>
      <c r="I4753" s="28"/>
      <c r="J4753" s="21"/>
      <c r="K4753" s="10"/>
      <c r="L4753" s="10"/>
      <c r="M4753" s="10"/>
      <c r="N4753" s="23"/>
      <c r="O4753" s="23"/>
      <c r="P4753" s="23"/>
    </row>
    <row r="4754" spans="1:16" x14ac:dyDescent="0.2">
      <c r="A4754" s="23"/>
      <c r="H4754" s="17"/>
      <c r="I4754" s="28"/>
      <c r="J4754" s="21"/>
      <c r="K4754" s="10"/>
      <c r="L4754" s="10"/>
      <c r="M4754" s="10"/>
      <c r="N4754" s="23"/>
      <c r="O4754" s="23"/>
      <c r="P4754" s="23"/>
    </row>
    <row r="4755" spans="1:16" x14ac:dyDescent="0.2">
      <c r="A4755" s="23"/>
      <c r="H4755" s="17"/>
      <c r="I4755" s="28"/>
      <c r="J4755" s="21"/>
      <c r="K4755" s="10"/>
      <c r="L4755" s="10"/>
      <c r="M4755" s="10"/>
      <c r="N4755" s="23"/>
      <c r="O4755" s="23"/>
      <c r="P4755" s="23"/>
    </row>
    <row r="4756" spans="1:16" x14ac:dyDescent="0.2">
      <c r="A4756" s="23"/>
      <c r="H4756" s="17"/>
      <c r="I4756" s="28"/>
      <c r="J4756" s="21"/>
      <c r="K4756" s="10"/>
      <c r="L4756" s="10"/>
      <c r="M4756" s="10"/>
      <c r="N4756" s="23"/>
      <c r="O4756" s="23"/>
      <c r="P4756" s="23"/>
    </row>
    <row r="4757" spans="1:16" x14ac:dyDescent="0.2">
      <c r="A4757" s="23"/>
      <c r="H4757" s="17"/>
      <c r="I4757" s="28"/>
      <c r="J4757" s="21"/>
      <c r="K4757" s="10"/>
      <c r="L4757" s="10"/>
      <c r="M4757" s="10"/>
      <c r="N4757" s="23"/>
      <c r="O4757" s="23"/>
      <c r="P4757" s="23"/>
    </row>
    <row r="4758" spans="1:16" x14ac:dyDescent="0.2">
      <c r="A4758" s="23"/>
      <c r="H4758" s="17"/>
      <c r="I4758" s="28"/>
      <c r="J4758" s="21"/>
      <c r="K4758" s="10"/>
      <c r="L4758" s="10"/>
      <c r="M4758" s="10"/>
      <c r="N4758" s="23"/>
      <c r="O4758" s="23"/>
      <c r="P4758" s="23"/>
    </row>
    <row r="4759" spans="1:16" x14ac:dyDescent="0.2">
      <c r="A4759" s="23"/>
      <c r="H4759" s="17"/>
      <c r="I4759" s="28"/>
      <c r="J4759" s="21"/>
      <c r="K4759" s="10"/>
      <c r="L4759" s="10"/>
      <c r="M4759" s="10"/>
      <c r="N4759" s="23"/>
      <c r="O4759" s="23"/>
      <c r="P4759" s="23"/>
    </row>
    <row r="4760" spans="1:16" x14ac:dyDescent="0.2">
      <c r="A4760" s="23"/>
      <c r="H4760" s="17"/>
      <c r="I4760" s="28"/>
      <c r="J4760" s="21"/>
      <c r="K4760" s="10"/>
      <c r="L4760" s="10"/>
      <c r="M4760" s="10"/>
      <c r="N4760" s="23"/>
      <c r="O4760" s="23"/>
      <c r="P4760" s="23"/>
    </row>
    <row r="4761" spans="1:16" x14ac:dyDescent="0.2">
      <c r="A4761" s="23"/>
      <c r="H4761" s="17"/>
      <c r="I4761" s="28"/>
      <c r="J4761" s="21"/>
      <c r="K4761" s="10"/>
      <c r="L4761" s="10"/>
      <c r="M4761" s="10"/>
      <c r="N4761" s="23"/>
      <c r="O4761" s="23"/>
      <c r="P4761" s="23"/>
    </row>
    <row r="4762" spans="1:16" x14ac:dyDescent="0.2">
      <c r="A4762" s="23"/>
      <c r="H4762" s="17"/>
      <c r="I4762" s="28"/>
      <c r="J4762" s="21"/>
      <c r="K4762" s="10"/>
      <c r="L4762" s="10"/>
      <c r="M4762" s="10"/>
      <c r="N4762" s="23"/>
      <c r="O4762" s="23"/>
      <c r="P4762" s="23"/>
    </row>
    <row r="4763" spans="1:16" x14ac:dyDescent="0.2">
      <c r="A4763" s="23"/>
      <c r="H4763" s="17"/>
      <c r="I4763" s="28"/>
      <c r="J4763" s="21"/>
      <c r="K4763" s="10"/>
      <c r="L4763" s="10"/>
      <c r="M4763" s="10"/>
      <c r="N4763" s="23"/>
      <c r="O4763" s="23"/>
      <c r="P4763" s="23"/>
    </row>
    <row r="4764" spans="1:16" x14ac:dyDescent="0.2">
      <c r="A4764" s="23"/>
      <c r="H4764" s="17"/>
      <c r="I4764" s="28"/>
      <c r="J4764" s="21"/>
      <c r="K4764" s="10"/>
      <c r="L4764" s="10"/>
      <c r="M4764" s="10"/>
      <c r="N4764" s="23"/>
      <c r="O4764" s="23"/>
      <c r="P4764" s="23"/>
    </row>
    <row r="4765" spans="1:16" x14ac:dyDescent="0.2">
      <c r="A4765" s="23"/>
      <c r="H4765" s="17"/>
      <c r="I4765" s="28"/>
      <c r="J4765" s="21"/>
      <c r="K4765" s="10"/>
      <c r="L4765" s="10"/>
      <c r="M4765" s="10"/>
      <c r="N4765" s="23"/>
      <c r="O4765" s="23"/>
      <c r="P4765" s="23"/>
    </row>
    <row r="4766" spans="1:16" x14ac:dyDescent="0.2">
      <c r="A4766" s="23"/>
      <c r="H4766" s="17"/>
      <c r="I4766" s="28"/>
      <c r="J4766" s="21"/>
      <c r="K4766" s="10"/>
      <c r="L4766" s="10"/>
      <c r="M4766" s="10"/>
      <c r="N4766" s="23"/>
      <c r="O4766" s="23"/>
      <c r="P4766" s="23"/>
    </row>
    <row r="4767" spans="1:16" x14ac:dyDescent="0.2">
      <c r="A4767" s="23"/>
      <c r="H4767" s="17"/>
      <c r="I4767" s="28"/>
      <c r="J4767" s="21"/>
      <c r="K4767" s="10"/>
      <c r="L4767" s="10"/>
      <c r="M4767" s="10"/>
      <c r="N4767" s="23"/>
      <c r="O4767" s="23"/>
      <c r="P4767" s="23"/>
    </row>
    <row r="4768" spans="1:16" x14ac:dyDescent="0.2">
      <c r="A4768" s="23"/>
      <c r="H4768" s="17"/>
      <c r="I4768" s="28"/>
      <c r="J4768" s="21"/>
      <c r="K4768" s="10"/>
      <c r="L4768" s="10"/>
      <c r="M4768" s="10"/>
      <c r="N4768" s="23"/>
      <c r="O4768" s="23"/>
      <c r="P4768" s="23"/>
    </row>
    <row r="4769" spans="1:16" x14ac:dyDescent="0.2">
      <c r="A4769" s="23"/>
      <c r="H4769" s="17"/>
      <c r="I4769" s="28"/>
      <c r="J4769" s="21"/>
      <c r="K4769" s="10"/>
      <c r="L4769" s="10"/>
      <c r="M4769" s="10"/>
      <c r="N4769" s="23"/>
      <c r="O4769" s="23"/>
      <c r="P4769" s="23"/>
    </row>
    <row r="4770" spans="1:16" x14ac:dyDescent="0.2">
      <c r="A4770" s="23"/>
      <c r="H4770" s="17"/>
      <c r="I4770" s="28"/>
      <c r="J4770" s="21"/>
      <c r="K4770" s="10"/>
      <c r="L4770" s="10"/>
      <c r="M4770" s="10"/>
      <c r="N4770" s="23"/>
      <c r="O4770" s="23"/>
      <c r="P4770" s="23"/>
    </row>
    <row r="4771" spans="1:16" x14ac:dyDescent="0.2">
      <c r="A4771" s="23"/>
      <c r="H4771" s="17"/>
      <c r="I4771" s="28"/>
      <c r="J4771" s="21"/>
      <c r="K4771" s="10"/>
      <c r="L4771" s="10"/>
      <c r="M4771" s="10"/>
      <c r="N4771" s="23"/>
      <c r="O4771" s="23"/>
      <c r="P4771" s="23"/>
    </row>
    <row r="4772" spans="1:16" x14ac:dyDescent="0.2">
      <c r="A4772" s="23"/>
      <c r="H4772" s="17"/>
      <c r="I4772" s="28"/>
      <c r="J4772" s="21"/>
      <c r="K4772" s="10"/>
      <c r="L4772" s="10"/>
      <c r="M4772" s="10"/>
      <c r="N4772" s="23"/>
      <c r="O4772" s="23"/>
      <c r="P4772" s="23"/>
    </row>
    <row r="4773" spans="1:16" x14ac:dyDescent="0.2">
      <c r="A4773" s="23"/>
      <c r="H4773" s="17"/>
      <c r="I4773" s="28"/>
      <c r="J4773" s="21"/>
      <c r="K4773" s="10"/>
      <c r="L4773" s="10"/>
      <c r="M4773" s="10"/>
      <c r="N4773" s="23"/>
      <c r="O4773" s="23"/>
      <c r="P4773" s="23"/>
    </row>
    <row r="4774" spans="1:16" x14ac:dyDescent="0.2">
      <c r="A4774" s="23"/>
      <c r="H4774" s="17"/>
      <c r="I4774" s="28"/>
      <c r="J4774" s="21"/>
      <c r="K4774" s="10"/>
      <c r="L4774" s="10"/>
      <c r="M4774" s="10"/>
      <c r="N4774" s="23"/>
      <c r="O4774" s="23"/>
      <c r="P4774" s="23"/>
    </row>
    <row r="4775" spans="1:16" x14ac:dyDescent="0.2">
      <c r="A4775" s="23"/>
      <c r="H4775" s="17"/>
      <c r="I4775" s="28"/>
      <c r="J4775" s="21"/>
      <c r="K4775" s="10"/>
      <c r="L4775" s="10"/>
      <c r="M4775" s="10"/>
      <c r="N4775" s="23"/>
      <c r="O4775" s="23"/>
      <c r="P4775" s="23"/>
    </row>
    <row r="4776" spans="1:16" x14ac:dyDescent="0.2">
      <c r="A4776" s="23"/>
      <c r="H4776" s="17"/>
      <c r="I4776" s="28"/>
      <c r="J4776" s="21"/>
      <c r="K4776" s="10"/>
      <c r="L4776" s="10"/>
      <c r="M4776" s="10"/>
      <c r="N4776" s="23"/>
      <c r="O4776" s="23"/>
      <c r="P4776" s="23"/>
    </row>
    <row r="4777" spans="1:16" x14ac:dyDescent="0.2">
      <c r="A4777" s="23"/>
      <c r="H4777" s="17"/>
      <c r="I4777" s="28"/>
      <c r="J4777" s="21"/>
      <c r="K4777" s="10"/>
      <c r="L4777" s="10"/>
      <c r="M4777" s="10"/>
      <c r="N4777" s="23"/>
      <c r="O4777" s="23"/>
      <c r="P4777" s="23"/>
    </row>
    <row r="4778" spans="1:16" x14ac:dyDescent="0.2">
      <c r="A4778" s="23"/>
      <c r="H4778" s="17"/>
      <c r="I4778" s="28"/>
      <c r="J4778" s="21"/>
      <c r="K4778" s="10"/>
      <c r="L4778" s="10"/>
      <c r="M4778" s="10"/>
      <c r="N4778" s="23"/>
      <c r="O4778" s="23"/>
      <c r="P4778" s="23"/>
    </row>
    <row r="4779" spans="1:16" x14ac:dyDescent="0.2">
      <c r="A4779" s="23"/>
      <c r="H4779" s="17"/>
      <c r="I4779" s="28"/>
      <c r="J4779" s="21"/>
      <c r="K4779" s="10"/>
      <c r="L4779" s="10"/>
      <c r="M4779" s="10"/>
      <c r="N4779" s="23"/>
      <c r="O4779" s="23"/>
      <c r="P4779" s="23"/>
    </row>
    <row r="4780" spans="1:16" x14ac:dyDescent="0.2">
      <c r="A4780" s="23"/>
      <c r="H4780" s="17"/>
      <c r="I4780" s="28"/>
      <c r="J4780" s="21"/>
      <c r="K4780" s="10"/>
      <c r="L4780" s="10"/>
      <c r="M4780" s="10"/>
      <c r="N4780" s="23"/>
      <c r="O4780" s="23"/>
      <c r="P4780" s="23"/>
    </row>
    <row r="4781" spans="1:16" x14ac:dyDescent="0.2">
      <c r="A4781" s="23"/>
      <c r="H4781" s="17"/>
      <c r="I4781" s="28"/>
      <c r="J4781" s="21"/>
      <c r="K4781" s="10"/>
      <c r="L4781" s="10"/>
      <c r="M4781" s="10"/>
      <c r="N4781" s="23"/>
      <c r="O4781" s="23"/>
      <c r="P4781" s="23"/>
    </row>
    <row r="4782" spans="1:16" x14ac:dyDescent="0.2">
      <c r="A4782" s="23"/>
      <c r="H4782" s="17"/>
      <c r="I4782" s="28"/>
      <c r="J4782" s="21"/>
      <c r="K4782" s="10"/>
      <c r="L4782" s="10"/>
      <c r="M4782" s="10"/>
      <c r="N4782" s="23"/>
      <c r="O4782" s="23"/>
      <c r="P4782" s="23"/>
    </row>
    <row r="4783" spans="1:16" x14ac:dyDescent="0.2">
      <c r="A4783" s="23"/>
      <c r="H4783" s="17"/>
      <c r="I4783" s="28"/>
      <c r="J4783" s="21"/>
      <c r="K4783" s="10"/>
      <c r="L4783" s="10"/>
      <c r="M4783" s="10"/>
      <c r="N4783" s="23"/>
      <c r="O4783" s="23"/>
      <c r="P4783" s="23"/>
    </row>
    <row r="4784" spans="1:16" x14ac:dyDescent="0.2">
      <c r="A4784" s="23"/>
      <c r="H4784" s="17"/>
      <c r="I4784" s="28"/>
      <c r="J4784" s="21"/>
      <c r="K4784" s="10"/>
      <c r="L4784" s="10"/>
      <c r="M4784" s="10"/>
      <c r="N4784" s="23"/>
      <c r="O4784" s="23"/>
      <c r="P4784" s="23"/>
    </row>
    <row r="4785" spans="1:16" x14ac:dyDescent="0.2">
      <c r="A4785" s="23"/>
      <c r="H4785" s="17"/>
      <c r="I4785" s="28"/>
      <c r="J4785" s="21"/>
      <c r="K4785" s="10"/>
      <c r="L4785" s="10"/>
      <c r="M4785" s="10"/>
      <c r="N4785" s="23"/>
      <c r="O4785" s="23"/>
      <c r="P4785" s="23"/>
    </row>
    <row r="4786" spans="1:16" x14ac:dyDescent="0.2">
      <c r="A4786" s="23"/>
      <c r="H4786" s="17"/>
      <c r="I4786" s="28"/>
      <c r="J4786" s="21"/>
      <c r="K4786" s="10"/>
      <c r="L4786" s="10"/>
      <c r="M4786" s="10"/>
      <c r="N4786" s="23"/>
      <c r="O4786" s="23"/>
      <c r="P4786" s="23"/>
    </row>
    <row r="4787" spans="1:16" x14ac:dyDescent="0.2">
      <c r="A4787" s="23"/>
      <c r="H4787" s="17"/>
      <c r="I4787" s="28"/>
      <c r="J4787" s="21"/>
      <c r="K4787" s="10"/>
      <c r="L4787" s="10"/>
      <c r="M4787" s="10"/>
      <c r="N4787" s="23"/>
      <c r="O4787" s="23"/>
      <c r="P4787" s="23"/>
    </row>
    <row r="4788" spans="1:16" x14ac:dyDescent="0.2">
      <c r="A4788" s="23"/>
      <c r="H4788" s="17"/>
      <c r="I4788" s="28"/>
      <c r="J4788" s="21"/>
      <c r="K4788" s="10"/>
      <c r="L4788" s="10"/>
      <c r="M4788" s="10"/>
      <c r="N4788" s="23"/>
      <c r="O4788" s="23"/>
      <c r="P4788" s="23"/>
    </row>
    <row r="4789" spans="1:16" x14ac:dyDescent="0.2">
      <c r="A4789" s="23"/>
      <c r="H4789" s="17"/>
      <c r="I4789" s="28"/>
      <c r="J4789" s="21"/>
      <c r="K4789" s="10"/>
      <c r="L4789" s="10"/>
      <c r="M4789" s="10"/>
      <c r="N4789" s="23"/>
      <c r="O4789" s="23"/>
      <c r="P4789" s="23"/>
    </row>
    <row r="4790" spans="1:16" x14ac:dyDescent="0.2">
      <c r="A4790" s="23"/>
      <c r="H4790" s="17"/>
      <c r="I4790" s="28"/>
      <c r="J4790" s="21"/>
      <c r="K4790" s="10"/>
      <c r="L4790" s="10"/>
      <c r="M4790" s="10"/>
      <c r="N4790" s="23"/>
      <c r="O4790" s="23"/>
      <c r="P4790" s="23"/>
    </row>
    <row r="4791" spans="1:16" x14ac:dyDescent="0.2">
      <c r="A4791" s="23"/>
      <c r="H4791" s="17"/>
      <c r="I4791" s="28"/>
      <c r="J4791" s="21"/>
      <c r="K4791" s="10"/>
      <c r="L4791" s="10"/>
      <c r="M4791" s="10"/>
      <c r="N4791" s="23"/>
      <c r="O4791" s="23"/>
      <c r="P4791" s="23"/>
    </row>
    <row r="4792" spans="1:16" x14ac:dyDescent="0.2">
      <c r="A4792" s="23"/>
      <c r="H4792" s="17"/>
      <c r="I4792" s="28"/>
      <c r="J4792" s="21"/>
      <c r="K4792" s="10"/>
      <c r="L4792" s="10"/>
      <c r="M4792" s="10"/>
      <c r="N4792" s="23"/>
      <c r="O4792" s="23"/>
      <c r="P4792" s="23"/>
    </row>
    <row r="4793" spans="1:16" x14ac:dyDescent="0.2">
      <c r="A4793" s="23"/>
      <c r="H4793" s="17"/>
      <c r="I4793" s="28"/>
      <c r="J4793" s="21"/>
      <c r="K4793" s="10"/>
      <c r="L4793" s="10"/>
      <c r="M4793" s="10"/>
      <c r="N4793" s="23"/>
      <c r="O4793" s="23"/>
      <c r="P4793" s="23"/>
    </row>
    <row r="4794" spans="1:16" x14ac:dyDescent="0.2">
      <c r="A4794" s="23"/>
      <c r="H4794" s="17"/>
      <c r="I4794" s="28"/>
      <c r="J4794" s="21"/>
      <c r="K4794" s="10"/>
      <c r="L4794" s="10"/>
      <c r="M4794" s="10"/>
      <c r="N4794" s="23"/>
      <c r="O4794" s="23"/>
      <c r="P4794" s="23"/>
    </row>
    <row r="4795" spans="1:16" x14ac:dyDescent="0.2">
      <c r="A4795" s="23"/>
      <c r="H4795" s="17"/>
      <c r="I4795" s="28"/>
      <c r="J4795" s="21"/>
      <c r="K4795" s="10"/>
      <c r="L4795" s="10"/>
      <c r="M4795" s="10"/>
      <c r="N4795" s="23"/>
      <c r="O4795" s="23"/>
      <c r="P4795" s="23"/>
    </row>
    <row r="4796" spans="1:16" x14ac:dyDescent="0.2">
      <c r="A4796" s="23"/>
      <c r="H4796" s="17"/>
      <c r="I4796" s="28"/>
      <c r="J4796" s="21"/>
      <c r="K4796" s="10"/>
      <c r="L4796" s="10"/>
      <c r="M4796" s="10"/>
      <c r="N4796" s="23"/>
      <c r="O4796" s="23"/>
      <c r="P4796" s="23"/>
    </row>
    <row r="4797" spans="1:16" x14ac:dyDescent="0.2">
      <c r="A4797" s="23"/>
      <c r="H4797" s="17"/>
      <c r="I4797" s="28"/>
      <c r="J4797" s="21"/>
      <c r="K4797" s="10"/>
      <c r="L4797" s="10"/>
      <c r="M4797" s="10"/>
      <c r="N4797" s="23"/>
      <c r="O4797" s="23"/>
      <c r="P4797" s="23"/>
    </row>
    <row r="4798" spans="1:16" x14ac:dyDescent="0.2">
      <c r="A4798" s="23"/>
      <c r="H4798" s="17"/>
      <c r="I4798" s="28"/>
      <c r="J4798" s="21"/>
      <c r="K4798" s="10"/>
      <c r="L4798" s="10"/>
      <c r="M4798" s="10"/>
      <c r="N4798" s="23"/>
      <c r="O4798" s="23"/>
      <c r="P4798" s="23"/>
    </row>
    <row r="4799" spans="1:16" x14ac:dyDescent="0.2">
      <c r="G4799" s="17"/>
      <c r="H4799" s="17"/>
      <c r="I4799" s="22"/>
      <c r="J4799" s="21"/>
      <c r="K4799" s="10"/>
      <c r="L4799" s="10"/>
      <c r="M4799" s="10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D14" zoomScale="85" zoomScaleNormal="85" workbookViewId="0">
      <selection activeCell="Z29" sqref="Z29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299.92648315429699</v>
      </c>
      <c r="F5">
        <v>4999.74853515625</v>
      </c>
      <c r="G5">
        <v>1.0159912885107901E-3</v>
      </c>
      <c r="H5" s="1">
        <v>2.9051801801223999E-7</v>
      </c>
      <c r="I5" s="29">
        <v>1.08384708004352E-3</v>
      </c>
      <c r="J5" s="21">
        <f>I5/F5</f>
        <v>2.1678031853448968E-7</v>
      </c>
      <c r="K5" s="10">
        <f t="shared" ref="K5:K68" si="0">J5*B$6</f>
        <v>1.3233024661844501E-2</v>
      </c>
      <c r="L5" s="10">
        <f t="shared" ref="L5:L68" si="1">K5+B$7</f>
        <v>1.3584024661844501E-2</v>
      </c>
      <c r="M5" s="32">
        <f t="shared" ref="M5:M68" si="2">L5*E5</f>
        <v>4.0742087439082599</v>
      </c>
      <c r="N5">
        <f>((M5/E5)-$B$8)*E5</f>
        <v>3.5943263708613848</v>
      </c>
      <c r="O5" s="36">
        <f>(N6-N5)/(E6-E5)</f>
        <v>1.0514070011726089E-2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299.90846252441401</v>
      </c>
      <c r="F6">
        <v>4999.74853515625</v>
      </c>
      <c r="G6">
        <v>1.01599835895782E-3</v>
      </c>
      <c r="H6" s="1">
        <v>4.3409262999377701E-7</v>
      </c>
      <c r="I6" s="29">
        <v>1.08385431430285E-3</v>
      </c>
      <c r="J6" s="21">
        <f t="shared" ref="J6:J69" si="3">I6/F6</f>
        <v>2.167817654591258E-7</v>
      </c>
      <c r="K6" s="10">
        <f t="shared" si="0"/>
        <v>1.3233112987157071E-2</v>
      </c>
      <c r="L6" s="10">
        <f t="shared" si="1"/>
        <v>1.3584112987157072E-2</v>
      </c>
      <c r="M6" s="32">
        <f t="shared" si="2"/>
        <v>4.0739904407362024</v>
      </c>
      <c r="N6">
        <f t="shared" ref="N6:N69" si="4">((M6/E6)-$B$8)*E6</f>
        <v>3.5941369006971398</v>
      </c>
      <c r="O6" s="36">
        <f t="shared" ref="O6:O69" si="5">(N7-N6)/(E7-E6)</f>
        <v>5.3011839835549216E-3</v>
      </c>
    </row>
    <row r="7" spans="1:16" x14ac:dyDescent="0.2">
      <c r="A7" t="s">
        <v>22</v>
      </c>
      <c r="B7" s="3">
        <f>B4/2000000</f>
        <v>3.5100000000000002E-4</v>
      </c>
      <c r="D7"/>
      <c r="E7">
        <v>299.86717224121099</v>
      </c>
      <c r="F7">
        <v>4999.74853515625</v>
      </c>
      <c r="G7">
        <v>1.0160733529517099E-3</v>
      </c>
      <c r="H7" s="1">
        <v>4.5514873215235402E-7</v>
      </c>
      <c r="I7" s="29">
        <v>1.0839296836363599E-3</v>
      </c>
      <c r="J7" s="21">
        <f t="shared" si="3"/>
        <v>2.1679684008397544E-7</v>
      </c>
      <c r="K7" s="10">
        <f t="shared" si="0"/>
        <v>1.323403319469137E-2</v>
      </c>
      <c r="L7" s="10">
        <f t="shared" si="1"/>
        <v>1.358503319469137E-2</v>
      </c>
      <c r="M7" s="32">
        <f t="shared" si="2"/>
        <v>4.0737054888950857</v>
      </c>
      <c r="N7">
        <f t="shared" si="4"/>
        <v>3.5939180133091475</v>
      </c>
      <c r="O7" s="36">
        <f t="shared" si="5"/>
        <v>-7.7782283167533084E-3</v>
      </c>
    </row>
    <row r="8" spans="1:16" x14ac:dyDescent="0.2">
      <c r="A8" t="s">
        <v>31</v>
      </c>
      <c r="B8" s="2">
        <v>1.6000000000000001E-3</v>
      </c>
      <c r="D8"/>
      <c r="E8">
        <v>299.79130554199202</v>
      </c>
      <c r="F8">
        <v>4999.74853515625</v>
      </c>
      <c r="G8">
        <v>1.0164823007621101E-3</v>
      </c>
      <c r="H8" s="1">
        <v>3.2413246152418497E-7</v>
      </c>
      <c r="I8" s="29">
        <v>1.0843393210951801E-3</v>
      </c>
      <c r="J8" s="21">
        <f t="shared" si="3"/>
        <v>2.1687877169632348E-7</v>
      </c>
      <c r="K8" s="10">
        <f t="shared" si="0"/>
        <v>1.3239034585288616E-2</v>
      </c>
      <c r="L8" s="10">
        <f t="shared" si="1"/>
        <v>1.3590034585288617E-2</v>
      </c>
      <c r="M8" s="32">
        <f t="shared" si="2"/>
        <v>4.0741742106844985</v>
      </c>
      <c r="N8">
        <f t="shared" si="4"/>
        <v>3.5945081218173112</v>
      </c>
      <c r="O8" s="36">
        <f t="shared" si="5"/>
        <v>1.08887644913264E-2</v>
      </c>
    </row>
    <row r="9" spans="1:16" x14ac:dyDescent="0.2">
      <c r="D9"/>
      <c r="E9">
        <v>299.66818237304699</v>
      </c>
      <c r="F9">
        <v>4999.74853515625</v>
      </c>
      <c r="G9">
        <v>1.01651845913632E-3</v>
      </c>
      <c r="H9" s="1">
        <v>3.0580188067116301E-7</v>
      </c>
      <c r="I9" s="29">
        <v>1.0843763807941199E-3</v>
      </c>
      <c r="J9" s="21">
        <f t="shared" si="3"/>
        <v>2.1688618400889864E-7</v>
      </c>
      <c r="K9" s="10">
        <f t="shared" si="0"/>
        <v>1.3239487058630161E-2</v>
      </c>
      <c r="L9" s="10">
        <f t="shared" si="1"/>
        <v>1.3590487058630162E-2</v>
      </c>
      <c r="M9" s="32">
        <f t="shared" si="2"/>
        <v>4.0726365544241183</v>
      </c>
      <c r="N9">
        <f t="shared" si="4"/>
        <v>3.593167462627243</v>
      </c>
      <c r="O9" s="36">
        <f t="shared" si="5"/>
        <v>-2.7110330702186766E-3</v>
      </c>
    </row>
    <row r="10" spans="1:16" x14ac:dyDescent="0.2">
      <c r="D10"/>
      <c r="E10">
        <v>299.53843688964798</v>
      </c>
      <c r="F10">
        <v>4999.74853515625</v>
      </c>
      <c r="G10">
        <v>1.0170391536823099E-3</v>
      </c>
      <c r="H10" s="1">
        <v>7.0511027509534598E-7</v>
      </c>
      <c r="I10" s="29">
        <v>1.08489794865501E-3</v>
      </c>
      <c r="J10" s="21">
        <f t="shared" si="3"/>
        <v>2.1699050282757976E-7</v>
      </c>
      <c r="K10" s="10">
        <f t="shared" si="0"/>
        <v>1.3245855042170521E-2</v>
      </c>
      <c r="L10" s="10">
        <f t="shared" si="1"/>
        <v>1.3596855042170522E-2</v>
      </c>
      <c r="M10" s="32">
        <f t="shared" si="2"/>
        <v>4.0727807059468866</v>
      </c>
      <c r="N10">
        <f t="shared" si="4"/>
        <v>3.5935192069234492</v>
      </c>
      <c r="O10" s="36">
        <f t="shared" si="5"/>
        <v>7.0984253396536752E-3</v>
      </c>
    </row>
    <row r="11" spans="1:16" x14ac:dyDescent="0.2">
      <c r="A11" s="15" t="s">
        <v>29</v>
      </c>
      <c r="B11" s="15"/>
      <c r="C11" s="15"/>
      <c r="D11"/>
      <c r="E11">
        <v>299.39671325683599</v>
      </c>
      <c r="F11">
        <v>4999.74853515625</v>
      </c>
      <c r="G11">
        <v>1.0172281155078401E-3</v>
      </c>
      <c r="H11" s="1">
        <v>3.8261096693849998E-7</v>
      </c>
      <c r="I11" s="29">
        <v>1.08508786442018E-3</v>
      </c>
      <c r="J11" s="21">
        <f t="shared" si="3"/>
        <v>2.1702848789099536E-7</v>
      </c>
      <c r="K11" s="10">
        <f t="shared" si="0"/>
        <v>1.3248173782563369E-2</v>
      </c>
      <c r="L11" s="10">
        <f t="shared" si="1"/>
        <v>1.3599173782563369E-2</v>
      </c>
      <c r="M11" s="32">
        <f t="shared" si="2"/>
        <v>4.0715479335080067</v>
      </c>
      <c r="N11">
        <f t="shared" si="4"/>
        <v>3.5925131922970688</v>
      </c>
      <c r="O11" s="36">
        <f t="shared" si="5"/>
        <v>-2.7343799265884491E-3</v>
      </c>
    </row>
    <row r="12" spans="1:16" x14ac:dyDescent="0.2">
      <c r="D12"/>
      <c r="E12">
        <v>299.19624328613298</v>
      </c>
      <c r="F12">
        <v>4999.74853515625</v>
      </c>
      <c r="G12">
        <v>1.01803532119265E-3</v>
      </c>
      <c r="H12" s="1">
        <v>2.15044632545467E-7</v>
      </c>
      <c r="I12" s="29">
        <v>1.0858964194653501E-3</v>
      </c>
      <c r="J12" s="21">
        <f t="shared" si="3"/>
        <v>2.1719020703336514E-7</v>
      </c>
      <c r="K12" s="10">
        <f t="shared" si="0"/>
        <v>1.3258045681514986E-2</v>
      </c>
      <c r="L12" s="10">
        <f t="shared" si="1"/>
        <v>1.3609045681514987E-2</v>
      </c>
      <c r="M12" s="32">
        <f t="shared" si="2"/>
        <v>4.0717753426186558</v>
      </c>
      <c r="N12">
        <f t="shared" si="4"/>
        <v>3.5930613533608429</v>
      </c>
      <c r="O12" s="36">
        <f t="shared" si="5"/>
        <v>6.9156912611987057E-3</v>
      </c>
    </row>
    <row r="13" spans="1:16" x14ac:dyDescent="0.2">
      <c r="D13"/>
      <c r="E13">
        <v>298.95353698730497</v>
      </c>
      <c r="F13">
        <v>4999.74853515625</v>
      </c>
      <c r="G13">
        <v>1.0183723679987201E-3</v>
      </c>
      <c r="H13" s="1">
        <v>1.96350697364165E-7</v>
      </c>
      <c r="I13" s="29">
        <v>1.08623509992387E-3</v>
      </c>
      <c r="J13" s="21">
        <f t="shared" si="3"/>
        <v>2.1725794653188962E-7</v>
      </c>
      <c r="K13" s="10">
        <f t="shared" si="0"/>
        <v>1.3262180736120567E-2</v>
      </c>
      <c r="L13" s="10">
        <f t="shared" si="1"/>
        <v>1.3613180736120568E-2</v>
      </c>
      <c r="M13" s="32">
        <f t="shared" si="2"/>
        <v>4.0697085307106882</v>
      </c>
      <c r="N13">
        <f t="shared" si="4"/>
        <v>3.5913828715310001</v>
      </c>
      <c r="O13" s="36">
        <f t="shared" si="5"/>
        <v>3.9397976741275051E-4</v>
      </c>
    </row>
    <row r="14" spans="1:16" x14ac:dyDescent="0.2">
      <c r="D14"/>
      <c r="E14">
        <v>298.70538330078102</v>
      </c>
      <c r="F14">
        <v>4999.74853515625</v>
      </c>
      <c r="G14">
        <v>1.0191615492516301E-3</v>
      </c>
      <c r="H14" s="1">
        <v>2.08936975301613E-7</v>
      </c>
      <c r="I14" s="29">
        <v>1.0870257108925199E-3</v>
      </c>
      <c r="J14" s="21">
        <f t="shared" si="3"/>
        <v>2.1741607667845412E-7</v>
      </c>
      <c r="K14" s="10">
        <f t="shared" si="0"/>
        <v>1.3271833550284766E-2</v>
      </c>
      <c r="L14" s="10">
        <f t="shared" si="1"/>
        <v>1.3622833550284767E-2</v>
      </c>
      <c r="M14" s="32">
        <f t="shared" si="2"/>
        <v>4.0692137172805509</v>
      </c>
      <c r="N14">
        <f t="shared" si="4"/>
        <v>3.5912851039993008</v>
      </c>
      <c r="O14" s="36">
        <f t="shared" si="5"/>
        <v>3.4887782791847444E-3</v>
      </c>
    </row>
    <row r="15" spans="1:16" x14ac:dyDescent="0.2">
      <c r="D15"/>
      <c r="E15">
        <v>298.41371154785202</v>
      </c>
      <c r="F15">
        <v>4999.74853515625</v>
      </c>
      <c r="G15">
        <v>1.0198431104168999E-3</v>
      </c>
      <c r="H15" s="1">
        <v>1.7902014062911101E-7</v>
      </c>
      <c r="I15" s="29">
        <v>1.0877088984351799E-3</v>
      </c>
      <c r="J15" s="21">
        <f t="shared" si="3"/>
        <v>2.1755272105923771E-7</v>
      </c>
      <c r="K15" s="10">
        <f t="shared" si="0"/>
        <v>1.3280174798572597E-2</v>
      </c>
      <c r="L15" s="10">
        <f t="shared" si="1"/>
        <v>1.3631174798572598E-2</v>
      </c>
      <c r="M15" s="32">
        <f t="shared" si="2"/>
        <v>4.0677294643995934</v>
      </c>
      <c r="N15">
        <f t="shared" si="4"/>
        <v>3.5902675259230303</v>
      </c>
      <c r="O15" s="36">
        <f t="shared" si="5"/>
        <v>-3.0783148131504727E-3</v>
      </c>
    </row>
    <row r="16" spans="1:16" x14ac:dyDescent="0.2">
      <c r="D16"/>
      <c r="E16">
        <v>298.09039306640602</v>
      </c>
      <c r="F16">
        <v>4999.74853515625</v>
      </c>
      <c r="G16">
        <v>1.02118358175236E-3</v>
      </c>
      <c r="H16" s="1">
        <v>2.3253450362975701E-7</v>
      </c>
      <c r="I16" s="29">
        <v>1.08905117261189E-3</v>
      </c>
      <c r="J16" s="21">
        <f t="shared" si="3"/>
        <v>2.1782118939664941E-7</v>
      </c>
      <c r="K16" s="10">
        <f t="shared" si="0"/>
        <v>1.3296563039691121E-2</v>
      </c>
      <c r="L16" s="10">
        <f t="shared" si="1"/>
        <v>1.3647563039691122E-2</v>
      </c>
      <c r="M16" s="32">
        <f t="shared" si="2"/>
        <v>4.0682074309000811</v>
      </c>
      <c r="N16">
        <f t="shared" si="4"/>
        <v>3.5912628019938309</v>
      </c>
      <c r="O16" s="36">
        <f t="shared" si="5"/>
        <v>3.6848681748782096E-3</v>
      </c>
    </row>
    <row r="17" spans="4:15" x14ac:dyDescent="0.2">
      <c r="D17"/>
      <c r="E17">
        <v>297.67785644531301</v>
      </c>
      <c r="F17">
        <v>4999.74853515625</v>
      </c>
      <c r="G17">
        <v>1.0221312251059501E-3</v>
      </c>
      <c r="H17" s="1">
        <v>2.0616581907718799E-7</v>
      </c>
      <c r="I17" s="29">
        <v>1.09000040187472E-3</v>
      </c>
      <c r="J17" s="21">
        <f t="shared" si="3"/>
        <v>2.1801104479760715E-7</v>
      </c>
      <c r="K17" s="10">
        <f t="shared" si="0"/>
        <v>1.3308152473732194E-2</v>
      </c>
      <c r="L17" s="10">
        <f t="shared" si="1"/>
        <v>1.3659152473732195E-2</v>
      </c>
      <c r="M17" s="32">
        <f t="shared" si="2"/>
        <v>4.0660272292402944</v>
      </c>
      <c r="N17">
        <f t="shared" si="4"/>
        <v>3.5897426589277934</v>
      </c>
      <c r="O17" s="36">
        <f t="shared" si="5"/>
        <v>-7.4002339329307392E-4</v>
      </c>
    </row>
    <row r="18" spans="4:15" x14ac:dyDescent="0.2">
      <c r="D18"/>
      <c r="E18">
        <v>297.25639343261702</v>
      </c>
      <c r="F18">
        <v>4999.74853515625</v>
      </c>
      <c r="G18">
        <v>1.02361598463726E-3</v>
      </c>
      <c r="H18" s="1">
        <v>2.1219375377987499E-7</v>
      </c>
      <c r="I18" s="29">
        <v>1.09148674527661E-3</v>
      </c>
      <c r="J18" s="21">
        <f t="shared" si="3"/>
        <v>2.1830832842926155E-7</v>
      </c>
      <c r="K18" s="10">
        <f t="shared" si="0"/>
        <v>1.3326299700638401E-2</v>
      </c>
      <c r="L18" s="10">
        <f t="shared" si="1"/>
        <v>1.3677299700638402E-2</v>
      </c>
      <c r="M18" s="32">
        <f t="shared" si="2"/>
        <v>4.0656647809087838</v>
      </c>
      <c r="N18">
        <f t="shared" si="4"/>
        <v>3.5900545514165962</v>
      </c>
      <c r="O18" s="36">
        <f t="shared" si="5"/>
        <v>2.278562535304346E-3</v>
      </c>
    </row>
    <row r="19" spans="4:15" x14ac:dyDescent="0.2">
      <c r="D19"/>
      <c r="E19">
        <v>296.82391357421898</v>
      </c>
      <c r="F19">
        <v>4999.74853515625</v>
      </c>
      <c r="G19">
        <v>1.02477812270222E-3</v>
      </c>
      <c r="H19" s="1">
        <v>2.4594533371352897E-7</v>
      </c>
      <c r="I19" s="29">
        <v>1.0926560992560101E-3</v>
      </c>
      <c r="J19" s="21">
        <f t="shared" si="3"/>
        <v>2.1854221098778978E-7</v>
      </c>
      <c r="K19" s="10">
        <f t="shared" si="0"/>
        <v>1.3340576705515516E-2</v>
      </c>
      <c r="L19" s="10">
        <f t="shared" si="1"/>
        <v>1.3691576705515516E-2</v>
      </c>
      <c r="M19" s="32">
        <f t="shared" si="2"/>
        <v>4.0639873807327271</v>
      </c>
      <c r="N19">
        <f t="shared" si="4"/>
        <v>3.5890691190139767</v>
      </c>
      <c r="O19" s="36">
        <f t="shared" si="5"/>
        <v>-9.2392276683598543E-4</v>
      </c>
    </row>
    <row r="20" spans="4:15" x14ac:dyDescent="0.2">
      <c r="D20"/>
      <c r="E20">
        <v>296.32447814941401</v>
      </c>
      <c r="F20">
        <v>4999.74853515625</v>
      </c>
      <c r="G20">
        <v>1.0265669724629301E-3</v>
      </c>
      <c r="H20" s="1">
        <v>2.1535181387525999E-7</v>
      </c>
      <c r="I20" s="29">
        <v>1.0944528239808201E-3</v>
      </c>
      <c r="J20" s="21">
        <f t="shared" si="3"/>
        <v>2.1890157400618485E-7</v>
      </c>
      <c r="K20" s="10">
        <f t="shared" si="0"/>
        <v>1.3362513474116676E-2</v>
      </c>
      <c r="L20" s="10">
        <f t="shared" si="1"/>
        <v>1.3713513474116677E-2</v>
      </c>
      <c r="M20" s="32">
        <f t="shared" si="2"/>
        <v>4.0636497238125813</v>
      </c>
      <c r="N20">
        <f t="shared" si="4"/>
        <v>3.5895305587735185</v>
      </c>
      <c r="O20" s="36">
        <f t="shared" si="5"/>
        <v>3.4854229139726394E-5</v>
      </c>
    </row>
    <row r="21" spans="4:15" x14ac:dyDescent="0.2">
      <c r="D21"/>
      <c r="E21">
        <v>295.83111572265602</v>
      </c>
      <c r="F21">
        <v>4999.74853515625</v>
      </c>
      <c r="G21">
        <v>1.0282151541865E-3</v>
      </c>
      <c r="H21" s="1">
        <v>2.3847871121384198E-7</v>
      </c>
      <c r="I21" s="29">
        <v>1.0961026944136E-3</v>
      </c>
      <c r="J21" s="21">
        <f t="shared" si="3"/>
        <v>2.1923156468895192E-7</v>
      </c>
      <c r="K21" s="10">
        <f t="shared" si="0"/>
        <v>1.3382657253186457E-2</v>
      </c>
      <c r="L21" s="10">
        <f t="shared" si="1"/>
        <v>1.3733657253186458E-2</v>
      </c>
      <c r="M21" s="32">
        <f t="shared" si="2"/>
        <v>4.0628431481626972</v>
      </c>
      <c r="N21">
        <f t="shared" si="4"/>
        <v>3.5895133630064473</v>
      </c>
      <c r="O21" s="36">
        <f t="shared" si="5"/>
        <v>-1.7323753162062276E-3</v>
      </c>
    </row>
    <row r="22" spans="4:15" x14ac:dyDescent="0.2">
      <c r="D22"/>
      <c r="E22">
        <v>295.33149719238298</v>
      </c>
      <c r="F22">
        <v>4999.74853515625</v>
      </c>
      <c r="G22">
        <v>1.0301311034880301E-3</v>
      </c>
      <c r="H22" s="1">
        <v>2.1207936621239201E-7</v>
      </c>
      <c r="I22" s="29">
        <v>1.09802397093876E-3</v>
      </c>
      <c r="J22" s="21">
        <f t="shared" si="3"/>
        <v>2.1961583932029595E-7</v>
      </c>
      <c r="K22" s="10">
        <f t="shared" si="0"/>
        <v>1.340611471329111E-2</v>
      </c>
      <c r="L22" s="10">
        <f t="shared" si="1"/>
        <v>1.3757114713291111E-2</v>
      </c>
      <c r="M22" s="32">
        <f t="shared" si="2"/>
        <v>4.0629092853236246</v>
      </c>
      <c r="N22">
        <f t="shared" si="4"/>
        <v>3.5903788898158115</v>
      </c>
      <c r="O22" s="36">
        <f t="shared" si="5"/>
        <v>1.7169634948787247E-4</v>
      </c>
    </row>
    <row r="23" spans="4:15" x14ac:dyDescent="0.2">
      <c r="D23"/>
      <c r="E23">
        <v>294.70030212402298</v>
      </c>
      <c r="F23">
        <v>4999.74853515625</v>
      </c>
      <c r="G23">
        <v>1.03222393202382E-3</v>
      </c>
      <c r="H23" s="1">
        <v>2.2252712275755899E-7</v>
      </c>
      <c r="I23" s="29">
        <v>1.1001265149922499E-3</v>
      </c>
      <c r="J23" s="21">
        <f t="shared" si="3"/>
        <v>2.2003636928069408E-7</v>
      </c>
      <c r="K23" s="10">
        <f t="shared" si="0"/>
        <v>1.3431785324786718E-2</v>
      </c>
      <c r="L23" s="10">
        <f t="shared" si="1"/>
        <v>1.3782785324786719E-2</v>
      </c>
      <c r="M23" s="32">
        <f t="shared" si="2"/>
        <v>4.0617909993251962</v>
      </c>
      <c r="N23">
        <f t="shared" si="4"/>
        <v>3.5902705159267594</v>
      </c>
      <c r="O23" s="36">
        <f t="shared" si="5"/>
        <v>7.6290937523421695E-4</v>
      </c>
    </row>
    <row r="24" spans="4:15" x14ac:dyDescent="0.2">
      <c r="D24"/>
      <c r="E24">
        <v>293.99513244628901</v>
      </c>
      <c r="F24">
        <v>4999.74853515625</v>
      </c>
      <c r="G24">
        <v>1.0344732847849601E-3</v>
      </c>
      <c r="H24" s="1">
        <v>2.1632872240932801E-7</v>
      </c>
      <c r="I24" s="29">
        <v>1.1023700030687799E-3</v>
      </c>
      <c r="J24" s="21">
        <f t="shared" si="3"/>
        <v>2.2048508946347021E-7</v>
      </c>
      <c r="K24" s="10">
        <f t="shared" si="0"/>
        <v>1.3459176765509225E-2</v>
      </c>
      <c r="L24" s="10">
        <f t="shared" si="1"/>
        <v>1.3810176765509226E-2</v>
      </c>
      <c r="M24" s="32">
        <f t="shared" si="2"/>
        <v>4.0601247472825479</v>
      </c>
      <c r="N24">
        <f t="shared" si="4"/>
        <v>3.5897325353684852</v>
      </c>
      <c r="O24" s="36">
        <f t="shared" si="5"/>
        <v>-6.7202649647587467E-4</v>
      </c>
    </row>
    <row r="25" spans="4:15" x14ac:dyDescent="0.2">
      <c r="D25"/>
      <c r="E25">
        <v>293.314697265625</v>
      </c>
      <c r="F25">
        <v>4999.74853515625</v>
      </c>
      <c r="G25">
        <v>1.03691322935748E-3</v>
      </c>
      <c r="H25" s="1">
        <v>2.23012584828883E-7</v>
      </c>
      <c r="I25" s="29">
        <v>1.1048176680387399E-3</v>
      </c>
      <c r="J25" s="21">
        <f t="shared" si="3"/>
        <v>2.2097464707876805E-7</v>
      </c>
      <c r="K25" s="10">
        <f t="shared" si="0"/>
        <v>1.3489061065156103E-2</v>
      </c>
      <c r="L25" s="10">
        <f t="shared" si="1"/>
        <v>1.3840061065156103E-2</v>
      </c>
      <c r="M25" s="32">
        <f t="shared" si="2"/>
        <v>4.0594933214640259</v>
      </c>
      <c r="N25">
        <f t="shared" si="4"/>
        <v>3.5901898058390258</v>
      </c>
      <c r="O25" s="36">
        <f t="shared" si="5"/>
        <v>-5.2910632486569652E-4</v>
      </c>
    </row>
    <row r="26" spans="4:15" x14ac:dyDescent="0.2">
      <c r="D26"/>
      <c r="E26">
        <v>292.61225891113298</v>
      </c>
      <c r="F26">
        <v>4999.74853515625</v>
      </c>
      <c r="G26">
        <v>1.03941470532802E-3</v>
      </c>
      <c r="H26" s="1">
        <v>2.1513686685689301E-7</v>
      </c>
      <c r="I26" s="29">
        <v>1.10732832380015E-3</v>
      </c>
      <c r="J26" s="21">
        <f t="shared" si="3"/>
        <v>2.2147680348598657E-7</v>
      </c>
      <c r="K26" s="10">
        <f t="shared" si="0"/>
        <v>1.3519714438883702E-2</v>
      </c>
      <c r="L26" s="10">
        <f t="shared" si="1"/>
        <v>1.3870714438883703E-2</v>
      </c>
      <c r="M26" s="32">
        <f t="shared" si="2"/>
        <v>4.058741084673029</v>
      </c>
      <c r="N26">
        <f t="shared" si="4"/>
        <v>3.5905614704152158</v>
      </c>
      <c r="O26" s="36">
        <f t="shared" si="5"/>
        <v>-8.0640936812324435E-4</v>
      </c>
    </row>
    <row r="27" spans="4:15" x14ac:dyDescent="0.2">
      <c r="D27"/>
      <c r="E27">
        <v>291.92004394531301</v>
      </c>
      <c r="F27">
        <v>4999.74853515625</v>
      </c>
      <c r="G27">
        <v>1.04194627987427E-3</v>
      </c>
      <c r="H27" s="1">
        <v>2.3571487359617099E-7</v>
      </c>
      <c r="I27" s="29">
        <v>1.10986811605415E-3</v>
      </c>
      <c r="J27" s="21">
        <f t="shared" si="3"/>
        <v>2.2198478748480996E-7</v>
      </c>
      <c r="K27" s="10">
        <f t="shared" si="0"/>
        <v>1.3550723549072748E-2</v>
      </c>
      <c r="L27" s="10">
        <f t="shared" si="1"/>
        <v>1.3901723549072749E-2</v>
      </c>
      <c r="M27" s="32">
        <f t="shared" si="2"/>
        <v>4.0581917493609092</v>
      </c>
      <c r="N27">
        <f t="shared" si="4"/>
        <v>3.5911196790484081</v>
      </c>
      <c r="O27" s="36">
        <f t="shared" si="5"/>
        <v>-1.4183820776262986E-3</v>
      </c>
    </row>
    <row r="28" spans="4:15" x14ac:dyDescent="0.2">
      <c r="D28"/>
      <c r="E28">
        <v>291.20896911621099</v>
      </c>
      <c r="F28">
        <v>4999.74853515625</v>
      </c>
      <c r="G28">
        <v>1.0446832423961199E-3</v>
      </c>
      <c r="H28" s="1">
        <v>2.4466771346006001E-7</v>
      </c>
      <c r="I28" s="29">
        <v>1.1126120705409999E-3</v>
      </c>
      <c r="J28" s="21">
        <f t="shared" si="3"/>
        <v>2.2253360598389155E-7</v>
      </c>
      <c r="K28" s="10">
        <f t="shared" si="0"/>
        <v>1.3584225339190598E-2</v>
      </c>
      <c r="L28" s="10">
        <f t="shared" si="1"/>
        <v>1.3935225339190598E-2</v>
      </c>
      <c r="M28" s="32">
        <f t="shared" si="2"/>
        <v>4.0580626054277955</v>
      </c>
      <c r="N28">
        <f t="shared" si="4"/>
        <v>3.5921282548418576</v>
      </c>
      <c r="O28" s="36">
        <f t="shared" si="5"/>
        <v>-8.1266256341881206E-4</v>
      </c>
    </row>
    <row r="29" spans="4:15" x14ac:dyDescent="0.2">
      <c r="D29"/>
      <c r="E29">
        <v>290.47088623046898</v>
      </c>
      <c r="F29">
        <v>4999.74853515625</v>
      </c>
      <c r="G29">
        <v>1.04741335259325E-3</v>
      </c>
      <c r="H29" s="1">
        <v>2.1352590498080401E-7</v>
      </c>
      <c r="I29" s="29">
        <v>1.11534839383924E-3</v>
      </c>
      <c r="J29" s="21">
        <f t="shared" si="3"/>
        <v>2.2308089816848831E-7</v>
      </c>
      <c r="K29" s="10">
        <f t="shared" si="0"/>
        <v>1.3617633957763374E-2</v>
      </c>
      <c r="L29" s="10">
        <f t="shared" si="1"/>
        <v>1.3968633957763375E-2</v>
      </c>
      <c r="M29" s="32">
        <f t="shared" si="2"/>
        <v>4.057481485140551</v>
      </c>
      <c r="N29">
        <f t="shared" si="4"/>
        <v>3.5927280671718003</v>
      </c>
      <c r="O29" s="36">
        <f t="shared" si="5"/>
        <v>-5.2175949619190885E-4</v>
      </c>
    </row>
    <row r="30" spans="4:15" x14ac:dyDescent="0.2">
      <c r="D30"/>
      <c r="E30">
        <v>289.70034790039102</v>
      </c>
      <c r="F30">
        <v>4999.74853515625</v>
      </c>
      <c r="G30">
        <v>1.0502121902753599E-3</v>
      </c>
      <c r="H30" s="1">
        <v>2.7556475723167501E-7</v>
      </c>
      <c r="I30" s="29">
        <v>1.1181565437868E-3</v>
      </c>
      <c r="J30" s="21">
        <f t="shared" si="3"/>
        <v>2.2364255640546047E-7</v>
      </c>
      <c r="K30" s="10">
        <f t="shared" si="0"/>
        <v>1.3651919530142023E-2</v>
      </c>
      <c r="L30" s="10">
        <f t="shared" si="1"/>
        <v>1.4002919530142023E-2</v>
      </c>
      <c r="M30" s="32">
        <f t="shared" si="2"/>
        <v>4.0566506595033243</v>
      </c>
      <c r="N30">
        <f t="shared" si="4"/>
        <v>3.5931301028626983</v>
      </c>
      <c r="O30" s="36">
        <f t="shared" si="5"/>
        <v>-1.8135615576463783E-3</v>
      </c>
    </row>
    <row r="31" spans="4:15" x14ac:dyDescent="0.2">
      <c r="D31"/>
      <c r="E31">
        <v>288.90945434570301</v>
      </c>
      <c r="F31">
        <v>4999.74853515625</v>
      </c>
      <c r="G31">
        <v>1.05338716995115E-3</v>
      </c>
      <c r="H31" s="1">
        <v>2.5219907555401601E-7</v>
      </c>
      <c r="I31" s="29">
        <v>1.12134409582802E-3</v>
      </c>
      <c r="J31" s="21">
        <f t="shared" si="3"/>
        <v>2.2428009887760812E-7</v>
      </c>
      <c r="K31" s="10">
        <f t="shared" si="0"/>
        <v>1.3690837340180948E-2</v>
      </c>
      <c r="L31" s="10">
        <f t="shared" si="1"/>
        <v>1.4041837340180949E-2</v>
      </c>
      <c r="M31" s="32">
        <f t="shared" si="2"/>
        <v>4.0568195639627955</v>
      </c>
      <c r="N31">
        <f t="shared" si="4"/>
        <v>3.5945644370096708</v>
      </c>
      <c r="O31" s="36">
        <f t="shared" si="5"/>
        <v>1.3708075046474407E-3</v>
      </c>
    </row>
    <row r="32" spans="4:15" x14ac:dyDescent="0.2">
      <c r="D32"/>
      <c r="E32">
        <v>288.06799316406199</v>
      </c>
      <c r="F32">
        <v>4999.74853515625</v>
      </c>
      <c r="G32">
        <v>1.0560349129608399E-3</v>
      </c>
      <c r="H32" s="1">
        <v>2.6026351048697401E-7</v>
      </c>
      <c r="I32" s="29">
        <v>1.1239928154568499E-3</v>
      </c>
      <c r="J32" s="21">
        <f t="shared" si="3"/>
        <v>2.2480986944710879E-7</v>
      </c>
      <c r="K32" s="10">
        <f t="shared" si="0"/>
        <v>1.3723176378423511E-2</v>
      </c>
      <c r="L32" s="10">
        <f t="shared" si="1"/>
        <v>1.4074176378423512E-2</v>
      </c>
      <c r="M32" s="32">
        <f t="shared" si="2"/>
        <v>4.054319744769507</v>
      </c>
      <c r="N32">
        <f t="shared" si="4"/>
        <v>3.5934109557070077</v>
      </c>
      <c r="O32" s="36">
        <f t="shared" si="5"/>
        <v>-8.9466300063050517E-4</v>
      </c>
    </row>
    <row r="33" spans="4:15" x14ac:dyDescent="0.2">
      <c r="D33"/>
      <c r="E33">
        <v>287.28576660156199</v>
      </c>
      <c r="F33">
        <v>4999.74853515625</v>
      </c>
      <c r="G33">
        <v>1.05900871653472E-3</v>
      </c>
      <c r="H33" s="1">
        <v>2.5287538741019399E-7</v>
      </c>
      <c r="I33" s="29">
        <v>1.1269742209361201E-3</v>
      </c>
      <c r="J33" s="21">
        <f t="shared" si="3"/>
        <v>2.2540618053321763E-7</v>
      </c>
      <c r="K33" s="10">
        <f t="shared" si="0"/>
        <v>1.3759577281245113E-2</v>
      </c>
      <c r="L33" s="10">
        <f t="shared" si="1"/>
        <v>1.4110577281245113E-2</v>
      </c>
      <c r="M33" s="32">
        <f t="shared" si="2"/>
        <v>4.0537680114330863</v>
      </c>
      <c r="N33">
        <f t="shared" si="4"/>
        <v>3.5941107848705869</v>
      </c>
      <c r="O33" s="36">
        <f t="shared" si="5"/>
        <v>-1.5843551672848951E-3</v>
      </c>
    </row>
    <row r="34" spans="4:15" x14ac:dyDescent="0.2">
      <c r="D34"/>
      <c r="E34">
        <v>286.58215332031301</v>
      </c>
      <c r="F34">
        <v>4999.74853515625</v>
      </c>
      <c r="G34">
        <v>1.0618360829014E-3</v>
      </c>
      <c r="H34" s="1">
        <v>2.27153886011488E-7</v>
      </c>
      <c r="I34" s="29">
        <v>1.12980859245806E-3</v>
      </c>
      <c r="J34" s="21">
        <f t="shared" si="3"/>
        <v>2.2597308334883119E-7</v>
      </c>
      <c r="K34" s="10">
        <f t="shared" si="0"/>
        <v>1.3794183000946043E-2</v>
      </c>
      <c r="L34" s="10">
        <f t="shared" si="1"/>
        <v>1.4145183000946044E-2</v>
      </c>
      <c r="M34" s="32">
        <f t="shared" si="2"/>
        <v>4.0537570035210049</v>
      </c>
      <c r="N34">
        <f t="shared" si="4"/>
        <v>3.595225558208504</v>
      </c>
      <c r="O34" s="36">
        <f t="shared" si="5"/>
        <v>-3.3871008211613773E-3</v>
      </c>
    </row>
    <row r="35" spans="4:15" x14ac:dyDescent="0.2">
      <c r="D35"/>
      <c r="E35">
        <v>285.9052734375</v>
      </c>
      <c r="F35">
        <v>4999.74853515625</v>
      </c>
      <c r="G35">
        <v>1.06491795348458E-3</v>
      </c>
      <c r="H35" s="1">
        <v>2.29861529241621E-7</v>
      </c>
      <c r="I35" s="29">
        <v>1.1328980082736301E-3</v>
      </c>
      <c r="J35" s="21">
        <f t="shared" si="3"/>
        <v>2.2659099758868677E-7</v>
      </c>
      <c r="K35" s="10">
        <f t="shared" si="0"/>
        <v>1.3831902635413749E-2</v>
      </c>
      <c r="L35" s="10">
        <f t="shared" si="1"/>
        <v>1.418290263541375E-2</v>
      </c>
      <c r="M35" s="32">
        <f t="shared" si="2"/>
        <v>4.0549666561154076</v>
      </c>
      <c r="N35">
        <f t="shared" si="4"/>
        <v>3.5975182186154075</v>
      </c>
      <c r="O35" s="36">
        <f t="shared" si="5"/>
        <v>7.155211411836622E-4</v>
      </c>
    </row>
    <row r="36" spans="4:15" x14ac:dyDescent="0.2">
      <c r="D36"/>
      <c r="E36">
        <v>285.18032836914102</v>
      </c>
      <c r="F36">
        <v>4999.74853515625</v>
      </c>
      <c r="G36">
        <v>1.06738019973414E-3</v>
      </c>
      <c r="H36" s="1">
        <v>2.5879292955491102E-7</v>
      </c>
      <c r="I36" s="29">
        <v>1.1353688750436099E-3</v>
      </c>
      <c r="J36" s="21">
        <f t="shared" si="3"/>
        <v>2.270851957973778E-7</v>
      </c>
      <c r="K36" s="10">
        <f t="shared" si="0"/>
        <v>1.3862070213022541E-2</v>
      </c>
      <c r="L36" s="10">
        <f t="shared" si="1"/>
        <v>1.4213070213022542E-2</v>
      </c>
      <c r="M36" s="32">
        <f t="shared" si="2"/>
        <v>4.0532880304834258</v>
      </c>
      <c r="N36">
        <f t="shared" si="4"/>
        <v>3.5969995050927999</v>
      </c>
      <c r="O36" s="36">
        <f t="shared" si="5"/>
        <v>-3.005466042648142E-3</v>
      </c>
    </row>
    <row r="37" spans="4:15" x14ac:dyDescent="0.2">
      <c r="D37"/>
      <c r="E37">
        <v>284.54449462890602</v>
      </c>
      <c r="F37">
        <v>4999.74853515625</v>
      </c>
      <c r="G37">
        <v>1.0702292494730399E-3</v>
      </c>
      <c r="H37" s="1">
        <v>2.2761898898233101E-7</v>
      </c>
      <c r="I37" s="29">
        <v>1.13822740404449E-3</v>
      </c>
      <c r="J37" s="21">
        <f t="shared" si="3"/>
        <v>2.2765693035178191E-7</v>
      </c>
      <c r="K37" s="10">
        <f t="shared" si="0"/>
        <v>1.3896970878865296E-2</v>
      </c>
      <c r="L37" s="10">
        <f t="shared" si="1"/>
        <v>1.4247970878865297E-2</v>
      </c>
      <c r="M37" s="32">
        <f t="shared" si="2"/>
        <v>4.0541816732140958</v>
      </c>
      <c r="N37">
        <f t="shared" si="4"/>
        <v>3.5989104818078461</v>
      </c>
      <c r="O37" s="36">
        <f t="shared" si="5"/>
        <v>-1.2361621914563133E-3</v>
      </c>
    </row>
    <row r="38" spans="4:15" x14ac:dyDescent="0.2">
      <c r="D38"/>
      <c r="E38">
        <v>283.87072753906199</v>
      </c>
      <c r="F38">
        <v>4999.74853515625</v>
      </c>
      <c r="G38">
        <v>1.0729169055016901E-3</v>
      </c>
      <c r="H38" s="1">
        <v>2.4279587561783202E-7</v>
      </c>
      <c r="I38" s="29">
        <v>1.1409264907789199E-3</v>
      </c>
      <c r="J38" s="21">
        <f t="shared" si="3"/>
        <v>2.281967748490503E-7</v>
      </c>
      <c r="K38" s="10">
        <f t="shared" si="0"/>
        <v>1.392992486469855E-2</v>
      </c>
      <c r="L38" s="10">
        <f t="shared" si="1"/>
        <v>1.4280924864698551E-2</v>
      </c>
      <c r="M38" s="32">
        <f t="shared" si="2"/>
        <v>4.0539365312726581</v>
      </c>
      <c r="N38">
        <f t="shared" si="4"/>
        <v>3.5997433672101589</v>
      </c>
      <c r="O38" s="36">
        <f t="shared" si="5"/>
        <v>-1.4102578151796238E-4</v>
      </c>
    </row>
    <row r="39" spans="4:15" x14ac:dyDescent="0.2">
      <c r="D39"/>
      <c r="E39">
        <v>283.20726013183599</v>
      </c>
      <c r="F39">
        <v>4999.74853515625</v>
      </c>
      <c r="G39">
        <v>1.0753721007408499E-3</v>
      </c>
      <c r="H39" s="1">
        <v>2.25544342907549E-7</v>
      </c>
      <c r="I39" s="29">
        <v>1.14338673489322E-3</v>
      </c>
      <c r="J39" s="21">
        <f t="shared" si="3"/>
        <v>2.2868884841975104E-7</v>
      </c>
      <c r="K39" s="10">
        <f t="shared" si="0"/>
        <v>1.3959962747014368E-2</v>
      </c>
      <c r="L39" s="10">
        <f t="shared" si="1"/>
        <v>1.4310962747014369E-2</v>
      </c>
      <c r="M39" s="32">
        <f t="shared" si="2"/>
        <v>4.0529685494307124</v>
      </c>
      <c r="N39">
        <f t="shared" si="4"/>
        <v>3.5998369332197746</v>
      </c>
      <c r="O39" s="36">
        <f t="shared" si="5"/>
        <v>-1.339976162488266E-3</v>
      </c>
    </row>
    <row r="40" spans="4:15" x14ac:dyDescent="0.2">
      <c r="D40"/>
      <c r="E40">
        <v>282.49165344238298</v>
      </c>
      <c r="F40">
        <v>4999.74853515625</v>
      </c>
      <c r="G40">
        <v>1.07828673848752E-3</v>
      </c>
      <c r="H40" s="1">
        <v>2.3884513913621401E-7</v>
      </c>
      <c r="I40" s="29">
        <v>1.14630203324241E-3</v>
      </c>
      <c r="J40" s="21">
        <f t="shared" si="3"/>
        <v>2.2927193741486565E-7</v>
      </c>
      <c r="K40" s="10">
        <f t="shared" si="0"/>
        <v>1.3995556527411799E-2</v>
      </c>
      <c r="L40" s="10">
        <f t="shared" si="1"/>
        <v>1.43465565274118E-2</v>
      </c>
      <c r="M40" s="32">
        <f t="shared" si="2"/>
        <v>4.0527824746331715</v>
      </c>
      <c r="N40">
        <f t="shared" si="4"/>
        <v>3.6007958291253588</v>
      </c>
      <c r="O40" s="36">
        <f t="shared" si="5"/>
        <v>-1.3898335365760727E-3</v>
      </c>
    </row>
    <row r="41" spans="4:15" x14ac:dyDescent="0.2">
      <c r="D41"/>
      <c r="E41">
        <v>281.80508422851602</v>
      </c>
      <c r="F41">
        <v>4999.74853515625</v>
      </c>
      <c r="G41">
        <v>1.0810965228189699E-3</v>
      </c>
      <c r="H41" s="1">
        <v>2.44031713050037E-7</v>
      </c>
      <c r="I41" s="29">
        <v>1.14912290219882E-3</v>
      </c>
      <c r="J41" s="21">
        <f t="shared" si="3"/>
        <v>2.298361395815496E-7</v>
      </c>
      <c r="K41" s="10">
        <f t="shared" si="0"/>
        <v>1.4029997390108507E-2</v>
      </c>
      <c r="L41" s="10">
        <f t="shared" si="1"/>
        <v>1.4380997390108508E-2</v>
      </c>
      <c r="M41" s="32">
        <f t="shared" si="2"/>
        <v>4.0526381808095975</v>
      </c>
      <c r="N41">
        <f t="shared" si="4"/>
        <v>3.6017500460439718</v>
      </c>
      <c r="O41" s="36">
        <f t="shared" si="5"/>
        <v>-1.0164286310241585E-4</v>
      </c>
    </row>
    <row r="42" spans="4:15" x14ac:dyDescent="0.2">
      <c r="D42"/>
      <c r="E42">
        <v>281.163330078125</v>
      </c>
      <c r="F42">
        <v>4999.74853515625</v>
      </c>
      <c r="G42">
        <v>1.08349500949343E-3</v>
      </c>
      <c r="H42" s="1">
        <v>2.2931954559373199E-7</v>
      </c>
      <c r="I42" s="29">
        <v>1.1515312753499699E-3</v>
      </c>
      <c r="J42" s="21">
        <f t="shared" si="3"/>
        <v>2.303178384378451E-7</v>
      </c>
      <c r="K42" s="10">
        <f t="shared" si="0"/>
        <v>1.4059401963771067E-2</v>
      </c>
      <c r="L42" s="10">
        <f t="shared" si="1"/>
        <v>1.4410401963771068E-2</v>
      </c>
      <c r="M42" s="32">
        <f t="shared" si="2"/>
        <v>4.0516766038982253</v>
      </c>
      <c r="N42">
        <f t="shared" si="4"/>
        <v>3.6018152757732254</v>
      </c>
      <c r="O42" s="36">
        <f t="shared" si="5"/>
        <v>-6.4298247755464628E-4</v>
      </c>
    </row>
    <row r="43" spans="4:15" x14ac:dyDescent="0.2">
      <c r="D43"/>
      <c r="E43">
        <v>280.54335021972702</v>
      </c>
      <c r="F43">
        <v>4999.74853515625</v>
      </c>
      <c r="G43">
        <v>1.08593753913029E-3</v>
      </c>
      <c r="H43" s="1">
        <v>2.62389346262269E-7</v>
      </c>
      <c r="I43" s="29">
        <v>1.1539663823231499E-3</v>
      </c>
      <c r="J43" s="21">
        <f t="shared" si="3"/>
        <v>2.308048843274648E-7</v>
      </c>
      <c r="K43" s="10">
        <f t="shared" si="0"/>
        <v>1.4089132938946113E-2</v>
      </c>
      <c r="L43" s="10">
        <f t="shared" si="1"/>
        <v>1.4440132938946113E-2</v>
      </c>
      <c r="M43" s="32">
        <f t="shared" si="2"/>
        <v>4.0510832723101755</v>
      </c>
      <c r="N43">
        <f t="shared" si="4"/>
        <v>3.6022139119586121</v>
      </c>
      <c r="O43" s="36">
        <f t="shared" si="5"/>
        <v>-1.8740540650890214E-3</v>
      </c>
    </row>
    <row r="44" spans="4:15" x14ac:dyDescent="0.2">
      <c r="D44"/>
      <c r="E44">
        <v>280.00920104980497</v>
      </c>
      <c r="F44">
        <v>4999.74853515625</v>
      </c>
      <c r="G44">
        <v>1.08822870454302E-3</v>
      </c>
      <c r="H44" s="1">
        <v>2.3783389526283599E-7</v>
      </c>
      <c r="I44" s="29">
        <v>1.1562653635066101E-3</v>
      </c>
      <c r="J44" s="21">
        <f t="shared" si="3"/>
        <v>2.3126470368983767E-7</v>
      </c>
      <c r="K44" s="10">
        <f t="shared" si="0"/>
        <v>1.4117201912197048E-2</v>
      </c>
      <c r="L44" s="10">
        <f t="shared" si="1"/>
        <v>1.4468201912197049E-2</v>
      </c>
      <c r="M44" s="32">
        <f t="shared" si="2"/>
        <v>4.0512296580615565</v>
      </c>
      <c r="N44">
        <f t="shared" si="4"/>
        <v>3.6032149363818684</v>
      </c>
      <c r="O44" s="36">
        <f t="shared" si="5"/>
        <v>-7.2823641320763071E-4</v>
      </c>
    </row>
    <row r="45" spans="4:15" x14ac:dyDescent="0.2">
      <c r="D45"/>
      <c r="E45">
        <v>279.54447937011702</v>
      </c>
      <c r="F45">
        <v>4999.74853515625</v>
      </c>
      <c r="G45">
        <v>1.09007655594221E-3</v>
      </c>
      <c r="H45" s="1">
        <v>2.4311700934390303E-7</v>
      </c>
      <c r="I45" s="29">
        <v>1.1581166603487E-3</v>
      </c>
      <c r="J45" s="21">
        <f t="shared" si="3"/>
        <v>2.3163498168063508E-7</v>
      </c>
      <c r="K45" s="10">
        <f t="shared" si="0"/>
        <v>1.4139804968678768E-2</v>
      </c>
      <c r="L45" s="10">
        <f t="shared" si="1"/>
        <v>1.4490804968678769E-2</v>
      </c>
      <c r="M45" s="32">
        <f t="shared" si="2"/>
        <v>4.0508245306232116</v>
      </c>
      <c r="N45">
        <f t="shared" si="4"/>
        <v>3.6035533636310242</v>
      </c>
      <c r="O45" s="36">
        <f t="shared" si="5"/>
        <v>-2.9929878638413707E-3</v>
      </c>
    </row>
    <row r="46" spans="4:15" x14ac:dyDescent="0.2">
      <c r="D46"/>
      <c r="E46">
        <v>279.11378479003901</v>
      </c>
      <c r="F46">
        <v>4999.74853515625</v>
      </c>
      <c r="G46">
        <v>1.0920848369255301E-3</v>
      </c>
      <c r="H46" s="1">
        <v>2.1497800875984799E-7</v>
      </c>
      <c r="I46" s="29">
        <v>1.1601241403378199E-3</v>
      </c>
      <c r="J46" s="21">
        <f t="shared" si="3"/>
        <v>2.3203649787190033E-7</v>
      </c>
      <c r="K46" s="10">
        <f t="shared" si="0"/>
        <v>1.4164314913571655E-2</v>
      </c>
      <c r="L46" s="10">
        <f t="shared" si="1"/>
        <v>1.4515314913571655E-2</v>
      </c>
      <c r="M46" s="32">
        <f t="shared" si="2"/>
        <v>4.0514244829462829</v>
      </c>
      <c r="N46">
        <f t="shared" si="4"/>
        <v>3.6048424272822199</v>
      </c>
      <c r="O46" s="36">
        <f t="shared" si="5"/>
        <v>-4.3987397317287553E-4</v>
      </c>
    </row>
    <row r="47" spans="4:15" x14ac:dyDescent="0.2">
      <c r="D47"/>
      <c r="E47">
        <v>278.68063354492199</v>
      </c>
      <c r="F47">
        <v>4999.74853515625</v>
      </c>
      <c r="G47">
        <v>1.09378189531649E-3</v>
      </c>
      <c r="H47" s="1">
        <v>2.2735107421990401E-7</v>
      </c>
      <c r="I47" s="29">
        <v>1.1618243078093699E-3</v>
      </c>
      <c r="J47" s="21">
        <f t="shared" si="3"/>
        <v>2.3237654846836432E-7</v>
      </c>
      <c r="K47" s="10">
        <f t="shared" si="0"/>
        <v>1.4185072784764502E-2</v>
      </c>
      <c r="L47" s="10">
        <f t="shared" si="1"/>
        <v>1.4536072784764502E-2</v>
      </c>
      <c r="M47" s="32">
        <f t="shared" si="2"/>
        <v>4.0509219729132697</v>
      </c>
      <c r="N47">
        <f t="shared" si="4"/>
        <v>3.6050329592413943</v>
      </c>
      <c r="O47" s="36">
        <f t="shared" si="5"/>
        <v>1.764354504603005E-4</v>
      </c>
    </row>
    <row r="48" spans="4:15" x14ac:dyDescent="0.2">
      <c r="D48"/>
      <c r="E48">
        <v>278.23204040527298</v>
      </c>
      <c r="F48">
        <v>4999.74853515625</v>
      </c>
      <c r="G48">
        <v>1.0954611978198801E-3</v>
      </c>
      <c r="H48" s="1">
        <v>2.1099661743042499E-7</v>
      </c>
      <c r="I48" s="29">
        <v>1.16350927988424E-3</v>
      </c>
      <c r="J48" s="21">
        <f t="shared" si="3"/>
        <v>2.3271355983264037E-7</v>
      </c>
      <c r="K48" s="10">
        <f t="shared" si="0"/>
        <v>1.4205645130653352E-2</v>
      </c>
      <c r="L48" s="10">
        <f t="shared" si="1"/>
        <v>1.4556645130653353E-2</v>
      </c>
      <c r="M48" s="32">
        <f t="shared" si="2"/>
        <v>4.0501250761571637</v>
      </c>
      <c r="N48">
        <f t="shared" si="4"/>
        <v>3.604953811508727</v>
      </c>
      <c r="O48" s="36">
        <f t="shared" si="5"/>
        <v>-2.8808991398341582E-6</v>
      </c>
    </row>
    <row r="49" spans="4:15" x14ac:dyDescent="0.2">
      <c r="D49"/>
      <c r="E49">
        <v>277.79402160644503</v>
      </c>
      <c r="F49">
        <v>4999.74853515625</v>
      </c>
      <c r="G49">
        <v>1.0971298776474099E-3</v>
      </c>
      <c r="H49" s="1">
        <v>2.3692034902604499E-7</v>
      </c>
      <c r="I49" s="29">
        <v>1.16518294229846E-3</v>
      </c>
      <c r="J49" s="21">
        <f t="shared" si="3"/>
        <v>2.3304830915102139E-7</v>
      </c>
      <c r="K49" s="10">
        <f t="shared" si="0"/>
        <v>1.4226079393392784E-2</v>
      </c>
      <c r="L49" s="10">
        <f t="shared" si="1"/>
        <v>1.4577079393392785E-2</v>
      </c>
      <c r="M49" s="32">
        <f t="shared" si="2"/>
        <v>4.0494255079670198</v>
      </c>
      <c r="N49">
        <f t="shared" si="4"/>
        <v>3.6049550733967077</v>
      </c>
      <c r="O49" s="36">
        <f t="shared" si="5"/>
        <v>-1.4238508981249591E-3</v>
      </c>
    </row>
    <row r="50" spans="4:15" x14ac:dyDescent="0.2">
      <c r="D50"/>
      <c r="E50">
        <v>277.40560913085898</v>
      </c>
      <c r="F50">
        <v>4999.74853515625</v>
      </c>
      <c r="G50">
        <v>1.09877719467356E-3</v>
      </c>
      <c r="H50" s="1">
        <v>2.29072128984382E-7</v>
      </c>
      <c r="I50" s="29">
        <v>1.16683443770743E-3</v>
      </c>
      <c r="J50" s="21">
        <f t="shared" si="3"/>
        <v>2.3337862484537226E-7</v>
      </c>
      <c r="K50" s="10">
        <f t="shared" si="0"/>
        <v>1.4246243012300116E-2</v>
      </c>
      <c r="L50" s="10">
        <f t="shared" si="1"/>
        <v>1.4597243012300117E-2</v>
      </c>
      <c r="M50" s="32">
        <f t="shared" si="2"/>
        <v>4.0493570894582884</v>
      </c>
      <c r="N50">
        <f t="shared" si="4"/>
        <v>3.6055081148489139</v>
      </c>
      <c r="O50" s="36">
        <f t="shared" si="5"/>
        <v>1.2005569114454297E-3</v>
      </c>
    </row>
    <row r="51" spans="4:15" x14ac:dyDescent="0.2">
      <c r="D51"/>
      <c r="E51">
        <v>276.97642517089798</v>
      </c>
      <c r="F51">
        <v>4999.74853515625</v>
      </c>
      <c r="G51">
        <v>1.1002684895731799E-3</v>
      </c>
      <c r="H51" s="1">
        <v>2.3874010802421302E-7</v>
      </c>
      <c r="I51" s="29">
        <v>1.16833160244706E-3</v>
      </c>
      <c r="J51" s="21">
        <f t="shared" si="3"/>
        <v>2.3367807285342758E-7</v>
      </c>
      <c r="K51" s="10">
        <f t="shared" si="0"/>
        <v>1.4264522360270102E-2</v>
      </c>
      <c r="L51" s="10">
        <f t="shared" si="1"/>
        <v>1.4615522360270103E-2</v>
      </c>
      <c r="M51" s="32">
        <f t="shared" si="2"/>
        <v>4.0481551353529381</v>
      </c>
      <c r="N51">
        <f t="shared" si="4"/>
        <v>3.6049928550795012</v>
      </c>
      <c r="O51" s="36">
        <f t="shared" si="5"/>
        <v>1.3143559244514727E-3</v>
      </c>
    </row>
    <row r="52" spans="4:15" x14ac:dyDescent="0.2">
      <c r="D52"/>
      <c r="E52">
        <v>276.55377197265602</v>
      </c>
      <c r="F52">
        <v>4999.74853515625</v>
      </c>
      <c r="G52">
        <v>1.1017265585053001E-3</v>
      </c>
      <c r="H52" s="1">
        <v>2.5915350098916003E-7</v>
      </c>
      <c r="I52" s="29">
        <v>1.1697962820045799E-3</v>
      </c>
      <c r="J52" s="21">
        <f t="shared" si="3"/>
        <v>2.3397102349828918E-7</v>
      </c>
      <c r="K52" s="10">
        <f t="shared" si="0"/>
        <v>1.4282405086591218E-2</v>
      </c>
      <c r="L52" s="10">
        <f t="shared" si="1"/>
        <v>1.4633405086591219E-2</v>
      </c>
      <c r="M52" s="32">
        <f t="shared" si="2"/>
        <v>4.0469233735006531</v>
      </c>
      <c r="N52">
        <f t="shared" si="4"/>
        <v>3.6044373383444035</v>
      </c>
      <c r="O52" s="36">
        <f t="shared" si="5"/>
        <v>-2.0514984097800234E-3</v>
      </c>
    </row>
    <row r="53" spans="4:15" x14ac:dyDescent="0.2">
      <c r="D53"/>
      <c r="E53">
        <v>276.20246887207003</v>
      </c>
      <c r="F53">
        <v>4999.74853515625</v>
      </c>
      <c r="G53">
        <v>1.1032952215876801E-3</v>
      </c>
      <c r="H53" s="1">
        <v>2.4515531633407801E-7</v>
      </c>
      <c r="I53" s="29">
        <v>1.1713677511299E-3</v>
      </c>
      <c r="J53" s="21">
        <f t="shared" si="3"/>
        <v>2.3428533313091773E-7</v>
      </c>
      <c r="K53" s="10">
        <f t="shared" si="0"/>
        <v>1.4301591639817762E-2</v>
      </c>
      <c r="L53" s="10">
        <f t="shared" si="1"/>
        <v>1.4652591639817763E-2</v>
      </c>
      <c r="M53" s="32">
        <f t="shared" si="2"/>
        <v>4.0470819862919187</v>
      </c>
      <c r="N53">
        <f t="shared" si="4"/>
        <v>3.6051580360966065</v>
      </c>
      <c r="O53" s="36">
        <f t="shared" si="5"/>
        <v>-9.7358980738831437E-4</v>
      </c>
    </row>
    <row r="54" spans="4:15" x14ac:dyDescent="0.2">
      <c r="D54"/>
      <c r="E54">
        <v>275.83168029785202</v>
      </c>
      <c r="F54">
        <v>4999.74853515625</v>
      </c>
      <c r="G54">
        <v>1.10483827978669E-3</v>
      </c>
      <c r="H54" s="1">
        <v>2.33053707551515E-7</v>
      </c>
      <c r="I54" s="29">
        <v>1.1729120471092899E-3</v>
      </c>
      <c r="J54" s="21">
        <f t="shared" si="3"/>
        <v>2.3459420786102286E-7</v>
      </c>
      <c r="K54" s="10">
        <f t="shared" si="0"/>
        <v>1.4320446427690266E-2</v>
      </c>
      <c r="L54" s="10">
        <f t="shared" si="1"/>
        <v>1.4671446427690266E-2</v>
      </c>
      <c r="M54" s="32">
        <f t="shared" si="2"/>
        <v>4.0468497205497247</v>
      </c>
      <c r="N54">
        <f t="shared" si="4"/>
        <v>3.6055190320731612</v>
      </c>
      <c r="O54" s="36">
        <f t="shared" si="5"/>
        <v>1.5756989607753238E-3</v>
      </c>
    </row>
    <row r="55" spans="4:15" x14ac:dyDescent="0.2">
      <c r="D55"/>
      <c r="E55">
        <v>275.47349548339798</v>
      </c>
      <c r="F55">
        <v>4999.74853515625</v>
      </c>
      <c r="G55">
        <v>1.10606033703989E-3</v>
      </c>
      <c r="H55" s="1">
        <v>2.4067005955203699E-7</v>
      </c>
      <c r="I55" s="29">
        <v>1.1741363065302999E-3</v>
      </c>
      <c r="J55" s="21">
        <f t="shared" si="3"/>
        <v>2.348390720601724E-7</v>
      </c>
      <c r="K55" s="10">
        <f t="shared" si="0"/>
        <v>1.4335393790107915E-2</v>
      </c>
      <c r="L55" s="10">
        <f t="shared" si="1"/>
        <v>1.4686393790107916E-2</v>
      </c>
      <c r="M55" s="32">
        <f t="shared" si="2"/>
        <v>4.0457122334066975</v>
      </c>
      <c r="N55">
        <f t="shared" si="4"/>
        <v>3.6049546406332604</v>
      </c>
      <c r="O55" s="36">
        <f t="shared" si="5"/>
        <v>4.1363998007845355E-4</v>
      </c>
    </row>
    <row r="56" spans="4:15" x14ac:dyDescent="0.2">
      <c r="D56"/>
      <c r="E56">
        <v>275.05056762695301</v>
      </c>
      <c r="F56">
        <v>4999.74853515625</v>
      </c>
      <c r="G56">
        <v>1.1076518591193699E-3</v>
      </c>
      <c r="H56" s="1">
        <v>2.49785823232444E-7</v>
      </c>
      <c r="I56" s="29">
        <v>1.17573230927448E-3</v>
      </c>
      <c r="J56" s="21">
        <f t="shared" si="3"/>
        <v>2.3515828866335905E-7</v>
      </c>
      <c r="K56" s="10">
        <f t="shared" si="0"/>
        <v>1.4354879881885049E-2</v>
      </c>
      <c r="L56" s="10">
        <f t="shared" si="1"/>
        <v>1.4705879881885049E-2</v>
      </c>
      <c r="M56" s="32">
        <f t="shared" si="2"/>
        <v>4.0448606089662711</v>
      </c>
      <c r="N56">
        <f t="shared" si="4"/>
        <v>3.6047797007631459</v>
      </c>
      <c r="O56" s="36">
        <f t="shared" si="5"/>
        <v>3.2554470806160168E-3</v>
      </c>
    </row>
    <row r="57" spans="4:15" x14ac:dyDescent="0.2">
      <c r="D57"/>
      <c r="E57">
        <v>274.64482116699202</v>
      </c>
      <c r="F57">
        <v>4999.74853515625</v>
      </c>
      <c r="G57">
        <v>1.1088401647197099E-3</v>
      </c>
      <c r="H57" s="1">
        <v>2.28999901217008E-7</v>
      </c>
      <c r="I57" s="29">
        <v>1.17692423042929E-3</v>
      </c>
      <c r="J57" s="21">
        <f t="shared" si="3"/>
        <v>2.3539668488397472E-7</v>
      </c>
      <c r="K57" s="10">
        <f t="shared" si="0"/>
        <v>1.4369432416395675E-2</v>
      </c>
      <c r="L57" s="10">
        <f t="shared" si="1"/>
        <v>1.4720432416395675E-2</v>
      </c>
      <c r="M57" s="32">
        <f t="shared" si="2"/>
        <v>4.0428905285017827</v>
      </c>
      <c r="N57">
        <f t="shared" si="4"/>
        <v>3.6034588146345956</v>
      </c>
      <c r="O57" s="36">
        <f t="shared" si="5"/>
        <v>2.4950442701910398E-3</v>
      </c>
    </row>
    <row r="58" spans="4:15" x14ac:dyDescent="0.2">
      <c r="D58"/>
      <c r="E58">
        <v>274.24671936035202</v>
      </c>
      <c r="F58">
        <v>4999.74853515625</v>
      </c>
      <c r="G58">
        <v>1.1101009941384299E-3</v>
      </c>
      <c r="H58" s="1">
        <v>2.2925359297751699E-7</v>
      </c>
      <c r="I58" s="29">
        <v>1.1781875301533E-3</v>
      </c>
      <c r="J58" s="21">
        <f t="shared" si="3"/>
        <v>2.3564935753643453E-7</v>
      </c>
      <c r="K58" s="10">
        <f t="shared" si="0"/>
        <v>1.4384856433963221E-2</v>
      </c>
      <c r="L58" s="10">
        <f t="shared" si="1"/>
        <v>1.4735856433963222E-2</v>
      </c>
      <c r="M58" s="32">
        <f t="shared" si="2"/>
        <v>4.0412602839795495</v>
      </c>
      <c r="N58">
        <f t="shared" si="4"/>
        <v>3.6024655330029858</v>
      </c>
      <c r="O58" s="36">
        <f t="shared" si="5"/>
        <v>-1.5120238805056059E-3</v>
      </c>
    </row>
    <row r="59" spans="4:15" x14ac:dyDescent="0.2">
      <c r="D59"/>
      <c r="E59">
        <v>273.85714721679699</v>
      </c>
      <c r="F59">
        <v>4999.74853515625</v>
      </c>
      <c r="G59">
        <v>1.11180573611847E-3</v>
      </c>
      <c r="H59" s="1">
        <v>2.3422834516041399E-7</v>
      </c>
      <c r="I59" s="29">
        <v>1.17989419203262E-3</v>
      </c>
      <c r="J59" s="21">
        <f t="shared" si="3"/>
        <v>2.3599070707978045E-7</v>
      </c>
      <c r="K59" s="10">
        <f t="shared" si="0"/>
        <v>1.4405693597391815E-2</v>
      </c>
      <c r="L59" s="10">
        <f t="shared" si="1"/>
        <v>1.4756693597391816E-2</v>
      </c>
      <c r="M59" s="32">
        <f t="shared" si="2"/>
        <v>4.0412260109340963</v>
      </c>
      <c r="N59">
        <f t="shared" si="4"/>
        <v>3.6030545753872207</v>
      </c>
      <c r="O59" s="36">
        <f t="shared" si="5"/>
        <v>1.1351475569075129E-3</v>
      </c>
    </row>
    <row r="60" spans="4:15" x14ac:dyDescent="0.2">
      <c r="D60"/>
      <c r="E60">
        <v>273.47915649414102</v>
      </c>
      <c r="F60">
        <v>4999.74853515625</v>
      </c>
      <c r="G60">
        <v>1.1131658391036301E-3</v>
      </c>
      <c r="H60" s="1">
        <v>2.63812064761024E-7</v>
      </c>
      <c r="I60" s="29">
        <v>1.1812550917475299E-3</v>
      </c>
      <c r="J60" s="21">
        <f t="shared" si="3"/>
        <v>2.3626290071218828E-7</v>
      </c>
      <c r="K60" s="10">
        <f t="shared" si="0"/>
        <v>1.442230924347445E-2</v>
      </c>
      <c r="L60" s="10">
        <f t="shared" si="1"/>
        <v>1.4773309243474451E-2</v>
      </c>
      <c r="M60" s="32">
        <f t="shared" si="2"/>
        <v>4.0401921505324898</v>
      </c>
      <c r="N60">
        <f t="shared" si="4"/>
        <v>3.6026255001418641</v>
      </c>
      <c r="O60" s="36">
        <f t="shared" si="5"/>
        <v>2.7460216885606356E-3</v>
      </c>
    </row>
    <row r="61" spans="4:15" x14ac:dyDescent="0.2">
      <c r="D61"/>
      <c r="E61">
        <v>273.07803344726602</v>
      </c>
      <c r="F61">
        <v>4999.74853515625</v>
      </c>
      <c r="G61">
        <v>1.11441887492652E-3</v>
      </c>
      <c r="H61" s="1">
        <v>2.3879674347953699E-7</v>
      </c>
      <c r="I61" s="29">
        <v>1.1825095929709399E-3</v>
      </c>
      <c r="J61" s="21">
        <f t="shared" si="3"/>
        <v>2.3651381357602309E-7</v>
      </c>
      <c r="K61" s="10">
        <f t="shared" si="0"/>
        <v>1.4437625837423324E-2</v>
      </c>
      <c r="L61" s="10">
        <f t="shared" si="1"/>
        <v>1.4788625837423325E-2</v>
      </c>
      <c r="M61" s="32">
        <f t="shared" si="2"/>
        <v>4.0384488610709894</v>
      </c>
      <c r="N61">
        <f t="shared" si="4"/>
        <v>3.6015240075553638</v>
      </c>
      <c r="O61" s="36">
        <f t="shared" si="5"/>
        <v>4.4182497929523459E-4</v>
      </c>
    </row>
    <row r="62" spans="4:15" x14ac:dyDescent="0.2">
      <c r="D62"/>
      <c r="E62">
        <v>272.67631530761702</v>
      </c>
      <c r="F62">
        <v>4999.74853515625</v>
      </c>
      <c r="G62">
        <v>1.1159507775926E-3</v>
      </c>
      <c r="H62" s="1">
        <v>2.0303607478811E-7</v>
      </c>
      <c r="I62" s="29">
        <v>1.18404769135921E-3</v>
      </c>
      <c r="J62" s="21">
        <f t="shared" si="3"/>
        <v>2.3682144872556208E-7</v>
      </c>
      <c r="K62" s="10">
        <f t="shared" si="0"/>
        <v>1.4456404956986486E-2</v>
      </c>
      <c r="L62" s="10">
        <f t="shared" si="1"/>
        <v>1.4807404956986486E-2</v>
      </c>
      <c r="M62" s="32">
        <f t="shared" si="2"/>
        <v>4.0376286229388185</v>
      </c>
      <c r="N62">
        <f t="shared" si="4"/>
        <v>3.6013465184466309</v>
      </c>
      <c r="O62" s="36">
        <f t="shared" si="5"/>
        <v>-2.9005007762676784E-4</v>
      </c>
    </row>
    <row r="63" spans="4:15" x14ac:dyDescent="0.2">
      <c r="D63"/>
      <c r="E63">
        <v>272.28057861328102</v>
      </c>
      <c r="F63">
        <v>4999.74853515625</v>
      </c>
      <c r="G63">
        <v>1.1175513785424999E-3</v>
      </c>
      <c r="H63" s="1">
        <v>2.2966997512589401E-7</v>
      </c>
      <c r="I63" s="29">
        <v>1.1856544492309499E-3</v>
      </c>
      <c r="J63" s="21">
        <f t="shared" si="3"/>
        <v>2.3714281646244761E-7</v>
      </c>
      <c r="K63" s="10">
        <f t="shared" si="0"/>
        <v>1.4476022361446803E-2</v>
      </c>
      <c r="L63" s="10">
        <f t="shared" si="1"/>
        <v>1.4827022361446804E-2</v>
      </c>
      <c r="M63" s="32">
        <f t="shared" si="2"/>
        <v>4.0371102276867923</v>
      </c>
      <c r="N63">
        <f t="shared" si="4"/>
        <v>3.6014613019055428</v>
      </c>
      <c r="O63" s="36">
        <f t="shared" si="5"/>
        <v>4.0178551051268385E-3</v>
      </c>
    </row>
    <row r="64" spans="4:15" x14ac:dyDescent="0.2">
      <c r="D64"/>
      <c r="E64">
        <v>271.89120483398398</v>
      </c>
      <c r="F64">
        <v>4999.74853515625</v>
      </c>
      <c r="G64">
        <v>1.1186228267850099E-3</v>
      </c>
      <c r="H64" s="1">
        <v>2.5732253428440599E-7</v>
      </c>
      <c r="I64" s="29">
        <v>1.18673464082666E-3</v>
      </c>
      <c r="J64" s="21">
        <f t="shared" si="3"/>
        <v>2.3735886564734455E-7</v>
      </c>
      <c r="K64" s="10">
        <f t="shared" si="0"/>
        <v>1.4489210755168336E-2</v>
      </c>
      <c r="L64" s="10">
        <f t="shared" si="1"/>
        <v>1.4840210755168337E-2</v>
      </c>
      <c r="M64" s="32">
        <f t="shared" si="2"/>
        <v>4.0349227822129663</v>
      </c>
      <c r="N64">
        <f t="shared" si="4"/>
        <v>3.5998968544785916</v>
      </c>
      <c r="O64" s="36">
        <f t="shared" si="5"/>
        <v>7.7085253875130538E-5</v>
      </c>
    </row>
    <row r="65" spans="4:15" x14ac:dyDescent="0.2">
      <c r="D65"/>
      <c r="E65">
        <v>271.49748229980497</v>
      </c>
      <c r="F65">
        <v>4999.74853515625</v>
      </c>
      <c r="G65">
        <v>1.1201774659505999E-3</v>
      </c>
      <c r="H65" s="1">
        <v>2.6237713384231299E-7</v>
      </c>
      <c r="I65" s="29">
        <v>1.1882981209963401E-3</v>
      </c>
      <c r="J65" s="21">
        <f t="shared" si="3"/>
        <v>2.3767157740848337E-7</v>
      </c>
      <c r="K65" s="10">
        <f t="shared" si="0"/>
        <v>1.4508299768761333E-2</v>
      </c>
      <c r="L65" s="10">
        <f t="shared" si="1"/>
        <v>1.4859299768761334E-2</v>
      </c>
      <c r="M65" s="32">
        <f t="shared" si="2"/>
        <v>4.0342624759567762</v>
      </c>
      <c r="N65">
        <f t="shared" si="4"/>
        <v>3.5998665042770881</v>
      </c>
      <c r="O65" s="36">
        <f t="shared" si="5"/>
        <v>1.5569729865547585E-3</v>
      </c>
    </row>
    <row r="66" spans="4:15" x14ac:dyDescent="0.2">
      <c r="D66"/>
      <c r="E66">
        <v>271.08810424804699</v>
      </c>
      <c r="F66">
        <v>4999.74853515625</v>
      </c>
      <c r="G66">
        <v>1.1216217632961699E-3</v>
      </c>
      <c r="H66" s="1">
        <v>2.5223105807003099E-7</v>
      </c>
      <c r="I66" s="29">
        <v>1.1897455431177999E-3</v>
      </c>
      <c r="J66" s="21">
        <f t="shared" si="3"/>
        <v>2.3796107639253871E-7</v>
      </c>
      <c r="K66" s="10">
        <f t="shared" si="0"/>
        <v>1.452597179370106E-2</v>
      </c>
      <c r="L66" s="10">
        <f t="shared" si="1"/>
        <v>1.4876971793701061E-2</v>
      </c>
      <c r="M66" s="32">
        <f t="shared" si="2"/>
        <v>4.0329700805060877</v>
      </c>
      <c r="N66">
        <f t="shared" si="4"/>
        <v>3.5992291137092125</v>
      </c>
      <c r="O66" s="36">
        <f t="shared" si="5"/>
        <v>2.7411281718346813E-3</v>
      </c>
    </row>
    <row r="67" spans="4:15" x14ac:dyDescent="0.2">
      <c r="D67"/>
      <c r="E67">
        <v>270.67495727539102</v>
      </c>
      <c r="F67">
        <v>4999.74853515625</v>
      </c>
      <c r="G67">
        <v>1.1229364597430899E-3</v>
      </c>
      <c r="H67" s="1">
        <v>2.6614803162365399E-7</v>
      </c>
      <c r="I67" s="29">
        <v>1.1910626915035199E-3</v>
      </c>
      <c r="J67" s="21">
        <f t="shared" si="3"/>
        <v>2.3822451931900958E-7</v>
      </c>
      <c r="K67" s="10">
        <f t="shared" si="0"/>
        <v>1.4542053266256063E-2</v>
      </c>
      <c r="L67" s="10">
        <f t="shared" si="1"/>
        <v>1.4893053266256064E-2</v>
      </c>
      <c r="M67" s="32">
        <f t="shared" si="2"/>
        <v>4.0311765565439828</v>
      </c>
      <c r="N67">
        <f t="shared" si="4"/>
        <v>3.598096624903357</v>
      </c>
      <c r="O67" s="36">
        <f t="shared" si="5"/>
        <v>-3.2803664103629596E-4</v>
      </c>
    </row>
    <row r="68" spans="4:15" x14ac:dyDescent="0.2">
      <c r="D68"/>
      <c r="E68">
        <v>270.27468872070301</v>
      </c>
      <c r="F68">
        <v>4999.74853515625</v>
      </c>
      <c r="G68">
        <v>1.12458329529747E-3</v>
      </c>
      <c r="H68" s="1">
        <v>2.4798536985783899E-7</v>
      </c>
      <c r="I68" s="29">
        <v>1.1927149075919999E-3</v>
      </c>
      <c r="J68" s="21">
        <f t="shared" si="3"/>
        <v>2.3855497915651187E-7</v>
      </c>
      <c r="K68" s="10">
        <f t="shared" si="0"/>
        <v>1.4562225684162725E-2</v>
      </c>
      <c r="L68" s="10">
        <f t="shared" si="1"/>
        <v>1.4913225684162725E-2</v>
      </c>
      <c r="M68" s="32">
        <f t="shared" si="2"/>
        <v>4.0306674296086742</v>
      </c>
      <c r="N68">
        <f t="shared" si="4"/>
        <v>3.5982279276555493</v>
      </c>
      <c r="O68" s="36">
        <f t="shared" si="5"/>
        <v>1.3604293055159563E-3</v>
      </c>
    </row>
    <row r="69" spans="4:15" x14ac:dyDescent="0.2">
      <c r="D69"/>
      <c r="E69">
        <v>269.87184143066401</v>
      </c>
      <c r="F69">
        <v>4999.74853515625</v>
      </c>
      <c r="G69">
        <v>1.1260383028684701E-3</v>
      </c>
      <c r="H69" s="1">
        <v>2.5676595594479398E-7</v>
      </c>
      <c r="I69" s="29">
        <v>1.1941762812856299E-3</v>
      </c>
      <c r="J69" s="21">
        <f t="shared" si="3"/>
        <v>2.3884726859534149E-7</v>
      </c>
      <c r="K69" s="10">
        <f t="shared" ref="K69:K132" si="6">J69*B$6</f>
        <v>1.4580068048167803E-2</v>
      </c>
      <c r="L69" s="10">
        <f t="shared" ref="L69:L132" si="7">K69+B$7</f>
        <v>1.4931068048167804E-2</v>
      </c>
      <c r="M69" s="32">
        <f t="shared" ref="M69:M132" si="8">L69*E69</f>
        <v>4.0294748286855953</v>
      </c>
      <c r="N69">
        <f t="shared" si="4"/>
        <v>3.5976798823965326</v>
      </c>
      <c r="O69" s="36">
        <f t="shared" si="5"/>
        <v>1.7110914396795346E-3</v>
      </c>
    </row>
    <row r="70" spans="4:15" x14ac:dyDescent="0.2">
      <c r="D70"/>
      <c r="E70">
        <v>269.44505310058599</v>
      </c>
      <c r="F70">
        <v>4999.74853515625</v>
      </c>
      <c r="G70">
        <v>1.1275409070831801E-3</v>
      </c>
      <c r="H70" s="1">
        <v>2.7674129806705698E-7</v>
      </c>
      <c r="I70" s="29">
        <v>1.1956837783152E-3</v>
      </c>
      <c r="J70" s="21">
        <f t="shared" ref="J70:J133" si="9">I70/F70</f>
        <v>2.3914878316531833E-7</v>
      </c>
      <c r="K70" s="10">
        <f t="shared" si="6"/>
        <v>1.459847354626552E-2</v>
      </c>
      <c r="L70" s="10">
        <f t="shared" si="7"/>
        <v>1.494947354626552E-2</v>
      </c>
      <c r="M70" s="32">
        <f t="shared" si="8"/>
        <v>4.0280616934993185</v>
      </c>
      <c r="N70">
        <f t="shared" ref="N70:N133" si="10">((M70/E70)-$B$8)*E70</f>
        <v>3.596949608538381</v>
      </c>
      <c r="O70" s="36">
        <f t="shared" ref="O70:O133" si="11">(N71-N70)/(E71-E70)</f>
        <v>5.8074204865992806E-3</v>
      </c>
    </row>
    <row r="71" spans="4:15" x14ac:dyDescent="0.2">
      <c r="D71"/>
      <c r="E71">
        <v>269.00910949707003</v>
      </c>
      <c r="F71">
        <v>4999.74853515625</v>
      </c>
      <c r="G71">
        <v>1.1285379022165701E-3</v>
      </c>
      <c r="H71" s="1">
        <v>2.22752598031147E-7</v>
      </c>
      <c r="I71" s="29">
        <v>1.19668484220623E-3</v>
      </c>
      <c r="J71" s="21">
        <f t="shared" si="9"/>
        <v>2.3934900601332576E-7</v>
      </c>
      <c r="K71" s="10">
        <f t="shared" si="6"/>
        <v>1.4610695845335191E-2</v>
      </c>
      <c r="L71" s="10">
        <f t="shared" si="7"/>
        <v>1.4961695845335191E-2</v>
      </c>
      <c r="M71" s="32">
        <f t="shared" si="8"/>
        <v>4.0248324759196326</v>
      </c>
      <c r="N71">
        <f t="shared" si="10"/>
        <v>3.5944179007243204</v>
      </c>
      <c r="O71" s="36">
        <f t="shared" si="11"/>
        <v>7.208054173996071E-4</v>
      </c>
    </row>
    <row r="72" spans="4:15" x14ac:dyDescent="0.2">
      <c r="D72"/>
      <c r="E72">
        <v>268.58042907714798</v>
      </c>
      <c r="F72">
        <v>4999.74853515625</v>
      </c>
      <c r="G72">
        <v>1.13018901292064E-3</v>
      </c>
      <c r="H72" s="1">
        <v>2.48265251239099E-7</v>
      </c>
      <c r="I72" s="29">
        <v>1.1983373588452899E-3</v>
      </c>
      <c r="J72" s="21">
        <f t="shared" si="9"/>
        <v>2.3967952596396729E-7</v>
      </c>
      <c r="K72" s="10">
        <f t="shared" si="6"/>
        <v>1.463087193275696E-2</v>
      </c>
      <c r="L72" s="10">
        <f t="shared" si="7"/>
        <v>1.4981871932756961E-2</v>
      </c>
      <c r="M72" s="32">
        <f t="shared" si="8"/>
        <v>4.0238375920787446</v>
      </c>
      <c r="N72">
        <f t="shared" si="10"/>
        <v>3.5941089055553075</v>
      </c>
      <c r="O72" s="36">
        <f t="shared" si="11"/>
        <v>2.9172250681750505E-3</v>
      </c>
    </row>
    <row r="73" spans="4:15" x14ac:dyDescent="0.2">
      <c r="D73"/>
      <c r="E73">
        <v>268.20606994628901</v>
      </c>
      <c r="F73">
        <v>4999.74853515625</v>
      </c>
      <c r="G73">
        <v>1.13138483690638E-3</v>
      </c>
      <c r="H73" s="1">
        <v>2.2314448854179801E-7</v>
      </c>
      <c r="I73" s="29">
        <v>1.19953369518598E-3</v>
      </c>
      <c r="J73" s="21">
        <f t="shared" si="9"/>
        <v>2.3991880526617179E-7</v>
      </c>
      <c r="K73" s="10">
        <f t="shared" si="6"/>
        <v>1.4645478373639357E-2</v>
      </c>
      <c r="L73" s="10">
        <f t="shared" si="7"/>
        <v>1.4996478373639358E-2</v>
      </c>
      <c r="M73" s="32">
        <f t="shared" si="8"/>
        <v>4.0221465276283279</v>
      </c>
      <c r="N73">
        <f t="shared" si="10"/>
        <v>3.5930168157142655</v>
      </c>
      <c r="O73" s="36">
        <f t="shared" si="11"/>
        <v>7.3141804275659813E-4</v>
      </c>
    </row>
    <row r="74" spans="4:15" x14ac:dyDescent="0.2">
      <c r="D74"/>
      <c r="E74">
        <v>267.83869934082003</v>
      </c>
      <c r="F74">
        <v>4999.74853515625</v>
      </c>
      <c r="G74">
        <v>1.13280269804238E-3</v>
      </c>
      <c r="H74" s="1">
        <v>2.4716360904858402E-7</v>
      </c>
      <c r="I74" s="29">
        <v>1.2009565062369E-3</v>
      </c>
      <c r="J74" s="21">
        <f t="shared" si="9"/>
        <v>2.4020338178855393E-7</v>
      </c>
      <c r="K74" s="10">
        <f t="shared" si="6"/>
        <v>1.4662849914396944E-2</v>
      </c>
      <c r="L74" s="10">
        <f t="shared" si="7"/>
        <v>1.5013849914396945E-2</v>
      </c>
      <c r="M74" s="32">
        <f t="shared" si="8"/>
        <v>4.0212900331703594</v>
      </c>
      <c r="N74">
        <f t="shared" si="10"/>
        <v>3.592748114225047</v>
      </c>
      <c r="O74" s="36">
        <f t="shared" si="11"/>
        <v>-1.0735136946465246E-4</v>
      </c>
    </row>
    <row r="75" spans="4:15" x14ac:dyDescent="0.2">
      <c r="D75"/>
      <c r="E75">
        <v>267.42053222656199</v>
      </c>
      <c r="F75">
        <v>4999.74853515625</v>
      </c>
      <c r="G75">
        <v>1.13452680331555E-3</v>
      </c>
      <c r="H75" s="1">
        <v>2.5663502098213998E-7</v>
      </c>
      <c r="I75" s="29">
        <v>1.20268823270559E-3</v>
      </c>
      <c r="J75" s="21">
        <f t="shared" si="9"/>
        <v>2.4054974450190105E-7</v>
      </c>
      <c r="K75" s="10">
        <f t="shared" si="6"/>
        <v>1.4683993099159525E-2</v>
      </c>
      <c r="L75" s="10">
        <f t="shared" si="7"/>
        <v>1.5034993099159526E-2</v>
      </c>
      <c r="M75" s="32">
        <f t="shared" si="8"/>
        <v>4.0206658565999271</v>
      </c>
      <c r="N75">
        <f t="shared" si="10"/>
        <v>3.5927930050374277</v>
      </c>
      <c r="O75" s="36">
        <f t="shared" si="11"/>
        <v>2.8274556361082555E-3</v>
      </c>
    </row>
    <row r="76" spans="4:15" x14ac:dyDescent="0.2">
      <c r="D76"/>
      <c r="E76">
        <v>267.01860046386702</v>
      </c>
      <c r="F76">
        <v>4999.74853515625</v>
      </c>
      <c r="G76">
        <v>1.1358251009485299E-3</v>
      </c>
      <c r="H76" s="1">
        <v>2.4606897291024703E-7</v>
      </c>
      <c r="I76" s="29">
        <v>1.20399601145699E-3</v>
      </c>
      <c r="J76" s="21">
        <f t="shared" si="9"/>
        <v>2.4081131340725783E-7</v>
      </c>
      <c r="K76" s="10">
        <f t="shared" si="6"/>
        <v>1.4699960174947391E-2</v>
      </c>
      <c r="L76" s="10">
        <f t="shared" si="7"/>
        <v>1.5050960174947392E-2</v>
      </c>
      <c r="M76" s="32">
        <f t="shared" si="8"/>
        <v>4.018886321551852</v>
      </c>
      <c r="N76">
        <f t="shared" si="10"/>
        <v>3.5916565608096649</v>
      </c>
      <c r="O76" s="36">
        <f t="shared" si="11"/>
        <v>1.0738018561107367E-3</v>
      </c>
    </row>
    <row r="77" spans="4:15" x14ac:dyDescent="0.2">
      <c r="D77"/>
      <c r="E77">
        <v>266.60588073730497</v>
      </c>
      <c r="F77">
        <v>4999.74853515625</v>
      </c>
      <c r="G77">
        <v>1.1373838268906799E-3</v>
      </c>
      <c r="H77" s="1">
        <v>2.5379630533426101E-7</v>
      </c>
      <c r="I77" s="29">
        <v>1.20556534529297E-3</v>
      </c>
      <c r="J77" s="21">
        <f t="shared" si="9"/>
        <v>2.4112519596053931E-7</v>
      </c>
      <c r="K77" s="10">
        <f t="shared" si="6"/>
        <v>1.4719120657765096E-2</v>
      </c>
      <c r="L77" s="10">
        <f t="shared" si="7"/>
        <v>1.5070120657765097E-2</v>
      </c>
      <c r="M77" s="32">
        <f t="shared" si="8"/>
        <v>4.0177827907809176</v>
      </c>
      <c r="N77">
        <f t="shared" si="10"/>
        <v>3.591213381601229</v>
      </c>
      <c r="O77" s="36">
        <f t="shared" si="11"/>
        <v>2.1724641608471245E-3</v>
      </c>
    </row>
    <row r="78" spans="4:15" x14ac:dyDescent="0.2">
      <c r="D78"/>
      <c r="E78">
        <v>266.17730712890602</v>
      </c>
      <c r="F78">
        <v>4999.74853515625</v>
      </c>
      <c r="G78">
        <v>1.1388709640077399E-3</v>
      </c>
      <c r="H78" s="1">
        <v>2.3328994774730701E-7</v>
      </c>
      <c r="I78" s="29">
        <v>1.2070552265359301E-3</v>
      </c>
      <c r="J78" s="21">
        <f t="shared" si="9"/>
        <v>2.4142318719599519E-7</v>
      </c>
      <c r="K78" s="10">
        <f t="shared" si="6"/>
        <v>1.4737311079268576E-2</v>
      </c>
      <c r="L78" s="10">
        <f t="shared" si="7"/>
        <v>1.5088311079268576E-2</v>
      </c>
      <c r="M78" s="32">
        <f t="shared" si="8"/>
        <v>4.0161660122029472</v>
      </c>
      <c r="N78">
        <f t="shared" si="10"/>
        <v>3.5902823207966974</v>
      </c>
      <c r="O78" s="36">
        <f t="shared" si="11"/>
        <v>5.259442843068775E-4</v>
      </c>
    </row>
    <row r="79" spans="4:15" x14ac:dyDescent="0.2">
      <c r="D79"/>
      <c r="E79">
        <v>265.76354980468699</v>
      </c>
      <c r="F79">
        <v>4999.74853515625</v>
      </c>
      <c r="G79">
        <v>1.14052554785926E-3</v>
      </c>
      <c r="H79" s="1">
        <v>2.5037334913285797E-7</v>
      </c>
      <c r="I79" s="29">
        <v>1.2087081147202799E-3</v>
      </c>
      <c r="J79" s="21">
        <f t="shared" si="9"/>
        <v>2.4175378145943211E-7</v>
      </c>
      <c r="K79" s="10">
        <f t="shared" si="6"/>
        <v>1.4757491703001856E-2</v>
      </c>
      <c r="L79" s="10">
        <f t="shared" si="7"/>
        <v>1.5108491703001856E-2</v>
      </c>
      <c r="M79" s="32">
        <f t="shared" si="8"/>
        <v>4.0152863871844335</v>
      </c>
      <c r="N79">
        <f t="shared" si="10"/>
        <v>3.5900647074969343</v>
      </c>
      <c r="O79" s="36">
        <f t="shared" si="11"/>
        <v>3.6805645518001319E-3</v>
      </c>
    </row>
    <row r="80" spans="4:15" x14ac:dyDescent="0.2">
      <c r="D80"/>
      <c r="E80">
        <v>265.36860656738298</v>
      </c>
      <c r="F80">
        <v>4999.74853515625</v>
      </c>
      <c r="G80">
        <v>1.14172169881032E-3</v>
      </c>
      <c r="H80" s="1">
        <v>2.4094847571818301E-7</v>
      </c>
      <c r="I80" s="29">
        <v>1.2099061123434401E-3</v>
      </c>
      <c r="J80" s="21">
        <f t="shared" si="9"/>
        <v>2.4199339303484163E-7</v>
      </c>
      <c r="K80" s="10">
        <f t="shared" si="6"/>
        <v>1.477211842699642E-2</v>
      </c>
      <c r="L80" s="10">
        <f t="shared" si="7"/>
        <v>1.512311842699642E-2</v>
      </c>
      <c r="M80" s="32">
        <f t="shared" si="8"/>
        <v>4.0132008639255528</v>
      </c>
      <c r="N80">
        <f t="shared" si="10"/>
        <v>3.58861109341774</v>
      </c>
      <c r="O80" s="36">
        <f t="shared" si="11"/>
        <v>2.1878805340138411E-3</v>
      </c>
    </row>
    <row r="81" spans="4:15" x14ac:dyDescent="0.2">
      <c r="D81"/>
      <c r="E81">
        <v>264.94389343261702</v>
      </c>
      <c r="F81">
        <v>4999.74853515625</v>
      </c>
      <c r="G81">
        <v>1.1432053703730001E-3</v>
      </c>
      <c r="H81" s="1">
        <v>2.5737141988154397E-7</v>
      </c>
      <c r="I81" s="29">
        <v>1.2113943809035699E-3</v>
      </c>
      <c r="J81" s="21">
        <f t="shared" si="9"/>
        <v>2.4229106171750935E-7</v>
      </c>
      <c r="K81" s="10">
        <f t="shared" si="6"/>
        <v>1.4790289158755788E-2</v>
      </c>
      <c r="L81" s="10">
        <f t="shared" si="7"/>
        <v>1.5141289158755789E-2</v>
      </c>
      <c r="M81" s="32">
        <f t="shared" si="8"/>
        <v>4.0115921013098328</v>
      </c>
      <c r="N81">
        <f t="shared" si="10"/>
        <v>3.5876818718176455</v>
      </c>
      <c r="O81" s="36">
        <f t="shared" si="11"/>
        <v>-2.4378656902275648E-3</v>
      </c>
    </row>
    <row r="82" spans="4:15" x14ac:dyDescent="0.2">
      <c r="D82"/>
      <c r="E82">
        <v>264.495849609375</v>
      </c>
      <c r="F82">
        <v>4999.74853515625</v>
      </c>
      <c r="G82">
        <v>1.1454187734133E-3</v>
      </c>
      <c r="H82" s="1">
        <v>2.7921983296934001E-7</v>
      </c>
      <c r="I82" s="29">
        <v>1.21361137393655E-3</v>
      </c>
      <c r="J82" s="21">
        <f t="shared" si="9"/>
        <v>2.4273448262505919E-7</v>
      </c>
      <c r="K82" s="10">
        <f t="shared" si="6"/>
        <v>1.4817357113286222E-2</v>
      </c>
      <c r="L82" s="10">
        <f t="shared" si="7"/>
        <v>1.5168357113286223E-2</v>
      </c>
      <c r="M82" s="32">
        <f t="shared" si="8"/>
        <v>4.011967501857046</v>
      </c>
      <c r="N82">
        <f t="shared" si="10"/>
        <v>3.5887741424820456</v>
      </c>
      <c r="O82" s="36">
        <f t="shared" si="11"/>
        <v>3.9366759284021379E-3</v>
      </c>
    </row>
    <row r="83" spans="4:15" x14ac:dyDescent="0.2">
      <c r="D83"/>
      <c r="E83">
        <v>264.05787658691401</v>
      </c>
      <c r="F83">
        <v>4999.74853515625</v>
      </c>
      <c r="G83">
        <v>1.14672473382111E-3</v>
      </c>
      <c r="H83" s="1">
        <v>2.4949763896893E-7</v>
      </c>
      <c r="I83" s="29">
        <v>1.2149198302364001E-3</v>
      </c>
      <c r="J83" s="21">
        <f t="shared" si="9"/>
        <v>2.4299618704692153E-7</v>
      </c>
      <c r="K83" s="10">
        <f t="shared" si="6"/>
        <v>1.483333246147295E-2</v>
      </c>
      <c r="L83" s="10">
        <f t="shared" si="7"/>
        <v>1.518433246147295E-2</v>
      </c>
      <c r="M83" s="32">
        <f t="shared" si="8"/>
        <v>4.0095425871662966</v>
      </c>
      <c r="N83">
        <f t="shared" si="10"/>
        <v>3.5870499846272339</v>
      </c>
      <c r="O83" s="36">
        <f t="shared" si="11"/>
        <v>3.4207287432084553E-3</v>
      </c>
    </row>
    <row r="84" spans="4:15" x14ac:dyDescent="0.2">
      <c r="D84"/>
      <c r="E84">
        <v>263.654296875</v>
      </c>
      <c r="F84">
        <v>4999.74853515625</v>
      </c>
      <c r="G84">
        <v>1.1479960209521301E-3</v>
      </c>
      <c r="H84" s="1">
        <v>2.51986418049351E-7</v>
      </c>
      <c r="I84" s="29">
        <v>1.21619406980182E-3</v>
      </c>
      <c r="J84" s="21">
        <f t="shared" si="9"/>
        <v>2.4325104777770827E-7</v>
      </c>
      <c r="K84" s="10">
        <f t="shared" si="6"/>
        <v>1.4848890046952279E-2</v>
      </c>
      <c r="L84" s="10">
        <f t="shared" si="7"/>
        <v>1.5199890046952279E-2</v>
      </c>
      <c r="M84" s="32">
        <f t="shared" si="8"/>
        <v>4.0075163229065138</v>
      </c>
      <c r="N84">
        <f t="shared" si="10"/>
        <v>3.5856694479065139</v>
      </c>
      <c r="O84" s="36">
        <f t="shared" si="11"/>
        <v>3.9281700369268365E-3</v>
      </c>
    </row>
    <row r="85" spans="4:15" x14ac:dyDescent="0.2">
      <c r="D85"/>
      <c r="E85">
        <v>263.22911071777298</v>
      </c>
      <c r="F85">
        <v>4999.74853515625</v>
      </c>
      <c r="G85">
        <v>1.1492719298234299E-3</v>
      </c>
      <c r="H85" s="1">
        <v>2.4814140609441401E-7</v>
      </c>
      <c r="I85" s="29">
        <v>1.21747362140634E-3</v>
      </c>
      <c r="J85" s="21">
        <f t="shared" si="9"/>
        <v>2.4350697096974939E-7</v>
      </c>
      <c r="K85" s="10">
        <f t="shared" si="6"/>
        <v>1.4864512488762095E-2</v>
      </c>
      <c r="L85" s="10">
        <f t="shared" si="7"/>
        <v>1.5215512488762096E-2</v>
      </c>
      <c r="M85" s="32">
        <f t="shared" si="8"/>
        <v>4.0051658215320156</v>
      </c>
      <c r="N85">
        <f t="shared" si="10"/>
        <v>3.5839992443835786</v>
      </c>
      <c r="O85" s="36">
        <f t="shared" si="11"/>
        <v>-3.406699746248618E-3</v>
      </c>
    </row>
    <row r="86" spans="4:15" x14ac:dyDescent="0.2">
      <c r="D86"/>
      <c r="E86">
        <v>262.80429077148398</v>
      </c>
      <c r="F86">
        <v>4999.74853515625</v>
      </c>
      <c r="G86">
        <v>1.15152130725854E-3</v>
      </c>
      <c r="H86" s="1">
        <v>2.5824916282493E-7</v>
      </c>
      <c r="I86" s="29">
        <v>1.2197273278125101E-3</v>
      </c>
      <c r="J86" s="21">
        <f t="shared" si="9"/>
        <v>2.4395773492124072E-7</v>
      </c>
      <c r="K86" s="10">
        <f t="shared" si="6"/>
        <v>1.4892028688235739E-2</v>
      </c>
      <c r="L86" s="10">
        <f t="shared" si="7"/>
        <v>1.524302868823574E-2</v>
      </c>
      <c r="M86" s="32">
        <f t="shared" si="8"/>
        <v>4.0059333436211775</v>
      </c>
      <c r="N86">
        <f t="shared" si="10"/>
        <v>3.5854464783868027</v>
      </c>
      <c r="O86" s="36">
        <f t="shared" si="11"/>
        <v>2.7559690920979686E-3</v>
      </c>
    </row>
    <row r="87" spans="4:15" x14ac:dyDescent="0.2">
      <c r="D87"/>
      <c r="E87">
        <v>262.39140319824202</v>
      </c>
      <c r="F87">
        <v>4999.74853515625</v>
      </c>
      <c r="G87">
        <v>1.1529198660683001E-3</v>
      </c>
      <c r="H87" s="1">
        <v>2.4832038014275501E-7</v>
      </c>
      <c r="I87" s="29">
        <v>1.22113047005753E-3</v>
      </c>
      <c r="J87" s="21">
        <f t="shared" si="9"/>
        <v>2.4423837748459238E-7</v>
      </c>
      <c r="K87" s="10">
        <f t="shared" si="6"/>
        <v>1.490916008645077E-2</v>
      </c>
      <c r="L87" s="10">
        <f t="shared" si="7"/>
        <v>1.526016008645077E-2</v>
      </c>
      <c r="M87" s="32">
        <f t="shared" si="8"/>
        <v>4.0041348181136236</v>
      </c>
      <c r="N87">
        <f t="shared" si="10"/>
        <v>3.5843085729964366</v>
      </c>
      <c r="O87" s="36">
        <f t="shared" si="11"/>
        <v>-2.3497629924120847E-4</v>
      </c>
    </row>
    <row r="88" spans="4:15" x14ac:dyDescent="0.2">
      <c r="D88"/>
      <c r="E88">
        <v>261.97268676757801</v>
      </c>
      <c r="F88">
        <v>4999.74853515625</v>
      </c>
      <c r="G88">
        <v>1.1547382875566399E-3</v>
      </c>
      <c r="H88" s="1">
        <v>2.4067059325960801E-7</v>
      </c>
      <c r="I88" s="29">
        <v>1.2229494825970401E-3</v>
      </c>
      <c r="J88" s="21">
        <f t="shared" si="9"/>
        <v>2.446021982901228E-7</v>
      </c>
      <c r="K88" s="10">
        <f t="shared" si="6"/>
        <v>1.4931368973884019E-2</v>
      </c>
      <c r="L88" s="10">
        <f t="shared" si="7"/>
        <v>1.528236897388402E-2</v>
      </c>
      <c r="M88" s="32">
        <f t="shared" si="8"/>
        <v>4.0035632602618705</v>
      </c>
      <c r="N88">
        <f t="shared" si="10"/>
        <v>3.5844069614337455</v>
      </c>
      <c r="O88" s="36">
        <f t="shared" si="11"/>
        <v>4.2641158512214117E-3</v>
      </c>
    </row>
    <row r="89" spans="4:15" x14ac:dyDescent="0.2">
      <c r="D89"/>
      <c r="E89">
        <v>261.53800964355497</v>
      </c>
      <c r="F89">
        <v>4999.74853515625</v>
      </c>
      <c r="G89">
        <v>1.1560208910708701E-3</v>
      </c>
      <c r="H89" s="1">
        <v>2.6924108970051502E-7</v>
      </c>
      <c r="I89" s="29">
        <v>1.2242315510647701E-3</v>
      </c>
      <c r="J89" s="21">
        <f t="shared" si="9"/>
        <v>2.4485862488012326E-7</v>
      </c>
      <c r="K89" s="10">
        <f t="shared" si="6"/>
        <v>1.4947022144856222E-2</v>
      </c>
      <c r="L89" s="10">
        <f t="shared" si="7"/>
        <v>1.5298022144856222E-2</v>
      </c>
      <c r="M89" s="32">
        <f t="shared" si="8"/>
        <v>4.0010142632487238</v>
      </c>
      <c r="N89">
        <f t="shared" si="10"/>
        <v>3.5825534478190355</v>
      </c>
      <c r="O89" s="36">
        <f t="shared" si="11"/>
        <v>2.6447307369938909E-3</v>
      </c>
    </row>
    <row r="90" spans="4:15" x14ac:dyDescent="0.2">
      <c r="D90"/>
      <c r="E90">
        <v>261.10656738281301</v>
      </c>
      <c r="F90">
        <v>4999.74853515625</v>
      </c>
      <c r="G90">
        <v>1.1575149204390001E-3</v>
      </c>
      <c r="H90" s="1">
        <v>2.5486369099407102E-7</v>
      </c>
      <c r="I90" s="29">
        <v>1.2257274608309201E-3</v>
      </c>
      <c r="J90" s="21">
        <f t="shared" si="9"/>
        <v>2.4515782188085867E-7</v>
      </c>
      <c r="K90" s="10">
        <f t="shared" si="6"/>
        <v>1.496528617046633E-2</v>
      </c>
      <c r="L90" s="10">
        <f t="shared" si="7"/>
        <v>1.531628617046633E-2</v>
      </c>
      <c r="M90" s="32">
        <f t="shared" si="8"/>
        <v>3.999182907023314</v>
      </c>
      <c r="N90">
        <f t="shared" si="10"/>
        <v>3.5814123992108131</v>
      </c>
      <c r="O90" s="36">
        <f t="shared" si="11"/>
        <v>9.5736007874515307E-4</v>
      </c>
    </row>
    <row r="91" spans="4:15" x14ac:dyDescent="0.2">
      <c r="D91"/>
      <c r="E91">
        <v>260.70074462890602</v>
      </c>
      <c r="F91">
        <v>4999.74853515625</v>
      </c>
      <c r="G91">
        <v>1.1591395990322999E-3</v>
      </c>
      <c r="H91" s="1">
        <v>2.6379042598131802E-7</v>
      </c>
      <c r="I91" s="29">
        <v>1.22735419704066E-3</v>
      </c>
      <c r="J91" s="21">
        <f t="shared" si="9"/>
        <v>2.4548318548630831E-7</v>
      </c>
      <c r="K91" s="10">
        <f t="shared" si="6"/>
        <v>1.4985147496642473E-2</v>
      </c>
      <c r="L91" s="10">
        <f t="shared" si="7"/>
        <v>1.5336147496642473E-2</v>
      </c>
      <c r="M91" s="32">
        <f t="shared" si="8"/>
        <v>3.998145072113426</v>
      </c>
      <c r="N91">
        <f t="shared" si="10"/>
        <v>3.5810238807071761</v>
      </c>
      <c r="O91" s="36">
        <f t="shared" si="11"/>
        <v>2.0417003695847062E-3</v>
      </c>
    </row>
    <row r="92" spans="4:15" x14ac:dyDescent="0.2">
      <c r="D92"/>
      <c r="E92">
        <v>260.28570556640602</v>
      </c>
      <c r="F92">
        <v>4999.74853515625</v>
      </c>
      <c r="G92">
        <v>1.1606638860421801E-3</v>
      </c>
      <c r="H92" s="1">
        <v>2.47276875842045E-7</v>
      </c>
      <c r="I92" s="29">
        <v>1.22888150719817E-3</v>
      </c>
      <c r="J92" s="21">
        <f t="shared" si="9"/>
        <v>2.4578866288117536E-7</v>
      </c>
      <c r="K92" s="10">
        <f t="shared" si="6"/>
        <v>1.5003794899355227E-2</v>
      </c>
      <c r="L92" s="10">
        <f t="shared" si="7"/>
        <v>1.5354794899355227E-2</v>
      </c>
      <c r="M92" s="32">
        <f t="shared" si="8"/>
        <v>3.9966336242061278</v>
      </c>
      <c r="N92">
        <f t="shared" si="10"/>
        <v>3.5801764952998778</v>
      </c>
      <c r="O92" s="36">
        <f t="shared" si="11"/>
        <v>-1.3799137309223406E-3</v>
      </c>
    </row>
    <row r="93" spans="4:15" x14ac:dyDescent="0.2">
      <c r="D93"/>
      <c r="E93">
        <v>259.86079406738298</v>
      </c>
      <c r="F93">
        <v>4999.74853515625</v>
      </c>
      <c r="G93">
        <v>1.16268750785106E-3</v>
      </c>
      <c r="H93" s="1">
        <v>2.6747323560935802E-7</v>
      </c>
      <c r="I93" s="29">
        <v>1.2309084461913E-3</v>
      </c>
      <c r="J93" s="21">
        <f t="shared" si="9"/>
        <v>2.4619407106898269E-7</v>
      </c>
      <c r="K93" s="10">
        <f t="shared" si="6"/>
        <v>1.5028542425254423E-2</v>
      </c>
      <c r="L93" s="10">
        <f t="shared" si="7"/>
        <v>1.5379542425254423E-2</v>
      </c>
      <c r="M93" s="32">
        <f t="shared" si="8"/>
        <v>3.9965401070196194</v>
      </c>
      <c r="N93">
        <f t="shared" si="10"/>
        <v>3.5807628365118065</v>
      </c>
      <c r="O93" s="36">
        <f t="shared" si="11"/>
        <v>3.1441768589690819E-3</v>
      </c>
    </row>
    <row r="94" spans="4:15" x14ac:dyDescent="0.2">
      <c r="D94"/>
      <c r="E94">
        <v>259.42822265625</v>
      </c>
      <c r="F94">
        <v>4999.74853515625</v>
      </c>
      <c r="G94">
        <v>1.1641374728454401E-3</v>
      </c>
      <c r="H94" s="1">
        <v>2.5100437350898802E-7</v>
      </c>
      <c r="I94" s="29">
        <v>1.2323608985809001E-3</v>
      </c>
      <c r="J94" s="21">
        <f t="shared" si="9"/>
        <v>2.4648457615726606E-7</v>
      </c>
      <c r="K94" s="10">
        <f t="shared" si="6"/>
        <v>1.5046275866295721E-2</v>
      </c>
      <c r="L94" s="10">
        <f t="shared" si="7"/>
        <v>1.5397275866295721E-2</v>
      </c>
      <c r="M94" s="32">
        <f t="shared" si="8"/>
        <v>3.994487911741071</v>
      </c>
      <c r="N94">
        <f t="shared" si="10"/>
        <v>3.5794027554910706</v>
      </c>
      <c r="O94" s="36">
        <f t="shared" si="11"/>
        <v>-1.1209206011799475E-3</v>
      </c>
    </row>
    <row r="95" spans="4:15" x14ac:dyDescent="0.2">
      <c r="D95"/>
      <c r="E95">
        <v>259.05747985839798</v>
      </c>
      <c r="F95">
        <v>4999.74853515625</v>
      </c>
      <c r="G95">
        <v>1.1658842086234101E-3</v>
      </c>
      <c r="H95" s="1">
        <v>2.6452586333574001E-7</v>
      </c>
      <c r="I95" s="29">
        <v>1.23410954417967E-3</v>
      </c>
      <c r="J95" s="21">
        <f t="shared" si="9"/>
        <v>2.4683432286682038E-7</v>
      </c>
      <c r="K95" s="10">
        <f t="shared" si="6"/>
        <v>1.5067625621957209E-2</v>
      </c>
      <c r="L95" s="10">
        <f t="shared" si="7"/>
        <v>1.541862562195721E-2</v>
      </c>
      <c r="M95" s="32">
        <f t="shared" si="8"/>
        <v>3.9943102965043589</v>
      </c>
      <c r="N95">
        <f t="shared" si="10"/>
        <v>3.579818328730922</v>
      </c>
      <c r="O95" s="36">
        <f t="shared" si="11"/>
        <v>4.0328062443980815E-3</v>
      </c>
    </row>
    <row r="96" spans="4:15" x14ac:dyDescent="0.2">
      <c r="D96"/>
      <c r="E96">
        <v>258.61460876464798</v>
      </c>
      <c r="F96">
        <v>4999.74853515625</v>
      </c>
      <c r="G96">
        <v>1.1672566757394501E-3</v>
      </c>
      <c r="H96" s="1">
        <v>2.7250505107334701E-7</v>
      </c>
      <c r="I96" s="29">
        <v>1.2354821011081199E-3</v>
      </c>
      <c r="J96" s="21">
        <f t="shared" si="9"/>
        <v>2.4710884805919728E-7</v>
      </c>
      <c r="K96" s="10">
        <f t="shared" si="6"/>
        <v>1.5084383594570131E-2</v>
      </c>
      <c r="L96" s="10">
        <f t="shared" si="7"/>
        <v>1.5435383594570131E-2</v>
      </c>
      <c r="M96" s="32">
        <f t="shared" si="8"/>
        <v>3.9918156894420203</v>
      </c>
      <c r="N96">
        <f t="shared" si="10"/>
        <v>3.5780323154185836</v>
      </c>
      <c r="O96" s="36">
        <f t="shared" si="11"/>
        <v>1.9599345979049139E-3</v>
      </c>
    </row>
    <row r="97" spans="4:15" x14ac:dyDescent="0.2">
      <c r="D97"/>
      <c r="E97">
        <v>258.18772888183599</v>
      </c>
      <c r="F97">
        <v>4999.74853515625</v>
      </c>
      <c r="G97">
        <v>1.1688652882769E-3</v>
      </c>
      <c r="H97" s="1">
        <v>2.4892716391980099E-7</v>
      </c>
      <c r="I97" s="29">
        <v>1.2370902602361999E-3</v>
      </c>
      <c r="J97" s="21">
        <f t="shared" si="9"/>
        <v>2.4743049606144619E-7</v>
      </c>
      <c r="K97" s="10">
        <f t="shared" si="6"/>
        <v>1.5104018107403064E-2</v>
      </c>
      <c r="L97" s="10">
        <f t="shared" si="7"/>
        <v>1.5455018107403065E-2</v>
      </c>
      <c r="M97" s="32">
        <f t="shared" si="8"/>
        <v>3.9902960249780484</v>
      </c>
      <c r="N97">
        <f t="shared" si="10"/>
        <v>3.5771956587671108</v>
      </c>
      <c r="O97" s="36">
        <f t="shared" si="11"/>
        <v>2.9541777570843316E-4</v>
      </c>
    </row>
    <row r="98" spans="4:15" x14ac:dyDescent="0.2">
      <c r="D98"/>
      <c r="E98">
        <v>257.79206848144503</v>
      </c>
      <c r="F98">
        <v>4999.74853515625</v>
      </c>
      <c r="G98">
        <v>1.17056850354879E-3</v>
      </c>
      <c r="H98" s="1">
        <v>2.3773975078170601E-7</v>
      </c>
      <c r="I98" s="29">
        <v>1.2387948065816E-3</v>
      </c>
      <c r="J98" s="21">
        <f t="shared" si="9"/>
        <v>2.4777142247672774E-7</v>
      </c>
      <c r="K98" s="10">
        <f t="shared" si="6"/>
        <v>1.5124829441622859E-2</v>
      </c>
      <c r="L98" s="10">
        <f t="shared" si="7"/>
        <v>1.547582944162286E-2</v>
      </c>
      <c r="M98" s="32">
        <f t="shared" si="8"/>
        <v>3.9895460832220033</v>
      </c>
      <c r="N98">
        <f t="shared" si="10"/>
        <v>3.5770787736516914</v>
      </c>
      <c r="O98" s="36">
        <f t="shared" si="11"/>
        <v>2.2779505265019097E-3</v>
      </c>
    </row>
    <row r="99" spans="4:15" x14ac:dyDescent="0.2">
      <c r="D99"/>
      <c r="E99">
        <v>257.39688110351602</v>
      </c>
      <c r="F99">
        <v>4999.74853515625</v>
      </c>
      <c r="G99">
        <v>1.1720252482240699E-3</v>
      </c>
      <c r="H99" s="1">
        <v>2.6971400546507198E-7</v>
      </c>
      <c r="I99" s="29">
        <v>1.2402532421424499E-3</v>
      </c>
      <c r="J99" s="21">
        <f t="shared" si="9"/>
        <v>2.4806312425944642E-7</v>
      </c>
      <c r="K99" s="10">
        <f t="shared" si="6"/>
        <v>1.5142635933054904E-2</v>
      </c>
      <c r="L99" s="10">
        <f t="shared" si="7"/>
        <v>1.5493635933054905E-2</v>
      </c>
      <c r="M99" s="32">
        <f t="shared" si="8"/>
        <v>3.9880135661216967</v>
      </c>
      <c r="N99">
        <f t="shared" si="10"/>
        <v>3.5761785563560711</v>
      </c>
      <c r="O99" s="36">
        <f t="shared" si="11"/>
        <v>3.4602081316498895E-3</v>
      </c>
    </row>
    <row r="100" spans="4:15" x14ac:dyDescent="0.2">
      <c r="D100"/>
      <c r="E100">
        <v>256.994384765625</v>
      </c>
      <c r="F100">
        <v>4999.74853515625</v>
      </c>
      <c r="G100">
        <v>1.17336073177712E-3</v>
      </c>
      <c r="H100" s="1">
        <v>2.48977234805467E-7</v>
      </c>
      <c r="I100" s="29">
        <v>1.2415916060129E-3</v>
      </c>
      <c r="J100" s="21">
        <f t="shared" si="9"/>
        <v>2.4833081049627197E-7</v>
      </c>
      <c r="K100" s="10">
        <f t="shared" si="6"/>
        <v>1.5158976432033299E-2</v>
      </c>
      <c r="L100" s="10">
        <f t="shared" si="7"/>
        <v>1.55099764320333E-2</v>
      </c>
      <c r="M100" s="32">
        <f t="shared" si="8"/>
        <v>3.9859768508797413</v>
      </c>
      <c r="N100">
        <f t="shared" si="10"/>
        <v>3.5747858352547413</v>
      </c>
      <c r="O100" s="36">
        <f t="shared" si="11"/>
        <v>-5.3418742800266325E-4</v>
      </c>
    </row>
    <row r="101" spans="4:15" x14ac:dyDescent="0.2">
      <c r="D101"/>
      <c r="E101">
        <v>256.59239196777298</v>
      </c>
      <c r="F101">
        <v>4999.74853515625</v>
      </c>
      <c r="G101">
        <v>1.1752106552312899E-3</v>
      </c>
      <c r="H101" s="1">
        <v>2.5119210340043199E-7</v>
      </c>
      <c r="I101" s="29">
        <v>1.24344503432851E-3</v>
      </c>
      <c r="J101" s="21">
        <f t="shared" si="9"/>
        <v>2.4870151480321406E-7</v>
      </c>
      <c r="K101" s="10">
        <f t="shared" si="6"/>
        <v>1.5181605512335329E-2</v>
      </c>
      <c r="L101" s="10">
        <f t="shared" si="7"/>
        <v>1.553260551233533E-2</v>
      </c>
      <c r="M101" s="32">
        <f t="shared" si="8"/>
        <v>3.9855484019019385</v>
      </c>
      <c r="N101">
        <f t="shared" si="10"/>
        <v>3.5750005747535014</v>
      </c>
      <c r="O101" s="36">
        <f t="shared" si="11"/>
        <v>2.1224579087188705E-3</v>
      </c>
    </row>
    <row r="102" spans="4:15" x14ac:dyDescent="0.2">
      <c r="D102"/>
      <c r="E102">
        <v>256.19936370849598</v>
      </c>
      <c r="F102">
        <v>4999.74853515625</v>
      </c>
      <c r="G102">
        <v>1.1766907347894901E-3</v>
      </c>
      <c r="H102" s="1">
        <v>2.8661440403814299E-7</v>
      </c>
      <c r="I102" s="29">
        <v>1.2449289524778899E-3</v>
      </c>
      <c r="J102" s="21">
        <f t="shared" si="9"/>
        <v>2.4899831335997062E-7</v>
      </c>
      <c r="K102" s="10">
        <f t="shared" si="6"/>
        <v>1.5199723128582554E-2</v>
      </c>
      <c r="L102" s="10">
        <f t="shared" si="7"/>
        <v>1.5550723128582555E-2</v>
      </c>
      <c r="M102" s="32">
        <f t="shared" si="8"/>
        <v>3.9840853707498427</v>
      </c>
      <c r="N102">
        <f t="shared" si="10"/>
        <v>3.5741663888162489</v>
      </c>
      <c r="O102" s="36">
        <f t="shared" si="11"/>
        <v>2.4954929782966999E-3</v>
      </c>
    </row>
    <row r="103" spans="4:15" x14ac:dyDescent="0.2">
      <c r="D103"/>
      <c r="E103">
        <v>255.76381683349601</v>
      </c>
      <c r="F103">
        <v>4999.74853515625</v>
      </c>
      <c r="G103">
        <v>1.1782839434408901E-3</v>
      </c>
      <c r="H103" s="1">
        <v>2.9429066447157601E-7</v>
      </c>
      <c r="I103" s="29">
        <v>1.24652670130299E-3</v>
      </c>
      <c r="J103" s="21">
        <f t="shared" si="9"/>
        <v>2.493178791969053E-7</v>
      </c>
      <c r="K103" s="10">
        <f t="shared" si="6"/>
        <v>1.5219230538802394E-2</v>
      </c>
      <c r="L103" s="10">
        <f t="shared" si="7"/>
        <v>1.5570230538802394E-2</v>
      </c>
      <c r="M103" s="32">
        <f t="shared" si="8"/>
        <v>3.9823015915815616</v>
      </c>
      <c r="N103">
        <f t="shared" si="10"/>
        <v>3.5730794846479674</v>
      </c>
      <c r="O103" s="36">
        <f t="shared" si="11"/>
        <v>2.2315226421974334E-3</v>
      </c>
    </row>
    <row r="104" spans="4:15" x14ac:dyDescent="0.2">
      <c r="D104"/>
      <c r="E104">
        <v>255.33541870117199</v>
      </c>
      <c r="F104">
        <v>4999.74853515625</v>
      </c>
      <c r="G104">
        <v>1.17989080323305E-3</v>
      </c>
      <c r="H104" s="1">
        <v>2.5751294887818601E-7</v>
      </c>
      <c r="I104" s="29">
        <v>1.24813981765201E-3</v>
      </c>
      <c r="J104" s="21">
        <f t="shared" si="9"/>
        <v>2.4964051869320735E-7</v>
      </c>
      <c r="K104" s="10">
        <f t="shared" si="6"/>
        <v>1.5238925575881006E-2</v>
      </c>
      <c r="L104" s="10">
        <f t="shared" si="7"/>
        <v>1.5589925575881007E-2</v>
      </c>
      <c r="M104" s="32">
        <f t="shared" si="8"/>
        <v>3.9806601744376868</v>
      </c>
      <c r="N104">
        <f t="shared" si="10"/>
        <v>3.5721235045158113</v>
      </c>
      <c r="O104" s="36">
        <f t="shared" si="11"/>
        <v>3.2305630998980053E-3</v>
      </c>
    </row>
    <row r="105" spans="4:15" x14ac:dyDescent="0.2">
      <c r="D105"/>
      <c r="E105">
        <v>254.93829345703099</v>
      </c>
      <c r="F105">
        <v>4999.74853515625</v>
      </c>
      <c r="G105">
        <v>1.1812569501577701E-3</v>
      </c>
      <c r="H105" s="1">
        <v>3.01991764992506E-7</v>
      </c>
      <c r="I105" s="29">
        <v>1.2495125562634901E-3</v>
      </c>
      <c r="J105" s="21">
        <f t="shared" si="9"/>
        <v>2.4991508022401787E-7</v>
      </c>
      <c r="K105" s="10">
        <f t="shared" si="6"/>
        <v>1.5255685766718308E-2</v>
      </c>
      <c r="L105" s="10">
        <f t="shared" si="7"/>
        <v>1.5606685766718309E-2</v>
      </c>
      <c r="M105" s="32">
        <f t="shared" si="8"/>
        <v>3.978741835887301</v>
      </c>
      <c r="N105">
        <f t="shared" si="10"/>
        <v>3.5708405663560514</v>
      </c>
      <c r="O105" s="36">
        <f t="shared" si="11"/>
        <v>1.0217155372246078E-3</v>
      </c>
    </row>
    <row r="106" spans="4:15" x14ac:dyDescent="0.2">
      <c r="D106"/>
      <c r="E106">
        <v>254.519233703613</v>
      </c>
      <c r="F106">
        <v>4999.74853515625</v>
      </c>
      <c r="G106">
        <v>1.18300612981071E-3</v>
      </c>
      <c r="H106" s="1">
        <v>2.8697601753420801E-7</v>
      </c>
      <c r="I106" s="29">
        <v>1.25126363306474E-3</v>
      </c>
      <c r="J106" s="21">
        <f t="shared" si="9"/>
        <v>2.502653131985239E-7</v>
      </c>
      <c r="K106" s="10">
        <f t="shared" si="6"/>
        <v>1.5277065205683808E-2</v>
      </c>
      <c r="L106" s="10">
        <f t="shared" si="7"/>
        <v>1.5628065205683807E-2</v>
      </c>
      <c r="M106" s="32">
        <f t="shared" si="8"/>
        <v>3.9776431804207397</v>
      </c>
      <c r="N106">
        <f t="shared" si="10"/>
        <v>3.5704124064949587</v>
      </c>
      <c r="O106" s="36">
        <f t="shared" si="11"/>
        <v>1.2488700086884653E-3</v>
      </c>
    </row>
    <row r="107" spans="4:15" x14ac:dyDescent="0.2">
      <c r="D107"/>
      <c r="E107">
        <v>254.09913635253901</v>
      </c>
      <c r="F107">
        <v>4999.74853515625</v>
      </c>
      <c r="G107">
        <v>1.1847373394751001E-3</v>
      </c>
      <c r="H107" s="1">
        <v>3.3393857704950999E-7</v>
      </c>
      <c r="I107" s="29">
        <v>1.25299408343472E-3</v>
      </c>
      <c r="J107" s="21">
        <f t="shared" si="9"/>
        <v>2.5061142067929259E-7</v>
      </c>
      <c r="K107" s="10">
        <f t="shared" si="6"/>
        <v>1.5298192810162035E-2</v>
      </c>
      <c r="L107" s="10">
        <f t="shared" si="7"/>
        <v>1.5649192810162034E-2</v>
      </c>
      <c r="M107" s="32">
        <f t="shared" si="8"/>
        <v>3.9764463776765355</v>
      </c>
      <c r="N107">
        <f t="shared" si="10"/>
        <v>3.5698877595124729</v>
      </c>
      <c r="O107" s="36">
        <f t="shared" si="11"/>
        <v>4.3164963252588602E-3</v>
      </c>
    </row>
    <row r="108" spans="4:15" x14ac:dyDescent="0.2">
      <c r="D108"/>
      <c r="E108">
        <v>253.67555999755899</v>
      </c>
      <c r="F108">
        <v>4999.74853515625</v>
      </c>
      <c r="G108">
        <v>1.186068776406E-3</v>
      </c>
      <c r="H108" s="1">
        <v>3.3322552558243202E-7</v>
      </c>
      <c r="I108" s="29">
        <v>1.2543251358295201E-3</v>
      </c>
      <c r="J108" s="21">
        <f t="shared" si="9"/>
        <v>2.5087764454744132E-7</v>
      </c>
      <c r="K108" s="10">
        <f t="shared" si="6"/>
        <v>1.5314444041069897E-2</v>
      </c>
      <c r="L108" s="10">
        <f t="shared" si="7"/>
        <v>1.5665444041069898E-2</v>
      </c>
      <c r="M108" s="32">
        <f t="shared" si="8"/>
        <v>3.9739402897288301</v>
      </c>
      <c r="N108">
        <f t="shared" si="10"/>
        <v>3.5680593937327352</v>
      </c>
      <c r="O108" s="36">
        <f t="shared" si="11"/>
        <v>4.1498378393134382E-3</v>
      </c>
    </row>
    <row r="109" spans="4:15" x14ac:dyDescent="0.2">
      <c r="D109"/>
      <c r="E109">
        <v>253.25711059570301</v>
      </c>
      <c r="F109">
        <v>4999.74853515625</v>
      </c>
      <c r="G109">
        <v>1.18741084720586E-3</v>
      </c>
      <c r="H109" s="1">
        <v>3.37287896520506E-7</v>
      </c>
      <c r="I109" s="29">
        <v>1.25566700280352E-3</v>
      </c>
      <c r="J109" s="21">
        <f t="shared" si="9"/>
        <v>2.5114603144021491E-7</v>
      </c>
      <c r="K109" s="10">
        <f t="shared" si="6"/>
        <v>1.5330827310524424E-2</v>
      </c>
      <c r="L109" s="10">
        <f t="shared" si="7"/>
        <v>1.5681827310524424E-2</v>
      </c>
      <c r="M109" s="32">
        <f t="shared" si="8"/>
        <v>3.9715342735242003</v>
      </c>
      <c r="N109">
        <f t="shared" si="10"/>
        <v>3.5663228965710752</v>
      </c>
      <c r="O109" s="36">
        <f t="shared" si="11"/>
        <v>8.5456599121673926E-3</v>
      </c>
    </row>
    <row r="110" spans="4:15" x14ac:dyDescent="0.2">
      <c r="D110"/>
      <c r="E110">
        <v>252.83164978027301</v>
      </c>
      <c r="F110">
        <v>4999.74853515625</v>
      </c>
      <c r="G110">
        <v>1.1881690059350599E-3</v>
      </c>
      <c r="H110" s="1">
        <v>3.2989874828950201E-7</v>
      </c>
      <c r="I110" s="29">
        <v>1.2564300409201501E-3</v>
      </c>
      <c r="J110" s="21">
        <f t="shared" si="9"/>
        <v>2.5129864673901739E-7</v>
      </c>
      <c r="K110" s="10">
        <f t="shared" si="6"/>
        <v>1.534014347919915E-2</v>
      </c>
      <c r="L110" s="10">
        <f t="shared" si="7"/>
        <v>1.569114347919915E-2</v>
      </c>
      <c r="M110" s="32">
        <f t="shared" si="8"/>
        <v>3.9672176927848941</v>
      </c>
      <c r="N110">
        <f t="shared" si="10"/>
        <v>3.5626870531364569</v>
      </c>
      <c r="O110" s="36">
        <f t="shared" si="11"/>
        <v>1.1645174099769761E-3</v>
      </c>
    </row>
    <row r="111" spans="4:15" x14ac:dyDescent="0.2">
      <c r="D111"/>
      <c r="E111">
        <v>252.39679718017601</v>
      </c>
      <c r="F111">
        <v>4999.74853515625</v>
      </c>
      <c r="G111">
        <v>1.1899862281307199E-3</v>
      </c>
      <c r="H111" s="1">
        <v>3.7785218936941998E-7</v>
      </c>
      <c r="I111" s="29">
        <v>1.25825415631118E-3</v>
      </c>
      <c r="J111" s="21">
        <f t="shared" si="9"/>
        <v>2.5166348816618185E-7</v>
      </c>
      <c r="K111" s="10">
        <f t="shared" si="6"/>
        <v>1.5362414668926927E-2</v>
      </c>
      <c r="L111" s="10">
        <f t="shared" si="7"/>
        <v>1.5713414668926926E-2</v>
      </c>
      <c r="M111" s="32">
        <f t="shared" si="8"/>
        <v>3.9660155352011519</v>
      </c>
      <c r="N111">
        <f t="shared" si="10"/>
        <v>3.5621806597128702</v>
      </c>
      <c r="O111" s="36">
        <f t="shared" si="11"/>
        <v>3.8012567963890674E-3</v>
      </c>
    </row>
    <row r="112" spans="4:15" x14ac:dyDescent="0.2">
      <c r="D112"/>
      <c r="E112">
        <v>252.00157165527301</v>
      </c>
      <c r="F112">
        <v>4999.74853515625</v>
      </c>
      <c r="G112">
        <v>1.1913091685905701E-3</v>
      </c>
      <c r="H112" s="1">
        <v>3.2910648096412599E-7</v>
      </c>
      <c r="I112" s="29">
        <v>1.2595788033677199E-3</v>
      </c>
      <c r="J112" s="21">
        <f t="shared" si="9"/>
        <v>2.5192843090224661E-7</v>
      </c>
      <c r="K112" s="10">
        <f t="shared" si="6"/>
        <v>1.5378587695076272E-2</v>
      </c>
      <c r="L112" s="10">
        <f t="shared" si="7"/>
        <v>1.5729587695076271E-2</v>
      </c>
      <c r="M112" s="32">
        <f t="shared" si="8"/>
        <v>3.9638808206486633</v>
      </c>
      <c r="N112">
        <f t="shared" si="10"/>
        <v>3.5606783060002263</v>
      </c>
      <c r="O112" s="36">
        <f t="shared" si="11"/>
        <v>1.7799870269482822E-3</v>
      </c>
    </row>
    <row r="113" spans="4:15" x14ac:dyDescent="0.2">
      <c r="D113"/>
      <c r="E113">
        <v>251.61183166503901</v>
      </c>
      <c r="F113">
        <v>4999.74853515625</v>
      </c>
      <c r="G113">
        <v>1.1928757628606899E-3</v>
      </c>
      <c r="H113" s="1">
        <v>2.7804112978785E-7</v>
      </c>
      <c r="I113" s="29">
        <v>1.2611455750565E-3</v>
      </c>
      <c r="J113" s="21">
        <f t="shared" si="9"/>
        <v>2.5224180100031516E-7</v>
      </c>
      <c r="K113" s="10">
        <f t="shared" si="6"/>
        <v>1.5397716895845326E-2</v>
      </c>
      <c r="L113" s="10">
        <f t="shared" si="7"/>
        <v>1.5748716895845324E-2</v>
      </c>
      <c r="M113" s="32">
        <f t="shared" si="8"/>
        <v>3.9625635045377896</v>
      </c>
      <c r="N113">
        <f t="shared" si="10"/>
        <v>3.5599845738737268</v>
      </c>
      <c r="O113" s="36">
        <f t="shared" si="11"/>
        <v>1.5843948446151359E-3</v>
      </c>
    </row>
    <row r="114" spans="4:15" x14ac:dyDescent="0.2">
      <c r="D114"/>
      <c r="E114">
        <v>251.194053649902</v>
      </c>
      <c r="F114">
        <v>4999.74853515625</v>
      </c>
      <c r="G114">
        <v>1.1945847079760799E-3</v>
      </c>
      <c r="H114" s="1">
        <v>2.7090512783290998E-7</v>
      </c>
      <c r="I114" s="29">
        <v>1.26285710372337E-3</v>
      </c>
      <c r="J114" s="21">
        <f t="shared" si="9"/>
        <v>2.5258412395012657E-7</v>
      </c>
      <c r="K114" s="10">
        <f t="shared" si="6"/>
        <v>1.5418613479390336E-2</v>
      </c>
      <c r="L114" s="10">
        <f t="shared" si="7"/>
        <v>1.5769613479390335E-2</v>
      </c>
      <c r="M114" s="32">
        <f t="shared" si="8"/>
        <v>3.9612331343801936</v>
      </c>
      <c r="N114">
        <f t="shared" si="10"/>
        <v>3.5593226485403502</v>
      </c>
      <c r="O114" s="36">
        <f t="shared" si="11"/>
        <v>4.8411870297476178E-3</v>
      </c>
    </row>
    <row r="115" spans="4:15" x14ac:dyDescent="0.2">
      <c r="D115"/>
      <c r="E115">
        <v>250.773628234863</v>
      </c>
      <c r="F115">
        <v>4999.74853515625</v>
      </c>
      <c r="G115">
        <v>1.1958609693792899E-3</v>
      </c>
      <c r="H115" s="1">
        <v>2.7464590319954598E-7</v>
      </c>
      <c r="I115" s="29">
        <v>1.26413803072292E-3</v>
      </c>
      <c r="J115" s="21">
        <f t="shared" si="9"/>
        <v>2.528403222350089E-7</v>
      </c>
      <c r="K115" s="10">
        <f t="shared" si="6"/>
        <v>1.5434252713824023E-2</v>
      </c>
      <c r="L115" s="10">
        <f t="shared" si="7"/>
        <v>1.5785252713824024E-2</v>
      </c>
      <c r="M115" s="32">
        <f t="shared" si="8"/>
        <v>3.9585250956498679</v>
      </c>
      <c r="N115">
        <f t="shared" si="10"/>
        <v>3.5572872904740871</v>
      </c>
      <c r="O115" s="36">
        <f t="shared" si="11"/>
        <v>5.6725615959501022E-3</v>
      </c>
    </row>
    <row r="116" spans="4:15" x14ac:dyDescent="0.2">
      <c r="D116"/>
      <c r="E116">
        <v>250.36457061767601</v>
      </c>
      <c r="F116">
        <v>4999.74853515625</v>
      </c>
      <c r="G116">
        <v>1.19699436669857E-3</v>
      </c>
      <c r="H116" s="1">
        <v>2.2740839997323999E-7</v>
      </c>
      <c r="I116" s="29">
        <v>1.2652771976773699E-3</v>
      </c>
      <c r="J116" s="21">
        <f t="shared" si="9"/>
        <v>2.5306816708489282E-7</v>
      </c>
      <c r="K116" s="10">
        <f t="shared" si="6"/>
        <v>1.5448161155964762E-2</v>
      </c>
      <c r="L116" s="10">
        <f t="shared" si="7"/>
        <v>1.5799161155964761E-2</v>
      </c>
      <c r="M116" s="32">
        <f t="shared" si="8"/>
        <v>3.955550198932583</v>
      </c>
      <c r="N116">
        <f t="shared" si="10"/>
        <v>3.5549668859443013</v>
      </c>
      <c r="O116" s="36">
        <f t="shared" si="11"/>
        <v>2.6607024439387139E-3</v>
      </c>
    </row>
    <row r="117" spans="4:15" x14ac:dyDescent="0.2">
      <c r="D117"/>
      <c r="E117">
        <v>249.94670867919899</v>
      </c>
      <c r="F117">
        <v>4999.74853515625</v>
      </c>
      <c r="G117">
        <v>1.1985672988367899E-3</v>
      </c>
      <c r="H117" s="1">
        <v>1.93694021821885E-7</v>
      </c>
      <c r="I117" s="29">
        <v>1.2668571430917901E-3</v>
      </c>
      <c r="J117" s="21">
        <f t="shared" si="9"/>
        <v>2.5338417206060521E-7</v>
      </c>
      <c r="K117" s="10">
        <f t="shared" si="6"/>
        <v>1.5467451198829989E-2</v>
      </c>
      <c r="L117" s="10">
        <f t="shared" si="7"/>
        <v>1.5818451198829988E-2</v>
      </c>
      <c r="M117" s="32">
        <f t="shared" si="8"/>
        <v>3.9537698135500849</v>
      </c>
      <c r="N117">
        <f t="shared" si="10"/>
        <v>3.5538550796633666</v>
      </c>
      <c r="O117" s="36">
        <f t="shared" si="11"/>
        <v>4.1877784502330623E-3</v>
      </c>
    </row>
    <row r="118" spans="4:15" x14ac:dyDescent="0.2">
      <c r="D118"/>
      <c r="E118">
        <v>249.511528015137</v>
      </c>
      <c r="F118">
        <v>4999.74853515625</v>
      </c>
      <c r="G118">
        <v>1.19999426839861E-3</v>
      </c>
      <c r="H118" s="1">
        <v>1.6997237483436E-7</v>
      </c>
      <c r="I118" s="29">
        <v>1.26829004983521E-3</v>
      </c>
      <c r="J118" s="21">
        <f t="shared" si="9"/>
        <v>2.536707678230409E-7</v>
      </c>
      <c r="K118" s="10">
        <f t="shared" si="6"/>
        <v>1.5484946001023889E-2</v>
      </c>
      <c r="L118" s="10">
        <f t="shared" si="7"/>
        <v>1.5835946001023889E-2</v>
      </c>
      <c r="M118" s="32">
        <f t="shared" si="8"/>
        <v>3.9512510842806692</v>
      </c>
      <c r="N118">
        <f t="shared" si="10"/>
        <v>3.5520326394564496</v>
      </c>
      <c r="O118" s="36">
        <f t="shared" si="11"/>
        <v>3.6732681108247022E-3</v>
      </c>
    </row>
    <row r="119" spans="4:15" x14ac:dyDescent="0.2">
      <c r="D119"/>
      <c r="E119">
        <v>249.08750152587899</v>
      </c>
      <c r="F119">
        <v>4999.74853515625</v>
      </c>
      <c r="G119">
        <v>1.2014624121750501E-3</v>
      </c>
      <c r="H119" s="1">
        <v>1.7833546520118201E-7</v>
      </c>
      <c r="I119" s="29">
        <v>1.2697627826980999E-3</v>
      </c>
      <c r="J119" s="21">
        <f t="shared" si="9"/>
        <v>2.5396532920998554E-7</v>
      </c>
      <c r="K119" s="10">
        <f t="shared" si="6"/>
        <v>1.5502927052644335E-2</v>
      </c>
      <c r="L119" s="10">
        <f t="shared" si="7"/>
        <v>1.5853927052644334E-2</v>
      </c>
      <c r="M119" s="32">
        <f t="shared" si="8"/>
        <v>3.9490150789167195</v>
      </c>
      <c r="N119">
        <f t="shared" si="10"/>
        <v>3.5504750764753132</v>
      </c>
      <c r="O119" s="36">
        <f t="shared" si="11"/>
        <v>1.0818390473686236E-3</v>
      </c>
    </row>
    <row r="120" spans="4:15" x14ac:dyDescent="0.2">
      <c r="D120"/>
      <c r="E120">
        <v>248.66476440429699</v>
      </c>
      <c r="F120">
        <v>4999.74853515625</v>
      </c>
      <c r="G120">
        <v>1.20329683481333E-3</v>
      </c>
      <c r="H120" s="1">
        <v>1.8072265149738201E-7</v>
      </c>
      <c r="I120" s="29">
        <v>1.2715968685013399E-3</v>
      </c>
      <c r="J120" s="21">
        <f t="shared" si="9"/>
        <v>2.5433216481988537E-7</v>
      </c>
      <c r="K120" s="10">
        <f t="shared" si="6"/>
        <v>1.5525319974222568E-2</v>
      </c>
      <c r="L120" s="10">
        <f t="shared" si="7"/>
        <v>1.5876319974222567E-2</v>
      </c>
      <c r="M120" s="32">
        <f t="shared" si="8"/>
        <v>3.9478813659972891</v>
      </c>
      <c r="N120">
        <f t="shared" si="10"/>
        <v>3.5500177429504136</v>
      </c>
      <c r="O120" s="36">
        <f t="shared" si="11"/>
        <v>6.3439016746594124E-3</v>
      </c>
    </row>
    <row r="121" spans="4:15" x14ac:dyDescent="0.2">
      <c r="D121"/>
      <c r="E121">
        <v>248.25297546386699</v>
      </c>
      <c r="F121">
        <v>4999.74853515625</v>
      </c>
      <c r="G121">
        <v>1.20437834458413E-3</v>
      </c>
      <c r="H121" s="1">
        <v>1.3527249008828201E-7</v>
      </c>
      <c r="I121" s="29">
        <v>1.2726745606372401E-3</v>
      </c>
      <c r="J121" s="21">
        <f t="shared" si="9"/>
        <v>2.54547714087678E-7</v>
      </c>
      <c r="K121" s="10">
        <f t="shared" si="6"/>
        <v>1.5538477851265215E-2</v>
      </c>
      <c r="L121" s="10">
        <f t="shared" si="7"/>
        <v>1.5889477851265214E-2</v>
      </c>
      <c r="M121" s="32">
        <f t="shared" si="8"/>
        <v>3.9446101551438009</v>
      </c>
      <c r="N121">
        <f t="shared" si="10"/>
        <v>3.5474053944016135</v>
      </c>
      <c r="O121" s="36">
        <f t="shared" si="11"/>
        <v>2.0252662765103025E-3</v>
      </c>
    </row>
    <row r="122" spans="4:15" x14ac:dyDescent="0.2">
      <c r="D122"/>
      <c r="E122">
        <v>247.85357666015599</v>
      </c>
      <c r="F122">
        <v>4999.74853515625</v>
      </c>
      <c r="G122">
        <v>1.2059952753961599E-3</v>
      </c>
      <c r="H122" s="1">
        <v>1.8905326956616099E-7</v>
      </c>
      <c r="I122" s="29">
        <v>1.2742932372558601E-3</v>
      </c>
      <c r="J122" s="21">
        <f t="shared" si="9"/>
        <v>2.5487146569383139E-7</v>
      </c>
      <c r="K122" s="10">
        <f t="shared" si="6"/>
        <v>1.555824077539736E-2</v>
      </c>
      <c r="L122" s="10">
        <f t="shared" si="7"/>
        <v>1.5909240775397359E-2</v>
      </c>
      <c r="M122" s="32">
        <f t="shared" si="8"/>
        <v>3.9431622281298289</v>
      </c>
      <c r="N122">
        <f t="shared" si="10"/>
        <v>3.5465965054735791</v>
      </c>
      <c r="O122" s="36">
        <f t="shared" si="11"/>
        <v>4.4039981616462191E-3</v>
      </c>
    </row>
    <row r="123" spans="4:15" x14ac:dyDescent="0.2">
      <c r="D123"/>
      <c r="E123">
        <v>247.45240783691401</v>
      </c>
      <c r="F123">
        <v>4999.74853515625</v>
      </c>
      <c r="G123">
        <v>1.2073045371081401E-3</v>
      </c>
      <c r="H123" s="1">
        <v>1.8452929973221101E-7</v>
      </c>
      <c r="I123" s="29">
        <v>1.275608490852E-3</v>
      </c>
      <c r="J123" s="21">
        <f t="shared" si="9"/>
        <v>2.5513452964332639E-7</v>
      </c>
      <c r="K123" s="10">
        <f t="shared" si="6"/>
        <v>1.5574299113879577E-2</v>
      </c>
      <c r="L123" s="10">
        <f t="shared" si="7"/>
        <v>1.5925299113879576E-2</v>
      </c>
      <c r="M123" s="32">
        <f t="shared" si="8"/>
        <v>3.9407536112525743</v>
      </c>
      <c r="N123">
        <f t="shared" si="10"/>
        <v>3.5448297587135116</v>
      </c>
      <c r="O123" s="36">
        <f t="shared" si="11"/>
        <v>7.3620602856546841E-3</v>
      </c>
    </row>
    <row r="124" spans="4:15" x14ac:dyDescent="0.2">
      <c r="D124"/>
      <c r="E124">
        <v>247.018142700195</v>
      </c>
      <c r="F124">
        <v>4999.74853515625</v>
      </c>
      <c r="G124">
        <v>1.2083024704388E-3</v>
      </c>
      <c r="H124" s="1">
        <v>1.20014025100437E-7</v>
      </c>
      <c r="I124" s="29">
        <v>1.2766111337784299E-3</v>
      </c>
      <c r="J124" s="21">
        <f t="shared" si="9"/>
        <v>2.5533506831429752E-7</v>
      </c>
      <c r="K124" s="10">
        <f t="shared" si="6"/>
        <v>1.5586540691881466E-2</v>
      </c>
      <c r="L124" s="10">
        <f t="shared" si="7"/>
        <v>1.5937540691881465E-2</v>
      </c>
      <c r="M124" s="32">
        <f t="shared" si="8"/>
        <v>3.9368617009173406</v>
      </c>
      <c r="N124">
        <f t="shared" si="10"/>
        <v>3.5416326725970282</v>
      </c>
      <c r="O124" s="36">
        <f t="shared" si="11"/>
        <v>4.9038603183427553E-3</v>
      </c>
    </row>
    <row r="125" spans="4:15" x14ac:dyDescent="0.2">
      <c r="D125"/>
      <c r="E125">
        <v>246.596153259277</v>
      </c>
      <c r="F125">
        <v>4999.74853515625</v>
      </c>
      <c r="G125">
        <v>1.2096215557361901E-3</v>
      </c>
      <c r="H125" s="1">
        <v>1.5922356548356201E-7</v>
      </c>
      <c r="I125" s="29">
        <v>1.27793335868673E-3</v>
      </c>
      <c r="J125" s="21">
        <f t="shared" si="9"/>
        <v>2.5559952659634964E-7</v>
      </c>
      <c r="K125" s="10">
        <f t="shared" si="6"/>
        <v>1.5602684145272822E-2</v>
      </c>
      <c r="L125" s="10">
        <f t="shared" si="7"/>
        <v>1.5953684145272821E-2</v>
      </c>
      <c r="M125" s="32">
        <f t="shared" si="8"/>
        <v>3.9341171405377939</v>
      </c>
      <c r="N125">
        <f t="shared" si="10"/>
        <v>3.5395632953229508</v>
      </c>
      <c r="O125" s="36">
        <f t="shared" si="11"/>
        <v>4.8854730165912453E-3</v>
      </c>
    </row>
    <row r="126" spans="4:15" x14ac:dyDescent="0.2">
      <c r="D126"/>
      <c r="E126">
        <v>246.188720703125</v>
      </c>
      <c r="F126">
        <v>4999.74853515625</v>
      </c>
      <c r="G126">
        <v>1.21090167241402E-3</v>
      </c>
      <c r="H126" s="1">
        <v>1.4385057589352E-7</v>
      </c>
      <c r="I126" s="29">
        <v>1.27921676567776E-3</v>
      </c>
      <c r="J126" s="21">
        <f t="shared" si="9"/>
        <v>2.5585622090447445E-7</v>
      </c>
      <c r="K126" s="10">
        <f t="shared" si="6"/>
        <v>1.5618353658690527E-2</v>
      </c>
      <c r="L126" s="10">
        <f t="shared" si="7"/>
        <v>1.5969353658690528E-2</v>
      </c>
      <c r="M126" s="32">
        <f t="shared" si="8"/>
        <v>3.9314747476887897</v>
      </c>
      <c r="N126">
        <f t="shared" si="10"/>
        <v>3.5375727945637894</v>
      </c>
      <c r="O126" s="36">
        <f t="shared" si="11"/>
        <v>7.2730245681680902E-3</v>
      </c>
    </row>
    <row r="127" spans="4:15" x14ac:dyDescent="0.2">
      <c r="D127"/>
      <c r="E127">
        <v>245.768104553223</v>
      </c>
      <c r="F127">
        <v>4999.74853515625</v>
      </c>
      <c r="G127">
        <v>1.2118928262002001E-3</v>
      </c>
      <c r="H127" s="1">
        <v>1.5458873226887501E-7</v>
      </c>
      <c r="I127" s="29">
        <v>1.28021149074263E-3</v>
      </c>
      <c r="J127" s="21">
        <f t="shared" si="9"/>
        <v>2.5605517592348699E-7</v>
      </c>
      <c r="K127" s="10">
        <f t="shared" si="6"/>
        <v>1.5630498565068509E-2</v>
      </c>
      <c r="L127" s="10">
        <f t="shared" si="7"/>
        <v>1.598149856506851E-2</v>
      </c>
      <c r="M127" s="32">
        <f t="shared" si="8"/>
        <v>3.9277426102569408</v>
      </c>
      <c r="N127">
        <f t="shared" si="10"/>
        <v>3.5345136429717838</v>
      </c>
      <c r="O127" s="36">
        <f t="shared" si="11"/>
        <v>7.5050210146454851E-3</v>
      </c>
    </row>
    <row r="128" spans="4:15" x14ac:dyDescent="0.2">
      <c r="D128"/>
      <c r="E128">
        <v>245.30986022949199</v>
      </c>
      <c r="F128">
        <v>4999.74853515625</v>
      </c>
      <c r="G128">
        <v>1.2129427450728899E-3</v>
      </c>
      <c r="H128" s="1">
        <v>1.64770756942714E-7</v>
      </c>
      <c r="I128" s="29">
        <v>1.2812635907135199E-3</v>
      </c>
      <c r="J128" s="21">
        <f t="shared" si="9"/>
        <v>2.5626560650084343E-7</v>
      </c>
      <c r="K128" s="10">
        <f t="shared" si="6"/>
        <v>1.5643343979442791E-2</v>
      </c>
      <c r="L128" s="10">
        <f t="shared" si="7"/>
        <v>1.5994343979442792E-2</v>
      </c>
      <c r="M128" s="32">
        <f t="shared" si="8"/>
        <v>3.9235702860595278</v>
      </c>
      <c r="N128">
        <f t="shared" si="10"/>
        <v>3.5310745096923406</v>
      </c>
      <c r="O128" s="36">
        <f t="shared" si="11"/>
        <v>9.1726577950466768E-3</v>
      </c>
    </row>
    <row r="129" spans="4:15" x14ac:dyDescent="0.2">
      <c r="D129"/>
      <c r="E129">
        <v>244.87170410156199</v>
      </c>
      <c r="F129">
        <v>4999.74853515625</v>
      </c>
      <c r="G129">
        <v>1.2137068769418301E-3</v>
      </c>
      <c r="H129" s="1">
        <v>1.8258131451273201E-7</v>
      </c>
      <c r="I129" s="29">
        <v>1.28202885235377E-3</v>
      </c>
      <c r="J129" s="21">
        <f t="shared" si="9"/>
        <v>2.5641866652673654E-7</v>
      </c>
      <c r="K129" s="10">
        <f t="shared" si="6"/>
        <v>1.5652687295806007E-2</v>
      </c>
      <c r="L129" s="10">
        <f t="shared" si="7"/>
        <v>1.6003687295806007E-2</v>
      </c>
      <c r="M129" s="32">
        <f t="shared" si="8"/>
        <v>3.9188501800325355</v>
      </c>
      <c r="N129">
        <f t="shared" si="10"/>
        <v>3.527055453470036</v>
      </c>
      <c r="O129" s="36">
        <f t="shared" si="11"/>
        <v>1.1922357700321367E-2</v>
      </c>
    </row>
    <row r="130" spans="4:15" x14ac:dyDescent="0.2">
      <c r="D130"/>
      <c r="E130">
        <v>244.45999145507801</v>
      </c>
      <c r="F130">
        <v>4999.74853515625</v>
      </c>
      <c r="G130">
        <v>1.21404375990199E-3</v>
      </c>
      <c r="H130" s="1">
        <v>1.79879553255046E-7</v>
      </c>
      <c r="I130" s="29">
        <v>1.2823711309645699E-3</v>
      </c>
      <c r="J130" s="21">
        <f t="shared" si="9"/>
        <v>2.5648712569191119E-7</v>
      </c>
      <c r="K130" s="10">
        <f t="shared" si="6"/>
        <v>1.5656866281367102E-2</v>
      </c>
      <c r="L130" s="10">
        <f t="shared" si="7"/>
        <v>1.6007866281367102E-2</v>
      </c>
      <c r="M130" s="32">
        <f t="shared" si="8"/>
        <v>3.9132828543570333</v>
      </c>
      <c r="N130">
        <f t="shared" si="10"/>
        <v>3.5221468680289081</v>
      </c>
      <c r="O130" s="36">
        <f t="shared" si="11"/>
        <v>1.6693000309142711E-2</v>
      </c>
    </row>
    <row r="131" spans="4:15" x14ac:dyDescent="0.2">
      <c r="D131"/>
      <c r="E131">
        <v>244.062202453613</v>
      </c>
      <c r="F131">
        <v>4999.74853515625</v>
      </c>
      <c r="G131">
        <v>1.21373165122662E-3</v>
      </c>
      <c r="H131" s="1">
        <v>1.6656911422774101E-7</v>
      </c>
      <c r="I131" s="29">
        <v>1.2820660797121001E-3</v>
      </c>
      <c r="J131" s="21">
        <f t="shared" si="9"/>
        <v>2.564261123728763E-7</v>
      </c>
      <c r="K131" s="10">
        <f t="shared" si="6"/>
        <v>1.565314181615297E-2</v>
      </c>
      <c r="L131" s="10">
        <f t="shared" si="7"/>
        <v>1.6004141816152971E-2</v>
      </c>
      <c r="M131" s="32">
        <f t="shared" si="8"/>
        <v>3.9060061000302602</v>
      </c>
      <c r="N131">
        <f t="shared" si="10"/>
        <v>3.515506576104479</v>
      </c>
      <c r="O131" s="36">
        <f t="shared" si="11"/>
        <v>1.866152414507475E-2</v>
      </c>
    </row>
    <row r="132" spans="4:15" x14ac:dyDescent="0.2">
      <c r="D132"/>
      <c r="E132">
        <v>243.65966033935501</v>
      </c>
      <c r="F132">
        <v>4999.74853515625</v>
      </c>
      <c r="G132">
        <v>1.2131544755994599E-3</v>
      </c>
      <c r="H132" s="1">
        <v>1.91799438284006E-7</v>
      </c>
      <c r="I132" s="29">
        <v>1.2814900044420599E-3</v>
      </c>
      <c r="J132" s="21">
        <f t="shared" si="9"/>
        <v>2.5631089152406971E-7</v>
      </c>
      <c r="K132" s="10">
        <f t="shared" si="6"/>
        <v>1.5646108334773649E-2</v>
      </c>
      <c r="L132" s="10">
        <f t="shared" si="7"/>
        <v>1.5997108334773649E-2</v>
      </c>
      <c r="M132" s="32">
        <f t="shared" si="8"/>
        <v>3.8978499832628124</v>
      </c>
      <c r="N132">
        <f t="shared" si="10"/>
        <v>3.5079945267198442</v>
      </c>
      <c r="O132" s="36">
        <f t="shared" si="11"/>
        <v>2.9364213604467077E-2</v>
      </c>
    </row>
    <row r="133" spans="4:15" x14ac:dyDescent="0.2">
      <c r="D133"/>
      <c r="E133">
        <v>243.26358795166001</v>
      </c>
      <c r="F133">
        <v>4999.74853515625</v>
      </c>
      <c r="G133">
        <v>1.2111608128357401E-3</v>
      </c>
      <c r="H133" s="1">
        <v>2.00967677407206E-7</v>
      </c>
      <c r="I133" s="29">
        <v>1.27949407970011E-3</v>
      </c>
      <c r="J133" s="21">
        <f t="shared" si="9"/>
        <v>2.559116864984738E-7</v>
      </c>
      <c r="K133" s="10">
        <f t="shared" ref="K133:K196" si="12">J133*B$6</f>
        <v>1.5621739471472053E-2</v>
      </c>
      <c r="L133" s="10">
        <f t="shared" ref="L133:L196" si="13">K133+B$7</f>
        <v>1.5972739471472052E-2</v>
      </c>
      <c r="M133" s="32">
        <f t="shared" ref="M133:M196" si="14">L133*E133</f>
        <v>3.8855859132473931</v>
      </c>
      <c r="N133">
        <f t="shared" si="10"/>
        <v>3.496364172524737</v>
      </c>
      <c r="O133" s="36">
        <f t="shared" si="11"/>
        <v>3.9211077187899818E-2</v>
      </c>
    </row>
    <row r="134" spans="4:15" x14ac:dyDescent="0.2">
      <c r="D134"/>
      <c r="E134">
        <v>242.843994140625</v>
      </c>
      <c r="F134">
        <v>4999.74853515625</v>
      </c>
      <c r="G134">
        <v>1.20764332405085E-3</v>
      </c>
      <c r="H134" s="1">
        <v>2.3050473089675599E-7</v>
      </c>
      <c r="I134" s="29">
        <v>1.27597901661069E-3</v>
      </c>
      <c r="J134" s="21">
        <f t="shared" ref="J134:J197" si="15">I134/F134</f>
        <v>2.5520863852221996E-7</v>
      </c>
      <c r="K134" s="10">
        <f t="shared" si="12"/>
        <v>1.5578822977617254E-2</v>
      </c>
      <c r="L134" s="10">
        <f t="shared" si="13"/>
        <v>1.5929822977617254E-2</v>
      </c>
      <c r="M134" s="32">
        <f t="shared" si="14"/>
        <v>3.8684618378376778</v>
      </c>
      <c r="N134">
        <f t="shared" ref="N134:N197" si="16">((M134/E134)-$B$8)*E134</f>
        <v>3.479911447212678</v>
      </c>
      <c r="O134" s="36">
        <f t="shared" ref="O134:O197" si="17">(N135-N134)/(E135-E134)</f>
        <v>4.9008176934958701E-2</v>
      </c>
    </row>
    <row r="135" spans="4:15" x14ac:dyDescent="0.2">
      <c r="D135"/>
      <c r="E135">
        <v>242.44557952880899</v>
      </c>
      <c r="F135">
        <v>4999.74853515625</v>
      </c>
      <c r="G135">
        <v>1.2029703805894801E-3</v>
      </c>
      <c r="H135" s="1">
        <v>2.6353330646064897E-7</v>
      </c>
      <c r="I135" s="29">
        <v>1.27131147334017E-3</v>
      </c>
      <c r="J135" s="21">
        <f t="shared" si="15"/>
        <v>2.5427508291683304E-7</v>
      </c>
      <c r="K135" s="10">
        <f t="shared" si="12"/>
        <v>1.5521835496314505E-2</v>
      </c>
      <c r="L135" s="10">
        <f t="shared" si="13"/>
        <v>1.5872835496314505E-2</v>
      </c>
      <c r="M135" s="32">
        <f t="shared" si="14"/>
        <v>3.8482988006694208</v>
      </c>
      <c r="N135">
        <f t="shared" si="16"/>
        <v>3.4603858734233262</v>
      </c>
      <c r="O135" s="36">
        <f t="shared" si="17"/>
        <v>5.9552372515236734E-2</v>
      </c>
    </row>
    <row r="136" spans="4:15" x14ac:dyDescent="0.2">
      <c r="D136"/>
      <c r="E136">
        <v>242.01318359375</v>
      </c>
      <c r="F136">
        <v>4999.74853515625</v>
      </c>
      <c r="G136">
        <v>1.19634047320564E-3</v>
      </c>
      <c r="H136" s="1">
        <v>3.0220848235088102E-7</v>
      </c>
      <c r="I136" s="29">
        <v>1.26468544261422E-3</v>
      </c>
      <c r="J136" s="21">
        <f t="shared" si="15"/>
        <v>2.5294981011973965E-7</v>
      </c>
      <c r="K136" s="10">
        <f t="shared" si="12"/>
        <v>1.5440936235135412E-2</v>
      </c>
      <c r="L136" s="10">
        <f t="shared" si="13"/>
        <v>1.5791936235135411E-2</v>
      </c>
      <c r="M136" s="32">
        <f t="shared" si="14"/>
        <v>3.8218567633746194</v>
      </c>
      <c r="N136">
        <f t="shared" si="16"/>
        <v>3.434635669624619</v>
      </c>
      <c r="O136" s="36">
        <f t="shared" si="17"/>
        <v>7.2106533087136701E-2</v>
      </c>
    </row>
    <row r="137" spans="4:15" x14ac:dyDescent="0.2">
      <c r="D137"/>
      <c r="E137">
        <v>241.582237243652</v>
      </c>
      <c r="F137">
        <v>4999.74853515625</v>
      </c>
      <c r="G137">
        <v>1.1878764364711999E-3</v>
      </c>
      <c r="H137" s="1">
        <v>4.41260914158249E-7</v>
      </c>
      <c r="I137" s="29">
        <v>1.25622379109601E-3</v>
      </c>
      <c r="J137" s="21">
        <f t="shared" si="15"/>
        <v>2.5125739469950184E-7</v>
      </c>
      <c r="K137" s="10">
        <f t="shared" si="12"/>
        <v>1.5337625311221766E-2</v>
      </c>
      <c r="L137" s="10">
        <f t="shared" si="13"/>
        <v>1.5688625311221765E-2</v>
      </c>
      <c r="M137" s="32">
        <f t="shared" si="14"/>
        <v>3.7900932019623403</v>
      </c>
      <c r="N137">
        <f t="shared" si="16"/>
        <v>3.4035616223724969</v>
      </c>
      <c r="O137" s="36">
        <f t="shared" si="17"/>
        <v>0.10034521085272186</v>
      </c>
    </row>
    <row r="138" spans="4:15" x14ac:dyDescent="0.2">
      <c r="D138"/>
      <c r="E138">
        <v>241.16692352294899</v>
      </c>
      <c r="F138">
        <v>4999.74853515625</v>
      </c>
      <c r="G138">
        <v>1.1757084356733801E-3</v>
      </c>
      <c r="H138" s="1">
        <v>5.7566795146108201E-7</v>
      </c>
      <c r="I138" s="29">
        <v>1.2440574583948E-3</v>
      </c>
      <c r="J138" s="21">
        <f t="shared" si="15"/>
        <v>2.4882400577690677E-7</v>
      </c>
      <c r="K138" s="10">
        <f t="shared" si="12"/>
        <v>1.5189082787425092E-2</v>
      </c>
      <c r="L138" s="10">
        <f t="shared" si="13"/>
        <v>1.5540082787425092E-2</v>
      </c>
      <c r="M138" s="32">
        <f t="shared" si="14"/>
        <v>3.7477539571352434</v>
      </c>
      <c r="N138">
        <f t="shared" si="16"/>
        <v>3.3618868794985248</v>
      </c>
      <c r="O138" s="36">
        <f t="shared" si="17"/>
        <v>0.14063879948511571</v>
      </c>
    </row>
    <row r="139" spans="4:15" x14ac:dyDescent="0.2">
      <c r="D139"/>
      <c r="E139">
        <v>240.74722290039099</v>
      </c>
      <c r="F139">
        <v>4999.74853515625</v>
      </c>
      <c r="G139">
        <v>1.15761625144921E-3</v>
      </c>
      <c r="H139" s="1">
        <v>7.9962173454106696E-7</v>
      </c>
      <c r="I139" s="29">
        <v>1.2259665892034701E-3</v>
      </c>
      <c r="J139" s="21">
        <f t="shared" si="15"/>
        <v>2.4520564996078482E-7</v>
      </c>
      <c r="K139" s="10">
        <f t="shared" si="12"/>
        <v>1.4968205762823561E-2</v>
      </c>
      <c r="L139" s="10">
        <f t="shared" si="13"/>
        <v>1.5319205762823562E-2</v>
      </c>
      <c r="M139" s="32">
        <f t="shared" si="14"/>
        <v>3.6880562444394385</v>
      </c>
      <c r="N139">
        <f t="shared" si="16"/>
        <v>3.3028606877988125</v>
      </c>
      <c r="O139" s="36">
        <f t="shared" si="17"/>
        <v>0.22847379686934813</v>
      </c>
    </row>
    <row r="140" spans="4:15" x14ac:dyDescent="0.2">
      <c r="D140"/>
      <c r="E140">
        <v>240.36085510253901</v>
      </c>
      <c r="F140">
        <v>4999.74853515625</v>
      </c>
      <c r="G140">
        <v>1.1293415928324401E-3</v>
      </c>
      <c r="H140" s="1">
        <v>1.2256830751085101E-6</v>
      </c>
      <c r="I140" s="29">
        <v>1.19769250614845E-3</v>
      </c>
      <c r="J140" s="21">
        <f t="shared" si="15"/>
        <v>2.3955054893796175E-7</v>
      </c>
      <c r="K140" s="10">
        <f t="shared" si="12"/>
        <v>1.4622998726473839E-2</v>
      </c>
      <c r="L140" s="10">
        <f t="shared" si="13"/>
        <v>1.497399872647384E-2</v>
      </c>
      <c r="M140" s="32">
        <f t="shared" si="14"/>
        <v>3.5991631381995823</v>
      </c>
      <c r="N140">
        <f t="shared" si="16"/>
        <v>3.2145857700355198</v>
      </c>
      <c r="O140" s="36">
        <f t="shared" si="17"/>
        <v>0.32802918775851603</v>
      </c>
    </row>
    <row r="141" spans="4:15" x14ac:dyDescent="0.2">
      <c r="D141"/>
      <c r="E141">
        <v>239.95626831054699</v>
      </c>
      <c r="F141">
        <v>4999.74853515625</v>
      </c>
      <c r="G141">
        <v>1.08588791146613E-3</v>
      </c>
      <c r="H141" s="1">
        <v>1.83163251679731E-6</v>
      </c>
      <c r="I141" s="29">
        <v>1.15423914353847E-3</v>
      </c>
      <c r="J141" s="21">
        <f t="shared" si="15"/>
        <v>2.3085943931426108E-7</v>
      </c>
      <c r="K141" s="10">
        <f t="shared" si="12"/>
        <v>1.4092463165096634E-2</v>
      </c>
      <c r="L141" s="10">
        <f t="shared" si="13"/>
        <v>1.4443463165096634E-2</v>
      </c>
      <c r="M141" s="32">
        <f t="shared" si="14"/>
        <v>3.4657995225774303</v>
      </c>
      <c r="N141">
        <f t="shared" si="16"/>
        <v>3.0818694932805548</v>
      </c>
      <c r="O141" s="36">
        <f t="shared" si="17"/>
        <v>0.35480666296985924</v>
      </c>
    </row>
    <row r="142" spans="4:15" x14ac:dyDescent="0.2">
      <c r="D142"/>
      <c r="E142">
        <v>238.85624694824199</v>
      </c>
      <c r="F142">
        <v>4999.74853515625</v>
      </c>
      <c r="G142">
        <v>9.5689087434084697E-4</v>
      </c>
      <c r="H142" s="1">
        <v>2.5622191644847898E-6</v>
      </c>
      <c r="I142" s="29">
        <v>1.0252501134057901E-3</v>
      </c>
      <c r="J142" s="21">
        <f t="shared" si="15"/>
        <v>2.0506033577421697E-7</v>
      </c>
      <c r="K142" s="10">
        <f t="shared" si="12"/>
        <v>1.2517596149000028E-2</v>
      </c>
      <c r="L142" s="10">
        <f t="shared" si="13"/>
        <v>1.2868596149000029E-2</v>
      </c>
      <c r="M142" s="32">
        <f t="shared" si="14"/>
        <v>3.0737445796427467</v>
      </c>
      <c r="N142">
        <f t="shared" si="16"/>
        <v>2.6915745845255592</v>
      </c>
      <c r="O142" s="36">
        <f t="shared" si="17"/>
        <v>0.59469213409860189</v>
      </c>
    </row>
    <row r="143" spans="4:15" x14ac:dyDescent="0.2">
      <c r="D143"/>
      <c r="E143">
        <v>238.04196166992199</v>
      </c>
      <c r="F143">
        <v>4999.74853515625</v>
      </c>
      <c r="G143">
        <v>7.9342313707559504E-4</v>
      </c>
      <c r="H143" s="1">
        <v>2.8960785080342202E-6</v>
      </c>
      <c r="I143" s="29">
        <v>8.6178845559620599E-4</v>
      </c>
      <c r="J143" s="21">
        <f t="shared" si="15"/>
        <v>1.7236635993519497E-7</v>
      </c>
      <c r="K143" s="10">
        <f t="shared" si="12"/>
        <v>1.0521842145609294E-2</v>
      </c>
      <c r="L143" s="10">
        <f t="shared" si="13"/>
        <v>1.0872842145609294E-2</v>
      </c>
      <c r="M143" s="32">
        <f t="shared" si="14"/>
        <v>2.5881926732682401</v>
      </c>
      <c r="N143">
        <f t="shared" si="16"/>
        <v>2.2073255345963645</v>
      </c>
      <c r="O143" s="36">
        <f t="shared" si="17"/>
        <v>1.1675794499177228</v>
      </c>
    </row>
    <row r="144" spans="4:15" x14ac:dyDescent="0.2">
      <c r="D144"/>
      <c r="E144">
        <v>237.82794189453099</v>
      </c>
      <c r="F144">
        <v>4999.74853515625</v>
      </c>
      <c r="G144">
        <v>7.0804742355002801E-4</v>
      </c>
      <c r="H144" s="1">
        <v>2.9273214511382899E-6</v>
      </c>
      <c r="I144" s="29">
        <v>7.7641488404466398E-4</v>
      </c>
      <c r="J144" s="21">
        <f t="shared" si="15"/>
        <v>1.5529078684362269E-7</v>
      </c>
      <c r="K144" s="10">
        <f t="shared" si="12"/>
        <v>9.4794897708020114E-3</v>
      </c>
      <c r="L144" s="10">
        <f t="shared" si="13"/>
        <v>9.830489770802012E-3</v>
      </c>
      <c r="M144" s="32">
        <f t="shared" si="14"/>
        <v>2.3379651500050822</v>
      </c>
      <c r="N144">
        <f t="shared" si="16"/>
        <v>1.9574404429738326</v>
      </c>
      <c r="O144" s="36">
        <f t="shared" si="17"/>
        <v>0.58831288765388778</v>
      </c>
    </row>
    <row r="145" spans="4:15" x14ac:dyDescent="0.2">
      <c r="D145"/>
      <c r="E145">
        <v>237.40475463867199</v>
      </c>
      <c r="F145">
        <v>4999.74853515625</v>
      </c>
      <c r="G145">
        <v>6.2335111454215404E-4</v>
      </c>
      <c r="H145" s="1">
        <v>2.8510320000505801E-6</v>
      </c>
      <c r="I145" s="29">
        <v>6.9172300951466899E-4</v>
      </c>
      <c r="J145" s="21">
        <f t="shared" si="15"/>
        <v>1.3835156001361808E-7</v>
      </c>
      <c r="K145" s="10">
        <f t="shared" si="12"/>
        <v>8.445460446048686E-3</v>
      </c>
      <c r="L145" s="10">
        <f t="shared" si="13"/>
        <v>8.7964604460486866E-3</v>
      </c>
      <c r="M145" s="32">
        <f t="shared" si="14"/>
        <v>2.0883215338829717</v>
      </c>
      <c r="N145">
        <f t="shared" si="16"/>
        <v>1.7084739264610964</v>
      </c>
      <c r="O145" s="36">
        <f t="shared" si="17"/>
        <v>0.60688542303276927</v>
      </c>
    </row>
    <row r="146" spans="4:15" x14ac:dyDescent="0.2">
      <c r="D146"/>
      <c r="E146">
        <v>237.00889587402301</v>
      </c>
      <c r="F146">
        <v>4999.74853515625</v>
      </c>
      <c r="G146">
        <v>5.41309210775296E-4</v>
      </c>
      <c r="H146" s="1">
        <v>2.7399866412183898E-6</v>
      </c>
      <c r="I146" s="29">
        <v>6.0968585966596504E-4</v>
      </c>
      <c r="J146" s="21">
        <f t="shared" si="15"/>
        <v>1.219433048240118E-7</v>
      </c>
      <c r="K146" s="10">
        <f t="shared" si="12"/>
        <v>7.4438434770831554E-3</v>
      </c>
      <c r="L146" s="10">
        <f t="shared" si="13"/>
        <v>7.7948434770831552E-3</v>
      </c>
      <c r="M146" s="32">
        <f t="shared" si="14"/>
        <v>1.847447246014309</v>
      </c>
      <c r="N146">
        <f t="shared" si="16"/>
        <v>1.4682330126158722</v>
      </c>
      <c r="O146" s="36">
        <f t="shared" si="17"/>
        <v>0.5578426659725102</v>
      </c>
    </row>
    <row r="147" spans="4:15" x14ac:dyDescent="0.2">
      <c r="D147"/>
      <c r="E147">
        <v>236.60038757324199</v>
      </c>
      <c r="F147">
        <v>4999.74853515625</v>
      </c>
      <c r="G147">
        <v>4.6329395987907101E-4</v>
      </c>
      <c r="H147" s="1">
        <v>2.5921725647096598E-6</v>
      </c>
      <c r="I147" s="29">
        <v>5.3167479010330396E-4</v>
      </c>
      <c r="J147" s="21">
        <f t="shared" si="15"/>
        <v>1.0634030619035689E-7</v>
      </c>
      <c r="K147" s="10">
        <f t="shared" si="12"/>
        <v>6.4913821691852643E-3</v>
      </c>
      <c r="L147" s="10">
        <f t="shared" si="13"/>
        <v>6.842382169185264E-3</v>
      </c>
      <c r="M147" s="32">
        <f t="shared" si="14"/>
        <v>1.6189102731534737</v>
      </c>
      <c r="N147">
        <f t="shared" si="16"/>
        <v>1.2403496530362865</v>
      </c>
      <c r="O147" s="36">
        <f t="shared" si="17"/>
        <v>0.5140421703755792</v>
      </c>
    </row>
    <row r="148" spans="4:15" x14ac:dyDescent="0.2">
      <c r="D148"/>
      <c r="E148">
        <v>236.18829345703099</v>
      </c>
      <c r="F148">
        <v>4999.74853515625</v>
      </c>
      <c r="G148">
        <v>3.9058325394802901E-4</v>
      </c>
      <c r="H148" s="1">
        <v>2.3907756904671799E-6</v>
      </c>
      <c r="I148" s="29">
        <v>4.5896483818112002E-4</v>
      </c>
      <c r="J148" s="21">
        <f t="shared" si="15"/>
        <v>9.1797584409268028E-8</v>
      </c>
      <c r="K148" s="10">
        <f t="shared" si="12"/>
        <v>5.6036438482874916E-3</v>
      </c>
      <c r="L148" s="10">
        <f t="shared" si="13"/>
        <v>5.9546438482874914E-3</v>
      </c>
      <c r="M148" s="32">
        <f t="shared" si="14"/>
        <v>1.4064171686714304</v>
      </c>
      <c r="N148">
        <f t="shared" si="16"/>
        <v>1.0285158991401808</v>
      </c>
      <c r="O148" s="36">
        <f t="shared" si="17"/>
        <v>0.47261759689455801</v>
      </c>
    </row>
    <row r="149" spans="4:15" x14ac:dyDescent="0.2">
      <c r="D149"/>
      <c r="E149">
        <v>235.77864837646499</v>
      </c>
      <c r="F149">
        <v>4999.74853515625</v>
      </c>
      <c r="G149">
        <v>3.2394745436414699E-4</v>
      </c>
      <c r="H149" s="1">
        <v>2.1508388813061898E-6</v>
      </c>
      <c r="I149" s="29">
        <v>3.9232990604979098E-4</v>
      </c>
      <c r="J149" s="21">
        <f t="shared" si="15"/>
        <v>7.8469927695579605E-8</v>
      </c>
      <c r="K149" s="10">
        <f t="shared" si="12"/>
        <v>4.7900773254171206E-3</v>
      </c>
      <c r="L149" s="10">
        <f t="shared" si="13"/>
        <v>5.1410773254171203E-3</v>
      </c>
      <c r="M149" s="32">
        <f t="shared" si="14"/>
        <v>1.2121562629857403</v>
      </c>
      <c r="N149">
        <f t="shared" si="16"/>
        <v>0.83491042558339634</v>
      </c>
      <c r="O149" s="36">
        <f t="shared" si="17"/>
        <v>0.43155227233293653</v>
      </c>
    </row>
    <row r="150" spans="4:15" x14ac:dyDescent="0.2">
      <c r="D150"/>
      <c r="E150">
        <v>235.37937927246099</v>
      </c>
      <c r="F150">
        <v>4999.74853515625</v>
      </c>
      <c r="G150">
        <v>2.6447918751396001E-4</v>
      </c>
      <c r="H150" s="1">
        <v>1.90779434691897E-6</v>
      </c>
      <c r="I150" s="29">
        <v>3.3286492147939999E-4</v>
      </c>
      <c r="J150" s="21">
        <f t="shared" si="15"/>
        <v>6.6576332617295814E-8</v>
      </c>
      <c r="K150" s="10">
        <f t="shared" si="12"/>
        <v>4.0640509128123184E-3</v>
      </c>
      <c r="L150" s="10">
        <f t="shared" si="13"/>
        <v>4.4150509128123181E-3</v>
      </c>
      <c r="M150" s="32">
        <f t="shared" si="14"/>
        <v>1.0392119433140758</v>
      </c>
      <c r="N150">
        <f t="shared" si="16"/>
        <v>0.66260493647813823</v>
      </c>
      <c r="O150" s="36">
        <f t="shared" si="17"/>
        <v>0.36094695115266551</v>
      </c>
    </row>
    <row r="151" spans="4:15" x14ac:dyDescent="0.2">
      <c r="D151"/>
      <c r="E151">
        <v>234.962944030762</v>
      </c>
      <c r="F151">
        <v>4999.74853515625</v>
      </c>
      <c r="G151">
        <v>2.1248813674079801E-4</v>
      </c>
      <c r="H151" s="1">
        <v>1.63516957881296E-6</v>
      </c>
      <c r="I151" s="29">
        <v>2.8087729410405899E-4</v>
      </c>
      <c r="J151" s="21">
        <f t="shared" si="15"/>
        <v>5.6178284193503168E-8</v>
      </c>
      <c r="K151" s="10">
        <f t="shared" si="12"/>
        <v>3.4293178698990632E-3</v>
      </c>
      <c r="L151" s="10">
        <f t="shared" si="13"/>
        <v>3.7803178698990634E-3</v>
      </c>
      <c r="M151" s="32">
        <f t="shared" si="14"/>
        <v>0.88823461608358312</v>
      </c>
      <c r="N151">
        <f t="shared" si="16"/>
        <v>0.51229390563436394</v>
      </c>
      <c r="O151" s="36">
        <f t="shared" si="17"/>
        <v>0.29280558052713263</v>
      </c>
    </row>
    <row r="152" spans="4:15" x14ac:dyDescent="0.2">
      <c r="D152"/>
      <c r="E152">
        <v>234.531700134277</v>
      </c>
      <c r="F152">
        <v>4999.74853515625</v>
      </c>
      <c r="G152">
        <v>1.6872158614380701E-4</v>
      </c>
      <c r="H152" s="1">
        <v>1.35806261416692E-6</v>
      </c>
      <c r="I152" s="29">
        <v>2.3710859260689201E-4</v>
      </c>
      <c r="J152" s="21">
        <f t="shared" si="15"/>
        <v>4.7424103620339777E-8</v>
      </c>
      <c r="K152" s="10">
        <f t="shared" si="12"/>
        <v>2.8949322383894369E-3</v>
      </c>
      <c r="L152" s="10">
        <f t="shared" si="13"/>
        <v>3.2459322383894371E-3</v>
      </c>
      <c r="M152" s="32">
        <f t="shared" si="14"/>
        <v>0.76127400639013398</v>
      </c>
      <c r="N152">
        <f t="shared" si="16"/>
        <v>0.38602328617529075</v>
      </c>
      <c r="O152" s="36">
        <f t="shared" si="17"/>
        <v>0.25574254672386093</v>
      </c>
    </row>
    <row r="153" spans="4:15" x14ac:dyDescent="0.2">
      <c r="D153"/>
      <c r="E153">
        <v>234.13474273681601</v>
      </c>
      <c r="F153">
        <v>4999.74853515625</v>
      </c>
      <c r="G153">
        <v>1.33439664734965E-4</v>
      </c>
      <c r="H153" s="1">
        <v>1.0495898979030999E-6</v>
      </c>
      <c r="I153" s="29">
        <v>2.01823943259442E-4</v>
      </c>
      <c r="J153" s="21">
        <f t="shared" si="15"/>
        <v>4.0366818819045802E-8</v>
      </c>
      <c r="K153" s="10">
        <f t="shared" si="12"/>
        <v>2.464131027040883E-3</v>
      </c>
      <c r="L153" s="10">
        <f t="shared" si="13"/>
        <v>2.8151310270408832E-3</v>
      </c>
      <c r="M153" s="32">
        <f t="shared" si="14"/>
        <v>0.65911997878664585</v>
      </c>
      <c r="N153">
        <f t="shared" si="16"/>
        <v>0.28450439040774017</v>
      </c>
      <c r="O153" s="36">
        <f t="shared" si="17"/>
        <v>0.18936109369268705</v>
      </c>
    </row>
    <row r="154" spans="4:15" x14ac:dyDescent="0.2">
      <c r="D154"/>
      <c r="E154">
        <v>233.73944091796901</v>
      </c>
      <c r="F154">
        <v>4999.74853515625</v>
      </c>
      <c r="G154">
        <v>1.07373085184581E-4</v>
      </c>
      <c r="H154" s="1">
        <v>7.2820976994854301E-7</v>
      </c>
      <c r="I154" s="29">
        <v>1.7576237144319599E-4</v>
      </c>
      <c r="J154" s="21">
        <f t="shared" si="15"/>
        <v>3.5154242299848614E-8</v>
      </c>
      <c r="K154" s="10">
        <f t="shared" si="12"/>
        <v>2.1459372256081503E-3</v>
      </c>
      <c r="L154" s="10">
        <f t="shared" si="13"/>
        <v>2.4969372256081505E-3</v>
      </c>
      <c r="M154" s="32">
        <f t="shared" si="14"/>
        <v>0.58363271112091375</v>
      </c>
      <c r="N154">
        <f t="shared" si="16"/>
        <v>0.20964960565216331</v>
      </c>
      <c r="O154" s="36">
        <f t="shared" si="17"/>
        <v>0.1059226169894868</v>
      </c>
    </row>
    <row r="155" spans="4:15" x14ac:dyDescent="0.2">
      <c r="D155"/>
      <c r="E155">
        <v>233.28721618652301</v>
      </c>
      <c r="F155">
        <v>4999.74853515625</v>
      </c>
      <c r="G155" s="1">
        <v>9.0690393334921898E-5</v>
      </c>
      <c r="H155" s="1">
        <v>4.2743421362052002E-7</v>
      </c>
      <c r="I155" s="29">
        <v>1.5908729782310001E-4</v>
      </c>
      <c r="J155" s="21">
        <f t="shared" si="15"/>
        <v>3.181905983960217E-8</v>
      </c>
      <c r="K155" s="10">
        <f t="shared" si="12"/>
        <v>1.942346087600063E-3</v>
      </c>
      <c r="L155" s="10">
        <f t="shared" si="13"/>
        <v>2.293346087600063E-3</v>
      </c>
      <c r="M155" s="32">
        <f t="shared" si="14"/>
        <v>0.53500832452847258</v>
      </c>
      <c r="N155">
        <f t="shared" si="16"/>
        <v>0.1617487786300357</v>
      </c>
      <c r="O155" s="36">
        <f t="shared" si="17"/>
        <v>5.9001348919043475E-2</v>
      </c>
    </row>
    <row r="156" spans="4:15" x14ac:dyDescent="0.2">
      <c r="D156"/>
      <c r="E156">
        <v>232.85329437255899</v>
      </c>
      <c r="F156">
        <v>4999.74853515625</v>
      </c>
      <c r="G156" s="1">
        <v>8.1786061522196997E-5</v>
      </c>
      <c r="H156" s="1">
        <v>2.0766405224713399E-7</v>
      </c>
      <c r="I156" s="29">
        <v>1.5018778664290799E-4</v>
      </c>
      <c r="J156" s="21">
        <f t="shared" si="15"/>
        <v>3.0039068082493952E-8</v>
      </c>
      <c r="K156" s="10">
        <f t="shared" si="12"/>
        <v>1.8336891994705003E-3</v>
      </c>
      <c r="L156" s="10">
        <f t="shared" si="13"/>
        <v>2.1846891994705005E-3</v>
      </c>
      <c r="M156" s="32">
        <f t="shared" si="14"/>
        <v>0.50871207727685475</v>
      </c>
      <c r="N156">
        <f t="shared" si="16"/>
        <v>0.13614680628076031</v>
      </c>
      <c r="O156" s="36">
        <f t="shared" si="17"/>
        <v>3.1549427638036837E-2</v>
      </c>
    </row>
    <row r="157" spans="4:15" x14ac:dyDescent="0.2">
      <c r="D157"/>
      <c r="E157">
        <v>232.45059204101599</v>
      </c>
      <c r="F157">
        <v>4999.74853515625</v>
      </c>
      <c r="G157" s="1">
        <v>7.7388136777642894E-5</v>
      </c>
      <c r="H157" s="1">
        <v>1.08724628510136E-7</v>
      </c>
      <c r="I157" s="29">
        <v>1.45794092782187E-4</v>
      </c>
      <c r="J157" s="21">
        <f t="shared" si="15"/>
        <v>2.9160285113745367E-8</v>
      </c>
      <c r="K157" s="10">
        <f t="shared" si="12"/>
        <v>1.7800452304216738E-3</v>
      </c>
      <c r="L157" s="10">
        <f t="shared" si="13"/>
        <v>2.1310452304216737E-3</v>
      </c>
      <c r="M157" s="32">
        <f t="shared" si="14"/>
        <v>0.49536272547770144</v>
      </c>
      <c r="N157">
        <f t="shared" si="16"/>
        <v>0.1234417782120758</v>
      </c>
      <c r="O157" s="36">
        <f t="shared" si="17"/>
        <v>1.7275007022429324E-2</v>
      </c>
    </row>
    <row r="158" spans="4:15" x14ac:dyDescent="0.2">
      <c r="D158"/>
      <c r="E158">
        <v>232.03445434570301</v>
      </c>
      <c r="F158">
        <v>4999.74853515625</v>
      </c>
      <c r="G158" s="1">
        <v>7.4927142080918099E-5</v>
      </c>
      <c r="H158" s="1">
        <v>6.6185934125459496E-8</v>
      </c>
      <c r="I158" s="29">
        <v>1.4333456521440301E-4</v>
      </c>
      <c r="J158" s="21">
        <f t="shared" si="15"/>
        <v>2.8668354859555667E-8</v>
      </c>
      <c r="K158" s="10">
        <f t="shared" si="12"/>
        <v>1.7500160966441808E-3</v>
      </c>
      <c r="L158" s="10">
        <f t="shared" si="13"/>
        <v>2.1010160966441808E-3</v>
      </c>
      <c r="M158" s="32">
        <f t="shared" si="14"/>
        <v>0.4875081235563713</v>
      </c>
      <c r="N158">
        <f t="shared" si="16"/>
        <v>0.11625299660324646</v>
      </c>
      <c r="O158" s="36">
        <f t="shared" si="17"/>
        <v>1.0317546337357106E-2</v>
      </c>
    </row>
    <row r="159" spans="4:15" x14ac:dyDescent="0.2">
      <c r="D159"/>
      <c r="E159">
        <v>231.60038757324199</v>
      </c>
      <c r="F159">
        <v>4999.74853515625</v>
      </c>
      <c r="G159" s="1">
        <v>7.3418971459283494E-5</v>
      </c>
      <c r="H159" s="1">
        <v>4.7468049121486598E-8</v>
      </c>
      <c r="I159" s="29">
        <v>1.4182766616411101E-4</v>
      </c>
      <c r="J159" s="21">
        <f t="shared" si="15"/>
        <v>2.8366959891449557E-8</v>
      </c>
      <c r="K159" s="10">
        <f t="shared" si="12"/>
        <v>1.73161789946066E-3</v>
      </c>
      <c r="L159" s="10">
        <f t="shared" si="13"/>
        <v>2.0826178994606602E-3</v>
      </c>
      <c r="M159" s="32">
        <f t="shared" si="14"/>
        <v>0.48233511268206003</v>
      </c>
      <c r="N159">
        <f t="shared" si="16"/>
        <v>0.11177449256487282</v>
      </c>
      <c r="O159" s="36">
        <f t="shared" si="17"/>
        <v>7.7468802016746061E-3</v>
      </c>
    </row>
    <row r="160" spans="4:15" x14ac:dyDescent="0.2">
      <c r="D160"/>
      <c r="E160">
        <v>231.164100646973</v>
      </c>
      <c r="F160">
        <v>4999.74853515625</v>
      </c>
      <c r="G160" s="1">
        <v>7.2296506708543993E-5</v>
      </c>
      <c r="H160" s="1">
        <v>4.1437084076121398E-8</v>
      </c>
      <c r="I160" s="29">
        <v>1.4070473737322101E-4</v>
      </c>
      <c r="J160" s="21">
        <f t="shared" si="15"/>
        <v>2.8142362837618945E-8</v>
      </c>
      <c r="K160" s="10">
        <f t="shared" si="12"/>
        <v>1.7179077140876957E-3</v>
      </c>
      <c r="L160" s="10">
        <f t="shared" si="13"/>
        <v>2.0689077140876957E-3</v>
      </c>
      <c r="M160" s="32">
        <f t="shared" si="14"/>
        <v>0.47825719104866693</v>
      </c>
      <c r="N160">
        <f t="shared" si="16"/>
        <v>0.1083946300135101</v>
      </c>
      <c r="O160" s="36">
        <f t="shared" si="17"/>
        <v>6.7818462730901505E-3</v>
      </c>
    </row>
    <row r="161" spans="4:15" x14ac:dyDescent="0.2">
      <c r="D161"/>
      <c r="E161">
        <v>230.75821685791001</v>
      </c>
      <c r="F161">
        <v>4999.74853515625</v>
      </c>
      <c r="G161" s="1">
        <v>7.1387436519619902E-5</v>
      </c>
      <c r="H161" s="1">
        <v>2.87025546206496E-8</v>
      </c>
      <c r="I161" s="29">
        <v>1.3979527447993399E-4</v>
      </c>
      <c r="J161" s="21">
        <f t="shared" si="15"/>
        <v>2.796046111058367E-8</v>
      </c>
      <c r="K161" s="10">
        <f t="shared" si="12"/>
        <v>1.7068037999678032E-3</v>
      </c>
      <c r="L161" s="10">
        <f t="shared" si="13"/>
        <v>2.0578037999678033E-3</v>
      </c>
      <c r="M161" s="32">
        <f t="shared" si="14"/>
        <v>0.47485513552400166</v>
      </c>
      <c r="N161">
        <f t="shared" si="16"/>
        <v>0.1056419885513456</v>
      </c>
      <c r="O161" s="36">
        <f t="shared" si="17"/>
        <v>5.4771333886912488E-3</v>
      </c>
    </row>
    <row r="162" spans="4:15" x14ac:dyDescent="0.2">
      <c r="D162"/>
      <c r="E162">
        <v>230.34824371337899</v>
      </c>
      <c r="F162">
        <v>4999.74853515625</v>
      </c>
      <c r="G162" s="1">
        <v>7.0653589364465599E-5</v>
      </c>
      <c r="H162" s="1">
        <v>2.3508387405271101E-8</v>
      </c>
      <c r="I162" s="29">
        <v>1.39063587869306E-4</v>
      </c>
      <c r="J162" s="21">
        <f t="shared" si="15"/>
        <v>2.7814116428349542E-8</v>
      </c>
      <c r="K162" s="10">
        <f t="shared" si="12"/>
        <v>1.6978704115392504E-3</v>
      </c>
      <c r="L162" s="10">
        <f t="shared" si="13"/>
        <v>2.0488704115392505E-3</v>
      </c>
      <c r="M162" s="32">
        <f t="shared" si="14"/>
        <v>0.47195370089437438</v>
      </c>
      <c r="N162">
        <f t="shared" si="16"/>
        <v>0.10339651095296799</v>
      </c>
      <c r="O162" s="36">
        <f t="shared" si="17"/>
        <v>3.9780938968389402E-3</v>
      </c>
    </row>
    <row r="163" spans="4:15" x14ac:dyDescent="0.2">
      <c r="D163"/>
      <c r="E163">
        <v>229.917442321777</v>
      </c>
      <c r="F163">
        <v>4999.74853515625</v>
      </c>
      <c r="G163" s="1">
        <v>7.0109595331769697E-5</v>
      </c>
      <c r="H163" s="1">
        <v>2.33686360085803E-8</v>
      </c>
      <c r="I163" s="29">
        <v>1.3852196969543399E-4</v>
      </c>
      <c r="J163" s="21">
        <f t="shared" si="15"/>
        <v>2.7705787345383953E-8</v>
      </c>
      <c r="K163" s="10">
        <f t="shared" si="12"/>
        <v>1.6912576275182204E-3</v>
      </c>
      <c r="L163" s="10">
        <f t="shared" si="13"/>
        <v>2.0422576275182206E-3</v>
      </c>
      <c r="M163" s="32">
        <f t="shared" si="14"/>
        <v>0.46955065028112963</v>
      </c>
      <c r="N163">
        <f t="shared" si="16"/>
        <v>0.1016827425662864</v>
      </c>
      <c r="O163" s="36">
        <f t="shared" si="17"/>
        <v>3.4906623423931029E-3</v>
      </c>
    </row>
    <row r="164" spans="4:15" x14ac:dyDescent="0.2">
      <c r="D164"/>
      <c r="E164">
        <v>229.496864318848</v>
      </c>
      <c r="F164">
        <v>4999.74853515625</v>
      </c>
      <c r="G164" s="1">
        <v>6.9646415772565198E-5</v>
      </c>
      <c r="H164" s="1">
        <v>2.4939003681849098E-8</v>
      </c>
      <c r="I164" s="29">
        <v>1.38064406258836E-4</v>
      </c>
      <c r="J164" s="21">
        <f t="shared" si="15"/>
        <v>2.7614270055388151E-8</v>
      </c>
      <c r="K164" s="10">
        <f t="shared" si="12"/>
        <v>1.6856710938158682E-3</v>
      </c>
      <c r="L164" s="10">
        <f t="shared" si="13"/>
        <v>2.0366710938158681E-3</v>
      </c>
      <c r="M164" s="32">
        <f t="shared" si="14"/>
        <v>0.46740962967958005</v>
      </c>
      <c r="N164">
        <f t="shared" si="16"/>
        <v>0.10021464676942322</v>
      </c>
      <c r="O164" s="36">
        <f t="shared" si="17"/>
        <v>3.4657666463503095E-3</v>
      </c>
    </row>
    <row r="165" spans="4:15" x14ac:dyDescent="0.2">
      <c r="D165"/>
      <c r="E165">
        <v>229.08773040771499</v>
      </c>
      <c r="F165">
        <v>4999.74853515625</v>
      </c>
      <c r="G165" s="1">
        <v>6.9197869034535206E-5</v>
      </c>
      <c r="H165" s="1">
        <v>1.9996765083580299E-8</v>
      </c>
      <c r="I165" s="29">
        <v>1.3762132282652199E-4</v>
      </c>
      <c r="J165" s="21">
        <f t="shared" si="15"/>
        <v>2.7525648911904949E-8</v>
      </c>
      <c r="K165" s="10">
        <f t="shared" si="12"/>
        <v>1.6802613509701977E-3</v>
      </c>
      <c r="L165" s="10">
        <f t="shared" si="13"/>
        <v>2.0312613509701977E-3</v>
      </c>
      <c r="M165" s="32">
        <f t="shared" si="14"/>
        <v>0.4653370527586716</v>
      </c>
      <c r="N165">
        <f t="shared" si="16"/>
        <v>9.8796684106327581E-2</v>
      </c>
      <c r="O165" s="36">
        <f t="shared" si="17"/>
        <v>2.8917382465126866E-3</v>
      </c>
    </row>
    <row r="166" spans="4:15" x14ac:dyDescent="0.2">
      <c r="D166"/>
      <c r="E166">
        <v>228.67366790771499</v>
      </c>
      <c r="F166">
        <v>4999.74853515625</v>
      </c>
      <c r="G166" s="1">
        <v>6.8831172564585999E-5</v>
      </c>
      <c r="H166" s="1">
        <v>1.9984472584299001E-8</v>
      </c>
      <c r="I166" s="29">
        <v>1.37256419415213E-4</v>
      </c>
      <c r="J166" s="21">
        <f t="shared" si="15"/>
        <v>2.7452664559043373E-8</v>
      </c>
      <c r="K166" s="10">
        <f t="shared" si="12"/>
        <v>1.6758061322129085E-3</v>
      </c>
      <c r="L166" s="10">
        <f t="shared" si="13"/>
        <v>2.0268061322129085E-3</v>
      </c>
      <c r="M166" s="32">
        <f t="shared" si="14"/>
        <v>0.4634771923909749</v>
      </c>
      <c r="N166">
        <f t="shared" si="16"/>
        <v>9.7599323738630922E-2</v>
      </c>
      <c r="O166" s="36">
        <f t="shared" si="17"/>
        <v>2.4120544467835943E-3</v>
      </c>
    </row>
    <row r="167" spans="4:15" x14ac:dyDescent="0.2">
      <c r="D167"/>
      <c r="E167">
        <v>228.25164794921901</v>
      </c>
      <c r="F167">
        <v>4999.74853515625</v>
      </c>
      <c r="G167" s="1">
        <v>6.8528739885069504E-5</v>
      </c>
      <c r="H167" s="1">
        <v>1.9146411175987999E-8</v>
      </c>
      <c r="I167" s="29">
        <v>1.3695578216207899E-4</v>
      </c>
      <c r="J167" s="21">
        <f t="shared" si="15"/>
        <v>2.7392534084276482E-8</v>
      </c>
      <c r="K167" s="10">
        <f t="shared" si="12"/>
        <v>1.6721355588836602E-3</v>
      </c>
      <c r="L167" s="10">
        <f t="shared" si="13"/>
        <v>2.0231355588836604E-3</v>
      </c>
      <c r="M167" s="32">
        <f t="shared" si="14"/>
        <v>0.46178402533985968</v>
      </c>
      <c r="N167">
        <f t="shared" si="16"/>
        <v>9.6581388621109265E-2</v>
      </c>
      <c r="O167" s="36">
        <f t="shared" si="17"/>
        <v>2.4423798823002842E-3</v>
      </c>
    </row>
    <row r="168" spans="4:15" x14ac:dyDescent="0.2">
      <c r="D168"/>
      <c r="E168">
        <v>227.83239746093801</v>
      </c>
      <c r="F168">
        <v>4999.74853515625</v>
      </c>
      <c r="G168" s="1">
        <v>6.8222402070234703E-5</v>
      </c>
      <c r="H168" s="1">
        <v>1.6990898663819E-8</v>
      </c>
      <c r="I168" s="29">
        <v>1.36651444389623E-4</v>
      </c>
      <c r="J168" s="21">
        <f t="shared" si="15"/>
        <v>2.7331663468421305E-8</v>
      </c>
      <c r="K168" s="10">
        <f t="shared" si="12"/>
        <v>1.6684198047679788E-3</v>
      </c>
      <c r="L168" s="10">
        <f t="shared" si="13"/>
        <v>2.019419804767979E-3</v>
      </c>
      <c r="M168" s="32">
        <f t="shared" si="14"/>
        <v>0.46008925560038805</v>
      </c>
      <c r="N168">
        <f t="shared" si="16"/>
        <v>9.5557419662887194E-2</v>
      </c>
      <c r="O168" s="36">
        <f t="shared" si="17"/>
        <v>1.9331274097271335E-3</v>
      </c>
    </row>
    <row r="169" spans="4:15" x14ac:dyDescent="0.2">
      <c r="D169"/>
      <c r="E169">
        <v>227.42316436767601</v>
      </c>
      <c r="F169">
        <v>4999.74853515625</v>
      </c>
      <c r="G169" s="1">
        <v>6.7997349244235494E-5</v>
      </c>
      <c r="H169" s="1">
        <v>1.6090732515542301E-8</v>
      </c>
      <c r="I169" s="29">
        <v>1.3642835088229001E-4</v>
      </c>
      <c r="J169" s="21">
        <f t="shared" si="15"/>
        <v>2.7287042522834883E-8</v>
      </c>
      <c r="K169" s="10">
        <f t="shared" si="12"/>
        <v>1.6656959870460946E-3</v>
      </c>
      <c r="L169" s="10">
        <f t="shared" si="13"/>
        <v>2.0166959870460948E-3</v>
      </c>
      <c r="M169" s="32">
        <f t="shared" si="14"/>
        <v>0.45864338294161661</v>
      </c>
      <c r="N169">
        <f t="shared" si="16"/>
        <v>9.4766319953334996E-2</v>
      </c>
      <c r="O169" s="36">
        <f t="shared" si="17"/>
        <v>1.7592251656242349E-3</v>
      </c>
    </row>
    <row r="170" spans="4:15" x14ac:dyDescent="0.2">
      <c r="D170"/>
      <c r="E170">
        <v>227.01466369628901</v>
      </c>
      <c r="F170">
        <v>4999.74853515625</v>
      </c>
      <c r="G170" s="1">
        <v>6.7792387119304905E-5</v>
      </c>
      <c r="H170" s="1">
        <v>1.76393707432056E-8</v>
      </c>
      <c r="I170" s="29">
        <v>1.3623048473963701E-4</v>
      </c>
      <c r="J170" s="21">
        <f t="shared" si="15"/>
        <v>2.7247467303949037E-8</v>
      </c>
      <c r="K170" s="10">
        <f t="shared" si="12"/>
        <v>1.6632801780323673E-3</v>
      </c>
      <c r="L170" s="10">
        <f t="shared" si="13"/>
        <v>2.0142801780323673E-3</v>
      </c>
      <c r="M170" s="32">
        <f t="shared" si="14"/>
        <v>0.457271137206119</v>
      </c>
      <c r="N170">
        <f t="shared" si="16"/>
        <v>9.4047675292056584E-2</v>
      </c>
      <c r="O170" s="36">
        <f t="shared" si="17"/>
        <v>1.3184109510991661E-3</v>
      </c>
    </row>
    <row r="171" spans="4:15" x14ac:dyDescent="0.2">
      <c r="D171"/>
      <c r="E171">
        <v>226.58771514892601</v>
      </c>
      <c r="F171">
        <v>4999.74853515625</v>
      </c>
      <c r="G171" s="1">
        <v>6.7645152422857695E-5</v>
      </c>
      <c r="H171" s="1">
        <v>2.38662422264332E-8</v>
      </c>
      <c r="I171" s="29">
        <v>1.3609095097189599E-4</v>
      </c>
      <c r="J171" s="21">
        <f t="shared" si="15"/>
        <v>2.7219559146816757E-8</v>
      </c>
      <c r="K171" s="10">
        <f t="shared" si="12"/>
        <v>1.6615765670491621E-3</v>
      </c>
      <c r="L171" s="10">
        <f t="shared" si="13"/>
        <v>2.0125765670491623E-3</v>
      </c>
      <c r="M171" s="32">
        <f t="shared" si="14"/>
        <v>0.45602512588993899</v>
      </c>
      <c r="N171">
        <f t="shared" si="16"/>
        <v>9.3484781651657328E-2</v>
      </c>
      <c r="O171" s="36">
        <f t="shared" si="17"/>
        <v>1.9327171285315012E-3</v>
      </c>
    </row>
    <row r="172" spans="4:15" x14ac:dyDescent="0.2">
      <c r="D172"/>
      <c r="E172">
        <v>226.16933441162101</v>
      </c>
      <c r="F172">
        <v>4999.74853515625</v>
      </c>
      <c r="G172" s="1">
        <v>6.7414040734746795E-5</v>
      </c>
      <c r="H172" s="1">
        <v>1.62154223260346E-8</v>
      </c>
      <c r="I172" s="29">
        <v>1.3586063153060799E-4</v>
      </c>
      <c r="J172" s="21">
        <f t="shared" si="15"/>
        <v>2.7173492941752945E-8</v>
      </c>
      <c r="K172" s="10">
        <f t="shared" si="12"/>
        <v>1.6587645256617885E-3</v>
      </c>
      <c r="L172" s="10">
        <f t="shared" si="13"/>
        <v>2.0097645256617887E-3</v>
      </c>
      <c r="M172" s="32">
        <f t="shared" si="14"/>
        <v>0.45454710509301394</v>
      </c>
      <c r="N172">
        <f t="shared" si="16"/>
        <v>9.2676170034420316E-2</v>
      </c>
      <c r="O172" s="36">
        <f t="shared" si="17"/>
        <v>1.4303715082733303E-3</v>
      </c>
    </row>
    <row r="173" spans="4:15" x14ac:dyDescent="0.2">
      <c r="D173"/>
      <c r="E173">
        <v>225.76541137695301</v>
      </c>
      <c r="F173">
        <v>4999.74853515625</v>
      </c>
      <c r="G173" s="1">
        <v>6.7264282927124706E-5</v>
      </c>
      <c r="H173" s="1">
        <v>1.9065293516137799E-8</v>
      </c>
      <c r="I173" s="29">
        <v>1.3571107387810399E-4</v>
      </c>
      <c r="J173" s="21">
        <f t="shared" si="15"/>
        <v>2.7143579906836818E-8</v>
      </c>
      <c r="K173" s="10">
        <f t="shared" si="12"/>
        <v>1.6569385299651693E-3</v>
      </c>
      <c r="L173" s="10">
        <f t="shared" si="13"/>
        <v>2.0079385299651693E-3</v>
      </c>
      <c r="M173" s="32">
        <f t="shared" si="14"/>
        <v>0.45332306823722074</v>
      </c>
      <c r="N173">
        <f t="shared" si="16"/>
        <v>9.2098410034095912E-2</v>
      </c>
      <c r="O173" s="36">
        <f t="shared" si="17"/>
        <v>9.7671926730297687E-4</v>
      </c>
    </row>
    <row r="174" spans="4:15" x14ac:dyDescent="0.2">
      <c r="D174"/>
      <c r="E174">
        <v>225.360542297363</v>
      </c>
      <c r="F174">
        <v>4999.74853515625</v>
      </c>
      <c r="G174" s="1">
        <v>6.7181000845753703E-5</v>
      </c>
      <c r="H174" s="1">
        <v>2.1918635416886699E-8</v>
      </c>
      <c r="I174" s="29">
        <v>1.35627380614915E-4</v>
      </c>
      <c r="J174" s="21">
        <f t="shared" si="15"/>
        <v>2.7126840412320145E-8</v>
      </c>
      <c r="K174" s="10">
        <f t="shared" si="12"/>
        <v>1.6559166929955428E-3</v>
      </c>
      <c r="L174" s="10">
        <f t="shared" si="13"/>
        <v>2.006916692995543E-3</v>
      </c>
      <c r="M174" s="32">
        <f t="shared" si="14"/>
        <v>0.45227983427910595</v>
      </c>
      <c r="N174">
        <f t="shared" si="16"/>
        <v>9.1702966603325123E-2</v>
      </c>
      <c r="O174" s="36">
        <f t="shared" si="17"/>
        <v>1.0017119439947758E-3</v>
      </c>
    </row>
    <row r="175" spans="4:15" x14ac:dyDescent="0.2">
      <c r="D175"/>
      <c r="E175">
        <v>224.92958831787101</v>
      </c>
      <c r="F175">
        <v>4999.74853515625</v>
      </c>
      <c r="G175" s="1">
        <v>6.7088130807124198E-5</v>
      </c>
      <c r="H175" s="1">
        <v>1.5962260088152699E-8</v>
      </c>
      <c r="I175" s="29">
        <v>1.3553404214238901E-4</v>
      </c>
      <c r="J175" s="21">
        <f t="shared" si="15"/>
        <v>2.7108171778913947E-8</v>
      </c>
      <c r="K175" s="10">
        <f t="shared" si="12"/>
        <v>1.6547770946780515E-3</v>
      </c>
      <c r="L175" s="10">
        <f t="shared" si="13"/>
        <v>2.0057770946780517E-3</v>
      </c>
      <c r="M175" s="32">
        <f t="shared" si="14"/>
        <v>0.45115861616334957</v>
      </c>
      <c r="N175">
        <f t="shared" si="16"/>
        <v>9.1271274854755918E-2</v>
      </c>
      <c r="O175" s="36">
        <f t="shared" si="17"/>
        <v>1.2402437702093609E-3</v>
      </c>
    </row>
    <row r="176" spans="4:15" x14ac:dyDescent="0.2">
      <c r="D176"/>
      <c r="E176">
        <v>224.56744384765599</v>
      </c>
      <c r="F176">
        <v>4999.74853515625</v>
      </c>
      <c r="G176" s="1">
        <v>6.6976039497221402E-5</v>
      </c>
      <c r="H176" s="1">
        <v>1.7487114633491798E-8</v>
      </c>
      <c r="I176" s="29">
        <v>1.35423824034735E-4</v>
      </c>
      <c r="J176" s="21">
        <f t="shared" si="15"/>
        <v>2.7086127048688217E-8</v>
      </c>
      <c r="K176" s="10">
        <f t="shared" si="12"/>
        <v>1.6534314076677504E-3</v>
      </c>
      <c r="L176" s="10">
        <f t="shared" si="13"/>
        <v>2.0044314076677503E-3</v>
      </c>
      <c r="M176" s="32">
        <f t="shared" si="14"/>
        <v>0.4501300375879056</v>
      </c>
      <c r="N176">
        <f t="shared" si="16"/>
        <v>9.0822127431655977E-2</v>
      </c>
      <c r="O176" s="36">
        <f t="shared" si="17"/>
        <v>1.1567011236448645E-3</v>
      </c>
    </row>
    <row r="177" spans="4:15" x14ac:dyDescent="0.2">
      <c r="D177"/>
      <c r="E177">
        <v>224.14611816406199</v>
      </c>
      <c r="F177">
        <v>4999.74853515625</v>
      </c>
      <c r="G177" s="1">
        <v>6.6857965818228399E-5</v>
      </c>
      <c r="H177" s="1">
        <v>1.81854245900281E-8</v>
      </c>
      <c r="I177" s="29">
        <v>1.35308007869509E-4</v>
      </c>
      <c r="J177" s="21">
        <f t="shared" si="15"/>
        <v>2.7062962650636672E-8</v>
      </c>
      <c r="K177" s="10">
        <f t="shared" si="12"/>
        <v>1.6520173722388647E-3</v>
      </c>
      <c r="L177" s="10">
        <f t="shared" si="13"/>
        <v>2.0030173722388649E-3</v>
      </c>
      <c r="M177" s="32">
        <f t="shared" si="14"/>
        <v>0.44896856860252154</v>
      </c>
      <c r="N177">
        <f t="shared" si="16"/>
        <v>9.033477954002235E-2</v>
      </c>
      <c r="O177" s="36">
        <f t="shared" si="17"/>
        <v>7.6811694716326481E-4</v>
      </c>
    </row>
    <row r="178" spans="4:15" x14ac:dyDescent="0.2">
      <c r="D178"/>
      <c r="E178">
        <v>223.72611999511699</v>
      </c>
      <c r="F178">
        <v>4999.74853515625</v>
      </c>
      <c r="G178" s="1">
        <v>6.6797383591943695E-5</v>
      </c>
      <c r="H178" s="1">
        <v>1.7269237802766202E-8</v>
      </c>
      <c r="I178" s="29">
        <v>1.3525187064671799E-4</v>
      </c>
      <c r="J178" s="21">
        <f t="shared" si="15"/>
        <v>2.7051734641388552E-8</v>
      </c>
      <c r="K178" s="10">
        <f t="shared" si="12"/>
        <v>1.6513319755004142E-3</v>
      </c>
      <c r="L178" s="10">
        <f t="shared" si="13"/>
        <v>2.0023319755004144E-3</v>
      </c>
      <c r="M178" s="32">
        <f t="shared" si="14"/>
        <v>0.44797396382086535</v>
      </c>
      <c r="N178">
        <f t="shared" si="16"/>
        <v>9.0012171828678156E-2</v>
      </c>
      <c r="O178" s="36">
        <f t="shared" si="17"/>
        <v>8.0564977852973989E-4</v>
      </c>
    </row>
    <row r="179" spans="4:15" x14ac:dyDescent="0.2">
      <c r="D179"/>
      <c r="E179">
        <v>223.31975555419899</v>
      </c>
      <c r="F179">
        <v>4999.74853515625</v>
      </c>
      <c r="G179" s="1">
        <v>6.6732430649006606E-5</v>
      </c>
      <c r="H179" s="1">
        <v>1.61217464208253E-8</v>
      </c>
      <c r="I179" s="29">
        <v>1.3519176090845799E-4</v>
      </c>
      <c r="J179" s="21">
        <f t="shared" si="15"/>
        <v>2.7039712089086704E-8</v>
      </c>
      <c r="K179" s="10">
        <f t="shared" si="12"/>
        <v>1.6505980770903362E-3</v>
      </c>
      <c r="L179" s="10">
        <f t="shared" si="13"/>
        <v>2.0015980770903361E-3</v>
      </c>
      <c r="M179" s="32">
        <f t="shared" si="14"/>
        <v>0.44699639329356861</v>
      </c>
      <c r="N179">
        <f t="shared" si="16"/>
        <v>8.968478440685021E-2</v>
      </c>
      <c r="O179" s="36">
        <f t="shared" si="17"/>
        <v>8.8633949116639335E-4</v>
      </c>
    </row>
    <row r="180" spans="4:15" x14ac:dyDescent="0.2">
      <c r="D180"/>
      <c r="E180">
        <v>222.90155029296901</v>
      </c>
      <c r="F180">
        <v>4999.74853515625</v>
      </c>
      <c r="G180" s="1">
        <v>6.6655996075042304E-5</v>
      </c>
      <c r="H180" s="1">
        <v>1.85940115595064E-8</v>
      </c>
      <c r="I180" s="29">
        <v>1.3511727134680399E-4</v>
      </c>
      <c r="J180" s="21">
        <f t="shared" si="15"/>
        <v>2.7024813427457981E-8</v>
      </c>
      <c r="K180" s="10">
        <f t="shared" si="12"/>
        <v>1.6496886109630873E-3</v>
      </c>
      <c r="L180" s="10">
        <f t="shared" si="13"/>
        <v>2.0006886109630874E-3</v>
      </c>
      <c r="M180" s="32">
        <f t="shared" si="14"/>
        <v>0.44595659303715895</v>
      </c>
      <c r="N180">
        <f t="shared" si="16"/>
        <v>8.9314112568408516E-2</v>
      </c>
      <c r="O180" s="36">
        <f t="shared" si="17"/>
        <v>5.9055123668286518E-4</v>
      </c>
    </row>
    <row r="181" spans="4:15" x14ac:dyDescent="0.2">
      <c r="D181"/>
      <c r="E181">
        <v>222.46983337402301</v>
      </c>
      <c r="F181">
        <v>4999.74853515625</v>
      </c>
      <c r="G181" s="1">
        <v>6.6624668593524706E-5</v>
      </c>
      <c r="H181" s="1">
        <v>1.33630621649978E-8</v>
      </c>
      <c r="I181" s="29">
        <v>1.3508709432948201E-4</v>
      </c>
      <c r="J181" s="21">
        <f t="shared" si="15"/>
        <v>2.7018777720439959E-8</v>
      </c>
      <c r="K181" s="10">
        <f t="shared" si="12"/>
        <v>1.6493201704129436E-3</v>
      </c>
      <c r="L181" s="10">
        <f t="shared" si="13"/>
        <v>2.0003201704129436E-3</v>
      </c>
      <c r="M181" s="32">
        <f t="shared" si="14"/>
        <v>0.4450108950064649</v>
      </c>
      <c r="N181">
        <f t="shared" si="16"/>
        <v>8.9059161608028042E-2</v>
      </c>
      <c r="O181" s="36">
        <f t="shared" si="17"/>
        <v>5.231270547295106E-4</v>
      </c>
    </row>
    <row r="182" spans="4:15" x14ac:dyDescent="0.2">
      <c r="D182"/>
      <c r="E182">
        <v>222.04063415527301</v>
      </c>
      <c r="F182">
        <v>4999.74853515625</v>
      </c>
      <c r="G182" s="1">
        <v>6.6604648438832795E-5</v>
      </c>
      <c r="H182" s="1">
        <v>1.6161162134955301E-8</v>
      </c>
      <c r="I182" s="29">
        <v>1.3506765156269101E-4</v>
      </c>
      <c r="J182" s="21">
        <f t="shared" si="15"/>
        <v>2.7014888971505029E-8</v>
      </c>
      <c r="K182" s="10">
        <f t="shared" si="12"/>
        <v>1.6490827876518724E-3</v>
      </c>
      <c r="L182" s="10">
        <f t="shared" si="13"/>
        <v>2.0000827876518724E-3</v>
      </c>
      <c r="M182" s="32">
        <f t="shared" si="14"/>
        <v>0.444099650533268</v>
      </c>
      <c r="N182">
        <f t="shared" si="16"/>
        <v>8.8834635884831148E-2</v>
      </c>
      <c r="O182" s="36">
        <f t="shared" si="17"/>
        <v>8.1418156461860239E-4</v>
      </c>
    </row>
    <row r="183" spans="4:15" x14ac:dyDescent="0.2">
      <c r="D183"/>
      <c r="E183">
        <v>221.61765289306601</v>
      </c>
      <c r="F183">
        <v>4999.74853515625</v>
      </c>
      <c r="G183" s="1">
        <v>6.6539446165721902E-5</v>
      </c>
      <c r="H183" s="1">
        <v>1.82416053913441E-8</v>
      </c>
      <c r="I183" s="29">
        <v>1.3500291798419E-4</v>
      </c>
      <c r="J183" s="21">
        <f t="shared" si="15"/>
        <v>2.7001941604643313E-8</v>
      </c>
      <c r="K183" s="10">
        <f t="shared" si="12"/>
        <v>1.6482924353443135E-3</v>
      </c>
      <c r="L183" s="10">
        <f t="shared" si="13"/>
        <v>1.9992924353443137E-3</v>
      </c>
      <c r="M183" s="32">
        <f t="shared" si="14"/>
        <v>0.44307849696786872</v>
      </c>
      <c r="N183">
        <f t="shared" si="16"/>
        <v>8.8490252338963099E-2</v>
      </c>
      <c r="O183" s="36">
        <f t="shared" si="17"/>
        <v>5.9210144984020788E-4</v>
      </c>
    </row>
    <row r="184" spans="4:15" x14ac:dyDescent="0.2">
      <c r="D184"/>
      <c r="E184">
        <v>221.20831298828099</v>
      </c>
      <c r="F184">
        <v>4999.74853515625</v>
      </c>
      <c r="G184" s="1">
        <v>6.6505767335839198E-5</v>
      </c>
      <c r="H184" s="1">
        <v>1.5227475862957799E-8</v>
      </c>
      <c r="I184" s="29">
        <v>1.34973695383387E-4</v>
      </c>
      <c r="J184" s="21">
        <f t="shared" si="15"/>
        <v>2.6996096790529659E-8</v>
      </c>
      <c r="K184" s="10">
        <f t="shared" si="12"/>
        <v>1.6479356475610279E-3</v>
      </c>
      <c r="L184" s="10">
        <f t="shared" si="13"/>
        <v>1.9989356475610281E-3</v>
      </c>
      <c r="M184" s="32">
        <f t="shared" si="14"/>
        <v>0.44218118236911202</v>
      </c>
      <c r="N184">
        <f t="shared" si="16"/>
        <v>8.824788158786244E-2</v>
      </c>
      <c r="O184" s="36">
        <f t="shared" si="17"/>
        <v>6.1093012273127922E-4</v>
      </c>
    </row>
    <row r="185" spans="4:15" x14ac:dyDescent="0.2">
      <c r="D185"/>
      <c r="E185">
        <v>220.80096435546901</v>
      </c>
      <c r="F185">
        <v>4999.74853515625</v>
      </c>
      <c r="G185" s="1">
        <v>6.6469035826382093E-5</v>
      </c>
      <c r="H185" s="1">
        <v>1.3415627372660301E-8</v>
      </c>
      <c r="I185" s="29">
        <v>1.3494166230104801E-4</v>
      </c>
      <c r="J185" s="21">
        <f t="shared" si="15"/>
        <v>2.6989689851837893E-8</v>
      </c>
      <c r="K185" s="10">
        <f t="shared" si="12"/>
        <v>1.6475445457382785E-3</v>
      </c>
      <c r="L185" s="10">
        <f t="shared" si="13"/>
        <v>1.9985445457382785E-3</v>
      </c>
      <c r="M185" s="32">
        <f t="shared" si="14"/>
        <v>0.44128056300637464</v>
      </c>
      <c r="N185">
        <f t="shared" si="16"/>
        <v>8.7999020037624193E-2</v>
      </c>
      <c r="O185" s="36">
        <f t="shared" si="17"/>
        <v>2.6533632608495301E-4</v>
      </c>
    </row>
    <row r="186" spans="4:15" x14ac:dyDescent="0.2">
      <c r="D186"/>
      <c r="E186">
        <v>220.384727478027</v>
      </c>
      <c r="F186">
        <v>4999.74853515625</v>
      </c>
      <c r="G186" s="1">
        <v>6.6487475964603494E-5</v>
      </c>
      <c r="H186" s="1">
        <v>1.6272518180209901E-8</v>
      </c>
      <c r="I186" s="29">
        <v>1.3496226855149799E-4</v>
      </c>
      <c r="J186" s="21">
        <f t="shared" si="15"/>
        <v>2.6993811309208215E-8</v>
      </c>
      <c r="K186" s="10">
        <f t="shared" si="12"/>
        <v>1.6477961338316669E-3</v>
      </c>
      <c r="L186" s="10">
        <f t="shared" si="13"/>
        <v>1.9987961338316668E-3</v>
      </c>
      <c r="M186" s="32">
        <f t="shared" si="14"/>
        <v>0.44050414123862586</v>
      </c>
      <c r="N186">
        <f t="shared" si="16"/>
        <v>8.7888577273782659E-2</v>
      </c>
      <c r="O186" s="36">
        <f t="shared" si="17"/>
        <v>5.9719520512703864E-4</v>
      </c>
    </row>
    <row r="187" spans="4:15" x14ac:dyDescent="0.2">
      <c r="D187"/>
      <c r="E187">
        <v>219.98114013671901</v>
      </c>
      <c r="F187">
        <v>4999.74853515625</v>
      </c>
      <c r="G187" s="1">
        <v>6.6455717375455399E-5</v>
      </c>
      <c r="H187" s="1">
        <v>1.5933228623305901E-8</v>
      </c>
      <c r="I187" s="29">
        <v>1.3493245589938599E-4</v>
      </c>
      <c r="J187" s="21">
        <f t="shared" si="15"/>
        <v>2.6987848478897378E-8</v>
      </c>
      <c r="K187" s="10">
        <f t="shared" si="12"/>
        <v>1.6474321419292139E-3</v>
      </c>
      <c r="L187" s="10">
        <f t="shared" si="13"/>
        <v>1.9984321419292141E-3</v>
      </c>
      <c r="M187" s="32">
        <f t="shared" si="14"/>
        <v>0.43961738106745396</v>
      </c>
      <c r="N187">
        <f t="shared" si="16"/>
        <v>8.7647556848703553E-2</v>
      </c>
      <c r="O187" s="36">
        <f t="shared" si="17"/>
        <v>6.4604629801894757E-4</v>
      </c>
    </row>
    <row r="188" spans="4:15" x14ac:dyDescent="0.2">
      <c r="D188"/>
      <c r="E188">
        <v>219.57154846191401</v>
      </c>
      <c r="F188">
        <v>4999.74853515625</v>
      </c>
      <c r="G188" s="1">
        <v>6.64141418877681E-5</v>
      </c>
      <c r="H188" s="1">
        <v>1.4907760701004401E-8</v>
      </c>
      <c r="I188" s="29">
        <v>1.3489462388938201E-4</v>
      </c>
      <c r="J188" s="21">
        <f t="shared" si="15"/>
        <v>2.6980281696340622E-8</v>
      </c>
      <c r="K188" s="10">
        <f t="shared" si="12"/>
        <v>1.6469702392027058E-3</v>
      </c>
      <c r="L188" s="10">
        <f t="shared" si="13"/>
        <v>1.9979702392027058E-3</v>
      </c>
      <c r="M188" s="32">
        <f t="shared" si="14"/>
        <v>0.43869741920255884</v>
      </c>
      <c r="N188">
        <f t="shared" si="16"/>
        <v>8.7382941663496402E-2</v>
      </c>
      <c r="O188" s="36">
        <f t="shared" si="17"/>
        <v>3.9782673037125831E-4</v>
      </c>
    </row>
    <row r="189" spans="4:15" x14ac:dyDescent="0.2">
      <c r="D189"/>
      <c r="E189">
        <v>219.157676696777</v>
      </c>
      <c r="F189">
        <v>4999.74853515625</v>
      </c>
      <c r="G189" s="1">
        <v>6.6410222358571805E-5</v>
      </c>
      <c r="H189" s="1">
        <v>1.30482283911135E-8</v>
      </c>
      <c r="I189" s="29">
        <v>1.3489464608650199E-4</v>
      </c>
      <c r="J189" s="21">
        <f t="shared" si="15"/>
        <v>2.6980286135987903E-8</v>
      </c>
      <c r="K189" s="10">
        <f t="shared" si="12"/>
        <v>1.6469705102142181E-3</v>
      </c>
      <c r="L189" s="10">
        <f t="shared" si="13"/>
        <v>1.9979705102142181E-3</v>
      </c>
      <c r="M189" s="32">
        <f t="shared" si="14"/>
        <v>0.43787057512722222</v>
      </c>
      <c r="N189">
        <f t="shared" si="16"/>
        <v>8.7218292412378967E-2</v>
      </c>
      <c r="O189" s="36">
        <f t="shared" si="17"/>
        <v>2.348458637445304E-4</v>
      </c>
    </row>
    <row r="190" spans="4:15" x14ac:dyDescent="0.2">
      <c r="D190"/>
      <c r="E190">
        <v>218.73661804199199</v>
      </c>
      <c r="F190">
        <v>4999.74853515625</v>
      </c>
      <c r="G190" s="1">
        <v>6.6434324978450598E-5</v>
      </c>
      <c r="H190" s="1">
        <v>2.0396952004620299E-8</v>
      </c>
      <c r="I190" s="29">
        <v>1.3492036482005E-4</v>
      </c>
      <c r="J190" s="21">
        <f t="shared" si="15"/>
        <v>2.6985430141404806E-8</v>
      </c>
      <c r="K190" s="10">
        <f t="shared" si="12"/>
        <v>1.6472845181970588E-3</v>
      </c>
      <c r="L190" s="10">
        <f t="shared" si="13"/>
        <v>1.998284518197059E-3</v>
      </c>
      <c r="M190" s="32">
        <f t="shared" si="14"/>
        <v>0.43709799739609606</v>
      </c>
      <c r="N190">
        <f t="shared" si="16"/>
        <v>8.711940852890887E-2</v>
      </c>
      <c r="O190" s="36">
        <f t="shared" si="17"/>
        <v>4.1184539676682614E-4</v>
      </c>
    </row>
    <row r="191" spans="4:15" x14ac:dyDescent="0.2">
      <c r="D191"/>
      <c r="E191">
        <v>218.30381774902301</v>
      </c>
      <c r="F191">
        <v>4999.74853515625</v>
      </c>
      <c r="G191" s="1">
        <v>6.6431052469641101E-5</v>
      </c>
      <c r="H191" s="1">
        <v>2.08654725023907E-8</v>
      </c>
      <c r="I191" s="29">
        <v>1.3491816279156599E-4</v>
      </c>
      <c r="J191" s="21">
        <f t="shared" si="15"/>
        <v>2.6984989713557581E-8</v>
      </c>
      <c r="K191" s="10">
        <f t="shared" si="12"/>
        <v>1.647257632949341E-3</v>
      </c>
      <c r="L191" s="10">
        <f t="shared" si="13"/>
        <v>1.9982576329493412E-3</v>
      </c>
      <c r="M191" s="32">
        <f t="shared" si="14"/>
        <v>0.43622727011896711</v>
      </c>
      <c r="N191">
        <f t="shared" si="16"/>
        <v>8.6941161720530263E-2</v>
      </c>
      <c r="O191" s="36">
        <f t="shared" si="17"/>
        <v>6.9450640427063455E-4</v>
      </c>
    </row>
    <row r="192" spans="4:15" x14ac:dyDescent="0.2">
      <c r="D192"/>
      <c r="E192">
        <v>217.865852355957</v>
      </c>
      <c r="F192">
        <v>4999.74853515625</v>
      </c>
      <c r="G192" s="1">
        <v>6.6383478406309499E-5</v>
      </c>
      <c r="H192" s="1">
        <v>1.5735332959790699E-8</v>
      </c>
      <c r="I192" s="29">
        <v>1.3486938568020601E-4</v>
      </c>
      <c r="J192" s="21">
        <f t="shared" si="15"/>
        <v>2.6975233800631761E-8</v>
      </c>
      <c r="K192" s="10">
        <f t="shared" si="12"/>
        <v>1.6466620980907388E-3</v>
      </c>
      <c r="L192" s="10">
        <f t="shared" si="13"/>
        <v>1.997662098090739E-3</v>
      </c>
      <c r="M192" s="32">
        <f t="shared" si="14"/>
        <v>0.43522235571972823</v>
      </c>
      <c r="N192">
        <f t="shared" si="16"/>
        <v>8.6636991950197015E-2</v>
      </c>
      <c r="O192" s="36">
        <f t="shared" si="17"/>
        <v>1.7336031469558505E-4</v>
      </c>
    </row>
    <row r="193" spans="4:15" x14ac:dyDescent="0.2">
      <c r="D193"/>
      <c r="E193">
        <v>217.44207763671901</v>
      </c>
      <c r="F193">
        <v>4999.74853515625</v>
      </c>
      <c r="G193" s="1">
        <v>6.6420916184414797E-5</v>
      </c>
      <c r="H193" s="1">
        <v>1.28651743953242E-8</v>
      </c>
      <c r="I193" s="29">
        <v>1.34905189805846E-4</v>
      </c>
      <c r="J193" s="21">
        <f t="shared" si="15"/>
        <v>2.6982394985917028E-8</v>
      </c>
      <c r="K193" s="10">
        <f t="shared" si="12"/>
        <v>1.6470992417490222E-3</v>
      </c>
      <c r="L193" s="10">
        <f t="shared" si="13"/>
        <v>1.9980992417490224E-3</v>
      </c>
      <c r="M193" s="32">
        <f t="shared" si="14"/>
        <v>0.43447085045026029</v>
      </c>
      <c r="N193">
        <f t="shared" si="16"/>
        <v>8.6563526231509882E-2</v>
      </c>
      <c r="O193" s="36">
        <f t="shared" si="17"/>
        <v>6.2918847039196912E-4</v>
      </c>
    </row>
    <row r="194" spans="4:15" x14ac:dyDescent="0.2">
      <c r="D194"/>
      <c r="E194">
        <v>217.053146362305</v>
      </c>
      <c r="F194">
        <v>4999.74853515625</v>
      </c>
      <c r="G194" s="1">
        <v>6.6382164185484302E-5</v>
      </c>
      <c r="H194" s="1">
        <v>1.46567921664604E-8</v>
      </c>
      <c r="I194" s="29">
        <v>1.3487127452841501E-4</v>
      </c>
      <c r="J194" s="21">
        <f t="shared" si="15"/>
        <v>2.6975611589273672E-8</v>
      </c>
      <c r="K194" s="10">
        <f t="shared" si="12"/>
        <v>1.6466851596234886E-3</v>
      </c>
      <c r="L194" s="10">
        <f t="shared" si="13"/>
        <v>1.9976851596234888E-3</v>
      </c>
      <c r="M194" s="32">
        <f t="shared" si="14"/>
        <v>0.43360384933756174</v>
      </c>
      <c r="N194">
        <f t="shared" si="16"/>
        <v>8.6318815157873735E-2</v>
      </c>
      <c r="O194" s="36">
        <f t="shared" si="17"/>
        <v>2.317516359356794E-4</v>
      </c>
    </row>
    <row r="195" spans="4:15" x14ac:dyDescent="0.2">
      <c r="D195"/>
      <c r="E195">
        <v>216.64907836914099</v>
      </c>
      <c r="F195">
        <v>4999.74853515625</v>
      </c>
      <c r="G195" s="1">
        <v>6.64021471282464E-5</v>
      </c>
      <c r="H195" s="1">
        <v>1.5535867713262902E-8</v>
      </c>
      <c r="I195" s="29">
        <v>1.34896622349359E-4</v>
      </c>
      <c r="J195" s="21">
        <f t="shared" si="15"/>
        <v>2.6980681408438727E-8</v>
      </c>
      <c r="K195" s="10">
        <f t="shared" si="12"/>
        <v>1.6469946390194772E-3</v>
      </c>
      <c r="L195" s="10">
        <f t="shared" si="13"/>
        <v>1.9979946390194774E-3</v>
      </c>
      <c r="M195" s="32">
        <f t="shared" si="14"/>
        <v>0.43286369713005435</v>
      </c>
      <c r="N195">
        <f t="shared" si="16"/>
        <v>8.622517173942873E-2</v>
      </c>
      <c r="O195" s="36">
        <f t="shared" si="17"/>
        <v>3.3680343830199577E-4</v>
      </c>
    </row>
    <row r="196" spans="4:15" x14ac:dyDescent="0.2">
      <c r="D196"/>
      <c r="E196">
        <v>216.25590515136699</v>
      </c>
      <c r="F196">
        <v>4999.74853515625</v>
      </c>
      <c r="G196" s="1">
        <v>6.6407115426015605E-5</v>
      </c>
      <c r="H196" s="1">
        <v>1.93994222000169E-8</v>
      </c>
      <c r="I196" s="29">
        <v>1.3490573435157699E-4</v>
      </c>
      <c r="J196" s="21">
        <f t="shared" si="15"/>
        <v>2.6982503900540867E-8</v>
      </c>
      <c r="K196" s="10">
        <f t="shared" si="12"/>
        <v>1.6471058902764947E-3</v>
      </c>
      <c r="L196" s="10">
        <f t="shared" si="13"/>
        <v>1.9981058902764949E-3</v>
      </c>
      <c r="M196" s="32">
        <f t="shared" si="14"/>
        <v>0.43210219789002136</v>
      </c>
      <c r="N196">
        <f t="shared" si="16"/>
        <v>8.6092749647834185E-2</v>
      </c>
      <c r="O196" s="36">
        <f t="shared" si="17"/>
        <v>4.3355159602204455E-4</v>
      </c>
    </row>
    <row r="197" spans="4:15" x14ac:dyDescent="0.2">
      <c r="D197"/>
      <c r="E197">
        <v>215.819938659668</v>
      </c>
      <c r="F197">
        <v>4999.74853515625</v>
      </c>
      <c r="G197" s="1">
        <v>6.6396848629103898E-5</v>
      </c>
      <c r="H197" s="1">
        <v>1.3588799602460501E-8</v>
      </c>
      <c r="I197" s="29">
        <v>1.34899869810077E-4</v>
      </c>
      <c r="J197" s="21">
        <f t="shared" si="15"/>
        <v>2.6981330933248859E-8</v>
      </c>
      <c r="K197" s="10">
        <f t="shared" ref="K197:K260" si="18">J197*B$6</f>
        <v>1.6470342882731043E-3</v>
      </c>
      <c r="L197" s="10">
        <f t="shared" ref="L197:L260" si="19">K197+B$7</f>
        <v>1.9980342882731043E-3</v>
      </c>
      <c r="M197" s="32">
        <f t="shared" ref="M197:M260" si="20">L197*E197</f>
        <v>0.43121563753501474</v>
      </c>
      <c r="N197">
        <f t="shared" si="16"/>
        <v>8.5903735679545956E-2</v>
      </c>
      <c r="O197" s="36">
        <f t="shared" si="17"/>
        <v>2.1185733309321366E-4</v>
      </c>
    </row>
    <row r="198" spans="4:15" x14ac:dyDescent="0.2">
      <c r="D198"/>
      <c r="E198">
        <v>215.38409423828099</v>
      </c>
      <c r="F198">
        <v>4999.74853515625</v>
      </c>
      <c r="G198" s="1">
        <v>6.6427682245840598E-5</v>
      </c>
      <c r="H198" s="1">
        <v>1.48037038050861E-8</v>
      </c>
      <c r="I198" s="29">
        <v>1.34930726737342E-4</v>
      </c>
      <c r="J198" s="21">
        <f t="shared" ref="J198:J261" si="21">I198/F198</f>
        <v>2.6987502629094765E-8</v>
      </c>
      <c r="K198" s="10">
        <f t="shared" si="18"/>
        <v>1.6474110300543066E-3</v>
      </c>
      <c r="L198" s="10">
        <f t="shared" si="19"/>
        <v>1.9984110300543066E-3</v>
      </c>
      <c r="M198" s="32">
        <f t="shared" si="20"/>
        <v>0.43042594962403696</v>
      </c>
      <c r="N198">
        <f t="shared" ref="N198:N261" si="22">((M198/E198)-$B$8)*E198</f>
        <v>8.5811398842787351E-2</v>
      </c>
      <c r="O198" s="36">
        <f t="shared" ref="O198:O261" si="23">(N199-N198)/(E199-E198)</f>
        <v>4.2779922479102138E-4</v>
      </c>
    </row>
    <row r="199" spans="4:15" x14ac:dyDescent="0.2">
      <c r="D199"/>
      <c r="E199">
        <v>214.937461853027</v>
      </c>
      <c r="F199">
        <v>4999.74853515625</v>
      </c>
      <c r="G199" s="1">
        <v>6.6423204287527105E-5</v>
      </c>
      <c r="H199" s="1">
        <v>1.73482351654808E-8</v>
      </c>
      <c r="I199" s="29">
        <v>1.34925725011382E-4</v>
      </c>
      <c r="J199" s="21">
        <f t="shared" si="21"/>
        <v>2.6986502233589904E-8</v>
      </c>
      <c r="K199" s="10">
        <f t="shared" si="18"/>
        <v>1.6473499624330534E-3</v>
      </c>
      <c r="L199" s="10">
        <f t="shared" si="19"/>
        <v>1.9983499624330534E-3</v>
      </c>
      <c r="M199" s="32">
        <f t="shared" si="20"/>
        <v>0.42952026881945232</v>
      </c>
      <c r="N199">
        <f t="shared" si="22"/>
        <v>8.5620329854609128E-2</v>
      </c>
      <c r="O199" s="36">
        <f t="shared" si="23"/>
        <v>9.8550068303429695E-5</v>
      </c>
    </row>
    <row r="200" spans="4:15" x14ac:dyDescent="0.2">
      <c r="D200"/>
      <c r="E200">
        <v>214.49655914306601</v>
      </c>
      <c r="F200">
        <v>4999.74853515625</v>
      </c>
      <c r="G200" s="1">
        <v>6.6469779774922303E-5</v>
      </c>
      <c r="H200" s="1">
        <v>1.85531290068931E-8</v>
      </c>
      <c r="I200" s="29">
        <v>1.3497619843959999E-4</v>
      </c>
      <c r="J200" s="21">
        <f t="shared" si="21"/>
        <v>2.6996597426950746E-8</v>
      </c>
      <c r="K200" s="10">
        <f t="shared" si="18"/>
        <v>1.6479662081495153E-3</v>
      </c>
      <c r="L200" s="10">
        <f t="shared" si="19"/>
        <v>1.9989662081495154E-3</v>
      </c>
      <c r="M200" s="32">
        <f t="shared" si="20"/>
        <v>0.42877137349133293</v>
      </c>
      <c r="N200">
        <f t="shared" si="22"/>
        <v>8.5576878862427305E-2</v>
      </c>
      <c r="O200" s="36">
        <f t="shared" si="23"/>
        <v>3.8495093409777841E-4</v>
      </c>
    </row>
    <row r="201" spans="4:15" x14ac:dyDescent="0.2">
      <c r="D201"/>
      <c r="E201">
        <v>214.08676910400399</v>
      </c>
      <c r="F201">
        <v>4999.74853515625</v>
      </c>
      <c r="G201" s="1">
        <v>6.6468182820888299E-5</v>
      </c>
      <c r="H201" s="1">
        <v>1.6136212879175701E-8</v>
      </c>
      <c r="I201" s="29">
        <v>1.3497839570265701E-4</v>
      </c>
      <c r="J201" s="21">
        <f t="shared" si="21"/>
        <v>2.6997036901664638E-8</v>
      </c>
      <c r="K201" s="10">
        <f t="shared" si="18"/>
        <v>1.6479930352146588E-3</v>
      </c>
      <c r="L201" s="10">
        <f t="shared" si="19"/>
        <v>1.998993035214659E-3</v>
      </c>
      <c r="M201" s="32">
        <f t="shared" si="20"/>
        <v>0.42795796037051281</v>
      </c>
      <c r="N201">
        <f t="shared" si="22"/>
        <v>8.5419129804106417E-2</v>
      </c>
      <c r="O201" s="36">
        <f t="shared" si="23"/>
        <v>4.087183780681146E-4</v>
      </c>
    </row>
    <row r="202" spans="4:15" x14ac:dyDescent="0.2">
      <c r="D202"/>
      <c r="E202">
        <v>213.69857025146499</v>
      </c>
      <c r="F202">
        <v>4999.74853515625</v>
      </c>
      <c r="G202" s="1">
        <v>6.6468861624086303E-5</v>
      </c>
      <c r="H202" s="1">
        <v>1.9496490720351602E-8</v>
      </c>
      <c r="I202" s="29">
        <v>1.3497694870961901E-4</v>
      </c>
      <c r="J202" s="21">
        <f t="shared" si="21"/>
        <v>2.6996747488501591E-8</v>
      </c>
      <c r="K202" s="10">
        <f t="shared" si="18"/>
        <v>1.6479753684285319E-3</v>
      </c>
      <c r="L202" s="10">
        <f t="shared" si="19"/>
        <v>1.9989753684285321E-3</v>
      </c>
      <c r="M202" s="32">
        <f t="shared" si="20"/>
        <v>0.42717817820107279</v>
      </c>
      <c r="N202">
        <f t="shared" si="22"/>
        <v>8.5260465798728771E-2</v>
      </c>
      <c r="O202" s="36">
        <f t="shared" si="23"/>
        <v>2.5598243819327667E-4</v>
      </c>
    </row>
    <row r="203" spans="4:15" x14ac:dyDescent="0.2">
      <c r="D203"/>
      <c r="E203">
        <v>213.310188293457</v>
      </c>
      <c r="F203">
        <v>4999.74853515625</v>
      </c>
      <c r="G203" s="1">
        <v>6.6492454686357196E-5</v>
      </c>
      <c r="H203" s="1">
        <v>1.68404076014324E-8</v>
      </c>
      <c r="I203" s="29">
        <v>1.3499827281910799E-4</v>
      </c>
      <c r="J203" s="21">
        <f t="shared" si="21"/>
        <v>2.7001012524900731E-8</v>
      </c>
      <c r="K203" s="10">
        <f t="shared" si="18"/>
        <v>1.6482357210852447E-3</v>
      </c>
      <c r="L203" s="10">
        <f t="shared" si="19"/>
        <v>1.9992357210852447E-3</v>
      </c>
      <c r="M203" s="32">
        <f t="shared" si="20"/>
        <v>0.42645734810769886</v>
      </c>
      <c r="N203">
        <f t="shared" si="22"/>
        <v>8.5161046838167609E-2</v>
      </c>
      <c r="O203" s="36">
        <f t="shared" si="23"/>
        <v>3.1956505779588403E-4</v>
      </c>
    </row>
    <row r="204" spans="4:15" x14ac:dyDescent="0.2">
      <c r="D204"/>
      <c r="E204">
        <v>212.90716552734401</v>
      </c>
      <c r="F204">
        <v>4999.74853515625</v>
      </c>
      <c r="G204" s="1">
        <v>6.65028812770421E-5</v>
      </c>
      <c r="H204" s="1">
        <v>1.7704413751391202E-8</v>
      </c>
      <c r="I204" s="29">
        <v>1.3501062508478899E-4</v>
      </c>
      <c r="J204" s="21">
        <f t="shared" si="21"/>
        <v>2.7003483102289603E-8</v>
      </c>
      <c r="K204" s="10">
        <f t="shared" si="18"/>
        <v>1.6483865337223742E-3</v>
      </c>
      <c r="L204" s="10">
        <f t="shared" si="19"/>
        <v>1.9993865337223742E-3</v>
      </c>
      <c r="M204" s="32">
        <f t="shared" si="20"/>
        <v>0.4256837196883721</v>
      </c>
      <c r="N204">
        <f t="shared" si="22"/>
        <v>8.5032254844621652E-2</v>
      </c>
      <c r="O204" s="36">
        <f t="shared" si="23"/>
        <v>2.4875316925295735E-4</v>
      </c>
    </row>
    <row r="205" spans="4:15" x14ac:dyDescent="0.2">
      <c r="D205"/>
      <c r="E205">
        <v>212.48843383789099</v>
      </c>
      <c r="F205">
        <v>4999.74853515625</v>
      </c>
      <c r="G205" s="1">
        <v>6.6524739037473907E-5</v>
      </c>
      <c r="H205" s="1">
        <v>1.81139353013977E-8</v>
      </c>
      <c r="I205" s="29">
        <v>1.3503493763974099E-4</v>
      </c>
      <c r="J205" s="21">
        <f t="shared" si="21"/>
        <v>2.7008345857842415E-8</v>
      </c>
      <c r="K205" s="10">
        <f t="shared" si="18"/>
        <v>1.6486833732352502E-3</v>
      </c>
      <c r="L205" s="10">
        <f t="shared" si="19"/>
        <v>1.9996833732352504E-3</v>
      </c>
      <c r="M205" s="32">
        <f t="shared" si="20"/>
        <v>0.42490958815042917</v>
      </c>
      <c r="N205">
        <f t="shared" si="22"/>
        <v>8.492809400980357E-2</v>
      </c>
      <c r="O205" s="36">
        <f t="shared" si="23"/>
        <v>3.1587142389123566E-4</v>
      </c>
    </row>
    <row r="206" spans="4:15" x14ac:dyDescent="0.2">
      <c r="D206"/>
      <c r="E206">
        <v>212.06823730468699</v>
      </c>
      <c r="F206">
        <v>4999.74853515625</v>
      </c>
      <c r="G206" s="1">
        <v>6.6533460790673801E-5</v>
      </c>
      <c r="H206" s="1">
        <v>1.84578020190851E-8</v>
      </c>
      <c r="I206" s="29">
        <v>1.3504853929208901E-4</v>
      </c>
      <c r="J206" s="21">
        <f t="shared" si="21"/>
        <v>2.7011066325132396E-8</v>
      </c>
      <c r="K206" s="10">
        <f t="shared" si="18"/>
        <v>1.6488494400211254E-3</v>
      </c>
      <c r="L206" s="10">
        <f t="shared" si="19"/>
        <v>1.9998494400211256E-3</v>
      </c>
      <c r="M206" s="32">
        <f t="shared" si="20"/>
        <v>0.42410454562004546</v>
      </c>
      <c r="N206">
        <f t="shared" si="22"/>
        <v>8.479536593254626E-2</v>
      </c>
      <c r="O206" s="36">
        <f t="shared" si="23"/>
        <v>-3.118685176926377E-6</v>
      </c>
    </row>
    <row r="207" spans="4:15" x14ac:dyDescent="0.2">
      <c r="D207"/>
      <c r="E207">
        <v>211.63191986083999</v>
      </c>
      <c r="F207">
        <v>4999.74853515625</v>
      </c>
      <c r="G207" s="1">
        <v>6.6596312999275299E-5</v>
      </c>
      <c r="H207" s="1">
        <v>1.6699355432626101E-8</v>
      </c>
      <c r="I207" s="29">
        <v>1.35116585039607E-4</v>
      </c>
      <c r="J207" s="21">
        <f t="shared" si="21"/>
        <v>2.7024676159114949E-8</v>
      </c>
      <c r="K207" s="10">
        <f t="shared" si="18"/>
        <v>1.6496802316259735E-3</v>
      </c>
      <c r="L207" s="10">
        <f t="shared" si="19"/>
        <v>2.0006802316259735E-3</v>
      </c>
      <c r="M207" s="32">
        <f t="shared" si="20"/>
        <v>0.42340779844663479</v>
      </c>
      <c r="N207">
        <f t="shared" si="22"/>
        <v>8.479672666929082E-2</v>
      </c>
      <c r="O207" s="36">
        <f t="shared" si="23"/>
        <v>3.4328150241526133E-4</v>
      </c>
    </row>
    <row r="208" spans="4:15" x14ac:dyDescent="0.2">
      <c r="D208"/>
      <c r="E208">
        <v>211.21921539306601</v>
      </c>
      <c r="F208">
        <v>4999.74853515625</v>
      </c>
      <c r="G208" s="1">
        <v>6.6603366009379095E-5</v>
      </c>
      <c r="H208" s="1">
        <v>2.26457619147166E-8</v>
      </c>
      <c r="I208" s="29">
        <v>1.3512577083807099E-4</v>
      </c>
      <c r="J208" s="21">
        <f t="shared" si="21"/>
        <v>2.702651341120861E-8</v>
      </c>
      <c r="K208" s="10">
        <f t="shared" si="18"/>
        <v>1.6497923838842126E-3</v>
      </c>
      <c r="L208" s="10">
        <f t="shared" si="19"/>
        <v>2.0007923838842125E-3</v>
      </c>
      <c r="M208" s="32">
        <f t="shared" si="20"/>
        <v>0.42260579748844551</v>
      </c>
      <c r="N208">
        <f t="shared" si="22"/>
        <v>8.4655052859539878E-2</v>
      </c>
      <c r="O208" s="36">
        <f t="shared" si="23"/>
        <v>2.1699045157598463E-4</v>
      </c>
    </row>
    <row r="209" spans="4:15" x14ac:dyDescent="0.2">
      <c r="D209"/>
      <c r="E209">
        <v>210.79893493652301</v>
      </c>
      <c r="F209">
        <v>4999.74853515625</v>
      </c>
      <c r="G209" s="1">
        <v>6.6631169744624802E-5</v>
      </c>
      <c r="H209" s="1">
        <v>1.63976210199758E-8</v>
      </c>
      <c r="I209" s="29">
        <v>1.3515578524359199E-4</v>
      </c>
      <c r="J209" s="21">
        <f t="shared" si="21"/>
        <v>2.7032516594230706E-8</v>
      </c>
      <c r="K209" s="10">
        <f t="shared" si="18"/>
        <v>1.6501588390565179E-3</v>
      </c>
      <c r="L209" s="10">
        <f t="shared" si="19"/>
        <v>2.0011588390565181E-3</v>
      </c>
      <c r="M209" s="32">
        <f t="shared" si="20"/>
        <v>0.42184215191192287</v>
      </c>
      <c r="N209">
        <f t="shared" si="22"/>
        <v>8.4563856013486052E-2</v>
      </c>
      <c r="O209" s="36">
        <f t="shared" si="23"/>
        <v>4.3013433387753129E-4</v>
      </c>
    </row>
    <row r="210" spans="4:15" x14ac:dyDescent="0.2">
      <c r="D210"/>
      <c r="E210">
        <v>210.37630462646499</v>
      </c>
      <c r="F210">
        <v>4999.74853515625</v>
      </c>
      <c r="G210" s="1">
        <v>6.6623116128550395E-5</v>
      </c>
      <c r="H210" s="1">
        <v>1.5937292962548799E-8</v>
      </c>
      <c r="I210" s="29">
        <v>1.35151017602333E-4</v>
      </c>
      <c r="J210" s="21">
        <f t="shared" si="21"/>
        <v>2.7031563018020728E-8</v>
      </c>
      <c r="K210" s="10">
        <f t="shared" si="18"/>
        <v>1.6501006294478741E-3</v>
      </c>
      <c r="L210" s="10">
        <f t="shared" si="19"/>
        <v>2.001100629447874E-3</v>
      </c>
      <c r="M210" s="32">
        <f t="shared" si="20"/>
        <v>0.42098415560893676</v>
      </c>
      <c r="N210">
        <f t="shared" si="22"/>
        <v>8.4382068206592789E-2</v>
      </c>
      <c r="O210" s="36">
        <f t="shared" si="23"/>
        <v>2.2104053697627319E-4</v>
      </c>
    </row>
    <row r="211" spans="4:15" x14ac:dyDescent="0.2">
      <c r="D211"/>
      <c r="E211">
        <v>209.938423156738</v>
      </c>
      <c r="F211">
        <v>4999.74853515625</v>
      </c>
      <c r="G211" s="1">
        <v>6.6650458626656597E-5</v>
      </c>
      <c r="H211" s="1">
        <v>2.2296747725037502E-8</v>
      </c>
      <c r="I211" s="29">
        <v>1.3518177793267201E-4</v>
      </c>
      <c r="J211" s="21">
        <f t="shared" si="21"/>
        <v>2.7037715393509758E-8</v>
      </c>
      <c r="K211" s="10">
        <f t="shared" si="18"/>
        <v>1.6504761918472914E-3</v>
      </c>
      <c r="L211" s="10">
        <f t="shared" si="19"/>
        <v>2.0014761918472914E-3</v>
      </c>
      <c r="M211" s="32">
        <f t="shared" si="20"/>
        <v>0.42018675570217318</v>
      </c>
      <c r="N211">
        <f t="shared" si="22"/>
        <v>8.4285278651392376E-2</v>
      </c>
      <c r="O211" s="36">
        <f t="shared" si="23"/>
        <v>2.6846368093152192E-4</v>
      </c>
    </row>
    <row r="212" spans="4:15" x14ac:dyDescent="0.2">
      <c r="D212"/>
      <c r="E212">
        <v>209.494667053223</v>
      </c>
      <c r="F212">
        <v>4999.74853515625</v>
      </c>
      <c r="G212" s="1">
        <v>6.6669652942490801E-5</v>
      </c>
      <c r="H212" s="1">
        <v>2.0177493325640299E-8</v>
      </c>
      <c r="I212" s="29">
        <v>1.35204854581939E-4</v>
      </c>
      <c r="J212" s="21">
        <f t="shared" si="21"/>
        <v>2.7042330955493472E-8</v>
      </c>
      <c r="K212" s="10">
        <f t="shared" si="18"/>
        <v>1.6507579418049059E-3</v>
      </c>
      <c r="L212" s="10">
        <f t="shared" si="19"/>
        <v>2.001757941804906E-3</v>
      </c>
      <c r="M212" s="32">
        <f t="shared" si="20"/>
        <v>0.41935761353956374</v>
      </c>
      <c r="N212">
        <f t="shared" si="22"/>
        <v>8.4166146254406909E-2</v>
      </c>
      <c r="O212" s="36">
        <f t="shared" si="23"/>
        <v>2.1305886331667091E-4</v>
      </c>
    </row>
    <row r="213" spans="4:15" x14ac:dyDescent="0.2">
      <c r="D213"/>
      <c r="E213">
        <v>209.044075012207</v>
      </c>
      <c r="F213">
        <v>4999.74853515625</v>
      </c>
      <c r="G213" s="1">
        <v>6.6699334148786297E-5</v>
      </c>
      <c r="H213" s="1">
        <v>1.4255377479420299E-8</v>
      </c>
      <c r="I213" s="29">
        <v>1.3523816839335499E-4</v>
      </c>
      <c r="J213" s="21">
        <f t="shared" si="21"/>
        <v>2.704899405288362E-8</v>
      </c>
      <c r="K213" s="10">
        <f t="shared" si="18"/>
        <v>1.6511646804455915E-3</v>
      </c>
      <c r="L213" s="10">
        <f t="shared" si="19"/>
        <v>2.0021646804455917E-3</v>
      </c>
      <c r="M213" s="32">
        <f t="shared" si="20"/>
        <v>0.41854066364585973</v>
      </c>
      <c r="N213">
        <f t="shared" si="22"/>
        <v>8.4070143626328503E-2</v>
      </c>
      <c r="O213" s="36">
        <f t="shared" si="23"/>
        <v>2.5071910521334346E-4</v>
      </c>
    </row>
    <row r="214" spans="4:15" x14ac:dyDescent="0.2">
      <c r="D214"/>
      <c r="E214">
        <v>208.63743591308599</v>
      </c>
      <c r="F214">
        <v>4999.74853515625</v>
      </c>
      <c r="G214" s="1">
        <v>6.6721432978382301E-5</v>
      </c>
      <c r="H214" s="1">
        <v>2.1206462881156301E-8</v>
      </c>
      <c r="I214" s="29">
        <v>1.35262344278123E-4</v>
      </c>
      <c r="J214" s="21">
        <f t="shared" si="21"/>
        <v>2.7053829473024855E-8</v>
      </c>
      <c r="K214" s="10">
        <f t="shared" si="18"/>
        <v>1.6514598513098651E-3</v>
      </c>
      <c r="L214" s="10">
        <f t="shared" si="19"/>
        <v>2.0024598513098653E-3</v>
      </c>
      <c r="M214" s="32">
        <f t="shared" si="20"/>
        <v>0.41778808889618974</v>
      </c>
      <c r="N214">
        <f t="shared" si="22"/>
        <v>8.3968191435252124E-2</v>
      </c>
      <c r="O214" s="36">
        <f t="shared" si="23"/>
        <v>2.9135028474650687E-4</v>
      </c>
    </row>
    <row r="215" spans="4:15" x14ac:dyDescent="0.2">
      <c r="D215"/>
      <c r="E215">
        <v>208.25282287597699</v>
      </c>
      <c r="F215">
        <v>4999.74853515625</v>
      </c>
      <c r="G215" s="1">
        <v>6.6736361813468203E-5</v>
      </c>
      <c r="H215" s="1">
        <v>1.71514313132438E-8</v>
      </c>
      <c r="I215" s="29">
        <v>1.3527915140380801E-4</v>
      </c>
      <c r="J215" s="21">
        <f t="shared" si="21"/>
        <v>2.7057191067226408E-8</v>
      </c>
      <c r="K215" s="10">
        <f t="shared" si="18"/>
        <v>1.6516650547124295E-3</v>
      </c>
      <c r="L215" s="10">
        <f t="shared" si="19"/>
        <v>2.0026650547124297E-3</v>
      </c>
      <c r="M215" s="32">
        <f t="shared" si="20"/>
        <v>0.4170606509189364</v>
      </c>
      <c r="N215">
        <f t="shared" si="22"/>
        <v>8.3856134317373196E-2</v>
      </c>
      <c r="O215" s="36">
        <f t="shared" si="23"/>
        <v>6.1234208796040858E-5</v>
      </c>
    </row>
    <row r="216" spans="4:15" x14ac:dyDescent="0.2">
      <c r="D216"/>
      <c r="E216">
        <v>207.828086853027</v>
      </c>
      <c r="F216">
        <v>4999.74853515625</v>
      </c>
      <c r="G216" s="1">
        <v>6.6792407866008498E-5</v>
      </c>
      <c r="H216" s="1">
        <v>1.7714878439852799E-8</v>
      </c>
      <c r="I216" s="29">
        <v>1.3533630275472801E-4</v>
      </c>
      <c r="J216" s="21">
        <f t="shared" si="21"/>
        <v>2.7068621912301542E-8</v>
      </c>
      <c r="K216" s="10">
        <f t="shared" si="18"/>
        <v>1.6523628332552767E-3</v>
      </c>
      <c r="L216" s="10">
        <f t="shared" si="19"/>
        <v>2.0033628332552767E-3</v>
      </c>
      <c r="M216" s="32">
        <f t="shared" si="20"/>
        <v>0.41635506490790392</v>
      </c>
      <c r="N216">
        <f t="shared" si="22"/>
        <v>8.3830125943060677E-2</v>
      </c>
      <c r="O216" s="36">
        <f t="shared" si="23"/>
        <v>3.8662656106019732E-4</v>
      </c>
    </row>
    <row r="217" spans="4:15" x14ac:dyDescent="0.2">
      <c r="D217"/>
      <c r="E217">
        <v>207.43001556396499</v>
      </c>
      <c r="F217">
        <v>4999.74853515625</v>
      </c>
      <c r="G217" s="1">
        <v>6.6794019220319602E-5</v>
      </c>
      <c r="H217" s="1">
        <v>1.7722928276142901E-8</v>
      </c>
      <c r="I217" s="29">
        <v>1.3533893336720599E-4</v>
      </c>
      <c r="J217" s="21">
        <f t="shared" si="21"/>
        <v>2.7069148061258733E-8</v>
      </c>
      <c r="K217" s="10">
        <f t="shared" si="18"/>
        <v>1.652394951217707E-3</v>
      </c>
      <c r="L217" s="10">
        <f t="shared" si="19"/>
        <v>2.003394951217707E-3</v>
      </c>
      <c r="M217" s="32">
        <f t="shared" si="20"/>
        <v>0.41556424591185781</v>
      </c>
      <c r="N217">
        <f t="shared" si="22"/>
        <v>8.3676221009513829E-2</v>
      </c>
      <c r="O217" s="36">
        <f t="shared" si="23"/>
        <v>3.9157656550533302E-4</v>
      </c>
    </row>
    <row r="218" spans="4:15" x14ac:dyDescent="0.2">
      <c r="D218"/>
      <c r="E218">
        <v>207.00898742675801</v>
      </c>
      <c r="F218">
        <v>4999.74853515625</v>
      </c>
      <c r="G218" s="1">
        <v>6.67954846659818E-5</v>
      </c>
      <c r="H218" s="1">
        <v>1.9159301312510099E-8</v>
      </c>
      <c r="I218" s="29">
        <v>1.35340902109945E-4</v>
      </c>
      <c r="J218" s="21">
        <f t="shared" si="21"/>
        <v>2.7069541829610313E-8</v>
      </c>
      <c r="K218" s="10">
        <f t="shared" si="18"/>
        <v>1.6524189882075166E-3</v>
      </c>
      <c r="L218" s="10">
        <f t="shared" si="19"/>
        <v>2.0034189882075166E-3</v>
      </c>
      <c r="M218" s="32">
        <f t="shared" si="20"/>
        <v>0.41472573614037805</v>
      </c>
      <c r="N218">
        <f t="shared" si="22"/>
        <v>8.3511356257565214E-2</v>
      </c>
      <c r="O218" s="36">
        <f t="shared" si="23"/>
        <v>3.4036532804870747E-4</v>
      </c>
    </row>
    <row r="219" spans="4:15" x14ac:dyDescent="0.2">
      <c r="D219"/>
      <c r="E219">
        <v>206.61052703857399</v>
      </c>
      <c r="F219">
        <v>4999.74853515625</v>
      </c>
      <c r="G219" s="1">
        <v>6.68049681758028E-5</v>
      </c>
      <c r="H219" s="1">
        <v>1.7003275067653202E-8</v>
      </c>
      <c r="I219" s="29">
        <v>1.3535086193935399E-4</v>
      </c>
      <c r="J219" s="21">
        <f t="shared" si="21"/>
        <v>2.7071533895679028E-8</v>
      </c>
      <c r="K219" s="10">
        <f t="shared" si="18"/>
        <v>1.6525405908492765E-3</v>
      </c>
      <c r="L219" s="10">
        <f t="shared" si="19"/>
        <v>2.0035405908492765E-3</v>
      </c>
      <c r="M219" s="32">
        <f t="shared" si="20"/>
        <v>0.41395257741854496</v>
      </c>
      <c r="N219">
        <f t="shared" si="22"/>
        <v>8.3375734156826545E-2</v>
      </c>
      <c r="O219" s="36">
        <f t="shared" si="23"/>
        <v>-9.0396828240186348E-5</v>
      </c>
    </row>
    <row r="220" spans="4:15" x14ac:dyDescent="0.2">
      <c r="D220"/>
      <c r="E220">
        <v>206.212028503418</v>
      </c>
      <c r="F220">
        <v>4999.74853515625</v>
      </c>
      <c r="G220" s="1">
        <v>6.6881317780339693E-5</v>
      </c>
      <c r="H220" s="1">
        <v>1.9103581773671899E-8</v>
      </c>
      <c r="I220" s="29">
        <v>1.3542904155898001E-4</v>
      </c>
      <c r="J220" s="21">
        <f t="shared" si="21"/>
        <v>2.7087170606020817E-8</v>
      </c>
      <c r="K220" s="10">
        <f t="shared" si="18"/>
        <v>1.6534951100370969E-3</v>
      </c>
      <c r="L220" s="10">
        <f t="shared" si="19"/>
        <v>2.0044951100370969E-3</v>
      </c>
      <c r="M220" s="32">
        <f t="shared" si="20"/>
        <v>0.41335100276593179</v>
      </c>
      <c r="N220">
        <f t="shared" si="22"/>
        <v>8.3411757160463007E-2</v>
      </c>
      <c r="O220" s="36">
        <f t="shared" si="23"/>
        <v>4.6453365857600514E-4</v>
      </c>
    </row>
    <row r="221" spans="4:15" x14ac:dyDescent="0.2">
      <c r="D221"/>
      <c r="E221">
        <v>205.797286987305</v>
      </c>
      <c r="F221">
        <v>4999.74853515625</v>
      </c>
      <c r="G221" s="1">
        <v>6.6869484409391098E-5</v>
      </c>
      <c r="H221" s="1">
        <v>1.6770510941583699E-8</v>
      </c>
      <c r="I221" s="29">
        <v>1.3541913148400401E-4</v>
      </c>
      <c r="J221" s="21">
        <f t="shared" si="21"/>
        <v>2.7085188491339184E-8</v>
      </c>
      <c r="K221" s="10">
        <f t="shared" si="18"/>
        <v>1.6533741148626181E-3</v>
      </c>
      <c r="L221" s="10">
        <f t="shared" si="19"/>
        <v>2.0043741148626183E-3</v>
      </c>
      <c r="M221" s="32">
        <f t="shared" si="20"/>
        <v>0.41249475494630772</v>
      </c>
      <c r="N221">
        <f t="shared" si="22"/>
        <v>8.3219095766619677E-2</v>
      </c>
      <c r="O221" s="36">
        <f t="shared" si="23"/>
        <v>1.4025122831965443E-4</v>
      </c>
    </row>
    <row r="222" spans="4:15" x14ac:dyDescent="0.2">
      <c r="D222"/>
      <c r="E222">
        <v>205.37591552734401</v>
      </c>
      <c r="F222">
        <v>4999.74853515625</v>
      </c>
      <c r="G222" s="1">
        <v>6.69161033478966E-5</v>
      </c>
      <c r="H222" s="1">
        <v>1.7291924195890801E-8</v>
      </c>
      <c r="I222" s="29">
        <v>1.3546351590200401E-4</v>
      </c>
      <c r="J222" s="21">
        <f t="shared" si="21"/>
        <v>2.7094065821406467E-8</v>
      </c>
      <c r="K222" s="10">
        <f t="shared" si="18"/>
        <v>1.6539160179675949E-3</v>
      </c>
      <c r="L222" s="10">
        <f t="shared" si="19"/>
        <v>2.0049160179675951E-3</v>
      </c>
      <c r="M222" s="32">
        <f t="shared" si="20"/>
        <v>0.41176146274553171</v>
      </c>
      <c r="N222">
        <f t="shared" si="22"/>
        <v>8.3159997901781302E-2</v>
      </c>
      <c r="O222" s="36">
        <f t="shared" si="23"/>
        <v>2.7432823898245005E-4</v>
      </c>
    </row>
    <row r="223" spans="4:15" x14ac:dyDescent="0.2">
      <c r="D223"/>
      <c r="E223">
        <v>204.96852111816401</v>
      </c>
      <c r="F223">
        <v>4999.74853515625</v>
      </c>
      <c r="G223" s="1">
        <v>6.6939866413888893E-5</v>
      </c>
      <c r="H223" s="1">
        <v>1.47148105366257E-8</v>
      </c>
      <c r="I223" s="29">
        <v>1.3548477473022499E-4</v>
      </c>
      <c r="J223" s="21">
        <f t="shared" si="21"/>
        <v>2.7098317800895338E-8</v>
      </c>
      <c r="K223" s="10">
        <f t="shared" si="18"/>
        <v>1.6541755735850895E-3</v>
      </c>
      <c r="L223" s="10">
        <f t="shared" si="19"/>
        <v>2.0051755735850897E-3</v>
      </c>
      <c r="M223" s="32">
        <f t="shared" si="20"/>
        <v>0.41099787190000209</v>
      </c>
      <c r="N223">
        <f t="shared" si="22"/>
        <v>8.3048238110939657E-2</v>
      </c>
      <c r="O223" s="36">
        <f t="shared" si="23"/>
        <v>1.2236035686875193E-4</v>
      </c>
    </row>
    <row r="224" spans="4:15" x14ac:dyDescent="0.2">
      <c r="D224"/>
      <c r="E224">
        <v>204.54035949707</v>
      </c>
      <c r="F224">
        <v>4999.74853515625</v>
      </c>
      <c r="G224" s="1">
        <v>6.6979447399589703E-5</v>
      </c>
      <c r="H224" s="1">
        <v>2.39532378937549E-8</v>
      </c>
      <c r="I224" s="29">
        <v>1.35533263412724E-4</v>
      </c>
      <c r="J224" s="21">
        <f t="shared" si="21"/>
        <v>2.7108016025147626E-8</v>
      </c>
      <c r="K224" s="10">
        <f t="shared" si="18"/>
        <v>1.654767586926403E-3</v>
      </c>
      <c r="L224" s="10">
        <f t="shared" si="19"/>
        <v>2.0057675869264032E-3</v>
      </c>
      <c r="M224" s="32">
        <f t="shared" si="20"/>
        <v>0.41026042329749712</v>
      </c>
      <c r="N224">
        <f t="shared" si="22"/>
        <v>8.2995848102185091E-2</v>
      </c>
      <c r="O224" s="36">
        <f t="shared" si="23"/>
        <v>1.9308341862547693E-4</v>
      </c>
    </row>
    <row r="225" spans="4:15" x14ac:dyDescent="0.2">
      <c r="D225"/>
      <c r="E225">
        <v>204.13194274902301</v>
      </c>
      <c r="F225">
        <v>4999.74853515625</v>
      </c>
      <c r="G225" s="1">
        <v>6.7005330742931103E-5</v>
      </c>
      <c r="H225" s="1">
        <v>1.3512461767849201E-8</v>
      </c>
      <c r="I225" s="29">
        <v>1.3556811612873E-4</v>
      </c>
      <c r="J225" s="21">
        <f t="shared" si="21"/>
        <v>2.7114986918935771E-8</v>
      </c>
      <c r="K225" s="10">
        <f t="shared" si="18"/>
        <v>1.6551931145298185E-3</v>
      </c>
      <c r="L225" s="10">
        <f t="shared" si="19"/>
        <v>2.0061931145298187E-3</v>
      </c>
      <c r="M225" s="32">
        <f t="shared" si="20"/>
        <v>0.40952809799868511</v>
      </c>
      <c r="N225">
        <f t="shared" si="22"/>
        <v>8.2916989600248278E-2</v>
      </c>
      <c r="O225" s="36">
        <f t="shared" si="23"/>
        <v>4.9346558081034405E-4</v>
      </c>
    </row>
    <row r="226" spans="4:15" x14ac:dyDescent="0.2">
      <c r="D226"/>
      <c r="E226">
        <v>203.73967742919899</v>
      </c>
      <c r="F226">
        <v>4999.74853515625</v>
      </c>
      <c r="G226" s="1">
        <v>6.6993516244571004E-5</v>
      </c>
      <c r="H226" s="1">
        <v>1.61219221991067E-8</v>
      </c>
      <c r="I226" s="29">
        <v>1.3555435384716901E-4</v>
      </c>
      <c r="J226" s="21">
        <f t="shared" si="21"/>
        <v>2.7112234324187411E-8</v>
      </c>
      <c r="K226" s="10">
        <f t="shared" si="18"/>
        <v>1.655025086572136E-3</v>
      </c>
      <c r="L226" s="10">
        <f t="shared" si="19"/>
        <v>2.006025086572136E-3</v>
      </c>
      <c r="M226" s="32">
        <f t="shared" si="20"/>
        <v>0.40870690405308796</v>
      </c>
      <c r="N226">
        <f t="shared" si="22"/>
        <v>8.2723420166369563E-2</v>
      </c>
      <c r="O226" s="36">
        <f t="shared" si="23"/>
        <v>-1.8680073263058537E-5</v>
      </c>
    </row>
    <row r="227" spans="4:15" x14ac:dyDescent="0.2">
      <c r="D227"/>
      <c r="E227">
        <v>203.320198059082</v>
      </c>
      <c r="F227">
        <v>4999.74853515625</v>
      </c>
      <c r="G227" s="1">
        <v>6.7068084053719906E-5</v>
      </c>
      <c r="H227" s="1">
        <v>1.6551878341574098E-8</v>
      </c>
      <c r="I227" s="29">
        <v>1.35626121131113E-4</v>
      </c>
      <c r="J227" s="21">
        <f t="shared" si="21"/>
        <v>2.7126588502890468E-8</v>
      </c>
      <c r="K227" s="10">
        <f t="shared" si="18"/>
        <v>1.6559013155677486E-3</v>
      </c>
      <c r="L227" s="10">
        <f t="shared" si="19"/>
        <v>2.0069013155677488E-3</v>
      </c>
      <c r="M227" s="32">
        <f t="shared" si="20"/>
        <v>0.40804357296626692</v>
      </c>
      <c r="N227">
        <f t="shared" si="22"/>
        <v>8.273125607173569E-2</v>
      </c>
      <c r="O227" s="36">
        <f t="shared" si="23"/>
        <v>4.5278067507953834E-4</v>
      </c>
    </row>
    <row r="228" spans="4:15" x14ac:dyDescent="0.2">
      <c r="D228"/>
      <c r="E228">
        <v>202.89110565185501</v>
      </c>
      <c r="F228">
        <v>4999.74853515625</v>
      </c>
      <c r="G228" s="1">
        <v>6.7052062086314003E-5</v>
      </c>
      <c r="H228" s="1">
        <v>2.1329429324581599E-8</v>
      </c>
      <c r="I228" s="29">
        <v>1.3561817393267301E-4</v>
      </c>
      <c r="J228" s="21">
        <f t="shared" si="21"/>
        <v>2.7124998983260812E-8</v>
      </c>
      <c r="K228" s="10">
        <f t="shared" si="18"/>
        <v>1.6558042857607906E-3</v>
      </c>
      <c r="L228" s="10">
        <f t="shared" si="19"/>
        <v>2.0068042857607905E-3</v>
      </c>
      <c r="M228" s="32">
        <f t="shared" si="20"/>
        <v>0.40716274036488798</v>
      </c>
      <c r="N228">
        <f t="shared" si="22"/>
        <v>8.253697132191995E-2</v>
      </c>
      <c r="O228" s="36">
        <f t="shared" si="23"/>
        <v>2.5373617111924925E-5</v>
      </c>
    </row>
    <row r="229" spans="4:15" x14ac:dyDescent="0.2">
      <c r="D229"/>
      <c r="E229">
        <v>202.45717620849601</v>
      </c>
      <c r="F229">
        <v>4999.74853515625</v>
      </c>
      <c r="G229" s="1">
        <v>6.7108863742460797E-5</v>
      </c>
      <c r="H229" s="1">
        <v>1.7841392893122898E-8</v>
      </c>
      <c r="I229" s="29">
        <v>1.3568513316152101E-4</v>
      </c>
      <c r="J229" s="21">
        <f t="shared" si="21"/>
        <v>2.7138391502579965E-8</v>
      </c>
      <c r="K229" s="10">
        <f t="shared" si="18"/>
        <v>1.6566218117227075E-3</v>
      </c>
      <c r="L229" s="10">
        <f t="shared" si="19"/>
        <v>2.0076218117227075E-3</v>
      </c>
      <c r="M229" s="32">
        <f t="shared" si="20"/>
        <v>0.40645744289596419</v>
      </c>
      <c r="N229">
        <f t="shared" si="22"/>
        <v>8.2525960962370568E-2</v>
      </c>
      <c r="O229" s="36">
        <f t="shared" si="23"/>
        <v>1.9014763629404842E-4</v>
      </c>
    </row>
    <row r="230" spans="4:15" x14ac:dyDescent="0.2">
      <c r="D230"/>
      <c r="E230">
        <v>202.018989562988</v>
      </c>
      <c r="F230">
        <v>4999.74853515625</v>
      </c>
      <c r="G230" s="1">
        <v>6.7147019153456096E-5</v>
      </c>
      <c r="H230" s="1">
        <v>1.41432841832295E-8</v>
      </c>
      <c r="I230" s="29">
        <v>1.35723768393647E-4</v>
      </c>
      <c r="J230" s="21">
        <f t="shared" si="21"/>
        <v>2.7146118937640814E-8</v>
      </c>
      <c r="K230" s="10">
        <f t="shared" si="18"/>
        <v>1.6570935212368567E-3</v>
      </c>
      <c r="L230" s="10">
        <f t="shared" si="19"/>
        <v>2.0080935212368569E-3</v>
      </c>
      <c r="M230" s="32">
        <f t="shared" si="20"/>
        <v>0.4056730241082524</v>
      </c>
      <c r="N230">
        <f t="shared" si="22"/>
        <v>8.2442640807471601E-2</v>
      </c>
      <c r="O230" s="36">
        <f t="shared" si="23"/>
        <v>3.8876458709001792E-4</v>
      </c>
    </row>
    <row r="231" spans="4:15" x14ac:dyDescent="0.2">
      <c r="D231"/>
      <c r="E231">
        <v>201.59543609619101</v>
      </c>
      <c r="F231">
        <v>4999.74853515625</v>
      </c>
      <c r="G231" s="1">
        <v>6.7150937153331804E-5</v>
      </c>
      <c r="H231" s="1">
        <v>1.2162977990310299E-8</v>
      </c>
      <c r="I231" s="29">
        <v>1.3572709456287501E-4</v>
      </c>
      <c r="J231" s="21">
        <f t="shared" si="21"/>
        <v>2.7146784204944683E-8</v>
      </c>
      <c r="K231" s="10">
        <f t="shared" si="18"/>
        <v>1.6571341314670582E-3</v>
      </c>
      <c r="L231" s="10">
        <f t="shared" si="19"/>
        <v>2.0081341314670581E-3</v>
      </c>
      <c r="M231" s="32">
        <f t="shared" si="20"/>
        <v>0.40483067597274736</v>
      </c>
      <c r="N231">
        <f t="shared" si="22"/>
        <v>8.2277978218841724E-2</v>
      </c>
      <c r="O231" s="36">
        <f t="shared" si="23"/>
        <v>1.3711427494009774E-4</v>
      </c>
    </row>
    <row r="232" spans="4:15" x14ac:dyDescent="0.2">
      <c r="D232"/>
      <c r="E232">
        <v>201.16895294189499</v>
      </c>
      <c r="F232">
        <v>4999.74853515625</v>
      </c>
      <c r="G232" s="1">
        <v>6.7193984935527199E-5</v>
      </c>
      <c r="H232" s="1">
        <v>2.3533930932453601E-8</v>
      </c>
      <c r="I232" s="29">
        <v>1.3577415445498899E-4</v>
      </c>
      <c r="J232" s="21">
        <f t="shared" si="21"/>
        <v>2.7156196656747626E-8</v>
      </c>
      <c r="K232" s="10">
        <f t="shared" si="18"/>
        <v>1.6577087002640726E-3</v>
      </c>
      <c r="L232" s="10">
        <f t="shared" si="19"/>
        <v>2.0087087002640725E-3</v>
      </c>
      <c r="M232" s="32">
        <f t="shared" si="20"/>
        <v>0.40408982599739823</v>
      </c>
      <c r="N232">
        <f t="shared" si="22"/>
        <v>8.2219501290366259E-2</v>
      </c>
      <c r="O232" s="36">
        <f t="shared" si="23"/>
        <v>1.5030105687508817E-4</v>
      </c>
    </row>
    <row r="233" spans="4:15" x14ac:dyDescent="0.2">
      <c r="D233"/>
      <c r="E233">
        <v>200.72279357910199</v>
      </c>
      <c r="F233">
        <v>4999.74853515625</v>
      </c>
      <c r="G233" s="1">
        <v>6.7236318169170594E-5</v>
      </c>
      <c r="H233" s="1">
        <v>2.08701550456474E-8</v>
      </c>
      <c r="I233" s="29">
        <v>1.35821198814916E-4</v>
      </c>
      <c r="J233" s="21">
        <f t="shared" si="21"/>
        <v>2.7165606001956931E-8</v>
      </c>
      <c r="K233" s="10">
        <f t="shared" si="18"/>
        <v>1.6582830794238058E-3</v>
      </c>
      <c r="L233" s="10">
        <f t="shared" si="19"/>
        <v>2.0092830794238058E-3</v>
      </c>
      <c r="M233" s="32">
        <f t="shared" si="20"/>
        <v>0.40330891279316694</v>
      </c>
      <c r="N233">
        <f t="shared" si="22"/>
        <v>8.2152443066603756E-2</v>
      </c>
      <c r="O233" s="36">
        <f t="shared" si="23"/>
        <v>9.8985069592803053E-5</v>
      </c>
    </row>
    <row r="234" spans="4:15" x14ac:dyDescent="0.2">
      <c r="D234"/>
      <c r="E234">
        <v>200.29836273193399</v>
      </c>
      <c r="F234">
        <v>4999.74853515625</v>
      </c>
      <c r="G234" s="1">
        <v>6.7288294569817306E-5</v>
      </c>
      <c r="H234" s="1">
        <v>1.8264855086430202E-8</v>
      </c>
      <c r="I234" s="29">
        <v>1.3587505274737001E-4</v>
      </c>
      <c r="J234" s="21">
        <f t="shared" si="21"/>
        <v>2.7176377330169806E-8</v>
      </c>
      <c r="K234" s="10">
        <f t="shared" si="18"/>
        <v>1.6589405987634091E-3</v>
      </c>
      <c r="L234" s="10">
        <f t="shared" si="19"/>
        <v>2.0099405987634091E-3</v>
      </c>
      <c r="M234" s="32">
        <f t="shared" si="20"/>
        <v>0.40258781112075392</v>
      </c>
      <c r="N234">
        <f t="shared" si="22"/>
        <v>8.2110430749659499E-2</v>
      </c>
      <c r="O234" s="36">
        <f t="shared" si="23"/>
        <v>2.2813373083256278E-4</v>
      </c>
    </row>
    <row r="235" spans="4:15" x14ac:dyDescent="0.2">
      <c r="D235"/>
      <c r="E235">
        <v>199.88108062744101</v>
      </c>
      <c r="F235">
        <v>4999.74853515625</v>
      </c>
      <c r="G235" s="1">
        <v>6.7317667310857701E-5</v>
      </c>
      <c r="H235" s="1">
        <v>1.93263660284538E-8</v>
      </c>
      <c r="I235" s="29">
        <v>1.3590613963522101E-4</v>
      </c>
      <c r="J235" s="21">
        <f t="shared" si="21"/>
        <v>2.7182595020446111E-8</v>
      </c>
      <c r="K235" s="10">
        <f t="shared" si="18"/>
        <v>1.6593201482046234E-3</v>
      </c>
      <c r="L235" s="10">
        <f t="shared" si="19"/>
        <v>2.0103201482046234E-3</v>
      </c>
      <c r="M235" s="32">
        <f t="shared" si="20"/>
        <v>0.40182496363025749</v>
      </c>
      <c r="N235">
        <f t="shared" si="22"/>
        <v>8.2015234626351852E-2</v>
      </c>
      <c r="O235" s="36">
        <f t="shared" si="23"/>
        <v>1.1702905967956593E-4</v>
      </c>
    </row>
    <row r="236" spans="4:15" x14ac:dyDescent="0.2">
      <c r="D236"/>
      <c r="E236">
        <v>199.49472808837899</v>
      </c>
      <c r="F236">
        <v>4999.74853515625</v>
      </c>
      <c r="G236" s="1">
        <v>6.7361877225523999E-5</v>
      </c>
      <c r="H236" s="1">
        <v>1.8825152190120099E-8</v>
      </c>
      <c r="I236" s="29">
        <v>1.3595266182031001E-4</v>
      </c>
      <c r="J236" s="21">
        <f t="shared" si="21"/>
        <v>2.7191899925435204E-8</v>
      </c>
      <c r="K236" s="10">
        <f t="shared" si="18"/>
        <v>1.6598881519700446E-3</v>
      </c>
      <c r="L236" s="10">
        <f t="shared" si="19"/>
        <v>2.0108881519700448E-3</v>
      </c>
      <c r="M236" s="32">
        <f t="shared" si="20"/>
        <v>0.40116158509340699</v>
      </c>
      <c r="N236">
        <f t="shared" si="22"/>
        <v>8.1970020152000611E-2</v>
      </c>
      <c r="O236" s="36">
        <f t="shared" si="23"/>
        <v>6.2352828051987928E-5</v>
      </c>
    </row>
    <row r="237" spans="4:15" x14ac:dyDescent="0.2">
      <c r="D237"/>
      <c r="E237">
        <v>199.12196350097699</v>
      </c>
      <c r="F237">
        <v>4999.74853515625</v>
      </c>
      <c r="G237" s="1">
        <v>6.7413025648003903E-5</v>
      </c>
      <c r="H237" s="1">
        <v>1.4650474231032301E-8</v>
      </c>
      <c r="I237" s="29">
        <v>1.36006102401408E-4</v>
      </c>
      <c r="J237" s="21">
        <f t="shared" si="21"/>
        <v>2.7202588579218933E-8</v>
      </c>
      <c r="K237" s="10">
        <f t="shared" si="18"/>
        <v>1.6605406245749298E-3</v>
      </c>
      <c r="L237" s="10">
        <f t="shared" si="19"/>
        <v>2.01154062457493E-3</v>
      </c>
      <c r="M237" s="32">
        <f t="shared" si="20"/>
        <v>0.40054191882734169</v>
      </c>
      <c r="N237">
        <f t="shared" si="22"/>
        <v>8.1946777225778464E-2</v>
      </c>
      <c r="O237" s="36">
        <f t="shared" si="23"/>
        <v>3.4302241012032682E-4</v>
      </c>
    </row>
    <row r="238" spans="4:15" x14ac:dyDescent="0.2">
      <c r="D238"/>
      <c r="E238">
        <v>198.71955108642601</v>
      </c>
      <c r="F238">
        <v>4999.74853515625</v>
      </c>
      <c r="G238" s="1">
        <v>6.7424249567143207E-5</v>
      </c>
      <c r="H238" s="1">
        <v>1.7443346421945599E-8</v>
      </c>
      <c r="I238" s="29">
        <v>1.36017466780174E-4</v>
      </c>
      <c r="J238" s="21">
        <f t="shared" si="21"/>
        <v>2.7204861569287551E-8</v>
      </c>
      <c r="K238" s="10">
        <f t="shared" si="18"/>
        <v>1.6606793757947705E-3</v>
      </c>
      <c r="L238" s="10">
        <f t="shared" si="19"/>
        <v>2.0116793757947705E-3</v>
      </c>
      <c r="M238" s="32">
        <f t="shared" si="20"/>
        <v>0.39976002248775849</v>
      </c>
      <c r="N238">
        <f t="shared" si="22"/>
        <v>8.1808740749476846E-2</v>
      </c>
      <c r="O238" s="36">
        <f t="shared" si="23"/>
        <v>3.5094065129647394E-4</v>
      </c>
    </row>
    <row r="239" spans="4:15" x14ac:dyDescent="0.2">
      <c r="D239"/>
      <c r="E239">
        <v>198.31283569335901</v>
      </c>
      <c r="F239">
        <v>4999.74853515625</v>
      </c>
      <c r="G239" s="1">
        <v>6.7434942876350704E-5</v>
      </c>
      <c r="H239" s="1">
        <v>1.2189133008306799E-8</v>
      </c>
      <c r="I239" s="29">
        <v>1.36027669461985E-4</v>
      </c>
      <c r="J239" s="21">
        <f t="shared" si="21"/>
        <v>2.7206902208279544E-8</v>
      </c>
      <c r="K239" s="10">
        <f t="shared" si="18"/>
        <v>1.6608039434967165E-3</v>
      </c>
      <c r="L239" s="10">
        <f t="shared" si="19"/>
        <v>2.0118039434967165E-3</v>
      </c>
      <c r="M239" s="32">
        <f t="shared" si="20"/>
        <v>0.39896654489391603</v>
      </c>
      <c r="N239">
        <f t="shared" si="22"/>
        <v>8.1666007784541611E-2</v>
      </c>
      <c r="O239" s="36">
        <f t="shared" si="23"/>
        <v>3.6293002432083969E-4</v>
      </c>
    </row>
    <row r="240" spans="4:15" x14ac:dyDescent="0.2">
      <c r="D240"/>
      <c r="E240">
        <v>197.89805603027301</v>
      </c>
      <c r="F240">
        <v>4999.74853515625</v>
      </c>
      <c r="G240" s="1">
        <v>6.7445895582071504E-5</v>
      </c>
      <c r="H240" s="1">
        <v>1.8243878126039699E-8</v>
      </c>
      <c r="I240" s="29">
        <v>1.36036059462408E-4</v>
      </c>
      <c r="J240" s="21">
        <f t="shared" si="21"/>
        <v>2.7208580292759995E-8</v>
      </c>
      <c r="K240" s="10">
        <f t="shared" si="18"/>
        <v>1.6609063796102189E-3</v>
      </c>
      <c r="L240" s="10">
        <f t="shared" si="19"/>
        <v>2.0119063796102191E-3</v>
      </c>
      <c r="M240" s="32">
        <f t="shared" si="20"/>
        <v>0.39815236143976684</v>
      </c>
      <c r="N240">
        <f t="shared" si="22"/>
        <v>8.1515471791330021E-2</v>
      </c>
      <c r="O240" s="36">
        <f t="shared" si="23"/>
        <v>7.8570170771501949E-5</v>
      </c>
    </row>
    <row r="241" spans="4:15" x14ac:dyDescent="0.2">
      <c r="D241"/>
      <c r="E241">
        <v>197.48415374755899</v>
      </c>
      <c r="F241">
        <v>4999.74853515625</v>
      </c>
      <c r="G241" s="1">
        <v>6.7506371049156299E-5</v>
      </c>
      <c r="H241" s="1">
        <v>1.5846648987030199E-8</v>
      </c>
      <c r="I241" s="29">
        <v>1.3609328066093099E-4</v>
      </c>
      <c r="J241" s="21">
        <f t="shared" si="21"/>
        <v>2.7220025108058332E-8</v>
      </c>
      <c r="K241" s="10">
        <f t="shared" si="18"/>
        <v>1.6616050109440827E-3</v>
      </c>
      <c r="L241" s="10">
        <f t="shared" si="19"/>
        <v>2.0126050109440827E-3</v>
      </c>
      <c r="M241" s="32">
        <f t="shared" si="20"/>
        <v>0.39745759741438885</v>
      </c>
      <c r="N241">
        <f t="shared" si="22"/>
        <v>8.1482951418294466E-2</v>
      </c>
      <c r="O241" s="36">
        <f t="shared" si="23"/>
        <v>1.5850610474616751E-4</v>
      </c>
    </row>
    <row r="242" spans="4:15" x14ac:dyDescent="0.2">
      <c r="D242"/>
      <c r="E242">
        <v>197.06087493896499</v>
      </c>
      <c r="F242">
        <v>4999.74853515625</v>
      </c>
      <c r="G242" s="1">
        <v>6.7548352519545697E-5</v>
      </c>
      <c r="H242" s="1">
        <v>1.48990958595328E-8</v>
      </c>
      <c r="I242" s="29">
        <v>1.36137983777822E-4</v>
      </c>
      <c r="J242" s="21">
        <f t="shared" si="21"/>
        <v>2.7228966181109641E-8</v>
      </c>
      <c r="K242" s="10">
        <f t="shared" si="18"/>
        <v>1.6621508051425191E-3</v>
      </c>
      <c r="L242" s="10">
        <f t="shared" si="19"/>
        <v>2.0131508051425191E-3</v>
      </c>
      <c r="M242" s="32">
        <f t="shared" si="20"/>
        <v>0.39671325904546662</v>
      </c>
      <c r="N242">
        <f t="shared" si="22"/>
        <v>8.1415859143122632E-2</v>
      </c>
      <c r="O242" s="36">
        <f t="shared" si="23"/>
        <v>2.585629527801208E-4</v>
      </c>
    </row>
    <row r="243" spans="4:15" x14ac:dyDescent="0.2">
      <c r="D243"/>
      <c r="E243">
        <v>196.63533782958999</v>
      </c>
      <c r="F243">
        <v>4999.74853515625</v>
      </c>
      <c r="G243" s="1">
        <v>6.7571368684803804E-5</v>
      </c>
      <c r="H243" s="1">
        <v>1.40514190112557E-8</v>
      </c>
      <c r="I243" s="29">
        <v>1.3616538438106701E-4</v>
      </c>
      <c r="J243" s="21">
        <f t="shared" si="21"/>
        <v>2.7234446577384043E-8</v>
      </c>
      <c r="K243" s="10">
        <f t="shared" si="18"/>
        <v>1.6624853475933564E-3</v>
      </c>
      <c r="L243" s="10">
        <f t="shared" si="19"/>
        <v>2.0134853475933566E-3</v>
      </c>
      <c r="M243" s="32">
        <f t="shared" si="20"/>
        <v>0.3959223715389491</v>
      </c>
      <c r="N243">
        <f t="shared" si="22"/>
        <v>8.1305831011605115E-2</v>
      </c>
      <c r="O243" s="36">
        <f t="shared" si="23"/>
        <v>1.22426486802884E-4</v>
      </c>
    </row>
    <row r="244" spans="4:15" x14ac:dyDescent="0.2">
      <c r="D244"/>
      <c r="E244">
        <v>196.20240020751999</v>
      </c>
      <c r="F244">
        <v>4999.74853515625</v>
      </c>
      <c r="G244" s="1">
        <v>6.7620685648134602E-5</v>
      </c>
      <c r="H244" s="1">
        <v>1.5527926833354601E-8</v>
      </c>
      <c r="I244" s="29">
        <v>1.3621798740694199E-4</v>
      </c>
      <c r="J244" s="21">
        <f t="shared" si="21"/>
        <v>2.7244967711698119E-8</v>
      </c>
      <c r="K244" s="10">
        <f t="shared" si="18"/>
        <v>1.6631275942271375E-3</v>
      </c>
      <c r="L244" s="10">
        <f t="shared" si="19"/>
        <v>2.0141275942271377E-3</v>
      </c>
      <c r="M244" s="32">
        <f t="shared" si="20"/>
        <v>0.39517666831156228</v>
      </c>
      <c r="N244">
        <f t="shared" si="22"/>
        <v>8.125282797953029E-2</v>
      </c>
      <c r="O244" s="36">
        <f t="shared" si="23"/>
        <v>2.5412796579842321E-4</v>
      </c>
    </row>
    <row r="245" spans="4:15" x14ac:dyDescent="0.2">
      <c r="D245"/>
      <c r="E245">
        <v>195.78065490722699</v>
      </c>
      <c r="F245">
        <v>4999.74853515625</v>
      </c>
      <c r="G245" s="1">
        <v>6.7645763687263798E-5</v>
      </c>
      <c r="H245" s="1">
        <v>1.6557187732273E-8</v>
      </c>
      <c r="I245" s="29">
        <v>1.36246217241889E-4</v>
      </c>
      <c r="J245" s="21">
        <f t="shared" si="21"/>
        <v>2.7250613962654241E-8</v>
      </c>
      <c r="K245" s="10">
        <f t="shared" si="18"/>
        <v>1.6634722610246329E-3</v>
      </c>
      <c r="L245" s="10">
        <f t="shared" si="19"/>
        <v>2.0144722610246331E-3</v>
      </c>
      <c r="M245" s="32">
        <f t="shared" si="20"/>
        <v>0.39439469855584497</v>
      </c>
      <c r="N245">
        <f t="shared" si="22"/>
        <v>8.1145650704281785E-2</v>
      </c>
      <c r="O245" s="36">
        <f t="shared" si="23"/>
        <v>3.7921521025543727E-4</v>
      </c>
    </row>
    <row r="246" spans="4:15" x14ac:dyDescent="0.2">
      <c r="D246"/>
      <c r="E246">
        <v>195.36849975585901</v>
      </c>
      <c r="F246">
        <v>4999.74853515625</v>
      </c>
      <c r="G246" s="1">
        <v>6.7648376924186904E-5</v>
      </c>
      <c r="H246" s="1">
        <v>1.4286340703850401E-8</v>
      </c>
      <c r="I246" s="29">
        <v>1.3625230925826099E-4</v>
      </c>
      <c r="J246" s="21">
        <f t="shared" si="21"/>
        <v>2.725183242720884E-8</v>
      </c>
      <c r="K246" s="10">
        <f t="shared" si="18"/>
        <v>1.6635466403391833E-3</v>
      </c>
      <c r="L246" s="10">
        <f t="shared" si="19"/>
        <v>2.0145466403391835E-3</v>
      </c>
      <c r="M246" s="32">
        <f t="shared" si="20"/>
        <v>0.39357895481127236</v>
      </c>
      <c r="N246">
        <f t="shared" si="22"/>
        <v>8.0989355201897914E-2</v>
      </c>
      <c r="O246" s="36">
        <f t="shared" si="23"/>
        <v>2.7412080435067286E-4</v>
      </c>
    </row>
    <row r="247" spans="4:15" x14ac:dyDescent="0.2">
      <c r="D247"/>
      <c r="E247">
        <v>194.96511840820301</v>
      </c>
      <c r="F247">
        <v>4999.74853515625</v>
      </c>
      <c r="G247" s="1">
        <v>6.7668762820366298E-5</v>
      </c>
      <c r="H247" s="1">
        <v>1.3864404390077E-8</v>
      </c>
      <c r="I247" s="29">
        <v>1.36276105852357E-4</v>
      </c>
      <c r="J247" s="21">
        <f t="shared" si="21"/>
        <v>2.7256591985400354E-8</v>
      </c>
      <c r="K247" s="10">
        <f t="shared" si="18"/>
        <v>1.6638371803261783E-3</v>
      </c>
      <c r="L247" s="10">
        <f t="shared" si="19"/>
        <v>2.0148371803261783E-3</v>
      </c>
      <c r="M247" s="32">
        <f t="shared" si="20"/>
        <v>0.39282296943554323</v>
      </c>
      <c r="N247">
        <f t="shared" si="22"/>
        <v>8.0878779982418395E-2</v>
      </c>
      <c r="O247" s="36">
        <f t="shared" si="23"/>
        <v>-5.9614131017907991E-5</v>
      </c>
    </row>
    <row r="248" spans="4:15" x14ac:dyDescent="0.2">
      <c r="D248"/>
      <c r="E248">
        <v>194.57139587402301</v>
      </c>
      <c r="F248">
        <v>4999.74853515625</v>
      </c>
      <c r="G248" s="1">
        <v>6.7746870803103899E-5</v>
      </c>
      <c r="H248" s="1">
        <v>1.5677575505954902E-8</v>
      </c>
      <c r="I248" s="29">
        <v>1.36354740114967E-4</v>
      </c>
      <c r="J248" s="21">
        <f t="shared" si="21"/>
        <v>2.7272319628912236E-8</v>
      </c>
      <c r="K248" s="10">
        <f t="shared" si="18"/>
        <v>1.6647972503909905E-3</v>
      </c>
      <c r="L248" s="10">
        <f t="shared" si="19"/>
        <v>2.0157972503909907E-3</v>
      </c>
      <c r="M248" s="32">
        <f t="shared" si="20"/>
        <v>0.39221648480759252</v>
      </c>
      <c r="N248">
        <f t="shared" si="22"/>
        <v>8.0902251409155704E-2</v>
      </c>
      <c r="O248" s="36">
        <f t="shared" si="23"/>
        <v>2.7371631673983739E-4</v>
      </c>
    </row>
    <row r="249" spans="4:15" x14ac:dyDescent="0.2">
      <c r="D249"/>
      <c r="E249">
        <v>194.157508850098</v>
      </c>
      <c r="F249">
        <v>4999.74853515625</v>
      </c>
      <c r="G249" s="1">
        <v>6.7771478332252495E-5</v>
      </c>
      <c r="H249" s="1">
        <v>1.74702228040819E-8</v>
      </c>
      <c r="I249" s="29">
        <v>1.3637954700445801E-4</v>
      </c>
      <c r="J249" s="21">
        <f t="shared" si="21"/>
        <v>2.7277281256345413E-8</v>
      </c>
      <c r="K249" s="10">
        <f t="shared" si="18"/>
        <v>1.6651001253873462E-3</v>
      </c>
      <c r="L249" s="10">
        <f t="shared" si="19"/>
        <v>2.0161001253873462E-3</v>
      </c>
      <c r="M249" s="32">
        <f t="shared" si="20"/>
        <v>0.39144097793757737</v>
      </c>
      <c r="N249">
        <f t="shared" si="22"/>
        <v>8.0788963777420536E-2</v>
      </c>
      <c r="O249" s="36">
        <f t="shared" si="23"/>
        <v>3.2740249502523279E-4</v>
      </c>
    </row>
    <row r="250" spans="4:15" x14ac:dyDescent="0.2">
      <c r="D250"/>
      <c r="E250">
        <v>193.73490905761699</v>
      </c>
      <c r="F250">
        <v>4999.74853515625</v>
      </c>
      <c r="G250" s="1">
        <v>6.7785979317021996E-5</v>
      </c>
      <c r="H250" s="1">
        <v>1.53459151805947E-8</v>
      </c>
      <c r="I250" s="29">
        <v>1.36395393830982E-4</v>
      </c>
      <c r="J250" s="21">
        <f t="shared" si="21"/>
        <v>2.7280450781055018E-8</v>
      </c>
      <c r="K250" s="10">
        <f t="shared" si="18"/>
        <v>1.6652936042000541E-3</v>
      </c>
      <c r="L250" s="10">
        <f t="shared" si="19"/>
        <v>2.0162936042000543E-3</v>
      </c>
      <c r="M250" s="32">
        <f t="shared" si="20"/>
        <v>0.39062645804315232</v>
      </c>
      <c r="N250">
        <f t="shared" si="22"/>
        <v>8.0650603550965108E-2</v>
      </c>
      <c r="O250" s="36">
        <f t="shared" si="23"/>
        <v>-1.9555368470263896E-4</v>
      </c>
    </row>
    <row r="251" spans="4:15" x14ac:dyDescent="0.2">
      <c r="D251"/>
      <c r="E251">
        <v>193.32107543945301</v>
      </c>
      <c r="F251">
        <v>4999.74853515625</v>
      </c>
      <c r="G251" s="1">
        <v>6.7891732919038696E-5</v>
      </c>
      <c r="H251" s="1">
        <v>2.27763429079795E-8</v>
      </c>
      <c r="I251" s="29">
        <v>1.3650266882419101E-4</v>
      </c>
      <c r="J251" s="21">
        <f t="shared" si="21"/>
        <v>2.7301906858786666E-8</v>
      </c>
      <c r="K251" s="10">
        <f t="shared" si="18"/>
        <v>1.6666033578146295E-3</v>
      </c>
      <c r="L251" s="10">
        <f t="shared" si="19"/>
        <v>2.0176033578146297E-3</v>
      </c>
      <c r="M251" s="32">
        <f t="shared" si="20"/>
        <v>0.39004525094297571</v>
      </c>
      <c r="N251">
        <f t="shared" si="22"/>
        <v>8.0731530239850899E-2</v>
      </c>
      <c r="O251" s="36">
        <f t="shared" si="23"/>
        <v>5.8270773186357475E-4</v>
      </c>
    </row>
    <row r="252" spans="4:15" x14ac:dyDescent="0.2">
      <c r="D252"/>
      <c r="E252">
        <v>192.90417480468699</v>
      </c>
      <c r="F252">
        <v>4999.74853515625</v>
      </c>
      <c r="G252" s="1">
        <v>6.7857759735899E-5</v>
      </c>
      <c r="H252" s="1">
        <v>1.3972144839650601E-8</v>
      </c>
      <c r="I252" s="29">
        <v>1.36473443563165E-4</v>
      </c>
      <c r="J252" s="21">
        <f t="shared" si="21"/>
        <v>2.7296061512601653E-8</v>
      </c>
      <c r="K252" s="10">
        <f t="shared" si="18"/>
        <v>1.6662465375518575E-3</v>
      </c>
      <c r="L252" s="10">
        <f t="shared" si="19"/>
        <v>2.0172465375518575E-3</v>
      </c>
      <c r="M252" s="32">
        <f t="shared" si="20"/>
        <v>0.38913527870405312</v>
      </c>
      <c r="N252">
        <f t="shared" si="22"/>
        <v>8.0488599016553905E-2</v>
      </c>
      <c r="O252" s="36">
        <f t="shared" si="23"/>
        <v>2.1153130757004511E-4</v>
      </c>
    </row>
    <row r="253" spans="4:15" x14ac:dyDescent="0.2">
      <c r="D253"/>
      <c r="E253">
        <v>192.471488952637</v>
      </c>
      <c r="F253">
        <v>4999.74853515625</v>
      </c>
      <c r="G253" s="1">
        <v>6.7890309456352201E-5</v>
      </c>
      <c r="H253" s="1">
        <v>1.6298912031536801E-8</v>
      </c>
      <c r="I253" s="29">
        <v>1.36511321090867E-4</v>
      </c>
      <c r="J253" s="21">
        <f t="shared" si="21"/>
        <v>2.7303637399155876E-8</v>
      </c>
      <c r="K253" s="10">
        <f t="shared" si="18"/>
        <v>1.666708996018037E-3</v>
      </c>
      <c r="L253" s="10">
        <f t="shared" si="19"/>
        <v>2.0177089960180371E-3</v>
      </c>
      <c r="M253" s="32">
        <f t="shared" si="20"/>
        <v>0.38835145473672195</v>
      </c>
      <c r="N253">
        <f t="shared" si="22"/>
        <v>8.0397072412502713E-2</v>
      </c>
      <c r="O253" s="36">
        <f t="shared" si="23"/>
        <v>2.0134682738026774E-4</v>
      </c>
    </row>
    <row r="254" spans="4:15" x14ac:dyDescent="0.2">
      <c r="D254"/>
      <c r="E254">
        <v>192.020561218262</v>
      </c>
      <c r="F254">
        <v>4999.74853515625</v>
      </c>
      <c r="G254" s="1">
        <v>6.7930966187403706E-5</v>
      </c>
      <c r="H254" s="1">
        <v>1.2577953881709001E-8</v>
      </c>
      <c r="I254" s="29">
        <v>1.36552936045801E-4</v>
      </c>
      <c r="J254" s="21">
        <f t="shared" si="21"/>
        <v>2.7311960808751654E-8</v>
      </c>
      <c r="K254" s="10">
        <f t="shared" si="18"/>
        <v>1.6672170858907532E-3</v>
      </c>
      <c r="L254" s="10">
        <f t="shared" si="19"/>
        <v>2.0182170858907534E-3</v>
      </c>
      <c r="M254" s="32">
        <f t="shared" si="20"/>
        <v>0.38753917749302774</v>
      </c>
      <c r="N254">
        <f t="shared" si="22"/>
        <v>8.0306279543808534E-2</v>
      </c>
      <c r="O254" s="36">
        <f t="shared" si="23"/>
        <v>2.0111176854795379E-4</v>
      </c>
    </row>
    <row r="255" spans="4:15" x14ac:dyDescent="0.2">
      <c r="D255"/>
      <c r="E255">
        <v>191.59140777587899</v>
      </c>
      <c r="F255">
        <v>4999.74853515625</v>
      </c>
      <c r="G255" s="1">
        <v>6.7969839951228795E-5</v>
      </c>
      <c r="H255" s="1">
        <v>1.3728583889326E-8</v>
      </c>
      <c r="I255" s="29">
        <v>1.3659276656085101E-4</v>
      </c>
      <c r="J255" s="21">
        <f t="shared" si="21"/>
        <v>2.7319927312420776E-8</v>
      </c>
      <c r="K255" s="10">
        <f t="shared" si="18"/>
        <v>1.6677033889842944E-3</v>
      </c>
      <c r="L255" s="10">
        <f t="shared" si="19"/>
        <v>2.0187033889842946E-3</v>
      </c>
      <c r="M255" s="32">
        <f t="shared" si="20"/>
        <v>0.38676622417743883</v>
      </c>
      <c r="N255">
        <f t="shared" si="22"/>
        <v>8.0219971736032444E-2</v>
      </c>
      <c r="O255" s="36">
        <f t="shared" si="23"/>
        <v>1.2503702262458438E-4</v>
      </c>
    </row>
    <row r="256" spans="4:15" x14ac:dyDescent="0.2">
      <c r="D256"/>
      <c r="E256">
        <v>191.18196868896499</v>
      </c>
      <c r="F256">
        <v>4999.74853515625</v>
      </c>
      <c r="G256" s="1">
        <v>6.8016397333066901E-5</v>
      </c>
      <c r="H256" s="1">
        <v>1.9497388082421001E-8</v>
      </c>
      <c r="I256" s="29">
        <v>1.3664427821191699E-4</v>
      </c>
      <c r="J256" s="21">
        <f t="shared" si="21"/>
        <v>2.7330230160794807E-8</v>
      </c>
      <c r="K256" s="10">
        <f t="shared" si="18"/>
        <v>1.6683323106850396E-3</v>
      </c>
      <c r="L256" s="10">
        <f t="shared" si="19"/>
        <v>2.0193323106850397E-3</v>
      </c>
      <c r="M256" s="32">
        <f t="shared" si="20"/>
        <v>0.38605992659400257</v>
      </c>
      <c r="N256">
        <f t="shared" si="22"/>
        <v>8.0168776691658589E-2</v>
      </c>
      <c r="O256" s="36">
        <f t="shared" si="23"/>
        <v>3.8605748556041678E-4</v>
      </c>
    </row>
    <row r="257" spans="4:15" x14ac:dyDescent="0.2">
      <c r="D257"/>
      <c r="E257">
        <v>190.77989196777301</v>
      </c>
      <c r="F257">
        <v>4999.74853515625</v>
      </c>
      <c r="G257" s="1">
        <v>6.8017275971875597E-5</v>
      </c>
      <c r="H257" s="1">
        <v>1.6159217146125402E-8</v>
      </c>
      <c r="I257" s="29">
        <v>1.3665002203431701E-4</v>
      </c>
      <c r="J257" s="21">
        <f t="shared" si="21"/>
        <v>2.7331378983052492E-8</v>
      </c>
      <c r="K257" s="10">
        <f t="shared" si="18"/>
        <v>1.6684024387915522E-3</v>
      </c>
      <c r="L257" s="10">
        <f t="shared" si="19"/>
        <v>2.0194024387915521E-3</v>
      </c>
      <c r="M257" s="32">
        <f t="shared" si="20"/>
        <v>0.38526137911210967</v>
      </c>
      <c r="N257">
        <f t="shared" si="22"/>
        <v>8.0013551963672838E-2</v>
      </c>
      <c r="O257" s="36">
        <f t="shared" si="23"/>
        <v>7.6917115773334193E-5</v>
      </c>
    </row>
    <row r="258" spans="4:15" x14ac:dyDescent="0.2">
      <c r="D258"/>
      <c r="E258">
        <v>190.386772155762</v>
      </c>
      <c r="F258">
        <v>4999.74853515625</v>
      </c>
      <c r="G258" s="1">
        <v>6.8076421537743503E-5</v>
      </c>
      <c r="H258" s="1">
        <v>1.7727516286855499E-8</v>
      </c>
      <c r="I258" s="29">
        <v>1.36707943429647E-4</v>
      </c>
      <c r="J258" s="21">
        <f t="shared" si="21"/>
        <v>2.7342963844755577E-8</v>
      </c>
      <c r="K258" s="10">
        <f t="shared" si="18"/>
        <v>1.6691096190450797E-3</v>
      </c>
      <c r="L258" s="10">
        <f t="shared" si="19"/>
        <v>2.0201096190450799E-3</v>
      </c>
      <c r="M258" s="32">
        <f t="shared" si="20"/>
        <v>0.38460214977079882</v>
      </c>
      <c r="N258">
        <f t="shared" si="22"/>
        <v>7.9983314321579596E-2</v>
      </c>
      <c r="O258" s="36">
        <f t="shared" si="23"/>
        <v>4.3823319844471357E-4</v>
      </c>
    </row>
    <row r="259" spans="4:15" x14ac:dyDescent="0.2">
      <c r="D259"/>
      <c r="E259">
        <v>189.987678527832</v>
      </c>
      <c r="F259">
        <v>4999.74853515625</v>
      </c>
      <c r="G259" s="1">
        <v>6.8074749189589705E-5</v>
      </c>
      <c r="H259" s="1">
        <v>1.4359660109442201E-8</v>
      </c>
      <c r="I259" s="29">
        <v>1.3670482524217399E-4</v>
      </c>
      <c r="J259" s="21">
        <f t="shared" si="21"/>
        <v>2.7342340175894816E-8</v>
      </c>
      <c r="K259" s="10">
        <f t="shared" si="18"/>
        <v>1.6690715481285357E-3</v>
      </c>
      <c r="L259" s="10">
        <f t="shared" si="19"/>
        <v>2.0200715481285356E-3</v>
      </c>
      <c r="M259" s="32">
        <f t="shared" si="20"/>
        <v>0.38378870388906416</v>
      </c>
      <c r="N259">
        <f t="shared" si="22"/>
        <v>7.9808418244532928E-2</v>
      </c>
      <c r="O259" s="36">
        <f t="shared" si="23"/>
        <v>5.1434484691007046E-5</v>
      </c>
    </row>
    <row r="260" spans="4:15" x14ac:dyDescent="0.2">
      <c r="D260"/>
      <c r="E260">
        <v>189.571723937988</v>
      </c>
      <c r="F260">
        <v>4999.74853515625</v>
      </c>
      <c r="G260" s="1">
        <v>6.8133972275022001E-5</v>
      </c>
      <c r="H260" s="1">
        <v>1.3063436795981601E-8</v>
      </c>
      <c r="I260" s="29">
        <v>1.36771074382831E-4</v>
      </c>
      <c r="J260" s="21">
        <f t="shared" si="21"/>
        <v>2.7355590670432926E-8</v>
      </c>
      <c r="K260" s="10">
        <f t="shared" si="18"/>
        <v>1.6698804044038187E-3</v>
      </c>
      <c r="L260" s="10">
        <f t="shared" si="19"/>
        <v>2.0208804044038187E-3</v>
      </c>
      <c r="M260" s="32">
        <f t="shared" si="20"/>
        <v>0.38310178213533025</v>
      </c>
      <c r="N260">
        <f t="shared" si="22"/>
        <v>7.9787023834549442E-2</v>
      </c>
      <c r="O260" s="36">
        <f t="shared" si="23"/>
        <v>2.9078333731308173E-4</v>
      </c>
    </row>
    <row r="261" spans="4:15" x14ac:dyDescent="0.2">
      <c r="D261"/>
      <c r="E261">
        <v>189.13296508789099</v>
      </c>
      <c r="F261">
        <v>4999.74853515625</v>
      </c>
      <c r="G261" s="1">
        <v>6.81492616153432E-5</v>
      </c>
      <c r="H261" s="1">
        <v>1.42240935178642E-8</v>
      </c>
      <c r="I261" s="29">
        <v>1.36795793619434E-4</v>
      </c>
      <c r="J261" s="21">
        <f t="shared" si="21"/>
        <v>2.7360534766406789E-8</v>
      </c>
      <c r="K261" s="10">
        <f t="shared" ref="K261:K324" si="24">J261*B$6</f>
        <v>1.6701822092189188E-3</v>
      </c>
      <c r="L261" s="10">
        <f t="shared" ref="L261:L324" si="25">K261+B$7</f>
        <v>2.0211822092189189E-3</v>
      </c>
      <c r="M261" s="32">
        <f t="shared" ref="M261:M324" si="26">L261*E261</f>
        <v>0.38227218421246817</v>
      </c>
      <c r="N261">
        <f t="shared" si="22"/>
        <v>7.9659440071842585E-2</v>
      </c>
      <c r="O261" s="36">
        <f t="shared" si="23"/>
        <v>1.6951679334363306E-4</v>
      </c>
    </row>
    <row r="262" spans="4:15" x14ac:dyDescent="0.2">
      <c r="D262"/>
      <c r="E262">
        <v>188.72373962402301</v>
      </c>
      <c r="F262">
        <v>4999.74853515625</v>
      </c>
      <c r="G262" s="1">
        <v>6.8195209217701195E-5</v>
      </c>
      <c r="H262" s="1">
        <v>1.5381711235732699E-8</v>
      </c>
      <c r="I262" s="29">
        <v>1.36840489607717E-4</v>
      </c>
      <c r="J262" s="21">
        <f t="shared" ref="J262:J325" si="27">I262/F262</f>
        <v>2.736947441366479E-8</v>
      </c>
      <c r="K262" s="10">
        <f t="shared" si="24"/>
        <v>1.6707279163819724E-3</v>
      </c>
      <c r="L262" s="10">
        <f t="shared" si="25"/>
        <v>2.0217279163819725E-3</v>
      </c>
      <c r="M262" s="32">
        <f t="shared" si="26"/>
        <v>0.38154805288188998</v>
      </c>
      <c r="N262">
        <f t="shared" ref="N262:N325" si="28">((M262/E262)-$B$8)*E262</f>
        <v>7.9590069483453124E-2</v>
      </c>
      <c r="O262" s="36">
        <f t="shared" ref="O262:O325" si="29">(N263-N262)/(E263-E262)</f>
        <v>1.4064990421999932E-4</v>
      </c>
    </row>
    <row r="263" spans="4:15" x14ac:dyDescent="0.2">
      <c r="D263"/>
      <c r="E263">
        <v>188.29978942871099</v>
      </c>
      <c r="F263">
        <v>4999.74853515625</v>
      </c>
      <c r="G263" s="1">
        <v>6.8249932087040502E-5</v>
      </c>
      <c r="H263" s="1">
        <v>1.5634367180671099E-8</v>
      </c>
      <c r="I263" s="29">
        <v>1.3689232194211799E-4</v>
      </c>
      <c r="J263" s="21">
        <f t="shared" si="27"/>
        <v>2.7379841401931606E-8</v>
      </c>
      <c r="K263" s="10">
        <f t="shared" si="24"/>
        <v>1.6713607534048684E-3</v>
      </c>
      <c r="L263" s="10">
        <f t="shared" si="25"/>
        <v>2.0223607534048684E-3</v>
      </c>
      <c r="M263" s="32">
        <f t="shared" si="26"/>
        <v>0.38081010401502602</v>
      </c>
      <c r="N263">
        <f t="shared" si="28"/>
        <v>7.9530440929088439E-2</v>
      </c>
      <c r="O263" s="36">
        <f t="shared" si="29"/>
        <v>2.6480844720147139E-4</v>
      </c>
    </row>
    <row r="264" spans="4:15" x14ac:dyDescent="0.2">
      <c r="D264"/>
      <c r="E264">
        <v>187.88410949707</v>
      </c>
      <c r="F264">
        <v>4999.74853515625</v>
      </c>
      <c r="G264" s="1">
        <v>6.8276061771712198E-5</v>
      </c>
      <c r="H264" s="1">
        <v>1.3192856762216699E-8</v>
      </c>
      <c r="I264" s="29">
        <v>1.3692087171527701E-4</v>
      </c>
      <c r="J264" s="21">
        <f t="shared" si="27"/>
        <v>2.7385551643748422E-8</v>
      </c>
      <c r="K264" s="10">
        <f t="shared" si="24"/>
        <v>1.6717093264270776E-3</v>
      </c>
      <c r="L264" s="10">
        <f t="shared" si="25"/>
        <v>2.0227093264270778E-3</v>
      </c>
      <c r="M264" s="32">
        <f t="shared" si="26"/>
        <v>0.3800349405671698</v>
      </c>
      <c r="N264">
        <f t="shared" si="28"/>
        <v>7.9420365371857773E-2</v>
      </c>
      <c r="O264" s="36">
        <f t="shared" si="29"/>
        <v>1.5752789947315478E-4</v>
      </c>
    </row>
    <row r="265" spans="4:15" x14ac:dyDescent="0.2">
      <c r="D265"/>
      <c r="E265">
        <v>187.48136138916001</v>
      </c>
      <c r="F265">
        <v>4999.74853515625</v>
      </c>
      <c r="G265" s="1">
        <v>6.8319563151404396E-5</v>
      </c>
      <c r="H265" s="1">
        <v>1.66912402406346E-8</v>
      </c>
      <c r="I265" s="29">
        <v>1.3696752985331299E-4</v>
      </c>
      <c r="J265" s="21">
        <f t="shared" si="27"/>
        <v>2.7394883740694479E-8</v>
      </c>
      <c r="K265" s="10">
        <f t="shared" si="24"/>
        <v>1.6722789900841327E-3</v>
      </c>
      <c r="L265" s="10">
        <f t="shared" si="25"/>
        <v>2.0232789900841326E-3</v>
      </c>
      <c r="M265" s="32">
        <f t="shared" si="26"/>
        <v>0.37932709953105798</v>
      </c>
      <c r="N265">
        <f t="shared" si="28"/>
        <v>7.9356921308401926E-2</v>
      </c>
      <c r="O265" s="36">
        <f t="shared" si="29"/>
        <v>3.6058901789051256E-4</v>
      </c>
    </row>
    <row r="266" spans="4:15" x14ac:dyDescent="0.2">
      <c r="D266"/>
      <c r="E266">
        <v>187.08366394043</v>
      </c>
      <c r="F266">
        <v>4999.74853515625</v>
      </c>
      <c r="G266" s="1">
        <v>6.8327311426578005E-5</v>
      </c>
      <c r="H266" s="1">
        <v>1.53011659373676E-8</v>
      </c>
      <c r="I266" s="29">
        <v>1.3697844485747001E-4</v>
      </c>
      <c r="J266" s="21">
        <f t="shared" si="27"/>
        <v>2.7397066851320997E-8</v>
      </c>
      <c r="K266" s="10">
        <f t="shared" si="24"/>
        <v>1.6724122547502034E-3</v>
      </c>
      <c r="L266" s="10">
        <f t="shared" si="25"/>
        <v>2.0234122547502036E-3</v>
      </c>
      <c r="M266" s="32">
        <f t="shared" si="26"/>
        <v>0.37854737828063484</v>
      </c>
      <c r="N266">
        <f t="shared" si="28"/>
        <v>7.9213515975946808E-2</v>
      </c>
      <c r="O266" s="36">
        <f t="shared" si="29"/>
        <v>1.1166383383391735E-4</v>
      </c>
    </row>
    <row r="267" spans="4:15" x14ac:dyDescent="0.2">
      <c r="D267"/>
      <c r="E267">
        <v>186.68304443359401</v>
      </c>
      <c r="F267">
        <v>4999.74853515625</v>
      </c>
      <c r="G267" s="1">
        <v>6.8378908299710403E-5</v>
      </c>
      <c r="H267" s="1">
        <v>1.72020467614864E-8</v>
      </c>
      <c r="I267" s="29">
        <v>1.37033239786609E-4</v>
      </c>
      <c r="J267" s="21">
        <f t="shared" si="27"/>
        <v>2.7408026388336447E-8</v>
      </c>
      <c r="K267" s="10">
        <f t="shared" si="24"/>
        <v>1.6730812630097553E-3</v>
      </c>
      <c r="L267" s="10">
        <f t="shared" si="25"/>
        <v>2.0240812630097555E-3</v>
      </c>
      <c r="M267" s="32">
        <f t="shared" si="26"/>
        <v>0.37786165235965524</v>
      </c>
      <c r="N267">
        <f t="shared" si="28"/>
        <v>7.9168781265904847E-2</v>
      </c>
      <c r="O267" s="36">
        <f t="shared" si="29"/>
        <v>1.9329137731357728E-4</v>
      </c>
    </row>
    <row r="268" spans="4:15" x14ac:dyDescent="0.2">
      <c r="D268"/>
      <c r="E268">
        <v>186.251411437988</v>
      </c>
      <c r="F268">
        <v>4999.74853515625</v>
      </c>
      <c r="G268" s="1">
        <v>6.8421752450083497E-5</v>
      </c>
      <c r="H268" s="1">
        <v>1.5262493662964399E-8</v>
      </c>
      <c r="I268" s="29">
        <v>1.3707704650549999E-4</v>
      </c>
      <c r="J268" s="21">
        <f t="shared" si="27"/>
        <v>2.7416788172770798E-8</v>
      </c>
      <c r="K268" s="10">
        <f t="shared" si="24"/>
        <v>1.6736161128074001E-3</v>
      </c>
      <c r="L268" s="10">
        <f t="shared" si="25"/>
        <v>2.0246161128074001E-3</v>
      </c>
      <c r="M268" s="32">
        <f t="shared" si="26"/>
        <v>0.37708760863047097</v>
      </c>
      <c r="N268">
        <f t="shared" si="28"/>
        <v>7.9085350329690177E-2</v>
      </c>
      <c r="O268" s="36">
        <f t="shared" si="29"/>
        <v>2.0814185585330612E-4</v>
      </c>
    </row>
    <row r="269" spans="4:15" x14ac:dyDescent="0.2">
      <c r="D269"/>
      <c r="E269">
        <v>185.83340454101599</v>
      </c>
      <c r="F269">
        <v>4999.74853515625</v>
      </c>
      <c r="G269" s="1">
        <v>6.8461280932176997E-5</v>
      </c>
      <c r="H269" s="1">
        <v>1.60700560462697E-8</v>
      </c>
      <c r="I269" s="29">
        <v>1.37116928311059E-4</v>
      </c>
      <c r="J269" s="21">
        <f t="shared" si="27"/>
        <v>2.7424764935057653E-8</v>
      </c>
      <c r="K269" s="10">
        <f t="shared" si="24"/>
        <v>1.6741030421226499E-3</v>
      </c>
      <c r="L269" s="10">
        <f t="shared" si="25"/>
        <v>2.0251030421226499E-3</v>
      </c>
      <c r="M269" s="32">
        <f t="shared" si="26"/>
        <v>0.37633179286402052</v>
      </c>
      <c r="N269">
        <f t="shared" si="28"/>
        <v>7.8998345598394942E-2</v>
      </c>
      <c r="O269" s="36">
        <f t="shared" si="29"/>
        <v>4.2562304625383174E-4</v>
      </c>
    </row>
    <row r="270" spans="4:15" x14ac:dyDescent="0.2">
      <c r="D270"/>
      <c r="E270">
        <v>185.40500640869101</v>
      </c>
      <c r="F270">
        <v>4999.74853515625</v>
      </c>
      <c r="G270" s="1">
        <v>6.8467110624734098E-5</v>
      </c>
      <c r="H270" s="1">
        <v>1.5220564707723001E-8</v>
      </c>
      <c r="I270" s="29">
        <v>1.3711682990047799E-4</v>
      </c>
      <c r="J270" s="21">
        <f t="shared" si="27"/>
        <v>2.7424745251951532E-8</v>
      </c>
      <c r="K270" s="10">
        <f t="shared" si="24"/>
        <v>1.6741018405973893E-3</v>
      </c>
      <c r="L270" s="10">
        <f t="shared" si="25"/>
        <v>2.0251018405973895E-3</v>
      </c>
      <c r="M270" s="32">
        <f t="shared" si="26"/>
        <v>0.37546401973421095</v>
      </c>
      <c r="N270">
        <f t="shared" si="28"/>
        <v>7.881600948030533E-2</v>
      </c>
      <c r="O270" s="36">
        <f t="shared" si="29"/>
        <v>1.7447965815996721E-4</v>
      </c>
    </row>
    <row r="271" spans="4:15" x14ac:dyDescent="0.2">
      <c r="D271"/>
      <c r="E271">
        <v>184.97048950195301</v>
      </c>
      <c r="F271">
        <v>4999.74853515625</v>
      </c>
      <c r="G271" s="1">
        <v>6.8522428786234701E-5</v>
      </c>
      <c r="H271" s="1">
        <v>1.7184762542959499E-8</v>
      </c>
      <c r="I271" s="29">
        <v>1.3716505050280901E-4</v>
      </c>
      <c r="J271" s="21">
        <f t="shared" si="27"/>
        <v>2.7434389857473579E-8</v>
      </c>
      <c r="K271" s="10">
        <f t="shared" si="24"/>
        <v>1.6746905808649091E-3</v>
      </c>
      <c r="L271" s="10">
        <f t="shared" si="25"/>
        <v>2.0256905808649093E-3</v>
      </c>
      <c r="M271" s="32">
        <f t="shared" si="26"/>
        <v>0.37469297832207782</v>
      </c>
      <c r="N271">
        <f t="shared" si="28"/>
        <v>7.8740195118952958E-2</v>
      </c>
      <c r="O271" s="36">
        <f t="shared" si="29"/>
        <v>2.0938931064408233E-4</v>
      </c>
    </row>
    <row r="272" spans="4:15" x14ac:dyDescent="0.2">
      <c r="D272"/>
      <c r="E272">
        <v>184.54534149169899</v>
      </c>
      <c r="F272">
        <v>4999.74853515625</v>
      </c>
      <c r="G272" s="1">
        <v>6.8566027647218994E-5</v>
      </c>
      <c r="H272" s="1">
        <v>1.6632215053153401E-8</v>
      </c>
      <c r="I272" s="29">
        <v>1.3720586411410899E-4</v>
      </c>
      <c r="J272" s="21">
        <f t="shared" si="27"/>
        <v>2.7442552990281759E-8</v>
      </c>
      <c r="K272" s="10">
        <f t="shared" si="24"/>
        <v>1.6751888868850257E-3</v>
      </c>
      <c r="L272" s="10">
        <f t="shared" si="25"/>
        <v>2.0261888868850259E-3</v>
      </c>
      <c r="M272" s="32">
        <f t="shared" si="26"/>
        <v>0.37392372005688257</v>
      </c>
      <c r="N272">
        <f t="shared" si="28"/>
        <v>7.8651173670164165E-2</v>
      </c>
      <c r="O272" s="36">
        <f t="shared" si="29"/>
        <v>3.5302539736977855E-4</v>
      </c>
    </row>
    <row r="273" spans="4:15" x14ac:dyDescent="0.2">
      <c r="D273"/>
      <c r="E273">
        <v>184.11309814453099</v>
      </c>
      <c r="F273">
        <v>4999.74853515625</v>
      </c>
      <c r="G273" s="1">
        <v>6.8582399354707305E-5</v>
      </c>
      <c r="H273" s="1">
        <v>2.0681303327676399E-8</v>
      </c>
      <c r="I273" s="29">
        <v>1.3721993258616899E-4</v>
      </c>
      <c r="J273" s="21">
        <f t="shared" si="27"/>
        <v>2.7445366826209922E-8</v>
      </c>
      <c r="K273" s="10">
        <f t="shared" si="24"/>
        <v>1.6753606532173362E-3</v>
      </c>
      <c r="L273" s="10">
        <f t="shared" si="25"/>
        <v>2.0263606532173362E-3</v>
      </c>
      <c r="M273" s="32">
        <f t="shared" si="26"/>
        <v>0.37307953782201936</v>
      </c>
      <c r="N273">
        <f t="shared" si="28"/>
        <v>7.849858079076974E-2</v>
      </c>
      <c r="O273" s="36">
        <f t="shared" si="29"/>
        <v>1.7483639511850429E-4</v>
      </c>
    </row>
    <row r="274" spans="4:15" x14ac:dyDescent="0.2">
      <c r="D274"/>
      <c r="E274">
        <v>183.69321441650399</v>
      </c>
      <c r="F274">
        <v>4999.74853515625</v>
      </c>
      <c r="G274" s="1">
        <v>6.8624476052980902E-5</v>
      </c>
      <c r="H274" s="1">
        <v>1.6742422586479999E-8</v>
      </c>
      <c r="I274" s="29">
        <v>1.37267022153208E-4</v>
      </c>
      <c r="J274" s="21">
        <f t="shared" si="27"/>
        <v>2.745478521329637E-8</v>
      </c>
      <c r="K274" s="10">
        <f t="shared" si="24"/>
        <v>1.6759355843247003E-3</v>
      </c>
      <c r="L274" s="10">
        <f t="shared" si="25"/>
        <v>2.0269355843247003E-3</v>
      </c>
      <c r="M274" s="32">
        <f t="shared" si="26"/>
        <v>0.37233431289979896</v>
      </c>
      <c r="N274">
        <f t="shared" si="28"/>
        <v>7.842516983339258E-2</v>
      </c>
      <c r="O274" s="36">
        <f t="shared" si="29"/>
        <v>2.4312747164873511E-4</v>
      </c>
    </row>
    <row r="275" spans="4:15" x14ac:dyDescent="0.2">
      <c r="D275"/>
      <c r="E275">
        <v>183.31545257568399</v>
      </c>
      <c r="F275">
        <v>4999.74853515625</v>
      </c>
      <c r="G275" s="1">
        <v>6.8650989692532098E-5</v>
      </c>
      <c r="H275" s="1">
        <v>1.79272760961303E-8</v>
      </c>
      <c r="I275" s="29">
        <v>1.3729804578065899E-4</v>
      </c>
      <c r="J275" s="21">
        <f t="shared" si="27"/>
        <v>2.7460990250856328E-8</v>
      </c>
      <c r="K275" s="10">
        <f t="shared" si="24"/>
        <v>1.6763143614000994E-3</v>
      </c>
      <c r="L275" s="10">
        <f t="shared" si="25"/>
        <v>2.0273143614000996E-3</v>
      </c>
      <c r="M275" s="32">
        <f t="shared" si="26"/>
        <v>0.37163804967324304</v>
      </c>
      <c r="N275">
        <f t="shared" si="28"/>
        <v>7.8333325552148642E-2</v>
      </c>
      <c r="O275" s="36">
        <f t="shared" si="29"/>
        <v>9.8106123452751615E-5</v>
      </c>
    </row>
    <row r="276" spans="4:15" x14ac:dyDescent="0.2">
      <c r="D276"/>
      <c r="E276">
        <v>182.90631866455101</v>
      </c>
      <c r="F276">
        <v>4999.74853515625</v>
      </c>
      <c r="G276" s="1">
        <v>6.8709903259981604E-5</v>
      </c>
      <c r="H276" s="1">
        <v>1.6474301506556301E-8</v>
      </c>
      <c r="I276" s="29">
        <v>1.3735835953364699E-4</v>
      </c>
      <c r="J276" s="21">
        <f t="shared" si="27"/>
        <v>2.7473053608155979E-8</v>
      </c>
      <c r="K276" s="10">
        <f t="shared" si="24"/>
        <v>1.6770507506891738E-3</v>
      </c>
      <c r="L276" s="10">
        <f t="shared" si="25"/>
        <v>2.028050750689174E-3</v>
      </c>
      <c r="M276" s="32">
        <f t="shared" si="26"/>
        <v>0.37094329687343597</v>
      </c>
      <c r="N276">
        <f t="shared" si="28"/>
        <v>7.8293187010154322E-2</v>
      </c>
      <c r="O276" s="36">
        <f t="shared" si="29"/>
        <v>3.2860846549877953E-4</v>
      </c>
    </row>
    <row r="277" spans="4:15" x14ac:dyDescent="0.2">
      <c r="D277"/>
      <c r="E277">
        <v>182.46743011474601</v>
      </c>
      <c r="F277">
        <v>4999.74853515625</v>
      </c>
      <c r="G277" s="1">
        <v>6.8728365544713202E-5</v>
      </c>
      <c r="H277" s="1">
        <v>1.7233157648804E-8</v>
      </c>
      <c r="I277" s="29">
        <v>1.3737795018524301E-4</v>
      </c>
      <c r="J277" s="21">
        <f t="shared" si="27"/>
        <v>2.7476971935539502E-8</v>
      </c>
      <c r="K277" s="10">
        <f t="shared" si="24"/>
        <v>1.6772899390216289E-3</v>
      </c>
      <c r="L277" s="10">
        <f t="shared" si="25"/>
        <v>2.0282899390216291E-3</v>
      </c>
      <c r="M277" s="32">
        <f t="shared" si="26"/>
        <v>0.37009685270087156</v>
      </c>
      <c r="N277">
        <f t="shared" si="28"/>
        <v>7.8148964517277916E-2</v>
      </c>
      <c r="O277" s="36">
        <f t="shared" si="29"/>
        <v>4.1604782009665807E-4</v>
      </c>
    </row>
    <row r="278" spans="4:15" x14ac:dyDescent="0.2">
      <c r="D278"/>
      <c r="E278">
        <v>182.06371307373001</v>
      </c>
      <c r="F278">
        <v>4999.74853515625</v>
      </c>
      <c r="G278" s="1">
        <v>6.8727712138019704E-5</v>
      </c>
      <c r="H278" s="1">
        <v>1.45130598484742E-8</v>
      </c>
      <c r="I278" s="29">
        <v>1.3738017359327399E-4</v>
      </c>
      <c r="J278" s="21">
        <f t="shared" si="27"/>
        <v>2.7477416639511181E-8</v>
      </c>
      <c r="K278" s="10">
        <f t="shared" si="24"/>
        <v>1.6773170852988565E-3</v>
      </c>
      <c r="L278" s="10">
        <f t="shared" si="25"/>
        <v>2.0283170852988565E-3</v>
      </c>
      <c r="M278" s="32">
        <f t="shared" si="26"/>
        <v>0.3692829398403954</v>
      </c>
      <c r="N278">
        <f t="shared" si="28"/>
        <v>7.7980998922427339E-2</v>
      </c>
      <c r="O278" s="36">
        <f t="shared" si="29"/>
        <v>1.8293824093018965E-4</v>
      </c>
    </row>
    <row r="279" spans="4:15" x14ac:dyDescent="0.2">
      <c r="D279"/>
      <c r="E279">
        <v>181.668571472168</v>
      </c>
      <c r="F279">
        <v>4999.74853515625</v>
      </c>
      <c r="G279" s="1">
        <v>6.8768385222587E-5</v>
      </c>
      <c r="H279" s="1">
        <v>1.92737325258773E-8</v>
      </c>
      <c r="I279" s="29">
        <v>1.3742388743358399E-4</v>
      </c>
      <c r="J279" s="21">
        <f t="shared" si="27"/>
        <v>2.7486159847295054E-8</v>
      </c>
      <c r="K279" s="10">
        <f t="shared" si="24"/>
        <v>1.6778508011131416E-3</v>
      </c>
      <c r="L279" s="10">
        <f t="shared" si="25"/>
        <v>2.0288508011131415E-3</v>
      </c>
      <c r="M279" s="32">
        <f t="shared" si="26"/>
        <v>0.36857842676838803</v>
      </c>
      <c r="N279">
        <f t="shared" si="28"/>
        <v>7.7908712412919245E-2</v>
      </c>
      <c r="O279" s="36">
        <f t="shared" si="29"/>
        <v>-1.3732835515377475E-5</v>
      </c>
    </row>
    <row r="280" spans="4:15" x14ac:dyDescent="0.2">
      <c r="D280"/>
      <c r="E280">
        <v>181.24880218505899</v>
      </c>
      <c r="F280">
        <v>4999.74853515625</v>
      </c>
      <c r="G280" s="1">
        <v>6.8852002142262304E-5</v>
      </c>
      <c r="H280" s="1">
        <v>1.38458090971233E-8</v>
      </c>
      <c r="I280" s="29">
        <v>1.37507841117458E-4</v>
      </c>
      <c r="J280" s="21">
        <f t="shared" si="27"/>
        <v>2.7502951428568329E-8</v>
      </c>
      <c r="K280" s="10">
        <f t="shared" si="24"/>
        <v>1.6788758176395624E-3</v>
      </c>
      <c r="L280" s="10">
        <f t="shared" si="25"/>
        <v>2.0298758176395624E-3</v>
      </c>
      <c r="M280" s="32">
        <f t="shared" si="26"/>
        <v>0.36791256053158794</v>
      </c>
      <c r="N280">
        <f t="shared" si="28"/>
        <v>7.7914477035493521E-2</v>
      </c>
      <c r="O280" s="36">
        <f t="shared" si="29"/>
        <v>2.6547006384756012E-4</v>
      </c>
    </row>
    <row r="281" spans="4:15" x14ac:dyDescent="0.2">
      <c r="D281"/>
      <c r="E281">
        <v>180.82441711425801</v>
      </c>
      <c r="F281">
        <v>4999.74853515625</v>
      </c>
      <c r="G281" s="1">
        <v>6.8884224147493901E-5</v>
      </c>
      <c r="H281" s="1">
        <v>1.9569168385293498E-8</v>
      </c>
      <c r="I281" s="29">
        <v>1.3753944416224499E-4</v>
      </c>
      <c r="J281" s="21">
        <f t="shared" si="27"/>
        <v>2.7509272355423904E-8</v>
      </c>
      <c r="K281" s="10">
        <f t="shared" si="24"/>
        <v>1.6792616690006594E-3</v>
      </c>
      <c r="L281" s="10">
        <f t="shared" si="25"/>
        <v>2.0302616690006593E-3</v>
      </c>
      <c r="M281" s="32">
        <f t="shared" si="26"/>
        <v>0.36712088288646488</v>
      </c>
      <c r="N281">
        <f t="shared" si="28"/>
        <v>7.7801815503652033E-2</v>
      </c>
      <c r="O281" s="36">
        <f t="shared" si="29"/>
        <v>3.613209120051456E-4</v>
      </c>
    </row>
    <row r="282" spans="4:15" x14ac:dyDescent="0.2">
      <c r="D282"/>
      <c r="E282">
        <v>180.39750671386699</v>
      </c>
      <c r="F282">
        <v>4999.74853515625</v>
      </c>
      <c r="G282" s="1">
        <v>6.89006073090417E-5</v>
      </c>
      <c r="H282" s="1">
        <v>1.5481553615371199E-8</v>
      </c>
      <c r="I282" s="29">
        <v>1.37552806767597E-4</v>
      </c>
      <c r="J282" s="21">
        <f t="shared" si="27"/>
        <v>2.7511945010910086E-8</v>
      </c>
      <c r="K282" s="10">
        <f t="shared" si="24"/>
        <v>1.6794248171877288E-3</v>
      </c>
      <c r="L282" s="10">
        <f t="shared" si="25"/>
        <v>2.0304248171877288E-3</v>
      </c>
      <c r="M282" s="32">
        <f t="shared" si="26"/>
        <v>0.36628357459062544</v>
      </c>
      <c r="N282">
        <f t="shared" si="28"/>
        <v>7.7647563848438267E-2</v>
      </c>
      <c r="O282" s="36">
        <f t="shared" si="29"/>
        <v>4.0889787981481191E-4</v>
      </c>
    </row>
    <row r="283" spans="4:15" x14ac:dyDescent="0.2">
      <c r="D283"/>
      <c r="E283">
        <v>179.97085571289099</v>
      </c>
      <c r="F283">
        <v>4999.74853515625</v>
      </c>
      <c r="G283" s="1">
        <v>6.89083781012965E-5</v>
      </c>
      <c r="H283" s="1">
        <v>1.70525044185545E-8</v>
      </c>
      <c r="I283" s="29">
        <v>1.3755698662748999E-4</v>
      </c>
      <c r="J283" s="21">
        <f t="shared" si="27"/>
        <v>2.751278102493431E-8</v>
      </c>
      <c r="K283" s="10">
        <f t="shared" si="24"/>
        <v>1.6794758503916422E-3</v>
      </c>
      <c r="L283" s="10">
        <f t="shared" si="25"/>
        <v>2.0304758503916424E-3</v>
      </c>
      <c r="M283" s="32">
        <f t="shared" si="26"/>
        <v>0.36542647629934394</v>
      </c>
      <c r="N283">
        <f t="shared" si="28"/>
        <v>7.7473107158718316E-2</v>
      </c>
      <c r="O283" s="36">
        <f t="shared" si="29"/>
        <v>-1.8779426900444583E-4</v>
      </c>
    </row>
    <row r="284" spans="4:15" x14ac:dyDescent="0.2">
      <c r="D284"/>
      <c r="E284">
        <v>179.54850006103501</v>
      </c>
      <c r="F284">
        <v>4999.74853515625</v>
      </c>
      <c r="G284" s="1">
        <v>6.9030331113517201E-5</v>
      </c>
      <c r="H284" s="1">
        <v>1.8886928901815401E-8</v>
      </c>
      <c r="I284" s="29">
        <v>1.3767610635098701E-4</v>
      </c>
      <c r="J284" s="21">
        <f t="shared" si="27"/>
        <v>2.7536606167870883E-8</v>
      </c>
      <c r="K284" s="10">
        <f t="shared" si="24"/>
        <v>1.680930219986553E-3</v>
      </c>
      <c r="L284" s="10">
        <f t="shared" si="25"/>
        <v>2.0319302199865532E-3</v>
      </c>
      <c r="M284" s="32">
        <f t="shared" si="26"/>
        <v>0.36483002322727454</v>
      </c>
      <c r="N284">
        <f t="shared" si="28"/>
        <v>7.7552423129618506E-2</v>
      </c>
      <c r="O284" s="36">
        <f t="shared" si="29"/>
        <v>3.9335934902669993E-4</v>
      </c>
    </row>
    <row r="285" spans="4:15" x14ac:dyDescent="0.2">
      <c r="D285"/>
      <c r="E285">
        <v>179.13820648193399</v>
      </c>
      <c r="F285">
        <v>4999.74853515625</v>
      </c>
      <c r="G285" s="1">
        <v>6.9040275414312602E-5</v>
      </c>
      <c r="H285" s="1">
        <v>1.58071857574946E-8</v>
      </c>
      <c r="I285" s="29">
        <v>1.3768334195572501E-4</v>
      </c>
      <c r="J285" s="21">
        <f t="shared" si="27"/>
        <v>2.7538053361602152E-8</v>
      </c>
      <c r="K285" s="10">
        <f t="shared" si="24"/>
        <v>1.681018561725627E-3</v>
      </c>
      <c r="L285" s="10">
        <f t="shared" si="25"/>
        <v>2.032018561725627E-3</v>
      </c>
      <c r="M285" s="32">
        <f t="shared" si="26"/>
        <v>0.36401216068552789</v>
      </c>
      <c r="N285">
        <f t="shared" si="28"/>
        <v>7.7391030314433493E-2</v>
      </c>
      <c r="O285" s="36">
        <f t="shared" si="29"/>
        <v>2.9670722319845457E-4</v>
      </c>
    </row>
    <row r="286" spans="4:15" x14ac:dyDescent="0.2">
      <c r="D286"/>
      <c r="E286">
        <v>178.75820922851599</v>
      </c>
      <c r="F286">
        <v>4999.74853515625</v>
      </c>
      <c r="G286" s="1">
        <v>6.9059229132866398E-5</v>
      </c>
      <c r="H286" s="1">
        <v>1.59146667659003E-8</v>
      </c>
      <c r="I286" s="29">
        <v>1.37706900993174E-4</v>
      </c>
      <c r="J286" s="21">
        <f t="shared" si="27"/>
        <v>2.7542765406074657E-8</v>
      </c>
      <c r="K286" s="10">
        <f t="shared" si="24"/>
        <v>1.6813062013099488E-3</v>
      </c>
      <c r="L286" s="10">
        <f t="shared" si="25"/>
        <v>2.032306201309949E-3</v>
      </c>
      <c r="M286" s="32">
        <f t="shared" si="26"/>
        <v>0.36329141715017438</v>
      </c>
      <c r="N286">
        <f t="shared" si="28"/>
        <v>7.7278282384548799E-2</v>
      </c>
      <c r="O286" s="36">
        <f t="shared" si="29"/>
        <v>1.2305990278188171E-4</v>
      </c>
    </row>
    <row r="287" spans="4:15" x14ac:dyDescent="0.2">
      <c r="D287"/>
      <c r="E287">
        <v>178.362548828125</v>
      </c>
      <c r="F287">
        <v>4999.74853515625</v>
      </c>
      <c r="G287" s="1">
        <v>6.9110093828333701E-5</v>
      </c>
      <c r="H287" s="1">
        <v>1.7904083663284799E-8</v>
      </c>
      <c r="I287" s="29">
        <v>1.3776308753675099E-4</v>
      </c>
      <c r="J287" s="21">
        <f t="shared" si="27"/>
        <v>2.7554003279976094E-8</v>
      </c>
      <c r="K287" s="10">
        <f t="shared" si="24"/>
        <v>1.6819922002211495E-3</v>
      </c>
      <c r="L287" s="10">
        <f t="shared" si="25"/>
        <v>2.0329922002211495E-3</v>
      </c>
      <c r="M287" s="32">
        <f t="shared" si="26"/>
        <v>0.36260967057914206</v>
      </c>
      <c r="N287">
        <f t="shared" si="28"/>
        <v>7.7229592454142043E-2</v>
      </c>
      <c r="O287" s="36">
        <f t="shared" si="29"/>
        <v>4.5694186285587382E-4</v>
      </c>
    </row>
    <row r="288" spans="4:15" x14ac:dyDescent="0.2">
      <c r="D288"/>
      <c r="E288">
        <v>177.94937133789099</v>
      </c>
      <c r="F288">
        <v>4999.74853515625</v>
      </c>
      <c r="G288" s="1">
        <v>6.9103627030807694E-5</v>
      </c>
      <c r="H288" s="1">
        <v>1.8723159919854801E-8</v>
      </c>
      <c r="I288" s="29">
        <v>1.3775853295517099E-4</v>
      </c>
      <c r="J288" s="21">
        <f t="shared" si="27"/>
        <v>2.7553092317845105E-8</v>
      </c>
      <c r="K288" s="10">
        <f t="shared" si="24"/>
        <v>1.68193659192411E-3</v>
      </c>
      <c r="L288" s="10">
        <f t="shared" si="25"/>
        <v>2.0329365919241099E-3</v>
      </c>
      <c r="M288" s="32">
        <f t="shared" si="26"/>
        <v>0.36175978850269003</v>
      </c>
      <c r="N288">
        <f t="shared" si="28"/>
        <v>7.7040794362064402E-2</v>
      </c>
      <c r="O288" s="36">
        <f t="shared" si="29"/>
        <v>1.3707872314162666E-4</v>
      </c>
    </row>
    <row r="289" spans="4:15" x14ac:dyDescent="0.2">
      <c r="D289"/>
      <c r="E289">
        <v>177.529296875</v>
      </c>
      <c r="F289">
        <v>4999.74853515625</v>
      </c>
      <c r="G289" s="1">
        <v>6.9159942761415301E-5</v>
      </c>
      <c r="H289" s="1">
        <v>1.7374329277509199E-8</v>
      </c>
      <c r="I289" s="29">
        <v>1.37815871710626E-4</v>
      </c>
      <c r="J289" s="21">
        <f t="shared" si="27"/>
        <v>2.7564560645712361E-8</v>
      </c>
      <c r="K289" s="10">
        <f t="shared" si="24"/>
        <v>1.6826366585469634E-3</v>
      </c>
      <c r="L289" s="10">
        <f t="shared" si="25"/>
        <v>2.0336366585469636E-3</v>
      </c>
      <c r="M289" s="32">
        <f t="shared" si="26"/>
        <v>0.3610300860910669</v>
      </c>
      <c r="N289">
        <f t="shared" si="28"/>
        <v>7.69832110910669E-2</v>
      </c>
      <c r="O289" s="36">
        <f t="shared" si="29"/>
        <v>3.3730583174465653E-4</v>
      </c>
    </row>
    <row r="290" spans="4:15" x14ac:dyDescent="0.2">
      <c r="D290"/>
      <c r="E290">
        <v>177.09847259521499</v>
      </c>
      <c r="F290">
        <v>4999.74853515625</v>
      </c>
      <c r="G290" s="1">
        <v>6.9181907096905402E-5</v>
      </c>
      <c r="H290" s="1">
        <v>1.5482632671208901E-8</v>
      </c>
      <c r="I290" s="29">
        <v>1.3783506544733101E-4</v>
      </c>
      <c r="J290" s="21">
        <f t="shared" si="27"/>
        <v>2.7568399586125075E-8</v>
      </c>
      <c r="K290" s="10">
        <f t="shared" si="24"/>
        <v>1.6828710008225916E-3</v>
      </c>
      <c r="L290" s="10">
        <f t="shared" si="25"/>
        <v>2.0338710008225916E-3</v>
      </c>
      <c r="M290" s="32">
        <f t="shared" si="26"/>
        <v>0.36019544770138223</v>
      </c>
      <c r="N290">
        <f t="shared" si="28"/>
        <v>7.6837891549038223E-2</v>
      </c>
      <c r="O290" s="36">
        <f t="shared" si="29"/>
        <v>3.1042582547199937E-4</v>
      </c>
    </row>
    <row r="291" spans="4:15" x14ac:dyDescent="0.2">
      <c r="D291"/>
      <c r="E291">
        <v>176.654670715332</v>
      </c>
      <c r="F291">
        <v>4999.74853515625</v>
      </c>
      <c r="G291" s="1">
        <v>6.9210928383277504E-5</v>
      </c>
      <c r="H291" s="1">
        <v>1.40936365006947E-8</v>
      </c>
      <c r="I291" s="29">
        <v>1.3786046622562799E-4</v>
      </c>
      <c r="J291" s="21">
        <f t="shared" si="27"/>
        <v>2.7573479997293431E-8</v>
      </c>
      <c r="K291" s="10">
        <f t="shared" si="24"/>
        <v>1.6831811267913033E-3</v>
      </c>
      <c r="L291" s="10">
        <f t="shared" si="25"/>
        <v>2.0341811267913035E-3</v>
      </c>
      <c r="M291" s="32">
        <f t="shared" si="26"/>
        <v>0.35934759712866077</v>
      </c>
      <c r="N291">
        <f t="shared" si="28"/>
        <v>7.6700123984129523E-2</v>
      </c>
      <c r="O291" s="36">
        <f t="shared" si="29"/>
        <v>1.5259602976577856E-4</v>
      </c>
    </row>
    <row r="292" spans="4:15" x14ac:dyDescent="0.2">
      <c r="D292"/>
      <c r="E292">
        <v>176.204872131348</v>
      </c>
      <c r="F292">
        <v>4999.74853515625</v>
      </c>
      <c r="G292" s="1">
        <v>6.9261924308077207E-5</v>
      </c>
      <c r="H292" s="1">
        <v>1.44407685372408E-8</v>
      </c>
      <c r="I292" s="29">
        <v>1.3791933957272101E-4</v>
      </c>
      <c r="J292" s="21">
        <f t="shared" si="27"/>
        <v>2.75852552589249E-8</v>
      </c>
      <c r="K292" s="10">
        <f t="shared" si="24"/>
        <v>1.68389992971872E-3</v>
      </c>
      <c r="L292" s="10">
        <f t="shared" si="25"/>
        <v>2.0348999297187201E-3</v>
      </c>
      <c r="M292" s="32">
        <f t="shared" si="26"/>
        <v>0.35855928191617609</v>
      </c>
      <c r="N292">
        <f t="shared" si="28"/>
        <v>7.6631486506019295E-2</v>
      </c>
      <c r="O292" s="36">
        <f t="shared" si="29"/>
        <v>2.0858100410931963E-4</v>
      </c>
    </row>
    <row r="293" spans="4:15" x14ac:dyDescent="0.2">
      <c r="D293"/>
      <c r="E293">
        <v>175.78851318359401</v>
      </c>
      <c r="F293">
        <v>4999.74853515625</v>
      </c>
      <c r="G293" s="1">
        <v>6.9297088677088497E-5</v>
      </c>
      <c r="H293" s="1">
        <v>2.1631083044054501E-8</v>
      </c>
      <c r="I293" s="29">
        <v>1.3796324388434101E-4</v>
      </c>
      <c r="J293" s="21">
        <f t="shared" si="27"/>
        <v>2.7594036562886746E-8</v>
      </c>
      <c r="K293" s="10">
        <f t="shared" si="24"/>
        <v>1.6844359710562172E-3</v>
      </c>
      <c r="L293" s="10">
        <f t="shared" si="25"/>
        <v>2.0354359710562171E-3</v>
      </c>
      <c r="M293" s="32">
        <f t="shared" si="26"/>
        <v>0.35780626303237728</v>
      </c>
      <c r="N293">
        <f t="shared" si="28"/>
        <v>7.6544641938626867E-2</v>
      </c>
      <c r="O293" s="36">
        <f t="shared" si="29"/>
        <v>2.485985866414734E-4</v>
      </c>
    </row>
    <row r="294" spans="4:15" x14ac:dyDescent="0.2">
      <c r="D294"/>
      <c r="E294">
        <v>175.38413238525399</v>
      </c>
      <c r="F294">
        <v>4999.74853515625</v>
      </c>
      <c r="G294" s="1">
        <v>6.9334183764697304E-5</v>
      </c>
      <c r="H294" s="1">
        <v>1.4072928292056001E-8</v>
      </c>
      <c r="I294" s="29">
        <v>1.3799852748479601E-4</v>
      </c>
      <c r="J294" s="21">
        <f t="shared" si="27"/>
        <v>2.7601093637899E-8</v>
      </c>
      <c r="K294" s="10">
        <f t="shared" si="24"/>
        <v>1.684866759461313E-3</v>
      </c>
      <c r="L294" s="10">
        <f t="shared" si="25"/>
        <v>2.0358667594613132E-3</v>
      </c>
      <c r="M294" s="32">
        <f t="shared" si="26"/>
        <v>0.35705872526010102</v>
      </c>
      <c r="N294">
        <f t="shared" si="28"/>
        <v>7.6444113443694589E-2</v>
      </c>
      <c r="O294" s="36">
        <f t="shared" si="29"/>
        <v>2.5544582690632773E-4</v>
      </c>
    </row>
    <row r="295" spans="4:15" x14ac:dyDescent="0.2">
      <c r="D295"/>
      <c r="E295">
        <v>175.00511932373001</v>
      </c>
      <c r="F295">
        <v>4999.74853515625</v>
      </c>
      <c r="G295" s="1">
        <v>6.9368547319612799E-5</v>
      </c>
      <c r="H295" s="1">
        <v>1.76089087970413E-8</v>
      </c>
      <c r="I295" s="29">
        <v>1.38030531114525E-4</v>
      </c>
      <c r="J295" s="21">
        <f t="shared" si="27"/>
        <v>2.7607494685772498E-8</v>
      </c>
      <c r="K295" s="10">
        <f t="shared" si="24"/>
        <v>1.6852575016880257E-3</v>
      </c>
      <c r="L295" s="10">
        <f t="shared" si="25"/>
        <v>2.0362575016880258E-3</v>
      </c>
      <c r="M295" s="32">
        <f t="shared" si="26"/>
        <v>0.35635548705675335</v>
      </c>
      <c r="N295">
        <f t="shared" si="28"/>
        <v>7.6347296138785298E-2</v>
      </c>
      <c r="O295" s="36">
        <f t="shared" si="29"/>
        <v>4.4428839022329599E-4</v>
      </c>
    </row>
    <row r="296" spans="4:15" x14ac:dyDescent="0.2">
      <c r="D296"/>
      <c r="E296">
        <v>174.580513000488</v>
      </c>
      <c r="F296">
        <v>4999.74853515625</v>
      </c>
      <c r="G296" s="1">
        <v>6.93659105589891E-5</v>
      </c>
      <c r="H296" s="1">
        <v>1.7085655843573801E-8</v>
      </c>
      <c r="I296" s="29">
        <v>1.38028931323779E-4</v>
      </c>
      <c r="J296" s="21">
        <f t="shared" si="27"/>
        <v>2.7607174711530843E-8</v>
      </c>
      <c r="K296" s="10">
        <f t="shared" si="24"/>
        <v>1.6852379693473611E-3</v>
      </c>
      <c r="L296" s="10">
        <f t="shared" si="25"/>
        <v>2.0362379693473613E-3</v>
      </c>
      <c r="M296" s="32">
        <f t="shared" si="26"/>
        <v>0.35548746927973429</v>
      </c>
      <c r="N296">
        <f t="shared" si="28"/>
        <v>7.615864847895347E-2</v>
      </c>
      <c r="O296" s="36">
        <f t="shared" si="29"/>
        <v>2.2768596380577107E-4</v>
      </c>
    </row>
    <row r="297" spans="4:15" x14ac:dyDescent="0.2">
      <c r="D297"/>
      <c r="E297">
        <v>174.18686676025399</v>
      </c>
      <c r="F297">
        <v>4999.74853515625</v>
      </c>
      <c r="G297" s="1">
        <v>6.9402787268840096E-5</v>
      </c>
      <c r="H297" s="1">
        <v>1.45769198282977E-8</v>
      </c>
      <c r="I297" s="29">
        <v>1.3806753369308001E-4</v>
      </c>
      <c r="J297" s="21">
        <f t="shared" si="27"/>
        <v>2.7614895573696126E-8</v>
      </c>
      <c r="K297" s="10">
        <f t="shared" si="24"/>
        <v>1.6857092776291027E-3</v>
      </c>
      <c r="L297" s="10">
        <f t="shared" si="25"/>
        <v>2.0367092776291027E-3</v>
      </c>
      <c r="M297" s="32">
        <f t="shared" si="26"/>
        <v>0.35476800757175364</v>
      </c>
      <c r="N297">
        <f t="shared" si="28"/>
        <v>7.6069020755347272E-2</v>
      </c>
      <c r="O297" s="36">
        <f t="shared" si="29"/>
        <v>1.0063564777516379E-4</v>
      </c>
    </row>
    <row r="298" spans="4:15" x14ac:dyDescent="0.2">
      <c r="D298"/>
      <c r="E298">
        <v>173.74337768554699</v>
      </c>
      <c r="F298">
        <v>4999.74853515625</v>
      </c>
      <c r="G298" s="1">
        <v>6.9467832555673902E-5</v>
      </c>
      <c r="H298" s="1">
        <v>1.78362110443186E-8</v>
      </c>
      <c r="I298" s="29">
        <v>1.38137795286078E-4</v>
      </c>
      <c r="J298" s="21">
        <f t="shared" si="27"/>
        <v>2.7628948599064087E-8</v>
      </c>
      <c r="K298" s="10">
        <f t="shared" si="24"/>
        <v>1.6865671231776514E-3</v>
      </c>
      <c r="L298" s="10">
        <f t="shared" si="25"/>
        <v>2.0375671231776513E-3</v>
      </c>
      <c r="M298" s="32">
        <f t="shared" si="26"/>
        <v>0.3540137942419081</v>
      </c>
      <c r="N298">
        <f t="shared" si="28"/>
        <v>7.6024389945032925E-2</v>
      </c>
      <c r="O298" s="36">
        <f t="shared" si="29"/>
        <v>2.4463522045715084E-4</v>
      </c>
    </row>
    <row r="299" spans="4:15" x14ac:dyDescent="0.2">
      <c r="D299"/>
      <c r="E299">
        <v>173.313911437988</v>
      </c>
      <c r="F299">
        <v>4999.74853515625</v>
      </c>
      <c r="G299" s="1">
        <v>6.9500973896624202E-5</v>
      </c>
      <c r="H299" s="1">
        <v>1.4978042355397601E-8</v>
      </c>
      <c r="I299" s="29">
        <v>1.3817695220855799E-4</v>
      </c>
      <c r="J299" s="21">
        <f t="shared" si="27"/>
        <v>2.763678037744347E-8</v>
      </c>
      <c r="K299" s="10">
        <f t="shared" si="24"/>
        <v>1.6870452021708971E-3</v>
      </c>
      <c r="L299" s="10">
        <f t="shared" si="25"/>
        <v>2.0380452021708973E-3</v>
      </c>
      <c r="M299" s="32">
        <f t="shared" si="26"/>
        <v>0.35322158567566325</v>
      </c>
      <c r="N299">
        <f t="shared" si="28"/>
        <v>7.5919327374882425E-2</v>
      </c>
      <c r="O299" s="36">
        <f t="shared" si="29"/>
        <v>1.819693837118403E-4</v>
      </c>
    </row>
    <row r="300" spans="4:15" x14ac:dyDescent="0.2">
      <c r="D300"/>
      <c r="E300">
        <v>172.90512847900399</v>
      </c>
      <c r="F300">
        <v>4999.74853515625</v>
      </c>
      <c r="G300" s="1">
        <v>6.9550393228404696E-5</v>
      </c>
      <c r="H300" s="1">
        <v>2.06851178242215E-8</v>
      </c>
      <c r="I300" s="29">
        <v>1.38226538584371E-4</v>
      </c>
      <c r="J300" s="21">
        <f t="shared" si="27"/>
        <v>2.7646698151400369E-8</v>
      </c>
      <c r="K300" s="10">
        <f t="shared" si="24"/>
        <v>1.6876506175898312E-3</v>
      </c>
      <c r="L300" s="10">
        <f t="shared" si="25"/>
        <v>2.0386506175898312E-3</v>
      </c>
      <c r="M300" s="32">
        <f t="shared" si="26"/>
        <v>0.35249314695817058</v>
      </c>
      <c r="N300">
        <f t="shared" si="28"/>
        <v>7.5844941391764203E-2</v>
      </c>
      <c r="O300" s="36">
        <f t="shared" si="29"/>
        <v>7.0943758277181403E-5</v>
      </c>
    </row>
    <row r="301" spans="4:15" x14ac:dyDescent="0.2">
      <c r="D301"/>
      <c r="E301">
        <v>172.479248046875</v>
      </c>
      <c r="F301">
        <v>4999.74853515625</v>
      </c>
      <c r="G301" s="1">
        <v>6.96256940505153E-5</v>
      </c>
      <c r="H301" s="1">
        <v>1.9222820111932798E-8</v>
      </c>
      <c r="I301" s="29">
        <v>1.3830090236437401E-4</v>
      </c>
      <c r="J301" s="21">
        <f t="shared" si="27"/>
        <v>2.7661571655433643E-8</v>
      </c>
      <c r="K301" s="10">
        <f t="shared" si="24"/>
        <v>1.6885585480099494E-3</v>
      </c>
      <c r="L301" s="10">
        <f t="shared" si="25"/>
        <v>2.0395585480099494E-3</v>
      </c>
      <c r="M301" s="32">
        <f t="shared" si="26"/>
        <v>0.35178152470833229</v>
      </c>
      <c r="N301">
        <f t="shared" si="28"/>
        <v>7.5814727833332263E-2</v>
      </c>
      <c r="O301" s="36">
        <f t="shared" si="29"/>
        <v>3.887816912979909E-4</v>
      </c>
    </row>
    <row r="302" spans="4:15" x14ac:dyDescent="0.2">
      <c r="D302"/>
      <c r="E302">
        <v>172.04093170166001</v>
      </c>
      <c r="F302">
        <v>4999.74853515625</v>
      </c>
      <c r="G302" s="1">
        <v>6.9628423139719706E-5</v>
      </c>
      <c r="H302" s="1">
        <v>1.88260604259367E-8</v>
      </c>
      <c r="I302" s="29">
        <v>1.3831149808705799E-4</v>
      </c>
      <c r="J302" s="21">
        <f t="shared" si="27"/>
        <v>2.7663690906553872E-8</v>
      </c>
      <c r="K302" s="10">
        <f t="shared" si="24"/>
        <v>1.6886879144696364E-3</v>
      </c>
      <c r="L302" s="10">
        <f t="shared" si="25"/>
        <v>2.0396879144696364E-3</v>
      </c>
      <c r="M302" s="32">
        <f t="shared" si="26"/>
        <v>0.35090980918597209</v>
      </c>
      <c r="N302">
        <f t="shared" si="28"/>
        <v>7.5644318463316026E-2</v>
      </c>
      <c r="O302" s="36">
        <f t="shared" si="29"/>
        <v>2.0183239544388387E-5</v>
      </c>
    </row>
    <row r="303" spans="4:15" x14ac:dyDescent="0.2">
      <c r="D303"/>
      <c r="E303">
        <v>171.612434387207</v>
      </c>
      <c r="F303">
        <v>4999.74853515625</v>
      </c>
      <c r="G303" s="1">
        <v>6.9705432100885398E-5</v>
      </c>
      <c r="H303" s="1">
        <v>1.9957910519889699E-8</v>
      </c>
      <c r="I303" s="29">
        <v>1.38397289742362E-4</v>
      </c>
      <c r="J303" s="21">
        <f t="shared" si="27"/>
        <v>2.7680850100601484E-8</v>
      </c>
      <c r="K303" s="10">
        <f t="shared" si="24"/>
        <v>1.6897353713584559E-3</v>
      </c>
      <c r="L303" s="10">
        <f t="shared" si="25"/>
        <v>2.0407353713584558E-3</v>
      </c>
      <c r="M303" s="32">
        <f t="shared" si="26"/>
        <v>0.35021556501890549</v>
      </c>
      <c r="N303">
        <f t="shared" si="28"/>
        <v>7.5635669999374294E-2</v>
      </c>
      <c r="O303" s="36">
        <f t="shared" si="29"/>
        <v>4.3224107568761799E-4</v>
      </c>
    </row>
    <row r="304" spans="4:15" x14ac:dyDescent="0.2">
      <c r="D304"/>
      <c r="E304">
        <v>171.21154785156199</v>
      </c>
      <c r="F304">
        <v>4999.74853515625</v>
      </c>
      <c r="G304" s="1">
        <v>6.9709356373814498E-5</v>
      </c>
      <c r="H304" s="1">
        <v>1.7773271826741201E-8</v>
      </c>
      <c r="I304" s="29">
        <v>1.3839891875585099E-4</v>
      </c>
      <c r="J304" s="21">
        <f t="shared" si="27"/>
        <v>2.7681175919685691E-8</v>
      </c>
      <c r="K304" s="10">
        <f t="shared" si="24"/>
        <v>1.6897552604886396E-3</v>
      </c>
      <c r="L304" s="10">
        <f t="shared" si="25"/>
        <v>2.0407552604886398E-3</v>
      </c>
      <c r="M304" s="32">
        <f t="shared" si="26"/>
        <v>0.34940086693447758</v>
      </c>
      <c r="N304">
        <f t="shared" si="28"/>
        <v>7.5462390371978411E-2</v>
      </c>
      <c r="O304" s="36">
        <f t="shared" si="29"/>
        <v>1.714840354514747E-4</v>
      </c>
    </row>
    <row r="305" spans="4:15" x14ac:dyDescent="0.2">
      <c r="D305"/>
      <c r="E305">
        <v>170.80233764648401</v>
      </c>
      <c r="F305">
        <v>4999.74853515625</v>
      </c>
      <c r="G305" s="1">
        <v>6.9764864027266893E-5</v>
      </c>
      <c r="H305" s="1">
        <v>1.87104836377805E-8</v>
      </c>
      <c r="I305" s="29">
        <v>1.3845175737770601E-4</v>
      </c>
      <c r="J305" s="21">
        <f t="shared" si="27"/>
        <v>2.7691744175565656E-8</v>
      </c>
      <c r="K305" s="10">
        <f t="shared" si="24"/>
        <v>1.6904003835867035E-3</v>
      </c>
      <c r="L305" s="10">
        <f t="shared" si="25"/>
        <v>2.0414003835867037E-3</v>
      </c>
      <c r="M305" s="32">
        <f t="shared" si="26"/>
        <v>0.34867595758903813</v>
      </c>
      <c r="N305">
        <f t="shared" si="28"/>
        <v>7.5392217354663713E-2</v>
      </c>
      <c r="O305" s="36">
        <f t="shared" si="29"/>
        <v>2.6463953545848159E-4</v>
      </c>
    </row>
    <row r="306" spans="4:15" x14ac:dyDescent="0.2">
      <c r="D306"/>
      <c r="E306">
        <v>170.384712219238</v>
      </c>
      <c r="F306">
        <v>4999.74853515625</v>
      </c>
      <c r="G306" s="1">
        <v>6.9801701399767901E-5</v>
      </c>
      <c r="H306" s="1">
        <v>2.0866486648588201E-8</v>
      </c>
      <c r="I306" s="29">
        <v>1.3848724290595299E-4</v>
      </c>
      <c r="J306" s="21">
        <f t="shared" si="27"/>
        <v>2.7698841638167518E-8</v>
      </c>
      <c r="K306" s="10">
        <f t="shared" si="24"/>
        <v>1.6908336373907477E-3</v>
      </c>
      <c r="L306" s="10">
        <f t="shared" si="25"/>
        <v>2.0418336373907477E-3</v>
      </c>
      <c r="M306" s="32">
        <f t="shared" si="26"/>
        <v>0.34789723670638251</v>
      </c>
      <c r="N306">
        <f t="shared" si="28"/>
        <v>7.5281697155601679E-2</v>
      </c>
      <c r="O306" s="36">
        <f t="shared" si="29"/>
        <v>3.0195725184970547E-4</v>
      </c>
    </row>
    <row r="307" spans="4:15" x14ac:dyDescent="0.2">
      <c r="D307"/>
      <c r="E307">
        <v>169.99148559570301</v>
      </c>
      <c r="F307">
        <v>4999.74853515625</v>
      </c>
      <c r="G307" s="1">
        <v>6.9829257631311899E-5</v>
      </c>
      <c r="H307" s="1">
        <v>1.9460535084230199E-8</v>
      </c>
      <c r="I307" s="29">
        <v>1.3851374431932901E-4</v>
      </c>
      <c r="J307" s="21">
        <f t="shared" si="27"/>
        <v>2.770414218742308E-8</v>
      </c>
      <c r="K307" s="10">
        <f t="shared" si="24"/>
        <v>1.6911572013540003E-3</v>
      </c>
      <c r="L307" s="10">
        <f t="shared" si="25"/>
        <v>2.0421572013540005E-3</v>
      </c>
      <c r="M307" s="32">
        <f t="shared" si="26"/>
        <v>0.34714933647812973</v>
      </c>
      <c r="N307">
        <f t="shared" si="28"/>
        <v>7.5162959525004916E-2</v>
      </c>
      <c r="O307" s="36">
        <f t="shared" si="29"/>
        <v>3.3860696449147641E-4</v>
      </c>
    </row>
    <row r="308" spans="4:15" x14ac:dyDescent="0.2">
      <c r="D308"/>
      <c r="E308">
        <v>169.55496215820301</v>
      </c>
      <c r="F308">
        <v>4999.74853515625</v>
      </c>
      <c r="G308" s="1">
        <v>6.9848484571065795E-5</v>
      </c>
      <c r="H308" s="1">
        <v>1.4104515708059301E-8</v>
      </c>
      <c r="I308" s="29">
        <v>1.3853557951303E-4</v>
      </c>
      <c r="J308" s="21">
        <f t="shared" si="27"/>
        <v>2.7708509445805668E-8</v>
      </c>
      <c r="K308" s="10">
        <f t="shared" si="24"/>
        <v>1.6914237939961373E-3</v>
      </c>
      <c r="L308" s="10">
        <f t="shared" si="25"/>
        <v>2.0424237939961373E-3</v>
      </c>
      <c r="M308" s="32">
        <f t="shared" si="26"/>
        <v>0.34630308910202851</v>
      </c>
      <c r="N308">
        <f t="shared" si="28"/>
        <v>7.5015149648903656E-2</v>
      </c>
      <c r="O308" s="36">
        <f t="shared" si="29"/>
        <v>1.6678215478852125E-4</v>
      </c>
    </row>
    <row r="309" spans="4:15" x14ac:dyDescent="0.2">
      <c r="D309"/>
      <c r="E309">
        <v>169.11203765869101</v>
      </c>
      <c r="F309">
        <v>4999.74853515625</v>
      </c>
      <c r="G309" s="1">
        <v>6.9904240889950403E-5</v>
      </c>
      <c r="H309" s="1">
        <v>1.8277628616244901E-8</v>
      </c>
      <c r="I309" s="29">
        <v>1.38594709651313E-4</v>
      </c>
      <c r="J309" s="21">
        <f t="shared" si="27"/>
        <v>2.772033606825822E-8</v>
      </c>
      <c r="K309" s="10">
        <f t="shared" si="24"/>
        <v>1.6921457321667193E-3</v>
      </c>
      <c r="L309" s="10">
        <f t="shared" si="25"/>
        <v>2.0431457321667193E-3</v>
      </c>
      <c r="M309" s="32">
        <f t="shared" si="26"/>
        <v>0.34552053800037202</v>
      </c>
      <c r="N309">
        <f t="shared" si="28"/>
        <v>7.4941277746466417E-2</v>
      </c>
      <c r="O309" s="36">
        <f t="shared" si="29"/>
        <v>2.7801712578078908E-4</v>
      </c>
    </row>
    <row r="310" spans="4:15" x14ac:dyDescent="0.2">
      <c r="D310"/>
      <c r="E310">
        <v>168.68910980224601</v>
      </c>
      <c r="F310">
        <v>4999.74853515625</v>
      </c>
      <c r="G310" s="1">
        <v>6.9938435864918804E-5</v>
      </c>
      <c r="H310" s="1">
        <v>1.90938454964692E-8</v>
      </c>
      <c r="I310" s="29">
        <v>1.3862861829747901E-4</v>
      </c>
      <c r="J310" s="21">
        <f t="shared" si="27"/>
        <v>2.7727118138581875E-8</v>
      </c>
      <c r="K310" s="10">
        <f t="shared" si="24"/>
        <v>1.6925597333290849E-3</v>
      </c>
      <c r="L310" s="10">
        <f t="shared" si="25"/>
        <v>2.0435597333290849E-3</v>
      </c>
      <c r="M310" s="32">
        <f t="shared" si="26"/>
        <v>0.34472627224299857</v>
      </c>
      <c r="N310">
        <f t="shared" si="28"/>
        <v>7.4823696559404948E-2</v>
      </c>
      <c r="O310" s="36">
        <f t="shared" si="29"/>
        <v>3.1278120223922589E-4</v>
      </c>
    </row>
    <row r="311" spans="4:15" x14ac:dyDescent="0.2">
      <c r="D311"/>
      <c r="E311">
        <v>168.28366851806601</v>
      </c>
      <c r="F311">
        <v>4999.74853515625</v>
      </c>
      <c r="G311" s="1">
        <v>6.9964777034530899E-5</v>
      </c>
      <c r="H311" s="1">
        <v>1.6082682364309E-8</v>
      </c>
      <c r="I311" s="29">
        <v>1.38654424930317E-4</v>
      </c>
      <c r="J311" s="21">
        <f t="shared" si="27"/>
        <v>2.7732279724740963E-8</v>
      </c>
      <c r="K311" s="10">
        <f t="shared" si="24"/>
        <v>1.6928748145015788E-3</v>
      </c>
      <c r="L311" s="10">
        <f t="shared" si="25"/>
        <v>2.0438748145015788E-3</v>
      </c>
      <c r="M311" s="32">
        <f t="shared" si="26"/>
        <v>0.34395075177600731</v>
      </c>
      <c r="N311">
        <f t="shared" si="28"/>
        <v>7.4696882147101712E-2</v>
      </c>
      <c r="O311" s="36">
        <f t="shared" si="29"/>
        <v>3.6587341009877955E-4</v>
      </c>
    </row>
    <row r="312" spans="4:15" x14ac:dyDescent="0.2">
      <c r="D312"/>
      <c r="E312">
        <v>167.85944366455101</v>
      </c>
      <c r="F312">
        <v>4999.74853515625</v>
      </c>
      <c r="G312" s="1">
        <v>6.9975312011129898E-5</v>
      </c>
      <c r="H312" s="1">
        <v>1.35065123907349E-8</v>
      </c>
      <c r="I312" s="29">
        <v>1.3867057080737299E-4</v>
      </c>
      <c r="J312" s="21">
        <f t="shared" si="27"/>
        <v>2.7735509062565149E-8</v>
      </c>
      <c r="K312" s="10">
        <f t="shared" si="24"/>
        <v>1.6930719445148465E-3</v>
      </c>
      <c r="L312" s="10">
        <f t="shared" si="25"/>
        <v>2.0440719445148467E-3</v>
      </c>
      <c r="M312" s="32">
        <f t="shared" si="26"/>
        <v>0.34311677941657914</v>
      </c>
      <c r="N312">
        <f t="shared" si="28"/>
        <v>7.4541669553297524E-2</v>
      </c>
      <c r="O312" s="36">
        <f t="shared" si="29"/>
        <v>1.6513727463127222E-4</v>
      </c>
    </row>
    <row r="313" spans="4:15" x14ac:dyDescent="0.2">
      <c r="D313"/>
      <c r="E313">
        <v>167.42145538330101</v>
      </c>
      <c r="F313">
        <v>4999.74853515625</v>
      </c>
      <c r="G313" s="1">
        <v>7.0028743027652102E-5</v>
      </c>
      <c r="H313" s="1">
        <v>1.6265945684397301E-8</v>
      </c>
      <c r="I313" s="29">
        <v>1.3873033798747101E-4</v>
      </c>
      <c r="J313" s="21">
        <f t="shared" si="27"/>
        <v>2.7747463099788772E-8</v>
      </c>
      <c r="K313" s="10">
        <f t="shared" si="24"/>
        <v>1.6938016605262363E-3</v>
      </c>
      <c r="L313" s="10">
        <f t="shared" si="25"/>
        <v>2.0448016605262363E-3</v>
      </c>
      <c r="M313" s="32">
        <f t="shared" si="26"/>
        <v>0.34234366997549309</v>
      </c>
      <c r="N313">
        <f t="shared" si="28"/>
        <v>7.4469341362211464E-2</v>
      </c>
      <c r="O313" s="36">
        <f t="shared" si="29"/>
        <v>2.7317708581095794E-4</v>
      </c>
    </row>
    <row r="314" spans="4:15" x14ac:dyDescent="0.2">
      <c r="D314"/>
      <c r="E314">
        <v>166.99486541748001</v>
      </c>
      <c r="F314">
        <v>4999.74853515625</v>
      </c>
      <c r="G314" s="1">
        <v>7.0065300082816995E-5</v>
      </c>
      <c r="H314" s="1">
        <v>1.5543262938670199E-8</v>
      </c>
      <c r="I314" s="29">
        <v>1.3876624637320701E-4</v>
      </c>
      <c r="J314" s="21">
        <f t="shared" si="27"/>
        <v>2.7754645138142003E-8</v>
      </c>
      <c r="K314" s="10">
        <f t="shared" si="24"/>
        <v>1.6942400771283205E-3</v>
      </c>
      <c r="L314" s="10">
        <f t="shared" si="25"/>
        <v>2.0452400771283205E-3</v>
      </c>
      <c r="M314" s="32">
        <f t="shared" si="26"/>
        <v>0.3415445914264803</v>
      </c>
      <c r="N314">
        <f t="shared" si="28"/>
        <v>7.4352806758512288E-2</v>
      </c>
      <c r="O314" s="36">
        <f t="shared" si="29"/>
        <v>1.230786876096061E-4</v>
      </c>
    </row>
    <row r="315" spans="4:15" x14ac:dyDescent="0.2">
      <c r="D315"/>
      <c r="E315">
        <v>166.59000396728501</v>
      </c>
      <c r="F315">
        <v>4999.74853515625</v>
      </c>
      <c r="G315" s="1">
        <v>7.0130042556183994E-5</v>
      </c>
      <c r="H315" s="1">
        <v>2.1536569365336799E-8</v>
      </c>
      <c r="I315" s="29">
        <v>1.38830373217358E-4</v>
      </c>
      <c r="J315" s="21">
        <f t="shared" si="27"/>
        <v>2.7767471152030517E-8</v>
      </c>
      <c r="K315" s="10">
        <f t="shared" si="24"/>
        <v>1.6950230216282976E-3</v>
      </c>
      <c r="L315" s="10">
        <f t="shared" si="25"/>
        <v>2.0460230216282978E-3</v>
      </c>
      <c r="M315" s="32">
        <f t="shared" si="26"/>
        <v>0.34084698329021462</v>
      </c>
      <c r="N315">
        <f t="shared" si="28"/>
        <v>7.4302976942558566E-2</v>
      </c>
      <c r="O315" s="36">
        <f t="shared" si="29"/>
        <v>1.9134143736069246E-4</v>
      </c>
    </row>
    <row r="316" spans="4:15" x14ac:dyDescent="0.2">
      <c r="D316"/>
      <c r="E316">
        <v>166.21319580078099</v>
      </c>
      <c r="F316">
        <v>4999.74853515625</v>
      </c>
      <c r="G316" s="1">
        <v>7.0176005760749205E-5</v>
      </c>
      <c r="H316" s="1">
        <v>1.7846011830279099E-8</v>
      </c>
      <c r="I316" s="29">
        <v>1.3887766233815199E-4</v>
      </c>
      <c r="J316" s="21">
        <f t="shared" si="27"/>
        <v>2.7776929451875294E-8</v>
      </c>
      <c r="K316" s="10">
        <f t="shared" si="24"/>
        <v>1.6956003891492571E-3</v>
      </c>
      <c r="L316" s="10">
        <f t="shared" si="25"/>
        <v>2.0466003891492571E-3</v>
      </c>
      <c r="M316" s="32">
        <f t="shared" si="26"/>
        <v>0.34017199120762004</v>
      </c>
      <c r="N316">
        <f t="shared" si="28"/>
        <v>7.4230877926370439E-2</v>
      </c>
      <c r="O316" s="36">
        <f t="shared" si="29"/>
        <v>4.7677585974078857E-4</v>
      </c>
    </row>
    <row r="317" spans="4:15" x14ac:dyDescent="0.2">
      <c r="D317"/>
      <c r="E317">
        <v>165.81625366210901</v>
      </c>
      <c r="F317">
        <v>4999.74853515625</v>
      </c>
      <c r="G317" s="1">
        <v>7.0168579425762006E-5</v>
      </c>
      <c r="H317" s="1">
        <v>1.98714811718431E-8</v>
      </c>
      <c r="I317" s="29">
        <v>1.3887174586295399E-4</v>
      </c>
      <c r="J317" s="21">
        <f t="shared" si="27"/>
        <v>2.7775746097321278E-8</v>
      </c>
      <c r="K317" s="10">
        <f t="shared" si="24"/>
        <v>1.6955281530712642E-3</v>
      </c>
      <c r="L317" s="10">
        <f t="shared" si="25"/>
        <v>2.0465281530712641E-3</v>
      </c>
      <c r="M317" s="32">
        <f t="shared" si="26"/>
        <v>0.33934763135631218</v>
      </c>
      <c r="N317">
        <f t="shared" si="28"/>
        <v>7.4041625496937755E-2</v>
      </c>
      <c r="O317" s="36">
        <f t="shared" si="29"/>
        <v>2.0682343718719042E-4</v>
      </c>
    </row>
    <row r="318" spans="4:15" x14ac:dyDescent="0.2">
      <c r="D318"/>
      <c r="E318">
        <v>165.38253784179699</v>
      </c>
      <c r="F318">
        <v>4999.74853515625</v>
      </c>
      <c r="G318" s="1">
        <v>7.0214781173317902E-5</v>
      </c>
      <c r="H318" s="1">
        <v>1.7060259596283201E-8</v>
      </c>
      <c r="I318" s="29">
        <v>1.3892323327702999E-4</v>
      </c>
      <c r="J318" s="21">
        <f t="shared" si="27"/>
        <v>2.7786044098053506E-8</v>
      </c>
      <c r="K318" s="10">
        <f t="shared" si="24"/>
        <v>1.6961567788550923E-3</v>
      </c>
      <c r="L318" s="10">
        <f t="shared" si="25"/>
        <v>2.0471567788550925E-3</v>
      </c>
      <c r="M318" s="32">
        <f t="shared" si="26"/>
        <v>0.33856398344709354</v>
      </c>
      <c r="N318">
        <f t="shared" si="28"/>
        <v>7.3951922900218361E-2</v>
      </c>
      <c r="O318" s="36">
        <f t="shared" si="29"/>
        <v>1.987243139322411E-4</v>
      </c>
    </row>
    <row r="319" spans="4:15" x14ac:dyDescent="0.2">
      <c r="D319"/>
      <c r="E319">
        <v>164.9697265625</v>
      </c>
      <c r="F319">
        <v>4999.74853515625</v>
      </c>
      <c r="G319" s="1">
        <v>7.02597904186505E-5</v>
      </c>
      <c r="H319" s="1">
        <v>1.6350014847726299E-8</v>
      </c>
      <c r="I319" s="29">
        <v>1.38974150480046E-4</v>
      </c>
      <c r="J319" s="21">
        <f t="shared" si="27"/>
        <v>2.7796228050837928E-8</v>
      </c>
      <c r="K319" s="10">
        <f t="shared" si="24"/>
        <v>1.696778442755498E-3</v>
      </c>
      <c r="L319" s="10">
        <f t="shared" si="25"/>
        <v>2.0477784427554982E-3</v>
      </c>
      <c r="M319" s="32">
        <f t="shared" si="26"/>
        <v>0.3378214497619566</v>
      </c>
      <c r="N319">
        <f t="shared" si="28"/>
        <v>7.3869887261956577E-2</v>
      </c>
      <c r="O319" s="36">
        <f t="shared" si="29"/>
        <v>2.6254709410521865E-4</v>
      </c>
    </row>
    <row r="320" spans="4:15" x14ac:dyDescent="0.2">
      <c r="D320"/>
      <c r="E320">
        <v>164.55366516113301</v>
      </c>
      <c r="F320">
        <v>4999.74853515625</v>
      </c>
      <c r="G320" s="1">
        <v>7.0294769451062194E-5</v>
      </c>
      <c r="H320" s="1">
        <v>1.6853604326050801E-8</v>
      </c>
      <c r="I320" s="29">
        <v>1.3901251000731599E-4</v>
      </c>
      <c r="J320" s="21">
        <f t="shared" si="27"/>
        <v>2.7803900342154234E-8</v>
      </c>
      <c r="K320" s="10">
        <f t="shared" si="24"/>
        <v>1.697246786103676E-3</v>
      </c>
      <c r="L320" s="10">
        <f t="shared" si="25"/>
        <v>2.0482467861036762E-3</v>
      </c>
      <c r="M320" s="32">
        <f t="shared" si="26"/>
        <v>0.33704651580787115</v>
      </c>
      <c r="N320">
        <f t="shared" si="28"/>
        <v>7.3760651550058329E-2</v>
      </c>
      <c r="O320" s="36">
        <f t="shared" si="29"/>
        <v>2.7615515186689725E-4</v>
      </c>
    </row>
    <row r="321" spans="4:15" x14ac:dyDescent="0.2">
      <c r="D321"/>
      <c r="E321">
        <v>164.12802124023401</v>
      </c>
      <c r="F321">
        <v>4999.74853515625</v>
      </c>
      <c r="G321" s="1">
        <v>7.0328629512141506E-5</v>
      </c>
      <c r="H321" s="1">
        <v>1.68077654569197E-8</v>
      </c>
      <c r="I321" s="29">
        <v>1.3904906379208799E-4</v>
      </c>
      <c r="J321" s="21">
        <f t="shared" si="27"/>
        <v>2.7811211466806797E-8</v>
      </c>
      <c r="K321" s="10">
        <f t="shared" si="24"/>
        <v>1.6976930825824672E-3</v>
      </c>
      <c r="L321" s="10">
        <f t="shared" si="25"/>
        <v>2.0486930825824672E-3</v>
      </c>
      <c r="M321" s="32">
        <f t="shared" si="26"/>
        <v>0.33624794177281564</v>
      </c>
      <c r="N321">
        <f t="shared" si="28"/>
        <v>7.3643107788441242E-2</v>
      </c>
      <c r="O321" s="36">
        <f t="shared" si="29"/>
        <v>5.4394780747628302E-4</v>
      </c>
    </row>
    <row r="322" spans="4:15" x14ac:dyDescent="0.2">
      <c r="D322"/>
      <c r="E322">
        <v>163.71189117431601</v>
      </c>
      <c r="F322">
        <v>4999.74853515625</v>
      </c>
      <c r="G322" s="1">
        <v>7.0314917447598094E-5</v>
      </c>
      <c r="H322" s="1">
        <v>1.4520579848585199E-8</v>
      </c>
      <c r="I322" s="29">
        <v>1.3902923280704701E-4</v>
      </c>
      <c r="J322" s="21">
        <f t="shared" si="27"/>
        <v>2.7807245070316749E-8</v>
      </c>
      <c r="K322" s="10">
        <f t="shared" si="24"/>
        <v>1.697450959944553E-3</v>
      </c>
      <c r="L322" s="10">
        <f t="shared" si="25"/>
        <v>2.0484509599445529E-3</v>
      </c>
      <c r="M322" s="32">
        <f t="shared" si="26"/>
        <v>0.33535578063036581</v>
      </c>
      <c r="N322">
        <f t="shared" si="28"/>
        <v>7.3416754751460186E-2</v>
      </c>
      <c r="O322" s="36">
        <f t="shared" si="29"/>
        <v>1.4017943887989669E-4</v>
      </c>
    </row>
    <row r="323" spans="4:15" x14ac:dyDescent="0.2">
      <c r="D323"/>
      <c r="E323">
        <v>163.28122711181601</v>
      </c>
      <c r="F323">
        <v>4999.74853515625</v>
      </c>
      <c r="G323" s="1">
        <v>7.03903237274636E-5</v>
      </c>
      <c r="H323" s="1">
        <v>1.5244755450247801E-8</v>
      </c>
      <c r="I323" s="29">
        <v>1.39095828274638E-4</v>
      </c>
      <c r="J323" s="21">
        <f t="shared" si="27"/>
        <v>2.7820564833725389E-8</v>
      </c>
      <c r="K323" s="10">
        <f t="shared" si="24"/>
        <v>1.6982640446326282E-3</v>
      </c>
      <c r="L323" s="10">
        <f t="shared" si="25"/>
        <v>2.0492640446326282E-3</v>
      </c>
      <c r="M323" s="32">
        <f t="shared" si="26"/>
        <v>0.33460634788373883</v>
      </c>
      <c r="N323">
        <f t="shared" si="28"/>
        <v>7.33563845048332E-2</v>
      </c>
      <c r="O323" s="36">
        <f t="shared" si="29"/>
        <v>1.7949465651548747E-4</v>
      </c>
    </row>
    <row r="324" spans="4:15" x14ac:dyDescent="0.2">
      <c r="D324"/>
      <c r="E324">
        <v>162.883018493652</v>
      </c>
      <c r="F324">
        <v>4999.74853515625</v>
      </c>
      <c r="G324" s="1">
        <v>7.0441162371203599E-5</v>
      </c>
      <c r="H324" s="1">
        <v>1.6803895373312899E-8</v>
      </c>
      <c r="I324" s="29">
        <v>1.39149846013739E-4</v>
      </c>
      <c r="J324" s="21">
        <f t="shared" si="27"/>
        <v>2.7831368924915411E-8</v>
      </c>
      <c r="K324" s="10">
        <f t="shared" si="24"/>
        <v>1.6989235639383146E-3</v>
      </c>
      <c r="L324" s="10">
        <f t="shared" si="25"/>
        <v>2.0499235639383148E-3</v>
      </c>
      <c r="M324" s="32">
        <f t="shared" si="26"/>
        <v>0.33389773777553755</v>
      </c>
      <c r="N324">
        <f t="shared" si="28"/>
        <v>7.3284908185694345E-2</v>
      </c>
      <c r="O324" s="36">
        <f t="shared" si="29"/>
        <v>1.3612120630704662E-4</v>
      </c>
    </row>
    <row r="325" spans="4:15" x14ac:dyDescent="0.2">
      <c r="D325"/>
      <c r="E325">
        <v>162.45042419433599</v>
      </c>
      <c r="F325">
        <v>4999.74853515625</v>
      </c>
      <c r="G325" s="1">
        <v>7.0504016285627294E-5</v>
      </c>
      <c r="H325" s="1">
        <v>1.9183514562807401E-8</v>
      </c>
      <c r="I325" s="29">
        <v>1.3921828838292101E-4</v>
      </c>
      <c r="J325" s="21">
        <f t="shared" si="27"/>
        <v>2.7845058087220426E-8</v>
      </c>
      <c r="K325" s="10">
        <f t="shared" ref="K325:K388" si="30">J325*B$6</f>
        <v>1.6997591980198903E-3</v>
      </c>
      <c r="L325" s="10">
        <f t="shared" ref="L325:L388" si="31">K325+B$7</f>
        <v>2.0507591980198905E-3</v>
      </c>
      <c r="M325" s="32">
        <f t="shared" ref="M325:M388" si="32">L325*E325</f>
        <v>0.33314670163876753</v>
      </c>
      <c r="N325">
        <f t="shared" si="28"/>
        <v>7.3226022927829898E-2</v>
      </c>
      <c r="O325" s="36">
        <f t="shared" si="29"/>
        <v>4.772089387625078E-4</v>
      </c>
    </row>
    <row r="326" spans="4:15" x14ac:dyDescent="0.2">
      <c r="D326"/>
      <c r="E326">
        <v>162.04136657714801</v>
      </c>
      <c r="F326">
        <v>4999.74853515625</v>
      </c>
      <c r="G326" s="1">
        <v>7.0499424525784701E-5</v>
      </c>
      <c r="H326" s="1">
        <v>1.8854975907527701E-8</v>
      </c>
      <c r="I326" s="29">
        <v>1.3921281962251699E-4</v>
      </c>
      <c r="J326" s="21">
        <f t="shared" ref="J326:J389" si="33">I326/F326</f>
        <v>2.7843964280128813E-8</v>
      </c>
      <c r="K326" s="10">
        <f t="shared" si="30"/>
        <v>1.699692428230472E-3</v>
      </c>
      <c r="L326" s="10">
        <f t="shared" si="31"/>
        <v>2.0506924282304721E-3</v>
      </c>
      <c r="M326" s="32">
        <f t="shared" si="32"/>
        <v>0.33229700349987573</v>
      </c>
      <c r="N326">
        <f t="shared" ref="N326:N389" si="34">((M326/E326)-$B$8)*E326</f>
        <v>7.30308169764389E-2</v>
      </c>
      <c r="O326" s="36">
        <f t="shared" ref="O326:O389" si="35">(N327-N326)/(E327-E326)</f>
        <v>3.1819514435281162E-4</v>
      </c>
    </row>
    <row r="327" spans="4:15" x14ac:dyDescent="0.2">
      <c r="D327"/>
      <c r="E327">
        <v>161.64714050293</v>
      </c>
      <c r="F327">
        <v>4999.74853515625</v>
      </c>
      <c r="G327" s="1">
        <v>7.0527395058126306E-5</v>
      </c>
      <c r="H327" s="1">
        <v>1.9261973757830401E-8</v>
      </c>
      <c r="I327" s="29">
        <v>1.39239285919678E-4</v>
      </c>
      <c r="J327" s="21">
        <f t="shared" si="33"/>
        <v>2.7849257805788136E-8</v>
      </c>
      <c r="K327" s="10">
        <f t="shared" si="30"/>
        <v>1.7000155634489802E-3</v>
      </c>
      <c r="L327" s="10">
        <f t="shared" si="31"/>
        <v>2.0510155634489804E-3</v>
      </c>
      <c r="M327" s="32">
        <f t="shared" si="32"/>
        <v>0.3315408009585335</v>
      </c>
      <c r="N327">
        <f t="shared" si="34"/>
        <v>7.2905376153845458E-2</v>
      </c>
      <c r="O327" s="36">
        <f t="shared" si="35"/>
        <v>1.9720851702537785E-4</v>
      </c>
    </row>
    <row r="328" spans="4:15" x14ac:dyDescent="0.2">
      <c r="D328"/>
      <c r="E328">
        <v>161.225883483887</v>
      </c>
      <c r="F328">
        <v>4999.74853515625</v>
      </c>
      <c r="G328" s="1">
        <v>7.0578799793600896E-5</v>
      </c>
      <c r="H328" s="1">
        <v>1.3972397551334601E-8</v>
      </c>
      <c r="I328" s="29">
        <v>1.39293601565785E-4</v>
      </c>
      <c r="J328" s="21">
        <f t="shared" si="33"/>
        <v>2.7860121481376035E-8</v>
      </c>
      <c r="K328" s="10">
        <f t="shared" si="30"/>
        <v>1.7006787199935632E-3</v>
      </c>
      <c r="L328" s="10">
        <f t="shared" si="31"/>
        <v>2.0516787199935634E-3</v>
      </c>
      <c r="M328" s="32">
        <f t="shared" si="32"/>
        <v>0.33078371425605269</v>
      </c>
      <c r="N328">
        <f t="shared" si="34"/>
        <v>7.2822300681833457E-2</v>
      </c>
      <c r="O328" s="36">
        <f t="shared" si="35"/>
        <v>3.3088794630301433E-4</v>
      </c>
    </row>
    <row r="329" spans="4:15" x14ac:dyDescent="0.2">
      <c r="D329"/>
      <c r="E329">
        <v>160.82026672363301</v>
      </c>
      <c r="F329">
        <v>4999.74853515625</v>
      </c>
      <c r="G329" s="1">
        <v>7.0600363478780394E-5</v>
      </c>
      <c r="H329" s="1">
        <v>1.5441816926469898E-8</v>
      </c>
      <c r="I329" s="29">
        <v>1.3931855427852399E-4</v>
      </c>
      <c r="J329" s="21">
        <f t="shared" si="33"/>
        <v>2.7865112274925657E-8</v>
      </c>
      <c r="K329" s="10">
        <f t="shared" si="30"/>
        <v>1.7009833753911141E-3</v>
      </c>
      <c r="L329" s="10">
        <f t="shared" si="31"/>
        <v>2.0519833753911143E-3</v>
      </c>
      <c r="M329" s="32">
        <f t="shared" si="32"/>
        <v>0.33000051374285977</v>
      </c>
      <c r="N329">
        <f t="shared" si="34"/>
        <v>7.2688086985046932E-2</v>
      </c>
      <c r="O329" s="36">
        <f t="shared" si="35"/>
        <v>1.5899435845403E-4</v>
      </c>
    </row>
    <row r="330" spans="4:15" x14ac:dyDescent="0.2">
      <c r="D330"/>
      <c r="E330">
        <v>160.39128875732399</v>
      </c>
      <c r="F330">
        <v>4999.74853515625</v>
      </c>
      <c r="G330" s="1">
        <v>7.0664518987237097E-5</v>
      </c>
      <c r="H330" s="1">
        <v>1.91175877747649E-8</v>
      </c>
      <c r="I330" s="29">
        <v>1.39382736454897E-4</v>
      </c>
      <c r="J330" s="21">
        <f t="shared" si="33"/>
        <v>2.7877949355815165E-8</v>
      </c>
      <c r="K330" s="10">
        <f t="shared" si="30"/>
        <v>1.7017669954593258E-3</v>
      </c>
      <c r="L330" s="10">
        <f t="shared" si="31"/>
        <v>2.0527669954593258E-3</v>
      </c>
      <c r="M330" s="32">
        <f t="shared" si="32"/>
        <v>0.32924594392022111</v>
      </c>
      <c r="N330">
        <f t="shared" si="34"/>
        <v>7.2619881908502715E-2</v>
      </c>
      <c r="O330" s="36">
        <f t="shared" si="35"/>
        <v>1.9213794825954035E-4</v>
      </c>
    </row>
    <row r="331" spans="4:15" x14ac:dyDescent="0.2">
      <c r="D331"/>
      <c r="E331">
        <v>159.96240997314499</v>
      </c>
      <c r="F331">
        <v>4999.74853515625</v>
      </c>
      <c r="G331" s="1">
        <v>7.0722061362312494E-5</v>
      </c>
      <c r="H331" s="1">
        <v>1.8187607630533001E-8</v>
      </c>
      <c r="I331" s="29">
        <v>1.3943996969472501E-4</v>
      </c>
      <c r="J331" s="21">
        <f t="shared" si="33"/>
        <v>2.7889396579495632E-8</v>
      </c>
      <c r="K331" s="10">
        <f t="shared" si="30"/>
        <v>1.7024657738092116E-3</v>
      </c>
      <c r="L331" s="10">
        <f t="shared" si="31"/>
        <v>2.0534657738092116E-3</v>
      </c>
      <c r="M331" s="32">
        <f t="shared" si="32"/>
        <v>0.32847733397589052</v>
      </c>
      <c r="N331">
        <f t="shared" si="34"/>
        <v>7.2537478018858514E-2</v>
      </c>
      <c r="O331" s="36">
        <f t="shared" si="35"/>
        <v>3.5420904967250528E-4</v>
      </c>
    </row>
    <row r="332" spans="4:15" x14ac:dyDescent="0.2">
      <c r="D332"/>
      <c r="E332">
        <v>159.56929016113301</v>
      </c>
      <c r="F332">
        <v>4999.74853515625</v>
      </c>
      <c r="G332" s="1">
        <v>7.0737307441525794E-5</v>
      </c>
      <c r="H332" s="1">
        <v>2.0150394396307299E-8</v>
      </c>
      <c r="I332" s="29">
        <v>1.3945999801123901E-4</v>
      </c>
      <c r="J332" s="21">
        <f t="shared" si="33"/>
        <v>2.7893402444265263E-8</v>
      </c>
      <c r="K332" s="10">
        <f t="shared" si="30"/>
        <v>1.7027103057281926E-3</v>
      </c>
      <c r="L332" s="10">
        <f t="shared" si="31"/>
        <v>2.0537103057281926E-3</v>
      </c>
      <c r="M332" s="32">
        <f t="shared" si="32"/>
        <v>0.32770909568165113</v>
      </c>
      <c r="N332">
        <f t="shared" si="34"/>
        <v>7.2398231423838319E-2</v>
      </c>
      <c r="O332" s="36">
        <f t="shared" si="35"/>
        <v>2.5503038558636102E-4</v>
      </c>
    </row>
    <row r="333" spans="4:15" x14ac:dyDescent="0.2">
      <c r="D333"/>
      <c r="E333">
        <v>159.11853027343801</v>
      </c>
      <c r="F333">
        <v>4999.74853515625</v>
      </c>
      <c r="G333" s="1">
        <v>7.0777746610756499E-5</v>
      </c>
      <c r="H333" s="1">
        <v>1.9310428892758399E-8</v>
      </c>
      <c r="I333" s="29">
        <v>1.39506096572382E-4</v>
      </c>
      <c r="J333" s="21">
        <f t="shared" si="33"/>
        <v>2.790262262020388E-8</v>
      </c>
      <c r="K333" s="10">
        <f t="shared" si="30"/>
        <v>1.7032731373376631E-3</v>
      </c>
      <c r="L333" s="10">
        <f t="shared" si="31"/>
        <v>2.0542731373376631E-3</v>
      </c>
      <c r="M333" s="32">
        <f t="shared" si="32"/>
        <v>0.3268729223933734</v>
      </c>
      <c r="N333">
        <f t="shared" si="34"/>
        <v>7.2283273955872598E-2</v>
      </c>
      <c r="O333" s="36">
        <f t="shared" si="35"/>
        <v>5.3087738271249442E-4</v>
      </c>
    </row>
    <row r="334" spans="4:15" x14ac:dyDescent="0.2">
      <c r="D334"/>
      <c r="E334">
        <v>158.69076538085901</v>
      </c>
      <c r="F334">
        <v>4999.74853515625</v>
      </c>
      <c r="G334" s="1">
        <v>7.0763109419909995E-5</v>
      </c>
      <c r="H334" s="1">
        <v>1.8275350938955701E-8</v>
      </c>
      <c r="I334" s="29">
        <v>1.3948918378409801E-4</v>
      </c>
      <c r="J334" s="21">
        <f t="shared" si="33"/>
        <v>2.789923989241966E-8</v>
      </c>
      <c r="K334" s="10">
        <f t="shared" si="30"/>
        <v>1.7030666438677044E-3</v>
      </c>
      <c r="L334" s="10">
        <f t="shared" si="31"/>
        <v>2.0540666438677046E-3</v>
      </c>
      <c r="M334" s="32">
        <f t="shared" si="32"/>
        <v>0.3259614078586584</v>
      </c>
      <c r="N334">
        <f t="shared" si="34"/>
        <v>7.2056183249283964E-2</v>
      </c>
      <c r="O334" s="36">
        <f t="shared" si="35"/>
        <v>1.4951356387820088E-4</v>
      </c>
    </row>
    <row r="335" spans="4:15" x14ac:dyDescent="0.2">
      <c r="D335"/>
      <c r="E335">
        <v>158.27624511718699</v>
      </c>
      <c r="F335">
        <v>4999.74853515625</v>
      </c>
      <c r="G335" s="1">
        <v>7.0830711682426896E-5</v>
      </c>
      <c r="H335" s="1">
        <v>1.7265778266463201E-8</v>
      </c>
      <c r="I335" s="29">
        <v>1.39554512167748E-4</v>
      </c>
      <c r="J335" s="21">
        <f t="shared" si="33"/>
        <v>2.7912306226294381E-8</v>
      </c>
      <c r="K335" s="10">
        <f t="shared" si="30"/>
        <v>1.7038642583355353E-3</v>
      </c>
      <c r="L335" s="10">
        <f t="shared" si="31"/>
        <v>2.0548642583355353E-3</v>
      </c>
      <c r="M335" s="32">
        <f t="shared" si="32"/>
        <v>0.32523619903486184</v>
      </c>
      <c r="N335">
        <f t="shared" si="34"/>
        <v>7.199420684736263E-2</v>
      </c>
      <c r="O335" s="36">
        <f t="shared" si="35"/>
        <v>2.6649806869764761E-4</v>
      </c>
    </row>
    <row r="336" spans="4:15" x14ac:dyDescent="0.2">
      <c r="D336"/>
      <c r="E336">
        <v>157.88263702392601</v>
      </c>
      <c r="F336">
        <v>4999.74853515625</v>
      </c>
      <c r="G336" s="1">
        <v>7.0863897356374797E-5</v>
      </c>
      <c r="H336" s="1">
        <v>1.8932836697876899E-8</v>
      </c>
      <c r="I336" s="29">
        <v>1.3959297502037999E-4</v>
      </c>
      <c r="J336" s="21">
        <f t="shared" si="33"/>
        <v>2.7919999183722443E-8</v>
      </c>
      <c r="K336" s="10">
        <f t="shared" si="30"/>
        <v>1.7043338632150571E-3</v>
      </c>
      <c r="L336" s="10">
        <f t="shared" si="31"/>
        <v>2.0553338632150571E-3</v>
      </c>
      <c r="M336" s="32">
        <f t="shared" si="32"/>
        <v>0.32450153028896644</v>
      </c>
      <c r="N336">
        <f t="shared" si="34"/>
        <v>7.1889311050684815E-2</v>
      </c>
      <c r="O336" s="36">
        <f t="shared" si="35"/>
        <v>1.9131257874217445E-4</v>
      </c>
    </row>
    <row r="337" spans="4:15" x14ac:dyDescent="0.2">
      <c r="D337"/>
      <c r="E337">
        <v>157.49612426757801</v>
      </c>
      <c r="F337">
        <v>4999.74853515625</v>
      </c>
      <c r="G337" s="1">
        <v>7.0911784414534899E-5</v>
      </c>
      <c r="H337" s="1">
        <v>1.8057208041381399E-8</v>
      </c>
      <c r="I337" s="29">
        <v>1.3964604412869099E-4</v>
      </c>
      <c r="J337" s="21">
        <f t="shared" si="33"/>
        <v>2.7930613539212095E-8</v>
      </c>
      <c r="K337" s="10">
        <f t="shared" si="30"/>
        <v>1.7049818003936428E-3</v>
      </c>
      <c r="L337" s="10">
        <f t="shared" si="31"/>
        <v>2.055981800393643E-3</v>
      </c>
      <c r="M337" s="32">
        <f t="shared" si="32"/>
        <v>0.32380916512667596</v>
      </c>
      <c r="N337">
        <f t="shared" si="34"/>
        <v>7.1815366298551134E-2</v>
      </c>
      <c r="O337" s="36">
        <f t="shared" si="35"/>
        <v>3.1770708591204665E-4</v>
      </c>
    </row>
    <row r="338" spans="4:15" x14ac:dyDescent="0.2">
      <c r="D338"/>
      <c r="E338">
        <v>157.05879211425801</v>
      </c>
      <c r="F338">
        <v>4999.74853515625</v>
      </c>
      <c r="G338" s="1">
        <v>7.0946413195499607E-5</v>
      </c>
      <c r="H338" s="1">
        <v>2.0474142862994999E-8</v>
      </c>
      <c r="I338" s="29">
        <v>1.3967757970817599E-4</v>
      </c>
      <c r="J338" s="21">
        <f t="shared" si="33"/>
        <v>2.793692097232863E-8</v>
      </c>
      <c r="K338" s="10">
        <f t="shared" si="30"/>
        <v>1.7053668280499739E-3</v>
      </c>
      <c r="L338" s="10">
        <f t="shared" si="31"/>
        <v>2.0563668280499741E-3</v>
      </c>
      <c r="M338" s="32">
        <f t="shared" si="32"/>
        <v>0.32297049015735702</v>
      </c>
      <c r="N338">
        <f t="shared" si="34"/>
        <v>7.1676422774544196E-2</v>
      </c>
      <c r="O338" s="36">
        <f t="shared" si="35"/>
        <v>3.1895338531766966E-4</v>
      </c>
    </row>
    <row r="339" spans="4:15" x14ac:dyDescent="0.2">
      <c r="D339"/>
      <c r="E339">
        <v>156.61327362060501</v>
      </c>
      <c r="F339">
        <v>4999.74853515625</v>
      </c>
      <c r="G339" s="1">
        <v>7.0983107244791804E-5</v>
      </c>
      <c r="H339" s="1">
        <v>1.8214086452819699E-8</v>
      </c>
      <c r="I339" s="29">
        <v>1.3970959631328701E-4</v>
      </c>
      <c r="J339" s="21">
        <f t="shared" si="33"/>
        <v>2.7943324615409056E-8</v>
      </c>
      <c r="K339" s="10">
        <f t="shared" si="30"/>
        <v>1.7057577286971443E-3</v>
      </c>
      <c r="L339" s="10">
        <f t="shared" si="31"/>
        <v>2.0567577286971445E-3</v>
      </c>
      <c r="M339" s="32">
        <f t="shared" si="32"/>
        <v>0.32211556093574001</v>
      </c>
      <c r="N339">
        <f t="shared" si="34"/>
        <v>7.1534323142771944E-2</v>
      </c>
      <c r="O339" s="36">
        <f t="shared" si="35"/>
        <v>2.0804013525147947E-4</v>
      </c>
    </row>
    <row r="340" spans="4:15" x14ac:dyDescent="0.2">
      <c r="D340"/>
      <c r="E340">
        <v>156.18696594238301</v>
      </c>
      <c r="F340">
        <v>4999.74853515625</v>
      </c>
      <c r="G340" s="1">
        <v>7.1040262822259003E-5</v>
      </c>
      <c r="H340" s="1">
        <v>2.15546987136313E-8</v>
      </c>
      <c r="I340" s="29">
        <v>1.3976519874216501E-4</v>
      </c>
      <c r="J340" s="21">
        <f t="shared" si="33"/>
        <v>2.7954445660495027E-8</v>
      </c>
      <c r="K340" s="10">
        <f t="shared" si="30"/>
        <v>1.7064365959710878E-3</v>
      </c>
      <c r="L340" s="10">
        <f t="shared" si="31"/>
        <v>2.0574365959710877E-3</v>
      </c>
      <c r="M340" s="32">
        <f t="shared" si="32"/>
        <v>0.32134477954354873</v>
      </c>
      <c r="N340">
        <f t="shared" si="34"/>
        <v>7.1445634035735894E-2</v>
      </c>
      <c r="O340" s="36">
        <f t="shared" si="35"/>
        <v>3.8290117846748309E-4</v>
      </c>
    </row>
    <row r="341" spans="4:15" x14ac:dyDescent="0.2">
      <c r="D341"/>
      <c r="E341">
        <v>155.78110504150399</v>
      </c>
      <c r="F341">
        <v>4999.74853515625</v>
      </c>
      <c r="G341" s="1">
        <v>7.10575899951966E-5</v>
      </c>
      <c r="H341" s="1">
        <v>1.7417357231634101E-8</v>
      </c>
      <c r="I341" s="29">
        <v>1.3978110375461301E-4</v>
      </c>
      <c r="J341" s="21">
        <f t="shared" si="33"/>
        <v>2.7957626822974734E-8</v>
      </c>
      <c r="K341" s="10">
        <f t="shared" si="30"/>
        <v>1.7066307851937622E-3</v>
      </c>
      <c r="L341" s="10">
        <f t="shared" si="31"/>
        <v>2.0576307851937624E-3</v>
      </c>
      <c r="M341" s="32">
        <f t="shared" si="32"/>
        <v>0.32053999748490186</v>
      </c>
      <c r="N341">
        <f t="shared" si="34"/>
        <v>7.1290229418495443E-2</v>
      </c>
      <c r="O341" s="36">
        <f t="shared" si="35"/>
        <v>3.8967894018724654E-4</v>
      </c>
    </row>
    <row r="342" spans="4:15" x14ac:dyDescent="0.2">
      <c r="D342"/>
      <c r="E342">
        <v>155.382194519043</v>
      </c>
      <c r="F342">
        <v>4999.74853515625</v>
      </c>
      <c r="G342" s="1">
        <v>7.1071159709272701E-5</v>
      </c>
      <c r="H342" s="1">
        <v>1.73410104792137E-8</v>
      </c>
      <c r="I342" s="29">
        <v>1.39795392180435E-4</v>
      </c>
      <c r="J342" s="21">
        <f t="shared" si="33"/>
        <v>2.7960484651867833E-8</v>
      </c>
      <c r="K342" s="10">
        <f t="shared" si="30"/>
        <v>1.7068052370096713E-3</v>
      </c>
      <c r="L342" s="10">
        <f t="shared" si="31"/>
        <v>2.0578052370096712E-3</v>
      </c>
      <c r="M342" s="32">
        <f t="shared" si="32"/>
        <v>0.31974629361934209</v>
      </c>
      <c r="N342">
        <f t="shared" si="34"/>
        <v>7.1134782388873302E-2</v>
      </c>
      <c r="O342" s="36">
        <f t="shared" si="35"/>
        <v>2.1212087835607594E-4</v>
      </c>
    </row>
    <row r="343" spans="4:15" x14ac:dyDescent="0.2">
      <c r="D343"/>
      <c r="E343">
        <v>154.96579742431601</v>
      </c>
      <c r="F343">
        <v>4999.74853515625</v>
      </c>
      <c r="G343" s="1">
        <v>7.1124283992792206E-5</v>
      </c>
      <c r="H343" s="1">
        <v>1.8033512314086502E-8</v>
      </c>
      <c r="I343" s="29">
        <v>1.3984946241251E-4</v>
      </c>
      <c r="J343" s="21">
        <f t="shared" si="33"/>
        <v>2.7971299242180685E-8</v>
      </c>
      <c r="K343" s="10">
        <f t="shared" si="30"/>
        <v>1.707465397218334E-3</v>
      </c>
      <c r="L343" s="10">
        <f t="shared" si="31"/>
        <v>2.058465397218334E-3</v>
      </c>
      <c r="M343" s="32">
        <f t="shared" si="32"/>
        <v>0.31899173175030054</v>
      </c>
      <c r="N343">
        <f t="shared" si="34"/>
        <v>7.1046455871394895E-2</v>
      </c>
      <c r="O343" s="36">
        <f t="shared" si="35"/>
        <v>2.8343485791924725E-4</v>
      </c>
    </row>
    <row r="344" spans="4:15" x14ac:dyDescent="0.2">
      <c r="D344"/>
      <c r="E344">
        <v>154.53935241699199</v>
      </c>
      <c r="F344">
        <v>4999.74853515625</v>
      </c>
      <c r="G344" s="1">
        <v>7.11561416871197E-5</v>
      </c>
      <c r="H344" s="1">
        <v>1.6892253713340299E-8</v>
      </c>
      <c r="I344" s="29">
        <v>1.39889021536615E-4</v>
      </c>
      <c r="J344" s="21">
        <f t="shared" si="33"/>
        <v>2.7979211464930856E-8</v>
      </c>
      <c r="K344" s="10">
        <f t="shared" si="30"/>
        <v>1.7079483868157792E-3</v>
      </c>
      <c r="L344" s="10">
        <f t="shared" si="31"/>
        <v>2.0589483868157792E-3</v>
      </c>
      <c r="M344" s="32">
        <f t="shared" si="32"/>
        <v>0.31818855035852084</v>
      </c>
      <c r="N344">
        <f t="shared" si="34"/>
        <v>7.0925586491333639E-2</v>
      </c>
      <c r="O344" s="36">
        <f t="shared" si="35"/>
        <v>1.0614140497928196E-4</v>
      </c>
    </row>
    <row r="345" spans="4:15" x14ac:dyDescent="0.2">
      <c r="D345"/>
      <c r="E345">
        <v>154.12035369873001</v>
      </c>
      <c r="F345">
        <v>4999.74853515625</v>
      </c>
      <c r="G345" s="1">
        <v>7.1225172539341494E-5</v>
      </c>
      <c r="H345" s="1">
        <v>2.07575757898259E-8</v>
      </c>
      <c r="I345" s="29">
        <v>1.3996758104525399E-4</v>
      </c>
      <c r="J345" s="21">
        <f t="shared" si="33"/>
        <v>2.799492415689658E-8</v>
      </c>
      <c r="K345" s="10">
        <f t="shared" si="30"/>
        <v>1.7089075441862086E-3</v>
      </c>
      <c r="L345" s="10">
        <f t="shared" si="31"/>
        <v>2.0599075441862088E-3</v>
      </c>
      <c r="M345" s="32">
        <f t="shared" si="32"/>
        <v>0.31747367929666082</v>
      </c>
      <c r="N345">
        <f t="shared" si="34"/>
        <v>7.0881113378692795E-2</v>
      </c>
      <c r="O345" s="36">
        <f t="shared" si="35"/>
        <v>4.5123827777558939E-4</v>
      </c>
    </row>
    <row r="346" spans="4:15" x14ac:dyDescent="0.2">
      <c r="D346"/>
      <c r="E346">
        <v>153.71701812744101</v>
      </c>
      <c r="F346">
        <v>4999.74853515625</v>
      </c>
      <c r="G346" s="1">
        <v>7.1230730315656197E-5</v>
      </c>
      <c r="H346" s="1">
        <v>1.76096229934952E-8</v>
      </c>
      <c r="I346" s="29">
        <v>1.3996944414374201E-4</v>
      </c>
      <c r="J346" s="21">
        <f t="shared" si="33"/>
        <v>2.7995296795335276E-8</v>
      </c>
      <c r="K346" s="10">
        <f t="shared" si="30"/>
        <v>1.7089302913326403E-3</v>
      </c>
      <c r="L346" s="10">
        <f t="shared" si="31"/>
        <v>2.0599302913326405E-3</v>
      </c>
      <c r="M346" s="32">
        <f t="shared" si="32"/>
        <v>0.31664634193404434</v>
      </c>
      <c r="N346">
        <f t="shared" si="34"/>
        <v>7.0699112930138711E-2</v>
      </c>
      <c r="O346" s="36">
        <f t="shared" si="35"/>
        <v>2.6698605082488107E-4</v>
      </c>
    </row>
    <row r="347" spans="4:15" x14ac:dyDescent="0.2">
      <c r="D347"/>
      <c r="E347">
        <v>153.29784393310501</v>
      </c>
      <c r="F347">
        <v>4999.74853515625</v>
      </c>
      <c r="G347" s="1">
        <v>7.1281255536639901E-5</v>
      </c>
      <c r="H347" s="1">
        <v>1.50823070340806E-8</v>
      </c>
      <c r="I347" s="29">
        <v>1.40012655629667E-4</v>
      </c>
      <c r="J347" s="21">
        <f t="shared" si="33"/>
        <v>2.8003939527188917E-8</v>
      </c>
      <c r="K347" s="10">
        <f t="shared" si="30"/>
        <v>1.7094578737466626E-3</v>
      </c>
      <c r="L347" s="10">
        <f t="shared" si="31"/>
        <v>2.0604578737466626E-3</v>
      </c>
      <c r="M347" s="32">
        <f t="shared" si="32"/>
        <v>0.31586374956035329</v>
      </c>
      <c r="N347">
        <f t="shared" si="34"/>
        <v>7.0587199267385242E-2</v>
      </c>
      <c r="O347" s="36">
        <f t="shared" si="35"/>
        <v>3.2492623278357845E-4</v>
      </c>
    </row>
    <row r="348" spans="4:15" x14ac:dyDescent="0.2">
      <c r="D348"/>
      <c r="E348">
        <v>152.877197265625</v>
      </c>
      <c r="F348">
        <v>4999.74853515625</v>
      </c>
      <c r="G348" s="1">
        <v>7.1309405752930201E-5</v>
      </c>
      <c r="H348" s="1">
        <v>1.72063618970822E-8</v>
      </c>
      <c r="I348" s="29">
        <v>1.4004319951827499E-4</v>
      </c>
      <c r="J348" s="21">
        <f t="shared" si="33"/>
        <v>2.8010048612154535E-8</v>
      </c>
      <c r="K348" s="10">
        <f t="shared" si="30"/>
        <v>1.7098307935419551E-3</v>
      </c>
      <c r="L348" s="10">
        <f t="shared" si="31"/>
        <v>2.0608307935419553E-3</v>
      </c>
      <c r="M348" s="32">
        <f t="shared" si="32"/>
        <v>0.31505403575538798</v>
      </c>
      <c r="N348">
        <f t="shared" si="34"/>
        <v>7.0450520130387995E-2</v>
      </c>
      <c r="O348" s="36">
        <f t="shared" si="35"/>
        <v>2.0923916645842474E-4</v>
      </c>
    </row>
    <row r="349" spans="4:15" x14ac:dyDescent="0.2">
      <c r="D349"/>
      <c r="E349">
        <v>152.47749328613301</v>
      </c>
      <c r="F349">
        <v>4999.74853515625</v>
      </c>
      <c r="G349" s="1">
        <v>7.1358968992403803E-5</v>
      </c>
      <c r="H349" s="1">
        <v>1.8502955563663801E-8</v>
      </c>
      <c r="I349" s="29">
        <v>1.4009721743144101E-4</v>
      </c>
      <c r="J349" s="21">
        <f t="shared" si="33"/>
        <v>2.8020852738159312E-8</v>
      </c>
      <c r="K349" s="10">
        <f t="shared" si="30"/>
        <v>1.7104903149728554E-3</v>
      </c>
      <c r="L349" s="10">
        <f t="shared" si="31"/>
        <v>2.0614903149728555E-3</v>
      </c>
      <c r="M349" s="32">
        <f t="shared" si="32"/>
        <v>0.31433087566070184</v>
      </c>
      <c r="N349">
        <f t="shared" si="34"/>
        <v>7.0366886402888976E-2</v>
      </c>
      <c r="O349" s="36">
        <f t="shared" si="35"/>
        <v>3.4212168026952249E-4</v>
      </c>
    </row>
    <row r="350" spans="4:15" x14ac:dyDescent="0.2">
      <c r="D350"/>
      <c r="E350">
        <v>152.04428100585901</v>
      </c>
      <c r="F350">
        <v>4999.74853515625</v>
      </c>
      <c r="G350" s="1">
        <v>7.1386719696496704E-5</v>
      </c>
      <c r="H350" s="1">
        <v>2.0959868234475801E-8</v>
      </c>
      <c r="I350" s="29">
        <v>1.4012507413909699E-4</v>
      </c>
      <c r="J350" s="21">
        <f t="shared" si="33"/>
        <v>2.8026424359903904E-8</v>
      </c>
      <c r="K350" s="10">
        <f t="shared" si="30"/>
        <v>1.7108304261436993E-3</v>
      </c>
      <c r="L350" s="10">
        <f t="shared" si="31"/>
        <v>2.0618304261436995E-3</v>
      </c>
      <c r="M350" s="32">
        <f t="shared" si="32"/>
        <v>0.31348952469902269</v>
      </c>
      <c r="N350">
        <f t="shared" si="34"/>
        <v>7.0218675089648241E-2</v>
      </c>
      <c r="O350" s="36">
        <f t="shared" si="35"/>
        <v>4.0410777992452406E-4</v>
      </c>
    </row>
    <row r="351" spans="4:15" x14ac:dyDescent="0.2">
      <c r="D351"/>
      <c r="E351">
        <v>151.62363433837899</v>
      </c>
      <c r="F351">
        <v>4999.74853515625</v>
      </c>
      <c r="G351" s="1">
        <v>7.1401009604296202E-5</v>
      </c>
      <c r="H351" s="1">
        <v>1.48010012108803E-8</v>
      </c>
      <c r="I351" s="29">
        <v>1.4013819026790299E-4</v>
      </c>
      <c r="J351" s="21">
        <f t="shared" si="33"/>
        <v>2.8029047717601552E-8</v>
      </c>
      <c r="K351" s="10">
        <f t="shared" si="30"/>
        <v>1.7109905650222862E-3</v>
      </c>
      <c r="L351" s="10">
        <f t="shared" si="31"/>
        <v>2.0619905650222864E-3</v>
      </c>
      <c r="M351" s="32">
        <f t="shared" si="32"/>
        <v>0.31264650344012662</v>
      </c>
      <c r="N351">
        <f t="shared" si="34"/>
        <v>7.0048688498720244E-2</v>
      </c>
      <c r="O351" s="36">
        <f t="shared" si="35"/>
        <v>1.0950656925468758E-4</v>
      </c>
    </row>
    <row r="352" spans="4:15" x14ac:dyDescent="0.2">
      <c r="D352"/>
      <c r="E352">
        <v>151.22302246093801</v>
      </c>
      <c r="F352">
        <v>4999.74853515625</v>
      </c>
      <c r="G352" s="1">
        <v>7.1473173925938605E-5</v>
      </c>
      <c r="H352" s="1">
        <v>1.5574000658904098E-8</v>
      </c>
      <c r="I352" s="29">
        <v>1.4021467138105901E-4</v>
      </c>
      <c r="J352" s="21">
        <f t="shared" si="33"/>
        <v>2.8044344709563894E-8</v>
      </c>
      <c r="K352" s="10">
        <f t="shared" si="30"/>
        <v>1.7119243466185961E-3</v>
      </c>
      <c r="L352" s="10">
        <f t="shared" si="31"/>
        <v>2.0629243466185961E-3</v>
      </c>
      <c r="M352" s="32">
        <f t="shared" si="32"/>
        <v>0.31196165480391985</v>
      </c>
      <c r="N352">
        <f t="shared" si="34"/>
        <v>7.0004818866419002E-2</v>
      </c>
      <c r="O352" s="36">
        <f t="shared" si="35"/>
        <v>4.6422575258284817E-4</v>
      </c>
    </row>
    <row r="353" spans="4:15" x14ac:dyDescent="0.2">
      <c r="D353"/>
      <c r="E353">
        <v>150.90560150146499</v>
      </c>
      <c r="F353">
        <v>4999.74853515625</v>
      </c>
      <c r="G353" s="1">
        <v>7.14686992724638E-5</v>
      </c>
      <c r="H353" s="1">
        <v>1.6627783532901301E-8</v>
      </c>
      <c r="I353" s="29">
        <v>1.40214447172637E-4</v>
      </c>
      <c r="J353" s="21">
        <f t="shared" si="33"/>
        <v>2.8044299865624158E-8</v>
      </c>
      <c r="K353" s="10">
        <f t="shared" si="30"/>
        <v>1.7119216091885357E-3</v>
      </c>
      <c r="L353" s="10">
        <f t="shared" si="31"/>
        <v>2.0629216091885357E-3</v>
      </c>
      <c r="M353" s="32">
        <f t="shared" si="32"/>
        <v>0.31130642628496608</v>
      </c>
      <c r="N353">
        <f t="shared" si="34"/>
        <v>6.9857463882622067E-2</v>
      </c>
      <c r="O353" s="36">
        <f t="shared" si="35"/>
        <v>3.1113970249214393E-4</v>
      </c>
    </row>
    <row r="354" spans="4:15" x14ac:dyDescent="0.2">
      <c r="D354"/>
      <c r="E354">
        <v>150.66613769531301</v>
      </c>
      <c r="F354">
        <v>4999.74853515625</v>
      </c>
      <c r="G354" s="1">
        <v>7.1486099432781398E-5</v>
      </c>
      <c r="H354" s="1">
        <v>1.5492061876092401E-8</v>
      </c>
      <c r="I354" s="29">
        <v>1.4023420563390599E-4</v>
      </c>
      <c r="J354" s="21">
        <f t="shared" si="33"/>
        <v>2.8048251756630287E-8</v>
      </c>
      <c r="K354" s="10">
        <f t="shared" si="30"/>
        <v>1.7121628463612575E-3</v>
      </c>
      <c r="L354" s="10">
        <f t="shared" si="31"/>
        <v>2.0631628463612574E-3</v>
      </c>
      <c r="M354" s="32">
        <f t="shared" si="32"/>
        <v>0.31084877749771916</v>
      </c>
      <c r="N354">
        <f t="shared" si="34"/>
        <v>6.9782957185218306E-2</v>
      </c>
      <c r="O354" s="36">
        <f t="shared" si="35"/>
        <v>1.4843077769246665E-4</v>
      </c>
    </row>
    <row r="355" spans="4:15" x14ac:dyDescent="0.2">
      <c r="D355"/>
      <c r="E355">
        <v>150.52589416503901</v>
      </c>
      <c r="F355">
        <v>4999.74853515625</v>
      </c>
      <c r="G355" s="1">
        <v>7.1510350062696195E-5</v>
      </c>
      <c r="H355" s="1">
        <v>1.5804302398338599E-8</v>
      </c>
      <c r="I355" s="29">
        <v>1.4025822278587599E-4</v>
      </c>
      <c r="J355" s="21">
        <f t="shared" si="33"/>
        <v>2.8053055428615212E-8</v>
      </c>
      <c r="K355" s="10">
        <f t="shared" si="30"/>
        <v>1.7124560792076418E-3</v>
      </c>
      <c r="L355" s="10">
        <f t="shared" si="31"/>
        <v>2.0634560792076417E-3</v>
      </c>
      <c r="M355" s="32">
        <f t="shared" si="32"/>
        <v>0.31060357139301581</v>
      </c>
      <c r="N355">
        <f t="shared" si="34"/>
        <v>6.9762140728953398E-2</v>
      </c>
      <c r="O355" s="36">
        <f t="shared" si="35"/>
        <v>1.6404710748139231E-4</v>
      </c>
    </row>
    <row r="356" spans="4:15" x14ac:dyDescent="0.2">
      <c r="D356"/>
      <c r="E356">
        <v>150.42889404296901</v>
      </c>
      <c r="F356">
        <v>4999.74853515625</v>
      </c>
      <c r="G356" s="1">
        <v>7.1526324565133903E-5</v>
      </c>
      <c r="H356" s="1">
        <v>1.7268536582775501E-8</v>
      </c>
      <c r="I356" s="29">
        <v>1.4027403580215499E-4</v>
      </c>
      <c r="J356" s="21">
        <f t="shared" si="33"/>
        <v>2.8056218190935718E-8</v>
      </c>
      <c r="K356" s="10">
        <f t="shared" si="30"/>
        <v>1.7126491452205978E-3</v>
      </c>
      <c r="L356" s="10">
        <f t="shared" si="31"/>
        <v>2.063649145220598E-3</v>
      </c>
      <c r="M356" s="32">
        <f t="shared" si="32"/>
        <v>0.31043245860825291</v>
      </c>
      <c r="N356">
        <f t="shared" si="34"/>
        <v>6.9746228139502472E-2</v>
      </c>
      <c r="O356" s="36">
        <f t="shared" si="35"/>
        <v>8.6620862425637254E-4</v>
      </c>
    </row>
    <row r="357" spans="4:15" x14ac:dyDescent="0.2">
      <c r="D357"/>
      <c r="E357">
        <v>150.35009002685501</v>
      </c>
      <c r="F357">
        <v>4999.74853515625</v>
      </c>
      <c r="G357" s="1">
        <v>7.1509174171983906E-5</v>
      </c>
      <c r="H357" s="1">
        <v>1.6724034370679901E-8</v>
      </c>
      <c r="I357" s="29">
        <v>1.4025675421578901E-4</v>
      </c>
      <c r="J357" s="21">
        <f t="shared" si="33"/>
        <v>2.8052761699825321E-8</v>
      </c>
      <c r="K357" s="10">
        <f t="shared" si="30"/>
        <v>1.7124381489806413E-3</v>
      </c>
      <c r="L357" s="10">
        <f t="shared" si="31"/>
        <v>2.0634381489806415E-3</v>
      </c>
      <c r="M357" s="32">
        <f t="shared" si="32"/>
        <v>0.31023811146408653</v>
      </c>
      <c r="N357">
        <f t="shared" si="34"/>
        <v>6.9677967421118495E-2</v>
      </c>
      <c r="O357" s="36">
        <f t="shared" si="35"/>
        <v>-3.6369098305033586E-4</v>
      </c>
    </row>
    <row r="358" spans="4:15" x14ac:dyDescent="0.2">
      <c r="D358"/>
      <c r="E358">
        <v>150.286186218262</v>
      </c>
      <c r="F358">
        <v>4999.74853515625</v>
      </c>
      <c r="G358" s="1">
        <v>7.1538087018919297E-5</v>
      </c>
      <c r="H358" s="1">
        <v>1.76742176473969E-8</v>
      </c>
      <c r="I358" s="29">
        <v>1.4028556067542899E-4</v>
      </c>
      <c r="J358" s="21">
        <f t="shared" si="33"/>
        <v>2.8058523281520367E-8</v>
      </c>
      <c r="K358" s="10">
        <f t="shared" si="30"/>
        <v>1.7127898559675912E-3</v>
      </c>
      <c r="L358" s="10">
        <f t="shared" si="31"/>
        <v>2.0637898559675914E-3</v>
      </c>
      <c r="M358" s="32">
        <f t="shared" si="32"/>
        <v>0.31015910660930557</v>
      </c>
      <c r="N358">
        <f t="shared" si="34"/>
        <v>6.9701208660086347E-2</v>
      </c>
      <c r="O358" s="36">
        <f t="shared" si="35"/>
        <v>3.6366631709736319E-4</v>
      </c>
    </row>
    <row r="359" spans="4:15" x14ac:dyDescent="0.2">
      <c r="D359"/>
      <c r="E359">
        <v>150.23218536376999</v>
      </c>
      <c r="F359">
        <v>4999.74853515625</v>
      </c>
      <c r="G359" s="1">
        <v>7.1541124615987896E-5</v>
      </c>
      <c r="H359" s="1">
        <v>1.71067414979835E-8</v>
      </c>
      <c r="I359" s="29">
        <v>1.40288508371677E-4</v>
      </c>
      <c r="J359" s="21">
        <f t="shared" si="33"/>
        <v>2.8059112850421138E-8</v>
      </c>
      <c r="K359" s="10">
        <f t="shared" si="30"/>
        <v>1.7128258453039686E-3</v>
      </c>
      <c r="L359" s="10">
        <f t="shared" si="31"/>
        <v>2.0638258453039688E-3</v>
      </c>
      <c r="M359" s="32">
        <f t="shared" si="32"/>
        <v>0.31005306695024509</v>
      </c>
      <c r="N359">
        <f t="shared" si="34"/>
        <v>6.9681570368213125E-2</v>
      </c>
      <c r="O359" s="36">
        <f t="shared" si="35"/>
        <v>-6.7389860223780859E-4</v>
      </c>
    </row>
    <row r="360" spans="4:15" x14ac:dyDescent="0.2">
      <c r="D360"/>
      <c r="E360">
        <v>150.184776306152</v>
      </c>
      <c r="F360">
        <v>4999.74853515625</v>
      </c>
      <c r="G360" s="1">
        <v>7.1570619391999002E-5</v>
      </c>
      <c r="H360" s="1">
        <v>1.9863717301549401E-8</v>
      </c>
      <c r="I360" s="29">
        <v>1.4031792422091499E-4</v>
      </c>
      <c r="J360" s="21">
        <f t="shared" si="33"/>
        <v>2.8064996316165694E-8</v>
      </c>
      <c r="K360" s="10">
        <f t="shared" si="30"/>
        <v>1.713184992517245E-3</v>
      </c>
      <c r="L360" s="10">
        <f t="shared" si="31"/>
        <v>2.0641849925172452E-3</v>
      </c>
      <c r="M360" s="32">
        <f t="shared" si="32"/>
        <v>0.31000916135571854</v>
      </c>
      <c r="N360">
        <f t="shared" si="34"/>
        <v>6.9713519265875296E-2</v>
      </c>
      <c r="O360" s="36">
        <f t="shared" si="35"/>
        <v>1.4185848501405878E-3</v>
      </c>
    </row>
    <row r="361" spans="4:15" x14ac:dyDescent="0.2">
      <c r="D361"/>
      <c r="E361">
        <v>150.14482116699199</v>
      </c>
      <c r="F361">
        <v>4999.74853515625</v>
      </c>
      <c r="G361" s="1">
        <v>7.1549884079284703E-5</v>
      </c>
      <c r="H361" s="1">
        <v>1.8116130748518201E-8</v>
      </c>
      <c r="I361" s="29">
        <v>1.4029712239073801E-4</v>
      </c>
      <c r="J361" s="21">
        <f t="shared" si="33"/>
        <v>2.8060835740882615E-8</v>
      </c>
      <c r="K361" s="10">
        <f t="shared" si="30"/>
        <v>1.7129310165303997E-3</v>
      </c>
      <c r="L361" s="10">
        <f t="shared" si="31"/>
        <v>2.0639310165303996E-3</v>
      </c>
      <c r="M361" s="32">
        <f t="shared" si="32"/>
        <v>0.30988855337796484</v>
      </c>
      <c r="N361">
        <f t="shared" si="34"/>
        <v>6.9656839510777641E-2</v>
      </c>
      <c r="O361" s="36">
        <f t="shared" si="35"/>
        <v>1.9604885305520062E-3</v>
      </c>
    </row>
    <row r="362" spans="4:15" x14ac:dyDescent="0.2">
      <c r="D362"/>
      <c r="E362">
        <v>150.11479187011699</v>
      </c>
      <c r="F362">
        <v>4999.74853515625</v>
      </c>
      <c r="G362" s="1">
        <v>7.1525413873936496E-5</v>
      </c>
      <c r="H362" s="1">
        <v>1.4061040836903699E-8</v>
      </c>
      <c r="I362" s="29">
        <v>1.40272602192506E-4</v>
      </c>
      <c r="J362" s="21">
        <f t="shared" si="33"/>
        <v>2.8055931454585097E-8</v>
      </c>
      <c r="K362" s="10">
        <f t="shared" si="30"/>
        <v>1.7126316418364122E-3</v>
      </c>
      <c r="L362" s="10">
        <f t="shared" si="31"/>
        <v>2.0636316418364124E-3</v>
      </c>
      <c r="M362" s="32">
        <f t="shared" si="32"/>
        <v>0.30978163441086087</v>
      </c>
      <c r="N362">
        <f t="shared" si="34"/>
        <v>6.9597967418673662E-2</v>
      </c>
      <c r="O362" s="36">
        <f t="shared" si="35"/>
        <v>-3.0786684252129973E-3</v>
      </c>
    </row>
    <row r="363" spans="4:15" x14ac:dyDescent="0.2">
      <c r="D363"/>
      <c r="E363">
        <v>150.09169769287101</v>
      </c>
      <c r="F363">
        <v>4999.74853515625</v>
      </c>
      <c r="G363" s="1">
        <v>7.1570093953109298E-5</v>
      </c>
      <c r="H363" s="1">
        <v>1.8398891396148101E-8</v>
      </c>
      <c r="I363" s="29">
        <v>1.40317243824408E-4</v>
      </c>
      <c r="J363" s="21">
        <f t="shared" si="33"/>
        <v>2.8064860230020123E-8</v>
      </c>
      <c r="K363" s="10">
        <f t="shared" si="30"/>
        <v>1.7131766853455764E-3</v>
      </c>
      <c r="L363" s="10">
        <f t="shared" si="31"/>
        <v>2.0641766853455763E-3</v>
      </c>
      <c r="M363" s="32">
        <f t="shared" si="32"/>
        <v>0.30981578304156077</v>
      </c>
      <c r="N363">
        <f t="shared" si="34"/>
        <v>6.9669066732967133E-2</v>
      </c>
      <c r="O363" s="36">
        <f t="shared" si="35"/>
        <v>5.203713606262414E-3</v>
      </c>
    </row>
    <row r="364" spans="4:15" x14ac:dyDescent="0.2">
      <c r="D364"/>
      <c r="E364">
        <v>150.06875610351599</v>
      </c>
      <c r="F364">
        <v>4999.74853515625</v>
      </c>
      <c r="G364" s="1">
        <v>7.1510787981846993E-5</v>
      </c>
      <c r="H364" s="1">
        <v>1.5001742925600601E-8</v>
      </c>
      <c r="I364" s="29">
        <v>1.40257899659904E-4</v>
      </c>
      <c r="J364" s="21">
        <f t="shared" si="33"/>
        <v>2.8052990800170456E-8</v>
      </c>
      <c r="K364" s="10">
        <f t="shared" si="30"/>
        <v>1.7124521340625791E-3</v>
      </c>
      <c r="L364" s="10">
        <f t="shared" si="31"/>
        <v>2.0634521340625791E-3</v>
      </c>
      <c r="M364" s="32">
        <f t="shared" si="32"/>
        <v>0.30965969503791679</v>
      </c>
      <c r="N364">
        <f t="shared" si="34"/>
        <v>6.9549685272291162E-2</v>
      </c>
      <c r="O364" s="36">
        <f t="shared" si="35"/>
        <v>-2.0707337018339633E-3</v>
      </c>
    </row>
    <row r="365" spans="4:15" x14ac:dyDescent="0.2">
      <c r="D365"/>
      <c r="E365">
        <v>150.04954528808599</v>
      </c>
      <c r="F365">
        <v>4999.74853515625</v>
      </c>
      <c r="G365" s="1">
        <v>7.1537394057973795E-5</v>
      </c>
      <c r="H365" s="1">
        <v>1.5827581712893799E-8</v>
      </c>
      <c r="I365" s="29">
        <v>1.4028447375379399E-4</v>
      </c>
      <c r="J365" s="21">
        <f t="shared" si="33"/>
        <v>2.8058305886259913E-8</v>
      </c>
      <c r="K365" s="10">
        <f t="shared" si="30"/>
        <v>1.7127765854047356E-3</v>
      </c>
      <c r="L365" s="10">
        <f t="shared" si="31"/>
        <v>2.0637765854047358E-3</v>
      </c>
      <c r="M365" s="32">
        <f t="shared" si="32"/>
        <v>0.30966873821617935</v>
      </c>
      <c r="N365">
        <f t="shared" si="34"/>
        <v>6.9589465755241775E-2</v>
      </c>
      <c r="O365" s="36">
        <f t="shared" si="35"/>
        <v>-2.4010038312524402E-3</v>
      </c>
    </row>
    <row r="366" spans="4:15" x14ac:dyDescent="0.2">
      <c r="D366"/>
      <c r="E366">
        <v>150.036918640137</v>
      </c>
      <c r="F366">
        <v>4999.74853515625</v>
      </c>
      <c r="G366" s="1">
        <v>7.1557161580464401E-5</v>
      </c>
      <c r="H366" s="1">
        <v>1.8185824552463001E-8</v>
      </c>
      <c r="I366" s="29">
        <v>1.4030422025539501E-4</v>
      </c>
      <c r="J366" s="21">
        <f t="shared" si="33"/>
        <v>2.8062255385212144E-8</v>
      </c>
      <c r="K366" s="10">
        <f t="shared" si="30"/>
        <v>1.7130176765581674E-3</v>
      </c>
      <c r="L366" s="10">
        <f t="shared" si="31"/>
        <v>2.0640176765581676E-3</v>
      </c>
      <c r="M366" s="32">
        <f t="shared" si="32"/>
        <v>0.30967885220956243</v>
      </c>
      <c r="N366">
        <f t="shared" si="34"/>
        <v>6.9619782385343179E-2</v>
      </c>
      <c r="O366" s="36">
        <f t="shared" si="35"/>
        <v>-8.6662510810240546E-5</v>
      </c>
    </row>
    <row r="367" spans="4:15" x14ac:dyDescent="0.2">
      <c r="D367"/>
      <c r="E367">
        <v>150.32525634765599</v>
      </c>
      <c r="F367">
        <v>4999.74853515625</v>
      </c>
      <c r="G367" s="1">
        <v>7.1470169260487006E-5</v>
      </c>
      <c r="H367" s="1">
        <v>1.34534869286797E-8</v>
      </c>
      <c r="I367" s="29">
        <v>1.40217707961092E-4</v>
      </c>
      <c r="J367" s="21">
        <f t="shared" si="33"/>
        <v>2.8044952056115753E-8</v>
      </c>
      <c r="K367" s="10">
        <f t="shared" si="30"/>
        <v>1.7119614211646313E-3</v>
      </c>
      <c r="L367" s="10">
        <f t="shared" si="31"/>
        <v>2.0629614211646313E-3</v>
      </c>
      <c r="M367" s="32">
        <f t="shared" si="32"/>
        <v>0.31011520447189794</v>
      </c>
      <c r="N367">
        <f t="shared" si="34"/>
        <v>6.9594794315648315E-2</v>
      </c>
      <c r="O367" s="36">
        <f t="shared" si="35"/>
        <v>7.5778511175040458E-4</v>
      </c>
    </row>
    <row r="368" spans="4:15" x14ac:dyDescent="0.2">
      <c r="D368"/>
      <c r="E368">
        <v>150.46395874023401</v>
      </c>
      <c r="F368">
        <v>4999.74853515625</v>
      </c>
      <c r="G368" s="1">
        <v>7.1492198224042797E-5</v>
      </c>
      <c r="H368" s="1">
        <v>1.9212432674849502E-8</v>
      </c>
      <c r="I368" s="29">
        <v>1.4023996783689999E-4</v>
      </c>
      <c r="J368" s="21">
        <f t="shared" si="33"/>
        <v>2.8049404255191659E-8</v>
      </c>
      <c r="K368" s="10">
        <f t="shared" si="30"/>
        <v>1.7122331988821344E-3</v>
      </c>
      <c r="L368" s="10">
        <f t="shared" si="31"/>
        <v>2.0632331988821345E-3</v>
      </c>
      <c r="M368" s="32">
        <f t="shared" si="32"/>
        <v>0.31044223490808254</v>
      </c>
      <c r="N368">
        <f t="shared" si="34"/>
        <v>6.9699900923708091E-2</v>
      </c>
      <c r="O368" s="36">
        <f t="shared" si="35"/>
        <v>1.0623120506896511E-5</v>
      </c>
    </row>
    <row r="369" spans="4:15" x14ac:dyDescent="0.2">
      <c r="D369"/>
      <c r="E369">
        <v>150.75474548339801</v>
      </c>
      <c r="F369">
        <v>4999.74853515625</v>
      </c>
      <c r="G369" s="1">
        <v>7.1420694838675398E-5</v>
      </c>
      <c r="H369" s="1">
        <v>1.29248640166633E-8</v>
      </c>
      <c r="I369" s="29">
        <v>1.4016846278571801E-4</v>
      </c>
      <c r="J369" s="21">
        <f t="shared" si="33"/>
        <v>2.803510252567883E-8</v>
      </c>
      <c r="K369" s="10">
        <f t="shared" si="30"/>
        <v>1.7113601715675253E-3</v>
      </c>
      <c r="L369" s="10">
        <f t="shared" si="31"/>
        <v>2.0623601715675254E-3</v>
      </c>
      <c r="M369" s="32">
        <f t="shared" si="32"/>
        <v>0.31091058275975936</v>
      </c>
      <c r="N369">
        <f t="shared" si="34"/>
        <v>6.9702989986322531E-2</v>
      </c>
      <c r="O369" s="36">
        <f t="shared" si="35"/>
        <v>4.068373186082148E-4</v>
      </c>
    </row>
    <row r="370" spans="4:15" x14ac:dyDescent="0.2">
      <c r="D370"/>
      <c r="E370">
        <v>151.10178375244101</v>
      </c>
      <c r="F370">
        <v>4999.74853515625</v>
      </c>
      <c r="G370" s="1">
        <v>7.1414897357229205E-5</v>
      </c>
      <c r="H370" s="1">
        <v>1.7082816725674202E-8</v>
      </c>
      <c r="I370" s="29">
        <v>1.40158018266798E-4</v>
      </c>
      <c r="J370" s="21">
        <f t="shared" si="33"/>
        <v>2.8033013516832371E-8</v>
      </c>
      <c r="K370" s="10">
        <f t="shared" si="30"/>
        <v>1.7112326512014196E-3</v>
      </c>
      <c r="L370" s="10">
        <f t="shared" si="31"/>
        <v>2.0622326512014198E-3</v>
      </c>
      <c r="M370" s="32">
        <f t="shared" si="32"/>
        <v>0.31160703210906004</v>
      </c>
      <c r="N370">
        <f t="shared" si="34"/>
        <v>6.984417810515442E-2</v>
      </c>
      <c r="O370" s="36">
        <f t="shared" si="35"/>
        <v>8.5458275994447708E-5</v>
      </c>
    </row>
    <row r="371" spans="4:15" x14ac:dyDescent="0.2">
      <c r="D371"/>
      <c r="E371">
        <v>151.45031738281301</v>
      </c>
      <c r="F371">
        <v>4999.74853515625</v>
      </c>
      <c r="G371" s="1">
        <v>7.1348547021347295E-5</v>
      </c>
      <c r="H371" s="1">
        <v>1.5705211077276799E-8</v>
      </c>
      <c r="I371" s="29">
        <v>1.40087000869714E-4</v>
      </c>
      <c r="J371" s="21">
        <f t="shared" si="33"/>
        <v>2.8018809323044496E-8</v>
      </c>
      <c r="K371" s="10">
        <f t="shared" si="30"/>
        <v>1.7103655778067163E-3</v>
      </c>
      <c r="L371" s="10">
        <f t="shared" si="31"/>
        <v>2.0613655778067164E-3</v>
      </c>
      <c r="M371" s="32">
        <f t="shared" si="32"/>
        <v>0.31219447100083292</v>
      </c>
      <c r="N371">
        <f t="shared" si="34"/>
        <v>6.9873963188332097E-2</v>
      </c>
      <c r="O371" s="36">
        <f t="shared" si="35"/>
        <v>3.9321458019945653E-4</v>
      </c>
    </row>
    <row r="372" spans="4:15" x14ac:dyDescent="0.2">
      <c r="D372"/>
      <c r="E372">
        <v>151.80890655517601</v>
      </c>
      <c r="F372">
        <v>4999.74853515625</v>
      </c>
      <c r="G372" s="1">
        <v>7.1336118192521101E-5</v>
      </c>
      <c r="H372" s="1">
        <v>1.88561938484884E-8</v>
      </c>
      <c r="I372" s="29">
        <v>1.4007381584259899E-4</v>
      </c>
      <c r="J372" s="21">
        <f t="shared" si="33"/>
        <v>2.8016172184991992E-8</v>
      </c>
      <c r="K372" s="10">
        <f t="shared" si="30"/>
        <v>1.7102045977273374E-3</v>
      </c>
      <c r="L372" s="10">
        <f t="shared" si="31"/>
        <v>2.0612045977273373E-3</v>
      </c>
      <c r="M372" s="32">
        <f t="shared" si="32"/>
        <v>0.31290921616748851</v>
      </c>
      <c r="N372">
        <f t="shared" si="34"/>
        <v>7.0014965679206884E-2</v>
      </c>
      <c r="O372" s="36">
        <f t="shared" si="35"/>
        <v>4.7925332463085368E-4</v>
      </c>
    </row>
    <row r="373" spans="4:15" x14ac:dyDescent="0.2">
      <c r="D373"/>
      <c r="E373">
        <v>152.211128234863</v>
      </c>
      <c r="F373">
        <v>4999.74853515625</v>
      </c>
      <c r="G373" s="1">
        <v>7.1338902207315096E-5</v>
      </c>
      <c r="H373" s="1">
        <v>1.9730591421135099E-8</v>
      </c>
      <c r="I373" s="29">
        <v>1.4007772222301401E-4</v>
      </c>
      <c r="J373" s="21">
        <f t="shared" si="33"/>
        <v>2.8016953500369666E-8</v>
      </c>
      <c r="K373" s="10">
        <f t="shared" si="30"/>
        <v>1.7102522919356091E-3</v>
      </c>
      <c r="L373" s="10">
        <f t="shared" si="31"/>
        <v>2.0612522919356093E-3</v>
      </c>
      <c r="M373" s="32">
        <f t="shared" si="32"/>
        <v>0.3137455369322163</v>
      </c>
      <c r="N373">
        <f t="shared" si="34"/>
        <v>7.0207731756435479E-2</v>
      </c>
      <c r="O373" s="36">
        <f t="shared" si="35"/>
        <v>1.196167953114286E-5</v>
      </c>
    </row>
    <row r="374" spans="4:15" x14ac:dyDescent="0.2">
      <c r="D374"/>
      <c r="E374">
        <v>152.60934448242199</v>
      </c>
      <c r="F374">
        <v>4999.74853515625</v>
      </c>
      <c r="G374" s="1">
        <v>7.1244920519063695E-5</v>
      </c>
      <c r="H374" s="1">
        <v>1.9072178141192101E-8</v>
      </c>
      <c r="I374" s="29">
        <v>1.3998169948547699E-4</v>
      </c>
      <c r="J374" s="21">
        <f t="shared" si="33"/>
        <v>2.7997747986959977E-8</v>
      </c>
      <c r="K374" s="10">
        <f t="shared" si="30"/>
        <v>1.709079920595296E-3</v>
      </c>
      <c r="L374" s="10">
        <f t="shared" si="31"/>
        <v>2.060079920595296E-3</v>
      </c>
      <c r="M374" s="32">
        <f t="shared" si="32"/>
        <v>0.31438744626344806</v>
      </c>
      <c r="N374">
        <f t="shared" si="34"/>
        <v>7.0212495091572874E-2</v>
      </c>
      <c r="O374" s="36">
        <f t="shared" si="35"/>
        <v>2.6816264351862176E-4</v>
      </c>
    </row>
    <row r="375" spans="4:15" x14ac:dyDescent="0.2">
      <c r="D375"/>
      <c r="E375">
        <v>153.01213836669899</v>
      </c>
      <c r="F375">
        <v>4999.74853515625</v>
      </c>
      <c r="G375" s="1">
        <v>7.1208030633749199E-5</v>
      </c>
      <c r="H375" s="1">
        <v>1.3772037175877199E-8</v>
      </c>
      <c r="I375" s="29">
        <v>1.3994032048969199E-4</v>
      </c>
      <c r="J375" s="21">
        <f t="shared" si="33"/>
        <v>2.7989471771567534E-8</v>
      </c>
      <c r="K375" s="10">
        <f t="shared" si="30"/>
        <v>1.7085747116209052E-3</v>
      </c>
      <c r="L375" s="10">
        <f t="shared" si="31"/>
        <v>2.0595747116209052E-3</v>
      </c>
      <c r="M375" s="32">
        <f t="shared" si="32"/>
        <v>0.31513993075109215</v>
      </c>
      <c r="N375">
        <f t="shared" si="34"/>
        <v>7.0320509364373729E-2</v>
      </c>
      <c r="O375" s="36">
        <f t="shared" si="35"/>
        <v>3.647756310233112E-4</v>
      </c>
    </row>
    <row r="376" spans="4:15" x14ac:dyDescent="0.2">
      <c r="D376"/>
      <c r="E376">
        <v>153.43853759765599</v>
      </c>
      <c r="F376">
        <v>4999.74853515625</v>
      </c>
      <c r="G376" s="1">
        <v>7.1184888384514595E-5</v>
      </c>
      <c r="H376" s="1">
        <v>1.5658760394286599E-8</v>
      </c>
      <c r="I376" s="29">
        <v>1.3991874329513499E-4</v>
      </c>
      <c r="J376" s="21">
        <f t="shared" si="33"/>
        <v>2.7985156115608985E-8</v>
      </c>
      <c r="K376" s="10">
        <f t="shared" si="30"/>
        <v>1.7083112689702182E-3</v>
      </c>
      <c r="L376" s="10">
        <f t="shared" si="31"/>
        <v>2.0593112689702184E-3</v>
      </c>
      <c r="M376" s="32">
        <f t="shared" si="32"/>
        <v>0.31597770956916355</v>
      </c>
      <c r="N376">
        <f t="shared" si="34"/>
        <v>7.0476049412913924E-2</v>
      </c>
      <c r="O376" s="36">
        <f t="shared" si="35"/>
        <v>3.1992889683499822E-4</v>
      </c>
    </row>
    <row r="377" spans="4:15" x14ac:dyDescent="0.2">
      <c r="D377"/>
      <c r="E377">
        <v>153.85281372070301</v>
      </c>
      <c r="F377">
        <v>4999.74853515625</v>
      </c>
      <c r="G377" s="1">
        <v>7.1146920299201307E-5</v>
      </c>
      <c r="H377" s="1">
        <v>1.2652000938843599E-8</v>
      </c>
      <c r="I377" s="29">
        <v>1.39888003483523E-4</v>
      </c>
      <c r="J377" s="21">
        <f t="shared" si="33"/>
        <v>2.7979007844071757E-8</v>
      </c>
      <c r="K377" s="10">
        <f t="shared" si="30"/>
        <v>1.7079359570902934E-3</v>
      </c>
      <c r="L377" s="10">
        <f t="shared" si="31"/>
        <v>2.0589359570902933E-3</v>
      </c>
      <c r="M377" s="32">
        <f t="shared" si="32"/>
        <v>0.31677309026907025</v>
      </c>
      <c r="N377">
        <f t="shared" si="34"/>
        <v>7.0608588315945436E-2</v>
      </c>
      <c r="O377" s="36">
        <f t="shared" si="35"/>
        <v>1.785887916510937E-4</v>
      </c>
    </row>
    <row r="378" spans="4:15" x14ac:dyDescent="0.2">
      <c r="D378"/>
      <c r="E378">
        <v>154.28741455078099</v>
      </c>
      <c r="F378">
        <v>4999.74853515625</v>
      </c>
      <c r="G378" s="1">
        <v>7.1084714920838105E-5</v>
      </c>
      <c r="H378" s="1">
        <v>1.5493734120444301E-8</v>
      </c>
      <c r="I378" s="29">
        <v>1.39823324213554E-4</v>
      </c>
      <c r="J378" s="21">
        <f t="shared" si="33"/>
        <v>2.7966071339462737E-8</v>
      </c>
      <c r="K378" s="10">
        <f t="shared" si="30"/>
        <v>1.7071462678524211E-3</v>
      </c>
      <c r="L378" s="10">
        <f t="shared" si="31"/>
        <v>2.0581462678524211E-3</v>
      </c>
      <c r="M378" s="32">
        <f t="shared" si="32"/>
        <v>0.31754606643428923</v>
      </c>
      <c r="N378">
        <f t="shared" si="34"/>
        <v>7.0686203153039626E-2</v>
      </c>
      <c r="O378" s="36">
        <f t="shared" si="35"/>
        <v>2.8393037910408059E-4</v>
      </c>
    </row>
    <row r="379" spans="4:15" x14ac:dyDescent="0.2">
      <c r="D379"/>
      <c r="E379">
        <v>154.71453857421901</v>
      </c>
      <c r="F379">
        <v>4999.74853515625</v>
      </c>
      <c r="G379" s="1">
        <v>7.1055035316446399E-5</v>
      </c>
      <c r="H379" s="1">
        <v>1.56223859095639E-8</v>
      </c>
      <c r="I379" s="29">
        <v>1.3978393117117401E-4</v>
      </c>
      <c r="J379" s="21">
        <f t="shared" si="33"/>
        <v>2.79581923347282E-8</v>
      </c>
      <c r="K379" s="10">
        <f t="shared" si="30"/>
        <v>1.706665305998191E-3</v>
      </c>
      <c r="L379" s="10">
        <f t="shared" si="31"/>
        <v>2.057665305998191E-3</v>
      </c>
      <c r="M379" s="32">
        <f t="shared" si="32"/>
        <v>0.31835073835768929</v>
      </c>
      <c r="N379">
        <f t="shared" si="34"/>
        <v>7.080747663893884E-2</v>
      </c>
      <c r="O379" s="36">
        <f t="shared" si="35"/>
        <v>3.3313506254011499E-4</v>
      </c>
    </row>
    <row r="380" spans="4:15" x14ac:dyDescent="0.2">
      <c r="D380"/>
      <c r="E380">
        <v>155.15853881835901</v>
      </c>
      <c r="F380">
        <v>4999.74853515625</v>
      </c>
      <c r="G380" s="1">
        <v>7.1030003490236802E-5</v>
      </c>
      <c r="H380" s="1">
        <v>2.01776798810185E-8</v>
      </c>
      <c r="I380" s="29">
        <v>1.39754744050408E-4</v>
      </c>
      <c r="J380" s="21">
        <f t="shared" si="33"/>
        <v>2.795235461697884E-8</v>
      </c>
      <c r="K380" s="10">
        <f t="shared" si="30"/>
        <v>1.7063089514016648E-3</v>
      </c>
      <c r="L380" s="10">
        <f t="shared" si="31"/>
        <v>2.0573089514016648E-3</v>
      </c>
      <c r="M380" s="32">
        <f t="shared" si="32"/>
        <v>0.31920905079741269</v>
      </c>
      <c r="N380">
        <f t="shared" si="34"/>
        <v>7.0955388688038246E-2</v>
      </c>
      <c r="O380" s="36">
        <f t="shared" si="35"/>
        <v>2.2027368861544155E-4</v>
      </c>
    </row>
    <row r="381" spans="4:15" x14ac:dyDescent="0.2">
      <c r="D381"/>
      <c r="E381">
        <v>155.598823547363</v>
      </c>
      <c r="F381">
        <v>4999.74853515625</v>
      </c>
      <c r="G381" s="1">
        <v>7.0976068701173093E-5</v>
      </c>
      <c r="H381" s="1">
        <v>1.4989258936008999E-8</v>
      </c>
      <c r="I381" s="29">
        <v>1.3969980904614401E-4</v>
      </c>
      <c r="J381" s="21">
        <f t="shared" si="33"/>
        <v>2.794136706352936E-8</v>
      </c>
      <c r="K381" s="10">
        <f t="shared" si="30"/>
        <v>1.7056382329215314E-3</v>
      </c>
      <c r="L381" s="10">
        <f t="shared" si="31"/>
        <v>2.0566382329215314E-3</v>
      </c>
      <c r="M381" s="32">
        <f t="shared" si="32"/>
        <v>0.32001048950511779</v>
      </c>
      <c r="N381">
        <f t="shared" si="34"/>
        <v>7.1052371829337005E-2</v>
      </c>
      <c r="O381" s="36">
        <f t="shared" si="35"/>
        <v>2.4681310333085339E-4</v>
      </c>
    </row>
    <row r="382" spans="4:15" x14ac:dyDescent="0.2">
      <c r="D382"/>
      <c r="E382">
        <v>156.03848266601599</v>
      </c>
      <c r="F382">
        <v>4999.74853515625</v>
      </c>
      <c r="G382" s="1">
        <v>7.0926970524711898E-5</v>
      </c>
      <c r="H382" s="1">
        <v>1.36402824011977E-8</v>
      </c>
      <c r="I382" s="29">
        <v>1.3965138615047601E-4</v>
      </c>
      <c r="J382" s="21">
        <f t="shared" si="33"/>
        <v>2.7931681997305028E-8</v>
      </c>
      <c r="K382" s="10">
        <f t="shared" si="30"/>
        <v>1.7050470227920115E-3</v>
      </c>
      <c r="L382" s="10">
        <f t="shared" si="31"/>
        <v>2.0560470227920114E-3</v>
      </c>
      <c r="M382" s="32">
        <f t="shared" si="32"/>
        <v>0.32082245772644508</v>
      </c>
      <c r="N382">
        <f t="shared" si="34"/>
        <v>7.1160885460819459E-2</v>
      </c>
      <c r="O382" s="36">
        <f t="shared" si="35"/>
        <v>3.9594455656043615E-4</v>
      </c>
    </row>
    <row r="383" spans="4:15" x14ac:dyDescent="0.2">
      <c r="D383"/>
      <c r="E383">
        <v>156.46398925781301</v>
      </c>
      <c r="F383">
        <v>4999.74853515625</v>
      </c>
      <c r="G383" s="1">
        <v>7.0912092222071899E-5</v>
      </c>
      <c r="H383" s="1">
        <v>1.34978833102337E-8</v>
      </c>
      <c r="I383" s="29">
        <v>1.3963799884798299E-4</v>
      </c>
      <c r="J383" s="21">
        <f t="shared" si="33"/>
        <v>2.7929004402142215E-8</v>
      </c>
      <c r="K383" s="10">
        <f t="shared" si="30"/>
        <v>1.7048835730698987E-3</v>
      </c>
      <c r="L383" s="10">
        <f t="shared" si="31"/>
        <v>2.0558835730698989E-3</v>
      </c>
      <c r="M383" s="32">
        <f t="shared" si="32"/>
        <v>0.32167174529212289</v>
      </c>
      <c r="N383">
        <f t="shared" si="34"/>
        <v>7.1329362479622072E-2</v>
      </c>
      <c r="O383" s="36">
        <f t="shared" si="35"/>
        <v>1.4861870662052887E-4</v>
      </c>
    </row>
    <row r="384" spans="4:15" x14ac:dyDescent="0.2">
      <c r="D384"/>
      <c r="E384">
        <v>156.87075042724601</v>
      </c>
      <c r="F384">
        <v>4999.74853515625</v>
      </c>
      <c r="G384" s="1">
        <v>7.0843550733498898E-5</v>
      </c>
      <c r="H384" s="1">
        <v>1.6343860751145299E-8</v>
      </c>
      <c r="I384" s="29">
        <v>1.3957274301949901E-4</v>
      </c>
      <c r="J384" s="21">
        <f t="shared" si="33"/>
        <v>2.7915952580030535E-8</v>
      </c>
      <c r="K384" s="10">
        <f t="shared" si="30"/>
        <v>1.7040868444505597E-3</v>
      </c>
      <c r="L384" s="10">
        <f t="shared" si="31"/>
        <v>2.0550868444505596E-3</v>
      </c>
      <c r="M384" s="32">
        <f t="shared" si="32"/>
        <v>0.32238301548212028</v>
      </c>
      <c r="N384">
        <f t="shared" si="34"/>
        <v>7.1389814798526657E-2</v>
      </c>
      <c r="O384" s="36">
        <f t="shared" si="35"/>
        <v>3.4131485493726731E-4</v>
      </c>
    </row>
    <row r="385" spans="4:15" x14ac:dyDescent="0.2">
      <c r="D385"/>
      <c r="E385">
        <v>157.30067443847699</v>
      </c>
      <c r="F385">
        <v>4999.74853515625</v>
      </c>
      <c r="G385" s="1">
        <v>7.0813568397082996E-5</v>
      </c>
      <c r="H385" s="1">
        <v>1.71077557020005E-8</v>
      </c>
      <c r="I385" s="29">
        <v>1.3954727440270001E-4</v>
      </c>
      <c r="J385" s="21">
        <f t="shared" si="33"/>
        <v>2.791085860047938E-8</v>
      </c>
      <c r="K385" s="10">
        <f t="shared" si="30"/>
        <v>1.7037758902205674E-3</v>
      </c>
      <c r="L385" s="10">
        <f t="shared" si="31"/>
        <v>2.0547758902205674E-3</v>
      </c>
      <c r="M385" s="32">
        <f t="shared" si="32"/>
        <v>0.32321763335161718</v>
      </c>
      <c r="N385">
        <f t="shared" si="34"/>
        <v>7.1536554250054007E-2</v>
      </c>
      <c r="O385" s="36">
        <f t="shared" si="35"/>
        <v>4.3441100575304588E-4</v>
      </c>
    </row>
    <row r="386" spans="4:15" x14ac:dyDescent="0.2">
      <c r="D386"/>
      <c r="E386">
        <v>157.744667053223</v>
      </c>
      <c r="F386">
        <v>4999.74853515625</v>
      </c>
      <c r="G386" s="1">
        <v>7.0811652205171797E-5</v>
      </c>
      <c r="H386" s="1">
        <v>1.8057270471368499E-8</v>
      </c>
      <c r="I386" s="29">
        <v>1.39542579658856E-4</v>
      </c>
      <c r="J386" s="21">
        <f t="shared" si="33"/>
        <v>2.7909919604485685E-8</v>
      </c>
      <c r="K386" s="10">
        <f t="shared" si="30"/>
        <v>1.7037185706390394E-3</v>
      </c>
      <c r="L386" s="10">
        <f t="shared" si="31"/>
        <v>2.0547185706390396E-3</v>
      </c>
      <c r="M386" s="32">
        <f t="shared" si="32"/>
        <v>0.32412089681352957</v>
      </c>
      <c r="N386">
        <f t="shared" si="34"/>
        <v>7.1729429528372746E-2</v>
      </c>
      <c r="O386" s="36">
        <f t="shared" si="35"/>
        <v>6.2611171976999606E-6</v>
      </c>
    </row>
    <row r="387" spans="4:15" x14ac:dyDescent="0.2">
      <c r="D387"/>
      <c r="E387">
        <v>158.16069030761699</v>
      </c>
      <c r="F387">
        <v>4999.74853515625</v>
      </c>
      <c r="G387" s="1">
        <v>7.0720613877403094E-5</v>
      </c>
      <c r="H387" s="1">
        <v>1.5404285286611198E-8</v>
      </c>
      <c r="I387" s="29">
        <v>1.39445963628068E-4</v>
      </c>
      <c r="J387" s="21">
        <f t="shared" si="33"/>
        <v>2.78905954264578E-8</v>
      </c>
      <c r="K387" s="10">
        <f t="shared" si="30"/>
        <v>1.7025389555976849E-3</v>
      </c>
      <c r="L387" s="10">
        <f t="shared" si="31"/>
        <v>2.0535389555976849E-3</v>
      </c>
      <c r="M387" s="32">
        <f t="shared" si="32"/>
        <v>0.3247891387909127</v>
      </c>
      <c r="N387">
        <f t="shared" si="34"/>
        <v>7.1732034298725475E-2</v>
      </c>
      <c r="O387" s="36">
        <f t="shared" si="35"/>
        <v>3.90366194854527E-4</v>
      </c>
    </row>
    <row r="388" spans="4:15" x14ac:dyDescent="0.2">
      <c r="D388"/>
      <c r="E388">
        <v>158.58489227294899</v>
      </c>
      <c r="F388">
        <v>4999.74853515625</v>
      </c>
      <c r="G388" s="1">
        <v>7.07066664389754E-5</v>
      </c>
      <c r="H388" s="1">
        <v>1.6184244599118099E-8</v>
      </c>
      <c r="I388" s="29">
        <v>1.39432123197167E-4</v>
      </c>
      <c r="J388" s="21">
        <f t="shared" si="33"/>
        <v>2.7887827201055329E-8</v>
      </c>
      <c r="K388" s="10">
        <f t="shared" si="30"/>
        <v>1.7023699734905081E-3</v>
      </c>
      <c r="L388" s="10">
        <f t="shared" si="31"/>
        <v>2.053369973490508E-3</v>
      </c>
      <c r="M388" s="32">
        <f t="shared" si="32"/>
        <v>0.32563345604250032</v>
      </c>
      <c r="N388">
        <f t="shared" si="34"/>
        <v>7.1897628405781941E-2</v>
      </c>
      <c r="O388" s="36">
        <f t="shared" si="35"/>
        <v>2.1002316018451693E-4</v>
      </c>
    </row>
    <row r="389" spans="4:15" x14ac:dyDescent="0.2">
      <c r="D389"/>
      <c r="E389">
        <v>159.00456237793</v>
      </c>
      <c r="F389">
        <v>4999.74853515625</v>
      </c>
      <c r="G389" s="1">
        <v>7.0651612588475902E-5</v>
      </c>
      <c r="H389" s="1">
        <v>1.7459034685606899E-8</v>
      </c>
      <c r="I389" s="29">
        <v>1.3937951747328199E-4</v>
      </c>
      <c r="J389" s="21">
        <f t="shared" si="33"/>
        <v>2.7877305527112107E-8</v>
      </c>
      <c r="K389" s="10">
        <f t="shared" ref="K389:K452" si="36">J389*B$6</f>
        <v>1.7017276939158869E-3</v>
      </c>
      <c r="L389" s="10">
        <f t="shared" ref="L389:L452" si="37">K389+B$7</f>
        <v>2.0527276939158868E-3</v>
      </c>
      <c r="M389" s="32">
        <f t="shared" ref="M389:M452" si="38">L389*E389</f>
        <v>0.32639306865215301</v>
      </c>
      <c r="N389">
        <f t="shared" si="34"/>
        <v>7.198576884746502E-2</v>
      </c>
      <c r="O389" s="36">
        <f t="shared" si="35"/>
        <v>5.3783624904288638E-5</v>
      </c>
    </row>
    <row r="390" spans="4:15" x14ac:dyDescent="0.2">
      <c r="D390"/>
      <c r="E390">
        <v>159.39416503906199</v>
      </c>
      <c r="F390">
        <v>4999.74853515625</v>
      </c>
      <c r="G390" s="1">
        <v>7.0574760611562102E-5</v>
      </c>
      <c r="H390" s="1">
        <v>1.3865986962004401E-8</v>
      </c>
      <c r="I390" s="29">
        <v>1.3929964991662601E-4</v>
      </c>
      <c r="J390" s="21">
        <f t="shared" ref="J390:J453" si="39">I390/F390</f>
        <v>2.78613312123852E-8</v>
      </c>
      <c r="K390" s="10">
        <f t="shared" si="36"/>
        <v>1.7007525661821227E-3</v>
      </c>
      <c r="L390" s="10">
        <f t="shared" si="37"/>
        <v>2.0517525661821229E-3</v>
      </c>
      <c r="M390" s="32">
        <f t="shared" si="38"/>
        <v>0.32703738715335223</v>
      </c>
      <c r="N390">
        <f t="shared" ref="N390:N453" si="40">((M390/E390)-$B$8)*E390</f>
        <v>7.2006723090853056E-2</v>
      </c>
      <c r="O390" s="36">
        <f t="shared" ref="O390:O453" si="41">(N391-N390)/(E391-E390)</f>
        <v>5.5941647059692956E-4</v>
      </c>
    </row>
    <row r="391" spans="4:15" x14ac:dyDescent="0.2">
      <c r="D391"/>
      <c r="E391">
        <v>159.85321044921901</v>
      </c>
      <c r="F391">
        <v>4999.74853515625</v>
      </c>
      <c r="G391" s="1">
        <v>7.0605846922023607E-5</v>
      </c>
      <c r="H391" s="1">
        <v>2.2348701311918799E-8</v>
      </c>
      <c r="I391" s="29">
        <v>1.3932497280857401E-4</v>
      </c>
      <c r="J391" s="21">
        <f t="shared" si="39"/>
        <v>2.7866396045500294E-8</v>
      </c>
      <c r="K391" s="10">
        <f t="shared" si="36"/>
        <v>1.7010617412122789E-3</v>
      </c>
      <c r="L391" s="10">
        <f t="shared" si="37"/>
        <v>2.052061741212279E-3</v>
      </c>
      <c r="M391" s="32">
        <f t="shared" si="38"/>
        <v>0.32802865737279724</v>
      </c>
      <c r="N391">
        <f t="shared" si="40"/>
        <v>7.2263520654046814E-2</v>
      </c>
      <c r="O391" s="36">
        <f t="shared" si="41"/>
        <v>1.8783437123788649E-4</v>
      </c>
    </row>
    <row r="392" spans="4:15" x14ac:dyDescent="0.2">
      <c r="D392"/>
      <c r="E392">
        <v>160.225830078125</v>
      </c>
      <c r="F392">
        <v>4999.74853515625</v>
      </c>
      <c r="G392" s="1">
        <v>7.0556545419111398E-5</v>
      </c>
      <c r="H392" s="1">
        <v>1.90809069662885E-8</v>
      </c>
      <c r="I392" s="29">
        <v>1.3927464362437899E-4</v>
      </c>
      <c r="J392" s="21">
        <f t="shared" si="39"/>
        <v>2.7856329702395011E-8</v>
      </c>
      <c r="K392" s="10">
        <f t="shared" si="36"/>
        <v>1.700447256615765E-3</v>
      </c>
      <c r="L392" s="10">
        <f t="shared" si="37"/>
        <v>2.0514472566157652E-3</v>
      </c>
      <c r="M392" s="32">
        <f t="shared" si="38"/>
        <v>0.3286948395527533</v>
      </c>
      <c r="N392">
        <f t="shared" si="40"/>
        <v>7.2333511427753266E-2</v>
      </c>
      <c r="O392" s="36">
        <f t="shared" si="41"/>
        <v>2.2816169049645475E-4</v>
      </c>
    </row>
    <row r="393" spans="4:15" x14ac:dyDescent="0.2">
      <c r="D393"/>
      <c r="E393">
        <v>160.63739013671901</v>
      </c>
      <c r="F393">
        <v>4999.74853515625</v>
      </c>
      <c r="G393" s="1">
        <v>7.0509393747925105E-5</v>
      </c>
      <c r="H393" s="1">
        <v>1.6308459698812799E-8</v>
      </c>
      <c r="I393" s="29">
        <v>1.3922778860512501E-4</v>
      </c>
      <c r="J393" s="21">
        <f t="shared" si="39"/>
        <v>2.7846958227224907E-8</v>
      </c>
      <c r="K393" s="10">
        <f t="shared" si="36"/>
        <v>1.6998751891749465E-3</v>
      </c>
      <c r="L393" s="10">
        <f t="shared" si="37"/>
        <v>2.0508751891749467E-3</v>
      </c>
      <c r="M393" s="32">
        <f t="shared" si="38"/>
        <v>0.3294472378852133</v>
      </c>
      <c r="N393">
        <f t="shared" si="40"/>
        <v>7.2427413666462895E-2</v>
      </c>
      <c r="O393" s="36">
        <f t="shared" si="41"/>
        <v>1.8466378032431417E-4</v>
      </c>
    </row>
    <row r="394" spans="4:15" x14ac:dyDescent="0.2">
      <c r="D394"/>
      <c r="E394">
        <v>161.06153869628901</v>
      </c>
      <c r="F394">
        <v>4999.74853515625</v>
      </c>
      <c r="G394" s="1">
        <v>7.04541938878078E-5</v>
      </c>
      <c r="H394" s="1">
        <v>1.6121234089491401E-8</v>
      </c>
      <c r="I394" s="29">
        <v>1.39170368801018E-4</v>
      </c>
      <c r="J394" s="21">
        <f t="shared" si="39"/>
        <v>2.7835473688811973E-8</v>
      </c>
      <c r="K394" s="10">
        <f t="shared" si="36"/>
        <v>1.6991741330040005E-3</v>
      </c>
      <c r="L394" s="10">
        <f t="shared" si="37"/>
        <v>2.0501741330040007E-3</v>
      </c>
      <c r="M394" s="32">
        <f t="shared" si="38"/>
        <v>0.33020420045695464</v>
      </c>
      <c r="N394">
        <f t="shared" si="40"/>
        <v>7.2505738542892204E-2</v>
      </c>
      <c r="O394" s="36">
        <f t="shared" si="41"/>
        <v>3.0684139415552742E-4</v>
      </c>
    </row>
    <row r="395" spans="4:15" x14ac:dyDescent="0.2">
      <c r="D395"/>
      <c r="E395">
        <v>161.48471069335901</v>
      </c>
      <c r="F395">
        <v>4999.74853515625</v>
      </c>
      <c r="G395" s="1">
        <v>7.0426965806316005E-5</v>
      </c>
      <c r="H395" s="1">
        <v>1.5249047554298399E-8</v>
      </c>
      <c r="I395" s="29">
        <v>1.3913960501365499E-4</v>
      </c>
      <c r="J395" s="21">
        <f t="shared" si="39"/>
        <v>2.7829320621883368E-8</v>
      </c>
      <c r="K395" s="10">
        <f t="shared" si="36"/>
        <v>1.6987985283967064E-3</v>
      </c>
      <c r="L395" s="10">
        <f t="shared" si="37"/>
        <v>2.0497985283967064E-3</v>
      </c>
      <c r="M395" s="32">
        <f t="shared" si="38"/>
        <v>0.33101112233781516</v>
      </c>
      <c r="N395">
        <f t="shared" si="40"/>
        <v>7.2635585228440741E-2</v>
      </c>
      <c r="O395" s="36">
        <f t="shared" si="41"/>
        <v>2.3295585861058467E-4</v>
      </c>
    </row>
    <row r="396" spans="4:15" x14ac:dyDescent="0.2">
      <c r="D396"/>
      <c r="E396">
        <v>161.90932464599601</v>
      </c>
      <c r="F396">
        <v>4999.74853515625</v>
      </c>
      <c r="G396" s="1">
        <v>7.0380136259811702E-5</v>
      </c>
      <c r="H396" s="1">
        <v>1.70076868147696E-8</v>
      </c>
      <c r="I396" s="29">
        <v>1.3909302752858501E-4</v>
      </c>
      <c r="J396" s="21">
        <f t="shared" si="39"/>
        <v>2.7820004656341808E-8</v>
      </c>
      <c r="K396" s="10">
        <f t="shared" si="36"/>
        <v>1.6982298494566913E-3</v>
      </c>
      <c r="L396" s="10">
        <f t="shared" si="37"/>
        <v>2.0492298494566913E-3</v>
      </c>
      <c r="M396" s="32">
        <f t="shared" si="38"/>
        <v>0.33178942096994896</v>
      </c>
      <c r="N396">
        <f t="shared" si="40"/>
        <v>7.2734501536355328E-2</v>
      </c>
      <c r="O396" s="36">
        <f t="shared" si="41"/>
        <v>2.8346137860421969E-4</v>
      </c>
    </row>
    <row r="397" spans="4:15" x14ac:dyDescent="0.2">
      <c r="D397"/>
      <c r="E397">
        <v>162.34114837646499</v>
      </c>
      <c r="F397">
        <v>4999.74853515625</v>
      </c>
      <c r="G397" s="1">
        <v>7.0342373473602506E-5</v>
      </c>
      <c r="H397" s="1">
        <v>1.6303762284399E-8</v>
      </c>
      <c r="I397" s="29">
        <v>1.3905691243766999E-4</v>
      </c>
      <c r="J397" s="21">
        <f t="shared" si="39"/>
        <v>2.7812781274873506E-8</v>
      </c>
      <c r="K397" s="10">
        <f t="shared" si="36"/>
        <v>1.6977889091270609E-3</v>
      </c>
      <c r="L397" s="10">
        <f t="shared" si="37"/>
        <v>2.0487889091270611E-3</v>
      </c>
      <c r="M397" s="32">
        <f t="shared" si="38"/>
        <v>0.33260274428865205</v>
      </c>
      <c r="N397">
        <f t="shared" si="40"/>
        <v>7.2856906886308082E-2</v>
      </c>
      <c r="O397" s="36">
        <f t="shared" si="41"/>
        <v>2.6830975615886203E-4</v>
      </c>
    </row>
    <row r="398" spans="4:15" x14ac:dyDescent="0.2">
      <c r="D398"/>
      <c r="E398">
        <v>162.76028442382801</v>
      </c>
      <c r="F398">
        <v>4999.74853515625</v>
      </c>
      <c r="G398" s="1">
        <v>7.0308576797809905E-5</v>
      </c>
      <c r="H398" s="1">
        <v>1.5596400767993899E-8</v>
      </c>
      <c r="I398" s="29">
        <v>1.3901884597625701E-4</v>
      </c>
      <c r="J398" s="21">
        <f t="shared" si="39"/>
        <v>2.7805167599676583E-8</v>
      </c>
      <c r="K398" s="10">
        <f t="shared" si="36"/>
        <v>1.6973241439106922E-3</v>
      </c>
      <c r="L398" s="10">
        <f t="shared" si="37"/>
        <v>2.0483241439106922E-3</v>
      </c>
      <c r="M398" s="32">
        <f t="shared" si="38"/>
        <v>0.33338582025509828</v>
      </c>
      <c r="N398">
        <f t="shared" si="40"/>
        <v>7.2969365176973444E-2</v>
      </c>
      <c r="O398" s="36">
        <f t="shared" si="41"/>
        <v>1.890074225666518E-4</v>
      </c>
    </row>
    <row r="399" spans="4:15" x14ac:dyDescent="0.2">
      <c r="D399"/>
      <c r="E399">
        <v>163.16016387939499</v>
      </c>
      <c r="F399">
        <v>4999.74853515625</v>
      </c>
      <c r="G399" s="1">
        <v>7.0261688595377005E-5</v>
      </c>
      <c r="H399" s="1">
        <v>1.6023709500966501E-8</v>
      </c>
      <c r="I399" s="29">
        <v>1.38966791944663E-4</v>
      </c>
      <c r="J399" s="21">
        <f t="shared" si="39"/>
        <v>2.779475626974109E-8</v>
      </c>
      <c r="K399" s="10">
        <f t="shared" si="36"/>
        <v>1.6966886001181084E-3</v>
      </c>
      <c r="L399" s="10">
        <f t="shared" si="37"/>
        <v>2.0476886001181086E-3</v>
      </c>
      <c r="M399" s="32">
        <f t="shared" si="38"/>
        <v>0.3341012075692395</v>
      </c>
      <c r="N399">
        <f t="shared" si="40"/>
        <v>7.3044945362207514E-2</v>
      </c>
      <c r="O399" s="36">
        <f t="shared" si="41"/>
        <v>3.919395709978742E-4</v>
      </c>
    </row>
    <row r="400" spans="4:15" x14ac:dyDescent="0.2">
      <c r="D400"/>
      <c r="E400">
        <v>163.57972717285199</v>
      </c>
      <c r="F400">
        <v>4999.74853515625</v>
      </c>
      <c r="G400" s="1">
        <v>7.0243468939035496E-5</v>
      </c>
      <c r="H400" s="1">
        <v>1.84019193627869E-8</v>
      </c>
      <c r="I400" s="29">
        <v>1.38955080399302E-4</v>
      </c>
      <c r="J400" s="21">
        <f t="shared" si="39"/>
        <v>2.7792413842861288E-8</v>
      </c>
      <c r="K400" s="10">
        <f t="shared" si="36"/>
        <v>1.6965456102337934E-3</v>
      </c>
      <c r="L400" s="10">
        <f t="shared" si="37"/>
        <v>2.0475456102337936E-3</v>
      </c>
      <c r="M400" s="32">
        <f t="shared" si="38"/>
        <v>0.33493695229601472</v>
      </c>
      <c r="N400">
        <f t="shared" si="40"/>
        <v>7.3209388819451507E-2</v>
      </c>
      <c r="O400" s="36">
        <f t="shared" si="41"/>
        <v>2.2223475079655462E-4</v>
      </c>
    </row>
    <row r="401" spans="4:15" x14ac:dyDescent="0.2">
      <c r="D401"/>
      <c r="E401">
        <v>164.00357055664099</v>
      </c>
      <c r="F401">
        <v>4999.74853515625</v>
      </c>
      <c r="G401" s="1">
        <v>7.0187105934075406E-5</v>
      </c>
      <c r="H401" s="1">
        <v>2.01088375912482E-8</v>
      </c>
      <c r="I401" s="29">
        <v>1.3890738866462901E-4</v>
      </c>
      <c r="J401" s="21">
        <f t="shared" si="39"/>
        <v>2.7782875016190775E-8</v>
      </c>
      <c r="K401" s="10">
        <f t="shared" si="36"/>
        <v>1.6959633270752978E-3</v>
      </c>
      <c r="L401" s="10">
        <f t="shared" si="37"/>
        <v>2.046963327075298E-3</v>
      </c>
      <c r="M401" s="32">
        <f t="shared" si="38"/>
        <v>0.33570929443885023</v>
      </c>
      <c r="N401">
        <f t="shared" si="40"/>
        <v>7.3303581548224625E-2</v>
      </c>
      <c r="O401" s="36">
        <f t="shared" si="41"/>
        <v>3.5886615691254443E-4</v>
      </c>
    </row>
    <row r="402" spans="4:15" x14ac:dyDescent="0.2">
      <c r="D402"/>
      <c r="E402">
        <v>164.406982421875</v>
      </c>
      <c r="F402">
        <v>4999.74853515625</v>
      </c>
      <c r="G402" s="1">
        <v>7.0171014678585295E-5</v>
      </c>
      <c r="H402" s="1">
        <v>1.5109433351348501E-8</v>
      </c>
      <c r="I402" s="29">
        <v>1.3888968352900901E-4</v>
      </c>
      <c r="J402" s="21">
        <f t="shared" si="39"/>
        <v>2.7779333810969051E-8</v>
      </c>
      <c r="K402" s="10">
        <f t="shared" si="36"/>
        <v>1.6957471595913283E-3</v>
      </c>
      <c r="L402" s="10">
        <f t="shared" si="37"/>
        <v>2.0467471595913282E-3</v>
      </c>
      <c r="M402" s="32">
        <f t="shared" si="38"/>
        <v>0.33649952428895408</v>
      </c>
      <c r="N402">
        <f t="shared" si="40"/>
        <v>7.3448352413954074E-2</v>
      </c>
      <c r="O402" s="36">
        <f t="shared" si="41"/>
        <v>1.896995561942344E-4</v>
      </c>
    </row>
    <row r="403" spans="4:15" x14ac:dyDescent="0.2">
      <c r="D403"/>
      <c r="E403">
        <v>164.81146240234401</v>
      </c>
      <c r="F403">
        <v>4999.74853515625</v>
      </c>
      <c r="G403" s="1">
        <v>7.0121905225217703E-5</v>
      </c>
      <c r="H403" s="1">
        <v>1.7829586866791898E-8</v>
      </c>
      <c r="I403" s="29">
        <v>1.3883801428974201E-4</v>
      </c>
      <c r="J403" s="21">
        <f t="shared" si="39"/>
        <v>2.7768999443369627E-8</v>
      </c>
      <c r="K403" s="10">
        <f t="shared" si="36"/>
        <v>1.6951163138474331E-3</v>
      </c>
      <c r="L403" s="10">
        <f t="shared" si="37"/>
        <v>2.046116313847433E-3</v>
      </c>
      <c r="M403" s="32">
        <f t="shared" si="38"/>
        <v>0.33722342193048893</v>
      </c>
      <c r="N403">
        <f t="shared" si="40"/>
        <v>7.3525082086738497E-2</v>
      </c>
      <c r="O403" s="36">
        <f t="shared" si="41"/>
        <v>2.8348864368921188E-4</v>
      </c>
    </row>
    <row r="404" spans="4:15" x14ac:dyDescent="0.2">
      <c r="D404"/>
      <c r="E404">
        <v>165.21299743652301</v>
      </c>
      <c r="F404">
        <v>4999.74853515625</v>
      </c>
      <c r="G404" s="1">
        <v>7.0094762833411696E-5</v>
      </c>
      <c r="H404" s="1">
        <v>1.5896214150585899E-8</v>
      </c>
      <c r="I404" s="29">
        <v>1.3880564131835501E-4</v>
      </c>
      <c r="J404" s="21">
        <f t="shared" si="39"/>
        <v>2.7762524523449281E-8</v>
      </c>
      <c r="K404" s="10">
        <f t="shared" si="36"/>
        <v>1.6947210622140344E-3</v>
      </c>
      <c r="L404" s="10">
        <f t="shared" si="37"/>
        <v>2.0457210622140346E-3</v>
      </c>
      <c r="M404" s="32">
        <f t="shared" si="38"/>
        <v>0.33797970860740845</v>
      </c>
      <c r="N404">
        <f t="shared" si="40"/>
        <v>7.3638912708971604E-2</v>
      </c>
      <c r="O404" s="36">
        <f t="shared" si="41"/>
        <v>2.5860575929319475E-4</v>
      </c>
    </row>
    <row r="405" spans="4:15" x14ac:dyDescent="0.2">
      <c r="D405"/>
      <c r="E405">
        <v>165.619140625</v>
      </c>
      <c r="F405">
        <v>4999.74853515625</v>
      </c>
      <c r="G405" s="1">
        <v>7.00629927586195E-5</v>
      </c>
      <c r="H405" s="1">
        <v>1.8727593618429899E-8</v>
      </c>
      <c r="I405" s="29">
        <v>1.38768058716406E-4</v>
      </c>
      <c r="J405" s="21">
        <f t="shared" si="39"/>
        <v>2.7755007625012342E-8</v>
      </c>
      <c r="K405" s="10">
        <f t="shared" si="36"/>
        <v>1.69426220458771E-3</v>
      </c>
      <c r="L405" s="10">
        <f t="shared" si="37"/>
        <v>2.04526220458771E-3</v>
      </c>
      <c r="M405" s="32">
        <f t="shared" si="38"/>
        <v>0.33873456867660945</v>
      </c>
      <c r="N405">
        <f t="shared" si="40"/>
        <v>7.3743943676609455E-2</v>
      </c>
      <c r="O405" s="36">
        <f t="shared" si="41"/>
        <v>7.464489847250283E-5</v>
      </c>
    </row>
    <row r="406" spans="4:15" x14ac:dyDescent="0.2">
      <c r="D406"/>
      <c r="E406">
        <v>166.02752685546901</v>
      </c>
      <c r="F406">
        <v>4999.74853515625</v>
      </c>
      <c r="G406" s="1">
        <v>6.9991029442256699E-5</v>
      </c>
      <c r="H406" s="1">
        <v>1.43632849117357E-8</v>
      </c>
      <c r="I406" s="29">
        <v>1.38693392253761E-4</v>
      </c>
      <c r="J406" s="21">
        <f t="shared" si="39"/>
        <v>2.7740073581405952E-8</v>
      </c>
      <c r="K406" s="10">
        <f t="shared" si="36"/>
        <v>1.6933505786214764E-3</v>
      </c>
      <c r="L406" s="10">
        <f t="shared" si="37"/>
        <v>2.0443505786214766E-3</v>
      </c>
      <c r="M406" s="32">
        <f t="shared" si="38"/>
        <v>0.33941847059407082</v>
      </c>
      <c r="N406">
        <f t="shared" si="40"/>
        <v>7.3774427625320382E-2</v>
      </c>
      <c r="O406" s="36">
        <f t="shared" si="41"/>
        <v>2.0753147073686979E-4</v>
      </c>
    </row>
    <row r="407" spans="4:15" x14ac:dyDescent="0.2">
      <c r="D407"/>
      <c r="E407">
        <v>166.456977844238</v>
      </c>
      <c r="F407">
        <v>4999.74853515625</v>
      </c>
      <c r="G407" s="1">
        <v>6.9942620660284901E-5</v>
      </c>
      <c r="H407" s="1">
        <v>1.5564223965439701E-8</v>
      </c>
      <c r="I407" s="29">
        <v>1.3864334995718799E-4</v>
      </c>
      <c r="J407" s="21">
        <f t="shared" si="39"/>
        <v>2.7730064618710903E-8</v>
      </c>
      <c r="K407" s="10">
        <f t="shared" si="36"/>
        <v>1.6927395967247874E-3</v>
      </c>
      <c r="L407" s="10">
        <f t="shared" si="37"/>
        <v>2.0437395967247874E-3</v>
      </c>
      <c r="M407" s="32">
        <f t="shared" si="38"/>
        <v>0.34019471677140983</v>
      </c>
      <c r="N407">
        <f t="shared" si="40"/>
        <v>7.3863552220629014E-2</v>
      </c>
      <c r="O407" s="36">
        <f t="shared" si="41"/>
        <v>4.7470978399840371E-4</v>
      </c>
    </row>
    <row r="408" spans="4:15" x14ac:dyDescent="0.2">
      <c r="D408"/>
      <c r="E408">
        <v>166.89292907714801</v>
      </c>
      <c r="F408">
        <v>4999.74853515625</v>
      </c>
      <c r="G408" s="1">
        <v>6.9949184689690195E-5</v>
      </c>
      <c r="H408" s="1">
        <v>1.9467594679280301E-8</v>
      </c>
      <c r="I408" s="29">
        <v>1.38649975976463E-4</v>
      </c>
      <c r="J408" s="21">
        <f t="shared" si="39"/>
        <v>2.7731389889217693E-8</v>
      </c>
      <c r="K408" s="10">
        <f t="shared" si="36"/>
        <v>1.6928204958461584E-3</v>
      </c>
      <c r="L408" s="10">
        <f t="shared" si="37"/>
        <v>2.0438204958461584E-3</v>
      </c>
      <c r="M408" s="32">
        <f t="shared" si="38"/>
        <v>0.3410991890596744</v>
      </c>
      <c r="N408">
        <f t="shared" si="40"/>
        <v>7.4070502536237565E-2</v>
      </c>
      <c r="O408" s="36">
        <f t="shared" si="41"/>
        <v>1.2168413359179177E-4</v>
      </c>
    </row>
    <row r="409" spans="4:15" x14ac:dyDescent="0.2">
      <c r="D409"/>
      <c r="E409">
        <v>167.32077789306601</v>
      </c>
      <c r="F409">
        <v>4999.74853515625</v>
      </c>
      <c r="G409" s="1">
        <v>6.9881067463305806E-5</v>
      </c>
      <c r="H409" s="1">
        <v>1.57682480192312E-8</v>
      </c>
      <c r="I409" s="29">
        <v>1.3858250933370601E-4</v>
      </c>
      <c r="J409" s="21">
        <f t="shared" si="39"/>
        <v>2.7717895882012612E-8</v>
      </c>
      <c r="K409" s="10">
        <f t="shared" si="36"/>
        <v>1.6919967747106831E-3</v>
      </c>
      <c r="L409" s="10">
        <f t="shared" si="37"/>
        <v>2.0429967747106832E-3</v>
      </c>
      <c r="M409" s="32">
        <f t="shared" si="38"/>
        <v>0.34183580957761645</v>
      </c>
      <c r="N409">
        <f t="shared" si="40"/>
        <v>7.412256494871082E-2</v>
      </c>
      <c r="O409" s="36">
        <f t="shared" si="41"/>
        <v>3.410712971946893E-4</v>
      </c>
    </row>
    <row r="410" spans="4:15" x14ac:dyDescent="0.2">
      <c r="D410"/>
      <c r="E410">
        <v>167.72893524169899</v>
      </c>
      <c r="F410">
        <v>4999.74853515625</v>
      </c>
      <c r="G410" s="1">
        <v>6.9865031884937395E-5</v>
      </c>
      <c r="H410" s="1">
        <v>1.6328006526779399E-8</v>
      </c>
      <c r="I410" s="29">
        <v>1.3856219459339899E-4</v>
      </c>
      <c r="J410" s="21">
        <f t="shared" si="39"/>
        <v>2.771383272960321E-8</v>
      </c>
      <c r="K410" s="10">
        <f t="shared" si="36"/>
        <v>1.6917487457549091E-3</v>
      </c>
      <c r="L410" s="10">
        <f t="shared" si="37"/>
        <v>2.0427487457549093E-3</v>
      </c>
      <c r="M410" s="32">
        <f t="shared" si="38"/>
        <v>0.34262807209178703</v>
      </c>
      <c r="N410">
        <f t="shared" si="40"/>
        <v>7.4261775705068617E-2</v>
      </c>
      <c r="O410" s="36">
        <f t="shared" si="41"/>
        <v>1.4859436082663601E-4</v>
      </c>
    </row>
    <row r="411" spans="4:15" x14ac:dyDescent="0.2">
      <c r="D411"/>
      <c r="E411">
        <v>168.106742858887</v>
      </c>
      <c r="F411">
        <v>4999.74853515625</v>
      </c>
      <c r="G411" s="1">
        <v>6.9816397077033306E-5</v>
      </c>
      <c r="H411" s="1">
        <v>1.46357501443631E-8</v>
      </c>
      <c r="I411" s="29">
        <v>1.3850804816775301E-4</v>
      </c>
      <c r="J411" s="21">
        <f t="shared" si="39"/>
        <v>2.7703002899809725E-8</v>
      </c>
      <c r="K411" s="10">
        <f t="shared" si="36"/>
        <v>1.6910876552753416E-3</v>
      </c>
      <c r="L411" s="10">
        <f t="shared" si="37"/>
        <v>2.0420876552753415E-3</v>
      </c>
      <c r="M411" s="32">
        <f t="shared" si="38"/>
        <v>0.34328870436067932</v>
      </c>
      <c r="N411">
        <f t="shared" si="40"/>
        <v>7.4317915786460104E-2</v>
      </c>
      <c r="O411" s="36">
        <f t="shared" si="41"/>
        <v>2.0033833103253644E-4</v>
      </c>
    </row>
    <row r="412" spans="4:15" x14ac:dyDescent="0.2">
      <c r="D412"/>
      <c r="E412">
        <v>168.47556304931601</v>
      </c>
      <c r="F412">
        <v>4999.74853515625</v>
      </c>
      <c r="G412" s="1">
        <v>6.9774800987015701E-5</v>
      </c>
      <c r="H412" s="1">
        <v>1.6227942480565701E-8</v>
      </c>
      <c r="I412" s="29">
        <v>1.3846470187796499E-4</v>
      </c>
      <c r="J412" s="21">
        <f t="shared" si="39"/>
        <v>2.7694333205827471E-8</v>
      </c>
      <c r="K412" s="10">
        <f t="shared" si="36"/>
        <v>1.6905584269992075E-3</v>
      </c>
      <c r="L412" s="10">
        <f t="shared" si="37"/>
        <v>2.0415584269992074E-3</v>
      </c>
      <c r="M412" s="32">
        <f t="shared" si="38"/>
        <v>0.34395270548676737</v>
      </c>
      <c r="N412">
        <f t="shared" si="40"/>
        <v>7.4391804607861753E-2</v>
      </c>
      <c r="O412" s="36">
        <f t="shared" si="41"/>
        <v>2.3362038856515347E-4</v>
      </c>
    </row>
    <row r="413" spans="4:15" x14ac:dyDescent="0.2">
      <c r="D413"/>
      <c r="E413">
        <v>168.89909362793</v>
      </c>
      <c r="F413">
        <v>4999.74853515625</v>
      </c>
      <c r="G413" s="1">
        <v>6.9731535481174403E-5</v>
      </c>
      <c r="H413" s="1">
        <v>1.4580415275456099E-8</v>
      </c>
      <c r="I413" s="29">
        <v>1.38421994757957E-4</v>
      </c>
      <c r="J413" s="21">
        <f t="shared" si="39"/>
        <v>2.7685791352230697E-8</v>
      </c>
      <c r="K413" s="10">
        <f t="shared" si="36"/>
        <v>1.6900370025448653E-3</v>
      </c>
      <c r="L413" s="10">
        <f t="shared" si="37"/>
        <v>2.0410370025448652E-3</v>
      </c>
      <c r="M413" s="32">
        <f t="shared" si="38"/>
        <v>0.34472929979089478</v>
      </c>
      <c r="N413">
        <f t="shared" si="40"/>
        <v>7.4490749986206778E-2</v>
      </c>
      <c r="O413" s="36">
        <f t="shared" si="41"/>
        <v>4.0310055757237861E-4</v>
      </c>
    </row>
    <row r="414" spans="4:15" x14ac:dyDescent="0.2">
      <c r="D414"/>
      <c r="E414">
        <v>169.31040191650399</v>
      </c>
      <c r="F414">
        <v>4999.74853515625</v>
      </c>
      <c r="G414" s="1">
        <v>6.9725488662293695E-5</v>
      </c>
      <c r="H414" s="1">
        <v>1.8219231519918299E-8</v>
      </c>
      <c r="I414" s="29">
        <v>1.3841444645467201E-4</v>
      </c>
      <c r="J414" s="21">
        <f t="shared" si="39"/>
        <v>2.7684281615644565E-8</v>
      </c>
      <c r="K414" s="10">
        <f t="shared" si="36"/>
        <v>1.6899448429723901E-3</v>
      </c>
      <c r="L414" s="10">
        <f t="shared" si="37"/>
        <v>2.0409448429723901E-3</v>
      </c>
      <c r="M414" s="32">
        <f t="shared" si="38"/>
        <v>0.34555319165307147</v>
      </c>
      <c r="N414">
        <f t="shared" si="40"/>
        <v>7.4656548586665095E-2</v>
      </c>
      <c r="O414" s="36">
        <f t="shared" si="41"/>
        <v>8.4549171168478283E-5</v>
      </c>
    </row>
    <row r="415" spans="4:15" x14ac:dyDescent="0.2">
      <c r="D415"/>
      <c r="E415">
        <v>169.72674560546901</v>
      </c>
      <c r="F415">
        <v>4999.74853515625</v>
      </c>
      <c r="G415" s="1">
        <v>6.9657055067238002E-5</v>
      </c>
      <c r="H415" s="1">
        <v>1.53348441782812E-8</v>
      </c>
      <c r="I415" s="29">
        <v>1.38342841510062E-4</v>
      </c>
      <c r="J415" s="21">
        <f t="shared" si="39"/>
        <v>2.766995990644129E-8</v>
      </c>
      <c r="K415" s="10">
        <f t="shared" si="36"/>
        <v>1.6890705960279813E-3</v>
      </c>
      <c r="L415" s="10">
        <f t="shared" si="37"/>
        <v>2.0400705960279815E-3</v>
      </c>
      <c r="M415" s="32">
        <f t="shared" si="38"/>
        <v>0.34625454306923875</v>
      </c>
      <c r="N415">
        <f t="shared" si="40"/>
        <v>7.4691750100488313E-2</v>
      </c>
      <c r="O415" s="36">
        <f t="shared" si="41"/>
        <v>2.7036543153038001E-4</v>
      </c>
    </row>
    <row r="416" spans="4:15" x14ac:dyDescent="0.2">
      <c r="D416"/>
      <c r="E416">
        <v>170.15003967285199</v>
      </c>
      <c r="F416">
        <v>4999.74853515625</v>
      </c>
      <c r="G416" s="1">
        <v>6.9623350374575999E-5</v>
      </c>
      <c r="H416" s="1">
        <v>1.56218120700049E-8</v>
      </c>
      <c r="I416" s="29">
        <v>1.3830826237896601E-4</v>
      </c>
      <c r="J416" s="21">
        <f t="shared" si="39"/>
        <v>2.7663043732387165E-8</v>
      </c>
      <c r="K416" s="10">
        <f t="shared" si="36"/>
        <v>1.6886484087074601E-3</v>
      </c>
      <c r="L416" s="10">
        <f t="shared" si="37"/>
        <v>2.03964840870746E-3</v>
      </c>
      <c r="M416" s="32">
        <f t="shared" si="38"/>
        <v>0.34704625766024377</v>
      </c>
      <c r="N416">
        <f t="shared" si="40"/>
        <v>7.4806194183680563E-2</v>
      </c>
      <c r="O416" s="36">
        <f t="shared" si="41"/>
        <v>5.0907543858131862E-4</v>
      </c>
    </row>
    <row r="417" spans="4:15" x14ac:dyDescent="0.2">
      <c r="D417"/>
      <c r="E417">
        <v>170.57411193847699</v>
      </c>
      <c r="F417">
        <v>4999.74853515625</v>
      </c>
      <c r="G417" s="1">
        <v>6.9636350040819703E-5</v>
      </c>
      <c r="H417" s="1">
        <v>1.7127675804736101E-8</v>
      </c>
      <c r="I417" s="29">
        <v>1.3832239960585101E-4</v>
      </c>
      <c r="J417" s="21">
        <f t="shared" si="39"/>
        <v>2.766587131997194E-8</v>
      </c>
      <c r="K417" s="10">
        <f t="shared" si="36"/>
        <v>1.6888210144887219E-3</v>
      </c>
      <c r="L417" s="10">
        <f t="shared" si="37"/>
        <v>2.0398210144887221E-3</v>
      </c>
      <c r="M417" s="32">
        <f t="shared" si="38"/>
        <v>0.34794065805985697</v>
      </c>
      <c r="N417">
        <f t="shared" si="40"/>
        <v>7.5022078958293784E-2</v>
      </c>
      <c r="O417" s="36">
        <f t="shared" si="41"/>
        <v>3.0116276968913263E-4</v>
      </c>
    </row>
    <row r="418" spans="4:15" x14ac:dyDescent="0.2">
      <c r="D418"/>
      <c r="E418">
        <v>170.97727203369101</v>
      </c>
      <c r="F418">
        <v>4999.74853515625</v>
      </c>
      <c r="G418" s="1">
        <v>6.9607586301503006E-5</v>
      </c>
      <c r="H418" s="1">
        <v>2.0776831964444602E-8</v>
      </c>
      <c r="I418" s="29">
        <v>1.3829562064354299E-4</v>
      </c>
      <c r="J418" s="21">
        <f t="shared" si="39"/>
        <v>2.7660515258138085E-8</v>
      </c>
      <c r="K418" s="10">
        <f t="shared" si="36"/>
        <v>1.6884940618446032E-3</v>
      </c>
      <c r="L418" s="10">
        <f t="shared" si="37"/>
        <v>2.0394940618446034E-3</v>
      </c>
      <c r="M418" s="32">
        <f t="shared" si="38"/>
        <v>0.34870713102310219</v>
      </c>
      <c r="N418">
        <f t="shared" si="40"/>
        <v>7.5143495769196572E-2</v>
      </c>
      <c r="O418" s="36">
        <f t="shared" si="41"/>
        <v>-1.1325598153222251E-4</v>
      </c>
    </row>
    <row r="419" spans="4:15" x14ac:dyDescent="0.2">
      <c r="D419"/>
      <c r="E419">
        <v>171.36782836914099</v>
      </c>
      <c r="F419">
        <v>4999.74853515625</v>
      </c>
      <c r="G419" s="1">
        <v>6.9501859758515396E-5</v>
      </c>
      <c r="H419" s="1">
        <v>1.3978640328475E-8</v>
      </c>
      <c r="I419" s="29">
        <v>1.38192441464201E-4</v>
      </c>
      <c r="J419" s="21">
        <f t="shared" si="39"/>
        <v>2.763987838438004E-8</v>
      </c>
      <c r="K419" s="10">
        <f t="shared" si="36"/>
        <v>1.6872343152899815E-3</v>
      </c>
      <c r="L419" s="10">
        <f t="shared" si="37"/>
        <v>2.0382343152899815E-3</v>
      </c>
      <c r="M419" s="32">
        <f t="shared" si="38"/>
        <v>0.34928778831870716</v>
      </c>
      <c r="N419">
        <f t="shared" si="40"/>
        <v>7.5099262928081556E-2</v>
      </c>
      <c r="O419" s="36">
        <f t="shared" si="41"/>
        <v>3.653700778569409E-4</v>
      </c>
    </row>
    <row r="420" spans="4:15" x14ac:dyDescent="0.2">
      <c r="D420"/>
      <c r="E420">
        <v>171.75759124755899</v>
      </c>
      <c r="F420">
        <v>4999.74853515625</v>
      </c>
      <c r="G420" s="1">
        <v>6.9490016249210704E-5</v>
      </c>
      <c r="H420" s="1">
        <v>1.4529349024030299E-8</v>
      </c>
      <c r="I420" s="29">
        <v>1.3817889868346101E-4</v>
      </c>
      <c r="J420" s="21">
        <f t="shared" si="39"/>
        <v>2.7637169692003861E-8</v>
      </c>
      <c r="K420" s="10">
        <f t="shared" si="36"/>
        <v>1.6870689672858011E-3</v>
      </c>
      <c r="L420" s="10">
        <f t="shared" si="37"/>
        <v>2.038068967285801E-3</v>
      </c>
      <c r="M420" s="32">
        <f t="shared" si="38"/>
        <v>0.35005381661740931</v>
      </c>
      <c r="N420">
        <f t="shared" si="40"/>
        <v>7.5241670621314885E-2</v>
      </c>
      <c r="O420" s="36">
        <f t="shared" si="41"/>
        <v>2.1087490569476769E-4</v>
      </c>
    </row>
    <row r="421" spans="4:15" x14ac:dyDescent="0.2">
      <c r="D421"/>
      <c r="E421">
        <v>172.14182281494101</v>
      </c>
      <c r="F421">
        <v>4999.74853515625</v>
      </c>
      <c r="G421" s="1">
        <v>6.9456356813558904E-5</v>
      </c>
      <c r="H421" s="1">
        <v>1.59251077619696E-8</v>
      </c>
      <c r="I421" s="29">
        <v>1.3813736384644501E-4</v>
      </c>
      <c r="J421" s="21">
        <f t="shared" si="39"/>
        <v>2.7628862306797594E-8</v>
      </c>
      <c r="K421" s="10">
        <f t="shared" si="36"/>
        <v>1.6865618555975575E-3</v>
      </c>
      <c r="L421" s="10">
        <f t="shared" si="37"/>
        <v>2.0375618555975574E-3</v>
      </c>
      <c r="M421" s="32">
        <f t="shared" si="38"/>
        <v>0.35074961192075715</v>
      </c>
      <c r="N421">
        <f t="shared" si="40"/>
        <v>7.5322695416851521E-2</v>
      </c>
      <c r="O421" s="36">
        <f t="shared" si="41"/>
        <v>2.8520950107566937E-4</v>
      </c>
    </row>
    <row r="422" spans="4:15" x14ac:dyDescent="0.2">
      <c r="D422"/>
      <c r="E422">
        <v>172.54954528808599</v>
      </c>
      <c r="F422">
        <v>4999.74853515625</v>
      </c>
      <c r="G422" s="1">
        <v>6.9432515334518096E-5</v>
      </c>
      <c r="H422" s="1">
        <v>1.70456984723096E-8</v>
      </c>
      <c r="I422" s="29">
        <v>1.3810787831966499E-4</v>
      </c>
      <c r="J422" s="21">
        <f t="shared" si="39"/>
        <v>2.762296490484374E-8</v>
      </c>
      <c r="K422" s="10">
        <f t="shared" si="36"/>
        <v>1.6862018576695918E-3</v>
      </c>
      <c r="L422" s="10">
        <f t="shared" si="37"/>
        <v>2.0372018576695918E-3</v>
      </c>
      <c r="M422" s="32">
        <f t="shared" si="38"/>
        <v>0.35151825420093213</v>
      </c>
      <c r="N422">
        <f t="shared" si="40"/>
        <v>7.543898173999454E-2</v>
      </c>
      <c r="O422" s="36">
        <f t="shared" si="41"/>
        <v>2.2265919653315699E-4</v>
      </c>
    </row>
    <row r="423" spans="4:15" x14ac:dyDescent="0.2">
      <c r="D423"/>
      <c r="E423">
        <v>172.94887542724601</v>
      </c>
      <c r="F423">
        <v>4999.74853515625</v>
      </c>
      <c r="G423" s="1">
        <v>6.93910637302236E-5</v>
      </c>
      <c r="H423" s="1">
        <v>1.58852023758321E-8</v>
      </c>
      <c r="I423" s="29">
        <v>1.3806730534027801E-4</v>
      </c>
      <c r="J423" s="21">
        <f t="shared" si="39"/>
        <v>2.7614849900838701E-8</v>
      </c>
      <c r="K423" s="10">
        <f t="shared" si="36"/>
        <v>1.6857064895990234E-3</v>
      </c>
      <c r="L423" s="10">
        <f t="shared" si="37"/>
        <v>2.0367064895990233E-3</v>
      </c>
      <c r="M423" s="32">
        <f t="shared" si="38"/>
        <v>0.35224609695152498</v>
      </c>
      <c r="N423">
        <f t="shared" si="40"/>
        <v>7.5527896267931383E-2</v>
      </c>
      <c r="O423" s="36">
        <f t="shared" si="41"/>
        <v>2.158736749659131E-4</v>
      </c>
    </row>
    <row r="424" spans="4:15" x14ac:dyDescent="0.2">
      <c r="D424"/>
      <c r="E424">
        <v>173.34499359130899</v>
      </c>
      <c r="F424">
        <v>4999.74853515625</v>
      </c>
      <c r="G424" s="1">
        <v>6.9350430444121297E-5</v>
      </c>
      <c r="H424" s="1">
        <v>1.5419637393567501E-8</v>
      </c>
      <c r="I424" s="29">
        <v>1.3802597338487401E-4</v>
      </c>
      <c r="J424" s="21">
        <f t="shared" si="39"/>
        <v>2.7606583093995643E-8</v>
      </c>
      <c r="K424" s="10">
        <f t="shared" si="36"/>
        <v>1.6852018549552124E-3</v>
      </c>
      <c r="L424" s="10">
        <f t="shared" si="37"/>
        <v>2.0362018549552126E-3</v>
      </c>
      <c r="M424" s="32">
        <f t="shared" si="38"/>
        <v>0.3529653974978228</v>
      </c>
      <c r="N424">
        <f t="shared" si="40"/>
        <v>7.5613407751728409E-2</v>
      </c>
      <c r="O424" s="36">
        <f t="shared" si="41"/>
        <v>3.4571190015549524E-4</v>
      </c>
    </row>
    <row r="425" spans="4:15" x14ac:dyDescent="0.2">
      <c r="D425"/>
      <c r="E425">
        <v>173.74999237060501</v>
      </c>
      <c r="F425">
        <v>4999.74853515625</v>
      </c>
      <c r="G425" s="1">
        <v>6.9338827506553805E-5</v>
      </c>
      <c r="H425" s="1">
        <v>2.07335140784093E-8</v>
      </c>
      <c r="I425" s="29">
        <v>1.3800869758432799E-4</v>
      </c>
      <c r="J425" s="21">
        <f t="shared" si="39"/>
        <v>2.7603127760107438E-8</v>
      </c>
      <c r="K425" s="10">
        <f t="shared" si="36"/>
        <v>1.6849909293561237E-3</v>
      </c>
      <c r="L425" s="10">
        <f t="shared" si="37"/>
        <v>2.0359909293561239E-3</v>
      </c>
      <c r="M425" s="32">
        <f t="shared" si="38"/>
        <v>0.35375340844224751</v>
      </c>
      <c r="N425">
        <f t="shared" si="40"/>
        <v>7.5753420649279493E-2</v>
      </c>
      <c r="O425" s="36">
        <f t="shared" si="41"/>
        <v>3.6525949473451767E-4</v>
      </c>
    </row>
    <row r="426" spans="4:15" x14ac:dyDescent="0.2">
      <c r="D426"/>
      <c r="E426">
        <v>174.16305541992199</v>
      </c>
      <c r="F426">
        <v>4999.74853515625</v>
      </c>
      <c r="G426" s="1">
        <v>6.9330106936572406E-5</v>
      </c>
      <c r="H426" s="1">
        <v>2.04717663541534E-8</v>
      </c>
      <c r="I426" s="29">
        <v>1.37994957744546E-4</v>
      </c>
      <c r="J426" s="21">
        <f t="shared" si="39"/>
        <v>2.7600379653940624E-8</v>
      </c>
      <c r="K426" s="10">
        <f t="shared" si="36"/>
        <v>1.6848231753970712E-3</v>
      </c>
      <c r="L426" s="10">
        <f t="shared" si="37"/>
        <v>2.0358231753970714E-3</v>
      </c>
      <c r="M426" s="32">
        <f t="shared" si="38"/>
        <v>0.35456518452184171</v>
      </c>
      <c r="N426">
        <f t="shared" si="40"/>
        <v>7.590429584996651E-2</v>
      </c>
      <c r="O426" s="36">
        <f t="shared" si="41"/>
        <v>4.6028386334486584E-4</v>
      </c>
    </row>
    <row r="427" spans="4:15" x14ac:dyDescent="0.2">
      <c r="D427"/>
      <c r="E427">
        <v>174.58769226074199</v>
      </c>
      <c r="F427">
        <v>4999.74853515625</v>
      </c>
      <c r="G427" s="1">
        <v>6.9336841285916705E-5</v>
      </c>
      <c r="H427" s="1">
        <v>2.0080555054450401E-8</v>
      </c>
      <c r="I427" s="29">
        <v>1.3799983057839201E-4</v>
      </c>
      <c r="J427" s="21">
        <f t="shared" si="39"/>
        <v>2.7601354269726148E-8</v>
      </c>
      <c r="K427" s="10">
        <f t="shared" si="36"/>
        <v>1.6848826693345875E-3</v>
      </c>
      <c r="L427" s="10">
        <f t="shared" si="37"/>
        <v>2.0358826693345875E-3</v>
      </c>
      <c r="M427" s="32">
        <f t="shared" si="38"/>
        <v>0.35544005695276487</v>
      </c>
      <c r="N427">
        <f t="shared" si="40"/>
        <v>7.6099749335577699E-2</v>
      </c>
      <c r="O427" s="36">
        <f t="shared" si="41"/>
        <v>-1.1147981395665134E-4</v>
      </c>
    </row>
    <row r="428" spans="4:15" x14ac:dyDescent="0.2">
      <c r="D428"/>
      <c r="E428">
        <v>175.02081298828099</v>
      </c>
      <c r="F428">
        <v>4999.74853515625</v>
      </c>
      <c r="G428" s="1">
        <v>6.9226805228226807E-5</v>
      </c>
      <c r="H428" s="1">
        <v>1.7225380777502698E-8</v>
      </c>
      <c r="I428" s="29">
        <v>1.37888886739757E-4</v>
      </c>
      <c r="J428" s="21">
        <f t="shared" si="39"/>
        <v>2.7579164386004016E-8</v>
      </c>
      <c r="K428" s="10">
        <f t="shared" si="36"/>
        <v>1.6835281216499842E-3</v>
      </c>
      <c r="L428" s="10">
        <f t="shared" si="37"/>
        <v>2.0345281216499842E-3</v>
      </c>
      <c r="M428" s="32">
        <f t="shared" si="38"/>
        <v>0.35608476589870047</v>
      </c>
      <c r="N428">
        <f t="shared" si="40"/>
        <v>7.6051465117450881E-2</v>
      </c>
      <c r="O428" s="36">
        <f t="shared" si="41"/>
        <v>2.3477346290441426E-4</v>
      </c>
    </row>
    <row r="429" spans="4:15" x14ac:dyDescent="0.2">
      <c r="D429"/>
      <c r="E429">
        <v>175.47343444824199</v>
      </c>
      <c r="F429">
        <v>4999.74853515625</v>
      </c>
      <c r="G429" s="1">
        <v>6.9181785316641605E-5</v>
      </c>
      <c r="H429" s="1">
        <v>1.66565996905091E-8</v>
      </c>
      <c r="I429" s="29">
        <v>1.3784668507612E-4</v>
      </c>
      <c r="J429" s="21">
        <f t="shared" si="39"/>
        <v>2.7570723628765878E-8</v>
      </c>
      <c r="K429" s="10">
        <f t="shared" si="36"/>
        <v>1.6830128684690129E-3</v>
      </c>
      <c r="L429" s="10">
        <f t="shared" si="37"/>
        <v>2.0340128684690128E-3</v>
      </c>
      <c r="M429" s="32">
        <f t="shared" si="38"/>
        <v>0.35691522374217799</v>
      </c>
      <c r="N429">
        <f t="shared" si="40"/>
        <v>7.6157728624990775E-2</v>
      </c>
      <c r="O429" s="36">
        <f t="shared" si="41"/>
        <v>3.4775658012812448E-4</v>
      </c>
    </row>
    <row r="430" spans="4:15" x14ac:dyDescent="0.2">
      <c r="D430"/>
      <c r="E430">
        <v>175.917030334473</v>
      </c>
      <c r="F430">
        <v>4999.74853515625</v>
      </c>
      <c r="G430" s="1">
        <v>6.9165412887775706E-5</v>
      </c>
      <c r="H430" s="1">
        <v>1.5667135228693E-8</v>
      </c>
      <c r="I430" s="29">
        <v>1.3782887034461601E-4</v>
      </c>
      <c r="J430" s="21">
        <f t="shared" si="39"/>
        <v>2.7567160503264919E-8</v>
      </c>
      <c r="K430" s="10">
        <f t="shared" si="36"/>
        <v>1.6827953628949543E-3</v>
      </c>
      <c r="L430" s="10">
        <f t="shared" si="37"/>
        <v>2.0337953628949542E-3</v>
      </c>
      <c r="M430" s="32">
        <f t="shared" si="38"/>
        <v>0.35777924054850219</v>
      </c>
      <c r="N430">
        <f t="shared" si="40"/>
        <v>7.6311992013345376E-2</v>
      </c>
      <c r="O430" s="36">
        <f t="shared" si="41"/>
        <v>7.4843396730046332E-5</v>
      </c>
    </row>
    <row r="431" spans="4:15" x14ac:dyDescent="0.2">
      <c r="D431"/>
      <c r="E431">
        <v>176.33607482910199</v>
      </c>
      <c r="F431">
        <v>4999.74853515625</v>
      </c>
      <c r="G431" s="1">
        <v>6.9104343474425301E-5</v>
      </c>
      <c r="H431" s="1">
        <v>1.4209498046902899E-8</v>
      </c>
      <c r="I431" s="29">
        <v>1.3775900461536299E-4</v>
      </c>
      <c r="J431" s="21">
        <f t="shared" si="39"/>
        <v>2.7553186654627982E-8</v>
      </c>
      <c r="K431" s="10">
        <f t="shared" si="36"/>
        <v>1.6819423505694648E-3</v>
      </c>
      <c r="L431" s="10">
        <f t="shared" si="37"/>
        <v>2.0329423505694648E-3</v>
      </c>
      <c r="M431" s="32">
        <f t="shared" si="38"/>
        <v>0.3584810744532676</v>
      </c>
      <c r="N431">
        <f t="shared" si="40"/>
        <v>7.6343354726704435E-2</v>
      </c>
      <c r="O431" s="36">
        <f t="shared" si="41"/>
        <v>3.307573753637422E-4</v>
      </c>
    </row>
    <row r="432" spans="4:15" x14ac:dyDescent="0.2">
      <c r="D432"/>
      <c r="E432">
        <v>176.782600402832</v>
      </c>
      <c r="F432">
        <v>4999.74853515625</v>
      </c>
      <c r="G432" s="1">
        <v>6.9087283239133303E-5</v>
      </c>
      <c r="H432" s="1">
        <v>1.6194698944431301E-8</v>
      </c>
      <c r="I432" s="29">
        <v>1.3773786472390099E-4</v>
      </c>
      <c r="J432" s="21">
        <f t="shared" si="39"/>
        <v>2.7548958463687306E-8</v>
      </c>
      <c r="K432" s="10">
        <f t="shared" si="36"/>
        <v>1.6816842470876948E-3</v>
      </c>
      <c r="L432" s="10">
        <f t="shared" si="37"/>
        <v>2.0326842470876948E-3</v>
      </c>
      <c r="M432" s="32">
        <f t="shared" si="38"/>
        <v>0.3593432069980354</v>
      </c>
      <c r="N432">
        <f t="shared" si="40"/>
        <v>7.6491046353504163E-2</v>
      </c>
      <c r="O432" s="36">
        <f t="shared" si="41"/>
        <v>2.321383380641554E-4</v>
      </c>
    </row>
    <row r="433" spans="4:15" x14ac:dyDescent="0.2">
      <c r="D433"/>
      <c r="E433">
        <v>177.17295837402301</v>
      </c>
      <c r="F433">
        <v>4999.74853515625</v>
      </c>
      <c r="G433" s="1">
        <v>6.9047908745688703E-5</v>
      </c>
      <c r="H433" s="1">
        <v>1.8320695157510701E-8</v>
      </c>
      <c r="I433" s="29">
        <v>1.37701674746456E-4</v>
      </c>
      <c r="J433" s="21">
        <f t="shared" si="39"/>
        <v>2.754172010415972E-8</v>
      </c>
      <c r="K433" s="10">
        <f t="shared" si="36"/>
        <v>1.6812423924452281E-3</v>
      </c>
      <c r="L433" s="10">
        <f t="shared" si="37"/>
        <v>2.0322423924452283E-3</v>
      </c>
      <c r="M433" s="32">
        <f t="shared" si="38"/>
        <v>0.36005839680262336</v>
      </c>
      <c r="N433">
        <f t="shared" si="40"/>
        <v>7.658166340418654E-2</v>
      </c>
      <c r="O433" s="36">
        <f t="shared" si="41"/>
        <v>1.2793068379910916E-4</v>
      </c>
    </row>
    <row r="434" spans="4:15" x14ac:dyDescent="0.2">
      <c r="D434"/>
      <c r="E434">
        <v>177.55567169189499</v>
      </c>
      <c r="F434">
        <v>4999.74853515625</v>
      </c>
      <c r="G434" s="1">
        <v>6.8992086246920704E-5</v>
      </c>
      <c r="H434" s="1">
        <v>1.38371025304458E-8</v>
      </c>
      <c r="I434" s="29">
        <v>1.37647950964441E-4</v>
      </c>
      <c r="J434" s="21">
        <f t="shared" si="39"/>
        <v>2.7530974807343844E-8</v>
      </c>
      <c r="K434" s="10">
        <f t="shared" si="36"/>
        <v>1.6805864621526416E-3</v>
      </c>
      <c r="L434" s="10">
        <f t="shared" si="37"/>
        <v>2.0315864621526418E-3</v>
      </c>
      <c r="M434" s="32">
        <f t="shared" si="38"/>
        <v>0.36071969888767291</v>
      </c>
      <c r="N434">
        <f t="shared" si="40"/>
        <v>7.6630624180640927E-2</v>
      </c>
      <c r="O434" s="36">
        <f t="shared" si="41"/>
        <v>2.0616114871612509E-4</v>
      </c>
    </row>
    <row r="435" spans="4:15" x14ac:dyDescent="0.2">
      <c r="D435"/>
      <c r="E435">
        <v>177.97335815429699</v>
      </c>
      <c r="F435">
        <v>4999.74853515625</v>
      </c>
      <c r="G435" s="1">
        <v>6.8949771631553406E-5</v>
      </c>
      <c r="H435" s="1">
        <v>1.5005793923820801E-8</v>
      </c>
      <c r="I435" s="29">
        <v>1.3760461913982301E-4</v>
      </c>
      <c r="J435" s="21">
        <f t="shared" si="39"/>
        <v>2.7522308006541102E-8</v>
      </c>
      <c r="K435" s="10">
        <f t="shared" si="36"/>
        <v>1.6800574104862483E-3</v>
      </c>
      <c r="L435" s="10">
        <f t="shared" si="37"/>
        <v>2.0310574104862485E-3</v>
      </c>
      <c r="M435" s="32">
        <f t="shared" si="38"/>
        <v>0.36147410794840812</v>
      </c>
      <c r="N435">
        <f t="shared" si="40"/>
        <v>7.6716734901532899E-2</v>
      </c>
      <c r="O435" s="36">
        <f t="shared" si="41"/>
        <v>4.7297784275179594E-4</v>
      </c>
    </row>
    <row r="436" spans="4:15" x14ac:dyDescent="0.2">
      <c r="D436"/>
      <c r="E436">
        <v>178.370964050293</v>
      </c>
      <c r="F436">
        <v>4999.74853515625</v>
      </c>
      <c r="G436" s="1">
        <v>6.8959392177336804E-5</v>
      </c>
      <c r="H436" s="1">
        <v>1.6573611209702099E-8</v>
      </c>
      <c r="I436" s="29">
        <v>1.37612272696428E-4</v>
      </c>
      <c r="J436" s="21">
        <f t="shared" si="39"/>
        <v>2.752383879484999E-8</v>
      </c>
      <c r="K436" s="10">
        <f t="shared" si="36"/>
        <v>1.6801508551291039E-3</v>
      </c>
      <c r="L436" s="10">
        <f t="shared" si="37"/>
        <v>2.031150855129104E-3</v>
      </c>
      <c r="M436" s="32">
        <f t="shared" si="38"/>
        <v>0.3622983361609553</v>
      </c>
      <c r="N436">
        <f t="shared" si="40"/>
        <v>7.6904793680486486E-2</v>
      </c>
      <c r="O436" s="36">
        <f t="shared" si="41"/>
        <v>3.4822876530309066E-4</v>
      </c>
    </row>
    <row r="437" spans="4:15" x14ac:dyDescent="0.2">
      <c r="D437"/>
      <c r="E437">
        <v>178.78920745849601</v>
      </c>
      <c r="F437">
        <v>4999.74853515625</v>
      </c>
      <c r="G437" s="1">
        <v>6.8949129863233794E-5</v>
      </c>
      <c r="H437" s="1">
        <v>2.0534552594261899E-8</v>
      </c>
      <c r="I437" s="29">
        <v>1.3759638478044701E-4</v>
      </c>
      <c r="J437" s="21">
        <f t="shared" si="39"/>
        <v>2.752066105183566E-8</v>
      </c>
      <c r="K437" s="10">
        <f t="shared" si="36"/>
        <v>1.67995687464249E-3</v>
      </c>
      <c r="L437" s="10">
        <f t="shared" si="37"/>
        <v>2.0309568746424899E-3</v>
      </c>
      <c r="M437" s="32">
        <f t="shared" si="38"/>
        <v>0.36311316999971482</v>
      </c>
      <c r="N437">
        <f t="shared" si="40"/>
        <v>7.7050438066121177E-2</v>
      </c>
      <c r="O437" s="36">
        <f t="shared" si="41"/>
        <v>2.9323633772380425E-5</v>
      </c>
    </row>
    <row r="438" spans="4:15" x14ac:dyDescent="0.2">
      <c r="D438"/>
      <c r="E438">
        <v>179.20931243896499</v>
      </c>
      <c r="F438">
        <v>4999.74853515625</v>
      </c>
      <c r="G438" s="1">
        <v>6.8875734352783098E-5</v>
      </c>
      <c r="H438" s="1">
        <v>1.65450173766967E-8</v>
      </c>
      <c r="I438" s="29">
        <v>1.3751927032495199E-4</v>
      </c>
      <c r="J438" s="21">
        <f t="shared" si="39"/>
        <v>2.7505237385034665E-8</v>
      </c>
      <c r="K438" s="10">
        <f t="shared" si="36"/>
        <v>1.6790153603734204E-3</v>
      </c>
      <c r="L438" s="10">
        <f t="shared" si="37"/>
        <v>2.0300153603734204E-3</v>
      </c>
      <c r="M438" s="32">
        <f t="shared" si="38"/>
        <v>0.36379765697305838</v>
      </c>
      <c r="N438">
        <f t="shared" si="40"/>
        <v>7.7062757070714402E-2</v>
      </c>
      <c r="O438" s="36">
        <f t="shared" si="41"/>
        <v>1.3894090358315388E-4</v>
      </c>
    </row>
    <row r="439" spans="4:15" x14ac:dyDescent="0.2">
      <c r="D439"/>
      <c r="E439">
        <v>179.62268066406199</v>
      </c>
      <c r="F439">
        <v>4999.74853515625</v>
      </c>
      <c r="G439" s="1">
        <v>6.88181411771497E-5</v>
      </c>
      <c r="H439" s="1">
        <v>1.63747022039262E-8</v>
      </c>
      <c r="I439" s="29">
        <v>1.3746440614372299E-4</v>
      </c>
      <c r="J439" s="21">
        <f t="shared" si="39"/>
        <v>2.74942639969046E-8</v>
      </c>
      <c r="K439" s="10">
        <f t="shared" si="36"/>
        <v>1.6783455065936548E-3</v>
      </c>
      <c r="L439" s="10">
        <f t="shared" si="37"/>
        <v>2.0293455065936547E-3</v>
      </c>
      <c r="M439" s="32">
        <f t="shared" si="38"/>
        <v>0.36451647988792113</v>
      </c>
      <c r="N439">
        <f t="shared" si="40"/>
        <v>7.7120190825421944E-2</v>
      </c>
      <c r="O439" s="36">
        <f t="shared" si="41"/>
        <v>3.21980621494202E-4</v>
      </c>
    </row>
    <row r="440" spans="4:15" x14ac:dyDescent="0.2">
      <c r="D440"/>
      <c r="E440">
        <v>180.03108978271499</v>
      </c>
      <c r="F440">
        <v>4999.74853515625</v>
      </c>
      <c r="G440" s="1">
        <v>6.87953417485447E-5</v>
      </c>
      <c r="H440" s="1">
        <v>1.49578576269185E-8</v>
      </c>
      <c r="I440" s="29">
        <v>1.37444457238205E-4</v>
      </c>
      <c r="J440" s="21">
        <f t="shared" si="39"/>
        <v>2.7490274015132973E-8</v>
      </c>
      <c r="K440" s="10">
        <f t="shared" si="36"/>
        <v>1.6781019442281171E-3</v>
      </c>
      <c r="L440" s="10">
        <f t="shared" si="37"/>
        <v>2.0291019442281173E-3</v>
      </c>
      <c r="M440" s="32">
        <f t="shared" si="38"/>
        <v>0.3653014342996137</v>
      </c>
      <c r="N440">
        <f t="shared" si="40"/>
        <v>7.7251690647269736E-2</v>
      </c>
      <c r="O440" s="36">
        <f t="shared" si="41"/>
        <v>2.7685572312596374E-4</v>
      </c>
    </row>
    <row r="441" spans="4:15" x14ac:dyDescent="0.2">
      <c r="D441"/>
      <c r="E441">
        <v>180.44912719726599</v>
      </c>
      <c r="F441">
        <v>4999.74853515625</v>
      </c>
      <c r="G441" s="1">
        <v>6.8762935425750602E-5</v>
      </c>
      <c r="H441" s="1">
        <v>2.0379328080134199E-8</v>
      </c>
      <c r="I441" s="29">
        <v>1.3741556935103401E-4</v>
      </c>
      <c r="J441" s="21">
        <f t="shared" si="39"/>
        <v>2.7484496147112638E-8</v>
      </c>
      <c r="K441" s="10">
        <f t="shared" si="36"/>
        <v>1.6777492430672238E-3</v>
      </c>
      <c r="L441" s="10">
        <f t="shared" si="37"/>
        <v>2.0287492430672237E-3</v>
      </c>
      <c r="M441" s="32">
        <f t="shared" si="38"/>
        <v>0.36608603021359454</v>
      </c>
      <c r="N441">
        <f t="shared" si="40"/>
        <v>7.7367426697968963E-2</v>
      </c>
      <c r="O441" s="36">
        <f t="shared" si="41"/>
        <v>4.0927407462080205E-4</v>
      </c>
    </row>
    <row r="442" spans="4:15" x14ac:dyDescent="0.2">
      <c r="D442"/>
      <c r="E442">
        <v>180.84732055664099</v>
      </c>
      <c r="F442">
        <v>4999.74853515625</v>
      </c>
      <c r="G442" s="1">
        <v>6.8756803790048305E-5</v>
      </c>
      <c r="H442" s="1">
        <v>1.8188997689411601E-8</v>
      </c>
      <c r="I442" s="29">
        <v>1.37412057209191E-4</v>
      </c>
      <c r="J442" s="21">
        <f t="shared" si="39"/>
        <v>2.748379368341505E-8</v>
      </c>
      <c r="K442" s="10">
        <f t="shared" si="36"/>
        <v>1.6777063622397709E-3</v>
      </c>
      <c r="L442" s="10">
        <f t="shared" si="37"/>
        <v>2.0287063622397711E-3</v>
      </c>
      <c r="M442" s="32">
        <f t="shared" si="38"/>
        <v>0.36688610980727293</v>
      </c>
      <c r="N442">
        <f t="shared" si="40"/>
        <v>7.7530396916647315E-2</v>
      </c>
      <c r="O442" s="36">
        <f t="shared" si="41"/>
        <v>1.9549938509589527E-4</v>
      </c>
    </row>
    <row r="443" spans="4:15" x14ac:dyDescent="0.2">
      <c r="D443"/>
      <c r="E443">
        <v>181.24749755859401</v>
      </c>
      <c r="F443">
        <v>4999.74853515625</v>
      </c>
      <c r="G443" s="1">
        <v>6.8714047521227696E-5</v>
      </c>
      <c r="H443" s="1">
        <v>1.5750480666367999E-8</v>
      </c>
      <c r="I443" s="29">
        <v>1.3736988459364199E-4</v>
      </c>
      <c r="J443" s="21">
        <f t="shared" si="39"/>
        <v>2.7475358736086707E-8</v>
      </c>
      <c r="K443" s="10">
        <f t="shared" si="36"/>
        <v>1.6771914637159016E-3</v>
      </c>
      <c r="L443" s="10">
        <f t="shared" si="37"/>
        <v>2.0281914637159015E-3</v>
      </c>
      <c r="M443" s="32">
        <f t="shared" si="38"/>
        <v>0.36760462736820909</v>
      </c>
      <c r="N443">
        <f t="shared" si="40"/>
        <v>7.7608631274458648E-2</v>
      </c>
      <c r="O443" s="36">
        <f t="shared" si="41"/>
        <v>2.1941287279045115E-4</v>
      </c>
    </row>
    <row r="444" spans="4:15" x14ac:dyDescent="0.2">
      <c r="D444"/>
      <c r="E444">
        <v>181.64121246337899</v>
      </c>
      <c r="F444">
        <v>4999.74853515625</v>
      </c>
      <c r="G444" s="1">
        <v>6.8677106989392504E-5</v>
      </c>
      <c r="H444" s="1">
        <v>1.57494390261747E-8</v>
      </c>
      <c r="I444" s="29">
        <v>1.3733281973773301E-4</v>
      </c>
      <c r="J444" s="21">
        <f t="shared" si="39"/>
        <v>2.746794539206583E-8</v>
      </c>
      <c r="K444" s="10">
        <f t="shared" si="36"/>
        <v>1.676738927411323E-3</v>
      </c>
      <c r="L444" s="10">
        <f t="shared" si="37"/>
        <v>2.0277389274113229E-3</v>
      </c>
      <c r="M444" s="32">
        <f t="shared" si="38"/>
        <v>0.36832095733418435</v>
      </c>
      <c r="N444">
        <f t="shared" si="40"/>
        <v>7.769501739277794E-2</v>
      </c>
      <c r="O444" s="36">
        <f t="shared" si="41"/>
        <v>1.6417238838411713E-4</v>
      </c>
    </row>
    <row r="445" spans="4:15" x14ac:dyDescent="0.2">
      <c r="D445"/>
      <c r="E445">
        <v>182.054275512695</v>
      </c>
      <c r="F445">
        <v>4999.74853515625</v>
      </c>
      <c r="G445" s="1">
        <v>6.8631306125444005E-5</v>
      </c>
      <c r="H445" s="1">
        <v>1.86658222012646E-8</v>
      </c>
      <c r="I445" s="29">
        <v>1.3728384020610099E-4</v>
      </c>
      <c r="J445" s="21">
        <f t="shared" si="39"/>
        <v>2.7458148993049438E-8</v>
      </c>
      <c r="K445" s="10">
        <f t="shared" si="36"/>
        <v>1.6761409211409309E-3</v>
      </c>
      <c r="L445" s="10">
        <f t="shared" si="37"/>
        <v>2.0271409211409311E-3</v>
      </c>
      <c r="M445" s="32">
        <f t="shared" si="38"/>
        <v>0.36904967176044939</v>
      </c>
      <c r="N445">
        <f t="shared" si="40"/>
        <v>7.7762830940137376E-2</v>
      </c>
      <c r="O445" s="36">
        <f t="shared" si="41"/>
        <v>3.721630832664416E-4</v>
      </c>
    </row>
    <row r="446" spans="4:15" x14ac:dyDescent="0.2">
      <c r="D446"/>
      <c r="E446">
        <v>182.48114013671901</v>
      </c>
      <c r="F446">
        <v>4999.74853515625</v>
      </c>
      <c r="G446" s="1">
        <v>6.8623757409947596E-5</v>
      </c>
      <c r="H446" s="1">
        <v>1.71296523007119E-8</v>
      </c>
      <c r="I446" s="29">
        <v>1.37273306802498E-4</v>
      </c>
      <c r="J446" s="21">
        <f t="shared" si="39"/>
        <v>2.7456042206372283E-8</v>
      </c>
      <c r="K446" s="10">
        <f t="shared" si="36"/>
        <v>1.6760123155542038E-3</v>
      </c>
      <c r="L446" s="10">
        <f t="shared" si="37"/>
        <v>2.0270123155542038E-3</v>
      </c>
      <c r="M446" s="32">
        <f t="shared" si="38"/>
        <v>0.36989151841350193</v>
      </c>
      <c r="N446">
        <f t="shared" si="40"/>
        <v>7.792169419475152E-2</v>
      </c>
      <c r="O446" s="36">
        <f t="shared" si="41"/>
        <v>2.7124094705954988E-4</v>
      </c>
    </row>
    <row r="447" spans="4:15" x14ac:dyDescent="0.2">
      <c r="D447"/>
      <c r="E447">
        <v>182.91409301757801</v>
      </c>
      <c r="F447">
        <v>4999.74853515625</v>
      </c>
      <c r="G447" s="1">
        <v>6.8594671695187102E-5</v>
      </c>
      <c r="H447" s="1">
        <v>1.8641836074462299E-8</v>
      </c>
      <c r="I447" s="29">
        <v>1.3724310798126699E-4</v>
      </c>
      <c r="J447" s="21">
        <f t="shared" si="39"/>
        <v>2.7450002138353129E-8</v>
      </c>
      <c r="K447" s="10">
        <f t="shared" si="36"/>
        <v>1.6756436087933823E-3</v>
      </c>
      <c r="L447" s="10">
        <f t="shared" si="37"/>
        <v>2.0266436087933823E-3</v>
      </c>
      <c r="M447" s="32">
        <f t="shared" si="38"/>
        <v>0.3707016775723127</v>
      </c>
      <c r="N447">
        <f t="shared" si="40"/>
        <v>7.8039128744187877E-2</v>
      </c>
      <c r="O447" s="36">
        <f t="shared" si="41"/>
        <v>3.2797862774589474E-4</v>
      </c>
    </row>
    <row r="448" spans="4:15" x14ac:dyDescent="0.2">
      <c r="D448"/>
      <c r="E448">
        <v>183.33577728271499</v>
      </c>
      <c r="F448">
        <v>4999.74853515625</v>
      </c>
      <c r="G448" s="1">
        <v>6.8577707424039206E-5</v>
      </c>
      <c r="H448" s="1">
        <v>1.86050124079106E-8</v>
      </c>
      <c r="I448" s="29">
        <v>1.3722452086144599E-4</v>
      </c>
      <c r="J448" s="21">
        <f t="shared" si="39"/>
        <v>2.744628452741924E-8</v>
      </c>
      <c r="K448" s="10">
        <f t="shared" si="36"/>
        <v>1.6754166728911572E-3</v>
      </c>
      <c r="L448" s="10">
        <f t="shared" si="37"/>
        <v>2.0264166728911574E-3</v>
      </c>
      <c r="M448" s="32">
        <f t="shared" si="38"/>
        <v>0.37151467582315351</v>
      </c>
      <c r="N448">
        <f t="shared" si="40"/>
        <v>7.8177432170809538E-2</v>
      </c>
      <c r="O448" s="36">
        <f t="shared" si="41"/>
        <v>-5.3207494036166117E-5</v>
      </c>
    </row>
    <row r="449" spans="4:15" x14ac:dyDescent="0.2">
      <c r="D449"/>
      <c r="E449">
        <v>183.75087738037101</v>
      </c>
      <c r="F449">
        <v>4999.74853515625</v>
      </c>
      <c r="G449" s="1">
        <v>6.8493920334499904E-5</v>
      </c>
      <c r="H449" s="1">
        <v>1.59201332221482E-8</v>
      </c>
      <c r="I449" s="29">
        <v>1.3713577801350199E-4</v>
      </c>
      <c r="J449" s="21">
        <f t="shared" si="39"/>
        <v>2.7428535065157289E-8</v>
      </c>
      <c r="K449" s="10">
        <f t="shared" si="36"/>
        <v>1.6743331839774275E-3</v>
      </c>
      <c r="L449" s="10">
        <f t="shared" si="37"/>
        <v>2.0253331839774277E-3</v>
      </c>
      <c r="M449" s="32">
        <f t="shared" si="38"/>
        <v>0.3721567495434327</v>
      </c>
      <c r="N449">
        <f t="shared" si="40"/>
        <v>7.8155345734839093E-2</v>
      </c>
      <c r="O449" s="36">
        <f t="shared" si="41"/>
        <v>2.5607906727730166E-4</v>
      </c>
    </row>
    <row r="450" spans="4:15" x14ac:dyDescent="0.2">
      <c r="D450"/>
      <c r="E450">
        <v>184.177375793457</v>
      </c>
      <c r="F450">
        <v>4999.74853515625</v>
      </c>
      <c r="G450" s="1">
        <v>6.8466239096751205E-5</v>
      </c>
      <c r="H450" s="1">
        <v>1.7803288170551801E-8</v>
      </c>
      <c r="I450" s="29">
        <v>1.37103676222012E-4</v>
      </c>
      <c r="J450" s="21">
        <f t="shared" si="39"/>
        <v>2.7422114383944172E-8</v>
      </c>
      <c r="K450" s="10">
        <f t="shared" si="36"/>
        <v>1.6739412432633747E-3</v>
      </c>
      <c r="L450" s="10">
        <f t="shared" si="37"/>
        <v>2.0249412432633749E-3</v>
      </c>
      <c r="M450" s="32">
        <f t="shared" si="38"/>
        <v>0.37294836432018863</v>
      </c>
      <c r="N450">
        <f t="shared" si="40"/>
        <v>7.8264563050657404E-2</v>
      </c>
      <c r="O450" s="36">
        <f t="shared" si="41"/>
        <v>2.3879205009028114E-4</v>
      </c>
    </row>
    <row r="451" spans="4:15" x14ac:dyDescent="0.2">
      <c r="D451"/>
      <c r="E451">
        <v>184.611946105957</v>
      </c>
      <c r="F451">
        <v>4999.74853515625</v>
      </c>
      <c r="G451" s="1">
        <v>6.8427515716709504E-5</v>
      </c>
      <c r="H451" s="1">
        <v>1.57635725472878E-8</v>
      </c>
      <c r="I451" s="29">
        <v>1.3706778648284101E-4</v>
      </c>
      <c r="J451" s="21">
        <f t="shared" si="39"/>
        <v>2.7414936075091509E-8</v>
      </c>
      <c r="K451" s="10">
        <f t="shared" si="36"/>
        <v>1.6735030543229773E-3</v>
      </c>
      <c r="L451" s="10">
        <f t="shared" si="37"/>
        <v>2.0245030543229775E-3</v>
      </c>
      <c r="M451" s="32">
        <f t="shared" si="38"/>
        <v>0.37374744875601884</v>
      </c>
      <c r="N451">
        <f t="shared" si="40"/>
        <v>7.8368334986487653E-2</v>
      </c>
      <c r="O451" s="36">
        <f t="shared" si="41"/>
        <v>4.6425926809997296E-4</v>
      </c>
    </row>
    <row r="452" spans="4:15" x14ac:dyDescent="0.2">
      <c r="D452"/>
      <c r="E452">
        <v>185.04756164550801</v>
      </c>
      <c r="F452">
        <v>4999.74853515625</v>
      </c>
      <c r="G452" s="1">
        <v>6.8431571225285995E-5</v>
      </c>
      <c r="H452" s="1">
        <v>2.1898547626995699E-8</v>
      </c>
      <c r="I452" s="29">
        <v>1.37075451866636E-4</v>
      </c>
      <c r="J452" s="21">
        <f t="shared" si="39"/>
        <v>2.7416469228957366E-8</v>
      </c>
      <c r="K452" s="10">
        <f t="shared" si="36"/>
        <v>1.6735966433676585E-3</v>
      </c>
      <c r="L452" s="10">
        <f t="shared" si="37"/>
        <v>2.0245966433676587E-3</v>
      </c>
      <c r="M452" s="32">
        <f t="shared" si="38"/>
        <v>0.37464667217086539</v>
      </c>
      <c r="N452">
        <f t="shared" si="40"/>
        <v>7.8570573538052579E-2</v>
      </c>
      <c r="O452" s="36">
        <f t="shared" si="41"/>
        <v>8.3617162796308222E-5</v>
      </c>
    </row>
    <row r="453" spans="4:15" x14ac:dyDescent="0.2">
      <c r="D453"/>
      <c r="E453">
        <v>185.43593597412101</v>
      </c>
      <c r="F453">
        <v>4999.74853515625</v>
      </c>
      <c r="G453" s="1">
        <v>6.8366735742534797E-5</v>
      </c>
      <c r="H453" s="1">
        <v>1.48958035524553E-8</v>
      </c>
      <c r="I453" s="29">
        <v>1.3701696023319101E-4</v>
      </c>
      <c r="J453" s="21">
        <f t="shared" si="39"/>
        <v>2.7404770313895199E-8</v>
      </c>
      <c r="K453" s="10">
        <f t="shared" ref="K453:K516" si="42">J453*B$6</f>
        <v>1.6728825009003853E-3</v>
      </c>
      <c r="L453" s="10">
        <f t="shared" ref="L453:L516" si="43">K453+B$7</f>
        <v>2.0238825009003853E-3</v>
      </c>
      <c r="M453" s="32">
        <f t="shared" ref="M453:M516" si="44">L453*E453</f>
        <v>0.37530054585610773</v>
      </c>
      <c r="N453">
        <f t="shared" si="40"/>
        <v>7.8603048297514119E-2</v>
      </c>
      <c r="O453" s="36">
        <f t="shared" si="41"/>
        <v>3.6797643420024033E-4</v>
      </c>
    </row>
    <row r="454" spans="4:15" x14ac:dyDescent="0.2">
      <c r="D454"/>
      <c r="E454">
        <v>185.88086700439499</v>
      </c>
      <c r="F454">
        <v>4999.74853515625</v>
      </c>
      <c r="G454" s="1">
        <v>6.8350392586693996E-5</v>
      </c>
      <c r="H454" s="1">
        <v>2.0751280135511899E-8</v>
      </c>
      <c r="I454" s="29">
        <v>1.37005999847573E-4</v>
      </c>
      <c r="J454" s="21">
        <f t="shared" ref="J454:J517" si="45">I454/F454</f>
        <v>2.7402578126519986E-8</v>
      </c>
      <c r="K454" s="10">
        <f t="shared" si="42"/>
        <v>1.6727486821580028E-3</v>
      </c>
      <c r="L454" s="10">
        <f t="shared" si="43"/>
        <v>2.023748682158003E-3</v>
      </c>
      <c r="M454" s="32">
        <f t="shared" si="44"/>
        <v>0.37617615963853135</v>
      </c>
      <c r="N454">
        <f t="shared" ref="N454:N517" si="46">((M454/E454)-$B$8)*E454</f>
        <v>7.8766772431499377E-2</v>
      </c>
      <c r="O454" s="36">
        <f t="shared" ref="O454:O517" si="47">(N455-N454)/(E455-E454)</f>
        <v>-6.2574579450614662E-5</v>
      </c>
    </row>
    <row r="455" spans="4:15" x14ac:dyDescent="0.2">
      <c r="D455"/>
      <c r="E455">
        <v>186.295860290527</v>
      </c>
      <c r="F455">
        <v>4999.74853515625</v>
      </c>
      <c r="G455" s="1">
        <v>6.8262013093654705E-5</v>
      </c>
      <c r="H455" s="1">
        <v>1.8555339498344299E-8</v>
      </c>
      <c r="I455" s="29">
        <v>1.3691726957834499E-4</v>
      </c>
      <c r="J455" s="21">
        <f t="shared" si="45"/>
        <v>2.7384831180127763E-8</v>
      </c>
      <c r="K455" s="10">
        <f t="shared" si="42"/>
        <v>1.6716653468217121E-3</v>
      </c>
      <c r="L455" s="10">
        <f t="shared" si="43"/>
        <v>2.0226653468217123E-3</v>
      </c>
      <c r="M455" s="32">
        <f t="shared" si="44"/>
        <v>0.37681418086598806</v>
      </c>
      <c r="N455">
        <f t="shared" si="46"/>
        <v>7.8740804401144837E-2</v>
      </c>
      <c r="O455" s="36">
        <f t="shared" si="47"/>
        <v>2.29900987627202E-4</v>
      </c>
    </row>
    <row r="456" spans="4:15" x14ac:dyDescent="0.2">
      <c r="D456"/>
      <c r="E456">
        <v>186.691329956055</v>
      </c>
      <c r="F456">
        <v>4999.74853515625</v>
      </c>
      <c r="G456" s="1">
        <v>6.8229559736891494E-5</v>
      </c>
      <c r="H456" s="1">
        <v>1.48330246438461E-8</v>
      </c>
      <c r="I456" s="29">
        <v>1.36883825082316E-4</v>
      </c>
      <c r="J456" s="21">
        <f t="shared" si="45"/>
        <v>2.7378141944500447E-8</v>
      </c>
      <c r="K456" s="10">
        <f t="shared" si="42"/>
        <v>1.6712570126121143E-3</v>
      </c>
      <c r="L456" s="10">
        <f t="shared" si="43"/>
        <v>2.0222570126121144E-3</v>
      </c>
      <c r="M456" s="32">
        <f t="shared" si="44"/>
        <v>0.37753785119751432</v>
      </c>
      <c r="N456">
        <f t="shared" si="46"/>
        <v>7.8831723267826323E-2</v>
      </c>
      <c r="O456" s="36">
        <f t="shared" si="47"/>
        <v>2.5604844091262936E-4</v>
      </c>
    </row>
    <row r="457" spans="4:15" x14ac:dyDescent="0.2">
      <c r="D457"/>
      <c r="E457">
        <v>187.09147644043</v>
      </c>
      <c r="F457">
        <v>4999.74853515625</v>
      </c>
      <c r="G457" s="1">
        <v>6.8203638311840596E-5</v>
      </c>
      <c r="H457" s="1">
        <v>1.7444968203528701E-8</v>
      </c>
      <c r="I457" s="29">
        <v>1.3685470937729101E-4</v>
      </c>
      <c r="J457" s="21">
        <f t="shared" si="45"/>
        <v>2.7372318510617673E-8</v>
      </c>
      <c r="K457" s="10">
        <f t="shared" si="42"/>
        <v>1.6709015299524875E-3</v>
      </c>
      <c r="L457" s="10">
        <f t="shared" si="43"/>
        <v>2.0219015299524877E-3</v>
      </c>
      <c r="M457" s="32">
        <f t="shared" si="44"/>
        <v>0.3782805424559752</v>
      </c>
      <c r="N457">
        <f t="shared" si="46"/>
        <v>7.8934180151287212E-2</v>
      </c>
      <c r="O457" s="36">
        <f t="shared" si="47"/>
        <v>3.7235041777660744E-4</v>
      </c>
    </row>
    <row r="458" spans="4:15" x14ac:dyDescent="0.2">
      <c r="D458"/>
      <c r="E458">
        <v>187.490516662598</v>
      </c>
      <c r="F458">
        <v>4999.74853515625</v>
      </c>
      <c r="G458" s="1">
        <v>6.8198176704048597E-5</v>
      </c>
      <c r="H458" s="1">
        <v>2.1259516674271701E-8</v>
      </c>
      <c r="I458" s="29">
        <v>1.3684607164649899E-4</v>
      </c>
      <c r="J458" s="21">
        <f t="shared" si="45"/>
        <v>2.7370590877571472E-8</v>
      </c>
      <c r="K458" s="10">
        <f t="shared" si="42"/>
        <v>1.670796069222189E-3</v>
      </c>
      <c r="L458" s="10">
        <f t="shared" si="43"/>
        <v>2.0217960692221889E-3</v>
      </c>
      <c r="M458" s="32">
        <f t="shared" si="44"/>
        <v>0.37906758960487796</v>
      </c>
      <c r="N458">
        <f t="shared" si="46"/>
        <v>7.9082762944721136E-2</v>
      </c>
      <c r="O458" s="36">
        <f t="shared" si="47"/>
        <v>7.5711293480483507E-5</v>
      </c>
    </row>
    <row r="459" spans="4:15" x14ac:dyDescent="0.2">
      <c r="D459"/>
      <c r="E459">
        <v>187.90560150146499</v>
      </c>
      <c r="F459">
        <v>4999.74853515625</v>
      </c>
      <c r="G459" s="1">
        <v>6.8138813695654005E-5</v>
      </c>
      <c r="H459" s="1">
        <v>1.80707229991016E-8</v>
      </c>
      <c r="I459" s="29">
        <v>1.3678345518389201E-4</v>
      </c>
      <c r="J459" s="21">
        <f t="shared" si="45"/>
        <v>2.7358066955184841E-8</v>
      </c>
      <c r="K459" s="10">
        <f t="shared" si="42"/>
        <v>1.6700315654382398E-3</v>
      </c>
      <c r="L459" s="10">
        <f t="shared" si="43"/>
        <v>2.02103156543824E-3</v>
      </c>
      <c r="M459" s="32">
        <f t="shared" si="44"/>
        <v>0.3797631519571199</v>
      </c>
      <c r="N459">
        <f t="shared" si="46"/>
        <v>7.9114189554775893E-2</v>
      </c>
      <c r="O459" s="36">
        <f t="shared" si="47"/>
        <v>1.2353065226137423E-4</v>
      </c>
    </row>
    <row r="460" spans="4:15" x14ac:dyDescent="0.2">
      <c r="D460"/>
      <c r="E460">
        <v>188.34030914306601</v>
      </c>
      <c r="F460">
        <v>4999.74853515625</v>
      </c>
      <c r="G460" s="1">
        <v>6.8084548300299797E-5</v>
      </c>
      <c r="H460" s="1">
        <v>1.6179519549352501E-8</v>
      </c>
      <c r="I460" s="29">
        <v>1.3672721442285299E-4</v>
      </c>
      <c r="J460" s="21">
        <f t="shared" si="45"/>
        <v>2.7346818237245615E-8</v>
      </c>
      <c r="K460" s="10">
        <f t="shared" si="42"/>
        <v>1.669344904569254E-3</v>
      </c>
      <c r="L460" s="10">
        <f t="shared" si="43"/>
        <v>2.020344904569254E-3</v>
      </c>
      <c r="M460" s="32">
        <f t="shared" si="44"/>
        <v>0.3805123839021915</v>
      </c>
      <c r="N460">
        <f t="shared" si="46"/>
        <v>7.9167889273285871E-2</v>
      </c>
      <c r="O460" s="36">
        <f t="shared" si="47"/>
        <v>2.8489127421830063E-4</v>
      </c>
    </row>
    <row r="461" spans="4:15" x14ac:dyDescent="0.2">
      <c r="D461"/>
      <c r="E461">
        <v>188.78151702880899</v>
      </c>
      <c r="F461">
        <v>4999.74853515625</v>
      </c>
      <c r="G461" s="1">
        <v>6.8055611246025107E-5</v>
      </c>
      <c r="H461" s="1">
        <v>1.69805286899292E-8</v>
      </c>
      <c r="I461" s="29">
        <v>1.36701285568179E-4</v>
      </c>
      <c r="J461" s="21">
        <f t="shared" si="45"/>
        <v>2.7341632205489885E-8</v>
      </c>
      <c r="K461" s="10">
        <f t="shared" si="42"/>
        <v>1.6690283311525131E-3</v>
      </c>
      <c r="L461" s="10">
        <f t="shared" si="43"/>
        <v>2.0200283311525131E-3</v>
      </c>
      <c r="M461" s="32">
        <f t="shared" si="44"/>
        <v>0.38134401279614477</v>
      </c>
      <c r="N461">
        <f t="shared" si="46"/>
        <v>7.9293585550050352E-2</v>
      </c>
      <c r="O461" s="36">
        <f t="shared" si="47"/>
        <v>2.4948314700980163E-4</v>
      </c>
    </row>
    <row r="462" spans="4:15" x14ac:dyDescent="0.2">
      <c r="D462"/>
      <c r="E462">
        <v>189.21588134765599</v>
      </c>
      <c r="F462">
        <v>4999.74853515625</v>
      </c>
      <c r="G462" s="1">
        <v>6.8024469608711399E-5</v>
      </c>
      <c r="H462" s="1">
        <v>1.4105052110751999E-8</v>
      </c>
      <c r="I462" s="29">
        <v>1.3666921955933601E-4</v>
      </c>
      <c r="J462" s="21">
        <f t="shared" si="45"/>
        <v>2.7335218681166108E-8</v>
      </c>
      <c r="K462" s="10">
        <f t="shared" si="42"/>
        <v>1.6686368273198791E-3</v>
      </c>
      <c r="L462" s="10">
        <f t="shared" si="43"/>
        <v>2.0196368273198793E-3</v>
      </c>
      <c r="M462" s="32">
        <f t="shared" si="44"/>
        <v>0.38214736228351465</v>
      </c>
      <c r="N462">
        <f t="shared" si="46"/>
        <v>7.9401952127265071E-2</v>
      </c>
      <c r="O462" s="36">
        <f t="shared" si="47"/>
        <v>2.7011562497610751E-4</v>
      </c>
    </row>
    <row r="463" spans="4:15" x14ac:dyDescent="0.2">
      <c r="D463"/>
      <c r="E463">
        <v>189.61712646484401</v>
      </c>
      <c r="F463">
        <v>4999.74853515625</v>
      </c>
      <c r="G463" s="1">
        <v>6.80071786902115E-5</v>
      </c>
      <c r="H463" s="1">
        <v>1.8304241713591701E-8</v>
      </c>
      <c r="I463" s="29">
        <v>1.36643304997489E-4</v>
      </c>
      <c r="J463" s="21">
        <f t="shared" si="45"/>
        <v>2.7330035508119546E-8</v>
      </c>
      <c r="K463" s="10">
        <f t="shared" si="42"/>
        <v>1.6683204284086888E-3</v>
      </c>
      <c r="L463" s="10">
        <f t="shared" si="43"/>
        <v>2.019320428408689E-3</v>
      </c>
      <c r="M463" s="32">
        <f t="shared" si="44"/>
        <v>0.38289773704661334</v>
      </c>
      <c r="N463">
        <f t="shared" si="46"/>
        <v>7.9510334702862923E-2</v>
      </c>
      <c r="O463" s="36">
        <f t="shared" si="47"/>
        <v>-4.1684062357272933E-5</v>
      </c>
    </row>
    <row r="464" spans="4:15" x14ac:dyDescent="0.2">
      <c r="D464"/>
      <c r="E464">
        <v>189.995529174805</v>
      </c>
      <c r="F464">
        <v>4999.74853515625</v>
      </c>
      <c r="G464" s="1">
        <v>6.7937999280726603E-5</v>
      </c>
      <c r="H464" s="1">
        <v>1.21207192471591E-8</v>
      </c>
      <c r="I464" s="29">
        <v>1.3656810377469299E-4</v>
      </c>
      <c r="J464" s="21">
        <f t="shared" si="45"/>
        <v>2.7314994507103751E-8</v>
      </c>
      <c r="K464" s="10">
        <f t="shared" si="42"/>
        <v>1.6674022733901594E-3</v>
      </c>
      <c r="L464" s="10">
        <f t="shared" si="43"/>
        <v>2.0184022733901593E-3</v>
      </c>
      <c r="M464" s="32">
        <f t="shared" si="44"/>
        <v>0.38348740802039277</v>
      </c>
      <c r="N464">
        <f t="shared" si="46"/>
        <v>7.9494561340704747E-2</v>
      </c>
      <c r="O464" s="36">
        <f t="shared" si="47"/>
        <v>4.1279539981934027E-4</v>
      </c>
    </row>
    <row r="465" spans="4:15" x14ac:dyDescent="0.2">
      <c r="D465"/>
      <c r="E465">
        <v>190.392631530762</v>
      </c>
      <c r="F465">
        <v>4999.74853515625</v>
      </c>
      <c r="G465" s="1">
        <v>6.7935602839638905E-5</v>
      </c>
      <c r="H465" s="1">
        <v>1.5030095468883201E-8</v>
      </c>
      <c r="I465" s="29">
        <v>1.3656714595892901E-4</v>
      </c>
      <c r="J465" s="21">
        <f t="shared" si="45"/>
        <v>2.7314802934316188E-8</v>
      </c>
      <c r="K465" s="10">
        <f t="shared" si="42"/>
        <v>1.6673905791208664E-3</v>
      </c>
      <c r="L465" s="10">
        <f t="shared" si="43"/>
        <v>2.0183905791208664E-3</v>
      </c>
      <c r="M465" s="32">
        <f t="shared" si="44"/>
        <v>0.38428669381572045</v>
      </c>
      <c r="N465">
        <f t="shared" si="46"/>
        <v>7.965848336650122E-2</v>
      </c>
      <c r="O465" s="36">
        <f t="shared" si="47"/>
        <v>1.0686313822558854E-4</v>
      </c>
    </row>
    <row r="466" spans="4:15" x14ac:dyDescent="0.2">
      <c r="D466"/>
      <c r="E466">
        <v>190.809608459473</v>
      </c>
      <c r="F466">
        <v>4999.74853515625</v>
      </c>
      <c r="G466" s="1">
        <v>6.7879000212444406E-5</v>
      </c>
      <c r="H466" s="1">
        <v>1.37766277244751E-8</v>
      </c>
      <c r="I466" s="29">
        <v>1.3651138670125199E-4</v>
      </c>
      <c r="J466" s="21">
        <f t="shared" si="45"/>
        <v>2.7303650521892857E-8</v>
      </c>
      <c r="K466" s="10">
        <f t="shared" si="42"/>
        <v>1.6667097970755466E-3</v>
      </c>
      <c r="L466" s="10">
        <f t="shared" si="43"/>
        <v>2.0177097970755465E-3</v>
      </c>
      <c r="M466" s="32">
        <f t="shared" si="44"/>
        <v>0.38499841636482773</v>
      </c>
      <c r="N466">
        <f t="shared" si="46"/>
        <v>7.9703042829670945E-2</v>
      </c>
      <c r="O466" s="36">
        <f t="shared" si="47"/>
        <v>3.882057498944223E-4</v>
      </c>
    </row>
    <row r="467" spans="4:15" x14ac:dyDescent="0.2">
      <c r="D467"/>
      <c r="E467">
        <v>191.227653503418</v>
      </c>
      <c r="F467">
        <v>4999.74853515625</v>
      </c>
      <c r="G467" s="1">
        <v>6.7878775830775102E-5</v>
      </c>
      <c r="H467" s="1">
        <v>1.8683018909861499E-8</v>
      </c>
      <c r="I467" s="29">
        <v>1.3650610391709099E-4</v>
      </c>
      <c r="J467" s="21">
        <f t="shared" si="45"/>
        <v>2.7302593911920603E-8</v>
      </c>
      <c r="K467" s="10">
        <f t="shared" si="42"/>
        <v>1.6666452979276752E-3</v>
      </c>
      <c r="L467" s="10">
        <f t="shared" si="43"/>
        <v>2.0176452979276754E-3</v>
      </c>
      <c r="M467" s="32">
        <f t="shared" si="44"/>
        <v>0.38582957592491407</v>
      </c>
      <c r="N467">
        <f t="shared" si="46"/>
        <v>7.986533031944526E-2</v>
      </c>
      <c r="O467" s="36">
        <f t="shared" si="47"/>
        <v>2.1218968702628235E-4</v>
      </c>
    </row>
    <row r="468" spans="4:15" x14ac:dyDescent="0.2">
      <c r="D468"/>
      <c r="E468">
        <v>191.663520812988</v>
      </c>
      <c r="F468">
        <v>4999.74853515625</v>
      </c>
      <c r="G468" s="1">
        <v>6.78453060905735E-5</v>
      </c>
      <c r="H468" s="1">
        <v>2.11830295542735E-8</v>
      </c>
      <c r="I468" s="29">
        <v>1.3646783539131101E-4</v>
      </c>
      <c r="J468" s="21">
        <f t="shared" si="45"/>
        <v>2.7294939821817694E-8</v>
      </c>
      <c r="K468" s="10">
        <f t="shared" si="42"/>
        <v>1.6661780656448714E-3</v>
      </c>
      <c r="L468" s="10">
        <f t="shared" si="43"/>
        <v>2.0171780656448716E-3</v>
      </c>
      <c r="M468" s="32">
        <f t="shared" si="44"/>
        <v>0.38661945016822874</v>
      </c>
      <c r="N468">
        <f t="shared" si="46"/>
        <v>7.9957816867447906E-2</v>
      </c>
      <c r="O468" s="36">
        <f t="shared" si="47"/>
        <v>-5.0802651849749317E-6</v>
      </c>
    </row>
    <row r="469" spans="4:15" x14ac:dyDescent="0.2">
      <c r="D469"/>
      <c r="E469">
        <v>192.09100341796901</v>
      </c>
      <c r="F469">
        <v>4999.74853515625</v>
      </c>
      <c r="G469" s="1">
        <v>6.7769009974889493E-5</v>
      </c>
      <c r="H469" s="1">
        <v>1.40452948236707E-8</v>
      </c>
      <c r="I469" s="29">
        <v>1.36390869458246E-4</v>
      </c>
      <c r="J469" s="21">
        <f t="shared" si="45"/>
        <v>2.7279545860996703E-8</v>
      </c>
      <c r="K469" s="10">
        <f t="shared" si="42"/>
        <v>1.6652383647321467E-3</v>
      </c>
      <c r="L469" s="10">
        <f t="shared" si="43"/>
        <v>2.0162383647321469E-3</v>
      </c>
      <c r="M469" s="32">
        <f t="shared" si="44"/>
        <v>0.38730125061120307</v>
      </c>
      <c r="N469">
        <f t="shared" si="46"/>
        <v>7.9955645142452639E-2</v>
      </c>
      <c r="O469" s="36">
        <f t="shared" si="47"/>
        <v>9.2727241836507276E-5</v>
      </c>
    </row>
    <row r="470" spans="4:15" x14ac:dyDescent="0.2">
      <c r="D470"/>
      <c r="E470">
        <v>192.52198791503901</v>
      </c>
      <c r="F470">
        <v>4999.74853515625</v>
      </c>
      <c r="G470" s="1">
        <v>6.7711162601752405E-5</v>
      </c>
      <c r="H470" s="1">
        <v>1.55606081315936E-8</v>
      </c>
      <c r="I470" s="29">
        <v>1.3633155242546199E-4</v>
      </c>
      <c r="J470" s="21">
        <f t="shared" si="45"/>
        <v>2.7267681857763955E-8</v>
      </c>
      <c r="K470" s="10">
        <f t="shared" si="42"/>
        <v>1.6645141447087215E-3</v>
      </c>
      <c r="L470" s="10">
        <f t="shared" si="43"/>
        <v>2.0155141447087215E-3</v>
      </c>
      <c r="M470" s="32">
        <f t="shared" si="44"/>
        <v>0.38803078981020267</v>
      </c>
      <c r="N470">
        <f t="shared" si="46"/>
        <v>7.9995609146140234E-2</v>
      </c>
      <c r="O470" s="36">
        <f t="shared" si="47"/>
        <v>4.6626677496385758E-4</v>
      </c>
    </row>
    <row r="471" spans="4:15" x14ac:dyDescent="0.2">
      <c r="D471"/>
      <c r="E471">
        <v>192.97037506103501</v>
      </c>
      <c r="F471">
        <v>4999.74853515625</v>
      </c>
      <c r="G471" s="1">
        <v>6.7726342695227903E-5</v>
      </c>
      <c r="H471" s="1">
        <v>1.65444711409973E-8</v>
      </c>
      <c r="I471" s="29">
        <v>1.3634121137634601E-4</v>
      </c>
      <c r="J471" s="21">
        <f t="shared" si="45"/>
        <v>2.7269613745101109E-8</v>
      </c>
      <c r="K471" s="10">
        <f t="shared" si="42"/>
        <v>1.6646320738313894E-3</v>
      </c>
      <c r="L471" s="10">
        <f t="shared" si="43"/>
        <v>2.0156320738313896E-3</v>
      </c>
      <c r="M471" s="32">
        <f t="shared" si="44"/>
        <v>0.38895727727229507</v>
      </c>
      <c r="N471">
        <f t="shared" si="46"/>
        <v>8.0204677174639041E-2</v>
      </c>
      <c r="O471" s="36">
        <f t="shared" si="47"/>
        <v>1.9247398622806875E-4</v>
      </c>
    </row>
    <row r="472" spans="4:15" x14ac:dyDescent="0.2">
      <c r="D472"/>
      <c r="E472">
        <v>193.39516448974601</v>
      </c>
      <c r="F472">
        <v>4999.74853515625</v>
      </c>
      <c r="G472" s="1">
        <v>6.7690401169801599E-5</v>
      </c>
      <c r="H472" s="1">
        <v>1.87128404217521E-8</v>
      </c>
      <c r="I472" s="29">
        <v>1.36301064698754E-4</v>
      </c>
      <c r="J472" s="21">
        <f t="shared" si="45"/>
        <v>2.7261584005743276E-8</v>
      </c>
      <c r="K472" s="10">
        <f t="shared" si="42"/>
        <v>1.6641419106114591E-3</v>
      </c>
      <c r="L472" s="10">
        <f t="shared" si="43"/>
        <v>2.0151419106114593E-3</v>
      </c>
      <c r="M472" s="32">
        <f t="shared" si="44"/>
        <v>0.38971870127288422</v>
      </c>
      <c r="N472">
        <f t="shared" si="46"/>
        <v>8.028643808929059E-2</v>
      </c>
      <c r="O472" s="36">
        <f t="shared" si="47"/>
        <v>9.4141551143594568E-5</v>
      </c>
    </row>
    <row r="473" spans="4:15" x14ac:dyDescent="0.2">
      <c r="D473"/>
      <c r="E473">
        <v>193.796798706055</v>
      </c>
      <c r="F473">
        <v>4999.74853515625</v>
      </c>
      <c r="G473" s="1">
        <v>6.7637390007087501E-5</v>
      </c>
      <c r="H473" s="1">
        <v>1.9579799033247601E-8</v>
      </c>
      <c r="I473" s="29">
        <v>1.3624657699394101E-4</v>
      </c>
      <c r="J473" s="21">
        <f t="shared" si="45"/>
        <v>2.7250685916683427E-8</v>
      </c>
      <c r="K473" s="10">
        <f t="shared" si="42"/>
        <v>1.6634766533488493E-3</v>
      </c>
      <c r="L473" s="10">
        <f t="shared" si="43"/>
        <v>2.0144766533488493E-3</v>
      </c>
      <c r="M473" s="32">
        <f t="shared" si="44"/>
        <v>0.39039912648709429</v>
      </c>
      <c r="N473">
        <f t="shared" si="46"/>
        <v>8.0324248557406261E-2</v>
      </c>
      <c r="O473" s="36">
        <f t="shared" si="47"/>
        <v>1.8147419276339001E-4</v>
      </c>
    </row>
    <row r="474" spans="4:15" x14ac:dyDescent="0.2">
      <c r="D474"/>
      <c r="E474">
        <v>194.189018249512</v>
      </c>
      <c r="F474">
        <v>4999.74853515625</v>
      </c>
      <c r="G474" s="1">
        <v>6.7599977974491199E-5</v>
      </c>
      <c r="H474" s="1">
        <v>1.48484342732777E-8</v>
      </c>
      <c r="I474" s="29">
        <v>1.36208031469307E-4</v>
      </c>
      <c r="J474" s="21">
        <f t="shared" si="45"/>
        <v>2.724297642402335E-8</v>
      </c>
      <c r="K474" s="10">
        <f t="shared" si="42"/>
        <v>1.6630060391012516E-3</v>
      </c>
      <c r="L474" s="10">
        <f t="shared" si="43"/>
        <v>2.0140060391012518E-3</v>
      </c>
      <c r="M474" s="32">
        <f t="shared" si="44"/>
        <v>0.39109785548166037</v>
      </c>
      <c r="N474">
        <f t="shared" si="46"/>
        <v>8.0395426282441146E-2</v>
      </c>
      <c r="O474" s="36">
        <f t="shared" si="47"/>
        <v>1.8062068445554442E-4</v>
      </c>
    </row>
    <row r="475" spans="4:15" x14ac:dyDescent="0.2">
      <c r="D475"/>
      <c r="E475">
        <v>194.54637908935501</v>
      </c>
      <c r="F475">
        <v>4999.74853515625</v>
      </c>
      <c r="G475" s="1">
        <v>6.7565037239888806E-5</v>
      </c>
      <c r="H475" s="1">
        <v>1.56999627689444E-8</v>
      </c>
      <c r="I475" s="29">
        <v>1.3617291860179101E-4</v>
      </c>
      <c r="J475" s="21">
        <f t="shared" si="45"/>
        <v>2.7235953497316318E-8</v>
      </c>
      <c r="K475" s="10">
        <f t="shared" si="42"/>
        <v>1.6625773352274831E-3</v>
      </c>
      <c r="L475" s="10">
        <f t="shared" si="43"/>
        <v>2.0135773352274833E-3</v>
      </c>
      <c r="M475" s="32">
        <f t="shared" si="44"/>
        <v>0.39173417958489926</v>
      </c>
      <c r="N475">
        <f t="shared" si="46"/>
        <v>8.0459973041931199E-2</v>
      </c>
      <c r="O475" s="36">
        <f t="shared" si="47"/>
        <v>1.8718116453066844E-4</v>
      </c>
    </row>
    <row r="476" spans="4:15" x14ac:dyDescent="0.2">
      <c r="D476"/>
      <c r="E476">
        <v>194.94093322753901</v>
      </c>
      <c r="F476">
        <v>4999.74853515625</v>
      </c>
      <c r="G476" s="1">
        <v>6.7527840821412095E-5</v>
      </c>
      <c r="H476" s="1">
        <v>1.82873694424986E-8</v>
      </c>
      <c r="I476" s="29">
        <v>1.3613538834561701E-4</v>
      </c>
      <c r="J476" s="21">
        <f t="shared" si="45"/>
        <v>2.7228447068560932E-8</v>
      </c>
      <c r="K476" s="10">
        <f t="shared" si="42"/>
        <v>1.662119116706937E-3</v>
      </c>
      <c r="L476" s="10">
        <f t="shared" si="43"/>
        <v>2.0131191167069369E-3</v>
      </c>
      <c r="M476" s="32">
        <f t="shared" si="44"/>
        <v>0.39243931930904929</v>
      </c>
      <c r="N476">
        <f t="shared" si="46"/>
        <v>8.0533826144986873E-2</v>
      </c>
      <c r="O476" s="36">
        <f t="shared" si="47"/>
        <v>3.7602468116808367E-4</v>
      </c>
    </row>
    <row r="477" spans="4:15" x14ac:dyDescent="0.2">
      <c r="D477"/>
      <c r="E477">
        <v>195.341926574707</v>
      </c>
      <c r="F477">
        <v>4999.74853515625</v>
      </c>
      <c r="G477" s="1">
        <v>6.7524994563465505E-5</v>
      </c>
      <c r="H477" s="1">
        <v>1.5385102750675301E-8</v>
      </c>
      <c r="I477" s="29">
        <v>1.36129151580942E-4</v>
      </c>
      <c r="J477" s="21">
        <f t="shared" si="45"/>
        <v>2.722719965288969E-8</v>
      </c>
      <c r="K477" s="10">
        <f t="shared" si="42"/>
        <v>1.6620429701155273E-3</v>
      </c>
      <c r="L477" s="10">
        <f t="shared" si="43"/>
        <v>2.0130429701155274E-3</v>
      </c>
      <c r="M477" s="32">
        <f t="shared" si="44"/>
        <v>0.39323169206003744</v>
      </c>
      <c r="N477">
        <f t="shared" si="46"/>
        <v>8.0684609540506241E-2</v>
      </c>
      <c r="O477" s="36">
        <f t="shared" si="47"/>
        <v>2.7811987526557512E-5</v>
      </c>
    </row>
    <row r="478" spans="4:15" x14ac:dyDescent="0.2">
      <c r="D478"/>
      <c r="E478">
        <v>195.74523925781301</v>
      </c>
      <c r="F478">
        <v>4999.74853515625</v>
      </c>
      <c r="G478" s="1">
        <v>6.7463394590431199E-5</v>
      </c>
      <c r="H478" s="1">
        <v>1.7172188111369901E-8</v>
      </c>
      <c r="I478" s="29">
        <v>1.3606414149056899E-4</v>
      </c>
      <c r="J478" s="21">
        <f t="shared" si="45"/>
        <v>2.7214196980872115E-8</v>
      </c>
      <c r="K478" s="10">
        <f t="shared" si="42"/>
        <v>1.6612492417888891E-3</v>
      </c>
      <c r="L478" s="10">
        <f t="shared" si="43"/>
        <v>2.0122492417888891E-3</v>
      </c>
      <c r="M478" s="32">
        <f t="shared" si="44"/>
        <v>0.39388820928031892</v>
      </c>
      <c r="N478">
        <f t="shared" si="46"/>
        <v>8.0695826467818088E-2</v>
      </c>
      <c r="O478" s="36">
        <f t="shared" si="47"/>
        <v>2.0384116184386965E-4</v>
      </c>
    </row>
    <row r="479" spans="4:15" x14ac:dyDescent="0.2">
      <c r="D479"/>
      <c r="E479">
        <v>196.16307830810501</v>
      </c>
      <c r="F479">
        <v>4999.74853515625</v>
      </c>
      <c r="G479" s="1">
        <v>6.7430186596749306E-5</v>
      </c>
      <c r="H479" s="1">
        <v>1.8127353829635302E-8</v>
      </c>
      <c r="I479" s="29">
        <v>1.360277822168E-4</v>
      </c>
      <c r="J479" s="21">
        <f t="shared" si="45"/>
        <v>2.7206924760376757E-8</v>
      </c>
      <c r="K479" s="10">
        <f t="shared" si="42"/>
        <v>1.6608053201551726E-3</v>
      </c>
      <c r="L479" s="10">
        <f t="shared" si="43"/>
        <v>2.0118053201551725E-3</v>
      </c>
      <c r="M479" s="32">
        <f t="shared" si="44"/>
        <v>0.39464192455826141</v>
      </c>
      <c r="N479">
        <f t="shared" si="46"/>
        <v>8.0780999265293349E-2</v>
      </c>
      <c r="O479" s="36">
        <f t="shared" si="47"/>
        <v>3.9538877914583627E-4</v>
      </c>
    </row>
    <row r="480" spans="4:15" x14ac:dyDescent="0.2">
      <c r="D480"/>
      <c r="E480">
        <v>196.59779357910199</v>
      </c>
      <c r="F480">
        <v>4999.74853515625</v>
      </c>
      <c r="G480" s="1">
        <v>6.7430462170142295E-5</v>
      </c>
      <c r="H480" s="1">
        <v>1.8919907887105401E-8</v>
      </c>
      <c r="I480" s="29">
        <v>1.3602480906691901E-4</v>
      </c>
      <c r="J480" s="21">
        <f t="shared" si="45"/>
        <v>2.7206330100493347E-8</v>
      </c>
      <c r="K480" s="10">
        <f t="shared" si="42"/>
        <v>1.6607690200475069E-3</v>
      </c>
      <c r="L480" s="10">
        <f t="shared" si="43"/>
        <v>2.0117690200475071E-3</v>
      </c>
      <c r="M480" s="32">
        <f t="shared" si="44"/>
        <v>0.3955093505321321</v>
      </c>
      <c r="N480">
        <f t="shared" si="46"/>
        <v>8.0952880805568894E-2</v>
      </c>
      <c r="O480" s="36">
        <f t="shared" si="47"/>
        <v>5.0003438281567244E-6</v>
      </c>
    </row>
    <row r="481" spans="4:15" x14ac:dyDescent="0.2">
      <c r="D481"/>
      <c r="E481">
        <v>197.018501281738</v>
      </c>
      <c r="F481">
        <v>4999.74853515625</v>
      </c>
      <c r="G481" s="1">
        <v>6.7363598601718295E-5</v>
      </c>
      <c r="H481" s="1">
        <v>1.63848726078747E-8</v>
      </c>
      <c r="I481" s="29">
        <v>1.3595366644864501E-4</v>
      </c>
      <c r="J481" s="21">
        <f t="shared" si="45"/>
        <v>2.7192100861207863E-8</v>
      </c>
      <c r="K481" s="10">
        <f t="shared" si="42"/>
        <v>1.6599004177885149E-3</v>
      </c>
      <c r="L481" s="10">
        <f t="shared" si="43"/>
        <v>2.0109004177885151E-3</v>
      </c>
      <c r="M481" s="32">
        <f t="shared" si="44"/>
        <v>0.39618458653951405</v>
      </c>
      <c r="N481">
        <f t="shared" si="46"/>
        <v>8.0954984488733228E-2</v>
      </c>
      <c r="O481" s="36">
        <f t="shared" si="47"/>
        <v>2.9877662631500821E-4</v>
      </c>
    </row>
    <row r="482" spans="4:15" x14ac:dyDescent="0.2">
      <c r="D482"/>
      <c r="E482">
        <v>197.441970825195</v>
      </c>
      <c r="F482">
        <v>4999.74853515625</v>
      </c>
      <c r="G482" s="1">
        <v>6.7347391982242594E-5</v>
      </c>
      <c r="H482" s="1">
        <v>2.02575485023915E-8</v>
      </c>
      <c r="I482" s="29">
        <v>1.3593396993467701E-4</v>
      </c>
      <c r="J482" s="21">
        <f t="shared" si="45"/>
        <v>2.7188161360285064E-8</v>
      </c>
      <c r="K482" s="10">
        <f t="shared" si="42"/>
        <v>1.6596599369495752E-3</v>
      </c>
      <c r="L482" s="10">
        <f t="shared" si="43"/>
        <v>2.0106599369495754E-3</v>
      </c>
      <c r="M482" s="32">
        <f t="shared" si="44"/>
        <v>0.39698866061058646</v>
      </c>
      <c r="N482">
        <f t="shared" si="46"/>
        <v>8.1081507290274468E-2</v>
      </c>
      <c r="O482" s="36">
        <f t="shared" si="47"/>
        <v>5.1626166824894322E-4</v>
      </c>
    </row>
    <row r="483" spans="4:15" x14ac:dyDescent="0.2">
      <c r="D483"/>
      <c r="E483">
        <v>197.86913299560501</v>
      </c>
      <c r="F483">
        <v>4999.74853515625</v>
      </c>
      <c r="G483" s="1">
        <v>6.7362705623418199E-5</v>
      </c>
      <c r="H483" s="1">
        <v>2.1897896106266099E-8</v>
      </c>
      <c r="I483" s="29">
        <v>1.3595264209905901E-4</v>
      </c>
      <c r="J483" s="21">
        <f t="shared" si="45"/>
        <v>2.7191895980986628E-8</v>
      </c>
      <c r="K483" s="10">
        <f t="shared" si="42"/>
        <v>1.6598879111871837E-3</v>
      </c>
      <c r="L483" s="10">
        <f t="shared" si="43"/>
        <v>2.0108879111871837E-3</v>
      </c>
      <c r="M483" s="32">
        <f t="shared" si="44"/>
        <v>0.39789264753795123</v>
      </c>
      <c r="N483">
        <f t="shared" si="46"/>
        <v>8.1302034744983182E-2</v>
      </c>
      <c r="O483" s="36">
        <f t="shared" si="47"/>
        <v>-1.8462381956183636E-4</v>
      </c>
    </row>
    <row r="484" spans="4:15" x14ac:dyDescent="0.2">
      <c r="D484"/>
      <c r="E484">
        <v>198.29339599609401</v>
      </c>
      <c r="F484">
        <v>4999.74853515625</v>
      </c>
      <c r="G484" s="1">
        <v>6.7255580874442397E-5</v>
      </c>
      <c r="H484" s="1">
        <v>1.48389951299273E-8</v>
      </c>
      <c r="I484" s="29">
        <v>1.35848284009654E-4</v>
      </c>
      <c r="J484" s="21">
        <f t="shared" si="45"/>
        <v>2.7171023313357205E-8</v>
      </c>
      <c r="K484" s="10">
        <f t="shared" si="42"/>
        <v>1.6586137709545007E-3</v>
      </c>
      <c r="L484" s="10">
        <f t="shared" si="43"/>
        <v>2.0096137709545007E-3</v>
      </c>
      <c r="M484" s="32">
        <f t="shared" si="44"/>
        <v>0.39849313928308455</v>
      </c>
      <c r="N484">
        <f t="shared" si="46"/>
        <v>8.1223705689334139E-2</v>
      </c>
      <c r="O484" s="36">
        <f t="shared" si="47"/>
        <v>1.8108373650811246E-4</v>
      </c>
    </row>
    <row r="485" spans="4:15" x14ac:dyDescent="0.2">
      <c r="D485"/>
      <c r="E485">
        <v>198.726371765137</v>
      </c>
      <c r="F485">
        <v>4999.74853515625</v>
      </c>
      <c r="G485" s="1">
        <v>6.7214277344028207E-5</v>
      </c>
      <c r="H485" s="1">
        <v>1.6701466074695701E-8</v>
      </c>
      <c r="I485" s="29">
        <v>1.35807502784955E-4</v>
      </c>
      <c r="J485" s="21">
        <f t="shared" si="45"/>
        <v>2.7162866658195002E-8</v>
      </c>
      <c r="K485" s="10">
        <f t="shared" si="42"/>
        <v>1.6581158603524253E-3</v>
      </c>
      <c r="L485" s="10">
        <f t="shared" si="43"/>
        <v>2.0091158603524253E-3</v>
      </c>
      <c r="M485" s="32">
        <f t="shared" si="44"/>
        <v>0.39926430538362917</v>
      </c>
      <c r="N485">
        <f t="shared" si="46"/>
        <v>8.1302110559409918E-2</v>
      </c>
      <c r="O485" s="36">
        <f t="shared" si="47"/>
        <v>4.3002573210886784E-4</v>
      </c>
    </row>
    <row r="486" spans="4:15" x14ac:dyDescent="0.2">
      <c r="D486"/>
      <c r="E486">
        <v>199.14891815185501</v>
      </c>
      <c r="F486">
        <v>4999.74853515625</v>
      </c>
      <c r="G486" s="1">
        <v>6.7218225541659099E-5</v>
      </c>
      <c r="H486" s="1">
        <v>1.9871666306515601E-8</v>
      </c>
      <c r="I486" s="29">
        <v>1.3581113654880501E-4</v>
      </c>
      <c r="J486" s="21">
        <f t="shared" si="45"/>
        <v>2.7163593447517397E-8</v>
      </c>
      <c r="K486" s="10">
        <f t="shared" si="42"/>
        <v>1.6581602261006273E-3</v>
      </c>
      <c r="L486" s="10">
        <f t="shared" si="43"/>
        <v>2.0091602261006272E-3</v>
      </c>
      <c r="M486" s="32">
        <f t="shared" si="44"/>
        <v>0.40012208542167632</v>
      </c>
      <c r="N486">
        <f t="shared" si="46"/>
        <v>8.1483816378708288E-2</v>
      </c>
      <c r="O486" s="36">
        <f t="shared" si="47"/>
        <v>3.0396970549951267E-4</v>
      </c>
    </row>
    <row r="487" spans="4:15" x14ac:dyDescent="0.2">
      <c r="D487"/>
      <c r="E487">
        <v>199.555290222168</v>
      </c>
      <c r="F487">
        <v>4999.74853515625</v>
      </c>
      <c r="G487" s="1">
        <v>6.7203179649093995E-5</v>
      </c>
      <c r="H487" s="1">
        <v>1.6707592115327899E-8</v>
      </c>
      <c r="I487" s="29">
        <v>1.3579359184258001E-4</v>
      </c>
      <c r="J487" s="21">
        <f t="shared" si="45"/>
        <v>2.7160084329788447E-8</v>
      </c>
      <c r="K487" s="10">
        <f t="shared" si="42"/>
        <v>1.6579460173488253E-3</v>
      </c>
      <c r="L487" s="10">
        <f t="shared" si="43"/>
        <v>2.0089460173488252E-3</v>
      </c>
      <c r="M487" s="32">
        <f t="shared" si="44"/>
        <v>0.40089580553271337</v>
      </c>
      <c r="N487">
        <f t="shared" si="46"/>
        <v>8.1607341177244552E-2</v>
      </c>
      <c r="O487" s="36">
        <f t="shared" si="47"/>
        <v>1.276197690817157E-4</v>
      </c>
    </row>
    <row r="488" spans="4:15" x14ac:dyDescent="0.2">
      <c r="D488"/>
      <c r="E488">
        <v>199.96973419189499</v>
      </c>
      <c r="F488">
        <v>4999.74853515625</v>
      </c>
      <c r="G488" s="1">
        <v>6.7157728493333197E-5</v>
      </c>
      <c r="H488" s="1">
        <v>2.11339857295462E-8</v>
      </c>
      <c r="I488" s="29">
        <v>1.3574583663906699E-4</v>
      </c>
      <c r="J488" s="21">
        <f t="shared" si="45"/>
        <v>2.7150532808711492E-8</v>
      </c>
      <c r="K488" s="10">
        <f t="shared" si="42"/>
        <v>1.657362959279606E-3</v>
      </c>
      <c r="L488" s="10">
        <f t="shared" si="43"/>
        <v>2.0083629592796059E-3</v>
      </c>
      <c r="M488" s="32">
        <f t="shared" si="44"/>
        <v>0.40161180712799038</v>
      </c>
      <c r="N488">
        <f t="shared" si="46"/>
        <v>8.166023242095842E-2</v>
      </c>
      <c r="O488" s="36">
        <f t="shared" si="47"/>
        <v>4.6472056559835007E-5</v>
      </c>
    </row>
    <row r="489" spans="4:15" x14ac:dyDescent="0.2">
      <c r="D489"/>
      <c r="E489">
        <v>200.39677429199199</v>
      </c>
      <c r="F489">
        <v>4999.74853515625</v>
      </c>
      <c r="G489" s="1">
        <v>6.7096319472030599E-5</v>
      </c>
      <c r="H489" s="1">
        <v>1.5684223803070599E-8</v>
      </c>
      <c r="I489" s="29">
        <v>1.3568267338623201E-4</v>
      </c>
      <c r="J489" s="21">
        <f t="shared" si="45"/>
        <v>2.7137899522779043E-8</v>
      </c>
      <c r="K489" s="10">
        <f t="shared" si="42"/>
        <v>1.6565917795644252E-3</v>
      </c>
      <c r="L489" s="10">
        <f t="shared" si="43"/>
        <v>2.0075917795644251E-3</v>
      </c>
      <c r="M489" s="32">
        <f t="shared" si="44"/>
        <v>0.40231491671983066</v>
      </c>
      <c r="N489">
        <f t="shared" si="46"/>
        <v>8.1680077852643446E-2</v>
      </c>
      <c r="O489" s="36">
        <f t="shared" si="47"/>
        <v>2.7334987143492172E-4</v>
      </c>
    </row>
    <row r="490" spans="4:15" x14ac:dyDescent="0.2">
      <c r="D490"/>
      <c r="E490">
        <v>200.81405639648401</v>
      </c>
      <c r="F490">
        <v>4999.74853515625</v>
      </c>
      <c r="G490" s="1">
        <v>6.7075909228209694E-5</v>
      </c>
      <c r="H490" s="1">
        <v>1.7668088595011298E-8</v>
      </c>
      <c r="I490" s="29">
        <v>1.3565982620336199E-4</v>
      </c>
      <c r="J490" s="21">
        <f t="shared" si="45"/>
        <v>2.7133329856382948E-8</v>
      </c>
      <c r="K490" s="10">
        <f t="shared" si="42"/>
        <v>1.6563128312331156E-3</v>
      </c>
      <c r="L490" s="10">
        <f t="shared" si="43"/>
        <v>2.0073128312331156E-3</v>
      </c>
      <c r="M490" s="32">
        <f t="shared" si="44"/>
        <v>0.40309663209663288</v>
      </c>
      <c r="N490">
        <f t="shared" si="46"/>
        <v>8.1794141862258432E-2</v>
      </c>
      <c r="O490" s="36">
        <f t="shared" si="47"/>
        <v>4.007028753377095E-4</v>
      </c>
    </row>
    <row r="491" spans="4:15" x14ac:dyDescent="0.2">
      <c r="D491"/>
      <c r="E491">
        <v>201.23070526123001</v>
      </c>
      <c r="F491">
        <v>4999.74853515625</v>
      </c>
      <c r="G491" s="1">
        <v>6.7079187801894207E-5</v>
      </c>
      <c r="H491" s="1">
        <v>1.78827391896563E-8</v>
      </c>
      <c r="I491" s="29">
        <v>1.35658705260682E-4</v>
      </c>
      <c r="J491" s="21">
        <f t="shared" si="45"/>
        <v>2.7133105656571275E-8</v>
      </c>
      <c r="K491" s="10">
        <f t="shared" si="42"/>
        <v>1.6562991452967856E-3</v>
      </c>
      <c r="L491" s="10">
        <f t="shared" si="43"/>
        <v>2.0072991452967856E-3</v>
      </c>
      <c r="M491" s="32">
        <f t="shared" si="44"/>
        <v>0.40393022267833639</v>
      </c>
      <c r="N491">
        <f t="shared" si="46"/>
        <v>8.196109426036835E-2</v>
      </c>
      <c r="O491" s="36">
        <f t="shared" si="47"/>
        <v>6.824667932160847E-5</v>
      </c>
    </row>
    <row r="492" spans="4:15" x14ac:dyDescent="0.2">
      <c r="D492"/>
      <c r="E492">
        <v>201.67153930664099</v>
      </c>
      <c r="F492">
        <v>4999.74853515625</v>
      </c>
      <c r="G492" s="1">
        <v>6.7021739049389294E-5</v>
      </c>
      <c r="H492" s="1">
        <v>1.69876863898334E-8</v>
      </c>
      <c r="I492" s="29">
        <v>1.3559800279783801E-4</v>
      </c>
      <c r="J492" s="21">
        <f t="shared" si="45"/>
        <v>2.7120964553390355E-8</v>
      </c>
      <c r="K492" s="10">
        <f t="shared" si="42"/>
        <v>1.6555580101286983E-3</v>
      </c>
      <c r="L492" s="10">
        <f t="shared" si="43"/>
        <v>2.0065580101286985E-3</v>
      </c>
      <c r="M492" s="32">
        <f t="shared" si="44"/>
        <v>0.40466564261072518</v>
      </c>
      <c r="N492">
        <f t="shared" si="46"/>
        <v>8.1991179720099561E-2</v>
      </c>
      <c r="O492" s="36">
        <f t="shared" si="47"/>
        <v>2.5127404198230073E-4</v>
      </c>
    </row>
    <row r="493" spans="4:15" x14ac:dyDescent="0.2">
      <c r="D493"/>
      <c r="E493">
        <v>202.11570739746099</v>
      </c>
      <c r="F493">
        <v>4999.74853515625</v>
      </c>
      <c r="G493" s="1">
        <v>6.6993168350379698E-5</v>
      </c>
      <c r="H493" s="1">
        <v>1.5992676303647401E-8</v>
      </c>
      <c r="I493" s="29">
        <v>1.35570052734261E-4</v>
      </c>
      <c r="J493" s="21">
        <f t="shared" si="45"/>
        <v>2.7115374259522479E-8</v>
      </c>
      <c r="K493" s="10">
        <f t="shared" si="42"/>
        <v>1.6552167591465028E-3</v>
      </c>
      <c r="L493" s="10">
        <f t="shared" si="43"/>
        <v>2.0062167591465029E-3</v>
      </c>
      <c r="M493" s="32">
        <f t="shared" si="44"/>
        <v>0.40548791946753704</v>
      </c>
      <c r="N493">
        <f t="shared" si="46"/>
        <v>8.2102787631599464E-2</v>
      </c>
      <c r="O493" s="36">
        <f t="shared" si="47"/>
        <v>-5.9789969470847493E-5</v>
      </c>
    </row>
    <row r="494" spans="4:15" x14ac:dyDescent="0.2">
      <c r="D494"/>
      <c r="E494">
        <v>202.49069213867199</v>
      </c>
      <c r="F494">
        <v>4999.74853515625</v>
      </c>
      <c r="G494" s="1">
        <v>6.6923885741099602E-5</v>
      </c>
      <c r="H494" s="1">
        <v>1.66551330982532E-8</v>
      </c>
      <c r="I494" s="29">
        <v>1.3549937060750299E-4</v>
      </c>
      <c r="J494" s="21">
        <f t="shared" si="45"/>
        <v>2.710123712317232E-8</v>
      </c>
      <c r="K494" s="10">
        <f t="shared" si="42"/>
        <v>1.6543537791710407E-3</v>
      </c>
      <c r="L494" s="10">
        <f t="shared" si="43"/>
        <v>2.0053537791710407E-3</v>
      </c>
      <c r="M494" s="32">
        <f t="shared" si="44"/>
        <v>0.40606547472724563</v>
      </c>
      <c r="N494">
        <f t="shared" si="46"/>
        <v>8.2080367305370425E-2</v>
      </c>
      <c r="O494" s="36">
        <f t="shared" si="47"/>
        <v>2.6814855609354259E-4</v>
      </c>
    </row>
    <row r="495" spans="4:15" x14ac:dyDescent="0.2">
      <c r="D495"/>
      <c r="E495">
        <v>202.85703277587899</v>
      </c>
      <c r="F495">
        <v>4999.74853515625</v>
      </c>
      <c r="G495" s="1">
        <v>6.6912166848592206E-5</v>
      </c>
      <c r="H495" s="1">
        <v>1.59064554379152E-8</v>
      </c>
      <c r="I495" s="29">
        <v>1.3547907628478999E-4</v>
      </c>
      <c r="J495" s="21">
        <f t="shared" si="45"/>
        <v>2.7097178054487106E-8</v>
      </c>
      <c r="K495" s="10">
        <f t="shared" si="42"/>
        <v>1.6541059994999957E-3</v>
      </c>
      <c r="L495" s="10">
        <f t="shared" si="43"/>
        <v>2.0051059994999959E-3</v>
      </c>
      <c r="M495" s="32">
        <f t="shared" si="44"/>
        <v>0.40674985345968229</v>
      </c>
      <c r="N495">
        <f t="shared" si="46"/>
        <v>8.2178601018275871E-2</v>
      </c>
      <c r="O495" s="36">
        <f t="shared" si="47"/>
        <v>2.8708758433784422E-4</v>
      </c>
    </row>
    <row r="496" spans="4:15" x14ac:dyDescent="0.2">
      <c r="D496"/>
      <c r="E496">
        <v>203.27052307128901</v>
      </c>
      <c r="F496">
        <v>4999.74853515625</v>
      </c>
      <c r="G496" s="1">
        <v>6.6901707856001897E-5</v>
      </c>
      <c r="H496" s="1">
        <v>1.9264167213270399E-8</v>
      </c>
      <c r="I496" s="29">
        <v>1.35459413293593E-4</v>
      </c>
      <c r="J496" s="21">
        <f t="shared" si="45"/>
        <v>2.7093245258455721E-8</v>
      </c>
      <c r="K496" s="10">
        <f t="shared" si="42"/>
        <v>1.6538659279509494E-3</v>
      </c>
      <c r="L496" s="10">
        <f t="shared" si="43"/>
        <v>2.0048659279509494E-3</v>
      </c>
      <c r="M496" s="32">
        <f t="shared" si="44"/>
        <v>0.40753014586239467</v>
      </c>
      <c r="N496">
        <f t="shared" si="46"/>
        <v>8.2297308948332273E-2</v>
      </c>
      <c r="O496" s="36">
        <f t="shared" si="47"/>
        <v>2.4471432504001518E-4</v>
      </c>
    </row>
    <row r="497" spans="4:15" x14ac:dyDescent="0.2">
      <c r="D497"/>
      <c r="E497">
        <v>203.699897766113</v>
      </c>
      <c r="F497">
        <v>4999.74853515625</v>
      </c>
      <c r="G497" s="1">
        <v>6.6871191861137794E-5</v>
      </c>
      <c r="H497" s="1">
        <v>1.4428391905255801E-8</v>
      </c>
      <c r="I497" s="29">
        <v>1.3543176388703101E-4</v>
      </c>
      <c r="J497" s="21">
        <f t="shared" si="45"/>
        <v>2.7087715099015186E-8</v>
      </c>
      <c r="K497" s="10">
        <f t="shared" si="42"/>
        <v>1.6535283477833618E-3</v>
      </c>
      <c r="L497" s="10">
        <f t="shared" si="43"/>
        <v>2.0045283477833618E-3</v>
      </c>
      <c r="M497" s="32">
        <f t="shared" si="44"/>
        <v>0.40832221951274622</v>
      </c>
      <c r="N497">
        <f t="shared" si="46"/>
        <v>8.2402383086965389E-2</v>
      </c>
      <c r="O497" s="36">
        <f t="shared" si="47"/>
        <v>3.1527778237686548E-4</v>
      </c>
    </row>
    <row r="498" spans="4:15" x14ac:dyDescent="0.2">
      <c r="D498"/>
      <c r="E498">
        <v>204.12670135498001</v>
      </c>
      <c r="F498">
        <v>4999.74853515625</v>
      </c>
      <c r="G498" s="1">
        <v>6.6853579003260002E-5</v>
      </c>
      <c r="H498" s="1">
        <v>1.79125087243007E-8</v>
      </c>
      <c r="I498" s="29">
        <v>1.35416479497013E-4</v>
      </c>
      <c r="J498" s="21">
        <f t="shared" si="45"/>
        <v>2.7084658067264379E-8</v>
      </c>
      <c r="K498" s="10">
        <f t="shared" si="42"/>
        <v>1.6533417359321388E-3</v>
      </c>
      <c r="L498" s="10">
        <f t="shared" si="43"/>
        <v>2.0043417359321388E-3</v>
      </c>
      <c r="M498" s="32">
        <f t="shared" si="44"/>
        <v>0.40913966694394188</v>
      </c>
      <c r="N498">
        <f t="shared" si="46"/>
        <v>8.2536944775973869E-2</v>
      </c>
      <c r="O498" s="36">
        <f t="shared" si="47"/>
        <v>-2.5755639856524549E-5</v>
      </c>
    </row>
    <row r="499" spans="4:15" x14ac:dyDescent="0.2">
      <c r="D499"/>
      <c r="E499">
        <v>204.543754577637</v>
      </c>
      <c r="F499">
        <v>4999.74853515625</v>
      </c>
      <c r="G499" s="1">
        <v>6.6790912166812206E-5</v>
      </c>
      <c r="H499" s="1">
        <v>1.59390587131432E-8</v>
      </c>
      <c r="I499" s="29">
        <v>1.3534465361948099E-4</v>
      </c>
      <c r="J499" s="21">
        <f t="shared" si="45"/>
        <v>2.7070292169254319E-8</v>
      </c>
      <c r="K499" s="10">
        <f t="shared" si="42"/>
        <v>1.6524647915492638E-3</v>
      </c>
      <c r="L499" s="10">
        <f t="shared" si="43"/>
        <v>2.003464791549264E-3</v>
      </c>
      <c r="M499" s="32">
        <f t="shared" si="44"/>
        <v>0.40979621062758931</v>
      </c>
      <c r="N499">
        <f t="shared" si="46"/>
        <v>8.2526203303370113E-2</v>
      </c>
      <c r="O499" s="36">
        <f t="shared" si="47"/>
        <v>1.952626928173721E-4</v>
      </c>
    </row>
    <row r="500" spans="4:15" x14ac:dyDescent="0.2">
      <c r="D500"/>
      <c r="E500">
        <v>204.954345703125</v>
      </c>
      <c r="F500">
        <v>4999.74853515625</v>
      </c>
      <c r="G500" s="1">
        <v>6.6765670192526098E-5</v>
      </c>
      <c r="H500" s="1">
        <v>1.8459987823095899E-8</v>
      </c>
      <c r="I500" s="29">
        <v>1.3531049137313099E-4</v>
      </c>
      <c r="J500" s="21">
        <f t="shared" si="45"/>
        <v>2.7063459376342879E-8</v>
      </c>
      <c r="K500" s="10">
        <f t="shared" si="42"/>
        <v>1.6520476941037131E-3</v>
      </c>
      <c r="L500" s="10">
        <f t="shared" si="43"/>
        <v>2.0030476941037133E-3</v>
      </c>
      <c r="M500" s="32">
        <f t="shared" si="44"/>
        <v>0.4105333295571798</v>
      </c>
      <c r="N500">
        <f t="shared" si="46"/>
        <v>8.2606376432179815E-2</v>
      </c>
      <c r="O500" s="36">
        <f t="shared" si="47"/>
        <v>2.1869940461815985E-4</v>
      </c>
    </row>
    <row r="501" spans="4:15" x14ac:dyDescent="0.2">
      <c r="D501"/>
      <c r="E501">
        <v>205.34262084960901</v>
      </c>
      <c r="F501">
        <v>4999.74853515625</v>
      </c>
      <c r="G501" s="1">
        <v>6.6734733323589205E-5</v>
      </c>
      <c r="H501" s="1">
        <v>1.4956935379751901E-8</v>
      </c>
      <c r="I501" s="29">
        <v>1.3528194121659301E-4</v>
      </c>
      <c r="J501" s="21">
        <f t="shared" si="45"/>
        <v>2.7057749057846414E-8</v>
      </c>
      <c r="K501" s="10">
        <f t="shared" si="42"/>
        <v>1.6516991164007115E-3</v>
      </c>
      <c r="L501" s="10">
        <f t="shared" si="43"/>
        <v>2.0026991164007117E-3</v>
      </c>
      <c r="M501" s="32">
        <f t="shared" si="44"/>
        <v>0.41123948533491833</v>
      </c>
      <c r="N501">
        <f t="shared" si="46"/>
        <v>8.2691291975543896E-2</v>
      </c>
      <c r="O501" s="36">
        <f t="shared" si="47"/>
        <v>3.4236196776150229E-4</v>
      </c>
    </row>
    <row r="502" spans="4:15" x14ac:dyDescent="0.2">
      <c r="D502"/>
      <c r="E502">
        <v>205.75237274169899</v>
      </c>
      <c r="F502">
        <v>4999.74853515625</v>
      </c>
      <c r="G502" s="1">
        <v>6.67223729020343E-5</v>
      </c>
      <c r="H502" s="1">
        <v>1.98100667582731E-8</v>
      </c>
      <c r="I502" s="29">
        <v>1.3527209952416601E-4</v>
      </c>
      <c r="J502" s="21">
        <f t="shared" si="45"/>
        <v>2.7055780620362447E-8</v>
      </c>
      <c r="K502" s="10">
        <f t="shared" si="42"/>
        <v>1.6515789561299512E-3</v>
      </c>
      <c r="L502" s="10">
        <f t="shared" si="43"/>
        <v>2.0025789561299513E-3</v>
      </c>
      <c r="M502" s="32">
        <f t="shared" si="44"/>
        <v>0.41203537182633221</v>
      </c>
      <c r="N502">
        <f t="shared" si="46"/>
        <v>8.2831575439613822E-2</v>
      </c>
      <c r="O502" s="36">
        <f t="shared" si="47"/>
        <v>1.1849211186908641E-4</v>
      </c>
    </row>
    <row r="503" spans="4:15" x14ac:dyDescent="0.2">
      <c r="D503"/>
      <c r="E503">
        <v>206.18626403808599</v>
      </c>
      <c r="F503">
        <v>4999.74853515625</v>
      </c>
      <c r="G503" s="1">
        <v>6.6675291778593902E-5</v>
      </c>
      <c r="H503" s="1">
        <v>1.7362094558516099E-8</v>
      </c>
      <c r="I503" s="29">
        <v>1.3522313503573001E-4</v>
      </c>
      <c r="J503" s="21">
        <f t="shared" si="45"/>
        <v>2.7045987230136581E-8</v>
      </c>
      <c r="K503" s="10">
        <f t="shared" si="42"/>
        <v>1.6509811335265983E-3</v>
      </c>
      <c r="L503" s="10">
        <f t="shared" si="43"/>
        <v>2.0019811335265985E-3</v>
      </c>
      <c r="M503" s="32">
        <f t="shared" si="44"/>
        <v>0.41278101059658195</v>
      </c>
      <c r="N503">
        <f t="shared" si="46"/>
        <v>8.2882988135644334E-2</v>
      </c>
      <c r="O503" s="36">
        <f t="shared" si="47"/>
        <v>1.9861133664810188E-4</v>
      </c>
    </row>
    <row r="504" spans="4:15" x14ac:dyDescent="0.2">
      <c r="D504"/>
      <c r="E504">
        <v>206.58755493164099</v>
      </c>
      <c r="F504">
        <v>4999.74853515625</v>
      </c>
      <c r="G504" s="1">
        <v>6.66447970223177E-5</v>
      </c>
      <c r="H504" s="1">
        <v>1.5701298780697901E-8</v>
      </c>
      <c r="I504" s="29">
        <v>1.3519077935854399E-4</v>
      </c>
      <c r="J504" s="21">
        <f t="shared" si="45"/>
        <v>2.7039515769230397E-8</v>
      </c>
      <c r="K504" s="10">
        <f t="shared" si="42"/>
        <v>1.6505860930434556E-3</v>
      </c>
      <c r="L504" s="10">
        <f t="shared" si="43"/>
        <v>2.0015860930434558E-3</v>
      </c>
      <c r="M504" s="32">
        <f t="shared" si="44"/>
        <v>0.41350277694702359</v>
      </c>
      <c r="N504">
        <f t="shared" si="46"/>
        <v>8.2962689056398004E-2</v>
      </c>
      <c r="O504" s="36">
        <f t="shared" si="47"/>
        <v>3.1931609314314169E-5</v>
      </c>
    </row>
    <row r="505" spans="4:15" x14ac:dyDescent="0.2">
      <c r="D505"/>
      <c r="E505">
        <v>207.00061035156199</v>
      </c>
      <c r="F505">
        <v>4999.74853515625</v>
      </c>
      <c r="G505" s="1">
        <v>6.6584937347484297E-5</v>
      </c>
      <c r="H505" s="1">
        <v>1.60037331203739E-8</v>
      </c>
      <c r="I505" s="29">
        <v>1.35130364805404E-4</v>
      </c>
      <c r="J505" s="21">
        <f t="shared" si="45"/>
        <v>2.7027432250886388E-8</v>
      </c>
      <c r="K505" s="10">
        <f t="shared" si="42"/>
        <v>1.6498484730541082E-3</v>
      </c>
      <c r="L505" s="10">
        <f t="shared" si="43"/>
        <v>2.0008484730541084E-3</v>
      </c>
      <c r="M505" s="32">
        <f t="shared" si="44"/>
        <v>0.41417685514319125</v>
      </c>
      <c r="N505">
        <f t="shared" si="46"/>
        <v>8.2975878580692081E-2</v>
      </c>
      <c r="O505" s="36">
        <f t="shared" si="47"/>
        <v>3.0363793590253206E-4</v>
      </c>
    </row>
    <row r="506" spans="4:15" x14ac:dyDescent="0.2">
      <c r="D506"/>
      <c r="E506">
        <v>207.41696166992199</v>
      </c>
      <c r="F506">
        <v>4999.74853515625</v>
      </c>
      <c r="G506" s="1">
        <v>6.6569452804292602E-5</v>
      </c>
      <c r="H506" s="1">
        <v>1.9617554208062401E-8</v>
      </c>
      <c r="I506" s="29">
        <v>1.3511438255580499E-4</v>
      </c>
      <c r="J506" s="21">
        <f t="shared" si="45"/>
        <v>2.7024235640199545E-8</v>
      </c>
      <c r="K506" s="10">
        <f t="shared" si="42"/>
        <v>1.6496533408191375E-3</v>
      </c>
      <c r="L506" s="10">
        <f t="shared" si="43"/>
        <v>2.0006533408191375E-3</v>
      </c>
      <c r="M506" s="32">
        <f t="shared" si="44"/>
        <v>0.41496943730748442</v>
      </c>
      <c r="N506">
        <f t="shared" si="46"/>
        <v>8.3102298635609209E-2</v>
      </c>
      <c r="O506" s="36">
        <f t="shared" si="47"/>
        <v>1.2453253910733308E-4</v>
      </c>
    </row>
    <row r="507" spans="4:15" x14ac:dyDescent="0.2">
      <c r="D507"/>
      <c r="E507">
        <v>207.81307220458999</v>
      </c>
      <c r="F507">
        <v>4999.74853515625</v>
      </c>
      <c r="G507" s="1">
        <v>6.6527341222351801E-5</v>
      </c>
      <c r="H507" s="1">
        <v>1.24696330744116E-8</v>
      </c>
      <c r="I507" s="29">
        <v>1.3507127518396701E-4</v>
      </c>
      <c r="J507" s="21">
        <f t="shared" si="45"/>
        <v>2.7015613732210598E-8</v>
      </c>
      <c r="K507" s="10">
        <f t="shared" si="42"/>
        <v>1.649127029566247E-3</v>
      </c>
      <c r="L507" s="10">
        <f t="shared" si="43"/>
        <v>2.000127029566247E-3</v>
      </c>
      <c r="M507" s="32">
        <f t="shared" si="44"/>
        <v>0.41565254281360259</v>
      </c>
      <c r="N507">
        <f t="shared" si="46"/>
        <v>8.3151627286258578E-2</v>
      </c>
      <c r="O507" s="36">
        <f t="shared" si="47"/>
        <v>2.6036627172498962E-4</v>
      </c>
    </row>
    <row r="508" spans="4:15" x14ac:dyDescent="0.2">
      <c r="D508"/>
      <c r="E508">
        <v>208.22786712646499</v>
      </c>
      <c r="F508">
        <v>4999.74853515625</v>
      </c>
      <c r="G508" s="1">
        <v>6.6505617822517404E-5</v>
      </c>
      <c r="H508" s="1">
        <v>2.0246124267902199E-8</v>
      </c>
      <c r="I508" s="29">
        <v>1.3504847235566399E-4</v>
      </c>
      <c r="J508" s="21">
        <f t="shared" si="45"/>
        <v>2.7011052937174074E-8</v>
      </c>
      <c r="K508" s="10">
        <f t="shared" si="42"/>
        <v>1.6488486227735828E-3</v>
      </c>
      <c r="L508" s="10">
        <f t="shared" si="43"/>
        <v>1.999848622773583E-3</v>
      </c>
      <c r="M508" s="32">
        <f t="shared" si="44"/>
        <v>0.41642421329594165</v>
      </c>
      <c r="N508">
        <f t="shared" si="46"/>
        <v>8.325962589359763E-2</v>
      </c>
      <c r="O508" s="36">
        <f t="shared" si="47"/>
        <v>1.3793858114141168E-4</v>
      </c>
    </row>
    <row r="509" spans="4:15" x14ac:dyDescent="0.2">
      <c r="D509"/>
      <c r="E509">
        <v>208.648307800293</v>
      </c>
      <c r="F509">
        <v>4999.74853515625</v>
      </c>
      <c r="G509" s="1">
        <v>6.6464390006009197E-5</v>
      </c>
      <c r="H509" s="1">
        <v>1.56985413857451E-8</v>
      </c>
      <c r="I509" s="29">
        <v>1.3500524577368301E-4</v>
      </c>
      <c r="J509" s="21">
        <f t="shared" si="45"/>
        <v>2.7002407185957378E-8</v>
      </c>
      <c r="K509" s="10">
        <f t="shared" si="42"/>
        <v>1.6483208560471375E-3</v>
      </c>
      <c r="L509" s="10">
        <f t="shared" si="43"/>
        <v>1.9993208560471374E-3</v>
      </c>
      <c r="M509" s="32">
        <f t="shared" si="44"/>
        <v>0.4171549133640684</v>
      </c>
      <c r="N509">
        <f t="shared" si="46"/>
        <v>8.3317620883599605E-2</v>
      </c>
      <c r="O509" s="36">
        <f t="shared" si="47"/>
        <v>3.8491720645935208E-4</v>
      </c>
    </row>
    <row r="510" spans="4:15" x14ac:dyDescent="0.2">
      <c r="D510"/>
      <c r="E510">
        <v>209.079399108887</v>
      </c>
      <c r="F510">
        <v>4999.74853515625</v>
      </c>
      <c r="G510" s="1">
        <v>6.6464159534604093E-5</v>
      </c>
      <c r="H510" s="1">
        <v>1.7485640812245201E-8</v>
      </c>
      <c r="I510" s="29">
        <v>1.3500281334866799E-4</v>
      </c>
      <c r="J510" s="21">
        <f t="shared" si="45"/>
        <v>2.7001920676486371E-8</v>
      </c>
      <c r="K510" s="10">
        <f t="shared" si="42"/>
        <v>1.6482911578168202E-3</v>
      </c>
      <c r="L510" s="10">
        <f t="shared" si="43"/>
        <v>1.9992911578168202E-3</v>
      </c>
      <c r="M510" s="32">
        <f t="shared" si="44"/>
        <v>0.41801059392005174</v>
      </c>
      <c r="N510">
        <f t="shared" si="46"/>
        <v>8.3483555345832516E-2</v>
      </c>
      <c r="O510" s="36">
        <f t="shared" si="47"/>
        <v>1.694669768918194E-4</v>
      </c>
    </row>
    <row r="511" spans="4:15" x14ac:dyDescent="0.2">
      <c r="D511"/>
      <c r="E511">
        <v>209.48530578613301</v>
      </c>
      <c r="F511">
        <v>4999.74853515625</v>
      </c>
      <c r="G511" s="1">
        <v>6.6431056326048902E-5</v>
      </c>
      <c r="H511" s="1">
        <v>1.58261639738182E-8</v>
      </c>
      <c r="I511" s="29">
        <v>1.3496633986535101E-4</v>
      </c>
      <c r="J511" s="21">
        <f t="shared" si="45"/>
        <v>2.6994625612932573E-8</v>
      </c>
      <c r="K511" s="10">
        <f t="shared" si="42"/>
        <v>1.6478458417633624E-3</v>
      </c>
      <c r="L511" s="10">
        <f t="shared" si="43"/>
        <v>1.9988458417633625E-3</v>
      </c>
      <c r="M511" s="32">
        <f t="shared" si="44"/>
        <v>0.41872883238113845</v>
      </c>
      <c r="N511">
        <f t="shared" si="46"/>
        <v>8.3552343123325601E-2</v>
      </c>
      <c r="O511" s="36">
        <f t="shared" si="47"/>
        <v>2.6681622641305594E-5</v>
      </c>
    </row>
    <row r="512" spans="4:15" x14ac:dyDescent="0.2">
      <c r="D512"/>
      <c r="E512">
        <v>209.88939666748001</v>
      </c>
      <c r="F512">
        <v>4999.74853515625</v>
      </c>
      <c r="G512" s="1">
        <v>6.6375905967653301E-5</v>
      </c>
      <c r="H512" s="1">
        <v>1.7048811788736499E-8</v>
      </c>
      <c r="I512" s="29">
        <v>1.3490765419662201E-4</v>
      </c>
      <c r="J512" s="21">
        <f t="shared" si="45"/>
        <v>2.6982887888861781E-8</v>
      </c>
      <c r="K512" s="10">
        <f t="shared" si="42"/>
        <v>1.6471293302592149E-3</v>
      </c>
      <c r="L512" s="10">
        <f t="shared" si="43"/>
        <v>1.9981293302592149E-3</v>
      </c>
      <c r="M512" s="32">
        <f t="shared" si="44"/>
        <v>0.41938615959170256</v>
      </c>
      <c r="N512">
        <f t="shared" si="46"/>
        <v>8.3563124923734494E-2</v>
      </c>
      <c r="O512" s="36">
        <f t="shared" si="47"/>
        <v>3.9383628364570653E-4</v>
      </c>
    </row>
    <row r="513" spans="4:15" x14ac:dyDescent="0.2">
      <c r="D513"/>
      <c r="E513">
        <v>210.34017944335901</v>
      </c>
      <c r="F513">
        <v>4999.74853515625</v>
      </c>
      <c r="G513" s="1">
        <v>6.6378718284473899E-5</v>
      </c>
      <c r="H513" s="1">
        <v>2.0215658665369299E-8</v>
      </c>
      <c r="I513" s="29">
        <v>1.3490690063362E-4</v>
      </c>
      <c r="J513" s="21">
        <f t="shared" si="45"/>
        <v>2.6982737168681215E-8</v>
      </c>
      <c r="K513" s="10">
        <f t="shared" si="42"/>
        <v>1.6471201297751489E-3</v>
      </c>
      <c r="L513" s="10">
        <f t="shared" si="43"/>
        <v>1.9981201297751489E-3</v>
      </c>
      <c r="M513" s="32">
        <f t="shared" si="44"/>
        <v>0.42028494664629262</v>
      </c>
      <c r="N513">
        <f t="shared" si="46"/>
        <v>8.3740659536918172E-2</v>
      </c>
      <c r="O513" s="36">
        <f t="shared" si="47"/>
        <v>5.446621387070562E-5</v>
      </c>
    </row>
    <row r="514" spans="4:15" x14ac:dyDescent="0.2">
      <c r="D514"/>
      <c r="E514">
        <v>210.79159545898401</v>
      </c>
      <c r="F514">
        <v>4999.74853515625</v>
      </c>
      <c r="G514" s="1">
        <v>6.6321950760282302E-5</v>
      </c>
      <c r="H514" s="1">
        <v>1.9064843844954301E-8</v>
      </c>
      <c r="I514" s="29">
        <v>1.34846623324107E-4</v>
      </c>
      <c r="J514" s="21">
        <f t="shared" si="45"/>
        <v>2.697068110044315E-8</v>
      </c>
      <c r="K514" s="10">
        <f t="shared" si="42"/>
        <v>1.6463841854357471E-3</v>
      </c>
      <c r="L514" s="10">
        <f t="shared" si="43"/>
        <v>1.9973841854357471E-3</v>
      </c>
      <c r="M514" s="32">
        <f t="shared" si="44"/>
        <v>0.4210317991925443</v>
      </c>
      <c r="N514">
        <f t="shared" si="46"/>
        <v>8.3765246458169865E-2</v>
      </c>
      <c r="O514" s="36">
        <f t="shared" si="47"/>
        <v>2.7481028591612607E-4</v>
      </c>
    </row>
    <row r="515" spans="4:15" x14ac:dyDescent="0.2">
      <c r="D515"/>
      <c r="E515">
        <v>211.22109985351599</v>
      </c>
      <c r="F515">
        <v>4999.74853515625</v>
      </c>
      <c r="G515" s="1">
        <v>6.6303813806506306E-5</v>
      </c>
      <c r="H515" s="1">
        <v>1.52606827976466E-8</v>
      </c>
      <c r="I515" s="29">
        <v>1.34826208896619E-4</v>
      </c>
      <c r="J515" s="21">
        <f t="shared" si="45"/>
        <v>2.6966598009594789E-8</v>
      </c>
      <c r="K515" s="10">
        <f t="shared" si="42"/>
        <v>1.646134939368308E-3</v>
      </c>
      <c r="L515" s="10">
        <f t="shared" si="43"/>
        <v>1.9971349393683082E-3</v>
      </c>
      <c r="M515" s="32">
        <f t="shared" si="44"/>
        <v>0.42183703844925902</v>
      </c>
      <c r="N515">
        <f t="shared" si="46"/>
        <v>8.3883278683633433E-2</v>
      </c>
      <c r="O515" s="36">
        <f t="shared" si="47"/>
        <v>1.3912609584731752E-4</v>
      </c>
    </row>
    <row r="516" spans="4:15" x14ac:dyDescent="0.2">
      <c r="D516"/>
      <c r="E516">
        <v>211.5927734375</v>
      </c>
      <c r="F516">
        <v>4999.74853515625</v>
      </c>
      <c r="G516" s="1">
        <v>6.6268614863542496E-5</v>
      </c>
      <c r="H516" s="1">
        <v>1.4956512840276499E-8</v>
      </c>
      <c r="I516" s="29">
        <v>1.3478908920610801E-4</v>
      </c>
      <c r="J516" s="21">
        <f t="shared" si="45"/>
        <v>2.6959173698101926E-8</v>
      </c>
      <c r="K516" s="10">
        <f t="shared" si="42"/>
        <v>1.6456817335710916E-3</v>
      </c>
      <c r="L516" s="10">
        <f t="shared" si="43"/>
        <v>1.9966817335710916E-3</v>
      </c>
      <c r="M516" s="32">
        <f t="shared" si="44"/>
        <v>0.42248342567830272</v>
      </c>
      <c r="N516">
        <f t="shared" si="46"/>
        <v>8.3934988178302708E-2</v>
      </c>
      <c r="O516" s="36">
        <f t="shared" si="47"/>
        <v>1.7477419348238939E-4</v>
      </c>
    </row>
    <row r="517" spans="4:15" x14ac:dyDescent="0.2">
      <c r="D517"/>
      <c r="E517">
        <v>211.96711730957</v>
      </c>
      <c r="F517">
        <v>4999.74853515625</v>
      </c>
      <c r="G517" s="1">
        <v>6.6240686198001703E-5</v>
      </c>
      <c r="H517" s="1">
        <v>1.7788659904223899E-8</v>
      </c>
      <c r="I517" s="29">
        <v>1.3475699082095901E-4</v>
      </c>
      <c r="J517" s="21">
        <f t="shared" si="45"/>
        <v>2.6952753698191269E-8</v>
      </c>
      <c r="K517" s="10">
        <f t="shared" ref="K517:K580" si="48">J517*B$6</f>
        <v>1.6452898344461106E-3</v>
      </c>
      <c r="L517" s="10">
        <f t="shared" ref="L517:L580" si="49">K517+B$7</f>
        <v>1.9962898344461108E-3</v>
      </c>
      <c r="M517" s="32">
        <f t="shared" ref="M517:M580" si="50">L517*E517</f>
        <v>0.42314780152194081</v>
      </c>
      <c r="N517">
        <f t="shared" si="46"/>
        <v>8.4000413826628817E-2</v>
      </c>
      <c r="O517" s="36">
        <f t="shared" si="47"/>
        <v>1.3025363600648404E-4</v>
      </c>
    </row>
    <row r="518" spans="4:15" x14ac:dyDescent="0.2">
      <c r="D518"/>
      <c r="E518">
        <v>212.399711608887</v>
      </c>
      <c r="F518">
        <v>4999.74853515625</v>
      </c>
      <c r="G518" s="1">
        <v>6.62015526860083E-5</v>
      </c>
      <c r="H518" s="1">
        <v>1.9416490065544701E-8</v>
      </c>
      <c r="I518" s="29">
        <v>1.3471261192511799E-4</v>
      </c>
      <c r="J518" s="21">
        <f t="shared" ref="J518:J581" si="51">I518/F518</f>
        <v>2.6943877472611334E-8</v>
      </c>
      <c r="K518" s="10">
        <f t="shared" si="48"/>
        <v>1.6447479987628832E-3</v>
      </c>
      <c r="L518" s="10">
        <f t="shared" si="49"/>
        <v>1.9957479987628831E-3</v>
      </c>
      <c r="M518" s="32">
        <f t="shared" si="50"/>
        <v>0.42389629938124973</v>
      </c>
      <c r="N518">
        <f t="shared" ref="N518:N581" si="52">((M518/E518)-$B$8)*E518</f>
        <v>8.4056760807030534E-2</v>
      </c>
      <c r="O518" s="36">
        <f t="shared" ref="O518:O581" si="53">(N519-N518)/(E519-E518)</f>
        <v>1.8523490519153463E-4</v>
      </c>
    </row>
    <row r="519" spans="4:15" x14ac:dyDescent="0.2">
      <c r="D519"/>
      <c r="E519">
        <v>212.830680847168</v>
      </c>
      <c r="F519">
        <v>4999.74853515625</v>
      </c>
      <c r="G519" s="1">
        <v>6.6169505694718301E-5</v>
      </c>
      <c r="H519" s="1">
        <v>1.4461624802685401E-8</v>
      </c>
      <c r="I519" s="29">
        <v>1.3467769789024799E-4</v>
      </c>
      <c r="J519" s="21">
        <f t="shared" si="51"/>
        <v>2.6936894314433576E-8</v>
      </c>
      <c r="K519" s="10">
        <f t="shared" si="48"/>
        <v>1.6443217224984671E-3</v>
      </c>
      <c r="L519" s="10">
        <f t="shared" si="49"/>
        <v>1.9953217224984673E-3</v>
      </c>
      <c r="M519" s="32">
        <f t="shared" si="50"/>
        <v>0.42466568070849281</v>
      </c>
      <c r="N519">
        <f t="shared" si="52"/>
        <v>8.4136591353023982E-2</v>
      </c>
      <c r="O519" s="36">
        <f t="shared" si="53"/>
        <v>2.4226801434694626E-4</v>
      </c>
    </row>
    <row r="520" spans="4:15" x14ac:dyDescent="0.2">
      <c r="D520"/>
      <c r="E520">
        <v>213.25831604003901</v>
      </c>
      <c r="F520">
        <v>4999.74853515625</v>
      </c>
      <c r="G520" s="1">
        <v>6.6146875294079594E-5</v>
      </c>
      <c r="H520" s="1">
        <v>2.0023354189763898E-8</v>
      </c>
      <c r="I520" s="29">
        <v>1.3465256049872501E-4</v>
      </c>
      <c r="J520" s="21">
        <f t="shared" si="51"/>
        <v>2.6931866583269455E-8</v>
      </c>
      <c r="K520" s="10">
        <f t="shared" si="48"/>
        <v>1.6440148123004485E-3</v>
      </c>
      <c r="L520" s="10">
        <f t="shared" si="49"/>
        <v>1.9950148123004485E-3</v>
      </c>
      <c r="M520" s="32">
        <f t="shared" si="50"/>
        <v>0.42545349934612814</v>
      </c>
      <c r="N520">
        <f t="shared" si="52"/>
        <v>8.4240193682065714E-2</v>
      </c>
      <c r="O520" s="36">
        <f t="shared" si="53"/>
        <v>5.498943559130359E-4</v>
      </c>
    </row>
    <row r="521" spans="4:15" x14ac:dyDescent="0.2">
      <c r="D521"/>
      <c r="E521">
        <v>213.664924621582</v>
      </c>
      <c r="F521">
        <v>4999.74853515625</v>
      </c>
      <c r="G521" s="1">
        <v>6.6168810472915797E-5</v>
      </c>
      <c r="H521" s="1">
        <v>1.7842819428334299E-8</v>
      </c>
      <c r="I521" s="29">
        <v>1.3467670099847999E-4</v>
      </c>
      <c r="J521" s="21">
        <f t="shared" si="51"/>
        <v>2.6936694926052141E-8</v>
      </c>
      <c r="K521" s="10">
        <f t="shared" si="48"/>
        <v>1.6443095511381395E-3</v>
      </c>
      <c r="L521" s="10">
        <f t="shared" si="49"/>
        <v>1.9953095511381397E-3</v>
      </c>
      <c r="M521" s="32">
        <f t="shared" si="50"/>
        <v>0.42632766484065326</v>
      </c>
      <c r="N521">
        <f t="shared" si="52"/>
        <v>8.4463785446122014E-2</v>
      </c>
      <c r="O521" s="36">
        <f t="shared" si="53"/>
        <v>-8.8095791749682461E-5</v>
      </c>
    </row>
    <row r="522" spans="4:15" x14ac:dyDescent="0.2">
      <c r="D522"/>
      <c r="E522">
        <v>214.04852294921901</v>
      </c>
      <c r="F522">
        <v>4999.74853515625</v>
      </c>
      <c r="G522" s="1">
        <v>6.6095614172060103E-5</v>
      </c>
      <c r="H522" s="1">
        <v>1.7088798657494301E-8</v>
      </c>
      <c r="I522" s="29">
        <v>1.3460574570412501E-4</v>
      </c>
      <c r="J522" s="21">
        <f t="shared" si="51"/>
        <v>2.692250315343477E-8</v>
      </c>
      <c r="K522" s="10">
        <f t="shared" si="48"/>
        <v>1.6434432359748877E-3</v>
      </c>
      <c r="L522" s="10">
        <f t="shared" si="49"/>
        <v>1.9944432359748879E-3</v>
      </c>
      <c r="M522" s="32">
        <f t="shared" si="50"/>
        <v>0.42690762876648541</v>
      </c>
      <c r="N522">
        <f t="shared" si="52"/>
        <v>8.4429992047734978E-2</v>
      </c>
      <c r="O522" s="36">
        <f t="shared" si="53"/>
        <v>2.996109799509282E-4</v>
      </c>
    </row>
    <row r="523" spans="4:15" x14ac:dyDescent="0.2">
      <c r="D523"/>
      <c r="E523">
        <v>214.45957183837899</v>
      </c>
      <c r="F523">
        <v>4999.74853515625</v>
      </c>
      <c r="G523" s="1">
        <v>6.6084097376811502E-5</v>
      </c>
      <c r="H523" s="1">
        <v>1.6903602903903301E-8</v>
      </c>
      <c r="I523" s="29">
        <v>1.34590858504336E-4</v>
      </c>
      <c r="J523" s="21">
        <f t="shared" si="51"/>
        <v>2.6919525563725142E-8</v>
      </c>
      <c r="K523" s="10">
        <f t="shared" si="48"/>
        <v>1.6432614735421784E-3</v>
      </c>
      <c r="L523" s="10">
        <f t="shared" si="49"/>
        <v>1.9942614735421783E-3</v>
      </c>
      <c r="M523" s="32">
        <f t="shared" si="50"/>
        <v>0.42768846174963032</v>
      </c>
      <c r="N523">
        <f t="shared" si="52"/>
        <v>8.4553146808223942E-2</v>
      </c>
      <c r="O523" s="36">
        <f t="shared" si="53"/>
        <v>3.3873718219914366E-4</v>
      </c>
    </row>
    <row r="524" spans="4:15" x14ac:dyDescent="0.2">
      <c r="D524"/>
      <c r="E524">
        <v>214.90089416503901</v>
      </c>
      <c r="F524">
        <v>4999.74853515625</v>
      </c>
      <c r="G524" s="1">
        <v>6.6078844350958698E-5</v>
      </c>
      <c r="H524" s="1">
        <v>1.6833696477921101E-8</v>
      </c>
      <c r="I524" s="29">
        <v>1.34581519306163E-4</v>
      </c>
      <c r="J524" s="21">
        <f t="shared" si="51"/>
        <v>2.6917657630146617E-8</v>
      </c>
      <c r="K524" s="10">
        <f t="shared" si="48"/>
        <v>1.6431474483793848E-3</v>
      </c>
      <c r="L524" s="10">
        <f t="shared" si="49"/>
        <v>1.9941474483793848E-3</v>
      </c>
      <c r="M524" s="32">
        <f t="shared" si="50"/>
        <v>0.42854406975366077</v>
      </c>
      <c r="N524">
        <f t="shared" si="52"/>
        <v>8.4702639089598325E-2</v>
      </c>
      <c r="O524" s="36">
        <f t="shared" si="53"/>
        <v>9.4973358679736127E-5</v>
      </c>
    </row>
    <row r="525" spans="4:15" x14ac:dyDescent="0.2">
      <c r="D525"/>
      <c r="E525">
        <v>215.33234405517601</v>
      </c>
      <c r="F525">
        <v>4999.74853515625</v>
      </c>
      <c r="G525" s="1">
        <v>6.6029438614572696E-5</v>
      </c>
      <c r="H525" s="1">
        <v>1.5075132428894101E-8</v>
      </c>
      <c r="I525" s="29">
        <v>1.3453242241842099E-4</v>
      </c>
      <c r="J525" s="21">
        <f t="shared" si="51"/>
        <v>2.6907837758727727E-8</v>
      </c>
      <c r="K525" s="10">
        <f t="shared" si="48"/>
        <v>1.6425480092719014E-3</v>
      </c>
      <c r="L525" s="10">
        <f t="shared" si="49"/>
        <v>1.9935480092719013E-3</v>
      </c>
      <c r="M525" s="32">
        <f t="shared" si="50"/>
        <v>0.42927536582304826</v>
      </c>
      <c r="N525">
        <f t="shared" si="52"/>
        <v>8.4743615334766639E-2</v>
      </c>
      <c r="O525" s="36">
        <f t="shared" si="53"/>
        <v>2.8515523252373225E-4</v>
      </c>
    </row>
    <row r="526" spans="4:15" x14ac:dyDescent="0.2">
      <c r="D526"/>
      <c r="E526">
        <v>215.74491882324199</v>
      </c>
      <c r="F526">
        <v>4999.74853515625</v>
      </c>
      <c r="G526" s="1">
        <v>6.6011977381000598E-5</v>
      </c>
      <c r="H526" s="1">
        <v>2.2269270598489898E-8</v>
      </c>
      <c r="I526" s="29">
        <v>1.34515445012986E-4</v>
      </c>
      <c r="J526" s="21">
        <f t="shared" si="51"/>
        <v>2.6904442106863317E-8</v>
      </c>
      <c r="K526" s="10">
        <f t="shared" si="48"/>
        <v>1.6423407268711346E-3</v>
      </c>
      <c r="L526" s="10">
        <f t="shared" si="49"/>
        <v>1.9933407268711346E-3</v>
      </c>
      <c r="M526" s="32">
        <f t="shared" si="50"/>
        <v>0.43005313330587513</v>
      </c>
      <c r="N526">
        <f t="shared" si="52"/>
        <v>8.4861263188687919E-2</v>
      </c>
      <c r="O526" s="36">
        <f t="shared" si="53"/>
        <v>4.5255935568417683E-4</v>
      </c>
    </row>
    <row r="527" spans="4:15" x14ac:dyDescent="0.2">
      <c r="D527"/>
      <c r="E527">
        <v>216.17905426025399</v>
      </c>
      <c r="F527">
        <v>4999.74853515625</v>
      </c>
      <c r="G527" s="1">
        <v>6.6025790517211796E-5</v>
      </c>
      <c r="H527" s="1">
        <v>1.7262936614219701E-8</v>
      </c>
      <c r="I527" s="29">
        <v>1.3452518545941199E-4</v>
      </c>
      <c r="J527" s="21">
        <f t="shared" si="51"/>
        <v>2.6906390294128635E-8</v>
      </c>
      <c r="K527" s="10">
        <f t="shared" si="48"/>
        <v>1.6424596509981132E-3</v>
      </c>
      <c r="L527" s="10">
        <f t="shared" si="49"/>
        <v>1.9934596509981134E-3</v>
      </c>
      <c r="M527" s="32">
        <f t="shared" si="50"/>
        <v>0.43094422205874816</v>
      </c>
      <c r="N527">
        <f t="shared" si="52"/>
        <v>8.5057735242341739E-2</v>
      </c>
      <c r="O527" s="36">
        <f t="shared" si="53"/>
        <v>-1.8188497878738545E-4</v>
      </c>
    </row>
    <row r="528" spans="4:15" x14ac:dyDescent="0.2">
      <c r="D528"/>
      <c r="E528">
        <v>216.584999084473</v>
      </c>
      <c r="F528">
        <v>4999.74853515625</v>
      </c>
      <c r="G528" s="1">
        <v>6.5941566261724398E-5</v>
      </c>
      <c r="H528" s="1">
        <v>1.6586647481881601E-8</v>
      </c>
      <c r="I528" s="29">
        <v>1.3443686209806699E-4</v>
      </c>
      <c r="J528" s="21">
        <f t="shared" si="51"/>
        <v>2.6888724733406142E-8</v>
      </c>
      <c r="K528" s="10">
        <f t="shared" si="48"/>
        <v>1.6413812837261837E-3</v>
      </c>
      <c r="L528" s="10">
        <f t="shared" si="49"/>
        <v>1.9923812837261837E-3</v>
      </c>
      <c r="M528" s="32">
        <f t="shared" si="50"/>
        <v>0.43151989851175665</v>
      </c>
      <c r="N528">
        <f t="shared" si="52"/>
        <v>8.4983899976599817E-2</v>
      </c>
      <c r="O528" s="36">
        <f t="shared" si="53"/>
        <v>3.2030659491800897E-4</v>
      </c>
    </row>
    <row r="529" spans="4:15" x14ac:dyDescent="0.2">
      <c r="D529"/>
      <c r="E529">
        <v>216.98646545410199</v>
      </c>
      <c r="F529">
        <v>4999.74853515625</v>
      </c>
      <c r="G529" s="1">
        <v>6.5935944270216894E-5</v>
      </c>
      <c r="H529" s="1">
        <v>2.1256675400217398E-8</v>
      </c>
      <c r="I529" s="29">
        <v>1.3442593994669399E-4</v>
      </c>
      <c r="J529" s="21">
        <f t="shared" si="51"/>
        <v>2.6886540193264533E-8</v>
      </c>
      <c r="K529" s="10">
        <f t="shared" si="48"/>
        <v>1.6412479317975395E-3</v>
      </c>
      <c r="L529" s="10">
        <f t="shared" si="49"/>
        <v>1.9922479317975397E-3</v>
      </c>
      <c r="M529" s="32">
        <f t="shared" si="50"/>
        <v>0.43229083702899296</v>
      </c>
      <c r="N529">
        <f t="shared" si="52"/>
        <v>8.5112492302429774E-2</v>
      </c>
      <c r="O529" s="36">
        <f t="shared" si="53"/>
        <v>2.6153617007503282E-5</v>
      </c>
    </row>
    <row r="530" spans="4:15" x14ac:dyDescent="0.2">
      <c r="D530"/>
      <c r="E530">
        <v>217.40407562255899</v>
      </c>
      <c r="F530">
        <v>4999.74853515625</v>
      </c>
      <c r="G530" s="1">
        <v>6.5883891234655594E-5</v>
      </c>
      <c r="H530" s="1">
        <v>1.4817855952087999E-8</v>
      </c>
      <c r="I530" s="29">
        <v>1.3436834223123001E-4</v>
      </c>
      <c r="J530" s="21">
        <f t="shared" si="51"/>
        <v>2.6875020070790577E-8</v>
      </c>
      <c r="K530" s="10">
        <f t="shared" si="48"/>
        <v>1.6405447034517379E-3</v>
      </c>
      <c r="L530" s="10">
        <f t="shared" si="49"/>
        <v>1.9915447034517379E-3</v>
      </c>
      <c r="M530" s="32">
        <f t="shared" si="50"/>
        <v>0.43296993531492844</v>
      </c>
      <c r="N530">
        <f t="shared" si="52"/>
        <v>8.5123414318834037E-2</v>
      </c>
      <c r="O530" s="36">
        <f t="shared" si="53"/>
        <v>1.943651294559262E-4</v>
      </c>
    </row>
    <row r="531" spans="4:15" x14ac:dyDescent="0.2">
      <c r="D531"/>
      <c r="E531">
        <v>217.82347106933599</v>
      </c>
      <c r="F531">
        <v>4999.74853515625</v>
      </c>
      <c r="G531" s="1">
        <v>6.5851503388140705E-5</v>
      </c>
      <c r="H531" s="1">
        <v>1.5833805581186501E-8</v>
      </c>
      <c r="I531" s="29">
        <v>1.34337247282085E-4</v>
      </c>
      <c r="J531" s="21">
        <f t="shared" si="51"/>
        <v>2.6868800768174385E-8</v>
      </c>
      <c r="K531" s="10">
        <f t="shared" si="48"/>
        <v>1.6401650555876886E-3</v>
      </c>
      <c r="L531" s="10">
        <f t="shared" si="49"/>
        <v>1.9911650555876886E-3</v>
      </c>
      <c r="M531" s="32">
        <f t="shared" si="50"/>
        <v>0.43372248388007767</v>
      </c>
      <c r="N531">
        <f t="shared" si="52"/>
        <v>8.5204930169140075E-2</v>
      </c>
      <c r="O531" s="36">
        <f t="shared" si="53"/>
        <v>5.0504461039315655E-4</v>
      </c>
    </row>
    <row r="532" spans="4:15" x14ac:dyDescent="0.2">
      <c r="D532"/>
      <c r="E532">
        <v>218.24427795410199</v>
      </c>
      <c r="F532">
        <v>4999.74853515625</v>
      </c>
      <c r="G532" s="1">
        <v>6.5867974040363501E-5</v>
      </c>
      <c r="H532" s="1">
        <v>2.02972858517906E-8</v>
      </c>
      <c r="I532" s="29">
        <v>1.3435523162692799E-4</v>
      </c>
      <c r="J532" s="21">
        <f t="shared" si="51"/>
        <v>2.6872397818049298E-8</v>
      </c>
      <c r="K532" s="10">
        <f t="shared" si="48"/>
        <v>1.6403846320235311E-3</v>
      </c>
      <c r="L532" s="10">
        <f t="shared" si="49"/>
        <v>1.9913846320235313E-3</v>
      </c>
      <c r="M532" s="32">
        <f t="shared" si="50"/>
        <v>0.43460830114487065</v>
      </c>
      <c r="N532">
        <f t="shared" si="52"/>
        <v>8.5417456418307475E-2</v>
      </c>
      <c r="O532" s="36">
        <f t="shared" si="53"/>
        <v>1.4349867415112567E-4</v>
      </c>
    </row>
    <row r="533" spans="4:15" x14ac:dyDescent="0.2">
      <c r="D533"/>
      <c r="E533">
        <v>218.635009765625</v>
      </c>
      <c r="F533">
        <v>4999.74853515625</v>
      </c>
      <c r="G533" s="1">
        <v>6.5832656074753595E-5</v>
      </c>
      <c r="H533" s="1">
        <v>1.4643189066181099E-8</v>
      </c>
      <c r="I533" s="29">
        <v>1.34318947232405E-4</v>
      </c>
      <c r="J533" s="21">
        <f t="shared" si="51"/>
        <v>2.6865140574156361E-8</v>
      </c>
      <c r="K533" s="10">
        <f t="shared" si="48"/>
        <v>1.6399416246137188E-3</v>
      </c>
      <c r="L533" s="10">
        <f t="shared" si="49"/>
        <v>1.9909416246137188E-3</v>
      </c>
      <c r="M533" s="32">
        <f t="shared" si="50"/>
        <v>0.43528954154020971</v>
      </c>
      <c r="N533">
        <f t="shared" si="52"/>
        <v>8.5473525915209694E-2</v>
      </c>
      <c r="O533" s="36">
        <f t="shared" si="53"/>
        <v>3.0548392473102326E-4</v>
      </c>
    </row>
    <row r="534" spans="4:15" x14ac:dyDescent="0.2">
      <c r="D534"/>
      <c r="E534">
        <v>219.04361724853501</v>
      </c>
      <c r="F534">
        <v>4999.74853515625</v>
      </c>
      <c r="G534" s="1">
        <v>6.5820609945564098E-5</v>
      </c>
      <c r="H534" s="1">
        <v>1.68720997021606E-8</v>
      </c>
      <c r="I534" s="29">
        <v>1.34305890460944E-4</v>
      </c>
      <c r="J534" s="21">
        <f t="shared" si="51"/>
        <v>2.6862529088524796E-8</v>
      </c>
      <c r="K534" s="10">
        <f t="shared" si="48"/>
        <v>1.6397822104473397E-3</v>
      </c>
      <c r="L534" s="10">
        <f t="shared" si="49"/>
        <v>1.9907822104473396E-3</v>
      </c>
      <c r="M534" s="32">
        <f t="shared" si="50"/>
        <v>0.43606813653041954</v>
      </c>
      <c r="N534">
        <f t="shared" si="52"/>
        <v>8.559834893276351E-2</v>
      </c>
      <c r="O534" s="36">
        <f t="shared" si="53"/>
        <v>4.58898994731168E-4</v>
      </c>
    </row>
    <row r="535" spans="4:15" x14ac:dyDescent="0.2">
      <c r="D535"/>
      <c r="E535">
        <v>219.44922637939499</v>
      </c>
      <c r="F535">
        <v>4999.74853515625</v>
      </c>
      <c r="G535" s="1">
        <v>6.5834555312972696E-5</v>
      </c>
      <c r="H535" s="1">
        <v>2.05068748590704E-8</v>
      </c>
      <c r="I535" s="29">
        <v>1.3431620231353601E-4</v>
      </c>
      <c r="J535" s="21">
        <f t="shared" si="51"/>
        <v>2.686459156277115E-8</v>
      </c>
      <c r="K535" s="10">
        <f t="shared" si="48"/>
        <v>1.6399081110491608E-3</v>
      </c>
      <c r="L535" s="10">
        <f t="shared" si="49"/>
        <v>1.9909081110491608E-3</v>
      </c>
      <c r="M535" s="32">
        <f t="shared" si="50"/>
        <v>0.43690324476220094</v>
      </c>
      <c r="N535">
        <f t="shared" si="52"/>
        <v>8.5784482555168934E-2</v>
      </c>
      <c r="O535" s="36">
        <f t="shared" si="53"/>
        <v>1.6128534023075728E-4</v>
      </c>
    </row>
    <row r="536" spans="4:15" x14ac:dyDescent="0.2">
      <c r="D536"/>
      <c r="E536">
        <v>219.87434387207</v>
      </c>
      <c r="F536">
        <v>4999.74853515625</v>
      </c>
      <c r="G536" s="1">
        <v>6.5802241264782706E-5</v>
      </c>
      <c r="H536" s="1">
        <v>1.7699656237444901E-8</v>
      </c>
      <c r="I536" s="29">
        <v>1.3427983943440399E-4</v>
      </c>
      <c r="J536" s="21">
        <f t="shared" si="51"/>
        <v>2.6857318621166922E-8</v>
      </c>
      <c r="K536" s="10">
        <f t="shared" si="48"/>
        <v>1.6394641453964505E-3</v>
      </c>
      <c r="L536" s="10">
        <f t="shared" si="49"/>
        <v>1.9904641453964505E-3</v>
      </c>
      <c r="M536" s="32">
        <f t="shared" si="50"/>
        <v>0.4376519979699251</v>
      </c>
      <c r="N536">
        <f t="shared" si="52"/>
        <v>8.585304777461307E-2</v>
      </c>
      <c r="O536" s="36">
        <f t="shared" si="53"/>
        <v>4.8468351104194115E-4</v>
      </c>
    </row>
    <row r="537" spans="4:15" x14ac:dyDescent="0.2">
      <c r="D537"/>
      <c r="E537">
        <v>220.29970550537101</v>
      </c>
      <c r="F537">
        <v>4999.74853515625</v>
      </c>
      <c r="G537" s="1">
        <v>6.5819537152382295E-5</v>
      </c>
      <c r="H537" s="1">
        <v>2.0695512969006901E-8</v>
      </c>
      <c r="I537" s="29">
        <v>1.34294739681286E-4</v>
      </c>
      <c r="J537" s="21">
        <f t="shared" si="51"/>
        <v>2.6860298820426391E-8</v>
      </c>
      <c r="K537" s="10">
        <f t="shared" si="48"/>
        <v>1.639646067125159E-3</v>
      </c>
      <c r="L537" s="10">
        <f t="shared" si="49"/>
        <v>1.9906460671251592E-3</v>
      </c>
      <c r="M537" s="32">
        <f t="shared" si="50"/>
        <v>0.43853874235309759</v>
      </c>
      <c r="N537">
        <f t="shared" si="52"/>
        <v>8.6059213544503937E-2</v>
      </c>
      <c r="O537" s="36">
        <f t="shared" si="53"/>
        <v>-8.2358134472781448E-5</v>
      </c>
    </row>
    <row r="538" spans="4:15" x14ac:dyDescent="0.2">
      <c r="D538"/>
      <c r="E538">
        <v>220.68972015380899</v>
      </c>
      <c r="F538">
        <v>4999.74853515625</v>
      </c>
      <c r="G538" s="1">
        <v>6.5752952002382705E-5</v>
      </c>
      <c r="H538" s="1">
        <v>1.5315507672486901E-8</v>
      </c>
      <c r="I538" s="29">
        <v>1.3422627403635699E-4</v>
      </c>
      <c r="J538" s="21">
        <f t="shared" si="51"/>
        <v>2.6846605002737844E-8</v>
      </c>
      <c r="K538" s="10">
        <f t="shared" si="48"/>
        <v>1.6388101488627798E-3</v>
      </c>
      <c r="L538" s="10">
        <f t="shared" si="49"/>
        <v>1.98981014886278E-3</v>
      </c>
      <c r="M538" s="32">
        <f t="shared" si="50"/>
        <v>0.43913064491173592</v>
      </c>
      <c r="N538">
        <f t="shared" si="52"/>
        <v>8.6027092665641527E-2</v>
      </c>
      <c r="O538" s="36">
        <f t="shared" si="53"/>
        <v>2.6703648321671806E-4</v>
      </c>
    </row>
    <row r="539" spans="4:15" x14ac:dyDescent="0.2">
      <c r="D539"/>
      <c r="E539">
        <v>221.085639953613</v>
      </c>
      <c r="F539">
        <v>4999.74853515625</v>
      </c>
      <c r="G539" s="1">
        <v>6.5738923251732999E-5</v>
      </c>
      <c r="H539" s="1">
        <v>1.7219544572788099E-8</v>
      </c>
      <c r="I539" s="29">
        <v>1.3420826623053699E-4</v>
      </c>
      <c r="J539" s="21">
        <f t="shared" si="51"/>
        <v>2.6843003260431531E-8</v>
      </c>
      <c r="K539" s="10">
        <f t="shared" si="48"/>
        <v>1.6385902859846031E-3</v>
      </c>
      <c r="L539" s="10">
        <f t="shared" si="49"/>
        <v>1.989590285984603E-3</v>
      </c>
      <c r="M539" s="32">
        <f t="shared" si="50"/>
        <v>0.43986984162239784</v>
      </c>
      <c r="N539">
        <f t="shared" si="52"/>
        <v>8.6132817696617056E-2</v>
      </c>
      <c r="O539" s="36">
        <f t="shared" si="53"/>
        <v>1.6205684014280333E-4</v>
      </c>
    </row>
    <row r="540" spans="4:15" x14ac:dyDescent="0.2">
      <c r="D540"/>
      <c r="E540">
        <v>221.491249084473</v>
      </c>
      <c r="F540">
        <v>4999.74853515625</v>
      </c>
      <c r="G540" s="1">
        <v>6.5709474051539794E-5</v>
      </c>
      <c r="H540" s="1">
        <v>1.6713891206341701E-8</v>
      </c>
      <c r="I540" s="29">
        <v>1.34174138666932E-4</v>
      </c>
      <c r="J540" s="21">
        <f t="shared" si="51"/>
        <v>2.6836177404417972E-8</v>
      </c>
      <c r="K540" s="10">
        <f t="shared" si="48"/>
        <v>1.6381736119914275E-3</v>
      </c>
      <c r="L540" s="10">
        <f t="shared" si="49"/>
        <v>1.9891736119914275E-3</v>
      </c>
      <c r="M540" s="32">
        <f t="shared" si="50"/>
        <v>0.44058454796585411</v>
      </c>
      <c r="N540">
        <f t="shared" si="52"/>
        <v>8.6198549430697297E-2</v>
      </c>
      <c r="O540" s="36">
        <f t="shared" si="53"/>
        <v>1.9178408361810755E-4</v>
      </c>
    </row>
    <row r="541" spans="4:15" x14ac:dyDescent="0.2">
      <c r="D541"/>
      <c r="E541">
        <v>221.89527130126999</v>
      </c>
      <c r="F541">
        <v>4999.74853515625</v>
      </c>
      <c r="G541" s="1">
        <v>6.5681537697216E-5</v>
      </c>
      <c r="H541" s="1">
        <v>1.6539336947029201E-8</v>
      </c>
      <c r="I541" s="29">
        <v>1.3414470189389801E-4</v>
      </c>
      <c r="J541" s="21">
        <f t="shared" si="51"/>
        <v>2.6830289753703739E-8</v>
      </c>
      <c r="K541" s="10">
        <f t="shared" si="48"/>
        <v>1.6378142093130457E-3</v>
      </c>
      <c r="L541" s="10">
        <f t="shared" si="49"/>
        <v>1.9888142093130458E-3</v>
      </c>
      <c r="M541" s="32">
        <f t="shared" si="50"/>
        <v>0.44130846854333905</v>
      </c>
      <c r="N541">
        <f t="shared" si="52"/>
        <v>8.6276034461307063E-2</v>
      </c>
      <c r="O541" s="36">
        <f t="shared" si="53"/>
        <v>3.9601732283750475E-4</v>
      </c>
    </row>
    <row r="542" spans="4:15" x14ac:dyDescent="0.2">
      <c r="D542"/>
      <c r="E542">
        <v>222.30421447753901</v>
      </c>
      <c r="F542">
        <v>4999.74853515625</v>
      </c>
      <c r="G542" s="1">
        <v>6.5683076123131996E-5</v>
      </c>
      <c r="H542" s="1">
        <v>1.83853767345396E-8</v>
      </c>
      <c r="I542" s="29">
        <v>1.3414578718044399E-4</v>
      </c>
      <c r="J542" s="21">
        <f t="shared" si="51"/>
        <v>2.683050682192994E-8</v>
      </c>
      <c r="K542" s="10">
        <f t="shared" si="48"/>
        <v>1.6378274599125929E-3</v>
      </c>
      <c r="L542" s="10">
        <f t="shared" si="49"/>
        <v>1.9888274599125931E-3</v>
      </c>
      <c r="M542" s="32">
        <f t="shared" si="50"/>
        <v>0.4421247262072282</v>
      </c>
      <c r="N542">
        <f t="shared" si="52"/>
        <v>8.6437983043165786E-2</v>
      </c>
      <c r="O542" s="36">
        <f t="shared" si="53"/>
        <v>3.8418478158244778E-4</v>
      </c>
    </row>
    <row r="543" spans="4:15" x14ac:dyDescent="0.2">
      <c r="D543"/>
      <c r="E543">
        <v>222.74385070800801</v>
      </c>
      <c r="F543">
        <v>4999.74853515625</v>
      </c>
      <c r="G543" s="1">
        <v>6.5683341136587797E-5</v>
      </c>
      <c r="H543" s="1">
        <v>1.4932416994700401E-8</v>
      </c>
      <c r="I543" s="29">
        <v>1.34145036655317E-4</v>
      </c>
      <c r="J543" s="21">
        <f t="shared" si="51"/>
        <v>2.6830356709354935E-8</v>
      </c>
      <c r="K543" s="10">
        <f t="shared" si="48"/>
        <v>1.637818296518884E-3</v>
      </c>
      <c r="L543" s="10">
        <f t="shared" si="49"/>
        <v>1.9888182965188839E-3</v>
      </c>
      <c r="M543" s="32">
        <f t="shared" si="50"/>
        <v>0.44299704572515708</v>
      </c>
      <c r="N543">
        <f t="shared" si="52"/>
        <v>8.6606884592344252E-2</v>
      </c>
      <c r="O543" s="36">
        <f t="shared" si="53"/>
        <v>2.6520122138507982E-4</v>
      </c>
    </row>
    <row r="544" spans="4:15" x14ac:dyDescent="0.2">
      <c r="D544"/>
      <c r="E544">
        <v>223.15690612793</v>
      </c>
      <c r="F544">
        <v>4999.74853515625</v>
      </c>
      <c r="G544" s="1">
        <v>6.5665701190451502E-5</v>
      </c>
      <c r="H544" s="1">
        <v>1.5685560165546499E-8</v>
      </c>
      <c r="I544" s="29">
        <v>1.34126295975226E-4</v>
      </c>
      <c r="J544" s="21">
        <f t="shared" si="51"/>
        <v>2.6826608384822368E-8</v>
      </c>
      <c r="K544" s="10">
        <f t="shared" si="48"/>
        <v>1.6375894857517655E-3</v>
      </c>
      <c r="L544" s="10">
        <f t="shared" si="49"/>
        <v>1.9885894857517654E-3</v>
      </c>
      <c r="M544" s="32">
        <f t="shared" si="50"/>
        <v>0.44376747719889531</v>
      </c>
      <c r="N544">
        <f t="shared" si="52"/>
        <v>8.6716427394207291E-2</v>
      </c>
      <c r="O544" s="36">
        <f t="shared" si="53"/>
        <v>6.361017258790921E-4</v>
      </c>
    </row>
    <row r="545" spans="4:15" x14ac:dyDescent="0.2">
      <c r="D545"/>
      <c r="E545">
        <v>223.57099914550801</v>
      </c>
      <c r="F545">
        <v>4999.74853515625</v>
      </c>
      <c r="G545" s="1">
        <v>6.5707508235534807E-5</v>
      </c>
      <c r="H545" s="1">
        <v>1.6824138119149001E-8</v>
      </c>
      <c r="I545" s="29">
        <v>1.3416384407910199E-4</v>
      </c>
      <c r="J545" s="21">
        <f t="shared" si="51"/>
        <v>2.6834118383297684E-8</v>
      </c>
      <c r="K545" s="10">
        <f t="shared" si="48"/>
        <v>1.6380479221804326E-3</v>
      </c>
      <c r="L545" s="10">
        <f t="shared" si="49"/>
        <v>1.9890479221804326E-3</v>
      </c>
      <c r="M545" s="32">
        <f t="shared" si="50"/>
        <v>0.44469343131017597</v>
      </c>
      <c r="N545">
        <f t="shared" si="52"/>
        <v>8.6979832677363145E-2</v>
      </c>
      <c r="O545" s="36">
        <f t="shared" si="53"/>
        <v>2.0601058319262208E-5</v>
      </c>
    </row>
    <row r="546" spans="4:15" x14ac:dyDescent="0.2">
      <c r="D546"/>
      <c r="E546">
        <v>223.983924865723</v>
      </c>
      <c r="F546">
        <v>4999.74853515625</v>
      </c>
      <c r="G546" s="1">
        <v>6.5656795825432405E-5</v>
      </c>
      <c r="H546" s="1">
        <v>2.3582706017422901E-8</v>
      </c>
      <c r="I546" s="29">
        <v>1.3410821026452099E-4</v>
      </c>
      <c r="J546" s="21">
        <f t="shared" si="51"/>
        <v>2.6822991060755399E-8</v>
      </c>
      <c r="K546" s="10">
        <f t="shared" si="48"/>
        <v>1.6373686717087209E-3</v>
      </c>
      <c r="L546" s="10">
        <f t="shared" si="49"/>
        <v>1.9883686717087211E-3</v>
      </c>
      <c r="M546" s="32">
        <f t="shared" si="50"/>
        <v>0.44536261916936365</v>
      </c>
      <c r="N546">
        <f t="shared" si="52"/>
        <v>8.6988339384206817E-2</v>
      </c>
      <c r="O546" s="36">
        <f t="shared" si="53"/>
        <v>-5.7447488573021815E-6</v>
      </c>
    </row>
    <row r="547" spans="4:15" x14ac:dyDescent="0.2">
      <c r="D547"/>
      <c r="E547">
        <v>224.41153717041001</v>
      </c>
      <c r="F547">
        <v>4999.74853515625</v>
      </c>
      <c r="G547" s="1">
        <v>6.55980818615178E-5</v>
      </c>
      <c r="H547" s="1">
        <v>1.38328792771584E-8</v>
      </c>
      <c r="I547" s="29">
        <v>1.34046701765789E-4</v>
      </c>
      <c r="J547" s="21">
        <f t="shared" si="51"/>
        <v>2.6810688742288884E-8</v>
      </c>
      <c r="K547" s="10">
        <f t="shared" si="48"/>
        <v>1.6366176953988519E-3</v>
      </c>
      <c r="L547" s="10">
        <f t="shared" si="49"/>
        <v>1.9876176953988519E-3</v>
      </c>
      <c r="M547" s="32">
        <f t="shared" si="50"/>
        <v>0.44604434233156415</v>
      </c>
      <c r="N547">
        <f t="shared" si="52"/>
        <v>8.6985882858908098E-2</v>
      </c>
      <c r="O547" s="36">
        <f t="shared" si="53"/>
        <v>6.2658748087495168E-4</v>
      </c>
    </row>
    <row r="548" spans="4:15" x14ac:dyDescent="0.2">
      <c r="D548"/>
      <c r="E548">
        <v>224.81682586669899</v>
      </c>
      <c r="F548">
        <v>4999.74853515625</v>
      </c>
      <c r="G548" s="1">
        <v>6.5635538239296101E-5</v>
      </c>
      <c r="H548" s="1">
        <v>1.7031913505949001E-8</v>
      </c>
      <c r="I548" s="29">
        <v>1.3408198655791E-4</v>
      </c>
      <c r="J548" s="21">
        <f t="shared" si="51"/>
        <v>2.681774605564632E-8</v>
      </c>
      <c r="K548" s="10">
        <f t="shared" si="48"/>
        <v>1.6370484983533667E-3</v>
      </c>
      <c r="L548" s="10">
        <f t="shared" si="49"/>
        <v>1.9880484983533669E-3</v>
      </c>
      <c r="M548" s="32">
        <f t="shared" si="50"/>
        <v>0.44694675306886128</v>
      </c>
      <c r="N548">
        <f t="shared" si="52"/>
        <v>8.7239831682142902E-2</v>
      </c>
      <c r="O548" s="36">
        <f t="shared" si="53"/>
        <v>3.946658102607059E-4</v>
      </c>
    </row>
    <row r="549" spans="4:15" x14ac:dyDescent="0.2">
      <c r="D549"/>
      <c r="E549">
        <v>225.24716186523401</v>
      </c>
      <c r="F549">
        <v>4999.74853515625</v>
      </c>
      <c r="G549" s="1">
        <v>6.5636765502995499E-5</v>
      </c>
      <c r="H549" s="1">
        <v>2.26032612766175E-8</v>
      </c>
      <c r="I549" s="29">
        <v>1.3408302203106801E-4</v>
      </c>
      <c r="J549" s="21">
        <f t="shared" si="51"/>
        <v>2.681795316069385E-8</v>
      </c>
      <c r="K549" s="10">
        <f t="shared" si="48"/>
        <v>1.6370611407658334E-3</v>
      </c>
      <c r="L549" s="10">
        <f t="shared" si="49"/>
        <v>1.9880611407658336E-3</v>
      </c>
      <c r="M549" s="32">
        <f t="shared" si="50"/>
        <v>0.44780512957206348</v>
      </c>
      <c r="N549">
        <f t="shared" si="52"/>
        <v>8.7409670587689073E-2</v>
      </c>
      <c r="O549" s="36">
        <f t="shared" si="53"/>
        <v>4.7843204516452228E-4</v>
      </c>
    </row>
    <row r="550" spans="4:15" x14ac:dyDescent="0.2">
      <c r="D550"/>
      <c r="E550">
        <v>225.673583984375</v>
      </c>
      <c r="F550">
        <v>4999.74853515625</v>
      </c>
      <c r="G550" s="1">
        <v>6.5650288091471696E-5</v>
      </c>
      <c r="H550" s="1">
        <v>1.4575131806528199E-8</v>
      </c>
      <c r="I550" s="29">
        <v>1.3409700812744499E-4</v>
      </c>
      <c r="J550" s="21">
        <f t="shared" si="51"/>
        <v>2.6820750520656785E-8</v>
      </c>
      <c r="K550" s="10">
        <f t="shared" si="48"/>
        <v>1.6372319013479187E-3</v>
      </c>
      <c r="L550" s="10">
        <f t="shared" si="49"/>
        <v>1.9882319013479186E-3</v>
      </c>
      <c r="M550" s="32">
        <f t="shared" si="50"/>
        <v>0.44869141896925313</v>
      </c>
      <c r="N550">
        <f t="shared" si="52"/>
        <v>8.7613684594253088E-2</v>
      </c>
      <c r="O550" s="36">
        <f t="shared" si="53"/>
        <v>-3.639321584303501E-5</v>
      </c>
    </row>
    <row r="551" spans="4:15" x14ac:dyDescent="0.2">
      <c r="D551"/>
      <c r="E551">
        <v>226.09535980224601</v>
      </c>
      <c r="F551">
        <v>4999.74853515625</v>
      </c>
      <c r="G551" s="1">
        <v>6.5585501607973599E-5</v>
      </c>
      <c r="H551" s="1">
        <v>1.7674205065915901E-8</v>
      </c>
      <c r="I551" s="29">
        <v>1.34032129060315E-4</v>
      </c>
      <c r="J551" s="21">
        <f t="shared" si="51"/>
        <v>2.6807774054605784E-8</v>
      </c>
      <c r="K551" s="10">
        <f t="shared" si="48"/>
        <v>1.6364397727246314E-3</v>
      </c>
      <c r="L551" s="10">
        <f t="shared" si="49"/>
        <v>1.9874397727246314E-3</v>
      </c>
      <c r="M551" s="32">
        <f t="shared" si="50"/>
        <v>0.44935091049946957</v>
      </c>
      <c r="N551">
        <f t="shared" si="52"/>
        <v>8.7598334815875936E-2</v>
      </c>
      <c r="O551" s="36">
        <f t="shared" si="53"/>
        <v>5.0450087079686925E-4</v>
      </c>
    </row>
    <row r="552" spans="4:15" x14ac:dyDescent="0.2">
      <c r="D552"/>
      <c r="E552">
        <v>226.536659240723</v>
      </c>
      <c r="F552">
        <v>4999.74853515625</v>
      </c>
      <c r="G552" s="1">
        <v>6.5604397681862E-5</v>
      </c>
      <c r="H552" s="1">
        <v>1.74892944476604E-8</v>
      </c>
      <c r="I552" s="29">
        <v>1.3405080645803699E-4</v>
      </c>
      <c r="J552" s="21">
        <f t="shared" si="51"/>
        <v>2.6811509722027988E-8</v>
      </c>
      <c r="K552" s="10">
        <f t="shared" si="48"/>
        <v>1.6366678108577085E-3</v>
      </c>
      <c r="L552" s="10">
        <f t="shared" si="49"/>
        <v>1.9876678108577085E-3</v>
      </c>
      <c r="M552" s="32">
        <f t="shared" si="50"/>
        <v>0.45027962555202655</v>
      </c>
      <c r="N552">
        <f t="shared" si="52"/>
        <v>8.7820970766869746E-2</v>
      </c>
      <c r="O552" s="36">
        <f t="shared" si="53"/>
        <v>6.6005290304792729E-4</v>
      </c>
    </row>
    <row r="553" spans="4:15" x14ac:dyDescent="0.2">
      <c r="D553"/>
      <c r="E553">
        <v>226.96266937255899</v>
      </c>
      <c r="F553">
        <v>4999.74853515625</v>
      </c>
      <c r="G553" s="1">
        <v>6.5653646288877399E-5</v>
      </c>
      <c r="H553" s="1">
        <v>2.2319755036765699E-8</v>
      </c>
      <c r="I553" s="29">
        <v>1.3409268173786E-4</v>
      </c>
      <c r="J553" s="21">
        <f t="shared" si="51"/>
        <v>2.6819885199220205E-8</v>
      </c>
      <c r="K553" s="10">
        <f t="shared" si="48"/>
        <v>1.637179079117616E-3</v>
      </c>
      <c r="L553" s="10">
        <f t="shared" si="49"/>
        <v>1.9881790791176162E-3</v>
      </c>
      <c r="M553" s="32">
        <f t="shared" si="50"/>
        <v>0.45124243098721034</v>
      </c>
      <c r="N553">
        <f t="shared" si="52"/>
        <v>8.8102159991115925E-2</v>
      </c>
      <c r="O553" s="36">
        <f t="shared" si="53"/>
        <v>1.8184199986383192E-4</v>
      </c>
    </row>
    <row r="554" spans="4:15" x14ac:dyDescent="0.2">
      <c r="D554"/>
      <c r="E554">
        <v>227.400520324707</v>
      </c>
      <c r="F554">
        <v>4999.74853515625</v>
      </c>
      <c r="G554" s="1">
        <v>6.5629003606146799E-5</v>
      </c>
      <c r="H554" s="1">
        <v>1.5954183005069301E-8</v>
      </c>
      <c r="I554" s="29">
        <v>1.34060141478274E-4</v>
      </c>
      <c r="J554" s="21">
        <f t="shared" si="51"/>
        <v>2.681337681997729E-8</v>
      </c>
      <c r="K554" s="10">
        <f t="shared" si="48"/>
        <v>1.6367817850107876E-3</v>
      </c>
      <c r="L554" s="10">
        <f t="shared" si="49"/>
        <v>1.9877817850107878E-3</v>
      </c>
      <c r="M554" s="32">
        <f t="shared" si="50"/>
        <v>0.45202261220342804</v>
      </c>
      <c r="N554">
        <f t="shared" si="52"/>
        <v>8.8181779683896802E-2</v>
      </c>
      <c r="O554" s="36">
        <f t="shared" si="53"/>
        <v>4.2139128722423665E-4</v>
      </c>
    </row>
    <row r="555" spans="4:15" x14ac:dyDescent="0.2">
      <c r="D555"/>
      <c r="E555">
        <v>227.817253112793</v>
      </c>
      <c r="F555">
        <v>4999.74853515625</v>
      </c>
      <c r="G555" s="1">
        <v>6.5636062144451904E-5</v>
      </c>
      <c r="H555" s="1">
        <v>1.6791596843800401E-8</v>
      </c>
      <c r="I555" s="29">
        <v>1.3406517697167101E-4</v>
      </c>
      <c r="J555" s="21">
        <f t="shared" si="51"/>
        <v>2.6814383969309221E-8</v>
      </c>
      <c r="K555" s="10">
        <f t="shared" si="48"/>
        <v>1.636843264909137E-3</v>
      </c>
      <c r="L555" s="10">
        <f t="shared" si="49"/>
        <v>1.9878432649091371E-3</v>
      </c>
      <c r="M555" s="32">
        <f t="shared" si="50"/>
        <v>0.45286499223036569</v>
      </c>
      <c r="N555">
        <f t="shared" si="52"/>
        <v>8.8357387249896904E-2</v>
      </c>
      <c r="O555" s="36">
        <f t="shared" si="53"/>
        <v>3.873413260392269E-4</v>
      </c>
    </row>
    <row r="556" spans="4:15" x14ac:dyDescent="0.2">
      <c r="D556"/>
      <c r="E556">
        <v>228.22291564941401</v>
      </c>
      <c r="F556">
        <v>4999.74853515625</v>
      </c>
      <c r="G556" s="1">
        <v>6.5637931293653897E-5</v>
      </c>
      <c r="H556" s="1">
        <v>1.7824538887764701E-8</v>
      </c>
      <c r="I556" s="29">
        <v>1.3406510389725199E-4</v>
      </c>
      <c r="J556" s="21">
        <f t="shared" si="51"/>
        <v>2.6814369353690356E-8</v>
      </c>
      <c r="K556" s="10">
        <f t="shared" si="48"/>
        <v>1.6368423727209243E-3</v>
      </c>
      <c r="L556" s="10">
        <f t="shared" si="49"/>
        <v>1.9878423727209245E-3</v>
      </c>
      <c r="M556" s="32">
        <f t="shared" si="50"/>
        <v>0.45367118215381858</v>
      </c>
      <c r="N556">
        <f t="shared" si="52"/>
        <v>8.8514517114756122E-2</v>
      </c>
      <c r="O556" s="36">
        <f t="shared" si="53"/>
        <v>2.2466668129992153E-4</v>
      </c>
    </row>
    <row r="557" spans="4:15" x14ac:dyDescent="0.2">
      <c r="D557"/>
      <c r="E557">
        <v>228.62734222412101</v>
      </c>
      <c r="F557">
        <v>4999.74853515625</v>
      </c>
      <c r="G557" s="1">
        <v>6.5616018414538398E-5</v>
      </c>
      <c r="H557" s="1">
        <v>1.9371195011181399E-8</v>
      </c>
      <c r="I557" s="29">
        <v>1.3404146235147099E-4</v>
      </c>
      <c r="J557" s="21">
        <f t="shared" si="51"/>
        <v>2.6809640806721489E-8</v>
      </c>
      <c r="K557" s="10">
        <f t="shared" si="48"/>
        <v>1.6365537257668249E-3</v>
      </c>
      <c r="L557" s="10">
        <f t="shared" si="49"/>
        <v>1.9875537257668251E-3</v>
      </c>
      <c r="M557" s="32">
        <f t="shared" si="50"/>
        <v>0.45440912584971865</v>
      </c>
      <c r="N557">
        <f t="shared" si="52"/>
        <v>8.8605378291125039E-2</v>
      </c>
      <c r="O557" s="36">
        <f t="shared" si="53"/>
        <v>2.7998735564666358E-4</v>
      </c>
    </row>
    <row r="558" spans="4:15" x14ac:dyDescent="0.2">
      <c r="D558"/>
      <c r="E558">
        <v>228.98857116699199</v>
      </c>
      <c r="F558">
        <v>4999.74853515625</v>
      </c>
      <c r="G558" s="1">
        <v>6.5603657155300095E-5</v>
      </c>
      <c r="H558" s="1">
        <v>1.5391454366767798E-8</v>
      </c>
      <c r="I558" s="29">
        <v>1.34027564292939E-4</v>
      </c>
      <c r="J558" s="21">
        <f t="shared" si="51"/>
        <v>2.6806861055213136E-8</v>
      </c>
      <c r="K558" s="10">
        <f t="shared" si="48"/>
        <v>1.636384040066054E-3</v>
      </c>
      <c r="L558" s="10">
        <f t="shared" si="49"/>
        <v>1.9873840400660542E-3</v>
      </c>
      <c r="M558" s="32">
        <f t="shared" si="50"/>
        <v>0.45508823169480972</v>
      </c>
      <c r="N558">
        <f t="shared" si="52"/>
        <v>8.8706517827622525E-2</v>
      </c>
      <c r="O558" s="36">
        <f t="shared" si="53"/>
        <v>5.7951611616898456E-4</v>
      </c>
    </row>
    <row r="559" spans="4:15" x14ac:dyDescent="0.2">
      <c r="D559"/>
      <c r="E559">
        <v>229.41049957275399</v>
      </c>
      <c r="F559">
        <v>4999.74853515625</v>
      </c>
      <c r="G559" s="1">
        <v>6.5637362928424396E-5</v>
      </c>
      <c r="H559" s="1">
        <v>1.5962419805849099E-8</v>
      </c>
      <c r="I559" s="29">
        <v>1.3405650667282901E-4</v>
      </c>
      <c r="J559" s="21">
        <f t="shared" si="51"/>
        <v>2.681264982232542E-8</v>
      </c>
      <c r="K559" s="10">
        <f t="shared" si="48"/>
        <v>1.63673740654543E-3</v>
      </c>
      <c r="L559" s="10">
        <f t="shared" si="49"/>
        <v>1.98773740654543E-3</v>
      </c>
      <c r="M559" s="32">
        <f t="shared" si="50"/>
        <v>0.45600783145503748</v>
      </c>
      <c r="N559">
        <f t="shared" si="52"/>
        <v>8.8951032138631092E-2</v>
      </c>
      <c r="O559" s="36">
        <f t="shared" si="53"/>
        <v>6.1979344139393192E-4</v>
      </c>
    </row>
    <row r="560" spans="4:15" x14ac:dyDescent="0.2">
      <c r="D560"/>
      <c r="E560">
        <v>229.80916595458999</v>
      </c>
      <c r="F560">
        <v>4999.74853515625</v>
      </c>
      <c r="G560" s="1">
        <v>6.5675658361517603E-5</v>
      </c>
      <c r="H560" s="1">
        <v>1.5604401542333399E-8</v>
      </c>
      <c r="I560" s="29">
        <v>1.3408947857672301E-4</v>
      </c>
      <c r="J560" s="21">
        <f t="shared" si="51"/>
        <v>2.6819244534771887E-8</v>
      </c>
      <c r="K560" s="10">
        <f t="shared" si="48"/>
        <v>1.6371399707312926E-3</v>
      </c>
      <c r="L560" s="10">
        <f t="shared" si="49"/>
        <v>1.9881399707312925E-3</v>
      </c>
      <c r="M560" s="32">
        <f t="shared" si="50"/>
        <v>0.4568927884747413</v>
      </c>
      <c r="N560">
        <f t="shared" si="52"/>
        <v>8.919812294739729E-2</v>
      </c>
      <c r="O560" s="36">
        <f t="shared" si="53"/>
        <v>5.2654353481828989E-4</v>
      </c>
    </row>
    <row r="561" spans="4:15" x14ac:dyDescent="0.2">
      <c r="D561"/>
      <c r="E561">
        <v>230.21433258056601</v>
      </c>
      <c r="F561">
        <v>4999.74853515625</v>
      </c>
      <c r="G561" s="1">
        <v>6.5698725034101706E-5</v>
      </c>
      <c r="H561" s="1">
        <v>1.7732019999325099E-8</v>
      </c>
      <c r="I561" s="29">
        <v>1.3410942924605701E-4</v>
      </c>
      <c r="J561" s="21">
        <f t="shared" si="51"/>
        <v>2.6823234869324459E-8</v>
      </c>
      <c r="K561" s="10">
        <f t="shared" si="48"/>
        <v>1.6373835546318063E-3</v>
      </c>
      <c r="L561" s="10">
        <f t="shared" si="49"/>
        <v>1.9883835546318064E-3</v>
      </c>
      <c r="M561" s="32">
        <f t="shared" si="50"/>
        <v>0.45775439294373471</v>
      </c>
      <c r="N561">
        <f t="shared" si="52"/>
        <v>8.9411460814829105E-2</v>
      </c>
      <c r="O561" s="36">
        <f t="shared" si="53"/>
        <v>2.7273698650628707E-4</v>
      </c>
    </row>
    <row r="562" spans="4:15" x14ac:dyDescent="0.2">
      <c r="D562"/>
      <c r="E562">
        <v>230.610893249512</v>
      </c>
      <c r="F562">
        <v>4999.74853515625</v>
      </c>
      <c r="G562" s="1">
        <v>6.5684526756598006E-5</v>
      </c>
      <c r="H562" s="1">
        <v>1.3969770190481399E-8</v>
      </c>
      <c r="I562" s="29">
        <v>1.34093141107317E-4</v>
      </c>
      <c r="J562" s="21">
        <f t="shared" si="51"/>
        <v>2.6819977077732446E-8</v>
      </c>
      <c r="K562" s="10">
        <f t="shared" si="48"/>
        <v>1.6371846877015807E-3</v>
      </c>
      <c r="L562" s="10">
        <f t="shared" si="49"/>
        <v>1.9881846877015806E-3</v>
      </c>
      <c r="M562" s="32">
        <f t="shared" si="50"/>
        <v>0.45849704677586356</v>
      </c>
      <c r="N562">
        <f t="shared" si="52"/>
        <v>8.9519617576644353E-2</v>
      </c>
      <c r="O562" s="36">
        <f t="shared" si="53"/>
        <v>5.7044271068017844E-4</v>
      </c>
    </row>
    <row r="563" spans="4:15" x14ac:dyDescent="0.2">
      <c r="D563"/>
      <c r="E563">
        <v>231.04721069335901</v>
      </c>
      <c r="F563">
        <v>4999.74853515625</v>
      </c>
      <c r="G563" s="1">
        <v>6.5713226860359097E-5</v>
      </c>
      <c r="H563" s="1">
        <v>1.71756419849089E-8</v>
      </c>
      <c r="I563" s="29">
        <v>1.3412133125762299E-4</v>
      </c>
      <c r="J563" s="21">
        <f t="shared" si="51"/>
        <v>2.6825615391361175E-8</v>
      </c>
      <c r="K563" s="10">
        <f t="shared" si="48"/>
        <v>1.6375288699770039E-3</v>
      </c>
      <c r="L563" s="10">
        <f t="shared" si="49"/>
        <v>1.9885288699770039E-3</v>
      </c>
      <c r="M563" s="32">
        <f t="shared" si="50"/>
        <v>0.45944404879140394</v>
      </c>
      <c r="N563">
        <f t="shared" si="52"/>
        <v>8.9768511682029484E-2</v>
      </c>
      <c r="O563" s="36">
        <f t="shared" si="53"/>
        <v>8.3922169954885821E-4</v>
      </c>
    </row>
    <row r="564" spans="4:15" x14ac:dyDescent="0.2">
      <c r="D564"/>
      <c r="E564">
        <v>231.470268249512</v>
      </c>
      <c r="F564">
        <v>4999.74853515625</v>
      </c>
      <c r="G564" s="1">
        <v>6.5780237233004099E-5</v>
      </c>
      <c r="H564" s="1">
        <v>1.81058613599345E-8</v>
      </c>
      <c r="I564" s="29">
        <v>1.3418879862748401E-4</v>
      </c>
      <c r="J564" s="21">
        <f t="shared" si="51"/>
        <v>2.6839109543994375E-8</v>
      </c>
      <c r="K564" s="10">
        <f t="shared" si="48"/>
        <v>1.6383525999899176E-3</v>
      </c>
      <c r="L564" s="10">
        <f t="shared" si="49"/>
        <v>1.9893525999899178E-3</v>
      </c>
      <c r="M564" s="32">
        <f t="shared" si="50"/>
        <v>0.46047597996253042</v>
      </c>
      <c r="N564">
        <f t="shared" si="52"/>
        <v>9.0123550763311189E-2</v>
      </c>
      <c r="O564" s="36">
        <f t="shared" si="53"/>
        <v>6.2035282623786189E-4</v>
      </c>
    </row>
    <row r="565" spans="4:15" x14ac:dyDescent="0.2">
      <c r="D565"/>
      <c r="E565">
        <v>231.89894104003901</v>
      </c>
      <c r="F565">
        <v>4999.74853515625</v>
      </c>
      <c r="G565" s="1">
        <v>6.5815952769329299E-5</v>
      </c>
      <c r="H565" s="1">
        <v>1.42801716317788E-8</v>
      </c>
      <c r="I565" s="29">
        <v>1.34223772880531E-4</v>
      </c>
      <c r="J565" s="21">
        <f t="shared" si="51"/>
        <v>2.6846104746413269E-8</v>
      </c>
      <c r="K565" s="10">
        <f t="shared" si="48"/>
        <v>1.6387796114767058E-3</v>
      </c>
      <c r="L565" s="10">
        <f t="shared" si="49"/>
        <v>1.9897796114767058E-3</v>
      </c>
      <c r="M565" s="32">
        <f t="shared" si="50"/>
        <v>0.4614277848045083</v>
      </c>
      <c r="N565">
        <f t="shared" si="52"/>
        <v>9.0389479140445886E-2</v>
      </c>
      <c r="O565" s="36">
        <f t="shared" si="53"/>
        <v>8.5512817690043292E-4</v>
      </c>
    </row>
    <row r="566" spans="4:15" x14ac:dyDescent="0.2">
      <c r="D566"/>
      <c r="E566">
        <v>232.335578918457</v>
      </c>
      <c r="F566">
        <v>4999.74853515625</v>
      </c>
      <c r="G566" s="1">
        <v>6.5888861543599703E-5</v>
      </c>
      <c r="H566" s="1">
        <v>1.99652631977806E-8</v>
      </c>
      <c r="I566" s="29">
        <v>1.3429540255156501E-4</v>
      </c>
      <c r="J566" s="21">
        <f t="shared" si="51"/>
        <v>2.6860431401150071E-8</v>
      </c>
      <c r="K566" s="10">
        <f t="shared" si="48"/>
        <v>1.6396541603136826E-3</v>
      </c>
      <c r="L566" s="10">
        <f t="shared" si="49"/>
        <v>1.9906541603136826E-3</v>
      </c>
      <c r="M566" s="32">
        <f t="shared" si="50"/>
        <v>0.46249978676291437</v>
      </c>
      <c r="N566">
        <f t="shared" si="52"/>
        <v>9.0762860493383141E-2</v>
      </c>
      <c r="O566" s="36">
        <f t="shared" si="53"/>
        <v>4.3347914441801033E-4</v>
      </c>
    </row>
    <row r="567" spans="4:15" x14ac:dyDescent="0.2">
      <c r="D567"/>
      <c r="E567">
        <v>232.75708770751999</v>
      </c>
      <c r="F567">
        <v>4999.74853515625</v>
      </c>
      <c r="G567" s="1">
        <v>6.5899018651597601E-5</v>
      </c>
      <c r="H567" s="1">
        <v>1.42278176685477E-8</v>
      </c>
      <c r="I567" s="29">
        <v>1.34301754541783E-4</v>
      </c>
      <c r="J567" s="21">
        <f t="shared" si="51"/>
        <v>2.6861701863088973E-8</v>
      </c>
      <c r="K567" s="10">
        <f t="shared" si="48"/>
        <v>1.6397317137294312E-3</v>
      </c>
      <c r="L567" s="10">
        <f t="shared" si="49"/>
        <v>1.9907317137294314E-3</v>
      </c>
      <c r="M567" s="32">
        <f t="shared" si="50"/>
        <v>0.46335691609466284</v>
      </c>
      <c r="N567">
        <f t="shared" si="52"/>
        <v>9.0945575762630834E-2</v>
      </c>
      <c r="O567" s="36">
        <f t="shared" si="53"/>
        <v>1.4005430648904274E-3</v>
      </c>
    </row>
    <row r="568" spans="4:15" x14ac:dyDescent="0.2">
      <c r="D568"/>
      <c r="E568">
        <v>233.15744781494101</v>
      </c>
      <c r="F568">
        <v>4999.74853515625</v>
      </c>
      <c r="G568" s="1">
        <v>6.6045245298404997E-5</v>
      </c>
      <c r="H568" s="1">
        <v>1.77392159724964E-8</v>
      </c>
      <c r="I568" s="29">
        <v>1.3444377491270601E-4</v>
      </c>
      <c r="J568" s="21">
        <f t="shared" si="51"/>
        <v>2.6890107365870639E-8</v>
      </c>
      <c r="K568" s="10">
        <f t="shared" si="48"/>
        <v>1.641465684420973E-3</v>
      </c>
      <c r="L568" s="10">
        <f t="shared" si="49"/>
        <v>1.9924656844209731E-3</v>
      </c>
      <c r="M568" s="32">
        <f t="shared" si="50"/>
        <v>0.46455821383844376</v>
      </c>
      <c r="N568">
        <f t="shared" si="52"/>
        <v>9.1506297334538134E-2</v>
      </c>
      <c r="O568" s="36">
        <f t="shared" si="53"/>
        <v>5.9341413267265575E-4</v>
      </c>
    </row>
    <row r="569" spans="4:15" x14ac:dyDescent="0.2">
      <c r="D569"/>
      <c r="E569">
        <v>233.53563690185501</v>
      </c>
      <c r="F569">
        <v>4999.74853515625</v>
      </c>
      <c r="G569" s="1">
        <v>6.6077708549501106E-5</v>
      </c>
      <c r="H569" s="1">
        <v>1.6433889366890999E-8</v>
      </c>
      <c r="I569" s="29">
        <v>1.3447042811388799E-4</v>
      </c>
      <c r="J569" s="21">
        <f t="shared" si="51"/>
        <v>2.6895438274214239E-8</v>
      </c>
      <c r="K569" s="10">
        <f t="shared" si="48"/>
        <v>1.6417911016085563E-3</v>
      </c>
      <c r="L569" s="10">
        <f t="shared" si="49"/>
        <v>1.9927911016085565E-3</v>
      </c>
      <c r="M569" s="32">
        <f t="shared" si="50"/>
        <v>0.4653877391265035</v>
      </c>
      <c r="N569">
        <f t="shared" si="52"/>
        <v>9.1730720083535472E-2</v>
      </c>
      <c r="O569" s="36">
        <f t="shared" si="53"/>
        <v>1.1697887100504999E-3</v>
      </c>
    </row>
    <row r="570" spans="4:15" x14ac:dyDescent="0.2">
      <c r="D570"/>
      <c r="E570">
        <v>233.93654632568399</v>
      </c>
      <c r="F570">
        <v>4999.74853515625</v>
      </c>
      <c r="G570" s="1">
        <v>6.6193525145610003E-5</v>
      </c>
      <c r="H570" s="1">
        <v>1.5852250599308201E-8</v>
      </c>
      <c r="I570" s="29">
        <v>1.34579490943976E-4</v>
      </c>
      <c r="J570" s="21">
        <f t="shared" si="51"/>
        <v>2.6917251937305718E-8</v>
      </c>
      <c r="K570" s="10">
        <f t="shared" si="48"/>
        <v>1.6431226834772708E-3</v>
      </c>
      <c r="L570" s="10">
        <f t="shared" si="49"/>
        <v>1.994122683477271E-3</v>
      </c>
      <c r="M570" s="32">
        <f t="shared" si="50"/>
        <v>0.46649817352237788</v>
      </c>
      <c r="N570">
        <f t="shared" si="52"/>
        <v>9.2199699401283461E-2</v>
      </c>
      <c r="O570" s="36">
        <f t="shared" si="53"/>
        <v>1.2098916654465976E-3</v>
      </c>
    </row>
    <row r="571" spans="4:15" x14ac:dyDescent="0.2">
      <c r="D571"/>
      <c r="E571">
        <v>234.35555267333999</v>
      </c>
      <c r="F571">
        <v>4999.74853515625</v>
      </c>
      <c r="G571" s="1">
        <v>6.6313154690778294E-5</v>
      </c>
      <c r="H571" s="1">
        <v>1.6490915635825799E-8</v>
      </c>
      <c r="I571" s="29">
        <v>1.3469895064749E-4</v>
      </c>
      <c r="J571" s="21">
        <f t="shared" si="51"/>
        <v>2.6941145079665579E-8</v>
      </c>
      <c r="K571" s="10">
        <f t="shared" si="48"/>
        <v>1.644581203993499E-3</v>
      </c>
      <c r="L571" s="10">
        <f t="shared" si="49"/>
        <v>1.9955812039934989E-3</v>
      </c>
      <c r="M571" s="32">
        <f t="shared" si="50"/>
        <v>0.46767553596642564</v>
      </c>
      <c r="N571">
        <f t="shared" si="52"/>
        <v>9.2706651689081668E-2</v>
      </c>
      <c r="O571" s="36">
        <f t="shared" si="53"/>
        <v>1.3325501330978952E-3</v>
      </c>
    </row>
    <row r="572" spans="4:15" x14ac:dyDescent="0.2">
      <c r="D572"/>
      <c r="E572">
        <v>234.77470397949199</v>
      </c>
      <c r="F572">
        <v>4999.74853515625</v>
      </c>
      <c r="G572" s="1">
        <v>6.6447284654266002E-5</v>
      </c>
      <c r="H572" s="1">
        <v>1.5216362701935199E-8</v>
      </c>
      <c r="I572" s="29">
        <v>1.34835961068775E-4</v>
      </c>
      <c r="J572" s="21">
        <f t="shared" si="51"/>
        <v>2.6968548542124062E-8</v>
      </c>
      <c r="K572" s="10">
        <f t="shared" si="48"/>
        <v>1.6462540066583559E-3</v>
      </c>
      <c r="L572" s="10">
        <f t="shared" si="49"/>
        <v>1.9972540066583561E-3</v>
      </c>
      <c r="M572" s="32">
        <f t="shared" si="50"/>
        <v>0.4689047181850699</v>
      </c>
      <c r="N572">
        <f t="shared" si="52"/>
        <v>9.3265191817882676E-2</v>
      </c>
      <c r="O572" s="36">
        <f t="shared" si="53"/>
        <v>1.7635721939791551E-3</v>
      </c>
    </row>
    <row r="573" spans="4:15" x14ac:dyDescent="0.2">
      <c r="D573"/>
      <c r="E573">
        <v>235.22601318359401</v>
      </c>
      <c r="F573">
        <v>4999.74853515625</v>
      </c>
      <c r="G573" s="1">
        <v>6.6663674993819704E-5</v>
      </c>
      <c r="H573" s="1">
        <v>1.8774255312712499E-8</v>
      </c>
      <c r="I573" s="29">
        <v>1.3505066973904499E-4</v>
      </c>
      <c r="J573" s="21">
        <f t="shared" si="51"/>
        <v>2.7011492435953969E-8</v>
      </c>
      <c r="K573" s="10">
        <f t="shared" si="48"/>
        <v>1.6488754513077988E-3</v>
      </c>
      <c r="L573" s="10">
        <f t="shared" si="49"/>
        <v>1.9998754513077988E-3</v>
      </c>
      <c r="M573" s="32">
        <f t="shared" si="50"/>
        <v>0.47042272927487427</v>
      </c>
      <c r="N573">
        <f t="shared" si="52"/>
        <v>9.4061108181123856E-2</v>
      </c>
      <c r="O573" s="36">
        <f t="shared" si="53"/>
        <v>1.6674552242496767E-3</v>
      </c>
    </row>
    <row r="574" spans="4:15" x14ac:dyDescent="0.2">
      <c r="D574"/>
      <c r="E574">
        <v>235.665229797363</v>
      </c>
      <c r="F574">
        <v>4999.74853515625</v>
      </c>
      <c r="G574" s="1">
        <v>6.6860779642432204E-5</v>
      </c>
      <c r="H574" s="1">
        <v>1.6535433285931299E-8</v>
      </c>
      <c r="I574" s="29">
        <v>1.3524416371053899E-4</v>
      </c>
      <c r="J574" s="21">
        <f t="shared" si="51"/>
        <v>2.7050193176627912E-8</v>
      </c>
      <c r="K574" s="10">
        <f t="shared" si="48"/>
        <v>1.6512378791298083E-3</v>
      </c>
      <c r="L574" s="10">
        <f t="shared" si="49"/>
        <v>2.0022378791298085E-3</v>
      </c>
      <c r="M574" s="32">
        <f t="shared" si="50"/>
        <v>0.471857849894111</v>
      </c>
      <c r="N574">
        <f t="shared" si="52"/>
        <v>9.4793482218330213E-2</v>
      </c>
      <c r="O574" s="36">
        <f t="shared" si="53"/>
        <v>2.1080491539568025E-3</v>
      </c>
    </row>
    <row r="575" spans="4:15" x14ac:dyDescent="0.2">
      <c r="D575"/>
      <c r="E575">
        <v>236.084175109863</v>
      </c>
      <c r="F575">
        <v>4999.74853515625</v>
      </c>
      <c r="G575" s="1">
        <v>6.7110319684976204E-5</v>
      </c>
      <c r="H575" s="1">
        <v>1.8822686448211099E-8</v>
      </c>
      <c r="I575" s="29">
        <v>1.3549209442347099E-4</v>
      </c>
      <c r="J575" s="21">
        <f t="shared" si="51"/>
        <v>2.709978181317406E-8</v>
      </c>
      <c r="K575" s="10">
        <f t="shared" si="48"/>
        <v>1.6542649419867992E-3</v>
      </c>
      <c r="L575" s="10">
        <f t="shared" si="49"/>
        <v>2.0052649419867994E-3</v>
      </c>
      <c r="M575" s="32">
        <f t="shared" si="50"/>
        <v>0.47341131970568084</v>
      </c>
      <c r="N575">
        <f t="shared" si="52"/>
        <v>9.5676639529900007E-2</v>
      </c>
      <c r="O575" s="36">
        <f t="shared" si="53"/>
        <v>2.7986778928474308E-3</v>
      </c>
    </row>
    <row r="576" spans="4:15" x14ac:dyDescent="0.2">
      <c r="D576"/>
      <c r="E576">
        <v>236.500900268555</v>
      </c>
      <c r="F576">
        <v>4999.74853515625</v>
      </c>
      <c r="G576" s="1">
        <v>6.7456498961394797E-5</v>
      </c>
      <c r="H576" s="1">
        <v>1.9793515199749999E-8</v>
      </c>
      <c r="I576" s="29">
        <v>1.3583751121761E-4</v>
      </c>
      <c r="J576" s="21">
        <f t="shared" si="51"/>
        <v>2.7168868646583815E-8</v>
      </c>
      <c r="K576" s="10">
        <f t="shared" si="48"/>
        <v>1.65848224260016E-3</v>
      </c>
      <c r="L576" s="10">
        <f t="shared" si="49"/>
        <v>2.0094822426001599E-3</v>
      </c>
      <c r="M576" s="32">
        <f t="shared" si="50"/>
        <v>0.47524435944861265</v>
      </c>
      <c r="N576">
        <f t="shared" si="52"/>
        <v>9.6842919018924653E-2</v>
      </c>
      <c r="O576" s="36">
        <f t="shared" si="53"/>
        <v>3.1447645198158262E-3</v>
      </c>
    </row>
    <row r="577" spans="4:15" x14ac:dyDescent="0.2">
      <c r="D577"/>
      <c r="E577">
        <v>236.920951843262</v>
      </c>
      <c r="F577">
        <v>4999.74853515625</v>
      </c>
      <c r="G577" s="1">
        <v>6.7857007064911398E-5</v>
      </c>
      <c r="H577" s="1">
        <v>2.3462044285214101E-8</v>
      </c>
      <c r="I577" s="29">
        <v>1.3623471208660899E-4</v>
      </c>
      <c r="J577" s="21">
        <f t="shared" si="51"/>
        <v>2.7248312815866738E-8</v>
      </c>
      <c r="K577" s="10">
        <f t="shared" si="48"/>
        <v>1.6633317910207349E-3</v>
      </c>
      <c r="L577" s="10">
        <f t="shared" si="49"/>
        <v>2.0143317910207349E-3</v>
      </c>
      <c r="M577" s="32">
        <f t="shared" si="50"/>
        <v>0.47723740525677522</v>
      </c>
      <c r="N577">
        <f t="shared" si="52"/>
        <v>9.8163882307556002E-2</v>
      </c>
      <c r="O577" s="36">
        <f t="shared" si="53"/>
        <v>3.8073613957960214E-3</v>
      </c>
    </row>
    <row r="578" spans="4:15" x14ac:dyDescent="0.2">
      <c r="D578"/>
      <c r="E578">
        <v>237.334602355957</v>
      </c>
      <c r="F578">
        <v>4999.74853515625</v>
      </c>
      <c r="G578" s="1">
        <v>6.8346335510038601E-5</v>
      </c>
      <c r="H578" s="1">
        <v>2.8405698490495799E-8</v>
      </c>
      <c r="I578" s="29">
        <v>1.36719072950222E-4</v>
      </c>
      <c r="J578" s="21">
        <f t="shared" si="51"/>
        <v>2.7345189860823532E-8</v>
      </c>
      <c r="K578" s="10">
        <f t="shared" si="48"/>
        <v>1.6692455028085322E-3</v>
      </c>
      <c r="L578" s="10">
        <f t="shared" si="49"/>
        <v>2.0202455028085322E-3</v>
      </c>
      <c r="M578" s="32">
        <f t="shared" si="50"/>
        <v>0.47947416307047341</v>
      </c>
      <c r="N578">
        <f t="shared" si="52"/>
        <v>9.9738799300942177E-2</v>
      </c>
      <c r="O578" s="36">
        <f t="shared" si="53"/>
        <v>4.5778539581999489E-3</v>
      </c>
    </row>
    <row r="579" spans="4:15" x14ac:dyDescent="0.2">
      <c r="D579"/>
      <c r="E579">
        <v>237.72816467285199</v>
      </c>
      <c r="F579">
        <v>4999.74853515625</v>
      </c>
      <c r="G579" s="1">
        <v>6.8914362288870505E-5</v>
      </c>
      <c r="H579" s="1">
        <v>2.4516282988258899E-8</v>
      </c>
      <c r="I579" s="29">
        <v>1.3728282138383E-4</v>
      </c>
      <c r="J579" s="21">
        <f t="shared" si="51"/>
        <v>2.7457945218346806E-8</v>
      </c>
      <c r="K579" s="10">
        <f t="shared" si="48"/>
        <v>1.6761284820243007E-3</v>
      </c>
      <c r="L579" s="10">
        <f t="shared" si="49"/>
        <v>2.0271284820243007E-3</v>
      </c>
      <c r="M579" s="32">
        <f t="shared" si="50"/>
        <v>0.48190553358770144</v>
      </c>
      <c r="N579">
        <f t="shared" si="52"/>
        <v>0.10154047011113823</v>
      </c>
      <c r="O579" s="36">
        <f t="shared" si="53"/>
        <v>5.8225548271167065E-3</v>
      </c>
    </row>
    <row r="580" spans="4:15" x14ac:dyDescent="0.2">
      <c r="D580"/>
      <c r="E580">
        <v>238.14582824707</v>
      </c>
      <c r="F580">
        <v>4999.74853515625</v>
      </c>
      <c r="G580" s="1">
        <v>6.9693571975725299E-5</v>
      </c>
      <c r="H580" s="1">
        <v>3.6054218269242998E-8</v>
      </c>
      <c r="I580" s="29">
        <v>1.38057850968517E-4</v>
      </c>
      <c r="J580" s="21">
        <f t="shared" si="51"/>
        <v>2.7612958931384032E-8</v>
      </c>
      <c r="K580" s="10">
        <f t="shared" si="48"/>
        <v>1.6855910582462253E-3</v>
      </c>
      <c r="L580" s="10">
        <f t="shared" si="49"/>
        <v>2.0365910582462255E-3</v>
      </c>
      <c r="M580" s="32">
        <f t="shared" si="50"/>
        <v>0.48500566436662412</v>
      </c>
      <c r="N580">
        <f t="shared" si="52"/>
        <v>0.10397233917131213</v>
      </c>
      <c r="O580" s="36">
        <f t="shared" si="53"/>
        <v>6.1753408094639478E-3</v>
      </c>
    </row>
    <row r="581" spans="4:15" x14ac:dyDescent="0.2">
      <c r="D581"/>
      <c r="E581">
        <v>238.578239440918</v>
      </c>
      <c r="F581">
        <v>4999.74853515625</v>
      </c>
      <c r="G581" s="1">
        <v>7.0548817142932396E-5</v>
      </c>
      <c r="H581" s="1">
        <v>3.5983629960715599E-8</v>
      </c>
      <c r="I581" s="29">
        <v>1.3890975814269499E-4</v>
      </c>
      <c r="J581" s="21">
        <f t="shared" si="51"/>
        <v>2.7783348935638791E-8</v>
      </c>
      <c r="K581" s="10">
        <f t="shared" ref="K581:K644" si="54">J581*B$6</f>
        <v>1.6959922567668202E-3</v>
      </c>
      <c r="L581" s="10">
        <f t="shared" ref="L581:L644" si="55">K581+B$7</f>
        <v>2.0469922567668201E-3</v>
      </c>
      <c r="M581" s="32">
        <f t="shared" ref="M581:M644" si="56">L581*E581</f>
        <v>0.48836780876861952</v>
      </c>
      <c r="N581">
        <f t="shared" si="52"/>
        <v>0.10664262566315069</v>
      </c>
      <c r="O581" s="36">
        <f t="shared" si="53"/>
        <v>7.884964481419612E-3</v>
      </c>
    </row>
    <row r="582" spans="4:15" x14ac:dyDescent="0.2">
      <c r="D582"/>
      <c r="E582">
        <v>239.01812744140599</v>
      </c>
      <c r="F582">
        <v>4999.74853515625</v>
      </c>
      <c r="G582" s="1">
        <v>7.1672688482910996E-5</v>
      </c>
      <c r="H582" s="1">
        <v>4.5105764088230603E-8</v>
      </c>
      <c r="I582" s="29">
        <v>1.40030936531276E-4</v>
      </c>
      <c r="J582" s="21">
        <f t="shared" ref="J582:J645" si="57">I582/F582</f>
        <v>2.8007595891400131E-8</v>
      </c>
      <c r="K582" s="10">
        <f t="shared" si="54"/>
        <v>1.7096810709359036E-3</v>
      </c>
      <c r="L582" s="10">
        <f t="shared" si="55"/>
        <v>2.0606810709359038E-3</v>
      </c>
      <c r="M582" s="32">
        <f t="shared" si="56"/>
        <v>0.49254013082905085</v>
      </c>
      <c r="N582">
        <f t="shared" ref="N582:N645" si="58">((M582/E582)-$B$8)*E582</f>
        <v>0.11011112692280124</v>
      </c>
      <c r="O582" s="36">
        <f t="shared" ref="O582:O645" si="59">(N583-N582)/(E583-E582)</f>
        <v>1.0675218917655688E-2</v>
      </c>
    </row>
    <row r="583" spans="4:15" x14ac:dyDescent="0.2">
      <c r="D583"/>
      <c r="E583">
        <v>239.421684265137</v>
      </c>
      <c r="F583">
        <v>4999.74853515625</v>
      </c>
      <c r="G583" s="1">
        <v>7.3086034114852502E-5</v>
      </c>
      <c r="H583" s="1">
        <v>5.8726352276730202E-8</v>
      </c>
      <c r="I583" s="29">
        <v>1.41441097940539E-4</v>
      </c>
      <c r="J583" s="21">
        <f t="shared" si="57"/>
        <v>2.8289642358206871E-8</v>
      </c>
      <c r="K583" s="10">
        <f t="shared" si="54"/>
        <v>1.726898168300976E-3</v>
      </c>
      <c r="L583" s="10">
        <f t="shared" si="55"/>
        <v>2.0778981683009759E-3</v>
      </c>
      <c r="M583" s="32">
        <f t="shared" si="56"/>
        <v>0.49749387918606275</v>
      </c>
      <c r="N583">
        <f t="shared" si="58"/>
        <v>0.11441918436184355</v>
      </c>
      <c r="O583" s="36">
        <f t="shared" si="59"/>
        <v>1.3331763231752936E-2</v>
      </c>
    </row>
    <row r="584" spans="4:15" x14ac:dyDescent="0.2">
      <c r="D584"/>
      <c r="E584">
        <v>239.81932067871099</v>
      </c>
      <c r="F584">
        <v>4999.74853515625</v>
      </c>
      <c r="G584" s="1">
        <v>7.4834971580310802E-5</v>
      </c>
      <c r="H584" s="1">
        <v>6.6397616652608704E-8</v>
      </c>
      <c r="I584" s="29">
        <v>1.43186697429807E-4</v>
      </c>
      <c r="J584" s="21">
        <f t="shared" si="57"/>
        <v>2.8638779815219685E-8</v>
      </c>
      <c r="K584" s="10">
        <f t="shared" si="54"/>
        <v>1.748210733068193E-3</v>
      </c>
      <c r="L584" s="10">
        <f t="shared" si="55"/>
        <v>2.0992107330681932E-3</v>
      </c>
      <c r="M584" s="32">
        <f t="shared" si="56"/>
        <v>0.503431291965873</v>
      </c>
      <c r="N584">
        <f t="shared" si="58"/>
        <v>0.11972037887993539</v>
      </c>
      <c r="O584" s="36">
        <f t="shared" si="59"/>
        <v>1.6212586459230533E-2</v>
      </c>
    </row>
    <row r="585" spans="4:15" x14ac:dyDescent="0.2">
      <c r="D585"/>
      <c r="E585">
        <v>240.24420166015599</v>
      </c>
      <c r="F585">
        <v>4999.74853515625</v>
      </c>
      <c r="G585" s="1">
        <v>7.7111799667181296E-5</v>
      </c>
      <c r="H585" s="1">
        <v>8.89013154161259E-8</v>
      </c>
      <c r="I585" s="29">
        <v>1.4546280488936201E-4</v>
      </c>
      <c r="J585" s="21">
        <f t="shared" si="57"/>
        <v>2.9094024202722443E-8</v>
      </c>
      <c r="K585" s="10">
        <f t="shared" si="54"/>
        <v>1.7760004339401005E-3</v>
      </c>
      <c r="L585" s="10">
        <f t="shared" si="55"/>
        <v>2.1270004339401004E-3</v>
      </c>
      <c r="M585" s="32">
        <f t="shared" si="56"/>
        <v>0.51099952118274483</v>
      </c>
      <c r="N585">
        <f t="shared" si="58"/>
        <v>0.12660879852649518</v>
      </c>
      <c r="O585" s="36">
        <f t="shared" si="59"/>
        <v>2.2885108547910961E-2</v>
      </c>
    </row>
    <row r="586" spans="4:15" x14ac:dyDescent="0.2">
      <c r="D586"/>
      <c r="E586">
        <v>240.64614105224601</v>
      </c>
      <c r="F586">
        <v>4999.74853515625</v>
      </c>
      <c r="G586" s="1">
        <v>8.0170771034746195E-5</v>
      </c>
      <c r="H586" s="1">
        <v>1.1977848666005399E-7</v>
      </c>
      <c r="I586" s="29">
        <v>1.4852142550512401E-4</v>
      </c>
      <c r="J586" s="21">
        <f t="shared" si="57"/>
        <v>2.9705779092844413E-8</v>
      </c>
      <c r="K586" s="10">
        <f t="shared" si="54"/>
        <v>1.8133440802762418E-3</v>
      </c>
      <c r="L586" s="10">
        <f t="shared" si="55"/>
        <v>2.1643440802762417E-3</v>
      </c>
      <c r="M586" s="32">
        <f t="shared" si="56"/>
        <v>0.52084105082775012</v>
      </c>
      <c r="N586">
        <f t="shared" si="58"/>
        <v>0.1358072251441565</v>
      </c>
      <c r="O586" s="36">
        <f t="shared" si="59"/>
        <v>2.9963116130158656E-2</v>
      </c>
    </row>
    <row r="587" spans="4:15" x14ac:dyDescent="0.2">
      <c r="D587"/>
      <c r="E587">
        <v>241.05828857421901</v>
      </c>
      <c r="F587">
        <v>4999.74853515625</v>
      </c>
      <c r="G587" s="1">
        <v>8.4288947110750494E-5</v>
      </c>
      <c r="H587" s="1">
        <v>1.6659654292111799E-7</v>
      </c>
      <c r="I587" s="29">
        <v>1.5263831021414099E-4</v>
      </c>
      <c r="J587" s="21">
        <f t="shared" si="57"/>
        <v>3.0529197446801351E-8</v>
      </c>
      <c r="K587" s="10">
        <f t="shared" si="54"/>
        <v>1.863608400665613E-3</v>
      </c>
      <c r="L587" s="10">
        <f t="shared" si="55"/>
        <v>2.214608400665613E-3</v>
      </c>
      <c r="M587" s="32">
        <f t="shared" si="56"/>
        <v>0.53384971092654099</v>
      </c>
      <c r="N587">
        <f t="shared" si="58"/>
        <v>0.14815644920779053</v>
      </c>
      <c r="O587" s="36">
        <f t="shared" si="59"/>
        <v>4.2178786265289737E-2</v>
      </c>
    </row>
    <row r="588" spans="4:15" x14ac:dyDescent="0.2">
      <c r="D588"/>
      <c r="E588">
        <v>241.47346496582</v>
      </c>
      <c r="F588">
        <v>4999.74853515625</v>
      </c>
      <c r="G588" s="1">
        <v>9.01435260158571E-5</v>
      </c>
      <c r="H588" s="1">
        <v>2.36480031217229E-7</v>
      </c>
      <c r="I588" s="29">
        <v>1.58491482677098E-4</v>
      </c>
      <c r="J588" s="21">
        <f t="shared" si="57"/>
        <v>3.169989081703784E-8</v>
      </c>
      <c r="K588" s="10">
        <f t="shared" si="54"/>
        <v>1.9350715959617882E-3</v>
      </c>
      <c r="L588" s="10">
        <f t="shared" si="55"/>
        <v>2.2860715959617884E-3</v>
      </c>
      <c r="M588" s="32">
        <f t="shared" si="56"/>
        <v>0.55202562943683509</v>
      </c>
      <c r="N588">
        <f t="shared" si="58"/>
        <v>0.16566808549152309</v>
      </c>
      <c r="O588" s="36">
        <f t="shared" si="59"/>
        <v>6.5165157676613683E-2</v>
      </c>
    </row>
    <row r="589" spans="4:15" x14ac:dyDescent="0.2">
      <c r="D589"/>
      <c r="E589">
        <v>241.86676788330101</v>
      </c>
      <c r="F589">
        <v>4999.74853515625</v>
      </c>
      <c r="G589" s="1">
        <v>9.8733439772756803E-5</v>
      </c>
      <c r="H589" s="1">
        <v>3.5753343546165701E-7</v>
      </c>
      <c r="I589" s="29">
        <v>1.6707921956789199E-4</v>
      </c>
      <c r="J589" s="21">
        <f t="shared" si="57"/>
        <v>3.3417524580097809E-8</v>
      </c>
      <c r="K589" s="10">
        <f t="shared" si="54"/>
        <v>2.0399219352372749E-3</v>
      </c>
      <c r="L589" s="10">
        <f t="shared" si="55"/>
        <v>2.3909219352372751E-3</v>
      </c>
      <c r="M589" s="32">
        <f t="shared" si="56"/>
        <v>0.57828456073712686</v>
      </c>
      <c r="N589">
        <f t="shared" si="58"/>
        <v>0.19129773212384521</v>
      </c>
      <c r="O589" s="36">
        <f t="shared" si="59"/>
        <v>9.9394095136498758E-2</v>
      </c>
    </row>
    <row r="590" spans="4:15" x14ac:dyDescent="0.2">
      <c r="D590"/>
      <c r="E590">
        <v>242.26469421386699</v>
      </c>
      <c r="F590">
        <v>4999.74853515625</v>
      </c>
      <c r="G590">
        <v>1.12000830110855E-4</v>
      </c>
      <c r="H590" s="1">
        <v>5.6109870469974395E-7</v>
      </c>
      <c r="I590" s="29">
        <v>1.80344374617066E-4</v>
      </c>
      <c r="J590" s="21">
        <f t="shared" si="57"/>
        <v>3.6070689025449147E-8</v>
      </c>
      <c r="K590" s="10">
        <f t="shared" si="54"/>
        <v>2.2018803213795916E-3</v>
      </c>
      <c r="L590" s="10">
        <f t="shared" si="55"/>
        <v>2.5528803213795918E-3</v>
      </c>
      <c r="M590" s="32">
        <f t="shared" si="56"/>
        <v>0.61847277042362525</v>
      </c>
      <c r="N590">
        <f t="shared" si="58"/>
        <v>0.23084925968143807</v>
      </c>
      <c r="O590" s="36">
        <f t="shared" si="59"/>
        <v>0.15053447578514106</v>
      </c>
    </row>
    <row r="591" spans="4:15" x14ac:dyDescent="0.2">
      <c r="D591"/>
      <c r="E591">
        <v>242.68228912353501</v>
      </c>
      <c r="F591">
        <v>4999.74853515625</v>
      </c>
      <c r="G591">
        <v>1.3308811919312801E-4</v>
      </c>
      <c r="H591" s="1">
        <v>9.0303549003195598E-7</v>
      </c>
      <c r="I591" s="29">
        <v>2.01426003534915E-4</v>
      </c>
      <c r="J591" s="21">
        <f t="shared" si="57"/>
        <v>4.0287226871225057E-8</v>
      </c>
      <c r="K591" s="10">
        <f t="shared" si="54"/>
        <v>2.4592724577043468E-3</v>
      </c>
      <c r="L591" s="10">
        <f t="shared" si="55"/>
        <v>2.810272457704347E-3</v>
      </c>
      <c r="M591" s="32">
        <f t="shared" si="56"/>
        <v>0.68200335309651372</v>
      </c>
      <c r="N591">
        <f t="shared" si="58"/>
        <v>0.29371169049885765</v>
      </c>
      <c r="O591" s="36">
        <f t="shared" si="59"/>
        <v>0.22680908538144454</v>
      </c>
    </row>
    <row r="592" spans="4:15" x14ac:dyDescent="0.2">
      <c r="D592"/>
      <c r="E592">
        <v>243.12412261962899</v>
      </c>
      <c r="F592">
        <v>4999.74853515625</v>
      </c>
      <c r="G592">
        <v>1.66673192508726E-4</v>
      </c>
      <c r="H592" s="1">
        <v>1.41853319478501E-6</v>
      </c>
      <c r="I592" s="29">
        <v>2.3500566288348101E-4</v>
      </c>
      <c r="J592" s="21">
        <f t="shared" si="57"/>
        <v>4.7003496522077929E-8</v>
      </c>
      <c r="K592" s="10">
        <f t="shared" si="54"/>
        <v>2.8692569181303224E-3</v>
      </c>
      <c r="L592" s="10">
        <f t="shared" si="55"/>
        <v>3.2202569181303225E-3</v>
      </c>
      <c r="M592" s="32">
        <f t="shared" si="56"/>
        <v>0.78292213783022513</v>
      </c>
      <c r="N592">
        <f t="shared" si="58"/>
        <v>0.39392354163881871</v>
      </c>
      <c r="O592" s="36">
        <f t="shared" si="59"/>
        <v>0.3675730223246183</v>
      </c>
    </row>
    <row r="593" spans="4:15" x14ac:dyDescent="0.2">
      <c r="D593"/>
      <c r="E593">
        <v>243.53644561767601</v>
      </c>
      <c r="F593">
        <v>4999.74853515625</v>
      </c>
      <c r="G593">
        <v>2.17417504224984E-4</v>
      </c>
      <c r="H593" s="1">
        <v>2.0505965234516402E-6</v>
      </c>
      <c r="I593" s="29">
        <v>2.85752329385565E-4</v>
      </c>
      <c r="J593" s="21">
        <f t="shared" si="57"/>
        <v>5.7153340288270079E-8</v>
      </c>
      <c r="K593" s="10">
        <f t="shared" si="54"/>
        <v>3.4888386854230952E-3</v>
      </c>
      <c r="L593" s="10">
        <f t="shared" si="55"/>
        <v>3.8398386854230954E-3</v>
      </c>
      <c r="M593" s="32">
        <f t="shared" si="56"/>
        <v>0.93514066519319017</v>
      </c>
      <c r="N593">
        <f t="shared" si="58"/>
        <v>0.54548235220490848</v>
      </c>
      <c r="O593" s="36">
        <f t="shared" si="59"/>
        <v>0.50641340718812333</v>
      </c>
    </row>
    <row r="594" spans="4:15" x14ac:dyDescent="0.2">
      <c r="D594"/>
      <c r="E594">
        <v>243.93792724609401</v>
      </c>
      <c r="F594">
        <v>4999.74853515625</v>
      </c>
      <c r="G594">
        <v>2.8537912962160701E-4</v>
      </c>
      <c r="H594" s="1">
        <v>2.5647268746181901E-6</v>
      </c>
      <c r="I594" s="29">
        <v>3.5371576295109699E-4</v>
      </c>
      <c r="J594" s="21">
        <f t="shared" si="57"/>
        <v>7.0746710652327401E-8</v>
      </c>
      <c r="K594" s="10">
        <f t="shared" si="54"/>
        <v>4.3186252937333774E-3</v>
      </c>
      <c r="L594" s="10">
        <f t="shared" si="55"/>
        <v>4.6696252937333772E-3</v>
      </c>
      <c r="M594" s="32">
        <f t="shared" si="56"/>
        <v>1.1390987151692529</v>
      </c>
      <c r="N594">
        <f t="shared" si="58"/>
        <v>0.74879803157550251</v>
      </c>
      <c r="O594" s="36">
        <f t="shared" si="59"/>
        <v>0.54027000193685804</v>
      </c>
    </row>
    <row r="595" spans="4:15" x14ac:dyDescent="0.2">
      <c r="D595"/>
      <c r="E595">
        <v>244.37672424316401</v>
      </c>
      <c r="F595">
        <v>4999.74853515625</v>
      </c>
      <c r="G595">
        <v>3.6439090113464902E-4</v>
      </c>
      <c r="H595" s="1">
        <v>2.7848652656723899E-6</v>
      </c>
      <c r="I595" s="29">
        <v>4.32719749492795E-4</v>
      </c>
      <c r="J595" s="21">
        <f t="shared" si="57"/>
        <v>8.654830266964053E-8</v>
      </c>
      <c r="K595" s="10">
        <f t="shared" si="54"/>
        <v>5.2832094325293609E-3</v>
      </c>
      <c r="L595" s="10">
        <f t="shared" si="55"/>
        <v>5.6342094325293607E-3</v>
      </c>
      <c r="M595" s="32">
        <f t="shared" si="56"/>
        <v>1.3768696448214612</v>
      </c>
      <c r="N595">
        <f t="shared" si="58"/>
        <v>0.9858668860323988</v>
      </c>
      <c r="O595" s="36">
        <f t="shared" si="59"/>
        <v>0.6089071358215673</v>
      </c>
    </row>
    <row r="596" spans="4:15" x14ac:dyDescent="0.2">
      <c r="D596"/>
      <c r="E596">
        <v>244.78173065185501</v>
      </c>
      <c r="F596">
        <v>4999.74853515625</v>
      </c>
      <c r="G596">
        <v>4.4636773000932998E-4</v>
      </c>
      <c r="H596" s="1">
        <v>2.7980810810703298E-6</v>
      </c>
      <c r="I596" s="29">
        <v>5.1468993741488295E-4</v>
      </c>
      <c r="J596" s="21">
        <f t="shared" si="57"/>
        <v>1.0294316480034692E-7</v>
      </c>
      <c r="K596" s="10">
        <f t="shared" si="54"/>
        <v>6.2840088425950907E-3</v>
      </c>
      <c r="L596" s="10">
        <f t="shared" si="55"/>
        <v>6.6350088425950905E-3</v>
      </c>
      <c r="M596" s="32">
        <f t="shared" si="56"/>
        <v>1.6241289473807876</v>
      </c>
      <c r="N596">
        <f t="shared" si="58"/>
        <v>1.2324781783378198</v>
      </c>
      <c r="O596" s="36">
        <f t="shared" si="59"/>
        <v>0.58901025093082082</v>
      </c>
    </row>
    <row r="597" spans="4:15" x14ac:dyDescent="0.2">
      <c r="D597"/>
      <c r="E597">
        <v>245.19541168212899</v>
      </c>
      <c r="F597">
        <v>4999.74853515625</v>
      </c>
      <c r="G597">
        <v>5.2706564860849098E-4</v>
      </c>
      <c r="H597" s="1">
        <v>2.6886665200513699E-6</v>
      </c>
      <c r="I597" s="29">
        <v>5.95386789350972E-4</v>
      </c>
      <c r="J597" s="21">
        <f t="shared" si="57"/>
        <v>1.1908334692523996E-7</v>
      </c>
      <c r="K597" s="10">
        <f t="shared" si="54"/>
        <v>7.2692616992624743E-3</v>
      </c>
      <c r="L597" s="10">
        <f t="shared" si="55"/>
        <v>7.620261699262474E-3</v>
      </c>
      <c r="M597" s="32">
        <f t="shared" si="56"/>
        <v>1.8684532044762221</v>
      </c>
      <c r="N597">
        <f t="shared" si="58"/>
        <v>1.4761405457848158</v>
      </c>
      <c r="O597" s="36">
        <f t="shared" si="59"/>
        <v>0.59358797835703048</v>
      </c>
    </row>
    <row r="598" spans="4:15" x14ac:dyDescent="0.2">
      <c r="D598"/>
      <c r="E598">
        <v>245.58743286132801</v>
      </c>
      <c r="F598">
        <v>4999.74853515625</v>
      </c>
      <c r="G598">
        <v>6.0388593497214199E-4</v>
      </c>
      <c r="H598" s="1">
        <v>2.55231041476534E-6</v>
      </c>
      <c r="I598" s="29">
        <v>6.7220606490077102E-4</v>
      </c>
      <c r="J598" s="21">
        <f t="shared" si="57"/>
        <v>1.344479747679477E-7</v>
      </c>
      <c r="K598" s="10">
        <f t="shared" si="54"/>
        <v>8.2071720249651554E-3</v>
      </c>
      <c r="L598" s="10">
        <f t="shared" si="55"/>
        <v>8.558172024965156E-3</v>
      </c>
      <c r="M598" s="32">
        <f t="shared" si="56"/>
        <v>2.101779497596826</v>
      </c>
      <c r="N598">
        <f t="shared" si="58"/>
        <v>1.7088396050187011</v>
      </c>
      <c r="O598" s="36">
        <f t="shared" si="59"/>
        <v>0.51907313424230916</v>
      </c>
    </row>
    <row r="599" spans="4:15" x14ac:dyDescent="0.2">
      <c r="D599"/>
      <c r="E599">
        <v>246.00739288330101</v>
      </c>
      <c r="F599">
        <v>4999.74853515625</v>
      </c>
      <c r="G599">
        <v>6.7549324443685898E-4</v>
      </c>
      <c r="H599" s="1">
        <v>2.32730194978088E-6</v>
      </c>
      <c r="I599" s="29">
        <v>7.4380987728052297E-4</v>
      </c>
      <c r="J599" s="21">
        <f t="shared" si="57"/>
        <v>1.4876945751378228E-7</v>
      </c>
      <c r="K599" s="10">
        <f t="shared" si="54"/>
        <v>9.0814051456239268E-3</v>
      </c>
      <c r="L599" s="10">
        <f t="shared" si="55"/>
        <v>9.4324051456239275E-3</v>
      </c>
      <c r="M599" s="32">
        <f t="shared" si="56"/>
        <v>2.3204413984939758</v>
      </c>
      <c r="N599">
        <f t="shared" si="58"/>
        <v>1.9268295698806939</v>
      </c>
      <c r="O599" s="36">
        <f t="shared" si="59"/>
        <v>0.47169767605342022</v>
      </c>
    </row>
    <row r="600" spans="4:15" x14ac:dyDescent="0.2">
      <c r="D600"/>
      <c r="E600">
        <v>246.427696228027</v>
      </c>
      <c r="F600">
        <v>4999.74853515625</v>
      </c>
      <c r="G600">
        <v>7.4029667457496001E-4</v>
      </c>
      <c r="H600" s="1">
        <v>2.1059506011519502E-6</v>
      </c>
      <c r="I600" s="29">
        <v>8.0860973879583599E-4</v>
      </c>
      <c r="J600" s="21">
        <f t="shared" si="57"/>
        <v>1.617300816451093E-7</v>
      </c>
      <c r="K600" s="10">
        <f t="shared" si="54"/>
        <v>9.8725667230318906E-3</v>
      </c>
      <c r="L600" s="10">
        <f t="shared" si="55"/>
        <v>1.0223566723031891E-2</v>
      </c>
      <c r="M600" s="32">
        <f t="shared" si="56"/>
        <v>2.5193699947902686</v>
      </c>
      <c r="N600">
        <f t="shared" si="58"/>
        <v>2.1250856808254248</v>
      </c>
      <c r="O600" s="36">
        <f t="shared" si="59"/>
        <v>0.43731946145000616</v>
      </c>
    </row>
    <row r="601" spans="4:15" x14ac:dyDescent="0.2">
      <c r="D601"/>
      <c r="E601">
        <v>246.83495330810501</v>
      </c>
      <c r="F601">
        <v>4999.74853515625</v>
      </c>
      <c r="G601">
        <v>7.9823193628221999E-4</v>
      </c>
      <c r="H601" s="1">
        <v>1.8590636323048699E-6</v>
      </c>
      <c r="I601" s="29">
        <v>8.6654196255503803E-4</v>
      </c>
      <c r="J601" s="21">
        <f t="shared" si="57"/>
        <v>1.7331710914296157E-7</v>
      </c>
      <c r="K601" s="10">
        <f t="shared" si="54"/>
        <v>1.0579879184205132E-2</v>
      </c>
      <c r="L601" s="10">
        <f t="shared" si="55"/>
        <v>1.0930879184205133E-2</v>
      </c>
      <c r="M601" s="32">
        <f t="shared" si="56"/>
        <v>2.698123053049811</v>
      </c>
      <c r="N601">
        <f t="shared" si="58"/>
        <v>2.3031871277568428</v>
      </c>
      <c r="O601" s="36">
        <f t="shared" si="59"/>
        <v>0.38933851658984298</v>
      </c>
    </row>
    <row r="602" spans="4:15" x14ac:dyDescent="0.2">
      <c r="D602"/>
      <c r="E602">
        <v>247.23177337646499</v>
      </c>
      <c r="F602">
        <v>4999.74853515625</v>
      </c>
      <c r="G602">
        <v>8.4819122242620905E-4</v>
      </c>
      <c r="H602" s="1">
        <v>1.5922095728516399E-6</v>
      </c>
      <c r="I602" s="29">
        <v>9.1649829634881297E-4</v>
      </c>
      <c r="J602" s="21">
        <f t="shared" si="57"/>
        <v>1.8330887841745643E-7</v>
      </c>
      <c r="K602" s="10">
        <f t="shared" si="54"/>
        <v>1.1189811534700384E-2</v>
      </c>
      <c r="L602" s="10">
        <f t="shared" si="55"/>
        <v>1.1540811534700384E-2</v>
      </c>
      <c r="M602" s="32">
        <f t="shared" si="56"/>
        <v>2.8532553019275384</v>
      </c>
      <c r="N602">
        <f t="shared" si="58"/>
        <v>2.4576844645251943</v>
      </c>
      <c r="O602" s="36">
        <f t="shared" si="59"/>
        <v>0.32767585891909712</v>
      </c>
    </row>
    <row r="603" spans="4:15" x14ac:dyDescent="0.2">
      <c r="D603"/>
      <c r="E603">
        <v>247.630744934082</v>
      </c>
      <c r="F603">
        <v>4999.74853515625</v>
      </c>
      <c r="G603">
        <v>8.9012570497470802E-4</v>
      </c>
      <c r="H603" s="1">
        <v>1.3142146071538701E-6</v>
      </c>
      <c r="I603" s="29">
        <v>9.5842699506385202E-4</v>
      </c>
      <c r="J603" s="21">
        <f t="shared" si="57"/>
        <v>1.9169503992542291E-7</v>
      </c>
      <c r="K603" s="10">
        <f t="shared" si="54"/>
        <v>1.1701732002404078E-2</v>
      </c>
      <c r="L603" s="10">
        <f t="shared" si="55"/>
        <v>1.2052732002404079E-2</v>
      </c>
      <c r="M603" s="32">
        <f t="shared" si="56"/>
        <v>2.984627004246172</v>
      </c>
      <c r="N603">
        <f t="shared" si="58"/>
        <v>2.5884178123516404</v>
      </c>
      <c r="O603" s="36">
        <f t="shared" si="59"/>
        <v>0.26659580541635935</v>
      </c>
    </row>
    <row r="604" spans="4:15" x14ac:dyDescent="0.2">
      <c r="D604"/>
      <c r="E604">
        <v>248.03459930419899</v>
      </c>
      <c r="F604">
        <v>4999.74853515625</v>
      </c>
      <c r="G604">
        <v>9.2429064874310701E-4</v>
      </c>
      <c r="H604" s="1">
        <v>1.0358805344116701E-6</v>
      </c>
      <c r="I604" s="29">
        <v>9.9258590683658308E-4</v>
      </c>
      <c r="J604" s="21">
        <f t="shared" si="57"/>
        <v>1.9852716588786664E-7</v>
      </c>
      <c r="K604" s="10">
        <f t="shared" si="54"/>
        <v>1.2118788735068033E-2</v>
      </c>
      <c r="L604" s="10">
        <f t="shared" si="55"/>
        <v>1.2469788735068033E-2</v>
      </c>
      <c r="M604" s="32">
        <f t="shared" si="56"/>
        <v>3.0929390523106139</v>
      </c>
      <c r="N604">
        <f t="shared" si="58"/>
        <v>2.6960836934238954</v>
      </c>
      <c r="O604" s="36">
        <f t="shared" si="59"/>
        <v>0.19466883592881418</v>
      </c>
    </row>
    <row r="605" spans="4:15" x14ac:dyDescent="0.2">
      <c r="D605"/>
      <c r="E605">
        <v>248.46623992919899</v>
      </c>
      <c r="F605">
        <v>4999.74853515625</v>
      </c>
      <c r="G605">
        <v>9.5043984389466798E-4</v>
      </c>
      <c r="H605" s="1">
        <v>7.4701380676839304E-7</v>
      </c>
      <c r="I605" s="29">
        <v>1.0187380370913701E-3</v>
      </c>
      <c r="J605" s="21">
        <f t="shared" si="57"/>
        <v>2.0375785500570839E-7</v>
      </c>
      <c r="K605" s="10">
        <f t="shared" si="54"/>
        <v>1.2438088192522373E-2</v>
      </c>
      <c r="L605" s="10">
        <f t="shared" si="55"/>
        <v>1.2789088192522374E-2</v>
      </c>
      <c r="M605" s="32">
        <f t="shared" si="56"/>
        <v>3.17765665531895</v>
      </c>
      <c r="N605">
        <f t="shared" si="58"/>
        <v>2.7801106714322312</v>
      </c>
      <c r="O605" s="36">
        <f t="shared" si="59"/>
        <v>0.13048733068871474</v>
      </c>
    </row>
    <row r="606" spans="4:15" x14ac:dyDescent="0.2">
      <c r="D606"/>
      <c r="E606">
        <v>248.90608978271499</v>
      </c>
      <c r="F606">
        <v>4999.74853515625</v>
      </c>
      <c r="G606">
        <v>9.6770256636966295E-4</v>
      </c>
      <c r="H606" s="1">
        <v>4.9459746900425298E-7</v>
      </c>
      <c r="I606" s="29">
        <v>1.0360048373498801E-3</v>
      </c>
      <c r="J606" s="21">
        <f t="shared" si="57"/>
        <v>2.0721138874587487E-7</v>
      </c>
      <c r="K606" s="10">
        <f t="shared" si="54"/>
        <v>1.2648903904313405E-2</v>
      </c>
      <c r="L606" s="10">
        <f t="shared" si="55"/>
        <v>1.2999903904313406E-2</v>
      </c>
      <c r="M606" s="32">
        <f t="shared" si="56"/>
        <v>3.2357552483736995</v>
      </c>
      <c r="N606">
        <f t="shared" si="58"/>
        <v>2.8375055047213555</v>
      </c>
      <c r="O606" s="36">
        <f t="shared" si="59"/>
        <v>7.6263971371337502E-2</v>
      </c>
    </row>
    <row r="607" spans="4:15" x14ac:dyDescent="0.2">
      <c r="D607"/>
      <c r="E607">
        <v>249.32818603515599</v>
      </c>
      <c r="F607">
        <v>4999.74853515625</v>
      </c>
      <c r="G607">
        <v>9.767010779747939E-4</v>
      </c>
      <c r="H607" s="1">
        <v>2.1536419563423801E-7</v>
      </c>
      <c r="I607" s="29">
        <v>1.04499884365582E-3</v>
      </c>
      <c r="J607" s="21">
        <f t="shared" si="57"/>
        <v>2.0901028047866854E-7</v>
      </c>
      <c r="K607" s="10">
        <f t="shared" si="54"/>
        <v>1.2758714512697854E-2</v>
      </c>
      <c r="L607" s="10">
        <f t="shared" si="55"/>
        <v>1.3109714512697854E-2</v>
      </c>
      <c r="M607" s="32">
        <f t="shared" si="56"/>
        <v>3.268621338889715</v>
      </c>
      <c r="N607">
        <f t="shared" si="58"/>
        <v>2.8696962412334655</v>
      </c>
      <c r="O607" s="36">
        <f t="shared" si="59"/>
        <v>3.1070993790346595E-2</v>
      </c>
    </row>
    <row r="608" spans="4:15" x14ac:dyDescent="0.2">
      <c r="D608"/>
      <c r="E608">
        <v>249.728927612305</v>
      </c>
      <c r="F608">
        <v>4999.74853515625</v>
      </c>
      <c r="G608">
        <v>9.7927641279446295E-4</v>
      </c>
      <c r="H608" s="1">
        <v>1.6985817383117999E-7</v>
      </c>
      <c r="I608" s="29">
        <v>1.0475698413932801E-3</v>
      </c>
      <c r="J608" s="21">
        <f t="shared" si="57"/>
        <v>2.0952450588808299E-7</v>
      </c>
      <c r="K608" s="10">
        <f t="shared" si="54"/>
        <v>1.2790104620298632E-2</v>
      </c>
      <c r="L608" s="10">
        <f t="shared" si="55"/>
        <v>1.3141104620298633E-2</v>
      </c>
      <c r="M608" s="32">
        <f t="shared" si="56"/>
        <v>3.2817139644682838</v>
      </c>
      <c r="N608">
        <f t="shared" si="58"/>
        <v>2.8821476802885959</v>
      </c>
      <c r="O608" s="36">
        <f t="shared" si="59"/>
        <v>1.7475900139480922E-2</v>
      </c>
    </row>
    <row r="609" spans="4:15" x14ac:dyDescent="0.2">
      <c r="D609"/>
      <c r="E609">
        <v>250.14653015136699</v>
      </c>
      <c r="F609">
        <v>4999.74853515625</v>
      </c>
      <c r="G609">
        <v>9.800948411192831E-4</v>
      </c>
      <c r="H609" s="1">
        <v>1.7730080545776301E-7</v>
      </c>
      <c r="I609" s="29">
        <v>1.0483813316273999E-3</v>
      </c>
      <c r="J609" s="21">
        <f t="shared" si="57"/>
        <v>2.0968681209776811E-7</v>
      </c>
      <c r="K609" s="10">
        <f t="shared" si="54"/>
        <v>1.280001235588115E-2</v>
      </c>
      <c r="L609" s="10">
        <f t="shared" si="55"/>
        <v>1.3151012355881151E-2</v>
      </c>
      <c r="M609" s="32">
        <f t="shared" si="56"/>
        <v>3.289680108801424</v>
      </c>
      <c r="N609">
        <f t="shared" si="58"/>
        <v>2.8894456605592369</v>
      </c>
      <c r="O609" s="36">
        <f t="shared" si="59"/>
        <v>1.5640283715394287E-2</v>
      </c>
    </row>
    <row r="610" spans="4:15" x14ac:dyDescent="0.2">
      <c r="D610"/>
      <c r="E610">
        <v>250.56576538085901</v>
      </c>
      <c r="F610">
        <v>4999.74853515625</v>
      </c>
      <c r="G610">
        <v>9.8066226806524598E-4</v>
      </c>
      <c r="H610" s="1">
        <v>1.6138523885699901E-7</v>
      </c>
      <c r="I610" s="29">
        <v>1.04894172224824E-3</v>
      </c>
      <c r="J610" s="21">
        <f t="shared" si="57"/>
        <v>2.0979889585896121E-7</v>
      </c>
      <c r="K610" s="10">
        <f t="shared" si="54"/>
        <v>1.2806854338520936E-2</v>
      </c>
      <c r="L610" s="10">
        <f t="shared" si="55"/>
        <v>1.3157854338520937E-2</v>
      </c>
      <c r="M610" s="32">
        <f t="shared" si="56"/>
        <v>3.296907843101355</v>
      </c>
      <c r="N610">
        <f t="shared" si="58"/>
        <v>2.8960026184919805</v>
      </c>
      <c r="O610" s="36">
        <f t="shared" si="59"/>
        <v>1.2880498592609554E-2</v>
      </c>
    </row>
    <row r="611" spans="4:15" x14ac:dyDescent="0.2">
      <c r="D611"/>
      <c r="E611">
        <v>250.980430603027</v>
      </c>
      <c r="F611">
        <v>4999.74853515625</v>
      </c>
      <c r="G611">
        <v>9.8084593799545707E-4</v>
      </c>
      <c r="H611" s="1">
        <v>1.5159454668425301E-7</v>
      </c>
      <c r="I611" s="29">
        <v>1.0491207043865499E-3</v>
      </c>
      <c r="J611" s="21">
        <f t="shared" si="57"/>
        <v>2.0983469408702237E-7</v>
      </c>
      <c r="K611" s="10">
        <f t="shared" si="54"/>
        <v>1.2809039586877366E-2</v>
      </c>
      <c r="L611" s="10">
        <f t="shared" si="55"/>
        <v>1.3160039586877366E-2</v>
      </c>
      <c r="M611" s="32">
        <f t="shared" si="56"/>
        <v>3.302912402267363</v>
      </c>
      <c r="N611">
        <f t="shared" si="58"/>
        <v>2.9013437133025195</v>
      </c>
      <c r="O611" s="36">
        <f t="shared" si="59"/>
        <v>1.2138824088495483E-2</v>
      </c>
    </row>
    <row r="612" spans="4:15" x14ac:dyDescent="0.2">
      <c r="D612"/>
      <c r="E612">
        <v>251.39690399169899</v>
      </c>
      <c r="F612">
        <v>4999.74853515625</v>
      </c>
      <c r="G612">
        <v>9.80929092902509E-4</v>
      </c>
      <c r="H612" s="1">
        <v>2.1136628749342999E-7</v>
      </c>
      <c r="I612" s="29">
        <v>1.0491992375541699E-3</v>
      </c>
      <c r="J612" s="21">
        <f t="shared" si="57"/>
        <v>2.0985040151051932E-7</v>
      </c>
      <c r="K612" s="10">
        <f t="shared" si="54"/>
        <v>1.2809998422642136E-2</v>
      </c>
      <c r="L612" s="10">
        <f t="shared" si="55"/>
        <v>1.3160998422642137E-2</v>
      </c>
      <c r="M612" s="32">
        <f t="shared" si="56"/>
        <v>3.308634256891867</v>
      </c>
      <c r="N612">
        <f t="shared" si="58"/>
        <v>2.9063992105051484</v>
      </c>
      <c r="O612" s="36">
        <f t="shared" si="59"/>
        <v>1.4643154873146333E-2</v>
      </c>
    </row>
    <row r="613" spans="4:15" x14ac:dyDescent="0.2">
      <c r="D613"/>
      <c r="E613">
        <v>251.79598999023401</v>
      </c>
      <c r="F613">
        <v>4999.74853515625</v>
      </c>
      <c r="G613">
        <v>9.813296208920541E-4</v>
      </c>
      <c r="H613" s="1">
        <v>1.82799017790806E-7</v>
      </c>
      <c r="I613" s="29">
        <v>1.04959934925473E-3</v>
      </c>
      <c r="J613" s="21">
        <f t="shared" si="57"/>
        <v>2.099304278753948E-7</v>
      </c>
      <c r="K613" s="10">
        <f t="shared" si="54"/>
        <v>1.2814883510306709E-2</v>
      </c>
      <c r="L613" s="10">
        <f t="shared" si="55"/>
        <v>1.316588351030671E-2</v>
      </c>
      <c r="M613" s="32">
        <f t="shared" si="56"/>
        <v>3.3151166725737751</v>
      </c>
      <c r="N613">
        <f t="shared" si="58"/>
        <v>2.9122430885894008</v>
      </c>
      <c r="O613" s="36">
        <f t="shared" si="59"/>
        <v>1.7459842615130398E-2</v>
      </c>
    </row>
    <row r="614" spans="4:15" x14ac:dyDescent="0.2">
      <c r="D614"/>
      <c r="E614">
        <v>252.22434234619101</v>
      </c>
      <c r="F614">
        <v>4999.74853515625</v>
      </c>
      <c r="G614">
        <v>9.8214965790040698E-4</v>
      </c>
      <c r="H614" s="1">
        <v>1.5783937883809199E-7</v>
      </c>
      <c r="I614" s="29">
        <v>1.0504191912671899E-3</v>
      </c>
      <c r="J614" s="21">
        <f t="shared" si="57"/>
        <v>2.1009440452475929E-7</v>
      </c>
      <c r="K614" s="10">
        <f t="shared" si="54"/>
        <v>1.2824893215337481E-2</v>
      </c>
      <c r="L614" s="10">
        <f t="shared" si="55"/>
        <v>1.3175893215337482E-2</v>
      </c>
      <c r="M614" s="32">
        <f t="shared" si="56"/>
        <v>3.3232810010621363</v>
      </c>
      <c r="N614">
        <f t="shared" si="58"/>
        <v>2.9197220533082304</v>
      </c>
      <c r="O614" s="36">
        <f t="shared" si="59"/>
        <v>1.9770592226393144E-2</v>
      </c>
    </row>
    <row r="615" spans="4:15" x14ac:dyDescent="0.2">
      <c r="D615"/>
      <c r="E615">
        <v>252.66855621337899</v>
      </c>
      <c r="F615">
        <v>4999.74853515625</v>
      </c>
      <c r="G615">
        <v>9.8333557313675692E-4</v>
      </c>
      <c r="H615" s="1">
        <v>1.7933808394237E-7</v>
      </c>
      <c r="I615" s="29">
        <v>1.05159919344804E-3</v>
      </c>
      <c r="J615" s="21">
        <f t="shared" si="57"/>
        <v>2.1033041683068884E-7</v>
      </c>
      <c r="K615" s="10">
        <f t="shared" si="54"/>
        <v>1.2839300227403788E-2</v>
      </c>
      <c r="L615" s="10">
        <f t="shared" si="55"/>
        <v>1.3190300227403789E-2</v>
      </c>
      <c r="M615" s="32">
        <f t="shared" si="56"/>
        <v>3.3327741144791201</v>
      </c>
      <c r="N615">
        <f t="shared" si="58"/>
        <v>2.9285044245377132</v>
      </c>
      <c r="O615" s="36">
        <f t="shared" si="59"/>
        <v>2.5398845056211861E-2</v>
      </c>
    </row>
    <row r="616" spans="4:15" x14ac:dyDescent="0.2">
      <c r="D616"/>
      <c r="E616">
        <v>253.09265136718699</v>
      </c>
      <c r="F616">
        <v>4999.74853515625</v>
      </c>
      <c r="G616">
        <v>9.8523743266689398E-4</v>
      </c>
      <c r="H616" s="1">
        <v>2.19576940351683E-7</v>
      </c>
      <c r="I616" s="29">
        <v>1.05349433030767E-3</v>
      </c>
      <c r="J616" s="21">
        <f t="shared" si="57"/>
        <v>2.1070946326598536E-7</v>
      </c>
      <c r="K616" s="10">
        <f t="shared" si="54"/>
        <v>1.2862438540236672E-2</v>
      </c>
      <c r="L616" s="10">
        <f t="shared" si="55"/>
        <v>1.3213438540236672E-2</v>
      </c>
      <c r="M616" s="32">
        <f t="shared" si="56"/>
        <v>3.3442241938258723</v>
      </c>
      <c r="N616">
        <f t="shared" si="58"/>
        <v>2.9392759516383729</v>
      </c>
      <c r="O616" s="36">
        <f t="shared" si="59"/>
        <v>3.1026751189410895E-2</v>
      </c>
    </row>
    <row r="617" spans="4:15" x14ac:dyDescent="0.2">
      <c r="D617"/>
      <c r="E617">
        <v>253.47786712646499</v>
      </c>
      <c r="F617">
        <v>4999.74853515625</v>
      </c>
      <c r="G617">
        <v>9.87654487842654E-4</v>
      </c>
      <c r="H617" s="1">
        <v>1.9909904996451199E-7</v>
      </c>
      <c r="I617" s="29">
        <v>1.0559107509703701E-3</v>
      </c>
      <c r="J617" s="21">
        <f t="shared" si="57"/>
        <v>2.1119277170554162E-7</v>
      </c>
      <c r="K617" s="10">
        <f t="shared" si="54"/>
        <v>1.289194136846002E-2</v>
      </c>
      <c r="L617" s="10">
        <f t="shared" si="55"/>
        <v>1.3242941368460021E-2</v>
      </c>
      <c r="M617" s="32">
        <f t="shared" si="56"/>
        <v>3.3567925325580754</v>
      </c>
      <c r="N617">
        <f t="shared" si="58"/>
        <v>2.9512279451557313</v>
      </c>
      <c r="O617" s="36">
        <f t="shared" si="59"/>
        <v>3.7904175333601318E-2</v>
      </c>
    </row>
    <row r="618" spans="4:15" x14ac:dyDescent="0.2">
      <c r="D618"/>
      <c r="E618">
        <v>253.884147644043</v>
      </c>
      <c r="F618">
        <v>4999.74853515625</v>
      </c>
      <c r="G618">
        <v>9.9109631820146096E-4</v>
      </c>
      <c r="H618" s="1">
        <v>2.1354183678855999E-7</v>
      </c>
      <c r="I618" s="29">
        <v>1.0593527792275999E-3</v>
      </c>
      <c r="J618" s="21">
        <f t="shared" si="57"/>
        <v>2.1188121198069285E-7</v>
      </c>
      <c r="K618" s="10">
        <f t="shared" si="54"/>
        <v>1.2933966157430121E-2</v>
      </c>
      <c r="L618" s="10">
        <f t="shared" si="55"/>
        <v>1.3284966157430122E-2</v>
      </c>
      <c r="M618" s="32">
        <f t="shared" si="56"/>
        <v>3.3728423093591036</v>
      </c>
      <c r="N618">
        <f t="shared" si="58"/>
        <v>2.9666276731286345</v>
      </c>
      <c r="O618" s="36">
        <f t="shared" si="59"/>
        <v>4.7832012698731052E-2</v>
      </c>
    </row>
    <row r="619" spans="4:15" x14ac:dyDescent="0.2">
      <c r="D619"/>
      <c r="E619">
        <v>254.26556396484401</v>
      </c>
      <c r="F619">
        <v>4999.74853515625</v>
      </c>
      <c r="G619">
        <v>9.9553686393832907E-4</v>
      </c>
      <c r="H619" s="1">
        <v>2.0953656177098601E-7</v>
      </c>
      <c r="I619" s="29">
        <v>1.0637939087033599E-3</v>
      </c>
      <c r="J619" s="21">
        <f t="shared" si="57"/>
        <v>2.1276948254960881E-7</v>
      </c>
      <c r="K619" s="10">
        <f t="shared" si="54"/>
        <v>1.2988189282593512E-2</v>
      </c>
      <c r="L619" s="10">
        <f t="shared" si="55"/>
        <v>1.3339189282593512E-2</v>
      </c>
      <c r="M619" s="32">
        <f t="shared" si="56"/>
        <v>3.3916964857724423</v>
      </c>
      <c r="N619">
        <f t="shared" si="58"/>
        <v>2.9848715834286916</v>
      </c>
      <c r="O619" s="36">
        <f t="shared" si="59"/>
        <v>4.987913474161064E-2</v>
      </c>
    </row>
    <row r="620" spans="4:15" x14ac:dyDescent="0.2">
      <c r="D620"/>
      <c r="E620">
        <v>254.687385559082</v>
      </c>
      <c r="F620">
        <v>4999.74853515625</v>
      </c>
      <c r="G620">
        <v>1.0007099098033501E-3</v>
      </c>
      <c r="H620" s="1">
        <v>2.72461474312339E-7</v>
      </c>
      <c r="I620" s="29">
        <v>1.06896771697923E-3</v>
      </c>
      <c r="J620" s="21">
        <f t="shared" si="57"/>
        <v>2.1380429624863584E-7</v>
      </c>
      <c r="K620" s="10">
        <f t="shared" si="54"/>
        <v>1.3051357910134119E-2</v>
      </c>
      <c r="L620" s="10">
        <f t="shared" si="55"/>
        <v>1.3402357910134119E-2</v>
      </c>
      <c r="M620" s="32">
        <f t="shared" si="56"/>
        <v>3.4134114964591409</v>
      </c>
      <c r="N620">
        <f t="shared" si="58"/>
        <v>3.0059116795646097</v>
      </c>
      <c r="O620" s="36">
        <f t="shared" si="59"/>
        <v>6.0197316146272148E-2</v>
      </c>
    </row>
    <row r="621" spans="4:15" x14ac:dyDescent="0.2">
      <c r="D621"/>
      <c r="E621">
        <v>255.111701965332</v>
      </c>
      <c r="F621">
        <v>4999.74853515625</v>
      </c>
      <c r="G621">
        <v>1.00730776721985E-3</v>
      </c>
      <c r="H621" s="1">
        <v>2.7933196280683602E-7</v>
      </c>
      <c r="I621" s="29">
        <v>1.07556049500296E-3</v>
      </c>
      <c r="J621" s="21">
        <f t="shared" si="57"/>
        <v>2.1512291817079298E-7</v>
      </c>
      <c r="K621" s="10">
        <f t="shared" si="54"/>
        <v>1.3131851178773624E-2</v>
      </c>
      <c r="L621" s="10">
        <f t="shared" si="55"/>
        <v>1.3482851178773625E-2</v>
      </c>
      <c r="M621" s="32">
        <f t="shared" si="56"/>
        <v>3.4396331115622223</v>
      </c>
      <c r="N621">
        <f t="shared" si="58"/>
        <v>3.031454388417691</v>
      </c>
      <c r="O621" s="36">
        <f t="shared" si="59"/>
        <v>6.5918159839483945E-2</v>
      </c>
    </row>
    <row r="622" spans="4:15" x14ac:dyDescent="0.2">
      <c r="D622"/>
      <c r="E622">
        <v>255.54063415527301</v>
      </c>
      <c r="F622">
        <v>4999.74853515625</v>
      </c>
      <c r="G622">
        <v>1.0147436275318501E-3</v>
      </c>
      <c r="H622" s="1">
        <v>3.29078821434139E-7</v>
      </c>
      <c r="I622" s="29">
        <v>1.08298923568034E-3</v>
      </c>
      <c r="J622" s="21">
        <f t="shared" si="57"/>
        <v>2.1660874103271172E-7</v>
      </c>
      <c r="K622" s="10">
        <f t="shared" si="54"/>
        <v>1.3222550974344664E-2</v>
      </c>
      <c r="L622" s="10">
        <f t="shared" si="55"/>
        <v>1.3573550974344664E-2</v>
      </c>
      <c r="M622" s="32">
        <f t="shared" si="56"/>
        <v>3.4685938237229594</v>
      </c>
      <c r="N622">
        <f t="shared" si="58"/>
        <v>3.0597288090745223</v>
      </c>
      <c r="O622" s="36">
        <f t="shared" si="59"/>
        <v>7.1478527617761259E-2</v>
      </c>
    </row>
    <row r="623" spans="4:15" x14ac:dyDescent="0.2">
      <c r="D623"/>
      <c r="E623">
        <v>255.970420837402</v>
      </c>
      <c r="F623">
        <v>4999.74853515625</v>
      </c>
      <c r="G623">
        <v>1.0229318726424201E-3</v>
      </c>
      <c r="H623" s="1">
        <v>3.4861860241490503E-7</v>
      </c>
      <c r="I623" s="29">
        <v>1.0911724768486999E-3</v>
      </c>
      <c r="J623" s="21">
        <f t="shared" si="57"/>
        <v>2.182454715824221E-7</v>
      </c>
      <c r="K623" s="10">
        <f t="shared" si="54"/>
        <v>1.3322462700074811E-2</v>
      </c>
      <c r="L623" s="10">
        <f t="shared" si="55"/>
        <v>1.3673462700074811E-2</v>
      </c>
      <c r="M623" s="32">
        <f t="shared" si="56"/>
        <v>3.5000020016426685</v>
      </c>
      <c r="N623">
        <f t="shared" si="58"/>
        <v>3.0904493283028254</v>
      </c>
      <c r="O623" s="36">
        <f t="shared" si="59"/>
        <v>7.8844936191250117E-2</v>
      </c>
    </row>
    <row r="624" spans="4:15" x14ac:dyDescent="0.2">
      <c r="D624"/>
      <c r="E624">
        <v>256.38322448730497</v>
      </c>
      <c r="F624">
        <v>4999.74853515625</v>
      </c>
      <c r="G624">
        <v>1.03174167071317E-3</v>
      </c>
      <c r="H624" s="1">
        <v>3.4195495699971799E-7</v>
      </c>
      <c r="I624" s="29">
        <v>1.0999779718228501E-3</v>
      </c>
      <c r="J624" s="21">
        <f t="shared" si="57"/>
        <v>2.2000665915260357E-7</v>
      </c>
      <c r="K624" s="10">
        <f t="shared" si="54"/>
        <v>1.3429971715228497E-2</v>
      </c>
      <c r="L624" s="10">
        <f t="shared" si="55"/>
        <v>1.3780971715228497E-2</v>
      </c>
      <c r="M624" s="32">
        <f t="shared" si="56"/>
        <v>3.5332099649186279</v>
      </c>
      <c r="N624">
        <f t="shared" si="58"/>
        <v>3.1229968057389401</v>
      </c>
      <c r="O624" s="36">
        <f t="shared" si="59"/>
        <v>8.4074156056924573E-2</v>
      </c>
    </row>
    <row r="625" spans="4:15" x14ac:dyDescent="0.2">
      <c r="D625"/>
      <c r="E625">
        <v>256.78927612304699</v>
      </c>
      <c r="F625">
        <v>4999.74853515625</v>
      </c>
      <c r="G625">
        <v>1.0410564093141499E-3</v>
      </c>
      <c r="H625" s="1">
        <v>3.7092309943163598E-7</v>
      </c>
      <c r="I625" s="29">
        <v>1.10928907183414E-3</v>
      </c>
      <c r="J625" s="21">
        <f t="shared" si="57"/>
        <v>2.2186897281614445E-7</v>
      </c>
      <c r="K625" s="10">
        <f t="shared" si="54"/>
        <v>1.3543653818863775E-2</v>
      </c>
      <c r="L625" s="10">
        <f t="shared" si="55"/>
        <v>1.3894653818863775E-2</v>
      </c>
      <c r="M625" s="32">
        <f t="shared" si="56"/>
        <v>3.5679980961263591</v>
      </c>
      <c r="N625">
        <f t="shared" si="58"/>
        <v>3.1571352543294839</v>
      </c>
      <c r="O625" s="36">
        <f t="shared" si="59"/>
        <v>8.5614846276069329E-2</v>
      </c>
    </row>
    <row r="626" spans="4:15" x14ac:dyDescent="0.2">
      <c r="D626"/>
      <c r="E626">
        <v>257.19882202148398</v>
      </c>
      <c r="F626">
        <v>4999.74853515625</v>
      </c>
      <c r="G626">
        <v>1.05062236209552E-3</v>
      </c>
      <c r="H626" s="1">
        <v>3.7489863720872102E-7</v>
      </c>
      <c r="I626" s="29">
        <v>1.1188514539007201E-3</v>
      </c>
      <c r="J626" s="21">
        <f t="shared" si="57"/>
        <v>2.2378154541841458E-7</v>
      </c>
      <c r="K626" s="10">
        <f t="shared" si="54"/>
        <v>1.3660403902932787E-2</v>
      </c>
      <c r="L626" s="10">
        <f t="shared" si="55"/>
        <v>1.4011403902932788E-2</v>
      </c>
      <c r="M626" s="32">
        <f t="shared" si="56"/>
        <v>3.6037165787015359</v>
      </c>
      <c r="N626">
        <f t="shared" si="58"/>
        <v>3.1921984634671614</v>
      </c>
      <c r="O626" s="36">
        <f t="shared" si="59"/>
        <v>8.3331403172641288E-2</v>
      </c>
    </row>
    <row r="627" spans="4:15" x14ac:dyDescent="0.2">
      <c r="D627"/>
      <c r="E627">
        <v>257.61511230468699</v>
      </c>
      <c r="F627">
        <v>4999.74853515625</v>
      </c>
      <c r="G627">
        <v>1.0600108692134999E-3</v>
      </c>
      <c r="H627" s="1">
        <v>3.3599899251451501E-7</v>
      </c>
      <c r="I627" s="29">
        <v>1.1282379293875099E-3</v>
      </c>
      <c r="J627" s="21">
        <f t="shared" si="57"/>
        <v>2.2565893493526484E-7</v>
      </c>
      <c r="K627" s="10">
        <f t="shared" si="54"/>
        <v>1.3775006289091819E-2</v>
      </c>
      <c r="L627" s="10">
        <f t="shared" si="55"/>
        <v>1.412600628909182E-2</v>
      </c>
      <c r="M627" s="32">
        <f t="shared" si="56"/>
        <v>3.639072696581104</v>
      </c>
      <c r="N627">
        <f t="shared" si="58"/>
        <v>3.2268885168936046</v>
      </c>
      <c r="O627" s="36">
        <f t="shared" si="59"/>
        <v>7.7934504547239797E-2</v>
      </c>
    </row>
    <row r="628" spans="4:15" x14ac:dyDescent="0.2">
      <c r="D628"/>
      <c r="E628">
        <v>258.03865051269503</v>
      </c>
      <c r="F628">
        <v>4999.74853515625</v>
      </c>
      <c r="G628">
        <v>1.06880596137455E-3</v>
      </c>
      <c r="H628" s="1">
        <v>3.3559356872232299E-7</v>
      </c>
      <c r="I628" s="29">
        <v>1.1370312093584799E-3</v>
      </c>
      <c r="J628" s="21">
        <f t="shared" si="57"/>
        <v>2.2741767938193833E-7</v>
      </c>
      <c r="K628" s="10">
        <f t="shared" si="54"/>
        <v>1.3882366167488757E-2</v>
      </c>
      <c r="L628" s="10">
        <f t="shared" si="55"/>
        <v>1.4233366167488758E-2</v>
      </c>
      <c r="M628" s="32">
        <f t="shared" si="56"/>
        <v>3.6727585981118489</v>
      </c>
      <c r="N628">
        <f t="shared" si="58"/>
        <v>3.2598967572915369</v>
      </c>
      <c r="O628" s="36">
        <f t="shared" si="59"/>
        <v>7.3460635918521117E-2</v>
      </c>
    </row>
    <row r="629" spans="4:15" x14ac:dyDescent="0.2">
      <c r="D629"/>
      <c r="E629">
        <v>258.47819519042997</v>
      </c>
      <c r="F629">
        <v>4999.74853515625</v>
      </c>
      <c r="G629">
        <v>1.07727793628561E-3</v>
      </c>
      <c r="H629" s="1">
        <v>3.29550711714139E-7</v>
      </c>
      <c r="I629" s="29">
        <v>1.14550321676295E-3</v>
      </c>
      <c r="J629" s="21">
        <f t="shared" si="57"/>
        <v>2.291121660835991E-7</v>
      </c>
      <c r="K629" s="10">
        <f t="shared" si="54"/>
        <v>1.398580352962492E-2</v>
      </c>
      <c r="L629" s="10">
        <f t="shared" si="55"/>
        <v>1.4336803529624921E-2</v>
      </c>
      <c r="M629" s="32">
        <f t="shared" si="56"/>
        <v>3.7057511011372357</v>
      </c>
      <c r="N629">
        <f t="shared" si="58"/>
        <v>3.2921859888325473</v>
      </c>
      <c r="O629" s="36">
        <f t="shared" si="59"/>
        <v>7.1383235876507883E-2</v>
      </c>
    </row>
    <row r="630" spans="4:15" x14ac:dyDescent="0.2">
      <c r="D630"/>
      <c r="E630">
        <v>258.89320373535202</v>
      </c>
      <c r="F630">
        <v>4999.74853515625</v>
      </c>
      <c r="G630">
        <v>1.08497742725366E-3</v>
      </c>
      <c r="H630" s="1">
        <v>2.90092870096494E-7</v>
      </c>
      <c r="I630" s="29">
        <v>1.15320314853126E-3</v>
      </c>
      <c r="J630" s="21">
        <f t="shared" si="57"/>
        <v>2.3065222989164205E-7</v>
      </c>
      <c r="K630" s="10">
        <f t="shared" si="54"/>
        <v>1.4079814381211541E-2</v>
      </c>
      <c r="L630" s="10">
        <f t="shared" si="55"/>
        <v>1.4430814381211542E-2</v>
      </c>
      <c r="M630" s="32">
        <f t="shared" si="56"/>
        <v>3.7360397676620476</v>
      </c>
      <c r="N630">
        <f t="shared" si="58"/>
        <v>3.321810641685484</v>
      </c>
      <c r="O630" s="36">
        <f t="shared" si="59"/>
        <v>6.921706555994965E-2</v>
      </c>
    </row>
    <row r="631" spans="4:15" x14ac:dyDescent="0.2">
      <c r="D631"/>
      <c r="E631">
        <v>259.28858947753901</v>
      </c>
      <c r="F631">
        <v>4999.74853515625</v>
      </c>
      <c r="G631">
        <v>1.09202138763984E-3</v>
      </c>
      <c r="H631" s="1">
        <v>2.6010431022446598E-7</v>
      </c>
      <c r="I631" s="29">
        <v>1.1602455326727499E-3</v>
      </c>
      <c r="J631" s="21">
        <f t="shared" si="57"/>
        <v>2.3206077755998392E-7</v>
      </c>
      <c r="K631" s="10">
        <f t="shared" si="54"/>
        <v>1.4165797030183367E-2</v>
      </c>
      <c r="L631" s="10">
        <f t="shared" si="55"/>
        <v>1.4516797030183368E-2</v>
      </c>
      <c r="M631" s="32">
        <f t="shared" si="56"/>
        <v>3.7640398256879726</v>
      </c>
      <c r="N631">
        <f t="shared" si="58"/>
        <v>3.3491780825239101</v>
      </c>
      <c r="O631" s="36">
        <f t="shared" si="59"/>
        <v>5.8634947912842135E-2</v>
      </c>
    </row>
    <row r="632" spans="4:15" x14ac:dyDescent="0.2">
      <c r="D632"/>
      <c r="E632">
        <v>259.69303894042997</v>
      </c>
      <c r="F632">
        <v>4999.74853515625</v>
      </c>
      <c r="G632">
        <v>1.0978552560495E-3</v>
      </c>
      <c r="H632" s="1">
        <v>2.7639795109507499E-7</v>
      </c>
      <c r="I632" s="29">
        <v>1.16607731762725E-3</v>
      </c>
      <c r="J632" s="21">
        <f t="shared" si="57"/>
        <v>2.3322719321338993E-7</v>
      </c>
      <c r="K632" s="10">
        <f t="shared" si="54"/>
        <v>1.4236999098765194E-2</v>
      </c>
      <c r="L632" s="10">
        <f t="shared" si="55"/>
        <v>1.4587999098765195E-2</v>
      </c>
      <c r="M632" s="32">
        <f t="shared" si="56"/>
        <v>3.788401818018587</v>
      </c>
      <c r="N632">
        <f t="shared" si="58"/>
        <v>3.3728929557138989</v>
      </c>
      <c r="O632" s="36">
        <f t="shared" si="59"/>
        <v>5.222706817192236E-2</v>
      </c>
    </row>
    <row r="633" spans="4:15" x14ac:dyDescent="0.2">
      <c r="D633"/>
      <c r="E633">
        <v>260.12579345703102</v>
      </c>
      <c r="F633">
        <v>4999.74853515625</v>
      </c>
      <c r="G633">
        <v>1.1032051475822701E-3</v>
      </c>
      <c r="H633" s="1">
        <v>2.6139712132620402E-7</v>
      </c>
      <c r="I633" s="29">
        <v>1.17142401713453E-3</v>
      </c>
      <c r="J633" s="21">
        <f t="shared" si="57"/>
        <v>2.3429658689782909E-7</v>
      </c>
      <c r="K633" s="10">
        <f t="shared" si="54"/>
        <v>1.4302278608893567E-2</v>
      </c>
      <c r="L633" s="10">
        <f t="shared" si="55"/>
        <v>1.4653278608893568E-2</v>
      </c>
      <c r="M633" s="32">
        <f t="shared" si="56"/>
        <v>3.8116957248853791</v>
      </c>
      <c r="N633">
        <f t="shared" si="58"/>
        <v>3.3954944553541293</v>
      </c>
      <c r="O633" s="36">
        <f t="shared" si="59"/>
        <v>4.8068004675777119E-2</v>
      </c>
    </row>
    <row r="634" spans="4:15" x14ac:dyDescent="0.2">
      <c r="D634"/>
      <c r="E634">
        <v>260.53512573242199</v>
      </c>
      <c r="F634">
        <v>4999.74853515625</v>
      </c>
      <c r="G634">
        <v>1.1077141163574999E-3</v>
      </c>
      <c r="H634" s="1">
        <v>2.28460312424075E-7</v>
      </c>
      <c r="I634" s="29">
        <v>1.17592979034885E-3</v>
      </c>
      <c r="J634" s="21">
        <f t="shared" si="57"/>
        <v>2.3519778686471484E-7</v>
      </c>
      <c r="K634" s="10">
        <f t="shared" si="54"/>
        <v>1.4357290989480855E-2</v>
      </c>
      <c r="L634" s="10">
        <f t="shared" si="55"/>
        <v>1.4708290989480855E-2</v>
      </c>
      <c r="M634" s="32">
        <f t="shared" si="56"/>
        <v>3.832026442253444</v>
      </c>
      <c r="N634">
        <f t="shared" si="58"/>
        <v>3.4151702410815687</v>
      </c>
      <c r="O634" s="36">
        <f t="shared" si="59"/>
        <v>4.1308547444496552E-2</v>
      </c>
    </row>
    <row r="635" spans="4:15" x14ac:dyDescent="0.2">
      <c r="D635"/>
      <c r="E635">
        <v>260.93051147460898</v>
      </c>
      <c r="F635">
        <v>4999.74853515625</v>
      </c>
      <c r="G635">
        <v>1.11121627706396E-3</v>
      </c>
      <c r="H635" s="1">
        <v>1.9431708040494901E-7</v>
      </c>
      <c r="I635" s="29">
        <v>1.17942971010058E-3</v>
      </c>
      <c r="J635" s="21">
        <f t="shared" si="57"/>
        <v>2.3589780602110239E-7</v>
      </c>
      <c r="K635" s="10">
        <f t="shared" si="54"/>
        <v>1.4400022593635989E-2</v>
      </c>
      <c r="L635" s="10">
        <f t="shared" si="55"/>
        <v>1.475102259363599E-2</v>
      </c>
      <c r="M635" s="32">
        <f t="shared" si="56"/>
        <v>3.848991870130952</v>
      </c>
      <c r="N635">
        <f t="shared" si="58"/>
        <v>3.4315030517715774</v>
      </c>
      <c r="O635" s="36">
        <f t="shared" si="59"/>
        <v>3.9829010268604477E-2</v>
      </c>
    </row>
    <row r="636" spans="4:15" x14ac:dyDescent="0.2">
      <c r="D636"/>
      <c r="E636">
        <v>261.34933471679699</v>
      </c>
      <c r="F636">
        <v>4999.74853515625</v>
      </c>
      <c r="G636">
        <v>1.1147200392935201E-3</v>
      </c>
      <c r="H636" s="1">
        <v>2.2133506030499599E-7</v>
      </c>
      <c r="I636" s="29">
        <v>1.1829313487981899E-3</v>
      </c>
      <c r="J636" s="21">
        <f t="shared" si="57"/>
        <v>2.36598168983957E-7</v>
      </c>
      <c r="K636" s="10">
        <f t="shared" si="54"/>
        <v>1.4442775184933724E-2</v>
      </c>
      <c r="L636" s="10">
        <f t="shared" si="55"/>
        <v>1.4793775184933725E-2</v>
      </c>
      <c r="M636" s="32">
        <f t="shared" si="56"/>
        <v>3.8663433025322895</v>
      </c>
      <c r="N636">
        <f t="shared" si="58"/>
        <v>3.448184366985414</v>
      </c>
      <c r="O636" s="36">
        <f t="shared" si="59"/>
        <v>3.3150357853249671E-2</v>
      </c>
    </row>
    <row r="637" spans="4:15" x14ac:dyDescent="0.2">
      <c r="D637"/>
      <c r="E637">
        <v>261.78140258789102</v>
      </c>
      <c r="F637">
        <v>4999.74853515625</v>
      </c>
      <c r="G637">
        <v>1.1174181798799499E-3</v>
      </c>
      <c r="H637" s="1">
        <v>1.7017939459813499E-7</v>
      </c>
      <c r="I637" s="29">
        <v>1.18562913946758E-3</v>
      </c>
      <c r="J637" s="21">
        <f t="shared" si="57"/>
        <v>2.3713775425518019E-7</v>
      </c>
      <c r="K637" s="10">
        <f t="shared" si="54"/>
        <v>1.4475713346707521E-2</v>
      </c>
      <c r="L637" s="10">
        <f t="shared" si="55"/>
        <v>1.4826713346707522E-2</v>
      </c>
      <c r="M637" s="32">
        <f t="shared" si="56"/>
        <v>3.8813578156696988</v>
      </c>
      <c r="N637">
        <f t="shared" si="58"/>
        <v>3.462507571529073</v>
      </c>
      <c r="O637" s="36">
        <f t="shared" si="59"/>
        <v>2.9061940398055028E-2</v>
      </c>
    </row>
    <row r="638" spans="4:15" x14ac:dyDescent="0.2">
      <c r="D638"/>
      <c r="E638">
        <v>262.19732666015602</v>
      </c>
      <c r="F638">
        <v>4999.74853515625</v>
      </c>
      <c r="G638">
        <v>1.11947506908494E-3</v>
      </c>
      <c r="H638" s="1">
        <v>2.0086422601892001E-7</v>
      </c>
      <c r="I638" s="29">
        <v>1.18768654063583E-3</v>
      </c>
      <c r="J638" s="21">
        <f t="shared" si="57"/>
        <v>2.3754925518443359E-7</v>
      </c>
      <c r="K638" s="10">
        <f t="shared" si="54"/>
        <v>1.450083279473673E-2</v>
      </c>
      <c r="L638" s="10">
        <f t="shared" si="55"/>
        <v>1.485183279473673E-2</v>
      </c>
      <c r="M638" s="32">
        <f t="shared" si="56"/>
        <v>3.8941108547836043</v>
      </c>
      <c r="N638">
        <f t="shared" si="58"/>
        <v>3.4745951321273547</v>
      </c>
      <c r="O638" s="36">
        <f t="shared" si="59"/>
        <v>2.4556317337152956E-2</v>
      </c>
    </row>
    <row r="639" spans="4:15" x14ac:dyDescent="0.2">
      <c r="D639"/>
      <c r="E639">
        <v>262.60110473632801</v>
      </c>
      <c r="F639">
        <v>4999.74853515625</v>
      </c>
      <c r="G639">
        <v>1.1209019230763199E-3</v>
      </c>
      <c r="H639" s="1">
        <v>2.08465960151221E-7</v>
      </c>
      <c r="I639" s="29">
        <v>1.1891101991838499E-3</v>
      </c>
      <c r="J639" s="21">
        <f t="shared" si="57"/>
        <v>2.3783400121476077E-7</v>
      </c>
      <c r="K639" s="10">
        <f t="shared" si="54"/>
        <v>1.4518214682848876E-2</v>
      </c>
      <c r="L639" s="10">
        <f t="shared" si="55"/>
        <v>1.4869214682848877E-2</v>
      </c>
      <c r="M639" s="32">
        <f t="shared" si="56"/>
        <v>3.904672202277744</v>
      </c>
      <c r="N639">
        <f t="shared" si="58"/>
        <v>3.4845104346996192</v>
      </c>
      <c r="O639" s="36">
        <f t="shared" si="59"/>
        <v>2.0957802742409794E-2</v>
      </c>
    </row>
    <row r="640" spans="4:15" x14ac:dyDescent="0.2">
      <c r="D640"/>
      <c r="E640">
        <v>263.02436828613298</v>
      </c>
      <c r="F640">
        <v>4999.74853515625</v>
      </c>
      <c r="G640">
        <v>1.1219199971158999E-3</v>
      </c>
      <c r="H640" s="1">
        <v>2.0176958008931801E-7</v>
      </c>
      <c r="I640" s="29">
        <v>1.1901235746052E-3</v>
      </c>
      <c r="J640" s="21">
        <f t="shared" si="57"/>
        <v>2.3803668649267513E-7</v>
      </c>
      <c r="K640" s="10">
        <f t="shared" si="54"/>
        <v>1.4530587297205039E-2</v>
      </c>
      <c r="L640" s="10">
        <f t="shared" si="55"/>
        <v>1.488158729720504E-2</v>
      </c>
      <c r="M640" s="32">
        <f t="shared" si="56"/>
        <v>3.9142200979422967</v>
      </c>
      <c r="N640">
        <f t="shared" si="58"/>
        <v>3.4933811086844839</v>
      </c>
      <c r="O640" s="36">
        <f t="shared" si="59"/>
        <v>1.8715568767985042E-2</v>
      </c>
    </row>
    <row r="641" spans="4:15" x14ac:dyDescent="0.2">
      <c r="D641"/>
      <c r="E641">
        <v>263.42453002929699</v>
      </c>
      <c r="F641">
        <v>4999.74853515625</v>
      </c>
      <c r="G641">
        <v>1.12259965018635E-3</v>
      </c>
      <c r="H641" s="1">
        <v>1.7194429592361E-7</v>
      </c>
      <c r="I641" s="29">
        <v>1.1907996675369101E-3</v>
      </c>
      <c r="J641" s="21">
        <f t="shared" si="57"/>
        <v>2.3817191187990332E-7</v>
      </c>
      <c r="K641" s="10">
        <f t="shared" si="54"/>
        <v>1.4538841925190621E-2</v>
      </c>
      <c r="L641" s="10">
        <f t="shared" si="55"/>
        <v>1.4889841925190621E-2</v>
      </c>
      <c r="M641" s="32">
        <f t="shared" si="56"/>
        <v>3.9223496113538623</v>
      </c>
      <c r="N641">
        <f t="shared" si="58"/>
        <v>3.5008703633069866</v>
      </c>
      <c r="O641" s="36">
        <f t="shared" si="59"/>
        <v>1.4954229324713669E-2</v>
      </c>
    </row>
    <row r="642" spans="4:15" x14ac:dyDescent="0.2">
      <c r="D642"/>
      <c r="E642">
        <v>263.84934997558599</v>
      </c>
      <c r="F642">
        <v>4999.74853515625</v>
      </c>
      <c r="G642">
        <v>1.1228227784892599E-3</v>
      </c>
      <c r="H642" s="1">
        <v>1.95866169441757E-7</v>
      </c>
      <c r="I642" s="29">
        <v>1.19101915624407E-3</v>
      </c>
      <c r="J642" s="21">
        <f t="shared" si="57"/>
        <v>2.3821581182919409E-7</v>
      </c>
      <c r="K642" s="10">
        <f t="shared" si="54"/>
        <v>1.4541521730790805E-2</v>
      </c>
      <c r="L642" s="10">
        <f t="shared" si="55"/>
        <v>1.4892521730790805E-2</v>
      </c>
      <c r="M642" s="32">
        <f t="shared" si="56"/>
        <v>3.9293821781664429</v>
      </c>
      <c r="N642">
        <f t="shared" si="58"/>
        <v>3.507223218205505</v>
      </c>
      <c r="O642" s="36">
        <f t="shared" si="59"/>
        <v>1.2936316046347006E-2</v>
      </c>
    </row>
    <row r="643" spans="4:15" x14ac:dyDescent="0.2">
      <c r="D643"/>
      <c r="E643">
        <v>264.27204895019503</v>
      </c>
      <c r="F643">
        <v>4999.74853515625</v>
      </c>
      <c r="G643">
        <v>1.12277861550915E-3</v>
      </c>
      <c r="H643" s="1">
        <v>1.8314101784434599E-7</v>
      </c>
      <c r="I643" s="29">
        <v>1.19097249141297E-3</v>
      </c>
      <c r="J643" s="21">
        <f t="shared" si="57"/>
        <v>2.382064783935679E-7</v>
      </c>
      <c r="K643" s="10">
        <f t="shared" si="54"/>
        <v>1.4540951985416058E-2</v>
      </c>
      <c r="L643" s="10">
        <f t="shared" si="55"/>
        <v>1.4891951985416058E-2</v>
      </c>
      <c r="M643" s="32">
        <f t="shared" si="56"/>
        <v>3.9355266640538265</v>
      </c>
      <c r="N643">
        <f t="shared" si="58"/>
        <v>3.5126913857335142</v>
      </c>
      <c r="O643" s="36">
        <f t="shared" si="59"/>
        <v>1.009755568437248E-2</v>
      </c>
    </row>
    <row r="644" spans="4:15" x14ac:dyDescent="0.2">
      <c r="D644"/>
      <c r="E644">
        <v>264.70364379882801</v>
      </c>
      <c r="F644">
        <v>4999.74853515625</v>
      </c>
      <c r="G644">
        <v>1.1223544817665001E-3</v>
      </c>
      <c r="H644" s="1">
        <v>1.8753476669570801E-7</v>
      </c>
      <c r="I644" s="29">
        <v>1.1905458981258099E-3</v>
      </c>
      <c r="J644" s="21">
        <f t="shared" si="57"/>
        <v>2.3812115544499148E-7</v>
      </c>
      <c r="K644" s="10">
        <f t="shared" si="54"/>
        <v>1.453574357585948E-2</v>
      </c>
      <c r="L644" s="10">
        <f t="shared" si="55"/>
        <v>1.4886743575859481E-2</v>
      </c>
      <c r="M644" s="32">
        <f t="shared" si="56"/>
        <v>3.9405752688287992</v>
      </c>
      <c r="N644">
        <f t="shared" si="58"/>
        <v>3.5170494387506741</v>
      </c>
      <c r="O644" s="36">
        <f t="shared" si="59"/>
        <v>9.4089295289299432E-3</v>
      </c>
    </row>
    <row r="645" spans="4:15" x14ac:dyDescent="0.2">
      <c r="D645"/>
      <c r="E645">
        <v>265.10844421386702</v>
      </c>
      <c r="F645">
        <v>4999.74853515625</v>
      </c>
      <c r="G645">
        <v>1.1218737004603501E-3</v>
      </c>
      <c r="H645" s="1">
        <v>1.80124560406034E-7</v>
      </c>
      <c r="I645" s="29">
        <v>1.1900609299310501E-3</v>
      </c>
      <c r="J645" s="21">
        <f t="shared" si="57"/>
        <v>2.3802415692769613E-7</v>
      </c>
      <c r="K645" s="10">
        <f t="shared" ref="K645:K708" si="60">J645*B$6</f>
        <v>1.4529822448977625E-2</v>
      </c>
      <c r="L645" s="10">
        <f t="shared" ref="L645:L708" si="61">K645+B$7</f>
        <v>1.4880822448977626E-2</v>
      </c>
      <c r="M645" s="32">
        <f t="shared" ref="M645:M708" si="62">L645*E645</f>
        <v>3.945031688071245</v>
      </c>
      <c r="N645">
        <f t="shared" si="58"/>
        <v>3.5208581773290577</v>
      </c>
      <c r="O645" s="36">
        <f t="shared" si="59"/>
        <v>9.9034147287633146E-3</v>
      </c>
    </row>
    <row r="646" spans="4:15" x14ac:dyDescent="0.2">
      <c r="D646"/>
      <c r="E646">
        <v>265.49671936035202</v>
      </c>
      <c r="F646">
        <v>4999.74853515625</v>
      </c>
      <c r="G646">
        <v>1.12147335249364E-3</v>
      </c>
      <c r="H646" s="1">
        <v>1.6826564983635599E-7</v>
      </c>
      <c r="I646" s="29">
        <v>1.1896563793633E-3</v>
      </c>
      <c r="J646" s="21">
        <f t="shared" ref="J646:J709" si="63">I646/F646</f>
        <v>2.3794324274473162E-7</v>
      </c>
      <c r="K646" s="10">
        <f t="shared" si="60"/>
        <v>1.4524883165808836E-2</v>
      </c>
      <c r="L646" s="10">
        <f t="shared" si="61"/>
        <v>1.4875883165808837E-2</v>
      </c>
      <c r="M646" s="32">
        <f t="shared" si="62"/>
        <v>3.9494981781101335</v>
      </c>
      <c r="N646">
        <f t="shared" ref="N646:N709" si="64">((M646/E646)-$B$8)*E646</f>
        <v>3.52470342713357</v>
      </c>
      <c r="O646" s="36">
        <f t="shared" ref="O646:O709" si="65">(N647-N646)/(E647-E646)</f>
        <v>8.0555802143436692E-3</v>
      </c>
    </row>
    <row r="647" spans="4:15" x14ac:dyDescent="0.2">
      <c r="D647"/>
      <c r="E647">
        <v>265.89984130859398</v>
      </c>
      <c r="F647">
        <v>4999.74853515625</v>
      </c>
      <c r="G647">
        <v>1.12082503314874E-3</v>
      </c>
      <c r="H647" s="1">
        <v>1.8458589613699199E-7</v>
      </c>
      <c r="I647" s="29">
        <v>1.1890081585618801E-3</v>
      </c>
      <c r="J647" s="21">
        <f t="shared" si="63"/>
        <v>2.3781359206393001E-7</v>
      </c>
      <c r="K647" s="10">
        <f t="shared" si="60"/>
        <v>1.4516968837293816E-2</v>
      </c>
      <c r="L647" s="10">
        <f t="shared" si="61"/>
        <v>1.4867968837293816E-2</v>
      </c>
      <c r="M647" s="32">
        <f t="shared" si="62"/>
        <v>3.9533905544175463</v>
      </c>
      <c r="N647">
        <f t="shared" si="64"/>
        <v>3.5279508083237956</v>
      </c>
      <c r="O647" s="36">
        <f t="shared" si="65"/>
        <v>6.9868998392183263E-3</v>
      </c>
    </row>
    <row r="648" spans="4:15" x14ac:dyDescent="0.2">
      <c r="D648"/>
      <c r="E648">
        <v>266.2998046875</v>
      </c>
      <c r="F648">
        <v>4999.74853515625</v>
      </c>
      <c r="G648">
        <v>1.1200507279537999E-3</v>
      </c>
      <c r="H648" s="1">
        <v>1.72771487893901E-7</v>
      </c>
      <c r="I648" s="29">
        <v>1.1882354925035301E-3</v>
      </c>
      <c r="J648" s="21">
        <f t="shared" si="63"/>
        <v>2.3765905107993513E-7</v>
      </c>
      <c r="K648" s="10">
        <f t="shared" si="60"/>
        <v>1.4507535118096911E-2</v>
      </c>
      <c r="L648" s="10">
        <f t="shared" si="61"/>
        <v>1.4858535118096912E-2</v>
      </c>
      <c r="M648" s="32">
        <f t="shared" si="62"/>
        <v>3.9568249998915674</v>
      </c>
      <c r="N648">
        <f t="shared" si="64"/>
        <v>3.5307453123915673</v>
      </c>
      <c r="O648" s="36">
        <f t="shared" si="65"/>
        <v>8.2369566235596433E-3</v>
      </c>
    </row>
    <row r="649" spans="4:15" x14ac:dyDescent="0.2">
      <c r="D649"/>
      <c r="E649">
        <v>266.70184326171898</v>
      </c>
      <c r="F649">
        <v>4999.74853515625</v>
      </c>
      <c r="G649">
        <v>1.11943644176454E-3</v>
      </c>
      <c r="H649" s="1">
        <v>1.71923402967855E-7</v>
      </c>
      <c r="I649" s="29">
        <v>1.18761549369817E-3</v>
      </c>
      <c r="J649" s="21">
        <f t="shared" si="63"/>
        <v>2.3753504508223334E-7</v>
      </c>
      <c r="K649" s="10">
        <f t="shared" si="60"/>
        <v>1.4499965360671984E-2</v>
      </c>
      <c r="L649" s="10">
        <f t="shared" si="61"/>
        <v>1.4850965360671984E-2</v>
      </c>
      <c r="M649" s="32">
        <f t="shared" si="62"/>
        <v>3.9607798359071573</v>
      </c>
      <c r="N649">
        <f t="shared" si="64"/>
        <v>3.5340568866884068</v>
      </c>
      <c r="O649" s="36">
        <f t="shared" si="65"/>
        <v>4.4534951689245558E-3</v>
      </c>
    </row>
    <row r="650" spans="4:15" x14ac:dyDescent="0.2">
      <c r="D650"/>
      <c r="E650">
        <v>267.11225891113298</v>
      </c>
      <c r="F650">
        <v>4999.74853515625</v>
      </c>
      <c r="G650">
        <v>1.1183398651101199E-3</v>
      </c>
      <c r="H650" s="1">
        <v>1.85709180780845E-7</v>
      </c>
      <c r="I650" s="29">
        <v>1.18650836837027E-3</v>
      </c>
      <c r="J650" s="21">
        <f t="shared" si="63"/>
        <v>2.3731360887996936E-7</v>
      </c>
      <c r="K650" s="10">
        <f t="shared" si="60"/>
        <v>1.4486448124672913E-2</v>
      </c>
      <c r="L650" s="10">
        <f t="shared" si="61"/>
        <v>1.4837448124672914E-2</v>
      </c>
      <c r="M650" s="32">
        <f t="shared" si="62"/>
        <v>3.9632642850581359</v>
      </c>
      <c r="N650">
        <f t="shared" si="64"/>
        <v>3.5358846708003231</v>
      </c>
      <c r="O650" s="36">
        <f t="shared" si="65"/>
        <v>7.2555985745441009E-3</v>
      </c>
    </row>
    <row r="651" spans="4:15" x14ac:dyDescent="0.2">
      <c r="D651"/>
      <c r="E651">
        <v>267.53663635253901</v>
      </c>
      <c r="F651">
        <v>4999.74853515625</v>
      </c>
      <c r="G651">
        <v>1.1175718897018501E-3</v>
      </c>
      <c r="H651" s="1">
        <v>1.5708223479126999E-7</v>
      </c>
      <c r="I651" s="29">
        <v>1.1857312030664701E-3</v>
      </c>
      <c r="J651" s="21">
        <f t="shared" si="63"/>
        <v>2.3715816800162613E-7</v>
      </c>
      <c r="K651" s="10">
        <f t="shared" si="60"/>
        <v>1.4476959472794917E-2</v>
      </c>
      <c r="L651" s="10">
        <f t="shared" si="61"/>
        <v>1.4827959472794918E-2</v>
      </c>
      <c r="M651" s="32">
        <f t="shared" si="62"/>
        <v>3.96702240132332</v>
      </c>
      <c r="N651">
        <f t="shared" si="64"/>
        <v>3.5389637831592573</v>
      </c>
      <c r="O651" s="36">
        <f t="shared" si="65"/>
        <v>5.9477664828669263E-3</v>
      </c>
    </row>
    <row r="652" spans="4:15" x14ac:dyDescent="0.2">
      <c r="D652"/>
      <c r="E652">
        <v>267.974365234375</v>
      </c>
      <c r="F652">
        <v>4999.74853515625</v>
      </c>
      <c r="G652">
        <v>1.1166058567011999E-3</v>
      </c>
      <c r="H652" s="1">
        <v>1.7368231085804299E-7</v>
      </c>
      <c r="I652" s="29">
        <v>1.1847571923524101E-3</v>
      </c>
      <c r="J652" s="21">
        <f t="shared" si="63"/>
        <v>2.3696335606114328E-7</v>
      </c>
      <c r="K652" s="10">
        <f t="shared" si="60"/>
        <v>1.4465067474341094E-2</v>
      </c>
      <c r="L652" s="10">
        <f t="shared" si="61"/>
        <v>1.4816067474341095E-2</v>
      </c>
      <c r="M652" s="32">
        <f t="shared" si="62"/>
        <v>3.9703262767062246</v>
      </c>
      <c r="N652">
        <f t="shared" si="64"/>
        <v>3.5415672923312242</v>
      </c>
      <c r="O652" s="36">
        <f t="shared" si="65"/>
        <v>6.6356776481148348E-3</v>
      </c>
    </row>
    <row r="653" spans="4:15" x14ac:dyDescent="0.2">
      <c r="D653"/>
      <c r="E653">
        <v>268.40371704101602</v>
      </c>
      <c r="F653">
        <v>4999.74853515625</v>
      </c>
      <c r="G653">
        <v>1.11574644971567E-3</v>
      </c>
      <c r="H653" s="1">
        <v>1.78394760425171E-7</v>
      </c>
      <c r="I653" s="29">
        <v>1.1838950374917299E-3</v>
      </c>
      <c r="J653" s="21">
        <f t="shared" si="63"/>
        <v>2.3679091641650559E-7</v>
      </c>
      <c r="K653" s="10">
        <f t="shared" si="60"/>
        <v>1.4454541158642342E-2</v>
      </c>
      <c r="L653" s="10">
        <f t="shared" si="61"/>
        <v>1.4805541158642343E-2</v>
      </c>
      <c r="M653" s="32">
        <f t="shared" si="62"/>
        <v>3.9738622797833556</v>
      </c>
      <c r="N653">
        <f t="shared" si="64"/>
        <v>3.5444163325177298</v>
      </c>
      <c r="O653" s="36">
        <f t="shared" si="65"/>
        <v>6.5781827303413249E-3</v>
      </c>
    </row>
    <row r="654" spans="4:15" x14ac:dyDescent="0.2">
      <c r="D654"/>
      <c r="E654">
        <v>268.82096862792997</v>
      </c>
      <c r="F654">
        <v>4999.74853515625</v>
      </c>
      <c r="G654">
        <v>1.1149044930419301E-3</v>
      </c>
      <c r="H654" s="1">
        <v>2.01368214884132E-7</v>
      </c>
      <c r="I654" s="29">
        <v>1.1830525097596199E-3</v>
      </c>
      <c r="J654" s="21">
        <f t="shared" si="63"/>
        <v>2.3662240239501319E-7</v>
      </c>
      <c r="K654" s="10">
        <f t="shared" si="60"/>
        <v>1.444425447663472E-2</v>
      </c>
      <c r="L654" s="10">
        <f t="shared" si="61"/>
        <v>1.479525447663472E-2</v>
      </c>
      <c r="M654" s="32">
        <f t="shared" si="62"/>
        <v>3.9772746395056626</v>
      </c>
      <c r="N654">
        <f t="shared" si="64"/>
        <v>3.5471610897009747</v>
      </c>
      <c r="O654" s="36">
        <f t="shared" si="65"/>
        <v>1.5529594526788072E-3</v>
      </c>
    </row>
    <row r="655" spans="4:15" x14ac:dyDescent="0.2">
      <c r="D655"/>
      <c r="E655">
        <v>269.23176574707003</v>
      </c>
      <c r="F655">
        <v>4999.74853515625</v>
      </c>
      <c r="G655">
        <v>1.11345269615654E-3</v>
      </c>
      <c r="H655" s="1">
        <v>1.86706503950684E-7</v>
      </c>
      <c r="I655" s="29">
        <v>1.1815975580463901E-3</v>
      </c>
      <c r="J655" s="21">
        <f t="shared" si="63"/>
        <v>2.3633139741686294E-7</v>
      </c>
      <c r="K655" s="10">
        <f t="shared" si="60"/>
        <v>1.44264905205772E-2</v>
      </c>
      <c r="L655" s="10">
        <f t="shared" si="61"/>
        <v>1.47774905205772E-2</v>
      </c>
      <c r="M655" s="32">
        <f t="shared" si="62"/>
        <v>3.9785698661655888</v>
      </c>
      <c r="N655">
        <f t="shared" si="64"/>
        <v>3.5477990409702764</v>
      </c>
      <c r="O655" s="36">
        <f t="shared" si="65"/>
        <v>5.9883337476527316E-3</v>
      </c>
    </row>
    <row r="656" spans="4:15" x14ac:dyDescent="0.2">
      <c r="D656"/>
      <c r="E656">
        <v>269.65802001953102</v>
      </c>
      <c r="F656">
        <v>4999.74853515625</v>
      </c>
      <c r="G656">
        <v>1.1125259047576801E-3</v>
      </c>
      <c r="H656" s="1">
        <v>1.9654703596580101E-7</v>
      </c>
      <c r="I656" s="29">
        <v>1.18066678832255E-3</v>
      </c>
      <c r="J656" s="21">
        <f t="shared" si="63"/>
        <v>2.3614523410938952E-7</v>
      </c>
      <c r="K656" s="10">
        <f t="shared" si="60"/>
        <v>1.4415126464764474E-2</v>
      </c>
      <c r="L656" s="10">
        <f t="shared" si="61"/>
        <v>1.4766126464764474E-2</v>
      </c>
      <c r="M656" s="32">
        <f t="shared" si="62"/>
        <v>3.9818044258463856</v>
      </c>
      <c r="N656">
        <f t="shared" si="64"/>
        <v>3.5503515938151358</v>
      </c>
      <c r="O656" s="36">
        <f t="shared" si="65"/>
        <v>5.6197070724942179E-3</v>
      </c>
    </row>
    <row r="657" spans="4:15" x14ac:dyDescent="0.2">
      <c r="D657"/>
      <c r="E657">
        <v>270.10588073730497</v>
      </c>
      <c r="F657">
        <v>4999.74853515625</v>
      </c>
      <c r="G657">
        <v>1.11150766203408E-3</v>
      </c>
      <c r="H657" s="1">
        <v>1.5040252591015101E-7</v>
      </c>
      <c r="I657" s="29">
        <v>1.1796419419705399E-3</v>
      </c>
      <c r="J657" s="21">
        <f t="shared" si="63"/>
        <v>2.3594025452995593E-7</v>
      </c>
      <c r="K657" s="10">
        <f t="shared" si="60"/>
        <v>1.4402613798263398E-2</v>
      </c>
      <c r="L657" s="10">
        <f t="shared" si="61"/>
        <v>1.4753613798263399E-2</v>
      </c>
      <c r="M657" s="32">
        <f t="shared" si="62"/>
        <v>3.9850378490379907</v>
      </c>
      <c r="N657">
        <f t="shared" si="64"/>
        <v>3.5528684398583024</v>
      </c>
      <c r="O657" s="36">
        <f t="shared" si="65"/>
        <v>1.9588240866113917E-3</v>
      </c>
    </row>
    <row r="658" spans="4:15" x14ac:dyDescent="0.2">
      <c r="D658"/>
      <c r="E658">
        <v>270.48355102539102</v>
      </c>
      <c r="F658">
        <v>4999.74853515625</v>
      </c>
      <c r="G658">
        <v>1.11023337437659E-3</v>
      </c>
      <c r="H658" s="1">
        <v>1.8119923645660901E-7</v>
      </c>
      <c r="I658" s="29">
        <v>1.17836168605801E-3</v>
      </c>
      <c r="J658" s="21">
        <f t="shared" si="63"/>
        <v>2.3568419046922815E-7</v>
      </c>
      <c r="K658" s="10">
        <f t="shared" si="60"/>
        <v>1.4386982757338971E-2</v>
      </c>
      <c r="L658" s="10">
        <f t="shared" si="61"/>
        <v>1.4737982757338971E-2</v>
      </c>
      <c r="M658" s="32">
        <f t="shared" si="62"/>
        <v>3.9863819111560286</v>
      </c>
      <c r="N658">
        <f t="shared" si="64"/>
        <v>3.5536082295154028</v>
      </c>
      <c r="O658" s="36">
        <f t="shared" si="65"/>
        <v>3.6839153801840907E-3</v>
      </c>
    </row>
    <row r="659" spans="4:15" x14ac:dyDescent="0.2">
      <c r="D659"/>
      <c r="E659">
        <v>270.90045166015602</v>
      </c>
      <c r="F659">
        <v>4999.74853515625</v>
      </c>
      <c r="G659">
        <v>1.10904513791282E-3</v>
      </c>
      <c r="H659" s="1">
        <v>2.0050725343919E-7</v>
      </c>
      <c r="I659" s="29">
        <v>1.1771700314123701E-3</v>
      </c>
      <c r="J659" s="21">
        <f t="shared" si="63"/>
        <v>2.3544584755312731E-7</v>
      </c>
      <c r="K659" s="10">
        <f t="shared" si="60"/>
        <v>1.4372433476721338E-2</v>
      </c>
      <c r="L659" s="10">
        <f t="shared" si="61"/>
        <v>1.4723433476721339E-2</v>
      </c>
      <c r="M659" s="32">
        <f t="shared" si="62"/>
        <v>3.9885847788320721</v>
      </c>
      <c r="N659">
        <f t="shared" si="64"/>
        <v>3.5551440561758221</v>
      </c>
      <c r="O659" s="36">
        <f t="shared" si="65"/>
        <v>2.5163899683705812E-3</v>
      </c>
    </row>
    <row r="660" spans="4:15" x14ac:dyDescent="0.2">
      <c r="D660"/>
      <c r="E660">
        <v>271.31239318847702</v>
      </c>
      <c r="F660">
        <v>4999.74853515625</v>
      </c>
      <c r="G660">
        <v>1.10772850862503E-3</v>
      </c>
      <c r="H660" s="1">
        <v>1.7238415534151E-7</v>
      </c>
      <c r="I660" s="29">
        <v>1.17585095733983E-3</v>
      </c>
      <c r="J660" s="21">
        <f t="shared" si="63"/>
        <v>2.3518201946992177E-7</v>
      </c>
      <c r="K660" s="10">
        <f t="shared" si="60"/>
        <v>1.4356328492859572E-2</v>
      </c>
      <c r="L660" s="10">
        <f t="shared" si="61"/>
        <v>1.4707328492859573E-2</v>
      </c>
      <c r="M660" s="32">
        <f t="shared" si="62"/>
        <v>3.9902804908068075</v>
      </c>
      <c r="N660">
        <f t="shared" si="64"/>
        <v>3.5561806617052443</v>
      </c>
      <c r="O660" s="36">
        <f t="shared" si="65"/>
        <v>1.9704442281494403E-3</v>
      </c>
    </row>
    <row r="661" spans="4:15" x14ac:dyDescent="0.2">
      <c r="D661"/>
      <c r="E661">
        <v>271.69752502441401</v>
      </c>
      <c r="F661">
        <v>4999.74853515625</v>
      </c>
      <c r="G661">
        <v>1.1064418007578E-3</v>
      </c>
      <c r="H661" s="1">
        <v>1.4719426291069101E-7</v>
      </c>
      <c r="I661" s="29">
        <v>1.1745579638621499E-3</v>
      </c>
      <c r="J661" s="21">
        <f t="shared" si="63"/>
        <v>2.3492340776803552E-7</v>
      </c>
      <c r="K661" s="10">
        <f t="shared" si="60"/>
        <v>1.4340541935057472E-2</v>
      </c>
      <c r="L661" s="10">
        <f t="shared" si="61"/>
        <v>1.4691541935057473E-2</v>
      </c>
      <c r="M661" s="32">
        <f t="shared" si="62"/>
        <v>3.9916555825475055</v>
      </c>
      <c r="N661">
        <f t="shared" si="64"/>
        <v>3.5569395425084429</v>
      </c>
      <c r="O661" s="36">
        <f t="shared" si="65"/>
        <v>4.13024710687372E-3</v>
      </c>
    </row>
    <row r="662" spans="4:15" x14ac:dyDescent="0.2">
      <c r="D662"/>
      <c r="E662">
        <v>272.089599609375</v>
      </c>
      <c r="F662">
        <v>4999.74853515625</v>
      </c>
      <c r="G662">
        <v>1.1053929683169799E-3</v>
      </c>
      <c r="H662" s="1">
        <v>2.12534899224149E-7</v>
      </c>
      <c r="I662" s="29">
        <v>1.17350032742179E-3</v>
      </c>
      <c r="J662" s="21">
        <f t="shared" si="63"/>
        <v>2.3471186984109317E-7</v>
      </c>
      <c r="K662" s="10">
        <f t="shared" si="60"/>
        <v>1.4327628924212819E-2</v>
      </c>
      <c r="L662" s="10">
        <f t="shared" si="61"/>
        <v>1.467862892421282E-2</v>
      </c>
      <c r="M662" s="32">
        <f t="shared" si="62"/>
        <v>3.9939022668036572</v>
      </c>
      <c r="N662">
        <f t="shared" si="64"/>
        <v>3.5585589074286568</v>
      </c>
      <c r="O662" s="36">
        <f t="shared" si="65"/>
        <v>2.7714730275487827E-3</v>
      </c>
    </row>
    <row r="663" spans="4:15" x14ac:dyDescent="0.2">
      <c r="D663"/>
      <c r="E663">
        <v>272.50588989257801</v>
      </c>
      <c r="F663">
        <v>4999.74853515625</v>
      </c>
      <c r="G663">
        <v>1.10411114630117E-3</v>
      </c>
      <c r="H663" s="1">
        <v>1.63757033826743E-7</v>
      </c>
      <c r="I663" s="29">
        <v>1.17221068854885E-3</v>
      </c>
      <c r="J663" s="21">
        <f t="shared" si="63"/>
        <v>2.3445392909389924E-7</v>
      </c>
      <c r="K663" s="10">
        <f t="shared" si="60"/>
        <v>1.4311883323818893E-2</v>
      </c>
      <c r="L663" s="10">
        <f t="shared" si="61"/>
        <v>1.4662883323818893E-2</v>
      </c>
      <c r="M663" s="32">
        <f t="shared" si="62"/>
        <v>3.9957220685483095</v>
      </c>
      <c r="N663">
        <f t="shared" si="64"/>
        <v>3.5597126447201846</v>
      </c>
      <c r="O663" s="36">
        <f t="shared" si="65"/>
        <v>2.7068967839972329E-3</v>
      </c>
    </row>
    <row r="664" spans="4:15" x14ac:dyDescent="0.2">
      <c r="D664"/>
      <c r="E664">
        <v>272.93955993652298</v>
      </c>
      <c r="F664">
        <v>4999.74853515625</v>
      </c>
      <c r="G664">
        <v>1.10277013458368E-3</v>
      </c>
      <c r="H664" s="1">
        <v>1.6619827340090199E-7</v>
      </c>
      <c r="I664" s="29">
        <v>1.1708629883130899E-3</v>
      </c>
      <c r="J664" s="21">
        <f t="shared" si="63"/>
        <v>2.3418437549009624E-7</v>
      </c>
      <c r="K664" s="10">
        <f t="shared" si="60"/>
        <v>1.4295428834265005E-2</v>
      </c>
      <c r="L664" s="10">
        <f t="shared" si="61"/>
        <v>1.4646428834265006E-2</v>
      </c>
      <c r="M664" s="32">
        <f t="shared" si="62"/>
        <v>3.9975898406658921</v>
      </c>
      <c r="N664">
        <f t="shared" si="64"/>
        <v>3.5608865447674551</v>
      </c>
      <c r="O664" s="36">
        <f t="shared" si="65"/>
        <v>4.4350471438783521E-3</v>
      </c>
    </row>
    <row r="665" spans="4:15" x14ac:dyDescent="0.2">
      <c r="D665"/>
      <c r="E665">
        <v>273.36088562011702</v>
      </c>
      <c r="F665">
        <v>4999.74853515625</v>
      </c>
      <c r="G665">
        <v>1.10168640190967E-3</v>
      </c>
      <c r="H665" s="1">
        <v>1.70074083114852E-7</v>
      </c>
      <c r="I665" s="29">
        <v>1.1697759038451999E-3</v>
      </c>
      <c r="J665" s="21">
        <f t="shared" si="63"/>
        <v>2.3396694766142726E-7</v>
      </c>
      <c r="K665" s="10">
        <f t="shared" si="60"/>
        <v>1.4282156283332343E-2</v>
      </c>
      <c r="L665" s="10">
        <f t="shared" si="61"/>
        <v>1.4633156283332343E-2</v>
      </c>
      <c r="M665" s="32">
        <f t="shared" si="62"/>
        <v>4.000132561029309</v>
      </c>
      <c r="N665">
        <f t="shared" si="64"/>
        <v>3.5627551440371215</v>
      </c>
      <c r="O665" s="36">
        <f t="shared" si="65"/>
        <v>-3.792286650865394E-4</v>
      </c>
    </row>
    <row r="666" spans="4:15" x14ac:dyDescent="0.2">
      <c r="D666"/>
      <c r="E666">
        <v>273.77584838867199</v>
      </c>
      <c r="F666">
        <v>4999.74853515625</v>
      </c>
      <c r="G666">
        <v>1.1000222203612199E-3</v>
      </c>
      <c r="H666" s="1">
        <v>1.5073124111238301E-7</v>
      </c>
      <c r="I666" s="29">
        <v>1.1681108476372399E-3</v>
      </c>
      <c r="J666" s="21">
        <f t="shared" si="63"/>
        <v>2.3363391967086892E-7</v>
      </c>
      <c r="K666" s="10">
        <f t="shared" si="60"/>
        <v>1.4261827096430434E-2</v>
      </c>
      <c r="L666" s="10">
        <f t="shared" si="61"/>
        <v>1.4612827096430435E-2</v>
      </c>
      <c r="M666" s="32">
        <f t="shared" si="62"/>
        <v>4.0006391356822171</v>
      </c>
      <c r="N666">
        <f t="shared" si="64"/>
        <v>3.5625977782603417</v>
      </c>
      <c r="O666" s="36">
        <f t="shared" si="65"/>
        <v>4.2315137725120371E-3</v>
      </c>
    </row>
    <row r="667" spans="4:15" x14ac:dyDescent="0.2">
      <c r="D667"/>
      <c r="E667">
        <v>274.19793701171898</v>
      </c>
      <c r="F667">
        <v>4999.74853515625</v>
      </c>
      <c r="G667">
        <v>1.0989168554443099E-3</v>
      </c>
      <c r="H667" s="1">
        <v>1.7908005750114099E-7</v>
      </c>
      <c r="I667" s="29">
        <v>1.1670036941639E-3</v>
      </c>
      <c r="J667" s="21">
        <f t="shared" si="63"/>
        <v>2.3341247783923382E-7</v>
      </c>
      <c r="K667" s="10">
        <f t="shared" si="60"/>
        <v>1.424830951679497E-2</v>
      </c>
      <c r="L667" s="10">
        <f t="shared" si="61"/>
        <v>1.4599309516794971E-2</v>
      </c>
      <c r="M667" s="32">
        <f t="shared" si="62"/>
        <v>4.0031005513007365</v>
      </c>
      <c r="N667">
        <f t="shared" si="64"/>
        <v>3.5643838520819857</v>
      </c>
      <c r="O667" s="36">
        <f t="shared" si="65"/>
        <v>3.8447918585771072E-3</v>
      </c>
    </row>
    <row r="668" spans="4:15" x14ac:dyDescent="0.2">
      <c r="D668"/>
      <c r="E668">
        <v>274.66255187988298</v>
      </c>
      <c r="F668">
        <v>4999.74853515625</v>
      </c>
      <c r="G668">
        <v>1.0976513917003001E-3</v>
      </c>
      <c r="H668" s="1">
        <v>1.8432606531002499E-7</v>
      </c>
      <c r="I668" s="29">
        <v>1.16573534738709E-3</v>
      </c>
      <c r="J668" s="21">
        <f t="shared" si="63"/>
        <v>2.3315879572544521E-7</v>
      </c>
      <c r="K668" s="10">
        <f t="shared" si="60"/>
        <v>1.4232823878196743E-2</v>
      </c>
      <c r="L668" s="10">
        <f t="shared" si="61"/>
        <v>1.4583823878196744E-2</v>
      </c>
      <c r="M668" s="32">
        <f t="shared" si="62"/>
        <v>4.0056302825522891</v>
      </c>
      <c r="N668">
        <f t="shared" si="64"/>
        <v>3.5661701995444766</v>
      </c>
      <c r="O668" s="36">
        <f t="shared" si="65"/>
        <v>2.7586248727309946E-3</v>
      </c>
    </row>
    <row r="669" spans="4:15" x14ac:dyDescent="0.2">
      <c r="D669"/>
      <c r="E669">
        <v>275.10720825195301</v>
      </c>
      <c r="F669">
        <v>4999.74853515625</v>
      </c>
      <c r="G669">
        <v>1.0963018572103099E-3</v>
      </c>
      <c r="H669" s="1">
        <v>1.6670884716835599E-7</v>
      </c>
      <c r="I669" s="29">
        <v>1.16438170729227E-3</v>
      </c>
      <c r="J669" s="21">
        <f t="shared" si="63"/>
        <v>2.328880540900806E-7</v>
      </c>
      <c r="K669" s="10">
        <f t="shared" si="60"/>
        <v>1.4216296867064051E-2</v>
      </c>
      <c r="L669" s="10">
        <f t="shared" si="61"/>
        <v>1.4567296867064051E-2</v>
      </c>
      <c r="M669" s="32">
        <f t="shared" si="62"/>
        <v>4.0075683728754123</v>
      </c>
      <c r="N669">
        <f t="shared" si="64"/>
        <v>3.5673968396722873</v>
      </c>
      <c r="O669" s="36">
        <f t="shared" si="65"/>
        <v>2.1643953118524371E-3</v>
      </c>
    </row>
    <row r="670" spans="4:15" x14ac:dyDescent="0.2">
      <c r="D670"/>
      <c r="E670">
        <v>275.49296569824202</v>
      </c>
      <c r="F670">
        <v>4999.74853515625</v>
      </c>
      <c r="G670">
        <v>1.0950669959819399E-3</v>
      </c>
      <c r="H670" s="1">
        <v>1.55091452797244E-7</v>
      </c>
      <c r="I670" s="29">
        <v>1.1631427591972099E-3</v>
      </c>
      <c r="J670" s="21">
        <f t="shared" si="63"/>
        <v>2.3264025200836624E-7</v>
      </c>
      <c r="K670" s="10">
        <f t="shared" si="60"/>
        <v>1.4201170166075923E-2</v>
      </c>
      <c r="L670" s="10">
        <f t="shared" si="61"/>
        <v>1.4552170166075924E-2</v>
      </c>
      <c r="M670" s="32">
        <f t="shared" si="62"/>
        <v>4.0090205163977348</v>
      </c>
      <c r="N670">
        <f t="shared" si="64"/>
        <v>3.5682317712805474</v>
      </c>
      <c r="O670" s="36">
        <f t="shared" si="65"/>
        <v>3.7346771890302446E-3</v>
      </c>
    </row>
    <row r="671" spans="4:15" x14ac:dyDescent="0.2">
      <c r="D671"/>
      <c r="E671">
        <v>275.93351745605497</v>
      </c>
      <c r="F671">
        <v>4999.74853515625</v>
      </c>
      <c r="G671">
        <v>1.0938639790155601E-3</v>
      </c>
      <c r="H671" s="1">
        <v>1.5929417568481801E-7</v>
      </c>
      <c r="I671" s="29">
        <v>1.16193740638153E-3</v>
      </c>
      <c r="J671" s="21">
        <f t="shared" si="63"/>
        <v>2.3239916932046617E-7</v>
      </c>
      <c r="K671" s="10">
        <f t="shared" si="60"/>
        <v>1.4186453640258022E-2</v>
      </c>
      <c r="L671" s="10">
        <f t="shared" si="61"/>
        <v>1.4537453640258022E-2</v>
      </c>
      <c r="M671" s="32">
        <f t="shared" si="62"/>
        <v>4.0113707178107267</v>
      </c>
      <c r="N671">
        <f t="shared" si="64"/>
        <v>3.5698770898810386</v>
      </c>
      <c r="O671" s="36">
        <f t="shared" si="65"/>
        <v>1.0712219113480463E-3</v>
      </c>
    </row>
    <row r="672" spans="4:15" x14ac:dyDescent="0.2">
      <c r="D672"/>
      <c r="E672">
        <v>276.38661193847702</v>
      </c>
      <c r="F672">
        <v>4999.74853515625</v>
      </c>
      <c r="G672">
        <v>1.0922722064823499E-3</v>
      </c>
      <c r="H672" s="1">
        <v>1.74455885789862E-7</v>
      </c>
      <c r="I672" s="29">
        <v>1.1603441213112499E-3</v>
      </c>
      <c r="J672" s="21">
        <f t="shared" si="63"/>
        <v>2.3208049627939683E-7</v>
      </c>
      <c r="K672" s="10">
        <f t="shared" si="60"/>
        <v>1.4167000729403181E-2</v>
      </c>
      <c r="L672" s="10">
        <f t="shared" si="61"/>
        <v>1.4518000729403182E-2</v>
      </c>
      <c r="M672" s="32">
        <f t="shared" si="62"/>
        <v>4.0125810337200836</v>
      </c>
      <c r="N672">
        <f t="shared" si="64"/>
        <v>3.57036245461852</v>
      </c>
      <c r="O672" s="36">
        <f t="shared" si="65"/>
        <v>3.214883886731963E-3</v>
      </c>
    </row>
    <row r="673" spans="4:15" x14ac:dyDescent="0.2">
      <c r="D673"/>
      <c r="E673">
        <v>276.78730773925798</v>
      </c>
      <c r="F673">
        <v>4999.74853515625</v>
      </c>
      <c r="G673">
        <v>1.0911275448033601E-3</v>
      </c>
      <c r="H673" s="1">
        <v>1.7498822851728099E-7</v>
      </c>
      <c r="I673" s="29">
        <v>1.1591936156212499E-3</v>
      </c>
      <c r="J673" s="21">
        <f t="shared" si="63"/>
        <v>2.3185038356834546E-7</v>
      </c>
      <c r="K673" s="10">
        <f t="shared" si="60"/>
        <v>1.4152953849128567E-2</v>
      </c>
      <c r="L673" s="10">
        <f t="shared" si="61"/>
        <v>1.4503953849128568E-2</v>
      </c>
      <c r="M673" s="32">
        <f t="shared" si="62"/>
        <v>4.0145103374747446</v>
      </c>
      <c r="N673">
        <f t="shared" si="64"/>
        <v>3.5716506450919319</v>
      </c>
      <c r="O673" s="36">
        <f t="shared" si="65"/>
        <v>-2.5053684153144001E-4</v>
      </c>
    </row>
    <row r="674" spans="4:15" x14ac:dyDescent="0.2">
      <c r="D674"/>
      <c r="E674">
        <v>277.15863037109398</v>
      </c>
      <c r="F674">
        <v>4999.74853515625</v>
      </c>
      <c r="G674">
        <v>1.0896898886306201E-3</v>
      </c>
      <c r="H674" s="1">
        <v>1.66547164287604E-7</v>
      </c>
      <c r="I674" s="29">
        <v>1.15775015167317E-3</v>
      </c>
      <c r="J674" s="21">
        <f t="shared" si="63"/>
        <v>2.3156167625878178E-7</v>
      </c>
      <c r="K674" s="10">
        <f t="shared" si="60"/>
        <v>1.4135330150753462E-2</v>
      </c>
      <c r="L674" s="10">
        <f t="shared" si="61"/>
        <v>1.4486330150753462E-2</v>
      </c>
      <c r="M674" s="32">
        <f t="shared" si="62"/>
        <v>4.015011423686313</v>
      </c>
      <c r="N674">
        <f t="shared" si="64"/>
        <v>3.5715576150925625</v>
      </c>
      <c r="O674" s="36">
        <f t="shared" si="65"/>
        <v>1.4448429648641456E-3</v>
      </c>
    </row>
    <row r="675" spans="4:15" x14ac:dyDescent="0.2">
      <c r="D675"/>
      <c r="E675">
        <v>277.57705688476602</v>
      </c>
      <c r="F675">
        <v>4999.74853515625</v>
      </c>
      <c r="G675">
        <v>1.0882821276469101E-3</v>
      </c>
      <c r="H675" s="1">
        <v>1.7356359002406299E-7</v>
      </c>
      <c r="I675" s="29">
        <v>1.15633752631585E-3</v>
      </c>
      <c r="J675" s="21">
        <f t="shared" si="63"/>
        <v>2.3127913697757854E-7</v>
      </c>
      <c r="K675" s="10">
        <f t="shared" si="60"/>
        <v>1.4118082970283491E-2</v>
      </c>
      <c r="L675" s="10">
        <f t="shared" si="61"/>
        <v>1.4469082970283492E-2</v>
      </c>
      <c r="M675" s="32">
        <f t="shared" si="62"/>
        <v>4.0162854667127803</v>
      </c>
      <c r="N675">
        <f t="shared" si="64"/>
        <v>3.5721621756971542</v>
      </c>
      <c r="O675" s="36">
        <f t="shared" si="65"/>
        <v>2.7743928065419574E-3</v>
      </c>
    </row>
    <row r="676" spans="4:15" x14ac:dyDescent="0.2">
      <c r="D676"/>
      <c r="E676">
        <v>278.00787353515602</v>
      </c>
      <c r="F676">
        <v>4999.74853515625</v>
      </c>
      <c r="G676">
        <v>1.0870055021976401E-3</v>
      </c>
      <c r="H676" s="1">
        <v>1.7951420931558599E-7</v>
      </c>
      <c r="I676" s="29">
        <v>1.1550562663169501E-3</v>
      </c>
      <c r="J676" s="21">
        <f t="shared" si="63"/>
        <v>2.3102287208947654E-7</v>
      </c>
      <c r="K676" s="10">
        <f t="shared" si="60"/>
        <v>1.4102439670157611E-2</v>
      </c>
      <c r="L676" s="10">
        <f t="shared" si="61"/>
        <v>1.4453439670157612E-2</v>
      </c>
      <c r="M676" s="32">
        <f t="shared" si="62"/>
        <v>4.0181700279691848</v>
      </c>
      <c r="N676">
        <f t="shared" si="64"/>
        <v>3.5733574303129347</v>
      </c>
      <c r="O676" s="36">
        <f t="shared" si="65"/>
        <v>1.7305447871245757E-3</v>
      </c>
    </row>
    <row r="677" spans="4:15" x14ac:dyDescent="0.2">
      <c r="D677"/>
      <c r="E677">
        <v>278.39842224121099</v>
      </c>
      <c r="F677">
        <v>4999.74853515625</v>
      </c>
      <c r="G677">
        <v>1.08573227441769E-3</v>
      </c>
      <c r="H677" s="1">
        <v>2.1037743174786199E-7</v>
      </c>
      <c r="I677" s="29">
        <v>1.1537782536551701E-3</v>
      </c>
      <c r="J677" s="21">
        <f t="shared" si="63"/>
        <v>2.3076725670146382E-7</v>
      </c>
      <c r="K677" s="10">
        <f t="shared" si="60"/>
        <v>1.4086836017776314E-2</v>
      </c>
      <c r="L677" s="10">
        <f t="shared" si="61"/>
        <v>1.4437836017776314E-2</v>
      </c>
      <c r="M677" s="32">
        <f t="shared" si="62"/>
        <v>4.0194707679262542</v>
      </c>
      <c r="N677">
        <f t="shared" si="64"/>
        <v>3.5740332923403164</v>
      </c>
      <c r="O677" s="36">
        <f t="shared" si="65"/>
        <v>4.9827283376591169E-4</v>
      </c>
    </row>
    <row r="678" spans="4:15" x14ac:dyDescent="0.2">
      <c r="D678"/>
      <c r="E678">
        <v>278.79396057128901</v>
      </c>
      <c r="F678">
        <v>4999.74853515625</v>
      </c>
      <c r="G678">
        <v>1.08430338987675E-3</v>
      </c>
      <c r="H678" s="1">
        <v>1.8955664749416601E-7</v>
      </c>
      <c r="I678" s="29">
        <v>1.15234437007917E-3</v>
      </c>
      <c r="J678" s="21">
        <f t="shared" si="63"/>
        <v>2.3048046556268603E-7</v>
      </c>
      <c r="K678" s="10">
        <f t="shared" si="60"/>
        <v>1.4069329289130921E-2</v>
      </c>
      <c r="L678" s="10">
        <f t="shared" si="61"/>
        <v>1.4420329289130921E-2</v>
      </c>
      <c r="M678" s="32">
        <f t="shared" si="62"/>
        <v>4.02030071525897</v>
      </c>
      <c r="N678">
        <f t="shared" si="64"/>
        <v>3.5742303783449074</v>
      </c>
      <c r="O678" s="36">
        <f t="shared" si="65"/>
        <v>2.8683492173362754E-3</v>
      </c>
    </row>
    <row r="679" spans="4:15" x14ac:dyDescent="0.2">
      <c r="D679"/>
      <c r="E679">
        <v>279.21487426757801</v>
      </c>
      <c r="F679">
        <v>4999.74853515625</v>
      </c>
      <c r="G679">
        <v>1.0830761021684301E-3</v>
      </c>
      <c r="H679" s="1">
        <v>1.93072377475136E-7</v>
      </c>
      <c r="I679" s="29">
        <v>1.1511155935842201E-3</v>
      </c>
      <c r="J679" s="21">
        <f t="shared" si="63"/>
        <v>2.3023469790331083E-7</v>
      </c>
      <c r="K679" s="10">
        <f t="shared" si="60"/>
        <v>1.4054326776358627E-2</v>
      </c>
      <c r="L679" s="10">
        <f t="shared" si="61"/>
        <v>1.4405326776358628E-2</v>
      </c>
      <c r="M679" s="32">
        <f t="shared" si="62"/>
        <v>4.0221815046443492</v>
      </c>
      <c r="N679">
        <f t="shared" si="64"/>
        <v>3.5754377058162241</v>
      </c>
      <c r="O679" s="36">
        <f t="shared" si="65"/>
        <v>2.4615580083039664E-3</v>
      </c>
    </row>
    <row r="680" spans="4:15" x14ac:dyDescent="0.2">
      <c r="D680"/>
      <c r="E680">
        <v>279.64260864257801</v>
      </c>
      <c r="F680">
        <v>4999.74853515625</v>
      </c>
      <c r="G680">
        <v>1.0817794454319801E-3</v>
      </c>
      <c r="H680" s="1">
        <v>1.9085943595523899E-7</v>
      </c>
      <c r="I680" s="29">
        <v>1.1498197323366499E-3</v>
      </c>
      <c r="J680" s="21">
        <f t="shared" si="63"/>
        <v>2.2997551261859938E-7</v>
      </c>
      <c r="K680" s="10">
        <f t="shared" si="60"/>
        <v>1.4038505205065806E-2</v>
      </c>
      <c r="L680" s="10">
        <f t="shared" si="61"/>
        <v>1.4389505205065807E-2</v>
      </c>
      <c r="M680" s="32">
        <f t="shared" si="62"/>
        <v>4.023918772620557</v>
      </c>
      <c r="N680">
        <f t="shared" si="64"/>
        <v>3.5764905987924323</v>
      </c>
      <c r="O680" s="36">
        <f t="shared" si="65"/>
        <v>-7.6292492393627309E-4</v>
      </c>
    </row>
    <row r="681" spans="4:15" x14ac:dyDescent="0.2">
      <c r="D681"/>
      <c r="E681">
        <v>280.05130004882801</v>
      </c>
      <c r="F681">
        <v>4999.74853515625</v>
      </c>
      <c r="G681">
        <v>1.0801638307887801E-3</v>
      </c>
      <c r="H681" s="1">
        <v>1.65355696363309E-7</v>
      </c>
      <c r="I681" s="29">
        <v>1.1481998480988101E-3</v>
      </c>
      <c r="J681" s="21">
        <f t="shared" si="63"/>
        <v>2.2965151947645444E-7</v>
      </c>
      <c r="K681" s="10">
        <f t="shared" si="60"/>
        <v>1.4018727536736612E-2</v>
      </c>
      <c r="L681" s="10">
        <f t="shared" si="61"/>
        <v>1.4369727536736612E-2</v>
      </c>
      <c r="M681" s="32">
        <f t="shared" si="62"/>
        <v>4.0242608780105309</v>
      </c>
      <c r="N681">
        <f t="shared" si="64"/>
        <v>3.5761787979324056</v>
      </c>
      <c r="O681" s="36">
        <f t="shared" si="65"/>
        <v>2.1302252889624382E-2</v>
      </c>
    </row>
    <row r="682" spans="4:15" x14ac:dyDescent="0.2">
      <c r="D682"/>
      <c r="E682">
        <v>280.45506286621099</v>
      </c>
      <c r="F682">
        <v>4999.74853515625</v>
      </c>
      <c r="G682">
        <v>1.0811761041372499E-3</v>
      </c>
      <c r="H682" s="1">
        <v>3.5163893551545602E-7</v>
      </c>
      <c r="I682" s="29">
        <v>1.14920596748029E-3</v>
      </c>
      <c r="J682" s="21">
        <f t="shared" si="63"/>
        <v>2.2985275347340554E-7</v>
      </c>
      <c r="K682" s="10">
        <f t="shared" si="60"/>
        <v>1.4031011559854843E-2</v>
      </c>
      <c r="L682" s="10">
        <f t="shared" si="61"/>
        <v>1.4382011559854843E-2</v>
      </c>
      <c r="M682" s="32">
        <f t="shared" si="62"/>
        <v>4.0335079561616629</v>
      </c>
      <c r="N682">
        <f t="shared" si="64"/>
        <v>3.5847798555757251</v>
      </c>
      <c r="O682" s="36">
        <f t="shared" si="65"/>
        <v>1.2109546888815307E-2</v>
      </c>
    </row>
    <row r="683" spans="4:15" x14ac:dyDescent="0.2">
      <c r="D683"/>
      <c r="E683">
        <v>280.88093566894503</v>
      </c>
      <c r="F683">
        <v>4999.74853515625</v>
      </c>
      <c r="G683">
        <v>1.08108957304673E-3</v>
      </c>
      <c r="H683" s="1">
        <v>2.8186178397275299E-7</v>
      </c>
      <c r="I683" s="29">
        <v>1.14912245795678E-3</v>
      </c>
      <c r="J683" s="21">
        <f t="shared" si="63"/>
        <v>2.2983605072867292E-7</v>
      </c>
      <c r="K683" s="10">
        <f t="shared" si="60"/>
        <v>1.4029991966219861E-2</v>
      </c>
      <c r="L683" s="10">
        <f t="shared" si="61"/>
        <v>1.4380991966219862E-2</v>
      </c>
      <c r="M683" s="32">
        <f t="shared" si="62"/>
        <v>4.0393464793194163</v>
      </c>
      <c r="N683">
        <f t="shared" si="64"/>
        <v>3.5899369822491041</v>
      </c>
      <c r="O683" s="36">
        <f t="shared" si="65"/>
        <v>-7.5805529269751151E-4</v>
      </c>
    </row>
    <row r="684" spans="4:15" x14ac:dyDescent="0.2">
      <c r="D684"/>
      <c r="E684">
        <v>281.25028991699202</v>
      </c>
      <c r="F684">
        <v>4999.74853515625</v>
      </c>
      <c r="G684">
        <v>1.07962886350678E-3</v>
      </c>
      <c r="H684" s="1">
        <v>2.41151307160677E-7</v>
      </c>
      <c r="I684" s="29">
        <v>1.1476661704836601E-3</v>
      </c>
      <c r="J684" s="21">
        <f t="shared" si="63"/>
        <v>2.2954477858510812E-7</v>
      </c>
      <c r="K684" s="10">
        <f t="shared" si="60"/>
        <v>1.4012211701456166E-2</v>
      </c>
      <c r="L684" s="10">
        <f t="shared" si="61"/>
        <v>1.4363211701456166E-2</v>
      </c>
      <c r="M684" s="32">
        <f t="shared" si="62"/>
        <v>4.0396574551736792</v>
      </c>
      <c r="N684">
        <f t="shared" si="64"/>
        <v>3.5896569913064917</v>
      </c>
      <c r="O684" s="36">
        <f t="shared" si="65"/>
        <v>6.4345874956160233E-3</v>
      </c>
    </row>
    <row r="685" spans="4:15" x14ac:dyDescent="0.2">
      <c r="D685"/>
      <c r="E685">
        <v>281.66920471191401</v>
      </c>
      <c r="F685">
        <v>4999.74853515625</v>
      </c>
      <c r="G685">
        <v>1.0788651630475501E-3</v>
      </c>
      <c r="H685" s="1">
        <v>2.5804854813815402E-7</v>
      </c>
      <c r="I685" s="29">
        <v>1.14689525897487E-3</v>
      </c>
      <c r="J685" s="21">
        <f t="shared" si="63"/>
        <v>2.293905885286744E-7</v>
      </c>
      <c r="K685" s="10">
        <f t="shared" si="60"/>
        <v>1.4002799404098211E-2</v>
      </c>
      <c r="L685" s="10">
        <f t="shared" si="61"/>
        <v>1.4353799404098212E-2</v>
      </c>
      <c r="M685" s="32">
        <f t="shared" si="62"/>
        <v>4.0430232627466882</v>
      </c>
      <c r="N685">
        <f t="shared" si="64"/>
        <v>3.5923525352076253</v>
      </c>
      <c r="O685" s="36">
        <f t="shared" si="65"/>
        <v>-9.8684072986121802E-4</v>
      </c>
    </row>
    <row r="686" spans="4:15" x14ac:dyDescent="0.2">
      <c r="D686"/>
      <c r="E686">
        <v>282.09294128417997</v>
      </c>
      <c r="F686">
        <v>4999.74853515625</v>
      </c>
      <c r="G686">
        <v>1.0771862358311E-3</v>
      </c>
      <c r="H686" s="1">
        <v>2.5132820418769399E-7</v>
      </c>
      <c r="I686" s="29">
        <v>1.14520474180635E-3</v>
      </c>
      <c r="J686" s="21">
        <f t="shared" si="63"/>
        <v>2.2905246808988977E-7</v>
      </c>
      <c r="K686" s="10">
        <f t="shared" si="60"/>
        <v>1.3982159356443707E-2</v>
      </c>
      <c r="L686" s="10">
        <f t="shared" si="61"/>
        <v>1.4333159356443708E-2</v>
      </c>
      <c r="M686" s="32">
        <f t="shared" si="62"/>
        <v>4.0432830807540698</v>
      </c>
      <c r="N686">
        <f t="shared" si="64"/>
        <v>3.5919343746993815</v>
      </c>
      <c r="O686" s="36">
        <f t="shared" si="65"/>
        <v>4.5177114728052322E-3</v>
      </c>
    </row>
    <row r="687" spans="4:15" x14ac:dyDescent="0.2">
      <c r="D687"/>
      <c r="E687">
        <v>282.50479125976602</v>
      </c>
      <c r="F687">
        <v>4999.74853515625</v>
      </c>
      <c r="G687">
        <v>1.0762084779112201E-3</v>
      </c>
      <c r="H687" s="1">
        <v>2.24051595382649E-7</v>
      </c>
      <c r="I687" s="29">
        <v>1.1442237771465899E-3</v>
      </c>
      <c r="J687" s="21">
        <f t="shared" si="63"/>
        <v>2.2885626529031647E-7</v>
      </c>
      <c r="K687" s="10">
        <f t="shared" si="60"/>
        <v>1.3970182455113231E-2</v>
      </c>
      <c r="L687" s="10">
        <f t="shared" si="61"/>
        <v>1.4321182455113232E-2</v>
      </c>
      <c r="M687" s="32">
        <f t="shared" si="62"/>
        <v>4.0458026600747869</v>
      </c>
      <c r="N687">
        <f t="shared" si="64"/>
        <v>3.5937949940591611</v>
      </c>
      <c r="O687" s="36">
        <f t="shared" si="65"/>
        <v>-1.5242707407884203E-3</v>
      </c>
    </row>
    <row r="688" spans="4:15" x14ac:dyDescent="0.2">
      <c r="D688"/>
      <c r="E688">
        <v>282.93145751953102</v>
      </c>
      <c r="F688">
        <v>4999.74853515625</v>
      </c>
      <c r="G688">
        <v>1.07444882043861E-3</v>
      </c>
      <c r="H688" s="1">
        <v>2.1565629124101E-7</v>
      </c>
      <c r="I688" s="29">
        <v>1.14246426518295E-3</v>
      </c>
      <c r="J688" s="21">
        <f t="shared" si="63"/>
        <v>2.2850434519848229E-7</v>
      </c>
      <c r="K688" s="10">
        <f t="shared" si="60"/>
        <v>1.394870002863779E-2</v>
      </c>
      <c r="L688" s="10">
        <f t="shared" si="61"/>
        <v>1.429970002863779E-2</v>
      </c>
      <c r="M688" s="32">
        <f t="shared" si="62"/>
        <v>4.0458349711945694</v>
      </c>
      <c r="N688">
        <f t="shared" si="64"/>
        <v>3.5931446391633197</v>
      </c>
      <c r="O688" s="36">
        <f t="shared" si="65"/>
        <v>4.9520499795093478E-3</v>
      </c>
    </row>
    <row r="689" spans="4:15" x14ac:dyDescent="0.2">
      <c r="D689"/>
      <c r="E689">
        <v>283.35066223144503</v>
      </c>
      <c r="F689">
        <v>4999.74853515625</v>
      </c>
      <c r="G689">
        <v>1.0735119055894399E-3</v>
      </c>
      <c r="H689" s="1">
        <v>2.3329336215065901E-7</v>
      </c>
      <c r="I689" s="29">
        <v>1.14152544847601E-3</v>
      </c>
      <c r="J689" s="21">
        <f t="shared" si="63"/>
        <v>2.2831657241344351E-7</v>
      </c>
      <c r="K689" s="10">
        <f t="shared" si="60"/>
        <v>1.393723772471629E-2</v>
      </c>
      <c r="L689" s="10">
        <f t="shared" si="61"/>
        <v>1.4288237724716291E-2</v>
      </c>
      <c r="M689" s="32">
        <f t="shared" si="62"/>
        <v>4.0485816214186761</v>
      </c>
      <c r="N689">
        <f t="shared" si="64"/>
        <v>3.5952205618483637</v>
      </c>
      <c r="O689" s="36">
        <f t="shared" si="65"/>
        <v>-5.6154536509225666E-4</v>
      </c>
    </row>
    <row r="690" spans="4:15" x14ac:dyDescent="0.2">
      <c r="D690"/>
      <c r="E690">
        <v>283.75900268554699</v>
      </c>
      <c r="F690">
        <v>4999.74853515625</v>
      </c>
      <c r="G690">
        <v>1.0719533388581499E-3</v>
      </c>
      <c r="H690" s="1">
        <v>2.0489437750598E-7</v>
      </c>
      <c r="I690" s="29">
        <v>1.1399637743426899E-3</v>
      </c>
      <c r="J690" s="21">
        <f t="shared" si="63"/>
        <v>2.2800422187774376E-7</v>
      </c>
      <c r="K690" s="10">
        <f t="shared" si="60"/>
        <v>1.3918170761580532E-2</v>
      </c>
      <c r="L690" s="10">
        <f t="shared" si="61"/>
        <v>1.4269170761580532E-2</v>
      </c>
      <c r="M690" s="32">
        <f t="shared" si="62"/>
        <v>4.0490056644558585</v>
      </c>
      <c r="N690">
        <f t="shared" si="64"/>
        <v>3.5949912601589831</v>
      </c>
      <c r="O690" s="36">
        <f t="shared" si="65"/>
        <v>1.1369266786221644E-3</v>
      </c>
    </row>
    <row r="691" spans="4:15" x14ac:dyDescent="0.2">
      <c r="D691"/>
      <c r="E691">
        <v>284.15725708007801</v>
      </c>
      <c r="F691">
        <v>4999.74853515625</v>
      </c>
      <c r="G691">
        <v>1.07063458833682E-3</v>
      </c>
      <c r="H691" s="1">
        <v>2.3395856484820301E-7</v>
      </c>
      <c r="I691" s="29">
        <v>1.1386399677469599E-3</v>
      </c>
      <c r="J691" s="21">
        <f t="shared" si="63"/>
        <v>2.2773944724229529E-7</v>
      </c>
      <c r="K691" s="10">
        <f t="shared" si="60"/>
        <v>1.3902007996877505E-2</v>
      </c>
      <c r="L691" s="10">
        <f t="shared" si="61"/>
        <v>1.4253007996877506E-2</v>
      </c>
      <c r="M691" s="32">
        <f t="shared" si="62"/>
        <v>4.0500956575331291</v>
      </c>
      <c r="N691">
        <f t="shared" si="64"/>
        <v>3.5954440462050039</v>
      </c>
      <c r="O691" s="36">
        <f t="shared" si="65"/>
        <v>1.8550935200185104E-3</v>
      </c>
    </row>
    <row r="692" spans="4:15" x14ac:dyDescent="0.2">
      <c r="D692"/>
      <c r="E692">
        <v>284.56846618652298</v>
      </c>
      <c r="F692">
        <v>4999.74853515625</v>
      </c>
      <c r="G692">
        <v>1.0693642784596401E-3</v>
      </c>
      <c r="H692" s="1">
        <v>2.2491410210036001E-7</v>
      </c>
      <c r="I692" s="29">
        <v>1.13736198578459E-3</v>
      </c>
      <c r="J692" s="21">
        <f t="shared" si="63"/>
        <v>2.2748383799447337E-7</v>
      </c>
      <c r="K692" s="10">
        <f t="shared" si="60"/>
        <v>1.3886404719314811E-2</v>
      </c>
      <c r="L692" s="10">
        <f t="shared" si="61"/>
        <v>1.4237404719314811E-2</v>
      </c>
      <c r="M692" s="32">
        <f t="shared" si="62"/>
        <v>4.0515164234521794</v>
      </c>
      <c r="N692">
        <f t="shared" si="64"/>
        <v>3.5962068775537426</v>
      </c>
      <c r="O692" s="36">
        <f t="shared" si="65"/>
        <v>-1.0135439731652639E-3</v>
      </c>
    </row>
    <row r="693" spans="4:15" x14ac:dyDescent="0.2">
      <c r="D693"/>
      <c r="E693">
        <v>284.96838378906199</v>
      </c>
      <c r="F693">
        <v>4999.74853515625</v>
      </c>
      <c r="G693">
        <v>1.0678016588860099E-3</v>
      </c>
      <c r="H693" s="1">
        <v>1.9885097355585901E-7</v>
      </c>
      <c r="I693" s="29">
        <v>1.1357929040556301E-3</v>
      </c>
      <c r="J693" s="21">
        <f t="shared" si="63"/>
        <v>2.2717000586513193E-7</v>
      </c>
      <c r="K693" s="10">
        <f t="shared" si="60"/>
        <v>1.3867247314549793E-2</v>
      </c>
      <c r="L693" s="10">
        <f t="shared" si="61"/>
        <v>1.4218247314549794E-2</v>
      </c>
      <c r="M693" s="32">
        <f t="shared" si="62"/>
        <v>4.0517509575404258</v>
      </c>
      <c r="N693">
        <f t="shared" si="64"/>
        <v>3.5958015434779265</v>
      </c>
      <c r="O693" s="36">
        <f t="shared" si="65"/>
        <v>5.1076394006129237E-3</v>
      </c>
    </row>
    <row r="694" spans="4:15" x14ac:dyDescent="0.2">
      <c r="D694"/>
      <c r="E694">
        <v>285.41412353515602</v>
      </c>
      <c r="F694">
        <v>4999.74853515625</v>
      </c>
      <c r="G694">
        <v>1.0668463589222001E-3</v>
      </c>
      <c r="H694" s="1">
        <v>2.14760620621814E-7</v>
      </c>
      <c r="I694" s="29">
        <v>1.1348321994298399E-3</v>
      </c>
      <c r="J694" s="21">
        <f t="shared" si="63"/>
        <v>2.2697785527615033E-7</v>
      </c>
      <c r="K694" s="10">
        <f t="shared" si="60"/>
        <v>1.3855517774248481E-2</v>
      </c>
      <c r="L694" s="10">
        <f t="shared" si="61"/>
        <v>1.4206517774248481E-2</v>
      </c>
      <c r="M694" s="32">
        <f t="shared" si="62"/>
        <v>4.0547408190237455</v>
      </c>
      <c r="N694">
        <f t="shared" si="64"/>
        <v>3.5980782213674956</v>
      </c>
      <c r="O694" s="36">
        <f t="shared" si="65"/>
        <v>6.4200244493740953E-4</v>
      </c>
    </row>
    <row r="695" spans="4:15" x14ac:dyDescent="0.2">
      <c r="D695"/>
      <c r="E695">
        <v>285.87991333007801</v>
      </c>
      <c r="F695">
        <v>4999.74853515625</v>
      </c>
      <c r="G695">
        <v>1.06525519976316E-3</v>
      </c>
      <c r="H695" s="1">
        <v>2.2617034696885201E-7</v>
      </c>
      <c r="I695" s="29">
        <v>1.1332355472141E-3</v>
      </c>
      <c r="J695" s="21">
        <f t="shared" si="63"/>
        <v>2.2665850877211861E-7</v>
      </c>
      <c r="K695" s="10">
        <f t="shared" si="60"/>
        <v>1.3836023752871936E-2</v>
      </c>
      <c r="L695" s="10">
        <f t="shared" si="61"/>
        <v>1.4187023752871937E-2</v>
      </c>
      <c r="M695" s="32">
        <f t="shared" si="62"/>
        <v>4.0557851208827875</v>
      </c>
      <c r="N695">
        <f t="shared" si="64"/>
        <v>3.5983772595546624</v>
      </c>
      <c r="O695" s="36">
        <f t="shared" si="65"/>
        <v>4.7893437826008415E-3</v>
      </c>
    </row>
    <row r="696" spans="4:15" x14ac:dyDescent="0.2">
      <c r="D696"/>
      <c r="E696">
        <v>286.321533203125</v>
      </c>
      <c r="F696">
        <v>4999.74853515625</v>
      </c>
      <c r="G696">
        <v>1.06427522207868E-3</v>
      </c>
      <c r="H696" s="1">
        <v>2.1893804462152199E-7</v>
      </c>
      <c r="I696" s="29">
        <v>1.1322504731273799E-3</v>
      </c>
      <c r="J696" s="21">
        <f t="shared" si="63"/>
        <v>2.2646148404581618E-7</v>
      </c>
      <c r="K696" s="10">
        <f t="shared" si="60"/>
        <v>1.382399667827504E-2</v>
      </c>
      <c r="L696" s="10">
        <f t="shared" si="61"/>
        <v>1.4174996678275041E-2</v>
      </c>
      <c r="M696" s="32">
        <f t="shared" si="62"/>
        <v>4.0586067820729133</v>
      </c>
      <c r="N696">
        <f t="shared" si="64"/>
        <v>3.6004923289479129</v>
      </c>
      <c r="O696" s="36">
        <f t="shared" si="65"/>
        <v>-1.0200293117976977E-3</v>
      </c>
    </row>
    <row r="697" spans="4:15" x14ac:dyDescent="0.2">
      <c r="D697"/>
      <c r="E697">
        <v>286.72914123535202</v>
      </c>
      <c r="F697">
        <v>4999.74853515625</v>
      </c>
      <c r="G697">
        <v>1.0626965059696699E-3</v>
      </c>
      <c r="H697" s="1">
        <v>2.1811853846716701E-7</v>
      </c>
      <c r="I697" s="29">
        <v>1.1306675499732099E-3</v>
      </c>
      <c r="J697" s="21">
        <f t="shared" si="63"/>
        <v>2.2614488349220043E-7</v>
      </c>
      <c r="K697" s="10">
        <f t="shared" si="60"/>
        <v>1.3804670279263019E-2</v>
      </c>
      <c r="L697" s="10">
        <f t="shared" si="61"/>
        <v>1.4155670279263019E-2</v>
      </c>
      <c r="M697" s="32">
        <f t="shared" si="62"/>
        <v>4.0588431827838809</v>
      </c>
      <c r="N697">
        <f t="shared" si="64"/>
        <v>3.6000765568073172</v>
      </c>
      <c r="O697" s="36">
        <f t="shared" si="65"/>
        <v>-3.8347506195027931E-4</v>
      </c>
    </row>
    <row r="698" spans="4:15" x14ac:dyDescent="0.2">
      <c r="D698"/>
      <c r="E698">
        <v>287.139892578125</v>
      </c>
      <c r="F698">
        <v>4999.74853515625</v>
      </c>
      <c r="G698">
        <v>1.0611845988173E-3</v>
      </c>
      <c r="H698" s="1">
        <v>2.3607883267544999E-7</v>
      </c>
      <c r="I698" s="29">
        <v>1.12915154739632E-3</v>
      </c>
      <c r="J698" s="21">
        <f t="shared" si="63"/>
        <v>2.2584166772720145E-7</v>
      </c>
      <c r="K698" s="10">
        <f t="shared" si="60"/>
        <v>1.3786160934303951E-2</v>
      </c>
      <c r="L698" s="10">
        <f t="shared" si="61"/>
        <v>1.4137160934303951E-2</v>
      </c>
      <c r="M698" s="32">
        <f t="shared" si="62"/>
        <v>4.0593428720357014</v>
      </c>
      <c r="N698">
        <f t="shared" si="64"/>
        <v>3.5999190439107012</v>
      </c>
      <c r="O698" s="36">
        <f t="shared" si="65"/>
        <v>2.7346316131101485E-3</v>
      </c>
    </row>
    <row r="699" spans="4:15" x14ac:dyDescent="0.2">
      <c r="D699"/>
      <c r="E699">
        <v>287.54203796386702</v>
      </c>
      <c r="F699">
        <v>4999.74853515625</v>
      </c>
      <c r="G699">
        <v>1.06006566531234E-3</v>
      </c>
      <c r="H699" s="1">
        <v>2.0539921778447299E-7</v>
      </c>
      <c r="I699" s="29">
        <v>1.12802867919406E-3</v>
      </c>
      <c r="J699" s="21">
        <f t="shared" si="63"/>
        <v>2.2561708279170632E-7</v>
      </c>
      <c r="K699" s="10">
        <f t="shared" si="60"/>
        <v>1.3772451488676335E-2</v>
      </c>
      <c r="L699" s="10">
        <f t="shared" si="61"/>
        <v>1.4123451488676336E-2</v>
      </c>
      <c r="M699" s="32">
        <f t="shared" si="62"/>
        <v>4.0610860241378051</v>
      </c>
      <c r="N699">
        <f t="shared" si="64"/>
        <v>3.6010187633956177</v>
      </c>
      <c r="O699" s="36">
        <f t="shared" si="65"/>
        <v>1.2060419805260719E-3</v>
      </c>
    </row>
    <row r="700" spans="4:15" x14ac:dyDescent="0.2">
      <c r="D700"/>
      <c r="E700">
        <v>287.98857116699202</v>
      </c>
      <c r="F700">
        <v>4999.74853515625</v>
      </c>
      <c r="G700">
        <v>1.05863274787651E-3</v>
      </c>
      <c r="H700" s="1">
        <v>2.4077073450291498E-7</v>
      </c>
      <c r="I700" s="29">
        <v>1.1265914222186001E-3</v>
      </c>
      <c r="J700" s="21">
        <f t="shared" si="63"/>
        <v>2.2532961693910318E-7</v>
      </c>
      <c r="K700" s="10">
        <f t="shared" si="60"/>
        <v>1.3754903573152212E-2</v>
      </c>
      <c r="L700" s="10">
        <f t="shared" si="61"/>
        <v>1.4105903573152213E-2</v>
      </c>
      <c r="M700" s="32">
        <f t="shared" si="62"/>
        <v>4.0623390150514727</v>
      </c>
      <c r="N700">
        <f t="shared" si="64"/>
        <v>3.6015573011842852</v>
      </c>
      <c r="O700" s="36">
        <f t="shared" si="65"/>
        <v>2.1539017931322094E-3</v>
      </c>
    </row>
    <row r="701" spans="4:15" x14ac:dyDescent="0.2">
      <c r="D701"/>
      <c r="E701">
        <v>288.41645812988298</v>
      </c>
      <c r="F701">
        <v>4999.74853515625</v>
      </c>
      <c r="G701">
        <v>1.0573759292614E-3</v>
      </c>
      <c r="H701" s="1">
        <v>2.3908764214062603E-7</v>
      </c>
      <c r="I701" s="29">
        <v>1.1253335334391601E-3</v>
      </c>
      <c r="J701" s="21">
        <f t="shared" si="63"/>
        <v>2.250780265299866E-7</v>
      </c>
      <c r="K701" s="10">
        <f t="shared" si="60"/>
        <v>1.373954561948266E-2</v>
      </c>
      <c r="L701" s="10">
        <f t="shared" si="61"/>
        <v>1.4090545619482661E-2</v>
      </c>
      <c r="M701" s="32">
        <f t="shared" si="62"/>
        <v>4.063945260688727</v>
      </c>
      <c r="N701">
        <f t="shared" si="64"/>
        <v>3.6024789276809139</v>
      </c>
      <c r="O701" s="36">
        <f t="shared" si="65"/>
        <v>-3.4273812646948548E-4</v>
      </c>
    </row>
    <row r="702" spans="4:15" x14ac:dyDescent="0.2">
      <c r="D702"/>
      <c r="E702">
        <v>288.80680847167997</v>
      </c>
      <c r="F702">
        <v>4999.74853515625</v>
      </c>
      <c r="G702">
        <v>1.0559555888779799E-3</v>
      </c>
      <c r="H702" s="1">
        <v>2.5601308635741402E-7</v>
      </c>
      <c r="I702" s="29">
        <v>1.12391286143134E-3</v>
      </c>
      <c r="J702" s="21">
        <f t="shared" si="63"/>
        <v>2.2479387783774129E-7</v>
      </c>
      <c r="K702" s="10">
        <f t="shared" si="60"/>
        <v>1.3722200194964729E-2</v>
      </c>
      <c r="L702" s="10">
        <f t="shared" si="61"/>
        <v>1.4073200194964729E-2</v>
      </c>
      <c r="M702" s="32">
        <f t="shared" si="62"/>
        <v>4.0644360332907876</v>
      </c>
      <c r="N702">
        <f t="shared" si="64"/>
        <v>3.6023451397360997</v>
      </c>
      <c r="O702" s="36">
        <f t="shared" si="65"/>
        <v>-1.9347915936877818E-3</v>
      </c>
    </row>
    <row r="703" spans="4:15" x14ac:dyDescent="0.2">
      <c r="D703"/>
      <c r="E703">
        <v>289.20118713378901</v>
      </c>
      <c r="F703">
        <v>4999.74853515625</v>
      </c>
      <c r="G703">
        <v>1.05435131504418E-3</v>
      </c>
      <c r="H703" s="1">
        <v>2.2539492634075199E-7</v>
      </c>
      <c r="I703" s="29">
        <v>1.1223036034180699E-3</v>
      </c>
      <c r="J703" s="21">
        <f t="shared" si="63"/>
        <v>2.2447201004740056E-7</v>
      </c>
      <c r="K703" s="10">
        <f t="shared" si="60"/>
        <v>1.3702552265502191E-2</v>
      </c>
      <c r="L703" s="10">
        <f t="shared" si="61"/>
        <v>1.4053552265502192E-2</v>
      </c>
      <c r="M703" s="32">
        <f t="shared" si="62"/>
        <v>4.0643039986299838</v>
      </c>
      <c r="N703">
        <f t="shared" si="64"/>
        <v>3.6015820992159213</v>
      </c>
      <c r="O703" s="36">
        <f t="shared" si="65"/>
        <v>2.2349593544546652E-3</v>
      </c>
    </row>
    <row r="704" spans="4:15" x14ac:dyDescent="0.2">
      <c r="D704"/>
      <c r="E704">
        <v>289.63458251953102</v>
      </c>
      <c r="F704">
        <v>4999.74853515625</v>
      </c>
      <c r="G704">
        <v>1.05310583101314E-3</v>
      </c>
      <c r="H704" s="1">
        <v>2.4152112446521401E-7</v>
      </c>
      <c r="I704" s="29">
        <v>1.12105122995781E-3</v>
      </c>
      <c r="J704" s="21">
        <f t="shared" si="63"/>
        <v>2.2422152275759913E-7</v>
      </c>
      <c r="K704" s="10">
        <f t="shared" si="60"/>
        <v>1.3687261650072573E-2</v>
      </c>
      <c r="L704" s="10">
        <f t="shared" si="61"/>
        <v>1.4038261650072574E-2</v>
      </c>
      <c r="M704" s="32">
        <f t="shared" si="62"/>
        <v>4.0659660523187124</v>
      </c>
      <c r="N704">
        <f t="shared" si="64"/>
        <v>3.6025507202874629</v>
      </c>
      <c r="O704" s="36">
        <f t="shared" si="65"/>
        <v>-2.1775841800942787E-3</v>
      </c>
    </row>
    <row r="705" spans="4:15" x14ac:dyDescent="0.2">
      <c r="D705"/>
      <c r="E705">
        <v>290.01907348632801</v>
      </c>
      <c r="F705">
        <v>4999.74853515625</v>
      </c>
      <c r="G705">
        <v>1.05152380071163E-3</v>
      </c>
      <c r="H705" s="1">
        <v>2.0632012327329299E-7</v>
      </c>
      <c r="I705" s="29">
        <v>1.11946417332814E-3</v>
      </c>
      <c r="J705" s="21">
        <f t="shared" si="63"/>
        <v>2.2390409546730434E-7</v>
      </c>
      <c r="K705" s="10">
        <f t="shared" si="60"/>
        <v>1.3667884784178056E-2</v>
      </c>
      <c r="L705" s="10">
        <f t="shared" si="61"/>
        <v>1.4018884784178056E-2</v>
      </c>
      <c r="M705" s="32">
        <f t="shared" si="62"/>
        <v>4.0657439764189016</v>
      </c>
      <c r="N705">
        <f t="shared" si="64"/>
        <v>3.6017134588407766</v>
      </c>
      <c r="O705" s="36">
        <f t="shared" si="65"/>
        <v>4.1924034907959247E-3</v>
      </c>
    </row>
    <row r="706" spans="4:15" x14ac:dyDescent="0.2">
      <c r="D706"/>
      <c r="E706">
        <v>290.44836425781199</v>
      </c>
      <c r="F706">
        <v>4999.74853515625</v>
      </c>
      <c r="G706">
        <v>1.0505329895079899E-3</v>
      </c>
      <c r="H706" s="1">
        <v>2.1890497503228501E-7</v>
      </c>
      <c r="I706" s="29">
        <v>1.1184682965122701E-3</v>
      </c>
      <c r="J706" s="21">
        <f t="shared" si="63"/>
        <v>2.2370491008650623E-7</v>
      </c>
      <c r="K706" s="10">
        <f t="shared" si="60"/>
        <v>1.3655725815715425E-2</v>
      </c>
      <c r="L706" s="10">
        <f t="shared" si="61"/>
        <v>1.4006725815715425E-2</v>
      </c>
      <c r="M706" s="32">
        <f t="shared" si="62"/>
        <v>4.0682306017822123</v>
      </c>
      <c r="N706">
        <f t="shared" si="64"/>
        <v>3.6035132189697126</v>
      </c>
      <c r="O706" s="36">
        <f t="shared" si="65"/>
        <v>7.2139709081361556E-4</v>
      </c>
    </row>
    <row r="707" spans="4:15" x14ac:dyDescent="0.2">
      <c r="D707"/>
      <c r="E707">
        <v>290.89343261718801</v>
      </c>
      <c r="F707">
        <v>4999.74853515625</v>
      </c>
      <c r="G707">
        <v>1.0490727365181E-3</v>
      </c>
      <c r="H707" s="1">
        <v>2.16025798114845E-7</v>
      </c>
      <c r="I707" s="29">
        <v>1.11700395414279E-3</v>
      </c>
      <c r="J707" s="21">
        <f t="shared" si="63"/>
        <v>2.2341202688264439E-7</v>
      </c>
      <c r="K707" s="10">
        <f t="shared" si="60"/>
        <v>1.3637847206227511E-2</v>
      </c>
      <c r="L707" s="10">
        <f t="shared" si="61"/>
        <v>1.3988847206227511E-2</v>
      </c>
      <c r="M707" s="32">
        <f t="shared" si="62"/>
        <v>4.0692637821768809</v>
      </c>
      <c r="N707">
        <f t="shared" si="64"/>
        <v>3.6038342899893796</v>
      </c>
      <c r="O707" s="36">
        <f t="shared" si="65"/>
        <v>-2.2605887469619242E-3</v>
      </c>
    </row>
    <row r="708" spans="4:15" x14ac:dyDescent="0.2">
      <c r="D708"/>
      <c r="E708">
        <v>291.30181884765602</v>
      </c>
      <c r="F708">
        <v>4999.74853515625</v>
      </c>
      <c r="G708">
        <v>1.0473937063635501E-3</v>
      </c>
      <c r="H708" s="1">
        <v>2.3073841045415499E-7</v>
      </c>
      <c r="I708" s="29">
        <v>1.1153218313803899E-3</v>
      </c>
      <c r="J708" s="21">
        <f t="shared" si="63"/>
        <v>2.2307558540952387E-7</v>
      </c>
      <c r="K708" s="10">
        <f t="shared" si="60"/>
        <v>1.3617309648477023E-2</v>
      </c>
      <c r="L708" s="10">
        <f t="shared" si="61"/>
        <v>1.3968309648477024E-2</v>
      </c>
      <c r="M708" s="32">
        <f t="shared" si="62"/>
        <v>4.0689940068286194</v>
      </c>
      <c r="N708">
        <f t="shared" si="64"/>
        <v>3.6029110966723694</v>
      </c>
      <c r="O708" s="36">
        <f t="shared" si="65"/>
        <v>3.6289171292910984E-3</v>
      </c>
    </row>
    <row r="709" spans="4:15" x14ac:dyDescent="0.2">
      <c r="D709"/>
      <c r="E709">
        <v>291.70843505859398</v>
      </c>
      <c r="F709">
        <v>4999.74853515625</v>
      </c>
      <c r="G709">
        <v>1.04639990920023E-3</v>
      </c>
      <c r="H709" s="1">
        <v>2.45669608156737E-7</v>
      </c>
      <c r="I709" s="29">
        <v>1.11432407195901E-3</v>
      </c>
      <c r="J709" s="21">
        <f t="shared" si="63"/>
        <v>2.2287602348868644E-7</v>
      </c>
      <c r="K709" s="10">
        <f t="shared" ref="K709:K743" si="66">J709*B$6</f>
        <v>1.3605127694700686E-2</v>
      </c>
      <c r="L709" s="10">
        <f t="shared" ref="L709:L743" si="67">K709+B$7</f>
        <v>1.3956127694700686E-2</v>
      </c>
      <c r="M709" s="32">
        <f t="shared" ref="M709:M743" si="68">L709*E709</f>
        <v>4.0711201692990402</v>
      </c>
      <c r="N709">
        <f t="shared" si="64"/>
        <v>3.6043866732052896</v>
      </c>
      <c r="O709" s="36">
        <f t="shared" si="65"/>
        <v>5.7885005166242E-4</v>
      </c>
    </row>
    <row r="710" spans="4:15" x14ac:dyDescent="0.2">
      <c r="D710"/>
      <c r="E710">
        <v>292.15730285644503</v>
      </c>
      <c r="F710">
        <v>4999.74853515625</v>
      </c>
      <c r="G710">
        <v>1.0449228194509099E-3</v>
      </c>
      <c r="H710" s="1">
        <v>2.4156469403232699E-7</v>
      </c>
      <c r="I710" s="29">
        <v>1.11284204703723E-3</v>
      </c>
      <c r="J710" s="21">
        <f t="shared" ref="J710:J743" si="69">I710/F710</f>
        <v>2.2257960359649406E-7</v>
      </c>
      <c r="K710" s="10">
        <f t="shared" si="66"/>
        <v>1.3587033193455552E-2</v>
      </c>
      <c r="L710" s="10">
        <f t="shared" si="67"/>
        <v>1.3938033193455553E-2</v>
      </c>
      <c r="M710" s="32">
        <f t="shared" si="68"/>
        <v>4.0720981849235773</v>
      </c>
      <c r="N710">
        <f t="shared" ref="N710:N743" si="70">((M710/E710)-$B$8)*E710</f>
        <v>3.6046465003532653</v>
      </c>
      <c r="O710" s="36">
        <f t="shared" ref="O710:O743" si="71">(N711-N710)/(E711-E710)</f>
        <v>7.7017234893655192E-4</v>
      </c>
    </row>
    <row r="711" spans="4:15" x14ac:dyDescent="0.2">
      <c r="D711"/>
      <c r="E711">
        <v>292.59053039550798</v>
      </c>
      <c r="F711">
        <v>4999.74853515625</v>
      </c>
      <c r="G711">
        <v>1.04352528124702E-3</v>
      </c>
      <c r="H711" s="1">
        <v>2.5754379452302999E-7</v>
      </c>
      <c r="I711" s="29">
        <v>1.1114391760450599E-3</v>
      </c>
      <c r="J711" s="21">
        <f t="shared" si="69"/>
        <v>2.2229901528644095E-7</v>
      </c>
      <c r="K711" s="10">
        <f t="shared" si="66"/>
        <v>1.356990510705057E-2</v>
      </c>
      <c r="L711" s="10">
        <f t="shared" si="67"/>
        <v>1.3920905107050571E-2</v>
      </c>
      <c r="M711" s="32">
        <f t="shared" si="68"/>
        <v>4.0731250088574624</v>
      </c>
      <c r="N711">
        <f t="shared" si="70"/>
        <v>3.6049801602246494</v>
      </c>
      <c r="O711" s="36">
        <f t="shared" si="71"/>
        <v>9.8378924103068597E-4</v>
      </c>
    </row>
    <row r="712" spans="4:15" x14ac:dyDescent="0.2">
      <c r="D712"/>
      <c r="E712">
        <v>292.96977233886702</v>
      </c>
      <c r="F712">
        <v>4999.74853515625</v>
      </c>
      <c r="G712">
        <v>1.04232810260054E-3</v>
      </c>
      <c r="H712" s="1">
        <v>2.3144827828071799E-7</v>
      </c>
      <c r="I712" s="29">
        <v>1.11023717450247E-3</v>
      </c>
      <c r="J712" s="21">
        <f t="shared" si="69"/>
        <v>2.2205860288686965E-7</v>
      </c>
      <c r="K712" s="10">
        <f t="shared" si="66"/>
        <v>1.3555229497963697E-2</v>
      </c>
      <c r="L712" s="10">
        <f t="shared" si="67"/>
        <v>1.3906229497963697E-2</v>
      </c>
      <c r="M712" s="32">
        <f t="shared" si="68"/>
        <v>4.0741048901104611</v>
      </c>
      <c r="N712">
        <f t="shared" si="70"/>
        <v>3.6053532543682736</v>
      </c>
      <c r="O712" s="36">
        <f t="shared" si="71"/>
        <v>-1.8782935955239575E-3</v>
      </c>
    </row>
    <row r="713" spans="4:15" x14ac:dyDescent="0.2">
      <c r="D713"/>
      <c r="E713">
        <v>293.34585571289102</v>
      </c>
      <c r="F713">
        <v>4999.74853515625</v>
      </c>
      <c r="G713">
        <v>1.04084370806336E-3</v>
      </c>
      <c r="H713" s="1">
        <v>1.8695712592239E-7</v>
      </c>
      <c r="I713" s="29">
        <v>1.1087477180637499E-3</v>
      </c>
      <c r="J713" s="21">
        <f t="shared" si="69"/>
        <v>2.2176069661653491E-7</v>
      </c>
      <c r="K713" s="10">
        <f t="shared" si="66"/>
        <v>1.3537044263026741E-2</v>
      </c>
      <c r="L713" s="10">
        <f t="shared" si="67"/>
        <v>1.3888044263026741E-2</v>
      </c>
      <c r="M713" s="32">
        <f t="shared" si="68"/>
        <v>4.0740002285160868</v>
      </c>
      <c r="N713">
        <f t="shared" si="70"/>
        <v>3.6046468593754613</v>
      </c>
      <c r="O713" s="36">
        <f t="shared" si="71"/>
        <v>4.185701725132848E-4</v>
      </c>
    </row>
    <row r="714" spans="4:15" x14ac:dyDescent="0.2">
      <c r="D714"/>
      <c r="E714">
        <v>293.75357055664102</v>
      </c>
      <c r="F714">
        <v>4999.74853515625</v>
      </c>
      <c r="G714">
        <v>1.03950000123875E-3</v>
      </c>
      <c r="H714" s="1">
        <v>2.2068009151233299E-7</v>
      </c>
      <c r="I714" s="29">
        <v>1.1073984018596899E-3</v>
      </c>
      <c r="J714" s="21">
        <f t="shared" si="69"/>
        <v>2.2149081980281676E-7</v>
      </c>
      <c r="K714" s="10">
        <f t="shared" si="66"/>
        <v>1.3520570043615423E-2</v>
      </c>
      <c r="L714" s="10">
        <f t="shared" si="67"/>
        <v>1.3871570043615424E-2</v>
      </c>
      <c r="M714" s="32">
        <f t="shared" si="68"/>
        <v>4.0748232295385716</v>
      </c>
      <c r="N714">
        <f t="shared" si="70"/>
        <v>3.6048175166479459</v>
      </c>
      <c r="O714" s="36">
        <f t="shared" si="71"/>
        <v>1.4913643050188409E-3</v>
      </c>
    </row>
    <row r="715" spans="4:15" x14ac:dyDescent="0.2">
      <c r="D715"/>
      <c r="E715">
        <v>294.16732788085898</v>
      </c>
      <c r="F715">
        <v>4999.74853515625</v>
      </c>
      <c r="G715">
        <v>1.03825834984406E-3</v>
      </c>
      <c r="H715" s="1">
        <v>2.3099884399421599E-7</v>
      </c>
      <c r="I715" s="29">
        <v>1.1061565002256401E-3</v>
      </c>
      <c r="J715" s="21">
        <f t="shared" si="69"/>
        <v>2.2124242698359448E-7</v>
      </c>
      <c r="K715" s="10">
        <f t="shared" si="66"/>
        <v>1.3505407281955073E-2</v>
      </c>
      <c r="L715" s="10">
        <f t="shared" si="67"/>
        <v>1.3856407281955073E-2</v>
      </c>
      <c r="M715" s="32">
        <f t="shared" si="68"/>
        <v>4.0761023041615996</v>
      </c>
      <c r="N715">
        <f t="shared" si="70"/>
        <v>3.6054345795522247</v>
      </c>
      <c r="O715" s="36">
        <f t="shared" si="71"/>
        <v>8.2853880854419945E-4</v>
      </c>
    </row>
    <row r="716" spans="4:15" x14ac:dyDescent="0.2">
      <c r="D716"/>
      <c r="E716">
        <v>294.58076477050798</v>
      </c>
      <c r="F716">
        <v>4999.74853515625</v>
      </c>
      <c r="G716">
        <v>1.0369412635531899E-3</v>
      </c>
      <c r="H716" s="1">
        <v>2.47927034500595E-7</v>
      </c>
      <c r="I716" s="29">
        <v>1.10484285236532E-3</v>
      </c>
      <c r="J716" s="21">
        <f t="shared" si="69"/>
        <v>2.2097968419741572E-7</v>
      </c>
      <c r="K716" s="10">
        <f t="shared" si="66"/>
        <v>1.3489368548398769E-2</v>
      </c>
      <c r="L716" s="10">
        <f t="shared" si="67"/>
        <v>1.384036854839877E-2</v>
      </c>
      <c r="M716" s="32">
        <f t="shared" si="68"/>
        <v>4.0771063516929953</v>
      </c>
      <c r="N716">
        <f t="shared" si="70"/>
        <v>3.6057771280601827</v>
      </c>
      <c r="O716" s="36">
        <f t="shared" si="71"/>
        <v>-1.440934605172329E-3</v>
      </c>
    </row>
    <row r="717" spans="4:15" x14ac:dyDescent="0.2">
      <c r="D717"/>
      <c r="E717">
        <v>295.00537109375</v>
      </c>
      <c r="F717">
        <v>4999.74853515625</v>
      </c>
      <c r="G717">
        <v>1.03533127438252E-3</v>
      </c>
      <c r="H717" s="1">
        <v>2.26599098142184E-7</v>
      </c>
      <c r="I717" s="29">
        <v>1.10323000640601E-3</v>
      </c>
      <c r="J717" s="21">
        <f t="shared" si="69"/>
        <v>2.2065709878177549E-7</v>
      </c>
      <c r="K717" s="10">
        <f t="shared" si="66"/>
        <v>1.3469676812591862E-2</v>
      </c>
      <c r="L717" s="10">
        <f t="shared" si="67"/>
        <v>1.3820676812591862E-2</v>
      </c>
      <c r="M717" s="32">
        <f t="shared" si="68"/>
        <v>4.0771738918654483</v>
      </c>
      <c r="N717">
        <f t="shared" si="70"/>
        <v>3.6051652981154483</v>
      </c>
      <c r="O717" s="36">
        <f t="shared" si="71"/>
        <v>8.4645969124901336E-4</v>
      </c>
    </row>
    <row r="718" spans="4:15" x14ac:dyDescent="0.2">
      <c r="D718"/>
      <c r="E718">
        <v>295.44091796875</v>
      </c>
      <c r="F718">
        <v>4999.74853515625</v>
      </c>
      <c r="G718">
        <v>1.0339657141467001E-3</v>
      </c>
      <c r="H718" s="1">
        <v>2.4008431591230499E-7</v>
      </c>
      <c r="I718" s="29">
        <v>1.1018566139348999E-3</v>
      </c>
      <c r="J718" s="21">
        <f t="shared" si="69"/>
        <v>2.2038240647246175E-7</v>
      </c>
      <c r="K718" s="10">
        <f t="shared" si="66"/>
        <v>1.345290863857984E-2</v>
      </c>
      <c r="L718" s="10">
        <f t="shared" si="67"/>
        <v>1.380390863857984E-2</v>
      </c>
      <c r="M718" s="32">
        <f t="shared" si="68"/>
        <v>4.0782394397387858</v>
      </c>
      <c r="N718">
        <f t="shared" si="70"/>
        <v>3.6055339709887853</v>
      </c>
      <c r="O718" s="36">
        <f t="shared" si="71"/>
        <v>1.4094877453329896E-3</v>
      </c>
    </row>
    <row r="719" spans="4:15" x14ac:dyDescent="0.2">
      <c r="D719"/>
      <c r="E719">
        <v>295.89022827148398</v>
      </c>
      <c r="F719">
        <v>4999.74853515625</v>
      </c>
      <c r="G719">
        <v>1.03262674606302E-3</v>
      </c>
      <c r="H719" s="1">
        <v>2.0653512898726799E-7</v>
      </c>
      <c r="I719" s="29">
        <v>1.1005140839562999E-3</v>
      </c>
      <c r="J719" s="21">
        <f t="shared" si="69"/>
        <v>2.2011388697209892E-7</v>
      </c>
      <c r="K719" s="10">
        <f t="shared" si="66"/>
        <v>1.3436517274296822E-2</v>
      </c>
      <c r="L719" s="10">
        <f t="shared" si="67"/>
        <v>1.3787517274296822E-2</v>
      </c>
      <c r="M719" s="32">
        <f t="shared" si="68"/>
        <v>4.0795916335887155</v>
      </c>
      <c r="N719">
        <f t="shared" si="70"/>
        <v>3.6061672683543406</v>
      </c>
      <c r="O719" s="36">
        <f t="shared" si="71"/>
        <v>9.952354467085494E-4</v>
      </c>
    </row>
    <row r="720" spans="4:15" x14ac:dyDescent="0.2">
      <c r="D720"/>
      <c r="E720">
        <v>296.34454345703102</v>
      </c>
      <c r="F720">
        <v>4999.74853515625</v>
      </c>
      <c r="G720">
        <v>1.03122294028582E-3</v>
      </c>
      <c r="H720" s="1">
        <v>2.23262694747705E-7</v>
      </c>
      <c r="I720" s="29">
        <v>1.0991087231230301E-3</v>
      </c>
      <c r="J720" s="21">
        <f t="shared" si="69"/>
        <v>2.1983280066878029E-7</v>
      </c>
      <c r="K720" s="10">
        <f t="shared" si="66"/>
        <v>1.3419358788650762E-2</v>
      </c>
      <c r="L720" s="10">
        <f t="shared" si="67"/>
        <v>1.3770358788650763E-2</v>
      </c>
      <c r="M720" s="32">
        <f t="shared" si="68"/>
        <v>4.0807706884622252</v>
      </c>
      <c r="N720">
        <f t="shared" si="70"/>
        <v>3.606619418930975</v>
      </c>
      <c r="O720" s="36">
        <f t="shared" si="71"/>
        <v>2.2465867264746361E-4</v>
      </c>
    </row>
    <row r="721" spans="4:15" x14ac:dyDescent="0.2">
      <c r="D721"/>
      <c r="E721">
        <v>296.74952697753901</v>
      </c>
      <c r="F721">
        <v>4999.74853515625</v>
      </c>
      <c r="G721">
        <v>1.02989414917313E-3</v>
      </c>
      <c r="H721" s="1">
        <v>2.26776467952654E-7</v>
      </c>
      <c r="I721" s="29">
        <v>1.0977734570509299E-3</v>
      </c>
      <c r="J721" s="21">
        <f t="shared" si="69"/>
        <v>2.1956573402278575E-7</v>
      </c>
      <c r="K721" s="10">
        <f t="shared" si="66"/>
        <v>1.3403056111651792E-2</v>
      </c>
      <c r="L721" s="10">
        <f t="shared" si="67"/>
        <v>1.3754056111651793E-2</v>
      </c>
      <c r="M721" s="32">
        <f t="shared" si="68"/>
        <v>4.0815096451551991</v>
      </c>
      <c r="N721">
        <f t="shared" si="70"/>
        <v>3.6067104019911365</v>
      </c>
      <c r="O721" s="36">
        <f t="shared" si="71"/>
        <v>3.7597248810082741E-4</v>
      </c>
    </row>
    <row r="722" spans="4:15" x14ac:dyDescent="0.2">
      <c r="D722"/>
      <c r="E722">
        <v>297.12417602539102</v>
      </c>
      <c r="F722">
        <v>4999.74853515625</v>
      </c>
      <c r="G722">
        <v>1.02868447189519E-3</v>
      </c>
      <c r="H722" s="1">
        <v>2.2022473138804999E-7</v>
      </c>
      <c r="I722" s="29">
        <v>1.09655707454257E-3</v>
      </c>
      <c r="J722" s="21">
        <f t="shared" si="69"/>
        <v>2.1932244528540091E-7</v>
      </c>
      <c r="K722" s="10">
        <f t="shared" si="66"/>
        <v>1.3388204920900126E-2</v>
      </c>
      <c r="L722" s="10">
        <f t="shared" si="67"/>
        <v>1.3739204920900127E-2</v>
      </c>
      <c r="M722" s="32">
        <f t="shared" si="68"/>
        <v>4.0822499413664479</v>
      </c>
      <c r="N722">
        <f t="shared" si="70"/>
        <v>3.606851259725822</v>
      </c>
      <c r="O722" s="36">
        <f t="shared" si="71"/>
        <v>-2.5088818000627618E-3</v>
      </c>
    </row>
    <row r="723" spans="4:15" x14ac:dyDescent="0.2">
      <c r="D723"/>
      <c r="E723">
        <v>297.47109985351602</v>
      </c>
      <c r="F723">
        <v>4999.74853515625</v>
      </c>
      <c r="G723">
        <v>1.0272879228808299E-3</v>
      </c>
      <c r="H723" s="1">
        <v>2.2998079910380501E-7</v>
      </c>
      <c r="I723" s="29">
        <v>1.0951578766470399E-3</v>
      </c>
      <c r="J723" s="21">
        <f t="shared" si="69"/>
        <v>2.1904259163162382E-7</v>
      </c>
      <c r="K723" s="10">
        <f t="shared" si="66"/>
        <v>1.3371121680469559E-2</v>
      </c>
      <c r="L723" s="10">
        <f t="shared" si="67"/>
        <v>1.3722121680469559E-2</v>
      </c>
      <c r="M723" s="32">
        <f t="shared" si="68"/>
        <v>4.0819346286130571</v>
      </c>
      <c r="N723">
        <f t="shared" si="70"/>
        <v>3.6059808688474311</v>
      </c>
      <c r="O723" s="36">
        <f t="shared" si="71"/>
        <v>-1.9713332738762507E-3</v>
      </c>
    </row>
    <row r="724" spans="4:15" x14ac:dyDescent="0.2">
      <c r="D724"/>
      <c r="E724">
        <v>297.87112426757801</v>
      </c>
      <c r="F724">
        <v>4999.74853515625</v>
      </c>
      <c r="G724">
        <v>1.0257392378838399E-3</v>
      </c>
      <c r="H724" s="1">
        <v>2.23531930421959E-7</v>
      </c>
      <c r="I724" s="29">
        <v>1.0936076883463601E-3</v>
      </c>
      <c r="J724" s="21">
        <f t="shared" si="69"/>
        <v>2.1873253837798927E-7</v>
      </c>
      <c r="K724" s="10">
        <f t="shared" si="66"/>
        <v>1.3352194951421606E-2</v>
      </c>
      <c r="L724" s="10">
        <f t="shared" si="67"/>
        <v>1.3703194951421607E-2</v>
      </c>
      <c r="M724" s="32">
        <f t="shared" si="68"/>
        <v>4.0817860862377531</v>
      </c>
      <c r="N724">
        <f t="shared" si="70"/>
        <v>3.6051922874096278</v>
      </c>
      <c r="O724" s="36">
        <f t="shared" si="71"/>
        <v>3.013581460162674E-3</v>
      </c>
    </row>
    <row r="725" spans="4:15" x14ac:dyDescent="0.2">
      <c r="D725"/>
      <c r="E725">
        <v>298.28109741210898</v>
      </c>
      <c r="F725">
        <v>4999.74853515625</v>
      </c>
      <c r="G725">
        <v>1.0247179056102999E-3</v>
      </c>
      <c r="H725" s="1">
        <v>2.3419851419060801E-7</v>
      </c>
      <c r="I725" s="29">
        <v>1.09258443309213E-3</v>
      </c>
      <c r="J725" s="21">
        <f t="shared" si="69"/>
        <v>2.185278770341167E-7</v>
      </c>
      <c r="K725" s="10">
        <f t="shared" si="66"/>
        <v>1.3339701711126081E-2</v>
      </c>
      <c r="L725" s="10">
        <f t="shared" si="67"/>
        <v>1.3690701711126081E-2</v>
      </c>
      <c r="M725" s="32">
        <f t="shared" si="68"/>
        <v>4.0836775307365256</v>
      </c>
      <c r="N725">
        <f t="shared" si="70"/>
        <v>3.6064277748771509</v>
      </c>
      <c r="O725" s="36">
        <f t="shared" si="71"/>
        <v>-2.0722034408548313E-3</v>
      </c>
    </row>
    <row r="726" spans="4:15" x14ac:dyDescent="0.2">
      <c r="D726"/>
      <c r="E726">
        <v>298.65182495117199</v>
      </c>
      <c r="F726">
        <v>4999.74853515625</v>
      </c>
      <c r="G726">
        <v>1.0232800112023599E-3</v>
      </c>
      <c r="H726" s="1">
        <v>2.3939810422493203E-7</v>
      </c>
      <c r="I726" s="29">
        <v>1.0911444714874899E-3</v>
      </c>
      <c r="J726" s="21">
        <f t="shared" si="69"/>
        <v>2.1823987022847139E-7</v>
      </c>
      <c r="K726" s="10">
        <f t="shared" si="66"/>
        <v>1.332212077394669E-2</v>
      </c>
      <c r="L726" s="10">
        <f t="shared" si="67"/>
        <v>1.367312077394669E-2</v>
      </c>
      <c r="M726" s="32">
        <f t="shared" si="68"/>
        <v>4.0835024719169599</v>
      </c>
      <c r="N726">
        <f t="shared" si="70"/>
        <v>3.6056595519950849</v>
      </c>
      <c r="O726" s="36">
        <f t="shared" si="71"/>
        <v>-4.8786862575054835E-4</v>
      </c>
    </row>
    <row r="727" spans="4:15" x14ac:dyDescent="0.2">
      <c r="D727"/>
      <c r="E727">
        <v>298.94209289550798</v>
      </c>
      <c r="F727">
        <v>4999.74853515625</v>
      </c>
      <c r="G727">
        <v>1.02228271024475E-3</v>
      </c>
      <c r="H727" s="1">
        <v>2.0375023768669601E-7</v>
      </c>
      <c r="I727" s="29">
        <v>1.0901455191999101E-3</v>
      </c>
      <c r="J727" s="21">
        <f t="shared" si="69"/>
        <v>2.1804006972239483E-7</v>
      </c>
      <c r="K727" s="10">
        <f t="shared" si="66"/>
        <v>1.3309924256097493E-2</v>
      </c>
      <c r="L727" s="10">
        <f t="shared" si="67"/>
        <v>1.3660924256097494E-2</v>
      </c>
      <c r="M727" s="32">
        <f t="shared" si="68"/>
        <v>4.0838252880047952</v>
      </c>
      <c r="N727">
        <f t="shared" si="70"/>
        <v>3.6055179393719823</v>
      </c>
      <c r="O727" s="36">
        <f t="shared" si="71"/>
        <v>-3.467448370597172E-3</v>
      </c>
    </row>
    <row r="728" spans="4:15" x14ac:dyDescent="0.2">
      <c r="D728"/>
      <c r="E728">
        <v>299.16310119628901</v>
      </c>
      <c r="F728">
        <v>4999.74853515625</v>
      </c>
      <c r="G728">
        <v>1.0213446143233901E-3</v>
      </c>
      <c r="H728" s="1">
        <v>2.2403608822524399E-7</v>
      </c>
      <c r="I728" s="29">
        <v>1.0892059356749999E-3</v>
      </c>
      <c r="J728" s="21">
        <f t="shared" si="69"/>
        <v>2.1785214356604848E-7</v>
      </c>
      <c r="K728" s="10">
        <f t="shared" si="66"/>
        <v>1.3298452589857917E-2</v>
      </c>
      <c r="L728" s="10">
        <f t="shared" si="67"/>
        <v>1.3649452589857917E-2</v>
      </c>
      <c r="M728" s="32">
        <f t="shared" si="68"/>
        <v>4.0834125664136129</v>
      </c>
      <c r="N728">
        <f t="shared" si="70"/>
        <v>3.6047516044995507</v>
      </c>
      <c r="O728" s="36">
        <f t="shared" si="71"/>
        <v>-3.5728728458926146E-3</v>
      </c>
    </row>
    <row r="729" spans="4:15" x14ac:dyDescent="0.2">
      <c r="D729"/>
      <c r="E729">
        <v>299.32542419433599</v>
      </c>
      <c r="F729">
        <v>4999.74853515625</v>
      </c>
      <c r="G729">
        <v>1.0206518162929399E-3</v>
      </c>
      <c r="H729" s="1">
        <v>2.2689888940928099E-7</v>
      </c>
      <c r="I729" s="29">
        <v>1.0885120450508899E-3</v>
      </c>
      <c r="J729" s="21">
        <f t="shared" si="69"/>
        <v>2.1771335846131155E-7</v>
      </c>
      <c r="K729" s="10">
        <f t="shared" si="66"/>
        <v>1.3289980664333975E-2</v>
      </c>
      <c r="L729" s="10">
        <f t="shared" si="67"/>
        <v>1.3640980664333975E-2</v>
      </c>
      <c r="M729" s="32">
        <f t="shared" si="68"/>
        <v>4.0830923237785024</v>
      </c>
      <c r="N729">
        <f t="shared" si="70"/>
        <v>3.6041716450675647</v>
      </c>
      <c r="O729" s="36">
        <f t="shared" si="71"/>
        <v>-8.3542066147941178E-3</v>
      </c>
    </row>
    <row r="730" spans="4:15" x14ac:dyDescent="0.2">
      <c r="D730"/>
      <c r="E730">
        <v>299.44952392578102</v>
      </c>
      <c r="F730">
        <v>4999.74853515625</v>
      </c>
      <c r="G730">
        <v>1.0199603683906499E-3</v>
      </c>
      <c r="H730" s="1">
        <v>2.0430890987197301E-7</v>
      </c>
      <c r="I730" s="29">
        <v>1.0878197618351701E-3</v>
      </c>
      <c r="J730" s="21">
        <f t="shared" si="69"/>
        <v>2.1757489485442172E-7</v>
      </c>
      <c r="K730" s="10">
        <f t="shared" si="66"/>
        <v>1.3281528364156874E-2</v>
      </c>
      <c r="L730" s="10">
        <f t="shared" si="67"/>
        <v>1.3632528364156874E-2</v>
      </c>
      <c r="M730" s="32">
        <f t="shared" si="68"/>
        <v>4.0822541285514822</v>
      </c>
      <c r="N730">
        <f t="shared" si="70"/>
        <v>3.6031348902702325</v>
      </c>
      <c r="O730" s="36">
        <f t="shared" si="71"/>
        <v>-2.1413825906461403E-2</v>
      </c>
    </row>
    <row r="731" spans="4:15" x14ac:dyDescent="0.2">
      <c r="D731"/>
      <c r="E731">
        <v>299.54666137695301</v>
      </c>
      <c r="F731">
        <v>4999.74853515625</v>
      </c>
      <c r="G731">
        <v>1.0190726808346599E-3</v>
      </c>
      <c r="H731" s="1">
        <v>2.25510207775391E-7</v>
      </c>
      <c r="I731" s="29">
        <v>1.0869314204484601E-3</v>
      </c>
      <c r="J731" s="21">
        <f t="shared" si="69"/>
        <v>2.1739721764116518E-7</v>
      </c>
      <c r="K731" s="10">
        <f t="shared" si="66"/>
        <v>1.3270682329051996E-2</v>
      </c>
      <c r="L731" s="10">
        <f t="shared" si="67"/>
        <v>1.3621682329051997E-2</v>
      </c>
      <c r="M731" s="32">
        <f t="shared" si="68"/>
        <v>4.0803294640049632</v>
      </c>
      <c r="N731">
        <f t="shared" si="70"/>
        <v>3.6010548058018381</v>
      </c>
      <c r="O731" s="36">
        <f t="shared" si="71"/>
        <v>-1.0095643175733564E-2</v>
      </c>
    </row>
    <row r="732" spans="4:15" x14ac:dyDescent="0.2">
      <c r="D732"/>
      <c r="E732">
        <v>299.62506103515602</v>
      </c>
      <c r="F732">
        <v>4999.74853515625</v>
      </c>
      <c r="G732">
        <v>1.0185992094237199E-3</v>
      </c>
      <c r="H732" s="1">
        <v>2.2383799145864099E-7</v>
      </c>
      <c r="I732" s="29">
        <v>1.0864574213306001E-3</v>
      </c>
      <c r="J732" s="21">
        <f t="shared" si="69"/>
        <v>2.1730241304958881E-7</v>
      </c>
      <c r="K732" s="10">
        <f t="shared" si="66"/>
        <v>1.3264895127027075E-2</v>
      </c>
      <c r="L732" s="10">
        <f t="shared" si="67"/>
        <v>1.3615895127027076E-2</v>
      </c>
      <c r="M732" s="32">
        <f t="shared" si="68"/>
        <v>4.0796634084837713</v>
      </c>
      <c r="N732">
        <f t="shared" si="70"/>
        <v>3.600263310827521</v>
      </c>
      <c r="O732" s="36">
        <f t="shared" si="71"/>
        <v>1.0192704939006939E-2</v>
      </c>
    </row>
    <row r="733" spans="4:15" x14ac:dyDescent="0.2">
      <c r="D733"/>
      <c r="E733">
        <v>299.681640625</v>
      </c>
      <c r="F733">
        <v>4999.74853515625</v>
      </c>
      <c r="G733">
        <v>1.01857139731002E-3</v>
      </c>
      <c r="H733" s="1">
        <v>2.1060528828306201E-7</v>
      </c>
      <c r="I733" s="29">
        <v>1.0864292283805301E-3</v>
      </c>
      <c r="J733" s="21">
        <f t="shared" si="69"/>
        <v>2.1729677417597913E-7</v>
      </c>
      <c r="K733" s="10">
        <f t="shared" si="66"/>
        <v>1.3264550910568466E-2</v>
      </c>
      <c r="L733" s="10">
        <f t="shared" si="67"/>
        <v>1.3615550910568467E-2</v>
      </c>
      <c r="M733" s="32">
        <f t="shared" si="68"/>
        <v>4.0803306348923707</v>
      </c>
      <c r="N733">
        <f t="shared" si="70"/>
        <v>3.6008400098923707</v>
      </c>
      <c r="O733" s="36">
        <f t="shared" si="71"/>
        <v>-4.6710371403461404E-2</v>
      </c>
    </row>
    <row r="734" spans="4:15" x14ac:dyDescent="0.2">
      <c r="D734"/>
      <c r="E734">
        <v>299.72518920898398</v>
      </c>
      <c r="F734">
        <v>4999.74853515625</v>
      </c>
      <c r="G734">
        <v>1.0178728314847701E-3</v>
      </c>
      <c r="H734" s="1">
        <v>2.2066051445999901E-7</v>
      </c>
      <c r="I734" s="29">
        <v>1.0857303694304099E-3</v>
      </c>
      <c r="J734" s="21">
        <f t="shared" si="69"/>
        <v>2.1715699535606327E-7</v>
      </c>
      <c r="K734" s="10">
        <f t="shared" si="66"/>
        <v>1.3256018325213602E-2</v>
      </c>
      <c r="L734" s="10">
        <f t="shared" si="67"/>
        <v>1.3607018325213603E-2</v>
      </c>
      <c r="M734" s="32">
        <f t="shared" si="68"/>
        <v>4.078366142094759</v>
      </c>
      <c r="N734">
        <f t="shared" si="70"/>
        <v>3.5988058393603843</v>
      </c>
      <c r="O734" s="36">
        <f t="shared" si="71"/>
        <v>5.1985393144845951E-4</v>
      </c>
    </row>
    <row r="735" spans="4:15" x14ac:dyDescent="0.2">
      <c r="D735"/>
      <c r="E735">
        <v>299.76177978515602</v>
      </c>
      <c r="F735">
        <v>4999.74853515625</v>
      </c>
      <c r="G735">
        <v>1.0177582350065499E-3</v>
      </c>
      <c r="H735" s="1">
        <v>2.4921475940684797E-7</v>
      </c>
      <c r="I735" s="29">
        <v>1.08561552373657E-3</v>
      </c>
      <c r="J735" s="21">
        <f t="shared" si="69"/>
        <v>2.1713402506205102E-7</v>
      </c>
      <c r="K735" s="10">
        <f t="shared" si="66"/>
        <v>1.3254616138570419E-2</v>
      </c>
      <c r="L735" s="10">
        <f t="shared" si="67"/>
        <v>1.360561613857042E-2</v>
      </c>
      <c r="M735" s="32">
        <f t="shared" si="68"/>
        <v>4.0784437087715109</v>
      </c>
      <c r="N735">
        <f t="shared" si="70"/>
        <v>3.5988248611152613</v>
      </c>
      <c r="O735" s="36">
        <f t="shared" si="71"/>
        <v>-3.6772114543672053E-2</v>
      </c>
    </row>
    <row r="736" spans="4:15" x14ac:dyDescent="0.2">
      <c r="D736"/>
      <c r="E736">
        <v>299.79322814941401</v>
      </c>
      <c r="F736">
        <v>4999.74853515625</v>
      </c>
      <c r="G736">
        <v>1.01733943143449E-3</v>
      </c>
      <c r="H736" s="1">
        <v>2.2808229223370001E-7</v>
      </c>
      <c r="I736" s="29">
        <v>1.08519643429054E-3</v>
      </c>
      <c r="J736" s="21">
        <f t="shared" si="69"/>
        <v>2.1705020295718251E-7</v>
      </c>
      <c r="K736" s="10">
        <f t="shared" si="66"/>
        <v>1.3249499345734097E-2</v>
      </c>
      <c r="L736" s="10">
        <f t="shared" si="67"/>
        <v>1.3600499345734098E-2</v>
      </c>
      <c r="M736" s="32">
        <f t="shared" si="68"/>
        <v>4.0773376033016184</v>
      </c>
      <c r="N736">
        <f t="shared" si="70"/>
        <v>3.5976684382625557</v>
      </c>
      <c r="O736" s="36">
        <f t="shared" si="71"/>
        <v>1.617227524562246E-2</v>
      </c>
    </row>
    <row r="737" spans="4:15" x14ac:dyDescent="0.2">
      <c r="D737"/>
      <c r="E737">
        <v>299.81916809082003</v>
      </c>
      <c r="F737">
        <v>4999.74853515625</v>
      </c>
      <c r="G737">
        <v>1.0173692296196299E-3</v>
      </c>
      <c r="H737" s="1">
        <v>2.4855363417003597E-7</v>
      </c>
      <c r="I737" s="29">
        <v>1.0852259966747399E-3</v>
      </c>
      <c r="J737" s="21">
        <f t="shared" si="69"/>
        <v>2.1705611573139347E-7</v>
      </c>
      <c r="K737" s="10">
        <f t="shared" si="66"/>
        <v>1.3249860282038107E-2</v>
      </c>
      <c r="L737" s="10">
        <f t="shared" si="67"/>
        <v>1.3600860282038107E-2</v>
      </c>
      <c r="M737" s="32">
        <f t="shared" si="68"/>
        <v>4.0777986150801411</v>
      </c>
      <c r="N737">
        <f t="shared" si="70"/>
        <v>3.5980879461348292</v>
      </c>
      <c r="O737" s="36">
        <f t="shared" si="71"/>
        <v>-3.8602945041240767E-2</v>
      </c>
    </row>
    <row r="738" spans="4:15" x14ac:dyDescent="0.2">
      <c r="D738"/>
      <c r="E738">
        <v>299.84236145019503</v>
      </c>
      <c r="F738">
        <v>4999.74853515625</v>
      </c>
      <c r="G738">
        <v>1.0170488410321101E-3</v>
      </c>
      <c r="H738" s="1">
        <v>2.2471212075169001E-7</v>
      </c>
      <c r="I738" s="29">
        <v>1.08490539725343E-3</v>
      </c>
      <c r="J738" s="21">
        <f t="shared" si="69"/>
        <v>2.1699199262218994E-7</v>
      </c>
      <c r="K738" s="10">
        <f t="shared" si="66"/>
        <v>1.3245945984415421E-2</v>
      </c>
      <c r="L738" s="10">
        <f t="shared" si="67"/>
        <v>1.3596945984415422E-2</v>
      </c>
      <c r="M738" s="32">
        <f t="shared" si="68"/>
        <v>4.0769403924778667</v>
      </c>
      <c r="N738">
        <f t="shared" si="70"/>
        <v>3.5971926141575543</v>
      </c>
      <c r="O738" s="36">
        <f t="shared" si="71"/>
        <v>-2.4453891725843387E-2</v>
      </c>
    </row>
    <row r="739" spans="4:15" x14ac:dyDescent="0.2">
      <c r="D739"/>
      <c r="E739">
        <v>299.86227416992199</v>
      </c>
      <c r="F739">
        <v>4999.74853515625</v>
      </c>
      <c r="G739">
        <v>1.0168507665850601E-3</v>
      </c>
      <c r="H739" s="1">
        <v>2.1641605931251E-7</v>
      </c>
      <c r="I739" s="29">
        <v>1.0847071417944801E-3</v>
      </c>
      <c r="J739" s="21">
        <f t="shared" si="69"/>
        <v>2.1695233953612856E-7</v>
      </c>
      <c r="K739" s="10">
        <f t="shared" si="66"/>
        <v>1.3243525422118457E-2</v>
      </c>
      <c r="L739" s="10">
        <f t="shared" si="67"/>
        <v>1.3594525422118458E-2</v>
      </c>
      <c r="M739" s="32">
        <f t="shared" si="68"/>
        <v>4.0764853093372597</v>
      </c>
      <c r="N739">
        <f t="shared" si="70"/>
        <v>3.5967056706653842</v>
      </c>
      <c r="O739" s="36">
        <f t="shared" si="71"/>
        <v>4.7954946815187811E-2</v>
      </c>
    </row>
    <row r="740" spans="4:15" x14ac:dyDescent="0.2">
      <c r="D740"/>
      <c r="E740">
        <v>299.87899780273398</v>
      </c>
      <c r="F740">
        <v>4999.74853515625</v>
      </c>
      <c r="G740">
        <v>1.0170151734698401E-3</v>
      </c>
      <c r="H740" s="1">
        <v>2.0964135644375099E-7</v>
      </c>
      <c r="I740" s="29">
        <v>1.0848713966570001E-3</v>
      </c>
      <c r="J740" s="21">
        <f t="shared" si="69"/>
        <v>2.1698519216088858E-7</v>
      </c>
      <c r="K740" s="10">
        <f t="shared" si="66"/>
        <v>1.3245530860603807E-2</v>
      </c>
      <c r="L740" s="10">
        <f t="shared" si="67"/>
        <v>1.3596530860603808E-2</v>
      </c>
      <c r="M740" s="32">
        <f t="shared" si="68"/>
        <v>4.0773140480718144</v>
      </c>
      <c r="N740">
        <f t="shared" si="70"/>
        <v>3.5975076515874398</v>
      </c>
      <c r="O740" s="36">
        <f t="shared" si="71"/>
        <v>-7.4765043922642105E-2</v>
      </c>
    </row>
    <row r="741" spans="4:15" x14ac:dyDescent="0.2">
      <c r="D741"/>
      <c r="E741">
        <v>299.89356994628901</v>
      </c>
      <c r="F741">
        <v>4999.74853515625</v>
      </c>
      <c r="G741">
        <v>1.0166700090951399E-3</v>
      </c>
      <c r="H741" s="1">
        <v>2.1692746743878299E-7</v>
      </c>
      <c r="I741" s="29">
        <v>1.08452609981765E-3</v>
      </c>
      <c r="J741" s="21">
        <f t="shared" si="69"/>
        <v>2.1691612931964323E-7</v>
      </c>
      <c r="K741" s="10">
        <f t="shared" si="66"/>
        <v>1.3241315024555615E-2</v>
      </c>
      <c r="L741" s="10">
        <f t="shared" si="67"/>
        <v>1.3592315024555615E-2</v>
      </c>
      <c r="M741" s="32">
        <f t="shared" si="68"/>
        <v>4.0762478765485639</v>
      </c>
      <c r="N741">
        <f t="shared" si="70"/>
        <v>3.596418164634501</v>
      </c>
      <c r="O741" s="36">
        <f t="shared" si="71"/>
        <v>-3.1218791539689233E-3</v>
      </c>
    </row>
    <row r="742" spans="4:15" x14ac:dyDescent="0.2">
      <c r="D742"/>
      <c r="E742">
        <v>299.90557861328102</v>
      </c>
      <c r="F742">
        <v>4999.74853515625</v>
      </c>
      <c r="G742">
        <v>1.01662054994335E-3</v>
      </c>
      <c r="H742" s="1">
        <v>2.0276342295024301E-7</v>
      </c>
      <c r="I742" s="29">
        <v>1.0844765315038999E-3</v>
      </c>
      <c r="J742" s="21">
        <f t="shared" si="69"/>
        <v>2.1690621515828064E-7</v>
      </c>
      <c r="K742" s="10">
        <f t="shared" si="66"/>
        <v>1.3240709829662E-2</v>
      </c>
      <c r="L742" s="10">
        <f t="shared" si="67"/>
        <v>1.3591709829662001E-2</v>
      </c>
      <c r="M742" s="32">
        <f t="shared" si="68"/>
        <v>4.0762296008086016</v>
      </c>
      <c r="N742">
        <f t="shared" si="70"/>
        <v>3.5963806750273517</v>
      </c>
      <c r="O742" s="36">
        <f t="shared" si="71"/>
        <v>-2.126803922278199E-2</v>
      </c>
    </row>
    <row r="743" spans="4:15" x14ac:dyDescent="0.2">
      <c r="D743"/>
      <c r="E743">
        <v>299.97418212890602</v>
      </c>
      <c r="F743">
        <v>4999.63037109375</v>
      </c>
      <c r="G743">
        <v>1.0159725544646901E-3</v>
      </c>
      <c r="H743" s="1">
        <v>2.04857395621095E-7</v>
      </c>
      <c r="I743" s="29">
        <v>1.0838279124010901E-3</v>
      </c>
      <c r="J743" s="21">
        <f t="shared" si="69"/>
        <v>2.1678160822996706E-7</v>
      </c>
      <c r="K743" s="10">
        <f t="shared" si="66"/>
        <v>1.3233103389342337E-2</v>
      </c>
      <c r="L743" s="10">
        <f t="shared" si="67"/>
        <v>1.3584103389342338E-2</v>
      </c>
      <c r="M743" s="32">
        <f t="shared" si="68"/>
        <v>4.0748803041724679</v>
      </c>
      <c r="N743">
        <f t="shared" si="70"/>
        <v>3.5949216127662185</v>
      </c>
      <c r="O743" s="36">
        <f t="shared" si="71"/>
        <v>1.1984103389342337E-2</v>
      </c>
    </row>
    <row r="744" spans="4:15" x14ac:dyDescent="0.2">
      <c r="D744"/>
      <c r="E744"/>
      <c r="F744"/>
      <c r="G744"/>
      <c r="H744" s="1"/>
      <c r="I744" s="27"/>
      <c r="J744" s="21"/>
      <c r="K744" s="10"/>
      <c r="L744" s="10"/>
      <c r="M744" s="32"/>
    </row>
    <row r="745" spans="4:15" x14ac:dyDescent="0.2">
      <c r="D745"/>
      <c r="E745"/>
      <c r="F745"/>
      <c r="G745"/>
      <c r="H745" s="1"/>
      <c r="I745" s="27"/>
      <c r="J745" s="21"/>
      <c r="K745" s="10"/>
      <c r="L745" s="10"/>
      <c r="M745" s="32"/>
    </row>
    <row r="746" spans="4:15" x14ac:dyDescent="0.2">
      <c r="D746"/>
      <c r="E746"/>
      <c r="F746"/>
      <c r="G746"/>
      <c r="H746" s="1"/>
      <c r="I746" s="27"/>
      <c r="J746" s="21"/>
      <c r="K746" s="10"/>
      <c r="L746" s="10"/>
      <c r="M746" s="32"/>
    </row>
    <row r="747" spans="4:15" x14ac:dyDescent="0.2">
      <c r="D747"/>
      <c r="E747"/>
      <c r="F747"/>
      <c r="G747"/>
      <c r="H747" s="1"/>
      <c r="I747" s="27"/>
      <c r="J747" s="21"/>
      <c r="K747" s="10"/>
      <c r="L747" s="10"/>
      <c r="M747" s="32"/>
    </row>
    <row r="748" spans="4:15" x14ac:dyDescent="0.2">
      <c r="D748"/>
      <c r="E748"/>
      <c r="F748"/>
      <c r="G748"/>
      <c r="H748" s="1"/>
      <c r="I748" s="27"/>
      <c r="J748" s="21"/>
      <c r="K748" s="10"/>
      <c r="L748" s="10"/>
      <c r="M748" s="32"/>
    </row>
    <row r="749" spans="4:15" x14ac:dyDescent="0.2">
      <c r="D749"/>
      <c r="E749" s="19"/>
      <c r="F749" s="19"/>
      <c r="G749"/>
      <c r="H749" s="20"/>
      <c r="I749" s="27"/>
      <c r="J749" s="21"/>
      <c r="K749" s="10"/>
      <c r="L749" s="10"/>
      <c r="M749" s="32"/>
    </row>
    <row r="750" spans="4:15" x14ac:dyDescent="0.2">
      <c r="D750"/>
      <c r="E750" s="19"/>
      <c r="F750" s="19"/>
      <c r="G750"/>
      <c r="H750" s="20"/>
      <c r="I750" s="27"/>
      <c r="J750" s="21"/>
      <c r="K750" s="10"/>
      <c r="L750" s="10"/>
      <c r="M750" s="32"/>
    </row>
    <row r="751" spans="4:15" x14ac:dyDescent="0.2">
      <c r="D751"/>
      <c r="E751" s="19"/>
      <c r="F751" s="19"/>
      <c r="G751"/>
      <c r="H751" s="20"/>
      <c r="I751" s="27"/>
      <c r="J751" s="21"/>
      <c r="K751" s="10"/>
      <c r="L751" s="10"/>
      <c r="M751" s="32"/>
    </row>
    <row r="752" spans="4:15" x14ac:dyDescent="0.2">
      <c r="D752"/>
      <c r="E752" s="19"/>
      <c r="F752" s="19"/>
      <c r="G752"/>
      <c r="H752" s="20"/>
      <c r="I752" s="27"/>
      <c r="J752" s="21"/>
      <c r="K752" s="10"/>
      <c r="L752" s="10"/>
      <c r="M752" s="32"/>
    </row>
    <row r="753" spans="4:13" x14ac:dyDescent="0.2">
      <c r="D753"/>
      <c r="E753" s="19"/>
      <c r="F753" s="19"/>
      <c r="G753"/>
      <c r="H753" s="20"/>
      <c r="I753" s="27"/>
      <c r="J753" s="21"/>
      <c r="K753" s="10"/>
      <c r="L753" s="10"/>
      <c r="M753" s="32"/>
    </row>
    <row r="754" spans="4:13" x14ac:dyDescent="0.2">
      <c r="D754"/>
      <c r="E754" s="19"/>
      <c r="F754" s="19"/>
      <c r="G754"/>
      <c r="H754" s="20"/>
      <c r="I754" s="27"/>
      <c r="J754" s="21"/>
      <c r="K754" s="10"/>
      <c r="L754" s="10"/>
      <c r="M754" s="32"/>
    </row>
    <row r="755" spans="4:13" x14ac:dyDescent="0.2">
      <c r="D755"/>
      <c r="E755" s="19"/>
      <c r="F755" s="19"/>
      <c r="G755"/>
      <c r="H755" s="20"/>
      <c r="I755" s="27"/>
      <c r="J755" s="21"/>
      <c r="K755" s="10"/>
      <c r="L755" s="10"/>
      <c r="M755" s="32"/>
    </row>
    <row r="756" spans="4:13" x14ac:dyDescent="0.2">
      <c r="D756"/>
      <c r="E756" s="19"/>
      <c r="F756" s="19"/>
      <c r="G756"/>
      <c r="H756" s="20"/>
      <c r="I756" s="27"/>
      <c r="J756" s="21"/>
      <c r="K756" s="10"/>
      <c r="L756" s="10"/>
      <c r="M756" s="32"/>
    </row>
    <row r="757" spans="4:13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3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3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3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3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3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3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3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3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3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3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3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D1" zoomScale="85" zoomScaleNormal="85" workbookViewId="0">
      <selection activeCell="O1" activeCellId="1" sqref="E1:E1048576 O1:O1048576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299.97679138183599</v>
      </c>
      <c r="F5">
        <v>4999.63037109375</v>
      </c>
      <c r="G5">
        <v>1.0160226314058099E-3</v>
      </c>
      <c r="H5" s="1">
        <v>2.3329021142977E-7</v>
      </c>
      <c r="I5" s="29">
        <v>1.08387796562341E-3</v>
      </c>
      <c r="J5" s="21">
        <f>I5/F5</f>
        <v>2.1679161961453047E-7</v>
      </c>
      <c r="K5" s="10">
        <f t="shared" ref="K5:K68" si="0">J5*B$6</f>
        <v>1.3233714519078295E-2</v>
      </c>
      <c r="L5" s="10">
        <f t="shared" ref="L5:L68" si="1">K5+B$7</f>
        <v>1.3584714519078295E-2</v>
      </c>
      <c r="M5" s="32">
        <f t="shared" ref="M5:M68" si="2">L5*E5</f>
        <v>4.0750990732713479</v>
      </c>
      <c r="N5">
        <f>((M5/E5)-$B$8)*E5</f>
        <v>3.5951362070604098</v>
      </c>
      <c r="O5" s="36">
        <f>(N6-N5)/(E6-E5)</f>
        <v>0.14201166297794018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299.98158264160202</v>
      </c>
      <c r="F6">
        <v>4999.63037109375</v>
      </c>
      <c r="G6">
        <v>1.0161927682262001E-3</v>
      </c>
      <c r="H6" s="1">
        <v>2.3148663607972199E-7</v>
      </c>
      <c r="I6" s="29">
        <v>1.0840480588899799E-3</v>
      </c>
      <c r="J6" s="21">
        <f t="shared" ref="J6:J69" si="3">I6/F6</f>
        <v>2.168256407828859E-7</v>
      </c>
      <c r="K6" s="10">
        <f t="shared" si="0"/>
        <v>1.323579128952921E-2</v>
      </c>
      <c r="L6" s="10">
        <f t="shared" si="1"/>
        <v>1.358679128952921E-2</v>
      </c>
      <c r="M6" s="32">
        <f t="shared" si="2"/>
        <v>4.0757871540541055</v>
      </c>
      <c r="N6">
        <f t="shared" ref="N6:N69" si="4">((M6/E6)-$B$8)*E6</f>
        <v>3.595816621827542</v>
      </c>
      <c r="O6" s="36">
        <f t="shared" ref="O6:O69" si="5">(N7-N6)/(E7-E6)</f>
        <v>5.3873203209904831E-2</v>
      </c>
    </row>
    <row r="7" spans="1:16" x14ac:dyDescent="0.2">
      <c r="A7" t="s">
        <v>22</v>
      </c>
      <c r="B7" s="3">
        <f>B4/2000000</f>
        <v>3.5100000000000002E-4</v>
      </c>
      <c r="D7"/>
      <c r="E7">
        <v>299.96136474609398</v>
      </c>
      <c r="F7">
        <v>4999.63037109375</v>
      </c>
      <c r="G7">
        <v>1.0159613553810799E-3</v>
      </c>
      <c r="H7" s="1">
        <v>2.1986909833450099E-7</v>
      </c>
      <c r="I7" s="29">
        <v>1.08381682983089E-3</v>
      </c>
      <c r="J7" s="21">
        <f t="shared" si="3"/>
        <v>2.1677939155205738E-7</v>
      </c>
      <c r="K7" s="10">
        <f t="shared" si="0"/>
        <v>1.3232968075612547E-2</v>
      </c>
      <c r="L7" s="10">
        <f t="shared" si="1"/>
        <v>1.3583968075612548E-2</v>
      </c>
      <c r="M7" s="32">
        <f t="shared" si="2"/>
        <v>4.0746656026281114</v>
      </c>
      <c r="N7">
        <f t="shared" si="4"/>
        <v>3.5947274190343608</v>
      </c>
      <c r="O7" s="36">
        <f t="shared" si="5"/>
        <v>6.3841260400812627E-4</v>
      </c>
    </row>
    <row r="8" spans="1:16" x14ac:dyDescent="0.2">
      <c r="A8" t="s">
        <v>31</v>
      </c>
      <c r="B8" s="2">
        <v>1.6000000000000001E-3</v>
      </c>
      <c r="D8"/>
      <c r="E8">
        <v>299.84477233886702</v>
      </c>
      <c r="F8">
        <v>4999.63037109375</v>
      </c>
      <c r="G8">
        <v>1.0163216206629201E-3</v>
      </c>
      <c r="H8" s="1">
        <v>2.23419245775586E-7</v>
      </c>
      <c r="I8" s="29">
        <v>1.08417815496863E-3</v>
      </c>
      <c r="J8" s="21">
        <f t="shared" si="3"/>
        <v>2.1685166192224897E-7</v>
      </c>
      <c r="K8" s="10">
        <f t="shared" si="0"/>
        <v>1.3237379710384242E-2</v>
      </c>
      <c r="L8" s="10">
        <f t="shared" si="1"/>
        <v>1.3588379710384242E-2</v>
      </c>
      <c r="M8" s="32">
        <f t="shared" si="2"/>
        <v>4.074404620714243</v>
      </c>
      <c r="N8">
        <f t="shared" si="4"/>
        <v>3.5946529849720554</v>
      </c>
      <c r="O8" s="36">
        <f t="shared" si="5"/>
        <v>1.0777885385383252E-2</v>
      </c>
    </row>
    <row r="9" spans="1:16" x14ac:dyDescent="0.2">
      <c r="D9"/>
      <c r="E9">
        <v>299.63195800781199</v>
      </c>
      <c r="F9">
        <v>4999.63037109375</v>
      </c>
      <c r="G9">
        <v>1.01639040593435E-3</v>
      </c>
      <c r="H9" s="1">
        <v>2.1916286105119299E-7</v>
      </c>
      <c r="I9" s="29">
        <v>1.0842485714178101E-3</v>
      </c>
      <c r="J9" s="21">
        <f t="shared" si="3"/>
        <v>2.1686574625328015E-7</v>
      </c>
      <c r="K9" s="10">
        <f t="shared" si="0"/>
        <v>1.3238239466939363E-2</v>
      </c>
      <c r="L9" s="10">
        <f t="shared" si="1"/>
        <v>1.3589239466939363E-2</v>
      </c>
      <c r="M9" s="32">
        <f t="shared" si="2"/>
        <v>4.0717704293160768</v>
      </c>
      <c r="N9">
        <f t="shared" si="4"/>
        <v>3.5923592965035773</v>
      </c>
      <c r="O9" s="36">
        <f t="shared" si="5"/>
        <v>-4.4144575392240371E-3</v>
      </c>
    </row>
    <row r="10" spans="1:16" x14ac:dyDescent="0.2">
      <c r="D10"/>
      <c r="E10">
        <v>299.42829895019503</v>
      </c>
      <c r="F10">
        <v>4999.63037109375</v>
      </c>
      <c r="G10">
        <v>1.0173028353137701E-3</v>
      </c>
      <c r="H10" s="1">
        <v>2.3619647382159401E-7</v>
      </c>
      <c r="I10" s="29">
        <v>1.0851623716232801E-3</v>
      </c>
      <c r="J10" s="21">
        <f t="shared" si="3"/>
        <v>2.1704851980605183E-7</v>
      </c>
      <c r="K10" s="10">
        <f t="shared" si="0"/>
        <v>1.3249396600334643E-2</v>
      </c>
      <c r="L10" s="10">
        <f t="shared" si="1"/>
        <v>1.3600396600334644E-2</v>
      </c>
      <c r="M10" s="32">
        <f t="shared" si="2"/>
        <v>4.0723436190862179</v>
      </c>
      <c r="N10">
        <f t="shared" si="4"/>
        <v>3.5932583407659058</v>
      </c>
      <c r="O10" s="36">
        <f t="shared" si="5"/>
        <v>1.042183102902141E-2</v>
      </c>
    </row>
    <row r="11" spans="1:16" x14ac:dyDescent="0.2">
      <c r="A11" s="15" t="s">
        <v>29</v>
      </c>
      <c r="B11" s="15"/>
      <c r="C11" s="15"/>
      <c r="D11"/>
      <c r="E11">
        <v>299.21243286132801</v>
      </c>
      <c r="F11">
        <v>4999.63037109375</v>
      </c>
      <c r="G11">
        <v>1.0173946574903699E-3</v>
      </c>
      <c r="H11" s="1">
        <v>2.31379776763044E-7</v>
      </c>
      <c r="I11" s="29">
        <v>1.0852556467912801E-3</v>
      </c>
      <c r="J11" s="21">
        <f t="shared" si="3"/>
        <v>2.1706717621884173E-7</v>
      </c>
      <c r="K11" s="10">
        <f t="shared" si="0"/>
        <v>1.3250535452663208E-2</v>
      </c>
      <c r="L11" s="10">
        <f t="shared" si="1"/>
        <v>1.3601535452663209E-2</v>
      </c>
      <c r="M11" s="32">
        <f t="shared" si="2"/>
        <v>4.0697485134409632</v>
      </c>
      <c r="N11">
        <f t="shared" si="4"/>
        <v>3.591008620862838</v>
      </c>
      <c r="O11" s="36">
        <f t="shared" si="5"/>
        <v>-7.4874221598805431E-4</v>
      </c>
    </row>
    <row r="12" spans="1:16" x14ac:dyDescent="0.2">
      <c r="D12"/>
      <c r="E12">
        <v>298.97431945800798</v>
      </c>
      <c r="F12">
        <v>4999.63037109375</v>
      </c>
      <c r="G12">
        <v>1.01822475767007E-3</v>
      </c>
      <c r="H12" s="1">
        <v>2.2114835816571E-7</v>
      </c>
      <c r="I12" s="29">
        <v>1.08608734970872E-3</v>
      </c>
      <c r="J12" s="21">
        <f t="shared" si="3"/>
        <v>2.1723352910009641E-7</v>
      </c>
      <c r="K12" s="10">
        <f t="shared" si="0"/>
        <v>1.3260690211153711E-2</v>
      </c>
      <c r="L12" s="10">
        <f t="shared" si="1"/>
        <v>1.3611690211153712E-2</v>
      </c>
      <c r="M12" s="32">
        <f t="shared" si="2"/>
        <v>4.0695458175529096</v>
      </c>
      <c r="N12">
        <f t="shared" si="4"/>
        <v>3.5911869064200963</v>
      </c>
      <c r="O12" s="36">
        <f t="shared" si="5"/>
        <v>4.388081804896039E-3</v>
      </c>
    </row>
    <row r="13" spans="1:16" x14ac:dyDescent="0.2">
      <c r="D13"/>
      <c r="E13">
        <v>298.71482849121099</v>
      </c>
      <c r="F13">
        <v>4999.63037109375</v>
      </c>
      <c r="G13">
        <v>1.0187656469636301E-3</v>
      </c>
      <c r="H13" s="1">
        <v>2.0088259588033799E-7</v>
      </c>
      <c r="I13" s="29">
        <v>1.08662975593763E-3</v>
      </c>
      <c r="J13" s="21">
        <f t="shared" si="3"/>
        <v>2.1734201836603216E-7</v>
      </c>
      <c r="K13" s="10">
        <f t="shared" si="0"/>
        <v>1.3267312773300399E-2</v>
      </c>
      <c r="L13" s="10">
        <f t="shared" si="1"/>
        <v>1.36183127733004E-2</v>
      </c>
      <c r="M13" s="32">
        <f t="shared" si="2"/>
        <v>4.0679919644160973</v>
      </c>
      <c r="N13">
        <f t="shared" si="4"/>
        <v>3.5900482388301596</v>
      </c>
      <c r="O13" s="36">
        <f t="shared" si="5"/>
        <v>1.7970603838275453E-3</v>
      </c>
    </row>
    <row r="14" spans="1:16" x14ac:dyDescent="0.2">
      <c r="D14"/>
      <c r="E14">
        <v>298.48417663574202</v>
      </c>
      <c r="F14">
        <v>4999.63037109375</v>
      </c>
      <c r="G14">
        <v>1.0194112626634099E-3</v>
      </c>
      <c r="H14" s="1">
        <v>2.1446320838068201E-7</v>
      </c>
      <c r="I14" s="29">
        <v>1.0872766577645599E-3</v>
      </c>
      <c r="J14" s="21">
        <f t="shared" si="3"/>
        <v>2.1747140829666985E-7</v>
      </c>
      <c r="K14" s="10">
        <f t="shared" si="0"/>
        <v>1.3275211184718456E-2</v>
      </c>
      <c r="L14" s="10">
        <f t="shared" si="1"/>
        <v>1.3626211184718457E-2</v>
      </c>
      <c r="M14" s="32">
        <f t="shared" si="2"/>
        <v>4.0672084261354273</v>
      </c>
      <c r="N14">
        <f t="shared" si="4"/>
        <v>3.5896337435182399</v>
      </c>
      <c r="O14" s="36">
        <f t="shared" si="5"/>
        <v>-3.9227594631447548E-3</v>
      </c>
    </row>
    <row r="15" spans="1:16" x14ac:dyDescent="0.2">
      <c r="D15"/>
      <c r="E15">
        <v>298.25964355468699</v>
      </c>
      <c r="F15">
        <v>4999.63037109375</v>
      </c>
      <c r="G15">
        <v>1.02039338104186E-3</v>
      </c>
      <c r="H15" s="1">
        <v>2.1371265870842001E-7</v>
      </c>
      <c r="I15" s="29">
        <v>1.08826002815156E-3</v>
      </c>
      <c r="J15" s="21">
        <f t="shared" si="3"/>
        <v>2.176680969144296E-7</v>
      </c>
      <c r="K15" s="10">
        <f t="shared" si="0"/>
        <v>1.3287217742080833E-2</v>
      </c>
      <c r="L15" s="10">
        <f t="shared" si="1"/>
        <v>1.3638217742080834E-2</v>
      </c>
      <c r="M15" s="32">
        <f t="shared" si="2"/>
        <v>4.0677299624742371</v>
      </c>
      <c r="N15">
        <f t="shared" si="4"/>
        <v>3.5905145327867376</v>
      </c>
      <c r="O15" s="36">
        <f t="shared" si="5"/>
        <v>3.7063854707447622E-3</v>
      </c>
    </row>
    <row r="16" spans="1:16" x14ac:dyDescent="0.2">
      <c r="D16"/>
      <c r="E16">
        <v>298.01438903808599</v>
      </c>
      <c r="F16">
        <v>4999.63037109375</v>
      </c>
      <c r="G16">
        <v>1.0209537055119601E-3</v>
      </c>
      <c r="H16" s="1">
        <v>2.4088338555057398E-7</v>
      </c>
      <c r="I16" s="29">
        <v>1.0888216175812E-3</v>
      </c>
      <c r="J16" s="21">
        <f t="shared" si="3"/>
        <v>2.1778042310415893E-7</v>
      </c>
      <c r="K16" s="10">
        <f t="shared" si="0"/>
        <v>1.3294074523401702E-2</v>
      </c>
      <c r="L16" s="10">
        <f t="shared" si="1"/>
        <v>1.3645074523401702E-2</v>
      </c>
      <c r="M16" s="32">
        <f t="shared" si="2"/>
        <v>4.0664285474707107</v>
      </c>
      <c r="N16">
        <f t="shared" si="4"/>
        <v>3.5896055250097731</v>
      </c>
      <c r="O16" s="36">
        <f t="shared" si="5"/>
        <v>-2.5041480301862752E-3</v>
      </c>
    </row>
    <row r="17" spans="4:15" x14ac:dyDescent="0.2">
      <c r="D17"/>
      <c r="E17">
        <v>297.74220275878901</v>
      </c>
      <c r="F17">
        <v>4999.63037109375</v>
      </c>
      <c r="G17">
        <v>1.02204202461913E-3</v>
      </c>
      <c r="H17" s="1">
        <v>2.32576995695521E-7</v>
      </c>
      <c r="I17" s="29">
        <v>1.0899109595725301E-3</v>
      </c>
      <c r="J17" s="21">
        <f t="shared" si="3"/>
        <v>2.1799830760970725E-7</v>
      </c>
      <c r="K17" s="10">
        <f t="shared" si="0"/>
        <v>1.3307374951479522E-2</v>
      </c>
      <c r="L17" s="10">
        <f t="shared" si="1"/>
        <v>1.3658374951479523E-2</v>
      </c>
      <c r="M17" s="32">
        <f t="shared" si="2"/>
        <v>4.0666746441589812</v>
      </c>
      <c r="N17">
        <f t="shared" si="4"/>
        <v>3.5902871197449184</v>
      </c>
      <c r="O17" s="36">
        <f t="shared" si="5"/>
        <v>9.1677280328774453E-4</v>
      </c>
    </row>
    <row r="18" spans="4:15" x14ac:dyDescent="0.2">
      <c r="D18"/>
      <c r="E18">
        <v>297.40925598144503</v>
      </c>
      <c r="F18">
        <v>4999.63037109375</v>
      </c>
      <c r="G18">
        <v>1.0230623398116299E-3</v>
      </c>
      <c r="H18" s="1">
        <v>2.21232840168381E-7</v>
      </c>
      <c r="I18" s="29">
        <v>1.09093252598896E-3</v>
      </c>
      <c r="J18" s="21">
        <f t="shared" si="3"/>
        <v>2.1820263599812897E-7</v>
      </c>
      <c r="K18" s="10">
        <f t="shared" si="0"/>
        <v>1.3319847867016222E-2</v>
      </c>
      <c r="L18" s="10">
        <f t="shared" si="1"/>
        <v>1.3670847867016223E-2</v>
      </c>
      <c r="M18" s="32">
        <f t="shared" si="2"/>
        <v>4.0658366927648197</v>
      </c>
      <c r="N18">
        <f t="shared" si="4"/>
        <v>3.5899818831945072</v>
      </c>
      <c r="O18" s="36">
        <f t="shared" si="5"/>
        <v>-1.9992916390305102E-3</v>
      </c>
    </row>
    <row r="19" spans="4:15" x14ac:dyDescent="0.2">
      <c r="D19"/>
      <c r="E19">
        <v>297.03094482421898</v>
      </c>
      <c r="F19">
        <v>4999.63037109375</v>
      </c>
      <c r="G19">
        <v>1.02452597904154E-3</v>
      </c>
      <c r="H19" s="1">
        <v>2.1537448105337899E-7</v>
      </c>
      <c r="I19" s="29">
        <v>1.0924002502816701E-3</v>
      </c>
      <c r="J19" s="21">
        <f t="shared" si="3"/>
        <v>2.1849620255880833E-7</v>
      </c>
      <c r="K19" s="10">
        <f t="shared" si="0"/>
        <v>1.333776819098117E-2</v>
      </c>
      <c r="L19" s="10">
        <f t="shared" si="1"/>
        <v>1.3688768190981171E-2</v>
      </c>
      <c r="M19" s="32">
        <f t="shared" si="2"/>
        <v>4.0659877492468519</v>
      </c>
      <c r="N19">
        <f t="shared" si="4"/>
        <v>3.5907382375281012</v>
      </c>
      <c r="O19" s="36">
        <f t="shared" si="5"/>
        <v>-1.8655841439267E-4</v>
      </c>
    </row>
    <row r="20" spans="4:15" x14ac:dyDescent="0.2">
      <c r="D20"/>
      <c r="E20">
        <v>296.61604309082003</v>
      </c>
      <c r="F20">
        <v>4999.63037109375</v>
      </c>
      <c r="G20">
        <v>1.0259248673742899E-3</v>
      </c>
      <c r="H20" s="1">
        <v>2.33099997757539E-7</v>
      </c>
      <c r="I20" s="29">
        <v>1.0938065642618099E-3</v>
      </c>
      <c r="J20" s="21">
        <f t="shared" si="3"/>
        <v>2.1877748614894547E-7</v>
      </c>
      <c r="K20" s="10">
        <f t="shared" si="0"/>
        <v>1.3354938719700846E-2</v>
      </c>
      <c r="L20" s="10">
        <f t="shared" si="1"/>
        <v>1.3705938719700847E-2</v>
      </c>
      <c r="M20" s="32">
        <f t="shared" si="2"/>
        <v>4.0654013098829251</v>
      </c>
      <c r="N20">
        <f t="shared" si="4"/>
        <v>3.5908156409376129</v>
      </c>
      <c r="O20" s="36">
        <f t="shared" si="5"/>
        <v>-7.6931366493452095E-5</v>
      </c>
    </row>
    <row r="21" spans="4:15" x14ac:dyDescent="0.2">
      <c r="D21"/>
      <c r="E21">
        <v>296.13638305664102</v>
      </c>
      <c r="F21">
        <v>4999.63037109375</v>
      </c>
      <c r="G21">
        <v>1.02753624995249E-3</v>
      </c>
      <c r="H21" s="1">
        <v>2.2146344040686199E-7</v>
      </c>
      <c r="I21" s="29">
        <v>1.0954227452930499E-3</v>
      </c>
      <c r="J21" s="21">
        <f t="shared" si="3"/>
        <v>2.1910074625244915E-7</v>
      </c>
      <c r="K21" s="10">
        <f t="shared" si="0"/>
        <v>1.3374671640801679E-2</v>
      </c>
      <c r="L21" s="10">
        <f t="shared" si="1"/>
        <v>1.3725671640801679E-2</v>
      </c>
      <c r="M21" s="32">
        <f t="shared" si="2"/>
        <v>4.0646707547301206</v>
      </c>
      <c r="N21">
        <f t="shared" si="4"/>
        <v>3.5908525418394945</v>
      </c>
      <c r="O21" s="36">
        <f t="shared" si="5"/>
        <v>1.01316109170618E-3</v>
      </c>
    </row>
    <row r="22" spans="4:15" x14ac:dyDescent="0.2">
      <c r="D22"/>
      <c r="E22">
        <v>295.61866760253901</v>
      </c>
      <c r="F22">
        <v>4999.63037109375</v>
      </c>
      <c r="G22">
        <v>1.0291284109737199E-3</v>
      </c>
      <c r="H22" s="1">
        <v>2.3903091534336701E-7</v>
      </c>
      <c r="I22" s="29">
        <v>1.0970166783804301E-3</v>
      </c>
      <c r="J22" s="21">
        <f t="shared" si="3"/>
        <v>2.1941955643821725E-7</v>
      </c>
      <c r="K22" s="10">
        <f t="shared" si="0"/>
        <v>1.3394132923445958E-2</v>
      </c>
      <c r="L22" s="10">
        <f t="shared" si="1"/>
        <v>1.3745132923445959E-2</v>
      </c>
      <c r="M22" s="32">
        <f t="shared" si="2"/>
        <v>4.0633178808488859</v>
      </c>
      <c r="N22">
        <f t="shared" si="4"/>
        <v>3.5903280126848234</v>
      </c>
      <c r="O22" s="36">
        <f t="shared" si="5"/>
        <v>-1.6595007659955918E-3</v>
      </c>
    </row>
    <row r="23" spans="4:15" x14ac:dyDescent="0.2">
      <c r="D23"/>
      <c r="E23">
        <v>295.13189697265602</v>
      </c>
      <c r="F23">
        <v>4999.63037109375</v>
      </c>
      <c r="G23">
        <v>1.0309850193344599E-3</v>
      </c>
      <c r="H23" s="1">
        <v>2.2692191696957801E-7</v>
      </c>
      <c r="I23" s="29">
        <v>1.0988814761023801E-3</v>
      </c>
      <c r="J23" s="21">
        <f t="shared" si="3"/>
        <v>2.1979254355597133E-7</v>
      </c>
      <c r="K23" s="10">
        <f t="shared" si="0"/>
        <v>1.3416901354460163E-2</v>
      </c>
      <c r="L23" s="10">
        <f t="shared" si="1"/>
        <v>1.3767901354460163E-2</v>
      </c>
      <c r="M23" s="32">
        <f t="shared" si="2"/>
        <v>4.0633468440742284</v>
      </c>
      <c r="N23">
        <f t="shared" si="4"/>
        <v>3.5911358089179783</v>
      </c>
      <c r="O23" s="36">
        <f t="shared" si="5"/>
        <v>-1.9813011972456373E-3</v>
      </c>
    </row>
    <row r="24" spans="4:15" x14ac:dyDescent="0.2">
      <c r="D24"/>
      <c r="E24">
        <v>294.65518188476602</v>
      </c>
      <c r="F24">
        <v>4999.63037109375</v>
      </c>
      <c r="G24">
        <v>1.0328541567067901E-3</v>
      </c>
      <c r="H24" s="1">
        <v>2.24828302385159E-7</v>
      </c>
      <c r="I24" s="29">
        <v>1.10075636442373E-3</v>
      </c>
      <c r="J24" s="21">
        <f t="shared" si="3"/>
        <v>2.2016754894280748E-7</v>
      </c>
      <c r="K24" s="10">
        <f t="shared" si="0"/>
        <v>1.3439792987639206E-2</v>
      </c>
      <c r="L24" s="10">
        <f t="shared" si="1"/>
        <v>1.3790792987639206E-2</v>
      </c>
      <c r="M24" s="32">
        <f t="shared" si="2"/>
        <v>4.0635286161079858</v>
      </c>
      <c r="N24">
        <f t="shared" si="4"/>
        <v>3.5920803250923599</v>
      </c>
      <c r="O24" s="36">
        <f t="shared" si="5"/>
        <v>8.3552137992740593E-4</v>
      </c>
    </row>
    <row r="25" spans="4:15" x14ac:dyDescent="0.2">
      <c r="D25"/>
      <c r="E25">
        <v>294.19126892089798</v>
      </c>
      <c r="F25">
        <v>4999.63037109375</v>
      </c>
      <c r="G25">
        <v>1.0343245852185599E-3</v>
      </c>
      <c r="H25" s="1">
        <v>2.1346506331677799E-7</v>
      </c>
      <c r="I25" s="29">
        <v>1.1022229347105799E-3</v>
      </c>
      <c r="J25" s="21">
        <f t="shared" si="3"/>
        <v>2.2046088468525141E-7</v>
      </c>
      <c r="K25" s="10">
        <f t="shared" si="0"/>
        <v>1.3457699221656218E-2</v>
      </c>
      <c r="L25" s="10">
        <f t="shared" si="1"/>
        <v>1.3808699221656218E-2</v>
      </c>
      <c r="M25" s="32">
        <f t="shared" si="2"/>
        <v>4.0623987461660596</v>
      </c>
      <c r="N25">
        <f t="shared" si="4"/>
        <v>3.5916927158926226</v>
      </c>
      <c r="O25" s="36">
        <f t="shared" si="5"/>
        <v>-3.8354657336592312E-3</v>
      </c>
    </row>
    <row r="26" spans="4:15" x14ac:dyDescent="0.2">
      <c r="D26"/>
      <c r="E26">
        <v>293.73010253906301</v>
      </c>
      <c r="F26">
        <v>4999.63037109375</v>
      </c>
      <c r="G26">
        <v>1.0363873332986701E-3</v>
      </c>
      <c r="H26" s="1">
        <v>2.1008320303460001E-7</v>
      </c>
      <c r="I26" s="29">
        <v>1.10428605679482E-3</v>
      </c>
      <c r="J26" s="21">
        <f t="shared" si="3"/>
        <v>2.2087353960793698E-7</v>
      </c>
      <c r="K26" s="10">
        <f t="shared" si="0"/>
        <v>1.3482889113458414E-2</v>
      </c>
      <c r="L26" s="10">
        <f t="shared" si="1"/>
        <v>1.3833889113458415E-2</v>
      </c>
      <c r="M26" s="32">
        <f t="shared" si="2"/>
        <v>4.0634296678101673</v>
      </c>
      <c r="N26">
        <f t="shared" si="4"/>
        <v>3.5934615037476663</v>
      </c>
      <c r="O26" s="36">
        <f t="shared" si="5"/>
        <v>-2.3803133561757384E-3</v>
      </c>
    </row>
    <row r="27" spans="4:15" x14ac:dyDescent="0.2">
      <c r="D27"/>
      <c r="E27">
        <v>293.20549011230497</v>
      </c>
      <c r="F27">
        <v>4999.63037109375</v>
      </c>
      <c r="G27">
        <v>1.0385217248195099E-3</v>
      </c>
      <c r="H27" s="1">
        <v>2.4451452883791E-7</v>
      </c>
      <c r="I27" s="29">
        <v>1.1064276659831301E-3</v>
      </c>
      <c r="J27" s="21">
        <f t="shared" si="3"/>
        <v>2.2130189311196641E-7</v>
      </c>
      <c r="K27" s="10">
        <f t="shared" si="0"/>
        <v>1.3509037301269603E-2</v>
      </c>
      <c r="L27" s="10">
        <f t="shared" si="1"/>
        <v>1.3860037301269603E-2</v>
      </c>
      <c r="M27" s="32">
        <f t="shared" si="2"/>
        <v>4.0638390298935825</v>
      </c>
      <c r="N27">
        <f t="shared" si="4"/>
        <v>3.5947102457138942</v>
      </c>
      <c r="O27" s="36">
        <f t="shared" si="5"/>
        <v>-3.8897973964155044E-5</v>
      </c>
    </row>
    <row r="28" spans="4:15" x14ac:dyDescent="0.2">
      <c r="D28"/>
      <c r="E28">
        <v>292.58782958984398</v>
      </c>
      <c r="F28">
        <v>4999.63037109375</v>
      </c>
      <c r="G28">
        <v>1.0406402091337199E-3</v>
      </c>
      <c r="H28" s="1">
        <v>2.2039722666859599E-7</v>
      </c>
      <c r="I28" s="29">
        <v>1.10855413827845E-3</v>
      </c>
      <c r="J28" s="21">
        <f t="shared" si="3"/>
        <v>2.2172721901357996E-7</v>
      </c>
      <c r="K28" s="10">
        <f t="shared" si="0"/>
        <v>1.3535000673698535E-2</v>
      </c>
      <c r="L28" s="10">
        <f t="shared" si="1"/>
        <v>1.3886000673698535E-2</v>
      </c>
      <c r="M28" s="32">
        <f t="shared" si="2"/>
        <v>4.062874798800566</v>
      </c>
      <c r="N28">
        <f t="shared" si="4"/>
        <v>3.5947342714568156</v>
      </c>
      <c r="O28" s="36">
        <f t="shared" si="5"/>
        <v>-3.9792831435260008E-4</v>
      </c>
    </row>
    <row r="29" spans="4:15" x14ac:dyDescent="0.2">
      <c r="D29"/>
      <c r="E29">
        <v>291.88314819335898</v>
      </c>
      <c r="F29">
        <v>4999.63037109375</v>
      </c>
      <c r="G29">
        <v>1.0431399465673701E-3</v>
      </c>
      <c r="H29" s="1">
        <v>2.3225088739210301E-7</v>
      </c>
      <c r="I29" s="29">
        <v>1.11106218840544E-3</v>
      </c>
      <c r="J29" s="21">
        <f t="shared" si="3"/>
        <v>2.2222886612363249E-7</v>
      </c>
      <c r="K29" s="10">
        <f t="shared" si="0"/>
        <v>1.3565622958155653E-2</v>
      </c>
      <c r="L29" s="10">
        <f t="shared" si="1"/>
        <v>1.3916622958155654E-2</v>
      </c>
      <c r="M29" s="32">
        <f t="shared" si="2"/>
        <v>4.0620277212464488</v>
      </c>
      <c r="N29">
        <f t="shared" si="4"/>
        <v>3.5950146841370745</v>
      </c>
      <c r="O29" s="36">
        <f t="shared" si="5"/>
        <v>-3.7761426056497283E-4</v>
      </c>
    </row>
    <row r="30" spans="4:15" x14ac:dyDescent="0.2">
      <c r="D30"/>
      <c r="E30">
        <v>291.19641113281199</v>
      </c>
      <c r="F30">
        <v>4999.63037109375</v>
      </c>
      <c r="G30">
        <v>1.0455852043942801E-3</v>
      </c>
      <c r="H30" s="1">
        <v>2.5054251198135699E-7</v>
      </c>
      <c r="I30" s="29">
        <v>1.1135141276376599E-3</v>
      </c>
      <c r="J30" s="21">
        <f t="shared" si="3"/>
        <v>2.227192902250613E-7</v>
      </c>
      <c r="K30" s="10">
        <f t="shared" si="0"/>
        <v>1.359556015112983E-2</v>
      </c>
      <c r="L30" s="10">
        <f t="shared" si="1"/>
        <v>1.3946560151129831E-2</v>
      </c>
      <c r="M30" s="32">
        <f t="shared" si="2"/>
        <v>4.061188263656895</v>
      </c>
      <c r="N30">
        <f t="shared" si="4"/>
        <v>3.5952740058443955</v>
      </c>
      <c r="O30" s="36">
        <f t="shared" si="5"/>
        <v>8.5890346279552288E-4</v>
      </c>
    </row>
    <row r="31" spans="4:15" x14ac:dyDescent="0.2">
      <c r="D31"/>
      <c r="E31">
        <v>290.51794433593699</v>
      </c>
      <c r="F31">
        <v>4999.63037109375</v>
      </c>
      <c r="G31">
        <v>1.0477769232310301E-3</v>
      </c>
      <c r="H31" s="1">
        <v>2.3877407355444698E-7</v>
      </c>
      <c r="I31" s="29">
        <v>1.1157114091934501E-3</v>
      </c>
      <c r="J31" s="21">
        <f t="shared" si="3"/>
        <v>2.2315877902577229E-7</v>
      </c>
      <c r="K31" s="10">
        <f t="shared" si="0"/>
        <v>1.3622388076181926E-2</v>
      </c>
      <c r="L31" s="10">
        <f t="shared" si="1"/>
        <v>1.3973388076181927E-2</v>
      </c>
      <c r="M31" s="32">
        <f t="shared" si="2"/>
        <v>4.0595199793006671</v>
      </c>
      <c r="N31">
        <f t="shared" si="4"/>
        <v>3.5946912683631678</v>
      </c>
      <c r="O31" s="36">
        <f t="shared" si="5"/>
        <v>-1.6532901249941177E-3</v>
      </c>
    </row>
    <row r="32" spans="4:15" x14ac:dyDescent="0.2">
      <c r="D32"/>
      <c r="E32">
        <v>289.85485839843801</v>
      </c>
      <c r="F32">
        <v>4999.63037109375</v>
      </c>
      <c r="G32">
        <v>1.0503972037271101E-3</v>
      </c>
      <c r="H32" s="1">
        <v>2.18077466522953E-7</v>
      </c>
      <c r="I32" s="29">
        <v>1.11833951407444E-3</v>
      </c>
      <c r="J32" s="21">
        <f t="shared" si="3"/>
        <v>2.2368443886178432E-7</v>
      </c>
      <c r="K32" s="10">
        <f t="shared" si="0"/>
        <v>1.3654476180954139E-2</v>
      </c>
      <c r="L32" s="10">
        <f t="shared" si="1"/>
        <v>1.400547618095414E-2</v>
      </c>
      <c r="M32" s="32">
        <f t="shared" si="2"/>
        <v>4.0595553152331583</v>
      </c>
      <c r="N32">
        <f t="shared" si="4"/>
        <v>3.5957875417956573</v>
      </c>
      <c r="O32" s="36">
        <f t="shared" si="5"/>
        <v>-2.7254066670918033E-3</v>
      </c>
    </row>
    <row r="33" spans="4:15" x14ac:dyDescent="0.2">
      <c r="D33"/>
      <c r="E33">
        <v>289.25276184082003</v>
      </c>
      <c r="F33">
        <v>4999.63037109375</v>
      </c>
      <c r="G33">
        <v>1.0529676405406101E-3</v>
      </c>
      <c r="H33" s="1">
        <v>2.0937716401094999E-7</v>
      </c>
      <c r="I33" s="29">
        <v>1.1209191090619901E-3</v>
      </c>
      <c r="J33" s="21">
        <f t="shared" si="3"/>
        <v>2.24200396001829E-7</v>
      </c>
      <c r="K33" s="10">
        <f t="shared" si="0"/>
        <v>1.3685971999415996E-2</v>
      </c>
      <c r="L33" s="10">
        <f t="shared" si="1"/>
        <v>1.4036971999415997E-2</v>
      </c>
      <c r="M33" s="32">
        <f t="shared" si="2"/>
        <v>4.0602329187133348</v>
      </c>
      <c r="N33">
        <f t="shared" si="4"/>
        <v>3.5974284997680224</v>
      </c>
      <c r="O33" s="36">
        <f t="shared" si="5"/>
        <v>-1.7142816104394933E-4</v>
      </c>
    </row>
    <row r="34" spans="4:15" x14ac:dyDescent="0.2">
      <c r="D34"/>
      <c r="E34">
        <v>288.61260986328102</v>
      </c>
      <c r="F34">
        <v>4999.63037109375</v>
      </c>
      <c r="G34">
        <v>1.0552521509726101E-3</v>
      </c>
      <c r="H34" s="1">
        <v>2.34777568413382E-7</v>
      </c>
      <c r="I34" s="29">
        <v>1.1232095885085299E-3</v>
      </c>
      <c r="J34" s="21">
        <f t="shared" si="3"/>
        <v>2.2465852575873717E-7</v>
      </c>
      <c r="K34" s="10">
        <f t="shared" si="0"/>
        <v>1.3713937833272478E-2</v>
      </c>
      <c r="L34" s="10">
        <f t="shared" si="1"/>
        <v>1.4064937833272478E-2</v>
      </c>
      <c r="M34" s="32">
        <f t="shared" si="2"/>
        <v>4.0593184156255706</v>
      </c>
      <c r="N34">
        <f t="shared" si="4"/>
        <v>3.5975382398443205</v>
      </c>
      <c r="O34" s="36">
        <f t="shared" si="5"/>
        <v>-2.5372138919449059E-3</v>
      </c>
    </row>
    <row r="35" spans="4:15" x14ac:dyDescent="0.2">
      <c r="D35"/>
      <c r="E35">
        <v>287.95504760742199</v>
      </c>
      <c r="F35">
        <v>4999.63037109375</v>
      </c>
      <c r="G35">
        <v>1.05805643779415E-3</v>
      </c>
      <c r="H35" s="1">
        <v>2.32223178792433E-7</v>
      </c>
      <c r="I35" s="29">
        <v>1.1260154379279499E-3</v>
      </c>
      <c r="J35" s="21">
        <f t="shared" si="3"/>
        <v>2.2521973713061028E-7</v>
      </c>
      <c r="K35" s="10">
        <f t="shared" si="0"/>
        <v>1.3748196127451167E-2</v>
      </c>
      <c r="L35" s="10">
        <f t="shared" si="1"/>
        <v>1.4099196127451167E-2</v>
      </c>
      <c r="M35" s="32">
        <f t="shared" si="2"/>
        <v>4.0599346921065802</v>
      </c>
      <c r="N35">
        <f t="shared" si="4"/>
        <v>3.5992066159347047</v>
      </c>
      <c r="O35" s="36">
        <f t="shared" si="5"/>
        <v>-5.5992945424627896E-4</v>
      </c>
    </row>
    <row r="36" spans="4:15" x14ac:dyDescent="0.2">
      <c r="D36"/>
      <c r="E36">
        <v>287.28672790527298</v>
      </c>
      <c r="F36">
        <v>4999.63037109375</v>
      </c>
      <c r="G36">
        <v>1.0605381207526301E-3</v>
      </c>
      <c r="H36" s="1">
        <v>2.4610439634872402E-7</v>
      </c>
      <c r="I36" s="29">
        <v>1.1285036158118001E-3</v>
      </c>
      <c r="J36" s="21">
        <f t="shared" si="3"/>
        <v>2.257174094981989E-7</v>
      </c>
      <c r="K36" s="10">
        <f t="shared" si="0"/>
        <v>1.3778575779803098E-2</v>
      </c>
      <c r="L36" s="10">
        <f t="shared" si="1"/>
        <v>1.4129575779803099E-2</v>
      </c>
      <c r="M36" s="32">
        <f t="shared" si="2"/>
        <v>4.0592395924692282</v>
      </c>
      <c r="N36">
        <f t="shared" si="4"/>
        <v>3.599580827820791</v>
      </c>
      <c r="O36" s="36">
        <f t="shared" si="5"/>
        <v>-2.2293029911710431E-3</v>
      </c>
    </row>
    <row r="37" spans="4:15" x14ac:dyDescent="0.2">
      <c r="D37"/>
      <c r="E37">
        <v>286.61769104003901</v>
      </c>
      <c r="F37">
        <v>4999.63037109375</v>
      </c>
      <c r="G37">
        <v>1.06335308397872E-3</v>
      </c>
      <c r="H37" s="1">
        <v>2.3714389476109199E-7</v>
      </c>
      <c r="I37" s="29">
        <v>1.1313252392041E-3</v>
      </c>
      <c r="J37" s="21">
        <f t="shared" si="3"/>
        <v>2.2628177589788589E-7</v>
      </c>
      <c r="K37" s="10">
        <f t="shared" si="0"/>
        <v>1.3813026667853556E-2</v>
      </c>
      <c r="L37" s="10">
        <f t="shared" si="1"/>
        <v>1.4164026667853557E-2</v>
      </c>
      <c r="M37" s="32">
        <f t="shared" si="2"/>
        <v>4.0596606193697236</v>
      </c>
      <c r="N37">
        <f t="shared" si="4"/>
        <v>3.6010723137056608</v>
      </c>
      <c r="O37" s="36">
        <f t="shared" si="5"/>
        <v>2.0505099559741625E-4</v>
      </c>
    </row>
    <row r="38" spans="4:15" x14ac:dyDescent="0.2">
      <c r="D38"/>
      <c r="E38">
        <v>285.98127746582003</v>
      </c>
      <c r="F38">
        <v>4999.63037109375</v>
      </c>
      <c r="G38">
        <v>1.06559865558576E-3</v>
      </c>
      <c r="H38" s="1">
        <v>2.1169728134859599E-7</v>
      </c>
      <c r="I38" s="29">
        <v>1.1335778332695801E-3</v>
      </c>
      <c r="J38" s="21">
        <f t="shared" si="3"/>
        <v>2.267323280183994E-7</v>
      </c>
      <c r="K38" s="10">
        <f t="shared" si="0"/>
        <v>1.3840529936427513E-2</v>
      </c>
      <c r="L38" s="10">
        <f t="shared" si="1"/>
        <v>1.4191529936427513E-2</v>
      </c>
      <c r="M38" s="32">
        <f t="shared" si="2"/>
        <v>4.0585118604139678</v>
      </c>
      <c r="N38">
        <f t="shared" si="4"/>
        <v>3.6009418164686555</v>
      </c>
      <c r="O38" s="36">
        <f t="shared" si="5"/>
        <v>-9.6934513615927552E-4</v>
      </c>
    </row>
    <row r="39" spans="4:15" x14ac:dyDescent="0.2">
      <c r="D39"/>
      <c r="E39">
        <v>285.36640930175798</v>
      </c>
      <c r="F39">
        <v>4999.63037109375</v>
      </c>
      <c r="G39">
        <v>1.06798453984678E-3</v>
      </c>
      <c r="H39" s="1">
        <v>2.55866662054429E-7</v>
      </c>
      <c r="I39" s="29">
        <v>1.1359709588967301E-3</v>
      </c>
      <c r="J39" s="21">
        <f t="shared" si="3"/>
        <v>2.2721098852918163E-7</v>
      </c>
      <c r="K39" s="10">
        <f t="shared" si="0"/>
        <v>1.3869749038911784E-2</v>
      </c>
      <c r="L39" s="10">
        <f t="shared" si="1"/>
        <v>1.4220749038911785E-2</v>
      </c>
      <c r="M39" s="32">
        <f t="shared" si="2"/>
        <v>4.0581240908156815</v>
      </c>
      <c r="N39">
        <f t="shared" si="4"/>
        <v>3.6015378359328682</v>
      </c>
      <c r="O39" s="36">
        <f t="shared" si="5"/>
        <v>-2.0663311731692006E-3</v>
      </c>
    </row>
    <row r="40" spans="4:15" x14ac:dyDescent="0.2">
      <c r="D40"/>
      <c r="E40">
        <v>284.82044982910202</v>
      </c>
      <c r="F40">
        <v>4999.63037109375</v>
      </c>
      <c r="G40">
        <v>1.0702837290063299E-3</v>
      </c>
      <c r="H40" s="1">
        <v>2.19714514241168E-7</v>
      </c>
      <c r="I40" s="29">
        <v>1.1382767678976399E-3</v>
      </c>
      <c r="J40" s="21">
        <f t="shared" si="3"/>
        <v>2.2767218442363041E-7</v>
      </c>
      <c r="K40" s="10">
        <f t="shared" si="0"/>
        <v>1.389790204046857E-2</v>
      </c>
      <c r="L40" s="10">
        <f t="shared" si="1"/>
        <v>1.424890204046857E-2</v>
      </c>
      <c r="M40" s="32">
        <f t="shared" si="2"/>
        <v>4.0583786887370676</v>
      </c>
      <c r="N40">
        <f t="shared" si="4"/>
        <v>3.6026659690105043</v>
      </c>
      <c r="O40" s="36">
        <f t="shared" si="5"/>
        <v>-1.6626758126517878E-3</v>
      </c>
    </row>
    <row r="41" spans="4:15" x14ac:dyDescent="0.2">
      <c r="D41"/>
      <c r="E41">
        <v>284.26567077636702</v>
      </c>
      <c r="F41">
        <v>4999.63037109375</v>
      </c>
      <c r="G41">
        <v>1.0725610201291901E-3</v>
      </c>
      <c r="H41" s="1">
        <v>2.5268504650012202E-7</v>
      </c>
      <c r="I41" s="29">
        <v>1.1405643768236399E-3</v>
      </c>
      <c r="J41" s="21">
        <f t="shared" si="3"/>
        <v>2.2812974003398635E-7</v>
      </c>
      <c r="K41" s="10">
        <f t="shared" si="0"/>
        <v>1.3925832826422471E-2</v>
      </c>
      <c r="L41" s="10">
        <f t="shared" si="1"/>
        <v>1.4276832826422472E-2</v>
      </c>
      <c r="M41" s="32">
        <f t="shared" si="2"/>
        <v>4.0584134599650401</v>
      </c>
      <c r="N41">
        <f t="shared" si="4"/>
        <v>3.6035883867228526</v>
      </c>
      <c r="O41" s="36">
        <f t="shared" si="5"/>
        <v>-1.930813684958262E-3</v>
      </c>
    </row>
    <row r="42" spans="4:15" x14ac:dyDescent="0.2">
      <c r="D42"/>
      <c r="E42">
        <v>283.70152282714798</v>
      </c>
      <c r="F42">
        <v>4999.63037109375</v>
      </c>
      <c r="G42">
        <v>1.0749325903769401E-3</v>
      </c>
      <c r="H42" s="1">
        <v>2.2243757027864999E-7</v>
      </c>
      <c r="I42" s="29">
        <v>1.14294346327351E-3</v>
      </c>
      <c r="J42" s="21">
        <f t="shared" si="3"/>
        <v>2.2860559250172581E-7</v>
      </c>
      <c r="K42" s="10">
        <f t="shared" si="0"/>
        <v>1.3954880516192307E-2</v>
      </c>
      <c r="L42" s="10">
        <f t="shared" si="1"/>
        <v>1.4305880516192308E-2</v>
      </c>
      <c r="M42" s="32">
        <f t="shared" si="2"/>
        <v>4.0586000878269832</v>
      </c>
      <c r="N42">
        <f t="shared" si="4"/>
        <v>3.6046776513035459</v>
      </c>
      <c r="O42" s="36">
        <f t="shared" si="5"/>
        <v>-9.1786482939758295E-4</v>
      </c>
    </row>
    <row r="43" spans="4:15" x14ac:dyDescent="0.2">
      <c r="D43"/>
      <c r="E43">
        <v>283.1259765625</v>
      </c>
      <c r="F43">
        <v>4999.63037109375</v>
      </c>
      <c r="G43">
        <v>1.07719648535354E-3</v>
      </c>
      <c r="H43" s="1">
        <v>2.55211968665367E-7</v>
      </c>
      <c r="I43" s="29">
        <v>1.14521173806018E-3</v>
      </c>
      <c r="J43" s="21">
        <f t="shared" si="3"/>
        <v>2.2905928099833635E-7</v>
      </c>
      <c r="K43" s="10">
        <f t="shared" si="0"/>
        <v>1.3982575240072358E-2</v>
      </c>
      <c r="L43" s="10">
        <f t="shared" si="1"/>
        <v>1.4333575240072359E-2</v>
      </c>
      <c r="M43" s="32">
        <f t="shared" si="2"/>
        <v>4.0582074874775573</v>
      </c>
      <c r="N43">
        <f t="shared" si="4"/>
        <v>3.6052059249775574</v>
      </c>
      <c r="O43" s="36">
        <f t="shared" si="5"/>
        <v>1.5535680466688237E-3</v>
      </c>
    </row>
    <row r="44" spans="4:15" x14ac:dyDescent="0.2">
      <c r="D44"/>
      <c r="E44">
        <v>282.522216796875</v>
      </c>
      <c r="F44">
        <v>4999.63037109375</v>
      </c>
      <c r="G44">
        <v>1.0791532591605301E-3</v>
      </c>
      <c r="H44" s="1">
        <v>2.2381962053125401E-7</v>
      </c>
      <c r="I44" s="29">
        <v>1.1471685643386501E-3</v>
      </c>
      <c r="J44" s="21">
        <f t="shared" si="3"/>
        <v>2.2945067518815163E-7</v>
      </c>
      <c r="K44" s="10">
        <f t="shared" si="0"/>
        <v>1.4006467302789779E-2</v>
      </c>
      <c r="L44" s="10">
        <f t="shared" si="1"/>
        <v>1.435746730278978E-2</v>
      </c>
      <c r="M44" s="32">
        <f t="shared" si="2"/>
        <v>4.0563034899728185</v>
      </c>
      <c r="N44">
        <f t="shared" si="4"/>
        <v>3.6042679430978182</v>
      </c>
      <c r="O44" s="36">
        <f t="shared" si="5"/>
        <v>6.8781579483638696E-4</v>
      </c>
    </row>
    <row r="45" spans="4:15" x14ac:dyDescent="0.2">
      <c r="D45"/>
      <c r="E45">
        <v>281.96456909179699</v>
      </c>
      <c r="F45">
        <v>4999.63037109375</v>
      </c>
      <c r="G45">
        <v>1.0811016010596299E-3</v>
      </c>
      <c r="H45" s="1">
        <v>2.49369446638163E-7</v>
      </c>
      <c r="I45" s="29">
        <v>1.1491236182436301E-3</v>
      </c>
      <c r="J45" s="21">
        <f t="shared" si="3"/>
        <v>2.2984171487706214E-7</v>
      </c>
      <c r="K45" s="10">
        <f t="shared" si="0"/>
        <v>1.4030337725538924E-2</v>
      </c>
      <c r="L45" s="10">
        <f t="shared" si="1"/>
        <v>1.4381337725538925E-2</v>
      </c>
      <c r="M45" s="32">
        <f t="shared" si="2"/>
        <v>4.0550276947451867</v>
      </c>
      <c r="N45">
        <f t="shared" si="4"/>
        <v>3.6038843841983113</v>
      </c>
      <c r="O45" s="36">
        <f t="shared" si="5"/>
        <v>-2.848955152121203E-3</v>
      </c>
    </row>
    <row r="46" spans="4:15" x14ac:dyDescent="0.2">
      <c r="D46"/>
      <c r="E46">
        <v>281.46334838867199</v>
      </c>
      <c r="F46">
        <v>4999.63037109375</v>
      </c>
      <c r="G46">
        <v>1.0833675665503099E-3</v>
      </c>
      <c r="H46" s="1">
        <v>2.4985799877771101E-7</v>
      </c>
      <c r="I46" s="29">
        <v>1.15140329301574E-3</v>
      </c>
      <c r="J46" s="21">
        <f t="shared" si="3"/>
        <v>2.302976835393237E-7</v>
      </c>
      <c r="K46" s="10">
        <f t="shared" si="0"/>
        <v>1.4058171638661325E-2</v>
      </c>
      <c r="L46" s="10">
        <f t="shared" si="1"/>
        <v>1.4409171638661325E-2</v>
      </c>
      <c r="M46" s="32">
        <f t="shared" si="2"/>
        <v>4.0556536969247041</v>
      </c>
      <c r="N46">
        <f t="shared" si="4"/>
        <v>3.605312339502829</v>
      </c>
      <c r="O46" s="36">
        <f t="shared" si="5"/>
        <v>-2.2866173087528734E-3</v>
      </c>
    </row>
    <row r="47" spans="4:15" x14ac:dyDescent="0.2">
      <c r="D47"/>
      <c r="E47">
        <v>280.99774169921898</v>
      </c>
      <c r="F47">
        <v>4999.63037109375</v>
      </c>
      <c r="G47">
        <v>1.0854176740641599E-3</v>
      </c>
      <c r="H47" s="1">
        <v>2.3856178998981498E-7</v>
      </c>
      <c r="I47" s="29">
        <v>1.1534519574259001E-3</v>
      </c>
      <c r="J47" s="21">
        <f t="shared" si="3"/>
        <v>2.3070744671341848E-7</v>
      </c>
      <c r="K47" s="10">
        <f t="shared" si="0"/>
        <v>1.4083185008071285E-2</v>
      </c>
      <c r="L47" s="10">
        <f t="shared" si="1"/>
        <v>1.4434185008071285E-2</v>
      </c>
      <c r="M47" s="32">
        <f t="shared" si="2"/>
        <v>4.0559733905367539</v>
      </c>
      <c r="N47">
        <f t="shared" si="4"/>
        <v>3.6063770038180034</v>
      </c>
      <c r="O47" s="36">
        <f t="shared" si="5"/>
        <v>-3.4691912578313207E-4</v>
      </c>
    </row>
    <row r="48" spans="4:15" x14ac:dyDescent="0.2">
      <c r="D48"/>
      <c r="E48">
        <v>280.58712768554699</v>
      </c>
      <c r="F48">
        <v>4999.63037109375</v>
      </c>
      <c r="G48">
        <v>1.0870024422430301E-3</v>
      </c>
      <c r="H48" s="1">
        <v>2.0883437399389301E-7</v>
      </c>
      <c r="I48" s="29">
        <v>1.15503180955841E-3</v>
      </c>
      <c r="J48" s="21">
        <f t="shared" si="3"/>
        <v>2.3102344050000805E-7</v>
      </c>
      <c r="K48" s="10">
        <f t="shared" si="0"/>
        <v>1.4102474367913535E-2</v>
      </c>
      <c r="L48" s="10">
        <f t="shared" si="1"/>
        <v>1.4453474367913536E-2</v>
      </c>
      <c r="M48" s="32">
        <f t="shared" si="2"/>
        <v>4.0554588579695361</v>
      </c>
      <c r="N48">
        <f t="shared" si="4"/>
        <v>3.6065194536726608</v>
      </c>
      <c r="O48" s="36">
        <f t="shared" si="5"/>
        <v>-7.7277110154567086E-4</v>
      </c>
    </row>
    <row r="49" spans="4:15" x14ac:dyDescent="0.2">
      <c r="D49"/>
      <c r="E49">
        <v>280.18032836914102</v>
      </c>
      <c r="F49">
        <v>4999.63037109375</v>
      </c>
      <c r="G49">
        <v>1.0886181408326699E-3</v>
      </c>
      <c r="H49" s="1">
        <v>2.3123009651406201E-7</v>
      </c>
      <c r="I49" s="29">
        <v>1.1566521915524399E-3</v>
      </c>
      <c r="J49" s="21">
        <f t="shared" si="3"/>
        <v>2.3134754085818619E-7</v>
      </c>
      <c r="K49" s="10">
        <f t="shared" si="0"/>
        <v>1.4122258581082323E-2</v>
      </c>
      <c r="L49" s="10">
        <f t="shared" si="1"/>
        <v>1.4473258581082324E-2</v>
      </c>
      <c r="M49" s="32">
        <f t="shared" si="2"/>
        <v>4.0551223418191338</v>
      </c>
      <c r="N49">
        <f t="shared" si="4"/>
        <v>3.6068338164285079</v>
      </c>
      <c r="O49" s="36">
        <f t="shared" si="5"/>
        <v>-5.2060521736246271E-4</v>
      </c>
    </row>
    <row r="50" spans="4:15" x14ac:dyDescent="0.2">
      <c r="D50"/>
      <c r="E50">
        <v>279.79299926757801</v>
      </c>
      <c r="F50">
        <v>4999.63037109375</v>
      </c>
      <c r="G50">
        <v>1.0901308527029099E-3</v>
      </c>
      <c r="H50" s="1">
        <v>2.10483199120528E-7</v>
      </c>
      <c r="I50" s="29">
        <v>1.15817080691454E-3</v>
      </c>
      <c r="J50" s="21">
        <f t="shared" si="3"/>
        <v>2.3165128638523158E-7</v>
      </c>
      <c r="K50" s="10">
        <f t="shared" si="0"/>
        <v>1.4140800264559354E-2</v>
      </c>
      <c r="L50" s="10">
        <f t="shared" si="1"/>
        <v>1.4491800264559354E-2</v>
      </c>
      <c r="M50" s="32">
        <f t="shared" si="2"/>
        <v>4.0547042608077426</v>
      </c>
      <c r="N50">
        <f t="shared" si="4"/>
        <v>3.6070354619796179</v>
      </c>
      <c r="O50" s="36">
        <f t="shared" si="5"/>
        <v>6.2650135925120453E-4</v>
      </c>
    </row>
    <row r="51" spans="4:15" x14ac:dyDescent="0.2">
      <c r="D51"/>
      <c r="E51">
        <v>279.38813781738298</v>
      </c>
      <c r="F51">
        <v>4999.63037109375</v>
      </c>
      <c r="G51">
        <v>1.09158670447529E-3</v>
      </c>
      <c r="H51" s="1">
        <v>1.9226042525924101E-7</v>
      </c>
      <c r="I51" s="29">
        <v>1.15962651812197E-3</v>
      </c>
      <c r="J51" s="21">
        <f t="shared" si="3"/>
        <v>2.3194245015122647E-7</v>
      </c>
      <c r="K51" s="10">
        <f t="shared" si="0"/>
        <v>1.4158573913579216E-2</v>
      </c>
      <c r="L51" s="10">
        <f t="shared" si="1"/>
        <v>1.4509573913579217E-2</v>
      </c>
      <c r="M51" s="32">
        <f t="shared" si="2"/>
        <v>4.0538028362385754</v>
      </c>
      <c r="N51">
        <f t="shared" si="4"/>
        <v>3.6067818157307623</v>
      </c>
      <c r="O51" s="36">
        <f t="shared" si="5"/>
        <v>-1.6158430517348177E-4</v>
      </c>
    </row>
    <row r="52" spans="4:15" x14ac:dyDescent="0.2">
      <c r="D52"/>
      <c r="E52">
        <v>279.00251770019503</v>
      </c>
      <c r="F52">
        <v>4999.63037109375</v>
      </c>
      <c r="G52">
        <v>1.09306708955833E-3</v>
      </c>
      <c r="H52" s="1">
        <v>2.26589359100427E-7</v>
      </c>
      <c r="I52" s="29">
        <v>1.16110618603908E-3</v>
      </c>
      <c r="J52" s="21">
        <f t="shared" si="3"/>
        <v>2.3223840561338723E-7</v>
      </c>
      <c r="K52" s="10">
        <f t="shared" si="0"/>
        <v>1.4176640064399813E-2</v>
      </c>
      <c r="L52" s="10">
        <f t="shared" si="1"/>
        <v>1.4527640064399813E-2</v>
      </c>
      <c r="M52" s="32">
        <f t="shared" si="2"/>
        <v>4.0532481542097711</v>
      </c>
      <c r="N52">
        <f t="shared" si="4"/>
        <v>3.606844125889459</v>
      </c>
      <c r="O52" s="36">
        <f t="shared" si="5"/>
        <v>2.0107373830869136E-3</v>
      </c>
    </row>
    <row r="53" spans="4:15" x14ac:dyDescent="0.2">
      <c r="D53"/>
      <c r="E53">
        <v>278.61657714843801</v>
      </c>
      <c r="F53">
        <v>4999.63037109375</v>
      </c>
      <c r="G53">
        <v>1.0943015082100201E-3</v>
      </c>
      <c r="H53" s="1">
        <v>2.6221249787480999E-7</v>
      </c>
      <c r="I53" s="29">
        <v>1.1623447302835301E-3</v>
      </c>
      <c r="J53" s="21">
        <f t="shared" si="3"/>
        <v>2.3248613277570124E-7</v>
      </c>
      <c r="K53" s="10">
        <f t="shared" si="0"/>
        <v>1.4191762192047154E-2</v>
      </c>
      <c r="L53" s="10">
        <f t="shared" si="1"/>
        <v>1.4542762192047155E-2</v>
      </c>
      <c r="M53" s="32">
        <f t="shared" si="2"/>
        <v>4.0518546242318934</v>
      </c>
      <c r="N53">
        <f t="shared" si="4"/>
        <v>3.606068100794392</v>
      </c>
      <c r="O53" s="36">
        <f t="shared" si="5"/>
        <v>1.9982317370305074E-3</v>
      </c>
    </row>
    <row r="54" spans="4:15" x14ac:dyDescent="0.2">
      <c r="D54"/>
      <c r="E54">
        <v>278.199951171875</v>
      </c>
      <c r="F54">
        <v>4999.63037109375</v>
      </c>
      <c r="G54">
        <v>1.0956386522755399E-3</v>
      </c>
      <c r="H54" s="1">
        <v>2.3617907982074201E-7</v>
      </c>
      <c r="I54" s="29">
        <v>1.1636871399016101E-3</v>
      </c>
      <c r="J54" s="21">
        <f t="shared" si="3"/>
        <v>2.3275463454852058E-7</v>
      </c>
      <c r="K54" s="10">
        <f t="shared" si="0"/>
        <v>1.4208152474179257E-2</v>
      </c>
      <c r="L54" s="10">
        <f t="shared" si="1"/>
        <v>1.4559152474179257E-2</v>
      </c>
      <c r="M54" s="32">
        <f t="shared" si="2"/>
        <v>4.0503555074205524</v>
      </c>
      <c r="N54">
        <f t="shared" si="4"/>
        <v>3.6052355855455525</v>
      </c>
      <c r="O54" s="36">
        <f t="shared" si="5"/>
        <v>7.6492787990381766E-4</v>
      </c>
    </row>
    <row r="55" spans="4:15" x14ac:dyDescent="0.2">
      <c r="D55"/>
      <c r="E55">
        <v>277.79420471191401</v>
      </c>
      <c r="F55">
        <v>4999.63037109375</v>
      </c>
      <c r="G55">
        <v>1.09709283899152E-3</v>
      </c>
      <c r="H55" s="1">
        <v>2.8694955512399301E-7</v>
      </c>
      <c r="I55" s="29">
        <v>1.1651459016727901E-3</v>
      </c>
      <c r="J55" s="21">
        <f t="shared" si="3"/>
        <v>2.3304640847237183E-7</v>
      </c>
      <c r="K55" s="10">
        <f t="shared" si="0"/>
        <v>1.4225963369356959E-2</v>
      </c>
      <c r="L55" s="10">
        <f t="shared" si="1"/>
        <v>1.457696336935696E-2</v>
      </c>
      <c r="M55" s="32">
        <f t="shared" si="2"/>
        <v>4.0493959463052187</v>
      </c>
      <c r="N55">
        <f t="shared" si="4"/>
        <v>3.604925218766156</v>
      </c>
      <c r="O55" s="36">
        <f t="shared" si="5"/>
        <v>-2.2614200360725339E-3</v>
      </c>
    </row>
    <row r="56" spans="4:15" x14ac:dyDescent="0.2">
      <c r="D56"/>
      <c r="E56">
        <v>277.40011596679699</v>
      </c>
      <c r="F56">
        <v>4999.63037109375</v>
      </c>
      <c r="G56">
        <v>1.0988616656026401E-3</v>
      </c>
      <c r="H56" s="1">
        <v>2.32058827586451E-7</v>
      </c>
      <c r="I56" s="29">
        <v>1.16691896772973E-3</v>
      </c>
      <c r="J56" s="21">
        <f t="shared" si="3"/>
        <v>2.3340104790075662E-7</v>
      </c>
      <c r="K56" s="10">
        <f t="shared" si="0"/>
        <v>1.4247611793594014E-2</v>
      </c>
      <c r="L56" s="10">
        <f t="shared" si="1"/>
        <v>1.4598611793594014E-2</v>
      </c>
      <c r="M56" s="32">
        <f t="shared" si="2"/>
        <v>4.0496566044972298</v>
      </c>
      <c r="N56">
        <f t="shared" si="4"/>
        <v>3.6058164189503543</v>
      </c>
      <c r="O56" s="36">
        <f t="shared" si="5"/>
        <v>2.9695054054426667E-3</v>
      </c>
    </row>
    <row r="57" spans="4:15" x14ac:dyDescent="0.2">
      <c r="D57"/>
      <c r="E57">
        <v>277.04867553710898</v>
      </c>
      <c r="F57">
        <v>4999.63037109375</v>
      </c>
      <c r="G57">
        <v>1.0998989580075899E-3</v>
      </c>
      <c r="H57" s="1">
        <v>2.39797171933238E-7</v>
      </c>
      <c r="I57" s="29">
        <v>1.16796094082943E-3</v>
      </c>
      <c r="J57" s="21">
        <f t="shared" si="3"/>
        <v>2.3360945792757069E-7</v>
      </c>
      <c r="K57" s="10">
        <f t="shared" si="0"/>
        <v>1.4260333866535186E-2</v>
      </c>
      <c r="L57" s="10">
        <f t="shared" si="1"/>
        <v>1.4611333866535186E-2</v>
      </c>
      <c r="M57" s="32">
        <f t="shared" si="2"/>
        <v>4.0480506955540791</v>
      </c>
      <c r="N57">
        <f t="shared" si="4"/>
        <v>3.6047728146947047</v>
      </c>
      <c r="O57" s="36">
        <f t="shared" si="5"/>
        <v>1.572901881570809E-3</v>
      </c>
    </row>
    <row r="58" spans="4:15" x14ac:dyDescent="0.2">
      <c r="D58"/>
      <c r="E58">
        <v>276.65725708007801</v>
      </c>
      <c r="F58">
        <v>4999.63037109375</v>
      </c>
      <c r="G58">
        <v>1.10121828898292E-3</v>
      </c>
      <c r="H58" s="1">
        <v>2.16057790500896E-7</v>
      </c>
      <c r="I58" s="29">
        <v>1.1692863938944701E-3</v>
      </c>
      <c r="J58" s="21">
        <f t="shared" si="3"/>
        <v>2.3387456813905821E-7</v>
      </c>
      <c r="K58" s="10">
        <f t="shared" si="0"/>
        <v>1.4276517115966858E-2</v>
      </c>
      <c r="L58" s="10">
        <f t="shared" si="1"/>
        <v>1.4627517115966859E-2</v>
      </c>
      <c r="M58" s="32">
        <f t="shared" si="2"/>
        <v>4.0468087631952843</v>
      </c>
      <c r="N58">
        <f t="shared" si="4"/>
        <v>3.6041571518671591</v>
      </c>
      <c r="O58" s="36">
        <f t="shared" si="5"/>
        <v>2.358865160347274E-3</v>
      </c>
    </row>
    <row r="59" spans="4:15" x14ac:dyDescent="0.2">
      <c r="D59"/>
      <c r="E59">
        <v>276.23037719726602</v>
      </c>
      <c r="F59">
        <v>4999.63037109375</v>
      </c>
      <c r="G59">
        <v>1.10256429531791E-3</v>
      </c>
      <c r="H59" s="1">
        <v>2.3575718040068499E-7</v>
      </c>
      <c r="I59" s="29">
        <v>1.17063673169551E-3</v>
      </c>
      <c r="J59" s="21">
        <f t="shared" si="3"/>
        <v>2.341446556656976E-7</v>
      </c>
      <c r="K59" s="10">
        <f t="shared" si="0"/>
        <v>1.4293004198027802E-2</v>
      </c>
      <c r="L59" s="10">
        <f t="shared" si="1"/>
        <v>1.4644004198027803E-2</v>
      </c>
      <c r="M59" s="32">
        <f t="shared" si="2"/>
        <v>4.0451188032995669</v>
      </c>
      <c r="N59">
        <f t="shared" si="4"/>
        <v>3.6031501997839408</v>
      </c>
      <c r="O59" s="36">
        <f t="shared" si="5"/>
        <v>3.9491604664789945E-3</v>
      </c>
    </row>
    <row r="60" spans="4:15" x14ac:dyDescent="0.2">
      <c r="D60"/>
      <c r="E60">
        <v>275.80319213867199</v>
      </c>
      <c r="F60">
        <v>4999.63037109375</v>
      </c>
      <c r="G60">
        <v>1.1037166164008501E-3</v>
      </c>
      <c r="H60" s="1">
        <v>2.3454696563813601E-7</v>
      </c>
      <c r="I60" s="29">
        <v>1.1717904788236999E-3</v>
      </c>
      <c r="J60" s="21">
        <f t="shared" si="3"/>
        <v>2.3437542215092828E-7</v>
      </c>
      <c r="K60" s="10">
        <f t="shared" si="0"/>
        <v>1.4307090986952318E-2</v>
      </c>
      <c r="L60" s="10">
        <f t="shared" si="1"/>
        <v>1.4658090986952319E-2</v>
      </c>
      <c r="M60" s="32">
        <f t="shared" si="2"/>
        <v>4.0427482848605463</v>
      </c>
      <c r="N60">
        <f t="shared" si="4"/>
        <v>3.6014631774386707</v>
      </c>
      <c r="O60" s="36">
        <f t="shared" si="5"/>
        <v>-1.6066754462274473E-3</v>
      </c>
    </row>
    <row r="61" spans="4:15" x14ac:dyDescent="0.2">
      <c r="D61"/>
      <c r="E61">
        <v>275.41038513183599</v>
      </c>
      <c r="F61">
        <v>4999.63037109375</v>
      </c>
      <c r="G61">
        <v>1.1054269011719401E-3</v>
      </c>
      <c r="H61" s="1">
        <v>2.4029800004169498E-7</v>
      </c>
      <c r="I61" s="29">
        <v>1.1735035392783401E-3</v>
      </c>
      <c r="J61" s="21">
        <f t="shared" si="3"/>
        <v>2.3471805957159533E-7</v>
      </c>
      <c r="K61" s="10">
        <f t="shared" si="0"/>
        <v>1.4328006766892167E-2</v>
      </c>
      <c r="L61" s="10">
        <f t="shared" si="1"/>
        <v>1.4679006766892167E-2</v>
      </c>
      <c r="M61" s="32">
        <f t="shared" si="2"/>
        <v>4.0427509070225982</v>
      </c>
      <c r="N61">
        <f t="shared" si="4"/>
        <v>3.6020942908116602</v>
      </c>
      <c r="O61" s="36">
        <f t="shared" si="5"/>
        <v>3.3429864849528748E-3</v>
      </c>
    </row>
    <row r="62" spans="4:15" x14ac:dyDescent="0.2">
      <c r="D62"/>
      <c r="E62">
        <v>275.01487731933599</v>
      </c>
      <c r="F62">
        <v>4999.63037109375</v>
      </c>
      <c r="G62">
        <v>1.1065694880060899E-3</v>
      </c>
      <c r="H62" s="1">
        <v>2.3921797814885902E-7</v>
      </c>
      <c r="I62" s="29">
        <v>1.1746503162784101E-3</v>
      </c>
      <c r="J62" s="21">
        <f t="shared" si="3"/>
        <v>2.3494743192814E-7</v>
      </c>
      <c r="K62" s="10">
        <f t="shared" si="0"/>
        <v>1.4342008453352546E-2</v>
      </c>
      <c r="L62" s="10">
        <f t="shared" si="1"/>
        <v>1.4693008453352547E-2</v>
      </c>
      <c r="M62" s="32">
        <f t="shared" si="2"/>
        <v>4.0407959172507173</v>
      </c>
      <c r="N62">
        <f t="shared" si="4"/>
        <v>3.6007721135397794</v>
      </c>
      <c r="O62" s="36">
        <f t="shared" si="5"/>
        <v>2.5265159937916518E-3</v>
      </c>
    </row>
    <row r="63" spans="4:15" x14ac:dyDescent="0.2">
      <c r="D63"/>
      <c r="E63">
        <v>274.61877441406199</v>
      </c>
      <c r="F63">
        <v>4999.63037109375</v>
      </c>
      <c r="G63">
        <v>1.1078143553312999E-3</v>
      </c>
      <c r="H63" s="1">
        <v>2.1197494004638099E-7</v>
      </c>
      <c r="I63" s="29">
        <v>1.1758985826664499E-3</v>
      </c>
      <c r="J63" s="21">
        <f t="shared" si="3"/>
        <v>2.3519710366292601E-7</v>
      </c>
      <c r="K63" s="10">
        <f t="shared" si="0"/>
        <v>1.435724928446731E-2</v>
      </c>
      <c r="L63" s="10">
        <f t="shared" si="1"/>
        <v>1.470824928446731E-2</v>
      </c>
      <c r="M63" s="32">
        <f t="shared" si="2"/>
        <v>4.0391613922769167</v>
      </c>
      <c r="N63">
        <f t="shared" si="4"/>
        <v>3.5997713532144173</v>
      </c>
      <c r="O63" s="36">
        <f t="shared" si="5"/>
        <v>2.2002948216977548E-3</v>
      </c>
    </row>
    <row r="64" spans="4:15" x14ac:dyDescent="0.2">
      <c r="D64"/>
      <c r="E64">
        <v>274.21650695800798</v>
      </c>
      <c r="F64">
        <v>4999.63037109375</v>
      </c>
      <c r="G64">
        <v>1.10912243830374E-3</v>
      </c>
      <c r="H64" s="1">
        <v>2.38710066541431E-7</v>
      </c>
      <c r="I64" s="29">
        <v>1.17720916179291E-3</v>
      </c>
      <c r="J64" s="21">
        <f t="shared" si="3"/>
        <v>2.3545923886676776E-7</v>
      </c>
      <c r="K64" s="10">
        <f t="shared" si="0"/>
        <v>1.4373250929084433E-2</v>
      </c>
      <c r="L64" s="10">
        <f t="shared" si="1"/>
        <v>1.4724250929084434E-2</v>
      </c>
      <c r="M64" s="32">
        <f t="shared" si="2"/>
        <v>4.0376326573467374</v>
      </c>
      <c r="N64">
        <f t="shared" si="4"/>
        <v>3.5988862462139242</v>
      </c>
      <c r="O64" s="36">
        <f t="shared" si="5"/>
        <v>3.804002373295967E-3</v>
      </c>
    </row>
    <row r="65" spans="4:15" x14ac:dyDescent="0.2">
      <c r="D65"/>
      <c r="E65">
        <v>273.82266235351602</v>
      </c>
      <c r="F65">
        <v>4999.63037109375</v>
      </c>
      <c r="G65">
        <v>1.1102185808368899E-3</v>
      </c>
      <c r="H65" s="1">
        <v>2.2931513148664E-7</v>
      </c>
      <c r="I65" s="29">
        <v>1.1783071094383199E-3</v>
      </c>
      <c r="J65" s="21">
        <f t="shared" si="3"/>
        <v>2.3567884463037737E-7</v>
      </c>
      <c r="K65" s="10">
        <f t="shared" si="0"/>
        <v>1.4386656428741297E-2</v>
      </c>
      <c r="L65" s="10">
        <f t="shared" si="1"/>
        <v>1.4737656428741298E-2</v>
      </c>
      <c r="M65" s="32">
        <f t="shared" si="2"/>
        <v>4.0355043201693528</v>
      </c>
      <c r="N65">
        <f t="shared" si="4"/>
        <v>3.5973880604037269</v>
      </c>
      <c r="O65" s="36">
        <f t="shared" si="5"/>
        <v>-1.3528050264423645E-3</v>
      </c>
    </row>
    <row r="66" spans="4:15" x14ac:dyDescent="0.2">
      <c r="D66"/>
      <c r="E66">
        <v>273.44190979003901</v>
      </c>
      <c r="F66">
        <v>4999.63037109375</v>
      </c>
      <c r="G66">
        <v>1.11187034347088E-3</v>
      </c>
      <c r="H66" s="1">
        <v>2.1570044552928699E-7</v>
      </c>
      <c r="I66" s="29">
        <v>1.1799596746234701E-3</v>
      </c>
      <c r="J66" s="21">
        <f t="shared" si="3"/>
        <v>2.3600938210264829E-7</v>
      </c>
      <c r="K66" s="10">
        <f t="shared" si="0"/>
        <v>1.440683358574427E-2</v>
      </c>
      <c r="L66" s="10">
        <f t="shared" si="1"/>
        <v>1.4757833585744271E-2</v>
      </c>
      <c r="M66" s="32">
        <f t="shared" si="2"/>
        <v>4.0354102000494922</v>
      </c>
      <c r="N66">
        <f t="shared" si="4"/>
        <v>3.5979031443854295</v>
      </c>
      <c r="O66" s="36">
        <f t="shared" si="5"/>
        <v>2.2820615688222638E-3</v>
      </c>
    </row>
    <row r="67" spans="4:15" x14ac:dyDescent="0.2">
      <c r="D67"/>
      <c r="E67">
        <v>273.02523803710898</v>
      </c>
      <c r="F67">
        <v>4999.63037109375</v>
      </c>
      <c r="G67">
        <v>1.1132275508283699E-3</v>
      </c>
      <c r="H67" s="1">
        <v>2.19826667092702E-7</v>
      </c>
      <c r="I67" s="29">
        <v>1.1813190831394601E-3</v>
      </c>
      <c r="J67" s="21">
        <f t="shared" si="3"/>
        <v>2.3628128390639955E-7</v>
      </c>
      <c r="K67" s="10">
        <f t="shared" si="0"/>
        <v>1.4423431417590652E-2</v>
      </c>
      <c r="L67" s="10">
        <f t="shared" si="1"/>
        <v>1.4774431417590652E-2</v>
      </c>
      <c r="M67" s="32">
        <f t="shared" si="2"/>
        <v>4.0337926546506289</v>
      </c>
      <c r="N67">
        <f t="shared" si="4"/>
        <v>3.596952273791254</v>
      </c>
      <c r="O67" s="36">
        <f t="shared" si="5"/>
        <v>2.0218016525552405E-3</v>
      </c>
    </row>
    <row r="68" spans="4:15" x14ac:dyDescent="0.2">
      <c r="D68"/>
      <c r="E68">
        <v>272.63105773925798</v>
      </c>
      <c r="F68">
        <v>4999.63037109375</v>
      </c>
      <c r="G68">
        <v>1.11454214496053E-3</v>
      </c>
      <c r="H68" s="1">
        <v>2.1478498957330201E-7</v>
      </c>
      <c r="I68" s="29">
        <v>1.18263975673725E-3</v>
      </c>
      <c r="J68" s="21">
        <f t="shared" si="3"/>
        <v>2.3654543815376663E-7</v>
      </c>
      <c r="K68" s="10">
        <f t="shared" si="0"/>
        <v>1.443955631164732E-2</v>
      </c>
      <c r="L68" s="10">
        <f t="shared" si="1"/>
        <v>1.4790556311647321E-2</v>
      </c>
      <c r="M68" s="32">
        <f t="shared" si="2"/>
        <v>4.0323650117964673</v>
      </c>
      <c r="N68">
        <f t="shared" si="4"/>
        <v>3.5961553194136542</v>
      </c>
      <c r="O68" s="36">
        <f t="shared" si="5"/>
        <v>7.2922193144236448E-4</v>
      </c>
    </row>
    <row r="69" spans="4:15" x14ac:dyDescent="0.2">
      <c r="D69"/>
      <c r="E69">
        <v>272.23188781738298</v>
      </c>
      <c r="F69">
        <v>4999.63037109375</v>
      </c>
      <c r="G69">
        <v>1.11603211085617E-3</v>
      </c>
      <c r="H69" s="1">
        <v>2.3820845329756401E-7</v>
      </c>
      <c r="I69" s="29">
        <v>1.18413627489207E-3</v>
      </c>
      <c r="J69" s="21">
        <f t="shared" si="3"/>
        <v>2.3684476391262121E-7</v>
      </c>
      <c r="K69" s="10">
        <f t="shared" ref="K69:K132" si="6">J69*B$6</f>
        <v>1.4457828197100878E-2</v>
      </c>
      <c r="L69" s="10">
        <f t="shared" ref="L69:L132" si="7">K69+B$7</f>
        <v>1.4808828197100879E-2</v>
      </c>
      <c r="M69" s="32">
        <f t="shared" ref="M69:M132" si="8">L69*E69</f>
        <v>4.031435256460064</v>
      </c>
      <c r="N69">
        <f t="shared" si="4"/>
        <v>3.5958642359522508</v>
      </c>
      <c r="O69" s="36">
        <f t="shared" si="5"/>
        <v>6.4712179214974968E-3</v>
      </c>
    </row>
    <row r="70" spans="4:15" x14ac:dyDescent="0.2">
      <c r="D70"/>
      <c r="E70">
        <v>271.82179260253901</v>
      </c>
      <c r="F70">
        <v>4999.63037109375</v>
      </c>
      <c r="G70">
        <v>1.11685544188513E-3</v>
      </c>
      <c r="H70" s="1">
        <v>2.5204544786142497E-7</v>
      </c>
      <c r="I70" s="29">
        <v>1.1849688145721901E-3</v>
      </c>
      <c r="J70" s="21">
        <f t="shared" ref="J70:J133" si="9">I70/F70</f>
        <v>2.3701128415878453E-7</v>
      </c>
      <c r="K70" s="10">
        <f t="shared" si="6"/>
        <v>1.4467993172127543E-2</v>
      </c>
      <c r="L70" s="10">
        <f t="shared" si="7"/>
        <v>1.4818993172127544E-2</v>
      </c>
      <c r="M70" s="32">
        <f t="shared" si="8"/>
        <v>4.028125288612495</v>
      </c>
      <c r="N70">
        <f t="shared" ref="N70:N133" si="10">((M70/E70)-$B$8)*E70</f>
        <v>3.5932104204484321</v>
      </c>
      <c r="O70" s="36">
        <f t="shared" ref="O70:O133" si="11">(N71-N70)/(E71-E70)</f>
        <v>2.9412414620892674E-4</v>
      </c>
    </row>
    <row r="71" spans="4:15" x14ac:dyDescent="0.2">
      <c r="D71"/>
      <c r="E71">
        <v>271.40251159667997</v>
      </c>
      <c r="F71">
        <v>4999.63037109375</v>
      </c>
      <c r="G71">
        <v>1.1184822709781701E-3</v>
      </c>
      <c r="H71" s="1">
        <v>2.1766158735648101E-7</v>
      </c>
      <c r="I71" s="29">
        <v>1.18660418485952E-3</v>
      </c>
      <c r="J71" s="21">
        <f t="shared" si="9"/>
        <v>2.3733838239724332E-7</v>
      </c>
      <c r="K71" s="10">
        <f t="shared" si="6"/>
        <v>1.4487960386336072E-2</v>
      </c>
      <c r="L71" s="10">
        <f t="shared" si="7"/>
        <v>1.4838960386336073E-2</v>
      </c>
      <c r="M71" s="32">
        <f t="shared" si="8"/>
        <v>4.0273311183352503</v>
      </c>
      <c r="N71">
        <f t="shared" si="10"/>
        <v>3.5930870997805622</v>
      </c>
      <c r="O71" s="36">
        <f t="shared" si="11"/>
        <v>4.6246038214216283E-3</v>
      </c>
    </row>
    <row r="72" spans="4:15" x14ac:dyDescent="0.2">
      <c r="D72"/>
      <c r="E72">
        <v>270.99951171875</v>
      </c>
      <c r="F72">
        <v>4999.63037109375</v>
      </c>
      <c r="G72">
        <v>1.11952907827986E-3</v>
      </c>
      <c r="H72" s="1">
        <v>2.49496231442598E-7</v>
      </c>
      <c r="I72" s="29">
        <v>1.1876533838791701E-3</v>
      </c>
      <c r="J72" s="21">
        <f t="shared" si="9"/>
        <v>2.3754823771489164E-7</v>
      </c>
      <c r="K72" s="10">
        <f t="shared" si="6"/>
        <v>1.4500770684856864E-2</v>
      </c>
      <c r="L72" s="10">
        <f t="shared" si="7"/>
        <v>1.4851770684856864E-2</v>
      </c>
      <c r="M72" s="32">
        <f t="shared" si="8"/>
        <v>4.0248226037550552</v>
      </c>
      <c r="N72">
        <f t="shared" si="10"/>
        <v>3.5912233850050548</v>
      </c>
      <c r="O72" s="36">
        <f t="shared" si="11"/>
        <v>-6.7502976061593314E-4</v>
      </c>
    </row>
    <row r="73" spans="4:15" x14ac:dyDescent="0.2">
      <c r="D73"/>
      <c r="E73">
        <v>270.63346862792997</v>
      </c>
      <c r="F73">
        <v>4999.63037109375</v>
      </c>
      <c r="G73">
        <v>1.12106967412829E-3</v>
      </c>
      <c r="H73" s="1">
        <v>2.38133844721117E-7</v>
      </c>
      <c r="I73" s="29">
        <v>1.18919615211495E-3</v>
      </c>
      <c r="J73" s="21">
        <f t="shared" si="9"/>
        <v>2.3785681417380343E-7</v>
      </c>
      <c r="K73" s="10">
        <f t="shared" si="6"/>
        <v>1.4519607265218263E-2</v>
      </c>
      <c r="L73" s="10">
        <f t="shared" si="7"/>
        <v>1.4870607265218263E-2</v>
      </c>
      <c r="M73" s="32">
        <f t="shared" si="8"/>
        <v>4.0244840247897145</v>
      </c>
      <c r="N73">
        <f t="shared" si="10"/>
        <v>3.5914704749850261</v>
      </c>
      <c r="O73" s="36">
        <f t="shared" si="11"/>
        <v>2.0797616953942776E-3</v>
      </c>
    </row>
    <row r="74" spans="4:15" x14ac:dyDescent="0.2">
      <c r="D74"/>
      <c r="E74">
        <v>270.28469848632801</v>
      </c>
      <c r="F74">
        <v>4999.63037109375</v>
      </c>
      <c r="G74">
        <v>1.1222474109915299E-3</v>
      </c>
      <c r="H74" s="1">
        <v>2.0224986189486799E-7</v>
      </c>
      <c r="I74" s="29">
        <v>1.19037886510354E-3</v>
      </c>
      <c r="J74" s="21">
        <f t="shared" si="9"/>
        <v>2.3809337425941058E-7</v>
      </c>
      <c r="K74" s="10">
        <f t="shared" si="6"/>
        <v>1.4534047715661412E-2</v>
      </c>
      <c r="L74" s="10">
        <f t="shared" si="7"/>
        <v>1.4885047715661412E-2</v>
      </c>
      <c r="M74" s="32">
        <f t="shared" si="8"/>
        <v>4.0232006337821504</v>
      </c>
      <c r="N74">
        <f t="shared" si="10"/>
        <v>3.5907451162040251</v>
      </c>
      <c r="O74" s="36">
        <f t="shared" si="11"/>
        <v>3.4158648253227379E-3</v>
      </c>
    </row>
    <row r="75" spans="4:15" x14ac:dyDescent="0.2">
      <c r="D75"/>
      <c r="E75">
        <v>269.90299987792997</v>
      </c>
      <c r="F75">
        <v>4999.63037109375</v>
      </c>
      <c r="G75">
        <v>1.12338450135375E-3</v>
      </c>
      <c r="H75" s="1">
        <v>2.5146916106927701E-7</v>
      </c>
      <c r="I75" s="29">
        <v>1.19152198737962E-3</v>
      </c>
      <c r="J75" s="21">
        <f t="shared" si="9"/>
        <v>2.3832201561711756E-7</v>
      </c>
      <c r="K75" s="10">
        <f t="shared" si="6"/>
        <v>1.4548004779410133E-2</v>
      </c>
      <c r="L75" s="10">
        <f t="shared" si="7"/>
        <v>1.4899004779410134E-2</v>
      </c>
      <c r="M75" s="32">
        <f t="shared" si="8"/>
        <v>4.0212860851584118</v>
      </c>
      <c r="N75">
        <f t="shared" si="10"/>
        <v>3.5894412853537236</v>
      </c>
      <c r="O75" s="36">
        <f t="shared" si="11"/>
        <v>2.8212955953841813E-3</v>
      </c>
    </row>
    <row r="76" spans="4:15" x14ac:dyDescent="0.2">
      <c r="D76"/>
      <c r="E76">
        <v>269.491455078125</v>
      </c>
      <c r="F76">
        <v>4999.63037109375</v>
      </c>
      <c r="G76">
        <v>1.1246900494078099E-3</v>
      </c>
      <c r="H76" s="1">
        <v>2.3149376001108901E-7</v>
      </c>
      <c r="I76" s="29">
        <v>1.1928324875599501E-3</v>
      </c>
      <c r="J76" s="21">
        <f t="shared" si="9"/>
        <v>2.3858413503056601E-7</v>
      </c>
      <c r="K76" s="10">
        <f t="shared" si="6"/>
        <v>1.4564005460126726E-2</v>
      </c>
      <c r="L76" s="10">
        <f t="shared" si="7"/>
        <v>1.4915005460126727E-2</v>
      </c>
      <c r="M76" s="32">
        <f t="shared" si="8"/>
        <v>4.019466523947731</v>
      </c>
      <c r="N76">
        <f t="shared" si="10"/>
        <v>3.5882801958227306</v>
      </c>
      <c r="O76" s="36">
        <f t="shared" si="11"/>
        <v>1.4781146694415081E-3</v>
      </c>
    </row>
    <row r="77" spans="4:15" x14ac:dyDescent="0.2">
      <c r="D77"/>
      <c r="E77">
        <v>269.12788391113298</v>
      </c>
      <c r="F77">
        <v>4999.63037109375</v>
      </c>
      <c r="G77">
        <v>1.1259963415722E-3</v>
      </c>
      <c r="H77" s="1">
        <v>2.47673313736407E-7</v>
      </c>
      <c r="I77" s="29">
        <v>1.1941421730141E-3</v>
      </c>
      <c r="J77" s="21">
        <f t="shared" si="9"/>
        <v>2.3884609148673166E-7</v>
      </c>
      <c r="K77" s="10">
        <f t="shared" si="6"/>
        <v>1.4579996193363969E-2</v>
      </c>
      <c r="L77" s="10">
        <f t="shared" si="7"/>
        <v>1.4930996193363969E-2</v>
      </c>
      <c r="M77" s="32">
        <f t="shared" si="8"/>
        <v>4.0183474102052266</v>
      </c>
      <c r="N77">
        <f t="shared" si="10"/>
        <v>3.5877427959474137</v>
      </c>
      <c r="O77" s="36">
        <f t="shared" si="11"/>
        <v>-8.1596419304749549E-4</v>
      </c>
    </row>
    <row r="78" spans="4:15" x14ac:dyDescent="0.2">
      <c r="D78"/>
      <c r="E78">
        <v>268.76409912109398</v>
      </c>
      <c r="F78">
        <v>4999.63037109375</v>
      </c>
      <c r="G78">
        <v>1.12756239977575E-3</v>
      </c>
      <c r="H78" s="1">
        <v>2.4862119791223899E-7</v>
      </c>
      <c r="I78" s="29">
        <v>1.19571049432612E-3</v>
      </c>
      <c r="J78" s="21">
        <f t="shared" si="9"/>
        <v>2.3915977893872561E-7</v>
      </c>
      <c r="K78" s="10">
        <f t="shared" si="6"/>
        <v>1.4599144766520468E-2</v>
      </c>
      <c r="L78" s="10">
        <f t="shared" si="7"/>
        <v>1.4950144766520469E-2</v>
      </c>
      <c r="M78" s="32">
        <f t="shared" si="8"/>
        <v>4.0180621899038114</v>
      </c>
      <c r="N78">
        <f t="shared" si="10"/>
        <v>3.5880396313100609</v>
      </c>
      <c r="O78" s="36">
        <f t="shared" si="11"/>
        <v>7.3687254049070044E-4</v>
      </c>
    </row>
    <row r="79" spans="4:15" x14ac:dyDescent="0.2">
      <c r="D79"/>
      <c r="E79">
        <v>268.35910034179699</v>
      </c>
      <c r="F79">
        <v>4999.63037109375</v>
      </c>
      <c r="G79">
        <v>1.1291209089063299E-3</v>
      </c>
      <c r="H79" s="1">
        <v>2.6327486535299798E-7</v>
      </c>
      <c r="I79" s="29">
        <v>1.1972695577456499E-3</v>
      </c>
      <c r="J79" s="21">
        <f t="shared" si="9"/>
        <v>2.3947161467533205E-7</v>
      </c>
      <c r="K79" s="10">
        <f t="shared" si="6"/>
        <v>1.4618180304528966E-2</v>
      </c>
      <c r="L79" s="10">
        <f t="shared" si="7"/>
        <v>1.4969180304528967E-2</v>
      </c>
      <c r="M79" s="32">
        <f t="shared" si="8"/>
        <v>4.01711575937754</v>
      </c>
      <c r="N79">
        <f t="shared" si="10"/>
        <v>3.5877411988306647</v>
      </c>
      <c r="O79" s="36">
        <f t="shared" si="11"/>
        <v>1.6353624756950869E-3</v>
      </c>
    </row>
    <row r="80" spans="4:15" x14ac:dyDescent="0.2">
      <c r="D80"/>
      <c r="E80">
        <v>267.94406127929699</v>
      </c>
      <c r="F80">
        <v>4999.63037109375</v>
      </c>
      <c r="G80">
        <v>1.1306062862166499E-3</v>
      </c>
      <c r="H80" s="1">
        <v>2.1900231448536999E-7</v>
      </c>
      <c r="I80" s="29">
        <v>1.1987581741646799E-3</v>
      </c>
      <c r="J80" s="21">
        <f t="shared" si="9"/>
        <v>2.3976935997019158E-7</v>
      </c>
      <c r="K80" s="10">
        <f t="shared" si="6"/>
        <v>1.4636355712963E-2</v>
      </c>
      <c r="L80" s="10">
        <f t="shared" si="7"/>
        <v>1.4987355712963E-2</v>
      </c>
      <c r="M80" s="32">
        <f t="shared" si="8"/>
        <v>4.0157729575687799</v>
      </c>
      <c r="N80">
        <f t="shared" si="10"/>
        <v>3.5870624595219045</v>
      </c>
      <c r="O80" s="36">
        <f t="shared" si="11"/>
        <v>2.926780964672266E-3</v>
      </c>
    </row>
    <row r="81" spans="4:15" x14ac:dyDescent="0.2">
      <c r="D81"/>
      <c r="E81">
        <v>267.53028869628901</v>
      </c>
      <c r="F81">
        <v>4999.63037109375</v>
      </c>
      <c r="G81">
        <v>1.1319238276334301E-3</v>
      </c>
      <c r="H81" s="1">
        <v>2.3364954068663E-7</v>
      </c>
      <c r="I81" s="29">
        <v>1.2000832566856001E-3</v>
      </c>
      <c r="J81" s="21">
        <f t="shared" si="9"/>
        <v>2.4003439606737615E-7</v>
      </c>
      <c r="K81" s="10">
        <f t="shared" si="6"/>
        <v>1.4652534438199832E-2</v>
      </c>
      <c r="L81" s="10">
        <f t="shared" si="7"/>
        <v>1.5003534438199833E-2</v>
      </c>
      <c r="M81" s="32">
        <f t="shared" si="8"/>
        <v>4.013899899716316</v>
      </c>
      <c r="N81">
        <f t="shared" si="10"/>
        <v>3.5858514378022535</v>
      </c>
      <c r="O81" s="36">
        <f t="shared" si="11"/>
        <v>-9.1582323240129435E-4</v>
      </c>
    </row>
    <row r="82" spans="4:15" x14ac:dyDescent="0.2">
      <c r="D82"/>
      <c r="E82">
        <v>267.12118530273398</v>
      </c>
      <c r="F82">
        <v>4999.63037109375</v>
      </c>
      <c r="G82">
        <v>1.1337111506770599E-3</v>
      </c>
      <c r="H82" s="1">
        <v>2.3222350129556499E-7</v>
      </c>
      <c r="I82" s="29">
        <v>1.2018794245073901E-3</v>
      </c>
      <c r="J82" s="21">
        <f t="shared" si="9"/>
        <v>2.4039365619031943E-7</v>
      </c>
      <c r="K82" s="10">
        <f t="shared" si="6"/>
        <v>1.4674464925704718E-2</v>
      </c>
      <c r="L82" s="10">
        <f t="shared" si="7"/>
        <v>1.5025464925704718E-2</v>
      </c>
      <c r="M82" s="32">
        <f t="shared" si="8"/>
        <v>4.0136200006789</v>
      </c>
      <c r="N82">
        <f t="shared" si="10"/>
        <v>3.5862261041945254</v>
      </c>
      <c r="O82" s="36">
        <f t="shared" si="11"/>
        <v>5.7866814262628108E-3</v>
      </c>
    </row>
    <row r="83" spans="4:15" x14ac:dyDescent="0.2">
      <c r="D83"/>
      <c r="E83">
        <v>266.68008422851602</v>
      </c>
      <c r="F83">
        <v>4999.63037109375</v>
      </c>
      <c r="G83">
        <v>1.1347346465269499E-3</v>
      </c>
      <c r="H83" s="1">
        <v>2.3330367864901301E-7</v>
      </c>
      <c r="I83" s="29">
        <v>1.20291425772029E-3</v>
      </c>
      <c r="J83" s="21">
        <f t="shared" si="9"/>
        <v>2.4060063813420131E-7</v>
      </c>
      <c r="K83" s="10">
        <f t="shared" si="6"/>
        <v>1.4687099823496464E-2</v>
      </c>
      <c r="L83" s="10">
        <f t="shared" si="7"/>
        <v>1.5038099823496465E-2</v>
      </c>
      <c r="M83" s="32">
        <f t="shared" si="8"/>
        <v>4.0103617275668695</v>
      </c>
      <c r="N83">
        <f t="shared" si="10"/>
        <v>3.5836735928012438</v>
      </c>
      <c r="O83" s="36">
        <f t="shared" si="11"/>
        <v>-3.0218044800460718E-3</v>
      </c>
    </row>
    <row r="84" spans="4:15" x14ac:dyDescent="0.2">
      <c r="D84"/>
      <c r="E84">
        <v>266.22770690917997</v>
      </c>
      <c r="F84">
        <v>4999.63037109375</v>
      </c>
      <c r="G84">
        <v>1.1370205165304799E-3</v>
      </c>
      <c r="H84" s="1">
        <v>2.0699601015810801E-7</v>
      </c>
      <c r="I84" s="29">
        <v>1.2052049856078901E-3</v>
      </c>
      <c r="J84" s="21">
        <f t="shared" si="9"/>
        <v>2.4105881758299506E-7</v>
      </c>
      <c r="K84" s="10">
        <f t="shared" si="6"/>
        <v>1.4715068690718482E-2</v>
      </c>
      <c r="L84" s="10">
        <f t="shared" si="7"/>
        <v>1.5066068690718483E-2</v>
      </c>
      <c r="M84" s="32">
        <f t="shared" si="8"/>
        <v>4.0110049196661732</v>
      </c>
      <c r="N84">
        <f t="shared" si="10"/>
        <v>3.5850405886114847</v>
      </c>
      <c r="O84" s="36">
        <f t="shared" si="11"/>
        <v>6.2150516396386364E-3</v>
      </c>
    </row>
    <row r="85" spans="4:15" x14ac:dyDescent="0.2">
      <c r="D85"/>
      <c r="E85">
        <v>265.80760192871099</v>
      </c>
      <c r="F85">
        <v>4999.63037109375</v>
      </c>
      <c r="G85">
        <v>1.1379608542809801E-3</v>
      </c>
      <c r="H85" s="1">
        <v>2.18967628952054E-7</v>
      </c>
      <c r="I85" s="29">
        <v>1.20614360167715E-3</v>
      </c>
      <c r="J85" s="21">
        <f t="shared" si="9"/>
        <v>2.4124655467545823E-7</v>
      </c>
      <c r="K85" s="10">
        <f t="shared" si="6"/>
        <v>1.4726528815841015E-2</v>
      </c>
      <c r="L85" s="10">
        <f t="shared" si="7"/>
        <v>1.5077528815841016E-2</v>
      </c>
      <c r="M85" s="32">
        <f t="shared" si="8"/>
        <v>4.0077217775497385</v>
      </c>
      <c r="N85">
        <f t="shared" si="10"/>
        <v>3.5824296144638006</v>
      </c>
      <c r="O85" s="36">
        <f t="shared" si="11"/>
        <v>1.9904289819074089E-3</v>
      </c>
    </row>
    <row r="86" spans="4:15" x14ac:dyDescent="0.2">
      <c r="D86"/>
      <c r="E86">
        <v>265.38984680175798</v>
      </c>
      <c r="F86">
        <v>4999.63037109375</v>
      </c>
      <c r="G86">
        <v>1.1394403888789399E-3</v>
      </c>
      <c r="H86" s="1">
        <v>2.61457677477979E-7</v>
      </c>
      <c r="I86" s="29">
        <v>1.20762457251264E-3</v>
      </c>
      <c r="J86" s="21">
        <f t="shared" si="9"/>
        <v>2.4154277074056029E-7</v>
      </c>
      <c r="K86" s="10">
        <f t="shared" si="6"/>
        <v>1.4744610874771594E-2</v>
      </c>
      <c r="L86" s="10">
        <f t="shared" si="7"/>
        <v>1.5095610874771594E-2</v>
      </c>
      <c r="M86" s="32">
        <f t="shared" si="8"/>
        <v>4.0062218574345856</v>
      </c>
      <c r="N86">
        <f t="shared" si="10"/>
        <v>3.5815981025517729</v>
      </c>
      <c r="O86" s="36">
        <f t="shared" si="11"/>
        <v>1.5148372625042219E-3</v>
      </c>
    </row>
    <row r="87" spans="4:15" x14ac:dyDescent="0.2">
      <c r="D87"/>
      <c r="E87">
        <v>264.97671508789102</v>
      </c>
      <c r="F87">
        <v>4999.63037109375</v>
      </c>
      <c r="G87">
        <v>1.1409658216954099E-3</v>
      </c>
      <c r="H87" s="1">
        <v>2.3903331895403799E-7</v>
      </c>
      <c r="I87" s="29">
        <v>1.2091544769719199E-3</v>
      </c>
      <c r="J87" s="21">
        <f t="shared" si="9"/>
        <v>2.4184877425396505E-7</v>
      </c>
      <c r="K87" s="10">
        <f t="shared" si="6"/>
        <v>1.4763290393589867E-2</v>
      </c>
      <c r="L87" s="10">
        <f t="shared" si="7"/>
        <v>1.5114290393589868E-2</v>
      </c>
      <c r="M87" s="32">
        <f t="shared" si="8"/>
        <v>4.0049350193779105</v>
      </c>
      <c r="N87">
        <f t="shared" si="10"/>
        <v>3.580972275237285</v>
      </c>
      <c r="O87" s="36">
        <f t="shared" si="11"/>
        <v>-4.5957350297094026E-3</v>
      </c>
    </row>
    <row r="88" spans="4:15" x14ac:dyDescent="0.2">
      <c r="D88"/>
      <c r="E88">
        <v>264.57124328613298</v>
      </c>
      <c r="F88">
        <v>4999.63037109375</v>
      </c>
      <c r="G88">
        <v>1.1432354959278899E-3</v>
      </c>
      <c r="H88" s="1">
        <v>2.24754740647327E-7</v>
      </c>
      <c r="I88" s="29">
        <v>1.2114276668025901E-3</v>
      </c>
      <c r="J88" s="21">
        <f t="shared" si="9"/>
        <v>2.4230344583205073E-7</v>
      </c>
      <c r="K88" s="10">
        <f t="shared" si="6"/>
        <v>1.4791045128182575E-2</v>
      </c>
      <c r="L88" s="10">
        <f t="shared" si="7"/>
        <v>1.5142045128182575E-2</v>
      </c>
      <c r="M88" s="32">
        <f t="shared" si="8"/>
        <v>4.0061497054579966</v>
      </c>
      <c r="N88">
        <f t="shared" si="10"/>
        <v>3.5828357162001838</v>
      </c>
      <c r="O88" s="36">
        <f t="shared" si="11"/>
        <v>2.1146423288762716E-3</v>
      </c>
    </row>
    <row r="89" spans="4:15" x14ac:dyDescent="0.2">
      <c r="D89"/>
      <c r="E89">
        <v>264.14894104003901</v>
      </c>
      <c r="F89">
        <v>4999.63037109375</v>
      </c>
      <c r="G89">
        <v>1.1447293962409399E-3</v>
      </c>
      <c r="H89" s="1">
        <v>2.4072545868990902E-7</v>
      </c>
      <c r="I89" s="29">
        <v>1.2129239737040799E-3</v>
      </c>
      <c r="J89" s="21">
        <f t="shared" si="9"/>
        <v>2.4260272933711563E-7</v>
      </c>
      <c r="K89" s="10">
        <f t="shared" si="6"/>
        <v>1.4809314434317843E-2</v>
      </c>
      <c r="L89" s="10">
        <f t="shared" si="7"/>
        <v>1.5160314434317843E-2</v>
      </c>
      <c r="M89" s="32">
        <f t="shared" si="8"/>
        <v>4.0045810036590765</v>
      </c>
      <c r="N89">
        <f t="shared" si="10"/>
        <v>3.581942697995014</v>
      </c>
      <c r="O89" s="36">
        <f t="shared" si="11"/>
        <v>3.511925790114907E-3</v>
      </c>
    </row>
    <row r="90" spans="4:15" x14ac:dyDescent="0.2">
      <c r="D90"/>
      <c r="E90">
        <v>263.74559020996099</v>
      </c>
      <c r="F90">
        <v>4999.63037109375</v>
      </c>
      <c r="G90">
        <v>1.1459853216939299E-3</v>
      </c>
      <c r="H90" s="1">
        <v>2.48064285118725E-7</v>
      </c>
      <c r="I90" s="29">
        <v>1.2141825883985301E-3</v>
      </c>
      <c r="J90" s="21">
        <f t="shared" si="9"/>
        <v>2.4285447088619631E-7</v>
      </c>
      <c r="K90" s="10">
        <f t="shared" si="6"/>
        <v>1.4824681614096506E-2</v>
      </c>
      <c r="L90" s="10">
        <f t="shared" si="7"/>
        <v>1.5175681614096506E-2</v>
      </c>
      <c r="M90" s="32">
        <f t="shared" si="8"/>
        <v>4.0025191041483366</v>
      </c>
      <c r="N90">
        <f t="shared" si="10"/>
        <v>3.5805261598123987</v>
      </c>
      <c r="O90" s="36">
        <f t="shared" si="11"/>
        <v>1.2081812326657918E-3</v>
      </c>
    </row>
    <row r="91" spans="4:15" x14ac:dyDescent="0.2">
      <c r="D91"/>
      <c r="E91">
        <v>263.33677673339798</v>
      </c>
      <c r="F91">
        <v>4999.63037109375</v>
      </c>
      <c r="G91">
        <v>1.14755433223987E-3</v>
      </c>
      <c r="H91" s="1">
        <v>2.4373873387695099E-7</v>
      </c>
      <c r="I91" s="29">
        <v>1.21575510140665E-3</v>
      </c>
      <c r="J91" s="21">
        <f t="shared" si="9"/>
        <v>2.4316899673938976E-7</v>
      </c>
      <c r="K91" s="10">
        <f t="shared" si="6"/>
        <v>1.4843881366178402E-2</v>
      </c>
      <c r="L91" s="10">
        <f t="shared" si="7"/>
        <v>1.5194881366178402E-2</v>
      </c>
      <c r="M91" s="32">
        <f t="shared" si="8"/>
        <v>4.0013710818157913</v>
      </c>
      <c r="N91">
        <f t="shared" si="10"/>
        <v>3.5800322390423545</v>
      </c>
      <c r="O91" s="36">
        <f t="shared" si="11"/>
        <v>1.1109742655056149E-3</v>
      </c>
    </row>
    <row r="92" spans="4:15" x14ac:dyDescent="0.2">
      <c r="D92"/>
      <c r="E92">
        <v>262.89530944824202</v>
      </c>
      <c r="F92">
        <v>4999.63037109375</v>
      </c>
      <c r="G92">
        <v>1.1492670696863899E-3</v>
      </c>
      <c r="H92" s="1">
        <v>2.3607557367863201E-7</v>
      </c>
      <c r="I92" s="29">
        <v>1.2174720798485701E-3</v>
      </c>
      <c r="J92" s="21">
        <f t="shared" si="9"/>
        <v>2.435124178154451E-7</v>
      </c>
      <c r="K92" s="10">
        <f t="shared" si="6"/>
        <v>1.4864844983168909E-2</v>
      </c>
      <c r="L92" s="10">
        <f t="shared" si="7"/>
        <v>1.521584498316891E-2</v>
      </c>
      <c r="M92" s="32">
        <f t="shared" si="8"/>
        <v>4.0001742753666711</v>
      </c>
      <c r="N92">
        <f t="shared" si="10"/>
        <v>3.5795417802494836</v>
      </c>
      <c r="O92" s="36">
        <f t="shared" si="11"/>
        <v>2.9805751084394289E-3</v>
      </c>
    </row>
    <row r="93" spans="4:15" x14ac:dyDescent="0.2">
      <c r="D93"/>
      <c r="E93">
        <v>262.45954895019503</v>
      </c>
      <c r="F93">
        <v>4999.63037109375</v>
      </c>
      <c r="G93">
        <v>1.1507084465393199E-3</v>
      </c>
      <c r="H93" s="1">
        <v>2.6814331358976598E-7</v>
      </c>
      <c r="I93" s="29">
        <v>1.21891829404746E-3</v>
      </c>
      <c r="J93" s="21">
        <f t="shared" si="9"/>
        <v>2.4380168203930684E-7</v>
      </c>
      <c r="K93" s="10">
        <f t="shared" si="6"/>
        <v>1.4882502677529861E-2</v>
      </c>
      <c r="L93" s="10">
        <f t="shared" si="7"/>
        <v>1.5233502677529862E-2</v>
      </c>
      <c r="M93" s="32">
        <f t="shared" si="8"/>
        <v>3.9981782416760758</v>
      </c>
      <c r="N93">
        <f t="shared" si="10"/>
        <v>3.5782429633557635</v>
      </c>
      <c r="O93" s="36">
        <f t="shared" si="11"/>
        <v>4.3979479190980886E-3</v>
      </c>
    </row>
    <row r="94" spans="4:15" x14ac:dyDescent="0.2">
      <c r="D94"/>
      <c r="E94">
        <v>262.03523254394503</v>
      </c>
      <c r="F94">
        <v>4999.63037109375</v>
      </c>
      <c r="G94">
        <v>1.1519318969559699E-3</v>
      </c>
      <c r="H94" s="1">
        <v>2.5824043024076301E-7</v>
      </c>
      <c r="I94" s="29">
        <v>1.22014316898431E-3</v>
      </c>
      <c r="J94" s="21">
        <f t="shared" si="9"/>
        <v>2.4404667513798302E-7</v>
      </c>
      <c r="K94" s="10">
        <f t="shared" si="6"/>
        <v>1.4897457908422965E-2</v>
      </c>
      <c r="L94" s="10">
        <f t="shared" si="7"/>
        <v>1.5248457908422965E-2</v>
      </c>
      <c r="M94" s="32">
        <f t="shared" si="8"/>
        <v>3.9956332139701694</v>
      </c>
      <c r="N94">
        <f t="shared" si="10"/>
        <v>3.5763768418998572</v>
      </c>
      <c r="O94" s="36">
        <f t="shared" si="11"/>
        <v>-2.757203341922762E-3</v>
      </c>
    </row>
    <row r="95" spans="4:15" x14ac:dyDescent="0.2">
      <c r="D95"/>
      <c r="E95">
        <v>261.60832214355497</v>
      </c>
      <c r="F95">
        <v>4999.63037109375</v>
      </c>
      <c r="G95">
        <v>1.1541251140049799E-3</v>
      </c>
      <c r="H95" s="1">
        <v>2.76305154158672E-7</v>
      </c>
      <c r="I95" s="29">
        <v>1.2223358605469299E-3</v>
      </c>
      <c r="J95" s="21">
        <f t="shared" si="9"/>
        <v>2.444852458721912E-7</v>
      </c>
      <c r="K95" s="10">
        <f t="shared" si="6"/>
        <v>1.4924229791502455E-2</v>
      </c>
      <c r="L95" s="10">
        <f t="shared" si="7"/>
        <v>1.5275229791502455E-2</v>
      </c>
      <c r="M95" s="32">
        <f t="shared" si="8"/>
        <v>3.9961272361122022</v>
      </c>
      <c r="N95">
        <f t="shared" si="10"/>
        <v>3.5775539206825142</v>
      </c>
      <c r="O95" s="36">
        <f t="shared" si="11"/>
        <v>5.1253299569682335E-3</v>
      </c>
    </row>
    <row r="96" spans="4:15" x14ac:dyDescent="0.2">
      <c r="D96"/>
      <c r="E96">
        <v>261.15727233886702</v>
      </c>
      <c r="F96">
        <v>4999.63037109375</v>
      </c>
      <c r="G96">
        <v>1.1553330108352901E-3</v>
      </c>
      <c r="H96" s="1">
        <v>2.7490116872477698E-7</v>
      </c>
      <c r="I96" s="29">
        <v>1.22354529414121E-3</v>
      </c>
      <c r="J96" s="21">
        <f t="shared" si="9"/>
        <v>2.4472715047403387E-7</v>
      </c>
      <c r="K96" s="10">
        <f t="shared" si="6"/>
        <v>1.4938996489806242E-2</v>
      </c>
      <c r="L96" s="10">
        <f t="shared" si="7"/>
        <v>1.5289996489806243E-2</v>
      </c>
      <c r="M96" s="32">
        <f t="shared" si="8"/>
        <v>3.9930937773486495</v>
      </c>
      <c r="N96">
        <f t="shared" si="10"/>
        <v>3.5752421416064624</v>
      </c>
      <c r="O96" s="36">
        <f t="shared" si="11"/>
        <v>8.4260500938405805E-4</v>
      </c>
    </row>
    <row r="97" spans="4:15" x14ac:dyDescent="0.2">
      <c r="D97"/>
      <c r="E97">
        <v>260.70701599121099</v>
      </c>
      <c r="F97">
        <v>4999.63037109375</v>
      </c>
      <c r="G97">
        <v>1.15714800316883E-3</v>
      </c>
      <c r="H97" s="1">
        <v>2.44684682527777E-7</v>
      </c>
      <c r="I97" s="29">
        <v>1.22536256937991E-3</v>
      </c>
      <c r="J97" s="21">
        <f t="shared" si="9"/>
        <v>2.4509063239245868E-7</v>
      </c>
      <c r="K97" s="10">
        <f t="shared" si="6"/>
        <v>1.4961184690391826E-2</v>
      </c>
      <c r="L97" s="10">
        <f t="shared" si="7"/>
        <v>1.5312184690391827E-2</v>
      </c>
      <c r="M97" s="32">
        <f t="shared" si="8"/>
        <v>3.9919939789383583</v>
      </c>
      <c r="N97">
        <f t="shared" si="10"/>
        <v>3.5748627533524204</v>
      </c>
      <c r="O97" s="36">
        <f t="shared" si="11"/>
        <v>4.0177498833120712E-3</v>
      </c>
    </row>
    <row r="98" spans="4:15" x14ac:dyDescent="0.2">
      <c r="D98"/>
      <c r="E98">
        <v>260.31475830078102</v>
      </c>
      <c r="F98">
        <v>4999.63037109375</v>
      </c>
      <c r="G98">
        <v>1.15834162294476E-3</v>
      </c>
      <c r="H98" s="1">
        <v>2.3557967493136199E-7</v>
      </c>
      <c r="I98" s="29">
        <v>1.2265590172928799E-3</v>
      </c>
      <c r="J98" s="21">
        <f t="shared" si="9"/>
        <v>2.4532993966602982E-7</v>
      </c>
      <c r="K98" s="10">
        <f t="shared" si="6"/>
        <v>1.4975792838743734E-2</v>
      </c>
      <c r="L98" s="10">
        <f t="shared" si="7"/>
        <v>1.5326792838743735E-2</v>
      </c>
      <c r="M98" s="32">
        <f t="shared" si="8"/>
        <v>3.9897903733437166</v>
      </c>
      <c r="N98">
        <f t="shared" si="10"/>
        <v>3.5732867600624671</v>
      </c>
      <c r="O98" s="36">
        <f t="shared" si="11"/>
        <v>2.1262368382374583E-3</v>
      </c>
    </row>
    <row r="99" spans="4:15" x14ac:dyDescent="0.2">
      <c r="D99"/>
      <c r="E99">
        <v>259.934326171875</v>
      </c>
      <c r="F99">
        <v>4999.63037109375</v>
      </c>
      <c r="G99">
        <v>1.1597292170054401E-3</v>
      </c>
      <c r="H99" s="1">
        <v>2.7756105639729802E-7</v>
      </c>
      <c r="I99" s="29">
        <v>1.2279495812978201E-3</v>
      </c>
      <c r="J99" s="21">
        <f t="shared" si="9"/>
        <v>2.4560807302824393E-7</v>
      </c>
      <c r="K99" s="10">
        <f t="shared" si="6"/>
        <v>1.4992771066593674E-2</v>
      </c>
      <c r="L99" s="10">
        <f t="shared" si="7"/>
        <v>1.5343771066593674E-2</v>
      </c>
      <c r="M99" s="32">
        <f t="shared" si="8"/>
        <v>3.9883727931305386</v>
      </c>
      <c r="N99">
        <f t="shared" si="10"/>
        <v>3.5724778712555381</v>
      </c>
      <c r="O99" s="36">
        <f t="shared" si="11"/>
        <v>3.5070916641864749E-5</v>
      </c>
    </row>
    <row r="100" spans="4:15" x14ac:dyDescent="0.2">
      <c r="D100"/>
      <c r="E100">
        <v>259.53919982910202</v>
      </c>
      <c r="F100">
        <v>4999.63037109375</v>
      </c>
      <c r="G100">
        <v>1.1614360651602501E-3</v>
      </c>
      <c r="H100" s="1">
        <v>2.8136707158948898E-7</v>
      </c>
      <c r="I100" s="29">
        <v>1.22965891921498E-3</v>
      </c>
      <c r="J100" s="21">
        <f t="shared" si="9"/>
        <v>2.4594996588637258E-7</v>
      </c>
      <c r="K100" s="10">
        <f t="shared" si="6"/>
        <v>1.5013641395846397E-2</v>
      </c>
      <c r="L100" s="10">
        <f t="shared" si="7"/>
        <v>1.5364641395846397E-2</v>
      </c>
      <c r="M100" s="32">
        <f t="shared" si="8"/>
        <v>3.9877267335390711</v>
      </c>
      <c r="N100">
        <f t="shared" si="10"/>
        <v>3.5724640138125077</v>
      </c>
      <c r="O100" s="36">
        <f t="shared" si="11"/>
        <v>-5.2054250962740471E-6</v>
      </c>
    </row>
    <row r="101" spans="4:15" x14ac:dyDescent="0.2">
      <c r="D101"/>
      <c r="E101">
        <v>259.13644409179699</v>
      </c>
      <c r="F101">
        <v>4999.63037109375</v>
      </c>
      <c r="G101">
        <v>1.1631868251843101E-3</v>
      </c>
      <c r="H101" s="1">
        <v>2.8825090968822302E-7</v>
      </c>
      <c r="I101" s="29">
        <v>1.2314117539692501E-3</v>
      </c>
      <c r="J101" s="21">
        <f t="shared" si="9"/>
        <v>2.463005587550783E-7</v>
      </c>
      <c r="K101" s="10">
        <f t="shared" si="6"/>
        <v>1.503504280400565E-2</v>
      </c>
      <c r="L101" s="10">
        <f t="shared" si="7"/>
        <v>1.5386042804005651E-2</v>
      </c>
      <c r="M101" s="32">
        <f t="shared" si="8"/>
        <v>3.9870844208742056</v>
      </c>
      <c r="N101">
        <f t="shared" si="10"/>
        <v>3.5724661103273303</v>
      </c>
      <c r="O101" s="36">
        <f t="shared" si="11"/>
        <v>5.4178651368828002E-3</v>
      </c>
    </row>
    <row r="102" spans="4:15" x14ac:dyDescent="0.2">
      <c r="D102"/>
      <c r="E102">
        <v>258.73361206054699</v>
      </c>
      <c r="F102">
        <v>4999.63037109375</v>
      </c>
      <c r="G102">
        <v>1.1642532912500201E-3</v>
      </c>
      <c r="H102" s="1">
        <v>3.13543608787096E-7</v>
      </c>
      <c r="I102" s="29">
        <v>1.23247884301773E-3</v>
      </c>
      <c r="J102" s="21">
        <f t="shared" si="9"/>
        <v>2.4651399234301899E-7</v>
      </c>
      <c r="K102" s="10">
        <f t="shared" si="6"/>
        <v>1.5048071532591247E-2</v>
      </c>
      <c r="L102" s="10">
        <f t="shared" si="7"/>
        <v>1.5399071532591247E-2</v>
      </c>
      <c r="M102" s="32">
        <f t="shared" si="8"/>
        <v>3.9842574000060766</v>
      </c>
      <c r="N102">
        <f t="shared" si="10"/>
        <v>3.5702836207092012</v>
      </c>
      <c r="O102" s="36">
        <f t="shared" si="11"/>
        <v>6.0775276042758129E-4</v>
      </c>
    </row>
    <row r="103" spans="4:15" x14ac:dyDescent="0.2">
      <c r="D103"/>
      <c r="E103">
        <v>258.29652404785202</v>
      </c>
      <c r="F103">
        <v>4999.63037109375</v>
      </c>
      <c r="G103">
        <v>1.16608201220876E-3</v>
      </c>
      <c r="H103" s="1">
        <v>3.1449219931634599E-7</v>
      </c>
      <c r="I103" s="29">
        <v>1.23430709972457E-3</v>
      </c>
      <c r="J103" s="21">
        <f t="shared" si="9"/>
        <v>2.4687967071744651E-7</v>
      </c>
      <c r="K103" s="10">
        <f t="shared" si="6"/>
        <v>1.5070393812491083E-2</v>
      </c>
      <c r="L103" s="10">
        <f t="shared" si="7"/>
        <v>1.5421393812491083E-2</v>
      </c>
      <c r="M103" s="32">
        <f t="shared" si="8"/>
        <v>3.9832924177394995</v>
      </c>
      <c r="N103">
        <f t="shared" si="10"/>
        <v>3.5700179792629361</v>
      </c>
      <c r="O103" s="36">
        <f t="shared" si="11"/>
        <v>3.7228171624383096E-3</v>
      </c>
    </row>
    <row r="104" spans="4:15" x14ac:dyDescent="0.2">
      <c r="D104"/>
      <c r="E104">
        <v>257.87097167968699</v>
      </c>
      <c r="F104">
        <v>4999.63037109375</v>
      </c>
      <c r="G104">
        <v>1.1674460610498799E-3</v>
      </c>
      <c r="H104" s="1">
        <v>3.4021085754565798E-7</v>
      </c>
      <c r="I104" s="29">
        <v>1.2356720264801E-3</v>
      </c>
      <c r="J104" s="21">
        <f t="shared" si="9"/>
        <v>2.4715267625069984E-7</v>
      </c>
      <c r="K104" s="10">
        <f t="shared" si="6"/>
        <v>1.508705901982533E-2</v>
      </c>
      <c r="L104" s="10">
        <f t="shared" si="7"/>
        <v>1.5438059019825331E-2</v>
      </c>
      <c r="M104" s="32">
        <f t="shared" si="8"/>
        <v>3.9810272802907143</v>
      </c>
      <c r="N104">
        <f t="shared" si="10"/>
        <v>3.568433725603215</v>
      </c>
      <c r="O104" s="36">
        <f t="shared" si="11"/>
        <v>1.4935326546642444E-3</v>
      </c>
    </row>
    <row r="105" spans="4:15" x14ac:dyDescent="0.2">
      <c r="D105"/>
      <c r="E105">
        <v>257.45405578613298</v>
      </c>
      <c r="F105">
        <v>4999.63037109375</v>
      </c>
      <c r="G105">
        <v>1.16908155272443E-3</v>
      </c>
      <c r="H105" s="1">
        <v>3.2584543698294699E-7</v>
      </c>
      <c r="I105" s="29">
        <v>1.23730930200988E-3</v>
      </c>
      <c r="J105" s="21">
        <f t="shared" si="9"/>
        <v>2.474801555658201E-7</v>
      </c>
      <c r="K105" s="10">
        <f t="shared" si="6"/>
        <v>1.5107049496278759E-2</v>
      </c>
      <c r="L105" s="10">
        <f t="shared" si="7"/>
        <v>1.5458049496278759E-2</v>
      </c>
      <c r="M105" s="32">
        <f t="shared" si="8"/>
        <v>3.9797375373597563</v>
      </c>
      <c r="N105">
        <f t="shared" si="10"/>
        <v>3.5678110481019436</v>
      </c>
      <c r="O105" s="36">
        <f t="shared" si="11"/>
        <v>3.9887183822800258E-3</v>
      </c>
    </row>
    <row r="106" spans="4:15" x14ac:dyDescent="0.2">
      <c r="D106"/>
      <c r="E106">
        <v>257.03201293945301</v>
      </c>
      <c r="F106">
        <v>4999.63037109375</v>
      </c>
      <c r="G106">
        <v>1.1704060148217399E-3</v>
      </c>
      <c r="H106" s="1">
        <v>3.2241789685559602E-7</v>
      </c>
      <c r="I106" s="29">
        <v>1.2386365609881201E-3</v>
      </c>
      <c r="J106" s="21">
        <f t="shared" si="9"/>
        <v>2.4774562698665028E-7</v>
      </c>
      <c r="K106" s="10">
        <f t="shared" si="6"/>
        <v>1.5123254795185087E-2</v>
      </c>
      <c r="L106" s="10">
        <f t="shared" si="7"/>
        <v>1.5474254795185088E-2</v>
      </c>
      <c r="M106" s="32">
        <f t="shared" si="8"/>
        <v>3.9773788587444061</v>
      </c>
      <c r="N106">
        <f t="shared" si="10"/>
        <v>3.5661276380412814</v>
      </c>
      <c r="O106" s="36">
        <f t="shared" si="11"/>
        <v>5.0807801669595261E-3</v>
      </c>
    </row>
    <row r="107" spans="4:15" x14ac:dyDescent="0.2">
      <c r="D107"/>
      <c r="E107">
        <v>256.63217163085898</v>
      </c>
      <c r="F107">
        <v>4999.63037109375</v>
      </c>
      <c r="G107">
        <v>1.17152463941382E-3</v>
      </c>
      <c r="H107" s="1">
        <v>3.0990303266293799E-7</v>
      </c>
      <c r="I107" s="29">
        <v>1.2397586716834099E-3</v>
      </c>
      <c r="J107" s="21">
        <f t="shared" si="9"/>
        <v>2.4797006571751678E-7</v>
      </c>
      <c r="K107" s="10">
        <f t="shared" si="6"/>
        <v>1.5136955315973633E-2</v>
      </c>
      <c r="L107" s="10">
        <f t="shared" si="7"/>
        <v>1.5487955315973634E-2</v>
      </c>
      <c r="M107" s="32">
        <f t="shared" si="8"/>
        <v>3.9747076068600204</v>
      </c>
      <c r="N107">
        <f t="shared" si="10"/>
        <v>3.5640961322506457</v>
      </c>
      <c r="O107" s="36">
        <f t="shared" si="11"/>
        <v>3.4252086340284052E-3</v>
      </c>
    </row>
    <row r="108" spans="4:15" x14ac:dyDescent="0.2">
      <c r="D108"/>
      <c r="E108">
        <v>256.23075866699202</v>
      </c>
      <c r="F108">
        <v>4999.63037109375</v>
      </c>
      <c r="G108">
        <v>1.1728632508835001E-3</v>
      </c>
      <c r="H108" s="1">
        <v>3.1474718873459001E-7</v>
      </c>
      <c r="I108" s="29">
        <v>1.24110114130847E-3</v>
      </c>
      <c r="J108" s="21">
        <f t="shared" si="9"/>
        <v>2.4823857949261937E-7</v>
      </c>
      <c r="K108" s="10">
        <f t="shared" si="6"/>
        <v>1.5153346330766853E-2</v>
      </c>
      <c r="L108" s="10">
        <f t="shared" si="7"/>
        <v>1.5504346330766854E-2</v>
      </c>
      <c r="M108" s="32">
        <f t="shared" si="8"/>
        <v>3.972690422968185</v>
      </c>
      <c r="N108">
        <f t="shared" si="10"/>
        <v>3.5627212091009977</v>
      </c>
      <c r="O108" s="36">
        <f t="shared" si="11"/>
        <v>-2.5121994667230882E-3</v>
      </c>
    </row>
    <row r="109" spans="4:15" x14ac:dyDescent="0.2">
      <c r="D109"/>
      <c r="E109">
        <v>255.82877349853501</v>
      </c>
      <c r="F109">
        <v>4999.63037109375</v>
      </c>
      <c r="G109">
        <v>1.17497177620978E-3</v>
      </c>
      <c r="H109" s="1">
        <v>2.95601086237747E-7</v>
      </c>
      <c r="I109" s="29">
        <v>1.24321385695867E-3</v>
      </c>
      <c r="J109" s="21">
        <f t="shared" si="9"/>
        <v>2.4866115386179975E-7</v>
      </c>
      <c r="K109" s="10">
        <f t="shared" si="6"/>
        <v>1.5179141740085516E-2</v>
      </c>
      <c r="L109" s="10">
        <f t="shared" si="7"/>
        <v>1.5530141740085516E-2</v>
      </c>
      <c r="M109" s="32">
        <f t="shared" si="8"/>
        <v>3.9730571136244821</v>
      </c>
      <c r="N109">
        <f t="shared" si="10"/>
        <v>3.5637310760268259</v>
      </c>
      <c r="O109" s="36">
        <f t="shared" si="11"/>
        <v>6.9110613725823083E-3</v>
      </c>
    </row>
    <row r="110" spans="4:15" x14ac:dyDescent="0.2">
      <c r="D110"/>
      <c r="E110">
        <v>255.38536071777301</v>
      </c>
      <c r="F110">
        <v>4999.63037109375</v>
      </c>
      <c r="G110">
        <v>1.17596381055765E-3</v>
      </c>
      <c r="H110" s="1">
        <v>2.5622941582389498E-7</v>
      </c>
      <c r="I110" s="29">
        <v>1.2442119960136199E-3</v>
      </c>
      <c r="J110" s="21">
        <f t="shared" si="9"/>
        <v>2.4886079643152268E-7</v>
      </c>
      <c r="K110" s="10">
        <f t="shared" si="6"/>
        <v>1.5191328616950342E-2</v>
      </c>
      <c r="L110" s="10">
        <f t="shared" si="7"/>
        <v>1.5542328616950343E-2</v>
      </c>
      <c r="M110" s="32">
        <f t="shared" si="8"/>
        <v>3.9692832002340293</v>
      </c>
      <c r="N110">
        <f t="shared" si="10"/>
        <v>3.5606666230855923</v>
      </c>
      <c r="O110" s="36">
        <f t="shared" si="11"/>
        <v>2.6373674909136646E-3</v>
      </c>
    </row>
    <row r="111" spans="4:15" x14ac:dyDescent="0.2">
      <c r="D111"/>
      <c r="E111">
        <v>254.956901550293</v>
      </c>
      <c r="F111">
        <v>4999.63037109375</v>
      </c>
      <c r="G111">
        <v>1.1775127015456899E-3</v>
      </c>
      <c r="H111" s="1">
        <v>2.0888264180031601E-7</v>
      </c>
      <c r="I111" s="29">
        <v>1.2457679987848099E-3</v>
      </c>
      <c r="J111" s="21">
        <f t="shared" si="9"/>
        <v>2.491720199932056E-7</v>
      </c>
      <c r="K111" s="10">
        <f t="shared" si="6"/>
        <v>1.5210326785672204E-2</v>
      </c>
      <c r="L111" s="10">
        <f t="shared" si="7"/>
        <v>1.5561326785672205E-2</v>
      </c>
      <c r="M111" s="32">
        <f t="shared" si="8"/>
        <v>3.9674676612865656</v>
      </c>
      <c r="N111">
        <f t="shared" si="10"/>
        <v>3.5595366188060966</v>
      </c>
      <c r="O111" s="36">
        <f t="shared" si="11"/>
        <v>3.2813334929054387E-3</v>
      </c>
    </row>
    <row r="112" spans="4:15" x14ac:dyDescent="0.2">
      <c r="D112"/>
      <c r="E112">
        <v>254.54468536376999</v>
      </c>
      <c r="F112">
        <v>4999.63037109375</v>
      </c>
      <c r="G112">
        <v>1.17892699530405E-3</v>
      </c>
      <c r="H112" s="1">
        <v>2.4164462126519899E-7</v>
      </c>
      <c r="I112" s="29">
        <v>1.24718454456005E-3</v>
      </c>
      <c r="J112" s="21">
        <f t="shared" si="9"/>
        <v>2.4945535009365265E-7</v>
      </c>
      <c r="K112" s="10">
        <f t="shared" si="6"/>
        <v>1.5227622240499493E-2</v>
      </c>
      <c r="L112" s="10">
        <f t="shared" si="7"/>
        <v>1.5578622240499494E-2</v>
      </c>
      <c r="M112" s="32">
        <f t="shared" si="8"/>
        <v>3.965455496608973</v>
      </c>
      <c r="N112">
        <f t="shared" si="10"/>
        <v>3.5581840000269409</v>
      </c>
      <c r="O112" s="36">
        <f t="shared" si="11"/>
        <v>5.4235487339515968E-4</v>
      </c>
    </row>
    <row r="113" spans="4:15" x14ac:dyDescent="0.2">
      <c r="D113"/>
      <c r="E113">
        <v>254.14908599853501</v>
      </c>
      <c r="F113">
        <v>4999.63037109375</v>
      </c>
      <c r="G113">
        <v>1.18064065878432E-3</v>
      </c>
      <c r="H113" s="1">
        <v>1.9461069489781E-7</v>
      </c>
      <c r="I113" s="29">
        <v>1.24889749302417E-3</v>
      </c>
      <c r="J113" s="21">
        <f t="shared" si="9"/>
        <v>2.4979796511455978E-7</v>
      </c>
      <c r="K113" s="10">
        <f t="shared" si="6"/>
        <v>1.5248536653080085E-2</v>
      </c>
      <c r="L113" s="10">
        <f t="shared" si="7"/>
        <v>1.5599536653080085E-2</v>
      </c>
      <c r="M113" s="32">
        <f t="shared" si="8"/>
        <v>3.9646079823809499</v>
      </c>
      <c r="N113">
        <f t="shared" si="10"/>
        <v>3.5579694447832937</v>
      </c>
      <c r="O113" s="36">
        <f t="shared" si="11"/>
        <v>2.0488390740080716E-3</v>
      </c>
    </row>
    <row r="114" spans="4:15" x14ac:dyDescent="0.2">
      <c r="D114"/>
      <c r="E114">
        <v>253.73104858398401</v>
      </c>
      <c r="F114">
        <v>4999.63037109375</v>
      </c>
      <c r="G114">
        <v>1.18225373169406E-3</v>
      </c>
      <c r="H114" s="1">
        <v>1.8580596061379301E-7</v>
      </c>
      <c r="I114" s="29">
        <v>1.2505101181459601E-3</v>
      </c>
      <c r="J114" s="21">
        <f t="shared" si="9"/>
        <v>2.5012051398359491E-7</v>
      </c>
      <c r="K114" s="10">
        <f t="shared" si="6"/>
        <v>1.5268226157955098E-2</v>
      </c>
      <c r="L114" s="10">
        <f t="shared" si="7"/>
        <v>1.5619226157955099E-2</v>
      </c>
      <c r="M114" s="32">
        <f t="shared" si="8"/>
        <v>3.9630826311283389</v>
      </c>
      <c r="N114">
        <f t="shared" si="10"/>
        <v>3.5571129533939643</v>
      </c>
      <c r="O114" s="36">
        <f t="shared" si="11"/>
        <v>2.6459894460027634E-3</v>
      </c>
    </row>
    <row r="115" spans="4:15" x14ac:dyDescent="0.2">
      <c r="D115"/>
      <c r="E115">
        <v>253.30670928955101</v>
      </c>
      <c r="F115">
        <v>4999.63037109375</v>
      </c>
      <c r="G115">
        <v>1.1838143862453101E-3</v>
      </c>
      <c r="H115" s="1">
        <v>1.35258184173764E-7</v>
      </c>
      <c r="I115" s="29">
        <v>1.25207056600239E-3</v>
      </c>
      <c r="J115" s="21">
        <f t="shared" si="9"/>
        <v>2.5043262662805195E-7</v>
      </c>
      <c r="K115" s="10">
        <f t="shared" si="6"/>
        <v>1.5287278599381955E-2</v>
      </c>
      <c r="L115" s="10">
        <f t="shared" si="7"/>
        <v>1.5638278599381956E-2</v>
      </c>
      <c r="M115" s="32">
        <f t="shared" si="8"/>
        <v>3.961280890962652</v>
      </c>
      <c r="N115">
        <f t="shared" si="10"/>
        <v>3.5559901560993703</v>
      </c>
      <c r="O115" s="36">
        <f t="shared" si="11"/>
        <v>3.0717330872072645E-3</v>
      </c>
    </row>
    <row r="116" spans="4:15" x14ac:dyDescent="0.2">
      <c r="D116"/>
      <c r="E116">
        <v>252.88749694824199</v>
      </c>
      <c r="F116">
        <v>4999.63037109375</v>
      </c>
      <c r="G116">
        <v>1.18529934935444E-3</v>
      </c>
      <c r="H116" s="1">
        <v>1.69495171053086E-7</v>
      </c>
      <c r="I116" s="29">
        <v>1.25355949906153E-3</v>
      </c>
      <c r="J116" s="21">
        <f t="shared" si="9"/>
        <v>2.5073043525561539E-7</v>
      </c>
      <c r="K116" s="10">
        <f t="shared" si="6"/>
        <v>1.5305457873864522E-2</v>
      </c>
      <c r="L116" s="10">
        <f t="shared" si="7"/>
        <v>1.5656457873864521E-2</v>
      </c>
      <c r="M116" s="32">
        <f t="shared" si="8"/>
        <v>3.9593224427971934</v>
      </c>
      <c r="N116">
        <f t="shared" si="10"/>
        <v>3.5547024476800058</v>
      </c>
      <c r="O116" s="36">
        <f t="shared" si="11"/>
        <v>3.1561638610813751E-3</v>
      </c>
    </row>
    <row r="117" spans="4:15" x14ac:dyDescent="0.2">
      <c r="D117"/>
      <c r="E117">
        <v>252.46762847900399</v>
      </c>
      <c r="F117">
        <v>4999.63037109375</v>
      </c>
      <c r="G117">
        <v>1.1867774131392799E-3</v>
      </c>
      <c r="H117" s="1">
        <v>1.6491088359953499E-7</v>
      </c>
      <c r="I117" s="29">
        <v>1.2550442185163299E-3</v>
      </c>
      <c r="J117" s="21">
        <f t="shared" si="9"/>
        <v>2.5102740110000747E-7</v>
      </c>
      <c r="K117" s="10">
        <f t="shared" si="6"/>
        <v>1.5323585701930891E-2</v>
      </c>
      <c r="L117" s="10">
        <f t="shared" si="7"/>
        <v>1.567458570193089E-2</v>
      </c>
      <c r="M117" s="32">
        <f t="shared" si="8"/>
        <v>3.957325479557396</v>
      </c>
      <c r="N117">
        <f t="shared" si="10"/>
        <v>3.5533772739909892</v>
      </c>
      <c r="O117" s="36">
        <f t="shared" si="11"/>
        <v>1.2275520161787333E-3</v>
      </c>
    </row>
    <row r="118" spans="4:15" x14ac:dyDescent="0.2">
      <c r="D118"/>
      <c r="E118">
        <v>252.047889709473</v>
      </c>
      <c r="F118">
        <v>4999.63037109375</v>
      </c>
      <c r="G118">
        <v>1.18852686063199E-3</v>
      </c>
      <c r="H118" s="1">
        <v>1.75957267296713E-7</v>
      </c>
      <c r="I118" s="29">
        <v>1.2567964743241001E-3</v>
      </c>
      <c r="J118" s="21">
        <f t="shared" si="9"/>
        <v>2.5137787817085279E-7</v>
      </c>
      <c r="K118" s="10">
        <f t="shared" si="6"/>
        <v>1.534498004138597E-2</v>
      </c>
      <c r="L118" s="10">
        <f t="shared" si="7"/>
        <v>1.5695980041385969E-2</v>
      </c>
      <c r="M118" s="32">
        <f t="shared" si="8"/>
        <v>3.9561386463533403</v>
      </c>
      <c r="N118">
        <f t="shared" si="10"/>
        <v>3.5528620228181831</v>
      </c>
      <c r="O118" s="36">
        <f t="shared" si="11"/>
        <v>4.4627618495937651E-3</v>
      </c>
    </row>
    <row r="119" spans="4:15" x14ac:dyDescent="0.2">
      <c r="D119"/>
      <c r="E119">
        <v>251.61476898193399</v>
      </c>
      <c r="F119">
        <v>4999.63037109375</v>
      </c>
      <c r="G119">
        <v>1.1898847982161E-3</v>
      </c>
      <c r="H119" s="1">
        <v>1.69044735738644E-7</v>
      </c>
      <c r="I119" s="29">
        <v>1.25815460907477E-3</v>
      </c>
      <c r="J119" s="21">
        <f t="shared" si="9"/>
        <v>2.5164952520270581E-7</v>
      </c>
      <c r="K119" s="10">
        <f t="shared" si="6"/>
        <v>1.536156232106952E-2</v>
      </c>
      <c r="L119" s="10">
        <f t="shared" si="7"/>
        <v>1.5712562321069521E-2</v>
      </c>
      <c r="M119" s="32">
        <f t="shared" si="8"/>
        <v>3.9535127385301481</v>
      </c>
      <c r="N119">
        <f t="shared" si="10"/>
        <v>3.5509291081590537</v>
      </c>
      <c r="O119" s="36">
        <f t="shared" si="11"/>
        <v>4.004202334189768E-3</v>
      </c>
    </row>
    <row r="120" spans="4:15" x14ac:dyDescent="0.2">
      <c r="D120"/>
      <c r="E120">
        <v>251.19596099853501</v>
      </c>
      <c r="F120">
        <v>4999.63037109375</v>
      </c>
      <c r="G120">
        <v>1.1912625603570099E-3</v>
      </c>
      <c r="H120" s="1">
        <v>1.5039114333174199E-7</v>
      </c>
      <c r="I120" s="29">
        <v>1.2595349349378299E-3</v>
      </c>
      <c r="J120" s="21">
        <f t="shared" si="9"/>
        <v>2.5192561078516017E-7</v>
      </c>
      <c r="K120" s="10">
        <f t="shared" si="6"/>
        <v>1.5378415545320212E-2</v>
      </c>
      <c r="L120" s="10">
        <f t="shared" si="7"/>
        <v>1.5729415545320213E-2</v>
      </c>
      <c r="M120" s="32">
        <f t="shared" si="8"/>
        <v>3.9511656538520064</v>
      </c>
      <c r="N120">
        <f t="shared" si="10"/>
        <v>3.5492521162543502</v>
      </c>
      <c r="O120" s="36">
        <f t="shared" si="11"/>
        <v>3.9655949253376296E-4</v>
      </c>
    </row>
    <row r="121" spans="4:15" x14ac:dyDescent="0.2">
      <c r="D121"/>
      <c r="E121">
        <v>250.80166625976599</v>
      </c>
      <c r="F121">
        <v>4999.63037109375</v>
      </c>
      <c r="G121">
        <v>1.1930264607647901E-3</v>
      </c>
      <c r="H121" s="1">
        <v>1.96307569684312E-7</v>
      </c>
      <c r="I121" s="29">
        <v>1.2613032109614201E-3</v>
      </c>
      <c r="J121" s="21">
        <f t="shared" si="9"/>
        <v>2.5227929213604837E-7</v>
      </c>
      <c r="K121" s="10">
        <f t="shared" si="6"/>
        <v>1.5400005485174431E-2</v>
      </c>
      <c r="L121" s="10">
        <f t="shared" si="7"/>
        <v>1.575100548517443E-2</v>
      </c>
      <c r="M121" s="32">
        <f t="shared" si="8"/>
        <v>3.9503784209484611</v>
      </c>
      <c r="N121">
        <f t="shared" si="10"/>
        <v>3.5490957549328352</v>
      </c>
      <c r="O121" s="36">
        <f t="shared" si="11"/>
        <v>2.5629603112711811E-3</v>
      </c>
    </row>
    <row r="122" spans="4:15" x14ac:dyDescent="0.2">
      <c r="D122"/>
      <c r="E122">
        <v>250.422080993652</v>
      </c>
      <c r="F122">
        <v>4999.63037109375</v>
      </c>
      <c r="G122">
        <v>1.1944599633592499E-3</v>
      </c>
      <c r="H122" s="1">
        <v>2.03969093172221E-7</v>
      </c>
      <c r="I122" s="29">
        <v>1.2627418291002201E-3</v>
      </c>
      <c r="J122" s="21">
        <f t="shared" si="9"/>
        <v>2.5256703703557484E-7</v>
      </c>
      <c r="K122" s="10">
        <f t="shared" si="6"/>
        <v>1.5417570434693353E-2</v>
      </c>
      <c r="L122" s="10">
        <f t="shared" si="7"/>
        <v>1.5768570434693353E-2</v>
      </c>
      <c r="M122" s="32">
        <f t="shared" si="8"/>
        <v>3.9487982225508853</v>
      </c>
      <c r="N122">
        <f t="shared" si="10"/>
        <v>3.5481228929610418</v>
      </c>
      <c r="O122" s="36">
        <f t="shared" si="11"/>
        <v>2.9544113922012213E-3</v>
      </c>
    </row>
    <row r="123" spans="4:15" x14ac:dyDescent="0.2">
      <c r="D123"/>
      <c r="E123">
        <v>250.01345062255899</v>
      </c>
      <c r="F123">
        <v>4999.63037109375</v>
      </c>
      <c r="G123">
        <v>1.1959542844529199E-3</v>
      </c>
      <c r="H123" s="1">
        <v>1.61841368200357E-7</v>
      </c>
      <c r="I123" s="29">
        <v>1.26424300853008E-3</v>
      </c>
      <c r="J123" s="21">
        <f t="shared" si="9"/>
        <v>2.528672951183602E-7</v>
      </c>
      <c r="K123" s="10">
        <f t="shared" si="6"/>
        <v>1.5435899232442511E-2</v>
      </c>
      <c r="L123" s="10">
        <f t="shared" si="7"/>
        <v>1.578689923244251E-2</v>
      </c>
      <c r="M123" s="32">
        <f t="shared" si="8"/>
        <v>3.9469371517335801</v>
      </c>
      <c r="N123">
        <f t="shared" si="10"/>
        <v>3.5469156307374852</v>
      </c>
      <c r="O123" s="36">
        <f t="shared" si="11"/>
        <v>2.9741247938438685E-3</v>
      </c>
    </row>
    <row r="124" spans="4:15" x14ac:dyDescent="0.2">
      <c r="D124"/>
      <c r="E124">
        <v>249.591438293457</v>
      </c>
      <c r="F124">
        <v>4999.63037109375</v>
      </c>
      <c r="G124">
        <v>1.1975008620595401E-3</v>
      </c>
      <c r="H124" s="1">
        <v>2.00722406730123E-7</v>
      </c>
      <c r="I124" s="29">
        <v>1.2657957786558901E-3</v>
      </c>
      <c r="J124" s="21">
        <f t="shared" si="9"/>
        <v>2.5317787210316846E-7</v>
      </c>
      <c r="K124" s="10">
        <f t="shared" si="6"/>
        <v>1.545485793186298E-2</v>
      </c>
      <c r="L124" s="10">
        <f t="shared" si="7"/>
        <v>1.5805857931862979E-2</v>
      </c>
      <c r="M124" s="32">
        <f t="shared" si="8"/>
        <v>3.9450068146757267</v>
      </c>
      <c r="N124">
        <f t="shared" si="10"/>
        <v>3.5456605134061951</v>
      </c>
      <c r="O124" s="36">
        <f t="shared" si="11"/>
        <v>3.7129006456814427E-3</v>
      </c>
    </row>
    <row r="125" spans="4:15" x14ac:dyDescent="0.2">
      <c r="D125"/>
      <c r="E125">
        <v>249.18268585205101</v>
      </c>
      <c r="F125">
        <v>4999.63037109375</v>
      </c>
      <c r="G125">
        <v>1.1989061782955201E-3</v>
      </c>
      <c r="H125" s="1">
        <v>1.84641153374882E-7</v>
      </c>
      <c r="I125" s="29">
        <v>1.26720551867279E-3</v>
      </c>
      <c r="J125" s="21">
        <f t="shared" si="9"/>
        <v>2.5345984095131583E-7</v>
      </c>
      <c r="K125" s="10">
        <f t="shared" si="6"/>
        <v>1.5472070291115105E-2</v>
      </c>
      <c r="L125" s="10">
        <f t="shared" si="7"/>
        <v>1.5823070291115106E-2</v>
      </c>
      <c r="M125" s="32">
        <f t="shared" si="8"/>
        <v>3.9428351535658566</v>
      </c>
      <c r="N125">
        <f t="shared" si="10"/>
        <v>3.544142856202575</v>
      </c>
      <c r="O125" s="36">
        <f t="shared" si="11"/>
        <v>4.2655573306066424E-3</v>
      </c>
    </row>
    <row r="126" spans="4:15" x14ac:dyDescent="0.2">
      <c r="D126"/>
      <c r="E126">
        <v>248.776496887207</v>
      </c>
      <c r="F126">
        <v>4999.63037109375</v>
      </c>
      <c r="G126">
        <v>1.2002360322416099E-3</v>
      </c>
      <c r="H126" s="1">
        <v>1.8917063526184001E-7</v>
      </c>
      <c r="I126" s="29">
        <v>1.26853710178509E-3</v>
      </c>
      <c r="J126" s="21">
        <f t="shared" si="9"/>
        <v>2.5372617726289572E-7</v>
      </c>
      <c r="K126" s="10">
        <f t="shared" si="6"/>
        <v>1.5488328385961113E-2</v>
      </c>
      <c r="L126" s="10">
        <f t="shared" si="7"/>
        <v>1.5839328385961114E-2</v>
      </c>
      <c r="M126" s="32">
        <f t="shared" si="8"/>
        <v>3.9404526289055046</v>
      </c>
      <c r="N126">
        <f t="shared" si="10"/>
        <v>3.5424102338859731</v>
      </c>
      <c r="O126" s="36">
        <f t="shared" si="11"/>
        <v>5.6264715833394072E-3</v>
      </c>
    </row>
    <row r="127" spans="4:15" x14ac:dyDescent="0.2">
      <c r="D127"/>
      <c r="E127">
        <v>248.359565734863</v>
      </c>
      <c r="F127">
        <v>4999.63037109375</v>
      </c>
      <c r="G127">
        <v>1.20142410913784E-3</v>
      </c>
      <c r="H127" s="1">
        <v>1.3031428894084301E-7</v>
      </c>
      <c r="I127" s="29">
        <v>1.2697213133737301E-3</v>
      </c>
      <c r="J127" s="21">
        <f t="shared" si="9"/>
        <v>2.5396303709067158E-7</v>
      </c>
      <c r="K127" s="10">
        <f t="shared" si="6"/>
        <v>1.5502787133708822E-2</v>
      </c>
      <c r="L127" s="10">
        <f t="shared" si="7"/>
        <v>1.5853787133708823E-2</v>
      </c>
      <c r="M127" s="32">
        <f t="shared" si="8"/>
        <v>3.9374396877808815</v>
      </c>
      <c r="N127">
        <f t="shared" si="10"/>
        <v>3.5400643826051006</v>
      </c>
      <c r="O127" s="36">
        <f t="shared" si="11"/>
        <v>2.2033319335989748E-3</v>
      </c>
    </row>
    <row r="128" spans="4:15" x14ac:dyDescent="0.2">
      <c r="D128"/>
      <c r="E128">
        <v>247.935508728027</v>
      </c>
      <c r="F128">
        <v>4999.63037109375</v>
      </c>
      <c r="G128">
        <v>1.20311263414144E-3</v>
      </c>
      <c r="H128" s="1">
        <v>1.8398757811795399E-7</v>
      </c>
      <c r="I128" s="29">
        <v>1.2714093722583401E-3</v>
      </c>
      <c r="J128" s="21">
        <f t="shared" si="9"/>
        <v>2.5430067382765315E-7</v>
      </c>
      <c r="K128" s="10">
        <f t="shared" si="6"/>
        <v>1.5523397654522828E-2</v>
      </c>
      <c r="L128" s="10">
        <f t="shared" si="7"/>
        <v>1.5874397654522827E-2</v>
      </c>
      <c r="M128" s="32">
        <f t="shared" si="8"/>
        <v>3.9358268582251155</v>
      </c>
      <c r="N128">
        <f t="shared" si="10"/>
        <v>3.5391300442602724</v>
      </c>
      <c r="O128" s="36">
        <f t="shared" si="11"/>
        <v>6.25239279022819E-3</v>
      </c>
    </row>
    <row r="129" spans="4:15" x14ac:dyDescent="0.2">
      <c r="D129"/>
      <c r="E129">
        <v>247.50168609619101</v>
      </c>
      <c r="F129">
        <v>4999.63037109375</v>
      </c>
      <c r="G129">
        <v>1.20425779148508E-3</v>
      </c>
      <c r="H129" s="1">
        <v>2.17409715188696E-7</v>
      </c>
      <c r="I129" s="29">
        <v>1.27256100920559E-3</v>
      </c>
      <c r="J129" s="21">
        <f t="shared" si="9"/>
        <v>2.5453101824549416E-7</v>
      </c>
      <c r="K129" s="10">
        <f t="shared" si="6"/>
        <v>1.5537458678985818E-2</v>
      </c>
      <c r="L129" s="10">
        <f t="shared" si="7"/>
        <v>1.5888458678985817E-2</v>
      </c>
      <c r="M129" s="32">
        <f t="shared" si="8"/>
        <v>3.9324203125186492</v>
      </c>
      <c r="N129">
        <f t="shared" si="10"/>
        <v>3.5364176147647433</v>
      </c>
      <c r="O129" s="36">
        <f t="shared" si="11"/>
        <v>8.2450003160246515E-3</v>
      </c>
    </row>
    <row r="130" spans="4:15" x14ac:dyDescent="0.2">
      <c r="D130"/>
      <c r="E130">
        <v>247.06836700439499</v>
      </c>
      <c r="F130">
        <v>4999.63037109375</v>
      </c>
      <c r="G130">
        <v>1.2051208296970099E-3</v>
      </c>
      <c r="H130" s="1">
        <v>1.6619168072570801E-7</v>
      </c>
      <c r="I130" s="29">
        <v>1.2734291193666899E-3</v>
      </c>
      <c r="J130" s="21">
        <f t="shared" si="9"/>
        <v>2.5470465311380741E-7</v>
      </c>
      <c r="K130" s="10">
        <f t="shared" si="6"/>
        <v>1.5548057955295028E-2</v>
      </c>
      <c r="L130" s="10">
        <f t="shared" si="7"/>
        <v>1.5899057955295028E-2</v>
      </c>
      <c r="M130" s="32">
        <f t="shared" si="8"/>
        <v>3.9281542859229779</v>
      </c>
      <c r="N130">
        <f t="shared" si="10"/>
        <v>3.5328448987159455</v>
      </c>
      <c r="O130" s="36">
        <f t="shared" si="11"/>
        <v>5.4883622193567655E-3</v>
      </c>
    </row>
    <row r="131" spans="4:15" x14ac:dyDescent="0.2">
      <c r="D131"/>
      <c r="E131">
        <v>246.66279602050801</v>
      </c>
      <c r="F131">
        <v>4999.63037109375</v>
      </c>
      <c r="G131">
        <v>1.2063043240238601E-3</v>
      </c>
      <c r="H131" s="1">
        <v>1.90320011000332E-7</v>
      </c>
      <c r="I131" s="29">
        <v>1.2746156311507599E-3</v>
      </c>
      <c r="J131" s="21">
        <f t="shared" si="9"/>
        <v>2.549419730146805E-7</v>
      </c>
      <c r="K131" s="10">
        <f t="shared" si="6"/>
        <v>1.5562544787504845E-2</v>
      </c>
      <c r="L131" s="10">
        <f t="shared" si="7"/>
        <v>1.5913544787504844E-2</v>
      </c>
      <c r="M131" s="32">
        <f t="shared" si="8"/>
        <v>3.9252794518835259</v>
      </c>
      <c r="N131">
        <f t="shared" si="10"/>
        <v>3.5306189782507129</v>
      </c>
      <c r="O131" s="36">
        <f t="shared" si="11"/>
        <v>4.5824739859028803E-3</v>
      </c>
    </row>
    <row r="132" spans="4:15" x14ac:dyDescent="0.2">
      <c r="D132"/>
      <c r="E132">
        <v>246.249946594238</v>
      </c>
      <c r="F132">
        <v>4999.63037109375</v>
      </c>
      <c r="G132">
        <v>1.2076372679801701E-3</v>
      </c>
      <c r="H132" s="1">
        <v>2.1144400391855999E-7</v>
      </c>
      <c r="I132" s="29">
        <v>1.2759518414000601E-3</v>
      </c>
      <c r="J132" s="21">
        <f t="shared" si="9"/>
        <v>2.5520923482207845E-7</v>
      </c>
      <c r="K132" s="10">
        <f t="shared" si="6"/>
        <v>1.5578859377834703E-2</v>
      </c>
      <c r="L132" s="10">
        <f t="shared" si="7"/>
        <v>1.5929859377834702E-2</v>
      </c>
      <c r="M132" s="32">
        <f t="shared" si="8"/>
        <v>3.9227270210455165</v>
      </c>
      <c r="N132">
        <f t="shared" si="10"/>
        <v>3.5287271064947356</v>
      </c>
      <c r="O132" s="36">
        <f t="shared" si="11"/>
        <v>1.236334608671652E-2</v>
      </c>
    </row>
    <row r="133" spans="4:15" x14ac:dyDescent="0.2">
      <c r="D133"/>
      <c r="E133">
        <v>245.84291839599601</v>
      </c>
      <c r="F133">
        <v>4999.63037109375</v>
      </c>
      <c r="G133">
        <v>1.20790047479234E-3</v>
      </c>
      <c r="H133" s="1">
        <v>1.79229905433102E-7</v>
      </c>
      <c r="I133" s="29">
        <v>1.27621850412121E-3</v>
      </c>
      <c r="J133" s="21">
        <f t="shared" si="9"/>
        <v>2.5526257130924991E-7</v>
      </c>
      <c r="K133" s="10">
        <f t="shared" ref="K133:K196" si="12">J133*B$6</f>
        <v>1.5582115222529865E-2</v>
      </c>
      <c r="L133" s="10">
        <f t="shared" ref="L133:L196" si="13">K133+B$7</f>
        <v>1.5933115222529864E-2</v>
      </c>
      <c r="M133" s="32">
        <f t="shared" ref="M133:M196" si="14">L133*E133</f>
        <v>3.9170435454464112</v>
      </c>
      <c r="N133">
        <f t="shared" si="10"/>
        <v>3.5236948760128173</v>
      </c>
      <c r="O133" s="36">
        <f t="shared" si="11"/>
        <v>1.0115270494854582E-2</v>
      </c>
    </row>
    <row r="134" spans="4:15" x14ac:dyDescent="0.2">
      <c r="D134"/>
      <c r="E134">
        <v>245.414512634277</v>
      </c>
      <c r="F134">
        <v>4999.63037109375</v>
      </c>
      <c r="G134">
        <v>1.2085009657622501E-3</v>
      </c>
      <c r="H134" s="1">
        <v>1.5580614771316999E-7</v>
      </c>
      <c r="I134" s="29">
        <v>1.2768215415600601E-3</v>
      </c>
      <c r="J134" s="21">
        <f t="shared" ref="J134:J197" si="15">I134/F134</f>
        <v>2.5538318771368187E-7</v>
      </c>
      <c r="K134" s="10">
        <f t="shared" si="12"/>
        <v>1.5589478067391711E-2</v>
      </c>
      <c r="L134" s="10">
        <f t="shared" si="13"/>
        <v>1.5940478067391711E-2</v>
      </c>
      <c r="M134" s="32">
        <f t="shared" si="14"/>
        <v>3.9120246560663188</v>
      </c>
      <c r="N134">
        <f t="shared" ref="N134:N197" si="16">((M134/E134)-$B$8)*E134</f>
        <v>3.5193614358514753</v>
      </c>
      <c r="O134" s="36">
        <f t="shared" ref="O134:O197" si="17">(N135-N134)/(E135-E134)</f>
        <v>1.0469713884160892E-2</v>
      </c>
    </row>
    <row r="135" spans="4:15" x14ac:dyDescent="0.2">
      <c r="D135"/>
      <c r="E135">
        <v>244.96493530273401</v>
      </c>
      <c r="F135">
        <v>4999.63037109375</v>
      </c>
      <c r="G135">
        <v>1.20908163615504E-3</v>
      </c>
      <c r="H135" s="1">
        <v>2.12244232539476E-7</v>
      </c>
      <c r="I135" s="29">
        <v>1.2774033711733599E-3</v>
      </c>
      <c r="J135" s="21">
        <f t="shared" si="15"/>
        <v>2.5549956223941956E-7</v>
      </c>
      <c r="K135" s="10">
        <f t="shared" si="12"/>
        <v>1.55965819732237E-2</v>
      </c>
      <c r="L135" s="10">
        <f t="shared" si="13"/>
        <v>1.5947581973223698E-2</v>
      </c>
      <c r="M135" s="32">
        <f t="shared" si="14"/>
        <v>3.9065983863057903</v>
      </c>
      <c r="N135">
        <f t="shared" si="16"/>
        <v>3.5146544898214156</v>
      </c>
      <c r="O135" s="36">
        <f t="shared" si="17"/>
        <v>2.254955209620935E-2</v>
      </c>
    </row>
    <row r="136" spans="4:15" x14ac:dyDescent="0.2">
      <c r="D136"/>
      <c r="E136">
        <v>244.52036285400399</v>
      </c>
      <c r="F136">
        <v>4999.63037109375</v>
      </c>
      <c r="G136">
        <v>1.2078557094271399E-3</v>
      </c>
      <c r="H136" s="1">
        <v>1.63415626783784E-7</v>
      </c>
      <c r="I136" s="29">
        <v>1.27618200940306E-3</v>
      </c>
      <c r="J136" s="21">
        <f t="shared" si="15"/>
        <v>2.5525527182599992E-7</v>
      </c>
      <c r="K136" s="10">
        <f t="shared" si="12"/>
        <v>1.5581669636682779E-2</v>
      </c>
      <c r="L136" s="10">
        <f t="shared" si="13"/>
        <v>1.5932669636682779E-2</v>
      </c>
      <c r="M136" s="32">
        <f t="shared" si="14"/>
        <v>3.8958621607946453</v>
      </c>
      <c r="N136">
        <f t="shared" si="16"/>
        <v>3.5046295802282388</v>
      </c>
      <c r="O136" s="36">
        <f t="shared" si="17"/>
        <v>2.2316443156630957E-2</v>
      </c>
    </row>
    <row r="137" spans="4:15" x14ac:dyDescent="0.2">
      <c r="D137"/>
      <c r="E137">
        <v>244.08232116699199</v>
      </c>
      <c r="F137">
        <v>4999.63037109375</v>
      </c>
      <c r="G137">
        <v>1.2066744301319099E-3</v>
      </c>
      <c r="H137" s="1">
        <v>1.5222821707516901E-7</v>
      </c>
      <c r="I137" s="29">
        <v>1.27500850167874E-3</v>
      </c>
      <c r="J137" s="21">
        <f t="shared" si="15"/>
        <v>2.550205529293581E-7</v>
      </c>
      <c r="K137" s="10">
        <f t="shared" si="12"/>
        <v>1.5567341578818209E-2</v>
      </c>
      <c r="L137" s="10">
        <f t="shared" si="13"/>
        <v>1.5918341578818208E-2</v>
      </c>
      <c r="M137" s="32">
        <f t="shared" si="14"/>
        <v>3.885385761686988</v>
      </c>
      <c r="N137">
        <f t="shared" si="16"/>
        <v>3.4948540478198007</v>
      </c>
      <c r="O137" s="36">
        <f t="shared" si="17"/>
        <v>2.6878674144949703E-2</v>
      </c>
    </row>
    <row r="138" spans="4:15" x14ac:dyDescent="0.2">
      <c r="D138"/>
      <c r="E138">
        <v>243.62619018554699</v>
      </c>
      <c r="F138">
        <v>4999.63037109375</v>
      </c>
      <c r="G138">
        <v>1.20474712371971E-3</v>
      </c>
      <c r="H138" s="1">
        <v>1.7581928417352901E-7</v>
      </c>
      <c r="I138" s="29">
        <v>1.2730824614135201E-3</v>
      </c>
      <c r="J138" s="21">
        <f t="shared" si="15"/>
        <v>2.5463531639740251E-7</v>
      </c>
      <c r="K138" s="10">
        <f t="shared" si="12"/>
        <v>1.5543825400954484E-2</v>
      </c>
      <c r="L138" s="10">
        <f t="shared" si="13"/>
        <v>1.5894825400954483E-2</v>
      </c>
      <c r="M138" s="32">
        <f t="shared" si="14"/>
        <v>3.8723957560989999</v>
      </c>
      <c r="N138">
        <f t="shared" si="16"/>
        <v>3.4825938518021244</v>
      </c>
      <c r="O138" s="36">
        <f t="shared" si="17"/>
        <v>3.8889864968737357E-2</v>
      </c>
    </row>
    <row r="139" spans="4:15" x14ac:dyDescent="0.2">
      <c r="D139"/>
      <c r="E139">
        <v>243.21306610107399</v>
      </c>
      <c r="F139">
        <v>4999.63037109375</v>
      </c>
      <c r="G139">
        <v>1.2013278001520801E-3</v>
      </c>
      <c r="H139" s="1">
        <v>2.53796751123604E-7</v>
      </c>
      <c r="I139" s="29">
        <v>1.26966077848504E-3</v>
      </c>
      <c r="J139" s="21">
        <f t="shared" si="15"/>
        <v>2.5395092921784962E-7</v>
      </c>
      <c r="K139" s="10">
        <f t="shared" si="12"/>
        <v>1.550204802703743E-2</v>
      </c>
      <c r="L139" s="10">
        <f t="shared" si="13"/>
        <v>1.5853048027037429E-2</v>
      </c>
      <c r="M139" s="32">
        <f t="shared" si="14"/>
        <v>3.8556684177033551</v>
      </c>
      <c r="N139">
        <f t="shared" si="16"/>
        <v>3.4665275119416363</v>
      </c>
      <c r="O139" s="36">
        <f t="shared" si="17"/>
        <v>4.839637227558654E-2</v>
      </c>
    </row>
    <row r="140" spans="4:15" x14ac:dyDescent="0.2">
      <c r="D140"/>
      <c r="E140">
        <v>242.822700500488</v>
      </c>
      <c r="F140">
        <v>4999.63037109375</v>
      </c>
      <c r="G140">
        <v>1.1968292074389401E-3</v>
      </c>
      <c r="H140" s="1">
        <v>2.6696887369770702E-7</v>
      </c>
      <c r="I140" s="29">
        <v>1.26516518861701E-3</v>
      </c>
      <c r="J140" s="21">
        <f t="shared" si="15"/>
        <v>2.5305174477133089E-7</v>
      </c>
      <c r="K140" s="10">
        <f t="shared" si="12"/>
        <v>1.5447158680823851E-2</v>
      </c>
      <c r="L140" s="10">
        <f t="shared" si="13"/>
        <v>1.5798158680823852E-2</v>
      </c>
      <c r="M140" s="32">
        <f t="shared" si="14"/>
        <v>3.8361515538128748</v>
      </c>
      <c r="N140">
        <f t="shared" si="16"/>
        <v>3.4476352330120936</v>
      </c>
      <c r="O140" s="36">
        <f t="shared" si="17"/>
        <v>5.8612900745848996E-2</v>
      </c>
    </row>
    <row r="141" spans="4:15" x14ac:dyDescent="0.2">
      <c r="D141"/>
      <c r="E141">
        <v>242.410835266113</v>
      </c>
      <c r="F141">
        <v>4999.63037109375</v>
      </c>
      <c r="G141">
        <v>1.1906430499941301E-3</v>
      </c>
      <c r="H141" s="1">
        <v>2.9311611410242799E-7</v>
      </c>
      <c r="I141" s="29">
        <v>1.2589846136754699E-3</v>
      </c>
      <c r="J141" s="21">
        <f t="shared" si="15"/>
        <v>2.5181553839550075E-7</v>
      </c>
      <c r="K141" s="10">
        <f t="shared" si="12"/>
        <v>1.5371696343794917E-2</v>
      </c>
      <c r="L141" s="10">
        <f t="shared" si="13"/>
        <v>1.5722696343794917E-2</v>
      </c>
      <c r="M141" s="32">
        <f t="shared" si="14"/>
        <v>3.8113519533347868</v>
      </c>
      <c r="N141">
        <f t="shared" si="16"/>
        <v>3.4234946169090059</v>
      </c>
      <c r="O141" s="36">
        <f t="shared" si="17"/>
        <v>7.2282656607051729E-2</v>
      </c>
    </row>
    <row r="142" spans="4:15" x14ac:dyDescent="0.2">
      <c r="D142"/>
      <c r="E142">
        <v>242.02466583251999</v>
      </c>
      <c r="F142">
        <v>4999.63037109375</v>
      </c>
      <c r="G142">
        <v>1.18303922830209E-3</v>
      </c>
      <c r="H142" s="1">
        <v>3.4703094306215902E-7</v>
      </c>
      <c r="I142" s="29">
        <v>1.25138413415839E-3</v>
      </c>
      <c r="J142" s="21">
        <f t="shared" si="15"/>
        <v>2.5029533010949956E-7</v>
      </c>
      <c r="K142" s="10">
        <f t="shared" si="12"/>
        <v>1.5278897542336408E-2</v>
      </c>
      <c r="L142" s="10">
        <f t="shared" si="13"/>
        <v>1.5629897542336409E-2</v>
      </c>
      <c r="M142" s="32">
        <f t="shared" si="14"/>
        <v>3.7828207296804948</v>
      </c>
      <c r="N142">
        <f t="shared" si="16"/>
        <v>3.3955812643484626</v>
      </c>
      <c r="O142" s="36">
        <f t="shared" si="17"/>
        <v>8.8693785202584932E-2</v>
      </c>
    </row>
    <row r="143" spans="4:15" x14ac:dyDescent="0.2">
      <c r="D143"/>
      <c r="E143">
        <v>241.64340972900399</v>
      </c>
      <c r="F143">
        <v>4999.63037109375</v>
      </c>
      <c r="G143">
        <v>1.17338881197718E-3</v>
      </c>
      <c r="H143" s="1">
        <v>4.2053652724670902E-7</v>
      </c>
      <c r="I143" s="29">
        <v>1.2417358280224799E-3</v>
      </c>
      <c r="J143" s="21">
        <f t="shared" si="15"/>
        <v>2.4836552622005738E-7</v>
      </c>
      <c r="K143" s="10">
        <f t="shared" si="12"/>
        <v>1.5161095600563503E-2</v>
      </c>
      <c r="L143" s="10">
        <f t="shared" si="13"/>
        <v>1.5512095600563503E-2</v>
      </c>
      <c r="M143" s="32">
        <f t="shared" si="14"/>
        <v>3.748395672962447</v>
      </c>
      <c r="N143">
        <f t="shared" si="16"/>
        <v>3.3617662173960405</v>
      </c>
      <c r="O143" s="36">
        <f t="shared" si="17"/>
        <v>0.11258970208970877</v>
      </c>
    </row>
    <row r="144" spans="4:15" x14ac:dyDescent="0.2">
      <c r="D144"/>
      <c r="E144">
        <v>241.26172637939499</v>
      </c>
      <c r="F144">
        <v>4999.63037109375</v>
      </c>
      <c r="G144">
        <v>1.16060118135624E-3</v>
      </c>
      <c r="H144" s="1">
        <v>5.0502288932452802E-7</v>
      </c>
      <c r="I144" s="29">
        <v>1.22894990703528E-3</v>
      </c>
      <c r="J144" s="21">
        <f t="shared" si="15"/>
        <v>2.4580815296680168E-7</v>
      </c>
      <c r="K144" s="10">
        <f t="shared" si="12"/>
        <v>1.5004984641973459E-2</v>
      </c>
      <c r="L144" s="10">
        <f t="shared" si="13"/>
        <v>1.535598464197346E-2</v>
      </c>
      <c r="M144" s="32">
        <f t="shared" si="14"/>
        <v>3.7048113649779926</v>
      </c>
      <c r="N144">
        <f t="shared" si="16"/>
        <v>3.3187926027709604</v>
      </c>
      <c r="O144" s="36">
        <f t="shared" si="17"/>
        <v>0.12230945785410971</v>
      </c>
    </row>
    <row r="145" spans="4:15" x14ac:dyDescent="0.2">
      <c r="D145"/>
      <c r="E145">
        <v>240.80869293212899</v>
      </c>
      <c r="F145">
        <v>4999.63037109375</v>
      </c>
      <c r="G145">
        <v>1.1438734397817201E-3</v>
      </c>
      <c r="H145" s="1">
        <v>6.9694978185284698E-7</v>
      </c>
      <c r="I145" s="29">
        <v>1.2122235849341501E-3</v>
      </c>
      <c r="J145" s="21">
        <f t="shared" si="15"/>
        <v>2.4246264122700664E-7</v>
      </c>
      <c r="K145" s="10">
        <f t="shared" si="12"/>
        <v>1.4800762968813797E-2</v>
      </c>
      <c r="L145" s="10">
        <f t="shared" si="13"/>
        <v>1.5151762968813797E-2</v>
      </c>
      <c r="M145" s="32">
        <f t="shared" si="14"/>
        <v>3.6486762361374847</v>
      </c>
      <c r="N145">
        <f t="shared" si="16"/>
        <v>3.2633823274460783</v>
      </c>
      <c r="O145" s="36">
        <f t="shared" si="17"/>
        <v>0.17674091263120376</v>
      </c>
    </row>
    <row r="146" spans="4:15" x14ac:dyDescent="0.2">
      <c r="D146"/>
      <c r="E146">
        <v>240.35638427734401</v>
      </c>
      <c r="F146">
        <v>4999.63037109375</v>
      </c>
      <c r="G146">
        <v>1.1187208640448399E-3</v>
      </c>
      <c r="H146" s="1">
        <v>1.09356728024999E-6</v>
      </c>
      <c r="I146" s="29">
        <v>1.1870717808832199E-3</v>
      </c>
      <c r="J146" s="21">
        <f t="shared" si="15"/>
        <v>2.3743190851597469E-7</v>
      </c>
      <c r="K146" s="10">
        <f t="shared" si="12"/>
        <v>1.4493669545931672E-2</v>
      </c>
      <c r="L146" s="10">
        <f t="shared" si="13"/>
        <v>1.4844669545931673E-2</v>
      </c>
      <c r="M146" s="32">
        <f t="shared" si="14"/>
        <v>3.5680110978521387</v>
      </c>
      <c r="N146">
        <f t="shared" si="16"/>
        <v>3.1834408830083878</v>
      </c>
      <c r="O146" s="36">
        <f t="shared" si="17"/>
        <v>0.30243158765358485</v>
      </c>
    </row>
    <row r="147" spans="4:15" x14ac:dyDescent="0.2">
      <c r="D147"/>
      <c r="E147">
        <v>239.95687866210901</v>
      </c>
      <c r="F147">
        <v>4999.63037109375</v>
      </c>
      <c r="G147">
        <v>1.07928690154508E-3</v>
      </c>
      <c r="H147" s="1">
        <v>1.6488279215917501E-6</v>
      </c>
      <c r="I147" s="29">
        <v>1.14763813313655E-3</v>
      </c>
      <c r="J147" s="21">
        <f t="shared" si="15"/>
        <v>2.2954459589089297E-7</v>
      </c>
      <c r="K147" s="10">
        <f t="shared" si="12"/>
        <v>1.4012200549165814E-2</v>
      </c>
      <c r="L147" s="10">
        <f t="shared" si="13"/>
        <v>1.4363200549165815E-2</v>
      </c>
      <c r="M147" s="32">
        <f t="shared" si="14"/>
        <v>3.4465487713757188</v>
      </c>
      <c r="N147">
        <f t="shared" si="16"/>
        <v>3.0626177655163445</v>
      </c>
      <c r="O147" s="36">
        <f t="shared" si="17"/>
        <v>0.41173577243557502</v>
      </c>
    </row>
    <row r="148" spans="4:15" x14ac:dyDescent="0.2">
      <c r="D148"/>
      <c r="E148">
        <v>239.54150390625</v>
      </c>
      <c r="F148">
        <v>4999.63037109375</v>
      </c>
      <c r="G148">
        <v>1.0226208887006501E-3</v>
      </c>
      <c r="H148" s="1">
        <v>2.2054701051223198E-6</v>
      </c>
      <c r="I148" s="29">
        <v>1.09097494669514E-3</v>
      </c>
      <c r="J148" s="21">
        <f t="shared" si="15"/>
        <v>2.182111207666081E-7</v>
      </c>
      <c r="K148" s="10">
        <f t="shared" si="12"/>
        <v>1.3320365806796425E-2</v>
      </c>
      <c r="L148" s="10">
        <f t="shared" si="13"/>
        <v>1.3671365806796426E-2</v>
      </c>
      <c r="M148" s="32">
        <f t="shared" si="14"/>
        <v>3.2748595258124986</v>
      </c>
      <c r="N148">
        <f t="shared" si="16"/>
        <v>2.8915931195624984</v>
      </c>
      <c r="O148" s="36">
        <f t="shared" si="17"/>
        <v>0.49192899520057792</v>
      </c>
    </row>
    <row r="149" spans="4:15" x14ac:dyDescent="0.2">
      <c r="D149"/>
      <c r="E149">
        <v>239.11378479003901</v>
      </c>
      <c r="F149">
        <v>4999.63037109375</v>
      </c>
      <c r="G149">
        <v>9.5231571959638705E-4</v>
      </c>
      <c r="H149" s="1">
        <v>2.6138413139710099E-6</v>
      </c>
      <c r="I149" s="29">
        <v>1.02067336809763E-3</v>
      </c>
      <c r="J149" s="21">
        <f t="shared" si="15"/>
        <v>2.0414976555043632E-7</v>
      </c>
      <c r="K149" s="10">
        <f t="shared" si="12"/>
        <v>1.2462011775339678E-2</v>
      </c>
      <c r="L149" s="10">
        <f t="shared" si="13"/>
        <v>1.2813011775339679E-2</v>
      </c>
      <c r="M149" s="32">
        <f t="shared" si="14"/>
        <v>3.0637677401608077</v>
      </c>
      <c r="N149">
        <f t="shared" si="16"/>
        <v>2.6811856844967448</v>
      </c>
      <c r="O149" s="36">
        <f t="shared" si="17"/>
        <v>0.58466510379218284</v>
      </c>
    </row>
    <row r="150" spans="4:15" x14ac:dyDescent="0.2">
      <c r="D150"/>
      <c r="E150">
        <v>238.705772399902</v>
      </c>
      <c r="F150">
        <v>4999.63037109375</v>
      </c>
      <c r="G150">
        <v>8.7203342343533197E-4</v>
      </c>
      <c r="H150" s="1">
        <v>2.85817566423182E-6</v>
      </c>
      <c r="I150" s="29">
        <v>9.4039358369076898E-4</v>
      </c>
      <c r="J150" s="21">
        <f t="shared" si="15"/>
        <v>1.8809262163215532E-7</v>
      </c>
      <c r="K150" s="10">
        <f t="shared" si="12"/>
        <v>1.1481827859632438E-2</v>
      </c>
      <c r="L150" s="10">
        <f t="shared" si="13"/>
        <v>1.1832827859632439E-2</v>
      </c>
      <c r="M150" s="32">
        <f t="shared" si="14"/>
        <v>2.8245643139086405</v>
      </c>
      <c r="N150">
        <f t="shared" si="16"/>
        <v>2.4426350780687973</v>
      </c>
      <c r="O150" s="36">
        <f t="shared" si="17"/>
        <v>0.63288132078517678</v>
      </c>
    </row>
    <row r="151" spans="4:15" x14ac:dyDescent="0.2">
      <c r="D151"/>
      <c r="E151">
        <v>238.30646514892601</v>
      </c>
      <c r="F151">
        <v>4999.63037109375</v>
      </c>
      <c r="G151">
        <v>7.8658074085582205E-4</v>
      </c>
      <c r="H151" s="1">
        <v>2.96227567247648E-6</v>
      </c>
      <c r="I151" s="29">
        <v>8.5494341214637903E-4</v>
      </c>
      <c r="J151" s="21">
        <f t="shared" si="15"/>
        <v>1.7100132383573513E-7</v>
      </c>
      <c r="K151" s="10">
        <f t="shared" si="12"/>
        <v>1.0438515594146614E-2</v>
      </c>
      <c r="L151" s="10">
        <f t="shared" si="13"/>
        <v>1.0789515594146615E-2</v>
      </c>
      <c r="M151" s="32">
        <f t="shared" si="14"/>
        <v>2.5712113219102939</v>
      </c>
      <c r="N151">
        <f t="shared" si="16"/>
        <v>2.1899209776720121</v>
      </c>
      <c r="O151" s="36">
        <f t="shared" si="17"/>
        <v>0.59711981994517516</v>
      </c>
    </row>
    <row r="152" spans="4:15" x14ac:dyDescent="0.2">
      <c r="D152"/>
      <c r="E152">
        <v>237.875434875488</v>
      </c>
      <c r="F152">
        <v>4999.63037109375</v>
      </c>
      <c r="G152">
        <v>6.9932296841412401E-4</v>
      </c>
      <c r="H152" s="1">
        <v>3.00097001002633E-6</v>
      </c>
      <c r="I152" s="29">
        <v>7.6768995358477896E-4</v>
      </c>
      <c r="J152" s="21">
        <f t="shared" si="15"/>
        <v>1.5354934197202149E-7</v>
      </c>
      <c r="K152" s="10">
        <f t="shared" si="12"/>
        <v>9.3731859186399202E-3</v>
      </c>
      <c r="L152" s="10">
        <f t="shared" si="13"/>
        <v>9.7241859186399209E-3</v>
      </c>
      <c r="M152" s="32">
        <f t="shared" si="14"/>
        <v>2.3131449542065678</v>
      </c>
      <c r="N152">
        <f t="shared" si="16"/>
        <v>1.932544258405787</v>
      </c>
      <c r="O152" s="36">
        <f t="shared" si="17"/>
        <v>0.59213281679933627</v>
      </c>
    </row>
    <row r="153" spans="4:15" x14ac:dyDescent="0.2">
      <c r="D153"/>
      <c r="E153">
        <v>237.44638824462899</v>
      </c>
      <c r="F153">
        <v>4999.63037109375</v>
      </c>
      <c r="G153">
        <v>6.1289008973269496E-4</v>
      </c>
      <c r="H153" s="1">
        <v>2.9243239424706999E-6</v>
      </c>
      <c r="I153" s="29">
        <v>6.8126148472195101E-4</v>
      </c>
      <c r="J153" s="21">
        <f t="shared" si="15"/>
        <v>1.3626237024656565E-7</v>
      </c>
      <c r="K153" s="10">
        <f t="shared" si="12"/>
        <v>8.3179290359207906E-3</v>
      </c>
      <c r="L153" s="10">
        <f t="shared" si="13"/>
        <v>8.6689290359207912E-3</v>
      </c>
      <c r="M153" s="32">
        <f t="shared" si="14"/>
        <v>2.0584058895283857</v>
      </c>
      <c r="N153">
        <f t="shared" si="16"/>
        <v>1.678491668336979</v>
      </c>
      <c r="O153" s="36">
        <f t="shared" si="17"/>
        <v>0.59806980513176167</v>
      </c>
    </row>
    <row r="154" spans="4:15" x14ac:dyDescent="0.2">
      <c r="D154"/>
      <c r="E154">
        <v>237.03864288330101</v>
      </c>
      <c r="F154">
        <v>4999.63037109375</v>
      </c>
      <c r="G154">
        <v>5.2962131635070104E-4</v>
      </c>
      <c r="H154" s="1">
        <v>2.7669617998741202E-6</v>
      </c>
      <c r="I154" s="29">
        <v>5.9799760800575898E-4</v>
      </c>
      <c r="J154" s="21">
        <f t="shared" si="15"/>
        <v>1.1960836374288552E-7</v>
      </c>
      <c r="K154" s="10">
        <f t="shared" si="12"/>
        <v>7.3013105519570123E-3</v>
      </c>
      <c r="L154" s="10">
        <f t="shared" si="13"/>
        <v>7.6523105519570121E-3</v>
      </c>
      <c r="M154" s="32">
        <f t="shared" si="14"/>
        <v>1.8138933081574542</v>
      </c>
      <c r="N154">
        <f t="shared" si="16"/>
        <v>1.4346314795441726</v>
      </c>
      <c r="O154" s="36">
        <f t="shared" si="17"/>
        <v>0.57465068663437124</v>
      </c>
    </row>
    <row r="155" spans="4:15" x14ac:dyDescent="0.2">
      <c r="D155"/>
      <c r="E155">
        <v>236.63665008544899</v>
      </c>
      <c r="F155">
        <v>4999.63037109375</v>
      </c>
      <c r="G155">
        <v>4.50505182849587E-4</v>
      </c>
      <c r="H155" s="1">
        <v>2.6017311081495701E-6</v>
      </c>
      <c r="I155" s="29">
        <v>5.1888594672427901E-4</v>
      </c>
      <c r="J155" s="21">
        <f t="shared" si="15"/>
        <v>1.0378486172184051E-7</v>
      </c>
      <c r="K155" s="10">
        <f t="shared" si="12"/>
        <v>6.3353889503245256E-3</v>
      </c>
      <c r="L155" s="10">
        <f t="shared" si="13"/>
        <v>6.6863889503245254E-3</v>
      </c>
      <c r="M155" s="32">
        <f t="shared" si="14"/>
        <v>1.5822446823731573</v>
      </c>
      <c r="N155">
        <f t="shared" si="16"/>
        <v>1.2036260422364389</v>
      </c>
      <c r="O155" s="36">
        <f t="shared" si="17"/>
        <v>0.49957992119346439</v>
      </c>
    </row>
    <row r="156" spans="4:15" x14ac:dyDescent="0.2">
      <c r="D156"/>
      <c r="E156">
        <v>236.21067047119101</v>
      </c>
      <c r="F156">
        <v>4999.63037109375</v>
      </c>
      <c r="G156">
        <v>3.77466458494195E-4</v>
      </c>
      <c r="H156" s="1">
        <v>2.3869104825025998E-6</v>
      </c>
      <c r="I156" s="29">
        <v>4.4584800178404897E-4</v>
      </c>
      <c r="J156" s="21">
        <f t="shared" si="15"/>
        <v>8.9176192776529696E-8</v>
      </c>
      <c r="K156" s="10">
        <f t="shared" si="12"/>
        <v>5.4436249851412041E-3</v>
      </c>
      <c r="L156" s="10">
        <f t="shared" si="13"/>
        <v>5.7946249851412038E-3</v>
      </c>
      <c r="M156" s="32">
        <f t="shared" si="14"/>
        <v>1.368752252869319</v>
      </c>
      <c r="N156">
        <f t="shared" si="16"/>
        <v>0.99081518011541336</v>
      </c>
      <c r="O156" s="36">
        <f t="shared" si="17"/>
        <v>0.44023648084728084</v>
      </c>
    </row>
    <row r="157" spans="4:15" x14ac:dyDescent="0.2">
      <c r="D157"/>
      <c r="E157">
        <v>235.77260589599601</v>
      </c>
      <c r="F157">
        <v>4999.63037109375</v>
      </c>
      <c r="G157">
        <v>3.11110814742972E-4</v>
      </c>
      <c r="H157" s="1">
        <v>2.14328210217905E-6</v>
      </c>
      <c r="I157" s="29">
        <v>3.7949331610216003E-4</v>
      </c>
      <c r="J157" s="21">
        <f t="shared" si="15"/>
        <v>7.5904274503224872E-8</v>
      </c>
      <c r="K157" s="10">
        <f t="shared" si="12"/>
        <v>4.6334609305446837E-3</v>
      </c>
      <c r="L157" s="10">
        <f t="shared" si="13"/>
        <v>4.9844609305446834E-3</v>
      </c>
      <c r="M157" s="32">
        <f t="shared" si="14"/>
        <v>1.1751993425813012</v>
      </c>
      <c r="N157">
        <f t="shared" si="16"/>
        <v>0.79796317314770759</v>
      </c>
      <c r="O157" s="36">
        <f t="shared" si="17"/>
        <v>0.41784096726440667</v>
      </c>
    </row>
    <row r="158" spans="4:15" x14ac:dyDescent="0.2">
      <c r="D158"/>
      <c r="E158">
        <v>235.36408233642601</v>
      </c>
      <c r="F158">
        <v>4999.63037109375</v>
      </c>
      <c r="G158">
        <v>2.52188573112808E-4</v>
      </c>
      <c r="H158" s="1">
        <v>1.87990945314037E-6</v>
      </c>
      <c r="I158" s="29">
        <v>3.20574432830087E-4</v>
      </c>
      <c r="J158" s="21">
        <f t="shared" si="15"/>
        <v>6.4119626659511659E-8</v>
      </c>
      <c r="K158" s="10">
        <f t="shared" si="12"/>
        <v>3.914085036084973E-3</v>
      </c>
      <c r="L158" s="10">
        <f t="shared" si="13"/>
        <v>4.2650850360849727E-3</v>
      </c>
      <c r="M158" s="32">
        <f t="shared" si="14"/>
        <v>1.0038478256049621</v>
      </c>
      <c r="N158">
        <f t="shared" si="16"/>
        <v>0.6272652938666804</v>
      </c>
      <c r="O158" s="36">
        <f t="shared" si="17"/>
        <v>0.33481530979713109</v>
      </c>
    </row>
    <row r="159" spans="4:15" x14ac:dyDescent="0.2">
      <c r="D159"/>
      <c r="E159">
        <v>234.924263000488</v>
      </c>
      <c r="F159">
        <v>4999.63037109375</v>
      </c>
      <c r="G159">
        <v>2.0125426021788499E-4</v>
      </c>
      <c r="H159" s="1">
        <v>1.59877052732141E-6</v>
      </c>
      <c r="I159" s="29">
        <v>2.6964373556709299E-4</v>
      </c>
      <c r="J159" s="21">
        <f t="shared" si="15"/>
        <v>5.3932734132924323E-8</v>
      </c>
      <c r="K159" s="10">
        <f t="shared" si="12"/>
        <v>3.292241683592424E-3</v>
      </c>
      <c r="L159" s="10">
        <f t="shared" si="13"/>
        <v>3.6432416835924242E-3</v>
      </c>
      <c r="M159" s="32">
        <f t="shared" si="14"/>
        <v>0.85588586745060735</v>
      </c>
      <c r="N159">
        <f t="shared" si="16"/>
        <v>0.48000704664982657</v>
      </c>
      <c r="O159" s="36">
        <f t="shared" si="17"/>
        <v>0.2869448634411329</v>
      </c>
    </row>
    <row r="160" spans="4:15" x14ac:dyDescent="0.2">
      <c r="D160"/>
      <c r="E160">
        <v>234.49732208251999</v>
      </c>
      <c r="F160">
        <v>4999.63037109375</v>
      </c>
      <c r="G160">
        <v>1.5877315717838399E-4</v>
      </c>
      <c r="H160" s="1">
        <v>1.29854451808501E-6</v>
      </c>
      <c r="I160" s="29">
        <v>2.2715992739139401E-4</v>
      </c>
      <c r="J160" s="21">
        <f t="shared" si="15"/>
        <v>4.5435344321604136E-8</v>
      </c>
      <c r="K160" s="10">
        <f t="shared" si="12"/>
        <v>2.7735314533709659E-3</v>
      </c>
      <c r="L160" s="10">
        <f t="shared" si="13"/>
        <v>3.124531453370966E-3</v>
      </c>
      <c r="M160" s="32">
        <f t="shared" si="14"/>
        <v>0.73269425857809567</v>
      </c>
      <c r="N160">
        <f t="shared" si="16"/>
        <v>0.35749854324606373</v>
      </c>
      <c r="O160" s="36">
        <f t="shared" si="17"/>
        <v>0.23991037237411525</v>
      </c>
    </row>
    <row r="161" spans="4:15" x14ac:dyDescent="0.2">
      <c r="D161"/>
      <c r="E161">
        <v>234.09584045410199</v>
      </c>
      <c r="F161">
        <v>4999.63037109375</v>
      </c>
      <c r="G161">
        <v>1.2529085767293499E-4</v>
      </c>
      <c r="H161" s="1">
        <v>9.8230059856717998E-7</v>
      </c>
      <c r="I161" s="29">
        <v>1.93674868856283E-4</v>
      </c>
      <c r="J161" s="21">
        <f t="shared" si="15"/>
        <v>3.873783749615744E-8</v>
      </c>
      <c r="K161" s="10">
        <f t="shared" si="12"/>
        <v>2.3646923410697847E-3</v>
      </c>
      <c r="L161" s="10">
        <f t="shared" si="13"/>
        <v>2.7156923410697848E-3</v>
      </c>
      <c r="M161" s="32">
        <f t="shared" si="14"/>
        <v>0.63573228099749912</v>
      </c>
      <c r="N161">
        <f t="shared" si="16"/>
        <v>0.26117893627093586</v>
      </c>
      <c r="O161" s="36">
        <f t="shared" si="17"/>
        <v>0.16779197595218756</v>
      </c>
    </row>
    <row r="162" spans="4:15" x14ac:dyDescent="0.2">
      <c r="D162"/>
      <c r="E162">
        <v>233.68581390380899</v>
      </c>
      <c r="F162">
        <v>4999.63037109375</v>
      </c>
      <c r="G162">
        <v>1.01332112139223E-4</v>
      </c>
      <c r="H162" s="1">
        <v>6.5425812640746802E-7</v>
      </c>
      <c r="I162" s="29">
        <v>1.6972230180465399E-4</v>
      </c>
      <c r="J162" s="21">
        <f t="shared" si="15"/>
        <v>3.3946969917202996E-8</v>
      </c>
      <c r="K162" s="10">
        <f t="shared" si="12"/>
        <v>2.0722411201631744E-3</v>
      </c>
      <c r="L162" s="10">
        <f t="shared" si="13"/>
        <v>2.4232411201631746E-3</v>
      </c>
      <c r="M162" s="32">
        <f t="shared" si="14"/>
        <v>0.56627707345050926</v>
      </c>
      <c r="N162">
        <f t="shared" si="16"/>
        <v>0.19237977120441485</v>
      </c>
      <c r="O162" s="36">
        <f t="shared" si="17"/>
        <v>0.11045762786667064</v>
      </c>
    </row>
    <row r="163" spans="4:15" x14ac:dyDescent="0.2">
      <c r="D163"/>
      <c r="E163">
        <v>233.31118774414099</v>
      </c>
      <c r="F163">
        <v>4999.63037109375</v>
      </c>
      <c r="G163" s="1">
        <v>8.6907703804281402E-5</v>
      </c>
      <c r="H163" s="1">
        <v>3.4747334763077802E-7</v>
      </c>
      <c r="I163" s="29">
        <v>1.5530420446485801E-4</v>
      </c>
      <c r="J163" s="21">
        <f t="shared" si="15"/>
        <v>3.1063137259661602E-8</v>
      </c>
      <c r="K163" s="10">
        <f t="shared" si="12"/>
        <v>1.8962019440245605E-3</v>
      </c>
      <c r="L163" s="10">
        <f t="shared" si="13"/>
        <v>2.2472019440245607E-3</v>
      </c>
      <c r="M163" s="32">
        <f t="shared" si="14"/>
        <v>0.52429735466131289</v>
      </c>
      <c r="N163">
        <f t="shared" si="16"/>
        <v>0.15099945427068728</v>
      </c>
      <c r="O163" s="36">
        <f t="shared" si="17"/>
        <v>5.0376142833701343E-2</v>
      </c>
    </row>
    <row r="164" spans="4:15" x14ac:dyDescent="0.2">
      <c r="D164"/>
      <c r="E164">
        <v>232.90065002441401</v>
      </c>
      <c r="F164">
        <v>4999.63037109375</v>
      </c>
      <c r="G164" s="1">
        <v>7.9723542983123506E-5</v>
      </c>
      <c r="H164" s="1">
        <v>1.6641379364566099E-7</v>
      </c>
      <c r="I164" s="29">
        <v>1.48124770574404E-4</v>
      </c>
      <c r="J164" s="21">
        <f t="shared" si="15"/>
        <v>2.9627144324671207E-8</v>
      </c>
      <c r="K164" s="10">
        <f t="shared" si="12"/>
        <v>1.808543940514712E-3</v>
      </c>
      <c r="L164" s="10">
        <f t="shared" si="13"/>
        <v>2.159543940514712E-3</v>
      </c>
      <c r="M164" s="32">
        <f t="shared" si="14"/>
        <v>0.50295918750216084</v>
      </c>
      <c r="N164">
        <f t="shared" si="16"/>
        <v>0.13031814746309844</v>
      </c>
      <c r="O164" s="36">
        <f t="shared" si="17"/>
        <v>2.7257145989782787E-2</v>
      </c>
    </row>
    <row r="165" spans="4:15" x14ac:dyDescent="0.2">
      <c r="D165"/>
      <c r="E165">
        <v>232.521728515625</v>
      </c>
      <c r="F165">
        <v>4999.63037109375</v>
      </c>
      <c r="G165" s="1">
        <v>7.6156227417102003E-5</v>
      </c>
      <c r="H165" s="1">
        <v>9.2612795895871101E-8</v>
      </c>
      <c r="I165" s="29">
        <v>1.4456143604539199E-4</v>
      </c>
      <c r="J165" s="21">
        <f t="shared" si="15"/>
        <v>2.8914424730515995E-8</v>
      </c>
      <c r="K165" s="10">
        <f t="shared" si="12"/>
        <v>1.7650370574628024E-3</v>
      </c>
      <c r="L165" s="10">
        <f t="shared" si="13"/>
        <v>2.1160370574628026E-3</v>
      </c>
      <c r="M165" s="32">
        <f t="shared" si="14"/>
        <v>0.49202459420436778</v>
      </c>
      <c r="N165">
        <f t="shared" si="16"/>
        <v>0.11998982857936775</v>
      </c>
      <c r="O165" s="36">
        <f t="shared" si="17"/>
        <v>1.3675987204187274E-2</v>
      </c>
    </row>
    <row r="166" spans="4:15" x14ac:dyDescent="0.2">
      <c r="D166"/>
      <c r="E166">
        <v>232.08348846435501</v>
      </c>
      <c r="F166">
        <v>4999.63037109375</v>
      </c>
      <c r="G166" s="1">
        <v>7.41188928306558E-5</v>
      </c>
      <c r="H166" s="1">
        <v>6.3348750643598596E-8</v>
      </c>
      <c r="I166" s="29">
        <v>1.42526172321771E-4</v>
      </c>
      <c r="J166" s="21">
        <f t="shared" si="15"/>
        <v>2.8507341891874919E-8</v>
      </c>
      <c r="K166" s="10">
        <f t="shared" si="12"/>
        <v>1.740187305051843E-3</v>
      </c>
      <c r="L166" s="10">
        <f t="shared" si="13"/>
        <v>2.0911873050518432E-3</v>
      </c>
      <c r="M166" s="32">
        <f t="shared" si="14"/>
        <v>0.48533004478880509</v>
      </c>
      <c r="N166">
        <f t="shared" si="16"/>
        <v>0.11399646324583705</v>
      </c>
      <c r="O166" s="36">
        <f t="shared" si="17"/>
        <v>9.8657664543679146E-3</v>
      </c>
    </row>
    <row r="167" spans="4:15" x14ac:dyDescent="0.2">
      <c r="D167"/>
      <c r="E167">
        <v>231.659141540527</v>
      </c>
      <c r="F167">
        <v>4999.63037109375</v>
      </c>
      <c r="G167" s="1">
        <v>7.2711207103153802E-5</v>
      </c>
      <c r="H167" s="1">
        <v>4.5257114371533403E-8</v>
      </c>
      <c r="I167" s="29">
        <v>1.4111972969192501E-4</v>
      </c>
      <c r="J167" s="21">
        <f t="shared" si="15"/>
        <v>2.8226032569894319E-8</v>
      </c>
      <c r="K167" s="10">
        <f t="shared" si="12"/>
        <v>1.7230152055709403E-3</v>
      </c>
      <c r="L167" s="10">
        <f t="shared" si="13"/>
        <v>2.0740152055709403E-3</v>
      </c>
      <c r="M167" s="32">
        <f t="shared" si="14"/>
        <v>0.48046458206456366</v>
      </c>
      <c r="N167">
        <f t="shared" si="16"/>
        <v>0.10980995559972044</v>
      </c>
      <c r="O167" s="36">
        <f t="shared" si="17"/>
        <v>7.1641304372844434E-3</v>
      </c>
    </row>
    <row r="168" spans="4:15" x14ac:dyDescent="0.2">
      <c r="D168"/>
      <c r="E168">
        <v>231.24838256835901</v>
      </c>
      <c r="F168">
        <v>4999.63037109375</v>
      </c>
      <c r="G168" s="1">
        <v>7.1738121754701803E-5</v>
      </c>
      <c r="H168" s="1">
        <v>3.4793381854123902E-8</v>
      </c>
      <c r="I168" s="29">
        <v>1.4014644346279099E-4</v>
      </c>
      <c r="J168" s="21">
        <f t="shared" si="15"/>
        <v>2.8031360932814657E-8</v>
      </c>
      <c r="K168" s="10">
        <f t="shared" si="12"/>
        <v>1.7111317717248601E-3</v>
      </c>
      <c r="L168" s="10">
        <f t="shared" si="13"/>
        <v>2.0621317717248603E-3</v>
      </c>
      <c r="M168" s="32">
        <f t="shared" si="14"/>
        <v>0.47686463685419844</v>
      </c>
      <c r="N168">
        <f t="shared" si="16"/>
        <v>0.10686722474482402</v>
      </c>
      <c r="O168" s="36">
        <f t="shared" si="17"/>
        <v>5.6938368916800248E-3</v>
      </c>
    </row>
    <row r="169" spans="4:15" x14ac:dyDescent="0.2">
      <c r="D169"/>
      <c r="E169">
        <v>230.83388519287101</v>
      </c>
      <c r="F169">
        <v>4999.63037109375</v>
      </c>
      <c r="G169" s="1">
        <v>7.0969148378283799E-5</v>
      </c>
      <c r="H169" s="1">
        <v>2.82739521620369E-8</v>
      </c>
      <c r="I169" s="29">
        <v>1.3937702233607501E-4</v>
      </c>
      <c r="J169" s="21">
        <f t="shared" si="15"/>
        <v>2.7877465330618838E-8</v>
      </c>
      <c r="K169" s="10">
        <f t="shared" si="12"/>
        <v>1.7017374488777761E-3</v>
      </c>
      <c r="L169" s="10">
        <f t="shared" si="13"/>
        <v>2.0527374488777763E-3</v>
      </c>
      <c r="M169" s="32">
        <f t="shared" si="14"/>
        <v>0.47384136060535953</v>
      </c>
      <c r="N169">
        <f t="shared" si="16"/>
        <v>0.10450714429676591</v>
      </c>
      <c r="O169" s="36">
        <f t="shared" si="17"/>
        <v>4.5546552506656353E-3</v>
      </c>
    </row>
    <row r="170" spans="4:15" x14ac:dyDescent="0.2">
      <c r="D170"/>
      <c r="E170">
        <v>230.41283416748001</v>
      </c>
      <c r="F170">
        <v>4999.63037109375</v>
      </c>
      <c r="G170" s="1">
        <v>7.0353441590510193E-5</v>
      </c>
      <c r="H170" s="1">
        <v>2.4221671924245501E-8</v>
      </c>
      <c r="I170" s="29">
        <v>1.3876309970585401E-4</v>
      </c>
      <c r="J170" s="21">
        <f t="shared" si="15"/>
        <v>2.7754671726961554E-8</v>
      </c>
      <c r="K170" s="10">
        <f t="shared" si="12"/>
        <v>1.6942417002023488E-3</v>
      </c>
      <c r="L170" s="10">
        <f t="shared" si="13"/>
        <v>2.045241700202349E-3</v>
      </c>
      <c r="M170" s="32">
        <f t="shared" si="14"/>
        <v>0.47124993670113868</v>
      </c>
      <c r="N170">
        <f t="shared" si="16"/>
        <v>0.10258940203317067</v>
      </c>
      <c r="O170" s="36">
        <f t="shared" si="17"/>
        <v>4.2027741788617148E-3</v>
      </c>
    </row>
    <row r="171" spans="4:15" x14ac:dyDescent="0.2">
      <c r="D171"/>
      <c r="E171">
        <v>229.99238586425801</v>
      </c>
      <c r="F171">
        <v>4999.63037109375</v>
      </c>
      <c r="G171" s="1">
        <v>6.9788624822992895E-5</v>
      </c>
      <c r="H171" s="1">
        <v>2.4219022587401001E-8</v>
      </c>
      <c r="I171" s="29">
        <v>1.3820049868659299E-4</v>
      </c>
      <c r="J171" s="21">
        <f t="shared" si="15"/>
        <v>2.7642143204350404E-8</v>
      </c>
      <c r="K171" s="10">
        <f t="shared" si="12"/>
        <v>1.6873725677786073E-3</v>
      </c>
      <c r="L171" s="10">
        <f t="shared" si="13"/>
        <v>2.0383725677786072E-3</v>
      </c>
      <c r="M171" s="32">
        <f t="shared" si="14"/>
        <v>0.46881017014365584</v>
      </c>
      <c r="N171">
        <f t="shared" si="16"/>
        <v>0.10082235276084302</v>
      </c>
      <c r="O171" s="36">
        <f t="shared" si="17"/>
        <v>3.263276696910932E-3</v>
      </c>
    </row>
    <row r="172" spans="4:15" x14ac:dyDescent="0.2">
      <c r="D172"/>
      <c r="E172">
        <v>229.545707702637</v>
      </c>
      <c r="F172">
        <v>4999.63037109375</v>
      </c>
      <c r="G172" s="1">
        <v>6.9332937209742599E-5</v>
      </c>
      <c r="H172" s="1">
        <v>2.0436856758195199E-8</v>
      </c>
      <c r="I172" s="29">
        <v>1.37750275473525E-4</v>
      </c>
      <c r="J172" s="21">
        <f t="shared" si="15"/>
        <v>2.755209190462412E-8</v>
      </c>
      <c r="K172" s="10">
        <f t="shared" si="12"/>
        <v>1.6818755232214028E-3</v>
      </c>
      <c r="L172" s="10">
        <f t="shared" si="13"/>
        <v>2.0328755232214028E-3</v>
      </c>
      <c r="M172" s="32">
        <f t="shared" si="14"/>
        <v>0.46663785064922536</v>
      </c>
      <c r="N172">
        <f t="shared" si="16"/>
        <v>9.9364718325006166E-2</v>
      </c>
      <c r="O172" s="36">
        <f t="shared" si="17"/>
        <v>3.048020226194673E-3</v>
      </c>
    </row>
    <row r="173" spans="4:15" x14ac:dyDescent="0.2">
      <c r="D173"/>
      <c r="E173">
        <v>229.14842987060501</v>
      </c>
      <c r="F173">
        <v>4999.63037109375</v>
      </c>
      <c r="G173" s="1">
        <v>6.8956292167830397E-5</v>
      </c>
      <c r="H173" s="1">
        <v>1.7634075485301001E-8</v>
      </c>
      <c r="I173" s="29">
        <v>1.37378935419029E-4</v>
      </c>
      <c r="J173" s="21">
        <f t="shared" si="15"/>
        <v>2.7477818402998289E-8</v>
      </c>
      <c r="K173" s="10">
        <f t="shared" si="12"/>
        <v>1.6773416103395477E-3</v>
      </c>
      <c r="L173" s="10">
        <f t="shared" si="13"/>
        <v>2.0283416103395479E-3</v>
      </c>
      <c r="M173" s="32">
        <f t="shared" si="14"/>
        <v>0.46479129525052193</v>
      </c>
      <c r="N173">
        <f t="shared" si="16"/>
        <v>9.8153807457553893E-2</v>
      </c>
      <c r="O173" s="36">
        <f t="shared" si="17"/>
        <v>2.7254315423406515E-3</v>
      </c>
    </row>
    <row r="174" spans="4:15" x14ac:dyDescent="0.2">
      <c r="D174"/>
      <c r="E174">
        <v>228.72548675537101</v>
      </c>
      <c r="F174">
        <v>4999.63037109375</v>
      </c>
      <c r="G174" s="1">
        <v>6.8606017359886207E-5</v>
      </c>
      <c r="H174" s="1">
        <v>1.8530845886462099E-8</v>
      </c>
      <c r="I174" s="29">
        <v>1.3703104375429001E-4</v>
      </c>
      <c r="J174" s="21">
        <f t="shared" si="15"/>
        <v>2.7408234926037594E-8</v>
      </c>
      <c r="K174" s="10">
        <f t="shared" si="12"/>
        <v>1.6730939928763819E-3</v>
      </c>
      <c r="L174" s="10">
        <f t="shared" si="13"/>
        <v>2.0240939928763821E-3</v>
      </c>
      <c r="M174" s="32">
        <f t="shared" si="14"/>
        <v>0.46296188375927294</v>
      </c>
      <c r="N174">
        <f t="shared" si="16"/>
        <v>9.7001104950679318E-2</v>
      </c>
      <c r="O174" s="36">
        <f t="shared" si="17"/>
        <v>2.0704613089260982E-3</v>
      </c>
    </row>
    <row r="175" spans="4:15" x14ac:dyDescent="0.2">
      <c r="D175"/>
      <c r="E175">
        <v>228.28249359130899</v>
      </c>
      <c r="F175">
        <v>4999.63037109375</v>
      </c>
      <c r="G175" s="1">
        <v>6.8342465209922902E-5</v>
      </c>
      <c r="H175" s="1">
        <v>2.2483101602874498E-8</v>
      </c>
      <c r="I175" s="29">
        <v>1.36769376258353E-4</v>
      </c>
      <c r="J175" s="21">
        <f t="shared" si="15"/>
        <v>2.7355897557769353E-8</v>
      </c>
      <c r="K175" s="10">
        <f t="shared" si="12"/>
        <v>1.6698991378742685E-3</v>
      </c>
      <c r="L175" s="10">
        <f t="shared" si="13"/>
        <v>2.0208991378742685E-3</v>
      </c>
      <c r="M175" s="32">
        <f t="shared" si="14"/>
        <v>0.46133589449046458</v>
      </c>
      <c r="N175">
        <f t="shared" si="16"/>
        <v>9.608390474437016E-2</v>
      </c>
      <c r="O175" s="36">
        <f t="shared" si="17"/>
        <v>2.3805269820988571E-3</v>
      </c>
    </row>
    <row r="176" spans="4:15" x14ac:dyDescent="0.2">
      <c r="D176"/>
      <c r="E176">
        <v>227.874961853027</v>
      </c>
      <c r="F176">
        <v>4999.63037109375</v>
      </c>
      <c r="G176" s="1">
        <v>6.8053501274448905E-5</v>
      </c>
      <c r="H176" s="1">
        <v>2.1108091535365899E-8</v>
      </c>
      <c r="I176" s="29">
        <v>1.3648233980482501E-4</v>
      </c>
      <c r="J176" s="21">
        <f t="shared" si="15"/>
        <v>2.7298486022871187E-8</v>
      </c>
      <c r="K176" s="10">
        <f t="shared" si="12"/>
        <v>1.6663945380917891E-3</v>
      </c>
      <c r="L176" s="10">
        <f t="shared" si="13"/>
        <v>2.0173945380917891E-3</v>
      </c>
      <c r="M176" s="32">
        <f t="shared" si="14"/>
        <v>0.45971370341017148</v>
      </c>
      <c r="N176">
        <f t="shared" si="16"/>
        <v>9.5113764445328236E-2</v>
      </c>
      <c r="O176" s="36">
        <f t="shared" si="17"/>
        <v>1.8789936558885876E-3</v>
      </c>
    </row>
    <row r="177" spans="4:15" x14ac:dyDescent="0.2">
      <c r="D177"/>
      <c r="E177">
        <v>227.451171875</v>
      </c>
      <c r="F177">
        <v>4999.63037109375</v>
      </c>
      <c r="G177" s="1">
        <v>6.7828428847925204E-5</v>
      </c>
      <c r="H177" s="1">
        <v>2.0190471080929801E-8</v>
      </c>
      <c r="I177" s="29">
        <v>1.3625929639215199E-4</v>
      </c>
      <c r="J177" s="21">
        <f t="shared" si="15"/>
        <v>2.7253874042361067E-8</v>
      </c>
      <c r="K177" s="10">
        <f t="shared" si="12"/>
        <v>1.6636712676293451E-3</v>
      </c>
      <c r="L177" s="10">
        <f t="shared" si="13"/>
        <v>2.0146712676293453E-3</v>
      </c>
      <c r="M177" s="32">
        <f t="shared" si="14"/>
        <v>0.45823934076518635</v>
      </c>
      <c r="N177">
        <f t="shared" si="16"/>
        <v>9.4317465765186334E-2</v>
      </c>
      <c r="O177" s="36">
        <f t="shared" si="17"/>
        <v>1.8404304352694256E-3</v>
      </c>
    </row>
    <row r="178" spans="4:15" x14ac:dyDescent="0.2">
      <c r="D178"/>
      <c r="E178">
        <v>227.04234313964801</v>
      </c>
      <c r="F178">
        <v>4999.63037109375</v>
      </c>
      <c r="G178" s="1">
        <v>6.7611427043350904E-5</v>
      </c>
      <c r="H178" s="1">
        <v>1.4254365764411499E-8</v>
      </c>
      <c r="I178" s="29">
        <v>1.3604902540581901E-4</v>
      </c>
      <c r="J178" s="21">
        <f t="shared" si="15"/>
        <v>2.7211816735975241E-8</v>
      </c>
      <c r="K178" s="10">
        <f t="shared" si="12"/>
        <v>1.6611039433612714E-3</v>
      </c>
      <c r="L178" s="10">
        <f t="shared" si="13"/>
        <v>2.0121039433612714E-3</v>
      </c>
      <c r="M178" s="32">
        <f t="shared" si="14"/>
        <v>0.45683279394126869</v>
      </c>
      <c r="N178">
        <f t="shared" si="16"/>
        <v>9.3565044917831824E-2</v>
      </c>
      <c r="O178" s="36">
        <f t="shared" si="17"/>
        <v>1.3866117851780465E-3</v>
      </c>
    </row>
    <row r="179" spans="4:15" x14ac:dyDescent="0.2">
      <c r="D179"/>
      <c r="E179">
        <v>226.60610961914099</v>
      </c>
      <c r="F179">
        <v>4999.63037109375</v>
      </c>
      <c r="G179" s="1">
        <v>6.7449909058300001E-5</v>
      </c>
      <c r="H179" s="1">
        <v>1.5700616362572499E-8</v>
      </c>
      <c r="I179" s="29">
        <v>1.3589537582379E-4</v>
      </c>
      <c r="J179" s="21">
        <f t="shared" si="15"/>
        <v>2.7181084547668409E-8</v>
      </c>
      <c r="K179" s="10">
        <f t="shared" si="12"/>
        <v>1.6592279436924544E-3</v>
      </c>
      <c r="L179" s="10">
        <f t="shared" si="13"/>
        <v>2.0102279436924543E-3</v>
      </c>
      <c r="M179" s="32">
        <f t="shared" si="14"/>
        <v>0.45552993376783268</v>
      </c>
      <c r="N179">
        <f t="shared" si="16"/>
        <v>9.2960158377207086E-2</v>
      </c>
      <c r="O179" s="36">
        <f t="shared" si="17"/>
        <v>1.2232829792301456E-3</v>
      </c>
    </row>
    <row r="180" spans="4:15" x14ac:dyDescent="0.2">
      <c r="D180"/>
      <c r="E180">
        <v>226.17984008789099</v>
      </c>
      <c r="F180">
        <v>4999.63037109375</v>
      </c>
      <c r="G180" s="1">
        <v>6.7323288718792302E-5</v>
      </c>
      <c r="H180" s="1">
        <v>1.8796388522733601E-8</v>
      </c>
      <c r="I180" s="29">
        <v>1.3576987430879899E-4</v>
      </c>
      <c r="J180" s="21">
        <f t="shared" si="15"/>
        <v>2.7155982388973513E-8</v>
      </c>
      <c r="K180" s="10">
        <f t="shared" si="12"/>
        <v>1.6576956206138616E-3</v>
      </c>
      <c r="L180" s="10">
        <f t="shared" si="13"/>
        <v>2.0086956206138615E-3</v>
      </c>
      <c r="M180" s="32">
        <f t="shared" si="14"/>
        <v>0.45432645425569018</v>
      </c>
      <c r="N180">
        <f t="shared" si="16"/>
        <v>9.2438710115064548E-2</v>
      </c>
      <c r="O180" s="36">
        <f t="shared" si="17"/>
        <v>1.3358108707627683E-3</v>
      </c>
    </row>
    <row r="181" spans="4:15" x14ac:dyDescent="0.2">
      <c r="D181"/>
      <c r="E181">
        <v>225.756050109863</v>
      </c>
      <c r="F181">
        <v>4999.63037109375</v>
      </c>
      <c r="G181" s="1">
        <v>6.7180536460820106E-5</v>
      </c>
      <c r="H181" s="1">
        <v>2.2298474293916301E-8</v>
      </c>
      <c r="I181" s="29">
        <v>1.3562733205056801E-4</v>
      </c>
      <c r="J181" s="21">
        <f t="shared" si="15"/>
        <v>2.7127471829661946E-8</v>
      </c>
      <c r="K181" s="10">
        <f t="shared" si="12"/>
        <v>1.6559552369063205E-3</v>
      </c>
      <c r="L181" s="10">
        <f t="shared" si="13"/>
        <v>2.0069552369063205E-3</v>
      </c>
      <c r="M181" s="32">
        <f t="shared" si="14"/>
        <v>0.45308228703127523</v>
      </c>
      <c r="N181">
        <f t="shared" si="16"/>
        <v>9.1872606855494435E-2</v>
      </c>
      <c r="O181" s="36">
        <f t="shared" si="17"/>
        <v>1.1320851728332832E-3</v>
      </c>
    </row>
    <row r="182" spans="4:15" x14ac:dyDescent="0.2">
      <c r="D182"/>
      <c r="E182">
        <v>225.333290100098</v>
      </c>
      <c r="F182">
        <v>4999.63037109375</v>
      </c>
      <c r="G182" s="1">
        <v>6.7069556811578607E-5</v>
      </c>
      <c r="H182" s="1">
        <v>1.4914206993611999E-8</v>
      </c>
      <c r="I182" s="29">
        <v>1.3551590695842799E-4</v>
      </c>
      <c r="J182" s="21">
        <f t="shared" si="15"/>
        <v>2.7105185163674747E-8</v>
      </c>
      <c r="K182" s="10">
        <f t="shared" si="12"/>
        <v>1.6545947812956238E-3</v>
      </c>
      <c r="L182" s="10">
        <f t="shared" si="13"/>
        <v>2.005594781295624E-3</v>
      </c>
      <c r="M182" s="32">
        <f t="shared" si="14"/>
        <v>0.45192727067692945</v>
      </c>
      <c r="N182">
        <f t="shared" si="16"/>
        <v>9.1394006516772625E-2</v>
      </c>
      <c r="O182" s="36">
        <f t="shared" si="17"/>
        <v>1.1932105469323511E-3</v>
      </c>
    </row>
    <row r="183" spans="4:15" x14ac:dyDescent="0.2">
      <c r="D183"/>
      <c r="E183">
        <v>224.927864074707</v>
      </c>
      <c r="F183">
        <v>4999.63037109375</v>
      </c>
      <c r="G183" s="1">
        <v>6.6953723824503801E-5</v>
      </c>
      <c r="H183" s="1">
        <v>1.69342360405919E-8</v>
      </c>
      <c r="I183" s="29">
        <v>1.35399633285569E-4</v>
      </c>
      <c r="J183" s="21">
        <f t="shared" si="15"/>
        <v>2.7081928709851433E-8</v>
      </c>
      <c r="K183" s="10">
        <f t="shared" si="12"/>
        <v>1.6531751264622354E-3</v>
      </c>
      <c r="L183" s="10">
        <f t="shared" si="13"/>
        <v>2.0041751264622356E-3</v>
      </c>
      <c r="M183" s="32">
        <f t="shared" si="14"/>
        <v>0.45079483042680646</v>
      </c>
      <c r="N183">
        <f t="shared" si="16"/>
        <v>9.0910247907275227E-2</v>
      </c>
      <c r="O183" s="36">
        <f t="shared" si="17"/>
        <v>1.0197335078622625E-3</v>
      </c>
    </row>
    <row r="184" spans="4:15" x14ac:dyDescent="0.2">
      <c r="D184"/>
      <c r="E184">
        <v>224.55713653564499</v>
      </c>
      <c r="F184">
        <v>4999.63037109375</v>
      </c>
      <c r="G184" s="1">
        <v>6.6868560460242205E-5</v>
      </c>
      <c r="H184" s="1">
        <v>1.8672164547259999E-8</v>
      </c>
      <c r="I184" s="29">
        <v>1.35316400225575E-4</v>
      </c>
      <c r="J184" s="21">
        <f t="shared" si="15"/>
        <v>2.7065280867147857E-8</v>
      </c>
      <c r="K184" s="10">
        <f t="shared" si="12"/>
        <v>1.6521588842380692E-3</v>
      </c>
      <c r="L184" s="10">
        <f t="shared" si="13"/>
        <v>2.0031588842380692E-3</v>
      </c>
      <c r="M184" s="32">
        <f t="shared" si="14"/>
        <v>0.44982362307043838</v>
      </c>
      <c r="N184">
        <f t="shared" si="16"/>
        <v>9.0532204613406372E-2</v>
      </c>
      <c r="O184" s="36">
        <f t="shared" si="17"/>
        <v>9.1922621755524334E-4</v>
      </c>
    </row>
    <row r="185" spans="4:15" x14ac:dyDescent="0.2">
      <c r="D185"/>
      <c r="E185">
        <v>224.20791625976599</v>
      </c>
      <c r="F185">
        <v>4999.63037109375</v>
      </c>
      <c r="G185" s="1">
        <v>6.6800854801644694E-5</v>
      </c>
      <c r="H185" s="1">
        <v>1.4477404242025499E-8</v>
      </c>
      <c r="I185" s="29">
        <v>1.3525056573128499E-4</v>
      </c>
      <c r="J185" s="21">
        <f t="shared" si="15"/>
        <v>2.7052112994844606E-8</v>
      </c>
      <c r="K185" s="10">
        <f t="shared" si="12"/>
        <v>1.6513550715113838E-3</v>
      </c>
      <c r="L185" s="10">
        <f t="shared" si="13"/>
        <v>2.002355071511384E-3</v>
      </c>
      <c r="M185" s="32">
        <f t="shared" si="14"/>
        <v>0.44894385819574212</v>
      </c>
      <c r="N185">
        <f t="shared" si="16"/>
        <v>9.0211192180116528E-2</v>
      </c>
      <c r="O185" s="36">
        <f t="shared" si="17"/>
        <v>9.9309183708011462E-4</v>
      </c>
    </row>
    <row r="186" spans="4:15" x14ac:dyDescent="0.2">
      <c r="D186"/>
      <c r="E186">
        <v>223.80095672607399</v>
      </c>
      <c r="F186">
        <v>4999.63037109375</v>
      </c>
      <c r="G186" s="1">
        <v>6.6708991022727395E-5</v>
      </c>
      <c r="H186" s="1">
        <v>1.3914939566389499E-8</v>
      </c>
      <c r="I186" s="29">
        <v>1.3516258614511601E-4</v>
      </c>
      <c r="J186" s="21">
        <f t="shared" si="15"/>
        <v>2.7034515776722712E-8</v>
      </c>
      <c r="K186" s="10">
        <f t="shared" si="12"/>
        <v>1.6502808761095081E-3</v>
      </c>
      <c r="L186" s="10">
        <f t="shared" si="13"/>
        <v>2.0012808761095081E-3</v>
      </c>
      <c r="M186" s="32">
        <f t="shared" si="14"/>
        <v>0.44788857475090349</v>
      </c>
      <c r="N186">
        <f t="shared" si="16"/>
        <v>8.980704398918507E-2</v>
      </c>
      <c r="O186" s="36">
        <f t="shared" si="17"/>
        <v>7.3236566175989939E-4</v>
      </c>
    </row>
    <row r="187" spans="4:15" x14ac:dyDescent="0.2">
      <c r="D187"/>
      <c r="E187">
        <v>223.39122009277301</v>
      </c>
      <c r="F187">
        <v>4999.63037109375</v>
      </c>
      <c r="G187" s="1">
        <v>6.6654370975355201E-5</v>
      </c>
      <c r="H187" s="1">
        <v>1.65245940342185E-8</v>
      </c>
      <c r="I187" s="29">
        <v>1.3511284949348099E-4</v>
      </c>
      <c r="J187" s="21">
        <f t="shared" si="15"/>
        <v>2.7024567710977175E-8</v>
      </c>
      <c r="K187" s="10">
        <f t="shared" si="12"/>
        <v>1.6496736115744327E-3</v>
      </c>
      <c r="L187" s="10">
        <f t="shared" si="13"/>
        <v>2.0006736115744327E-3</v>
      </c>
      <c r="M187" s="32">
        <f t="shared" si="14"/>
        <v>0.44693291909702715</v>
      </c>
      <c r="N187">
        <f t="shared" si="16"/>
        <v>8.9506966948590325E-2</v>
      </c>
      <c r="O187" s="36">
        <f t="shared" si="17"/>
        <v>6.1214823709204844E-4</v>
      </c>
    </row>
    <row r="188" spans="4:15" x14ac:dyDescent="0.2">
      <c r="D188"/>
      <c r="E188">
        <v>222.994514465332</v>
      </c>
      <c r="F188">
        <v>4999.63037109375</v>
      </c>
      <c r="G188" s="1">
        <v>6.6621009164635005E-5</v>
      </c>
      <c r="H188" s="1">
        <v>1.50134652567392E-8</v>
      </c>
      <c r="I188" s="29">
        <v>1.35082036700097E-4</v>
      </c>
      <c r="J188" s="21">
        <f t="shared" si="15"/>
        <v>2.7018404696694731E-8</v>
      </c>
      <c r="K188" s="10">
        <f t="shared" si="12"/>
        <v>1.649297399746061E-3</v>
      </c>
      <c r="L188" s="10">
        <f t="shared" si="13"/>
        <v>2.0002973997460612E-3</v>
      </c>
      <c r="M188" s="32">
        <f t="shared" si="14"/>
        <v>0.44605534744263903</v>
      </c>
      <c r="N188">
        <f t="shared" si="16"/>
        <v>8.9264124298107816E-2</v>
      </c>
      <c r="O188" s="36">
        <f t="shared" si="17"/>
        <v>7.4238241163922898E-4</v>
      </c>
    </row>
    <row r="189" spans="4:15" x14ac:dyDescent="0.2">
      <c r="D189"/>
      <c r="E189">
        <v>222.60221862793</v>
      </c>
      <c r="F189">
        <v>4999.63037109375</v>
      </c>
      <c r="G189" s="1">
        <v>6.6570587640683301E-5</v>
      </c>
      <c r="H189" s="1">
        <v>1.5905586235215799E-8</v>
      </c>
      <c r="I189" s="29">
        <v>1.3503266058876499E-4</v>
      </c>
      <c r="J189" s="21">
        <f t="shared" si="15"/>
        <v>2.7008528744340839E-8</v>
      </c>
      <c r="K189" s="10">
        <f t="shared" si="12"/>
        <v>1.6486945372632409E-3</v>
      </c>
      <c r="L189" s="10">
        <f t="shared" si="13"/>
        <v>1.9996945372632411E-3</v>
      </c>
      <c r="M189" s="32">
        <f t="shared" si="14"/>
        <v>0.44513644057294932</v>
      </c>
      <c r="N189">
        <f t="shared" si="16"/>
        <v>8.8972890768261287E-2</v>
      </c>
      <c r="O189" s="36">
        <f t="shared" si="17"/>
        <v>6.1856201938349873E-4</v>
      </c>
    </row>
    <row r="190" spans="4:15" x14ac:dyDescent="0.2">
      <c r="D190"/>
      <c r="E190">
        <v>222.16073608398401</v>
      </c>
      <c r="F190">
        <v>4999.63037109375</v>
      </c>
      <c r="G190" s="1">
        <v>6.6534167907050904E-5</v>
      </c>
      <c r="H190" s="1">
        <v>1.8881946489417201E-8</v>
      </c>
      <c r="I190" s="29">
        <v>1.3499703794906499E-4</v>
      </c>
      <c r="J190" s="21">
        <f t="shared" si="15"/>
        <v>2.7001403689675604E-8</v>
      </c>
      <c r="K190" s="10">
        <f t="shared" si="12"/>
        <v>1.6482595991436761E-3</v>
      </c>
      <c r="L190" s="10">
        <f t="shared" si="13"/>
        <v>1.9992595991436763E-3</v>
      </c>
      <c r="M190" s="32">
        <f t="shared" si="14"/>
        <v>0.4441569841687299</v>
      </c>
      <c r="N190">
        <f t="shared" si="16"/>
        <v>8.8699806434355488E-2</v>
      </c>
      <c r="O190" s="36">
        <f t="shared" si="17"/>
        <v>4.6860043043882614E-4</v>
      </c>
    </row>
    <row r="191" spans="4:15" x14ac:dyDescent="0.2">
      <c r="D191"/>
      <c r="E191">
        <v>221.71551513671901</v>
      </c>
      <c r="F191">
        <v>4999.63037109375</v>
      </c>
      <c r="G191" s="1">
        <v>6.6522270307542406E-5</v>
      </c>
      <c r="H191" s="1">
        <v>1.51627175669029E-8</v>
      </c>
      <c r="I191" s="29">
        <v>1.3498563368738599E-4</v>
      </c>
      <c r="J191" s="21">
        <f t="shared" si="15"/>
        <v>2.6999122668713548E-8</v>
      </c>
      <c r="K191" s="10">
        <f t="shared" si="12"/>
        <v>1.6481203576901662E-3</v>
      </c>
      <c r="L191" s="10">
        <f t="shared" si="13"/>
        <v>1.9991203576901662E-3</v>
      </c>
      <c r="M191" s="32">
        <f t="shared" si="14"/>
        <v>0.44323599992557716</v>
      </c>
      <c r="N191">
        <f t="shared" si="16"/>
        <v>8.8491175706826727E-2</v>
      </c>
      <c r="O191" s="36">
        <f t="shared" si="17"/>
        <v>7.7937321526800035E-4</v>
      </c>
    </row>
    <row r="192" spans="4:15" x14ac:dyDescent="0.2">
      <c r="D192"/>
      <c r="E192">
        <v>221.317680358887</v>
      </c>
      <c r="F192">
        <v>4999.63037109375</v>
      </c>
      <c r="G192" s="1">
        <v>6.6462983897614398E-5</v>
      </c>
      <c r="H192" s="1">
        <v>1.4978810211055299E-8</v>
      </c>
      <c r="I192" s="29">
        <v>1.34929650483656E-4</v>
      </c>
      <c r="J192" s="21">
        <f t="shared" si="15"/>
        <v>2.6987925200185939E-8</v>
      </c>
      <c r="K192" s="10">
        <f t="shared" si="12"/>
        <v>1.6474368252635244E-3</v>
      </c>
      <c r="L192" s="10">
        <f t="shared" si="13"/>
        <v>1.9984368252635243E-3</v>
      </c>
      <c r="M192" s="32">
        <f t="shared" si="14"/>
        <v>0.4422894025111016</v>
      </c>
      <c r="N192">
        <f t="shared" si="16"/>
        <v>8.8181113936882369E-2</v>
      </c>
      <c r="O192" s="36">
        <f t="shared" si="17"/>
        <v>4.8536534265592964E-4</v>
      </c>
    </row>
    <row r="193" spans="4:15" x14ac:dyDescent="0.2">
      <c r="D193"/>
      <c r="E193">
        <v>220.924201965332</v>
      </c>
      <c r="F193">
        <v>4999.63037109375</v>
      </c>
      <c r="G193" s="1">
        <v>6.6445764890403204E-5</v>
      </c>
      <c r="H193" s="1">
        <v>1.4010066634315301E-8</v>
      </c>
      <c r="I193" s="29">
        <v>1.3491696992190899E-4</v>
      </c>
      <c r="J193" s="21">
        <f t="shared" si="15"/>
        <v>2.6985388900338591E-8</v>
      </c>
      <c r="K193" s="10">
        <f t="shared" si="12"/>
        <v>1.6472820006989298E-3</v>
      </c>
      <c r="L193" s="10">
        <f t="shared" si="13"/>
        <v>1.9982820006989297E-3</v>
      </c>
      <c r="M193" s="32">
        <f t="shared" si="14"/>
        <v>0.44146885630609806</v>
      </c>
      <c r="N193">
        <f t="shared" si="16"/>
        <v>8.7990133161566841E-2</v>
      </c>
      <c r="O193" s="36">
        <f t="shared" si="17"/>
        <v>4.1033518469524012E-4</v>
      </c>
    </row>
    <row r="194" spans="4:15" x14ac:dyDescent="0.2">
      <c r="D194"/>
      <c r="E194">
        <v>220.523979187012</v>
      </c>
      <c r="F194">
        <v>4999.63037109375</v>
      </c>
      <c r="G194" s="1">
        <v>6.6441057129130795E-5</v>
      </c>
      <c r="H194" s="1">
        <v>1.29760527324213E-8</v>
      </c>
      <c r="I194" s="29">
        <v>1.34915178299878E-4</v>
      </c>
      <c r="J194" s="21">
        <f t="shared" si="15"/>
        <v>2.6985030549441023E-8</v>
      </c>
      <c r="K194" s="10">
        <f t="shared" si="12"/>
        <v>1.6472601257137042E-3</v>
      </c>
      <c r="L194" s="10">
        <f t="shared" si="13"/>
        <v>1.9982601257137042E-3</v>
      </c>
      <c r="M194" s="32">
        <f t="shared" si="14"/>
        <v>0.44066427437312489</v>
      </c>
      <c r="N194">
        <f t="shared" si="16"/>
        <v>8.7825907673905662E-2</v>
      </c>
      <c r="O194" s="36">
        <f t="shared" si="17"/>
        <v>6.0327836038274725E-4</v>
      </c>
    </row>
    <row r="195" spans="4:15" x14ac:dyDescent="0.2">
      <c r="D195"/>
      <c r="E195">
        <v>220.10484313964801</v>
      </c>
      <c r="F195">
        <v>4999.63037109375</v>
      </c>
      <c r="G195" s="1">
        <v>6.6407060782378103E-5</v>
      </c>
      <c r="H195" s="1">
        <v>1.4710961385631201E-8</v>
      </c>
      <c r="I195" s="29">
        <v>1.3488320285981499E-4</v>
      </c>
      <c r="J195" s="21">
        <f t="shared" si="15"/>
        <v>2.6978634988631593E-8</v>
      </c>
      <c r="K195" s="10">
        <f t="shared" si="12"/>
        <v>1.6468697184364677E-3</v>
      </c>
      <c r="L195" s="10">
        <f t="shared" si="13"/>
        <v>1.9978697184364676E-3</v>
      </c>
      <c r="M195" s="32">
        <f t="shared" si="14"/>
        <v>0.43974080098991147</v>
      </c>
      <c r="N195">
        <f t="shared" si="16"/>
        <v>8.7573051966474608E-2</v>
      </c>
      <c r="O195" s="36">
        <f t="shared" si="17"/>
        <v>3.9618122004795437E-4</v>
      </c>
    </row>
    <row r="196" spans="4:15" x14ac:dyDescent="0.2">
      <c r="D196"/>
      <c r="E196">
        <v>219.68993377685501</v>
      </c>
      <c r="F196">
        <v>4999.63037109375</v>
      </c>
      <c r="G196" s="1">
        <v>6.6404109544731803E-5</v>
      </c>
      <c r="H196" s="1">
        <v>1.33134681843078E-8</v>
      </c>
      <c r="I196" s="29">
        <v>1.3488346404127999E-4</v>
      </c>
      <c r="J196" s="21">
        <f t="shared" si="15"/>
        <v>2.6978687228786483E-8</v>
      </c>
      <c r="K196" s="10">
        <f t="shared" si="12"/>
        <v>1.6468729073572271E-3</v>
      </c>
      <c r="L196" s="10">
        <f t="shared" si="13"/>
        <v>1.997872907357227E-3</v>
      </c>
      <c r="M196" s="32">
        <f t="shared" si="14"/>
        <v>0.438912566711882</v>
      </c>
      <c r="N196">
        <f t="shared" si="16"/>
        <v>8.7408672668913959E-2</v>
      </c>
      <c r="O196" s="36">
        <f t="shared" si="17"/>
        <v>4.5549364191777502E-4</v>
      </c>
    </row>
    <row r="197" spans="4:15" x14ac:dyDescent="0.2">
      <c r="D197"/>
      <c r="E197">
        <v>219.27053833007801</v>
      </c>
      <c r="F197">
        <v>4999.63037109375</v>
      </c>
      <c r="G197" s="1">
        <v>6.6391088680409501E-5</v>
      </c>
      <c r="H197" s="1">
        <v>1.4726769309755801E-8</v>
      </c>
      <c r="I197" s="29">
        <v>1.3487443751097401E-4</v>
      </c>
      <c r="J197" s="21">
        <f t="shared" si="15"/>
        <v>2.697688178925676E-8</v>
      </c>
      <c r="K197" s="10">
        <f t="shared" ref="K197:K260" si="18">J197*B$6</f>
        <v>1.6467626970485432E-3</v>
      </c>
      <c r="L197" s="10">
        <f t="shared" ref="L197:L260" si="19">K197+B$7</f>
        <v>1.9977626970485432E-3</v>
      </c>
      <c r="M197" s="32">
        <f t="shared" ref="M197:M260" si="20">L197*E197</f>
        <v>0.43805050203758261</v>
      </c>
      <c r="N197">
        <f t="shared" si="16"/>
        <v>8.7217640709457769E-2</v>
      </c>
      <c r="O197" s="36">
        <f t="shared" si="17"/>
        <v>5.4537293003283733E-4</v>
      </c>
    </row>
    <row r="198" spans="4:15" x14ac:dyDescent="0.2">
      <c r="D198"/>
      <c r="E198">
        <v>218.83148193359401</v>
      </c>
      <c r="F198">
        <v>4999.63037109375</v>
      </c>
      <c r="G198" s="1">
        <v>6.6364375945709205E-5</v>
      </c>
      <c r="H198" s="1">
        <v>1.8367262831067199E-8</v>
      </c>
      <c r="I198" s="29">
        <v>1.34850181152695E-4</v>
      </c>
      <c r="J198" s="21">
        <f t="shared" ref="J198:J261" si="21">I198/F198</f>
        <v>2.69720301589404E-8</v>
      </c>
      <c r="K198" s="10">
        <f t="shared" si="18"/>
        <v>1.6464665366587967E-3</v>
      </c>
      <c r="L198" s="10">
        <f t="shared" si="19"/>
        <v>1.9974665366587967E-3</v>
      </c>
      <c r="M198" s="32">
        <f t="shared" si="20"/>
        <v>0.43710856232980805</v>
      </c>
      <c r="N198">
        <f t="shared" ref="N198:N261" si="22">((M198/E198)-$B$8)*E198</f>
        <v>8.6978191236057628E-2</v>
      </c>
      <c r="O198" s="36">
        <f t="shared" ref="O198:O261" si="23">(N199-N198)/(E199-E198)</f>
        <v>2.9279619477731467E-4</v>
      </c>
    </row>
    <row r="199" spans="4:15" x14ac:dyDescent="0.2">
      <c r="D199"/>
      <c r="E199">
        <v>218.41096496582</v>
      </c>
      <c r="F199">
        <v>4999.63037109375</v>
      </c>
      <c r="G199" s="1">
        <v>6.6379841448215897E-5</v>
      </c>
      <c r="H199" s="1">
        <v>1.4004293878251299E-8</v>
      </c>
      <c r="I199" s="29">
        <v>1.3486668675417499E-4</v>
      </c>
      <c r="J199" s="21">
        <f t="shared" si="21"/>
        <v>2.6975331523292334E-8</v>
      </c>
      <c r="K199" s="10">
        <f t="shared" si="18"/>
        <v>1.646668063421845E-3</v>
      </c>
      <c r="L199" s="10">
        <f t="shared" si="19"/>
        <v>1.9976680634218452E-3</v>
      </c>
      <c r="M199" s="32">
        <f t="shared" si="20"/>
        <v>0.43631260941336614</v>
      </c>
      <c r="N199">
        <f t="shared" si="22"/>
        <v>8.6855065468054105E-2</v>
      </c>
      <c r="O199" s="36">
        <f t="shared" si="23"/>
        <v>3.9902730355333225E-4</v>
      </c>
    </row>
    <row r="200" spans="4:15" x14ac:dyDescent="0.2">
      <c r="D200"/>
      <c r="E200">
        <v>218.01518249511699</v>
      </c>
      <c r="F200">
        <v>4999.63037109375</v>
      </c>
      <c r="G200" s="1">
        <v>6.6380001713050706E-5</v>
      </c>
      <c r="H200" s="1">
        <v>1.2859219017792499E-8</v>
      </c>
      <c r="I200" s="29">
        <v>1.3486648465495799E-4</v>
      </c>
      <c r="J200" s="21">
        <f t="shared" si="21"/>
        <v>2.6975291100460647E-8</v>
      </c>
      <c r="K200" s="10">
        <f t="shared" si="18"/>
        <v>1.6466655958715978E-3</v>
      </c>
      <c r="L200" s="10">
        <f t="shared" si="19"/>
        <v>1.9976655958715978E-3</v>
      </c>
      <c r="M200" s="32">
        <f t="shared" si="20"/>
        <v>0.43552142944816302</v>
      </c>
      <c r="N200">
        <f t="shared" si="22"/>
        <v>8.6697137455975806E-2</v>
      </c>
      <c r="O200" s="36">
        <f t="shared" si="23"/>
        <v>4.4723729114468628E-4</v>
      </c>
    </row>
    <row r="201" spans="4:15" x14ac:dyDescent="0.2">
      <c r="D201"/>
      <c r="E201">
        <v>217.60889434814499</v>
      </c>
      <c r="F201">
        <v>4999.63037109375</v>
      </c>
      <c r="G201" s="1">
        <v>6.6373987593415504E-5</v>
      </c>
      <c r="H201" s="1">
        <v>1.42505227344848E-8</v>
      </c>
      <c r="I201" s="29">
        <v>1.3485890429363199E-4</v>
      </c>
      <c r="J201" s="21">
        <f t="shared" si="21"/>
        <v>2.6973774916110332E-8</v>
      </c>
      <c r="K201" s="10">
        <f t="shared" si="18"/>
        <v>1.6465730427051698E-3</v>
      </c>
      <c r="L201" s="10">
        <f t="shared" si="19"/>
        <v>1.99757304270517E-3</v>
      </c>
      <c r="M201" s="32">
        <f t="shared" si="20"/>
        <v>0.43468966120273184</v>
      </c>
      <c r="N201">
        <f t="shared" si="22"/>
        <v>8.6515430245699854E-2</v>
      </c>
      <c r="O201" s="36">
        <f t="shared" si="23"/>
        <v>2.0927727809350984E-4</v>
      </c>
    </row>
    <row r="202" spans="4:15" x14ac:dyDescent="0.2">
      <c r="D202"/>
      <c r="E202">
        <v>217.19265747070301</v>
      </c>
      <c r="F202">
        <v>4999.63037109375</v>
      </c>
      <c r="G202" s="1">
        <v>6.6401201509953502E-5</v>
      </c>
      <c r="H202" s="1">
        <v>1.4620518147009899E-8</v>
      </c>
      <c r="I202" s="29">
        <v>1.34888459540614E-4</v>
      </c>
      <c r="J202" s="21">
        <f t="shared" si="21"/>
        <v>2.6979686402517987E-8</v>
      </c>
      <c r="K202" s="10">
        <f t="shared" si="18"/>
        <v>1.6469339003971851E-3</v>
      </c>
      <c r="L202" s="10">
        <f t="shared" si="19"/>
        <v>1.9979339003971851E-3</v>
      </c>
      <c r="M202" s="32">
        <f t="shared" si="20"/>
        <v>0.4339365732780715</v>
      </c>
      <c r="N202">
        <f t="shared" si="22"/>
        <v>8.6428321324946655E-2</v>
      </c>
      <c r="O202" s="36">
        <f t="shared" si="23"/>
        <v>5.733553118062476E-4</v>
      </c>
    </row>
    <row r="203" spans="4:15" x14ac:dyDescent="0.2">
      <c r="D203"/>
      <c r="E203">
        <v>216.75107574462899</v>
      </c>
      <c r="F203">
        <v>4999.63037109375</v>
      </c>
      <c r="G203" s="1">
        <v>6.63660679938892E-5</v>
      </c>
      <c r="H203" s="1">
        <v>1.8362319451284502E-8</v>
      </c>
      <c r="I203" s="29">
        <v>1.34859188978825E-4</v>
      </c>
      <c r="J203" s="21">
        <f t="shared" si="21"/>
        <v>2.6973831857358361E-8</v>
      </c>
      <c r="K203" s="10">
        <f t="shared" si="18"/>
        <v>1.6465765185970061E-3</v>
      </c>
      <c r="L203" s="10">
        <f t="shared" si="19"/>
        <v>1.9975765185970061E-3</v>
      </c>
      <c r="M203" s="32">
        <f t="shared" si="20"/>
        <v>0.43297685928811197</v>
      </c>
      <c r="N203">
        <f t="shared" si="22"/>
        <v>8.6175138096705545E-2</v>
      </c>
      <c r="O203" s="36">
        <f t="shared" si="23"/>
        <v>1.872853667814159E-4</v>
      </c>
    </row>
    <row r="204" spans="4:15" x14ac:dyDescent="0.2">
      <c r="D204"/>
      <c r="E204">
        <v>216.27188110351599</v>
      </c>
      <c r="F204">
        <v>4999.63037109375</v>
      </c>
      <c r="G204" s="1">
        <v>6.63988934080708E-5</v>
      </c>
      <c r="H204" s="1">
        <v>1.6535705000684802E-8</v>
      </c>
      <c r="I204" s="29">
        <v>1.3489735101338601E-4</v>
      </c>
      <c r="J204" s="21">
        <f t="shared" si="21"/>
        <v>2.698146482854392E-8</v>
      </c>
      <c r="K204" s="10">
        <f t="shared" si="18"/>
        <v>1.6470424617076377E-3</v>
      </c>
      <c r="L204" s="10">
        <f t="shared" si="19"/>
        <v>1.9980424617076376E-3</v>
      </c>
      <c r="M204" s="32">
        <f t="shared" si="20"/>
        <v>0.43212040171821059</v>
      </c>
      <c r="N204">
        <f t="shared" si="22"/>
        <v>8.6085391952585008E-2</v>
      </c>
      <c r="O204" s="36">
        <f t="shared" si="23"/>
        <v>3.8405920270218768E-4</v>
      </c>
    </row>
    <row r="205" spans="4:15" x14ac:dyDescent="0.2">
      <c r="D205"/>
      <c r="E205">
        <v>215.86255645751999</v>
      </c>
      <c r="F205">
        <v>4999.63037109375</v>
      </c>
      <c r="G205" s="1">
        <v>6.6396931862689097E-5</v>
      </c>
      <c r="H205" s="1">
        <v>1.47258165437835E-8</v>
      </c>
      <c r="I205" s="29">
        <v>1.3489952270226099E-4</v>
      </c>
      <c r="J205" s="21">
        <f t="shared" si="21"/>
        <v>2.6981899198430052E-8</v>
      </c>
      <c r="K205" s="10">
        <f t="shared" si="18"/>
        <v>1.6470689771563389E-3</v>
      </c>
      <c r="L205" s="10">
        <f t="shared" si="19"/>
        <v>1.9980689771563389E-3</v>
      </c>
      <c r="M205" s="32">
        <f t="shared" si="20"/>
        <v>0.43130827738742944</v>
      </c>
      <c r="N205">
        <f t="shared" si="22"/>
        <v>8.5928187055397426E-2</v>
      </c>
      <c r="O205" s="36">
        <f t="shared" si="23"/>
        <v>1.9818469215138028E-4</v>
      </c>
    </row>
    <row r="206" spans="4:15" x14ac:dyDescent="0.2">
      <c r="D206"/>
      <c r="E206">
        <v>215.48699188232399</v>
      </c>
      <c r="F206">
        <v>4999.63037109375</v>
      </c>
      <c r="G206" s="1">
        <v>6.6424890108842901E-5</v>
      </c>
      <c r="H206" s="1">
        <v>1.9721363554979999E-8</v>
      </c>
      <c r="I206" s="29">
        <v>1.3492805526883799E-4</v>
      </c>
      <c r="J206" s="21">
        <f t="shared" si="21"/>
        <v>2.6987606133635094E-8</v>
      </c>
      <c r="K206" s="10">
        <f t="shared" si="18"/>
        <v>1.6474173483314641E-3</v>
      </c>
      <c r="L206" s="10">
        <f t="shared" si="19"/>
        <v>1.9984173483314641E-3</v>
      </c>
      <c r="M206" s="32">
        <f t="shared" si="20"/>
        <v>0.43063294291739762</v>
      </c>
      <c r="N206">
        <f t="shared" si="22"/>
        <v>8.5853755905679244E-2</v>
      </c>
      <c r="O206" s="36">
        <f t="shared" si="23"/>
        <v>1.8313561324690336E-4</v>
      </c>
    </row>
    <row r="207" spans="4:15" x14ac:dyDescent="0.2">
      <c r="D207"/>
      <c r="E207">
        <v>215.06988525390599</v>
      </c>
      <c r="F207">
        <v>4999.63037109375</v>
      </c>
      <c r="G207" s="1">
        <v>6.6459575093284499E-5</v>
      </c>
      <c r="H207" s="1">
        <v>1.51257758597257E-8</v>
      </c>
      <c r="I207" s="29">
        <v>1.3496225111061001E-4</v>
      </c>
      <c r="J207" s="21">
        <f t="shared" si="21"/>
        <v>2.6994445807617741E-8</v>
      </c>
      <c r="K207" s="10">
        <f t="shared" si="18"/>
        <v>1.6478348658215353E-3</v>
      </c>
      <c r="L207" s="10">
        <f t="shared" si="19"/>
        <v>1.9988348658215352E-3</v>
      </c>
      <c r="M207" s="32">
        <f t="shared" si="20"/>
        <v>0.42988918523374414</v>
      </c>
      <c r="N207">
        <f t="shared" si="22"/>
        <v>8.5777368827494566E-2</v>
      </c>
      <c r="O207" s="36">
        <f t="shared" si="23"/>
        <v>6.6618699565312335E-4</v>
      </c>
    </row>
    <row r="208" spans="4:15" x14ac:dyDescent="0.2">
      <c r="D208"/>
      <c r="E208">
        <v>214.63334655761699</v>
      </c>
      <c r="F208">
        <v>4999.63037109375</v>
      </c>
      <c r="G208" s="1">
        <v>6.6412563298015899E-5</v>
      </c>
      <c r="H208" s="1">
        <v>1.42536616537919E-8</v>
      </c>
      <c r="I208" s="29">
        <v>1.34917715457662E-4</v>
      </c>
      <c r="J208" s="21">
        <f t="shared" si="21"/>
        <v>2.698553801851287E-8</v>
      </c>
      <c r="K208" s="10">
        <f t="shared" si="18"/>
        <v>1.6472911033909596E-3</v>
      </c>
      <c r="L208" s="10">
        <f t="shared" si="19"/>
        <v>1.9982911033909596E-3</v>
      </c>
      <c r="M208" s="32">
        <f t="shared" si="20"/>
        <v>0.42889990691711466</v>
      </c>
      <c r="N208">
        <f t="shared" si="22"/>
        <v>8.5486552424927462E-2</v>
      </c>
      <c r="O208" s="36">
        <f t="shared" si="23"/>
        <v>1.2508835845820475E-4</v>
      </c>
    </row>
    <row r="209" spans="4:15" x14ac:dyDescent="0.2">
      <c r="D209"/>
      <c r="E209">
        <v>214.21558380126999</v>
      </c>
      <c r="F209">
        <v>4999.63037109375</v>
      </c>
      <c r="G209" s="1">
        <v>6.6452333011345706E-5</v>
      </c>
      <c r="H209" s="1">
        <v>1.48131446024396E-8</v>
      </c>
      <c r="I209" s="29">
        <v>1.34961353206911E-4</v>
      </c>
      <c r="J209" s="21">
        <f t="shared" si="21"/>
        <v>2.699426621360131E-8</v>
      </c>
      <c r="K209" s="10">
        <f t="shared" si="18"/>
        <v>1.6478239027780974E-3</v>
      </c>
      <c r="L209" s="10">
        <f t="shared" si="19"/>
        <v>1.9988239027780973E-3</v>
      </c>
      <c r="M209" s="32">
        <f t="shared" si="20"/>
        <v>0.42817922924954305</v>
      </c>
      <c r="N209">
        <f t="shared" si="22"/>
        <v>8.543429516751104E-2</v>
      </c>
      <c r="O209" s="36">
        <f t="shared" si="23"/>
        <v>2.9594622724905231E-4</v>
      </c>
    </row>
    <row r="210" spans="4:15" x14ac:dyDescent="0.2">
      <c r="D210"/>
      <c r="E210">
        <v>213.81463623046901</v>
      </c>
      <c r="F210">
        <v>4999.63037109375</v>
      </c>
      <c r="G210" s="1">
        <v>6.6468388523401996E-5</v>
      </c>
      <c r="H210" s="1">
        <v>1.6680744782135999E-8</v>
      </c>
      <c r="I210" s="29">
        <v>1.3497715367397E-4</v>
      </c>
      <c r="J210" s="21">
        <f t="shared" si="21"/>
        <v>2.6997426540642757E-8</v>
      </c>
      <c r="K210" s="10">
        <f t="shared" si="18"/>
        <v>1.6480168201331493E-3</v>
      </c>
      <c r="L210" s="10">
        <f t="shared" si="19"/>
        <v>1.9990168201331495E-3</v>
      </c>
      <c r="M210" s="32">
        <f t="shared" si="20"/>
        <v>0.42741905421535825</v>
      </c>
      <c r="N210">
        <f t="shared" si="22"/>
        <v>8.5315636246607818E-2</v>
      </c>
      <c r="O210" s="36">
        <f t="shared" si="23"/>
        <v>4.5002243685326885E-4</v>
      </c>
    </row>
    <row r="211" spans="4:15" x14ac:dyDescent="0.2">
      <c r="D211"/>
      <c r="E211">
        <v>213.39296722412101</v>
      </c>
      <c r="F211">
        <v>4999.63037109375</v>
      </c>
      <c r="G211" s="1">
        <v>6.6462597109903001E-5</v>
      </c>
      <c r="H211" s="1">
        <v>1.7977154551792899E-8</v>
      </c>
      <c r="I211" s="29">
        <v>1.3496889884257699E-4</v>
      </c>
      <c r="J211" s="21">
        <f t="shared" si="21"/>
        <v>2.6995775452306157E-8</v>
      </c>
      <c r="K211" s="10">
        <f t="shared" si="18"/>
        <v>1.6479160319581672E-3</v>
      </c>
      <c r="L211" s="10">
        <f t="shared" si="19"/>
        <v>1.9989160319581673E-3</v>
      </c>
      <c r="M211" s="32">
        <f t="shared" si="20"/>
        <v>0.42655462329141924</v>
      </c>
      <c r="N211">
        <f t="shared" si="22"/>
        <v>8.5125875732825595E-2</v>
      </c>
      <c r="O211" s="36">
        <f t="shared" si="23"/>
        <v>8.7280826091995568E-5</v>
      </c>
    </row>
    <row r="212" spans="4:15" x14ac:dyDescent="0.2">
      <c r="D212"/>
      <c r="E212">
        <v>212.98994445800801</v>
      </c>
      <c r="F212">
        <v>4999.63037109375</v>
      </c>
      <c r="G212" s="1">
        <v>6.6509936817972897E-5</v>
      </c>
      <c r="H212" s="1">
        <v>1.92485881545562E-8</v>
      </c>
      <c r="I212" s="29">
        <v>1.35017195338194E-4</v>
      </c>
      <c r="J212" s="21">
        <f t="shared" si="21"/>
        <v>2.7005435465553586E-8</v>
      </c>
      <c r="K212" s="10">
        <f t="shared" si="18"/>
        <v>1.6485057127668364E-3</v>
      </c>
      <c r="L212" s="10">
        <f t="shared" si="19"/>
        <v>1.9995057127668364E-3</v>
      </c>
      <c r="M212" s="32">
        <f t="shared" si="20"/>
        <v>0.42587461070567822</v>
      </c>
      <c r="N212">
        <f t="shared" si="22"/>
        <v>8.5090699572865372E-2</v>
      </c>
      <c r="O212" s="36">
        <f t="shared" si="23"/>
        <v>2.5248307189368449E-4</v>
      </c>
    </row>
    <row r="213" spans="4:15" x14ac:dyDescent="0.2">
      <c r="D213"/>
      <c r="E213">
        <v>212.60073089599601</v>
      </c>
      <c r="F213">
        <v>4999.63037109375</v>
      </c>
      <c r="G213" s="1">
        <v>6.6529699866664703E-5</v>
      </c>
      <c r="H213" s="1">
        <v>1.39216831956934E-8</v>
      </c>
      <c r="I213" s="29">
        <v>1.3503924013279499E-4</v>
      </c>
      <c r="J213" s="21">
        <f t="shared" si="21"/>
        <v>2.7009844750433616E-8</v>
      </c>
      <c r="K213" s="10">
        <f t="shared" si="18"/>
        <v>1.6487748708525565E-3</v>
      </c>
      <c r="L213" s="10">
        <f t="shared" si="19"/>
        <v>1.9997748708525565E-3</v>
      </c>
      <c r="M213" s="32">
        <f t="shared" si="20"/>
        <v>0.4251535991706995</v>
      </c>
      <c r="N213">
        <f t="shared" si="22"/>
        <v>8.4992429737105898E-2</v>
      </c>
      <c r="O213" s="36">
        <f t="shared" si="23"/>
        <v>4.0178359215784642E-4</v>
      </c>
    </row>
    <row r="214" spans="4:15" x14ac:dyDescent="0.2">
      <c r="D214"/>
      <c r="E214">
        <v>212.19496154785199</v>
      </c>
      <c r="F214">
        <v>4999.63037109375</v>
      </c>
      <c r="G214" s="1">
        <v>6.6525383612236395E-5</v>
      </c>
      <c r="H214" s="1">
        <v>1.4789167444430301E-8</v>
      </c>
      <c r="I214" s="29">
        <v>1.3503892553006901E-4</v>
      </c>
      <c r="J214" s="21">
        <f t="shared" si="21"/>
        <v>2.7009781825236624E-8</v>
      </c>
      <c r="K214" s="10">
        <f t="shared" si="18"/>
        <v>1.6487710296796618E-3</v>
      </c>
      <c r="L214" s="10">
        <f t="shared" si="19"/>
        <v>1.999771029679662E-3</v>
      </c>
      <c r="M214" s="32">
        <f t="shared" si="20"/>
        <v>0.42434133674738422</v>
      </c>
      <c r="N214">
        <f t="shared" si="22"/>
        <v>8.4829398270821046E-2</v>
      </c>
      <c r="O214" s="36">
        <f t="shared" si="23"/>
        <v>3.0358665770145997E-4</v>
      </c>
    </row>
    <row r="215" spans="4:15" x14ac:dyDescent="0.2">
      <c r="D215"/>
      <c r="E215">
        <v>211.78655242919899</v>
      </c>
      <c r="F215">
        <v>4999.63037109375</v>
      </c>
      <c r="G215" s="1">
        <v>6.65356229672449E-5</v>
      </c>
      <c r="H215" s="1">
        <v>1.6882624258975399E-8</v>
      </c>
      <c r="I215" s="29">
        <v>1.3505411701366E-4</v>
      </c>
      <c r="J215" s="21">
        <f t="shared" si="21"/>
        <v>2.7012820346579886E-8</v>
      </c>
      <c r="K215" s="10">
        <f t="shared" si="18"/>
        <v>1.6489565115912245E-3</v>
      </c>
      <c r="L215" s="10">
        <f t="shared" si="19"/>
        <v>1.9999565115912245E-3</v>
      </c>
      <c r="M215" s="32">
        <f t="shared" si="20"/>
        <v>0.42356389459823279</v>
      </c>
      <c r="N215">
        <f t="shared" si="22"/>
        <v>8.4705410711514384E-2</v>
      </c>
      <c r="O215" s="36">
        <f t="shared" si="23"/>
        <v>2.3999310546577736E-4</v>
      </c>
    </row>
    <row r="216" spans="4:15" x14ac:dyDescent="0.2">
      <c r="D216"/>
      <c r="E216">
        <v>211.34178161621099</v>
      </c>
      <c r="F216">
        <v>4999.63037109375</v>
      </c>
      <c r="G216" s="1">
        <v>6.6559917708482798E-5</v>
      </c>
      <c r="H216" s="1">
        <v>1.45715313393115E-8</v>
      </c>
      <c r="I216" s="29">
        <v>1.3508168913522599E-4</v>
      </c>
      <c r="J216" s="21">
        <f t="shared" si="21"/>
        <v>2.7018335178581351E-8</v>
      </c>
      <c r="K216" s="10">
        <f t="shared" si="18"/>
        <v>1.6492931561186183E-3</v>
      </c>
      <c r="L216" s="10">
        <f t="shared" si="19"/>
        <v>2.0002931561186182E-3</v>
      </c>
      <c r="M216" s="32">
        <f t="shared" si="20"/>
        <v>0.42274551936882249</v>
      </c>
      <c r="N216">
        <f t="shared" si="22"/>
        <v>8.4598668782884856E-2</v>
      </c>
      <c r="O216" s="36">
        <f t="shared" si="23"/>
        <v>2.2770675174486961E-4</v>
      </c>
    </row>
    <row r="217" spans="4:15" x14ac:dyDescent="0.2">
      <c r="D217"/>
      <c r="E217">
        <v>210.90695190429699</v>
      </c>
      <c r="F217">
        <v>4999.63037109375</v>
      </c>
      <c r="G217" s="1">
        <v>6.6586813531333095E-5</v>
      </c>
      <c r="H217" s="1">
        <v>1.29240525107722E-8</v>
      </c>
      <c r="I217" s="29">
        <v>1.35110832086036E-4</v>
      </c>
      <c r="J217" s="21">
        <f t="shared" si="21"/>
        <v>2.7024164199658289E-8</v>
      </c>
      <c r="K217" s="10">
        <f t="shared" si="18"/>
        <v>1.6496489798400104E-3</v>
      </c>
      <c r="L217" s="10">
        <f t="shared" si="19"/>
        <v>2.0006489798400106E-3</v>
      </c>
      <c r="M217" s="32">
        <f t="shared" si="20"/>
        <v>0.42195077816849796</v>
      </c>
      <c r="N217">
        <f t="shared" si="22"/>
        <v>8.449965512162276E-2</v>
      </c>
      <c r="O217" s="36">
        <f t="shared" si="23"/>
        <v>2.3559706192144515E-4</v>
      </c>
    </row>
    <row r="218" spans="4:15" x14ac:dyDescent="0.2">
      <c r="D218"/>
      <c r="E218">
        <v>210.474967956543</v>
      </c>
      <c r="F218">
        <v>4999.63037109375</v>
      </c>
      <c r="G218" s="1">
        <v>6.6611442829342805E-5</v>
      </c>
      <c r="H218" s="1">
        <v>1.91306318956631E-8</v>
      </c>
      <c r="I218" s="29">
        <v>1.3513857719009499E-4</v>
      </c>
      <c r="J218" s="21">
        <f t="shared" si="21"/>
        <v>2.702971363071611E-8</v>
      </c>
      <c r="K218" s="10">
        <f t="shared" si="18"/>
        <v>1.6499877364141487E-3</v>
      </c>
      <c r="L218" s="10">
        <f t="shared" si="19"/>
        <v>2.0009877364141489E-3</v>
      </c>
      <c r="M218" s="32">
        <f t="shared" si="20"/>
        <v>0.42115782970320348</v>
      </c>
      <c r="N218">
        <f t="shared" si="22"/>
        <v>8.4397880972734693E-2</v>
      </c>
      <c r="O218" s="36">
        <f t="shared" si="23"/>
        <v>4.0592573121203869E-4</v>
      </c>
    </row>
    <row r="219" spans="4:15" x14ac:dyDescent="0.2">
      <c r="D219"/>
      <c r="E219">
        <v>210.04061126708999</v>
      </c>
      <c r="F219">
        <v>4999.63037109375</v>
      </c>
      <c r="G219" s="1">
        <v>6.6607229322719703E-5</v>
      </c>
      <c r="H219" s="1">
        <v>1.32680419807205E-8</v>
      </c>
      <c r="I219" s="29">
        <v>1.3513774083155701E-4</v>
      </c>
      <c r="J219" s="21">
        <f t="shared" si="21"/>
        <v>2.7029546346641909E-8</v>
      </c>
      <c r="K219" s="10">
        <f t="shared" si="18"/>
        <v>1.6499775248124018E-3</v>
      </c>
      <c r="L219" s="10">
        <f t="shared" si="19"/>
        <v>2.000977524812402E-3</v>
      </c>
      <c r="M219" s="32">
        <f t="shared" si="20"/>
        <v>0.42028654244330566</v>
      </c>
      <c r="N219">
        <f t="shared" si="22"/>
        <v>8.4221564415961639E-2</v>
      </c>
      <c r="O219" s="36">
        <f t="shared" si="23"/>
        <v>7.4873949710124466E-5</v>
      </c>
    </row>
    <row r="220" spans="4:15" x14ac:dyDescent="0.2">
      <c r="D220"/>
      <c r="E220">
        <v>209.63473510742199</v>
      </c>
      <c r="F220">
        <v>4999.63037109375</v>
      </c>
      <c r="G220" s="1">
        <v>6.6655475803828294E-5</v>
      </c>
      <c r="H220" s="1">
        <v>1.53860223116716E-8</v>
      </c>
      <c r="I220" s="29">
        <v>1.35189452015873E-4</v>
      </c>
      <c r="J220" s="21">
        <f t="shared" si="21"/>
        <v>2.7039889348119573E-8</v>
      </c>
      <c r="K220" s="10">
        <f t="shared" si="18"/>
        <v>1.6506088975982557E-3</v>
      </c>
      <c r="L220" s="10">
        <f t="shared" si="19"/>
        <v>2.0016088975982559E-3</v>
      </c>
      <c r="M220" s="32">
        <f t="shared" si="20"/>
        <v>0.41960675103666933</v>
      </c>
      <c r="N220">
        <f t="shared" si="22"/>
        <v>8.4191174864794119E-2</v>
      </c>
      <c r="O220" s="36">
        <f t="shared" si="23"/>
        <v>2.4022797657495361E-4</v>
      </c>
    </row>
    <row r="221" spans="4:15" x14ac:dyDescent="0.2">
      <c r="D221"/>
      <c r="E221">
        <v>209.219932556152</v>
      </c>
      <c r="F221">
        <v>4999.63037109375</v>
      </c>
      <c r="G221" s="1">
        <v>6.6678052081694305E-5</v>
      </c>
      <c r="H221" s="1">
        <v>1.06692180013242E-8</v>
      </c>
      <c r="I221" s="29">
        <v>1.3521565731833201E-4</v>
      </c>
      <c r="J221" s="21">
        <f t="shared" si="21"/>
        <v>2.7045130796089511E-8</v>
      </c>
      <c r="K221" s="10">
        <f t="shared" si="18"/>
        <v>1.650928853813464E-3</v>
      </c>
      <c r="L221" s="10">
        <f t="shared" si="19"/>
        <v>2.001928853813464E-3</v>
      </c>
      <c r="M221" s="32">
        <f t="shared" si="20"/>
        <v>0.41884341977706763</v>
      </c>
      <c r="N221">
        <f t="shared" si="22"/>
        <v>8.4091527687224402E-2</v>
      </c>
      <c r="O221" s="36">
        <f t="shared" si="23"/>
        <v>3.2172474219292925E-4</v>
      </c>
    </row>
    <row r="222" spans="4:15" x14ac:dyDescent="0.2">
      <c r="D222"/>
      <c r="E222">
        <v>208.7841796875</v>
      </c>
      <c r="F222">
        <v>4999.63037109375</v>
      </c>
      <c r="G222" s="1">
        <v>6.66892055799665E-5</v>
      </c>
      <c r="H222" s="1">
        <v>1.2574911139928499E-8</v>
      </c>
      <c r="I222" s="29">
        <v>1.35229367333202E-4</v>
      </c>
      <c r="J222" s="21">
        <f t="shared" si="21"/>
        <v>2.7047873001783207E-8</v>
      </c>
      <c r="K222" s="10">
        <f t="shared" si="18"/>
        <v>1.6510962475871141E-3</v>
      </c>
      <c r="L222" s="10">
        <f t="shared" si="19"/>
        <v>2.0020962475871141E-3</v>
      </c>
      <c r="M222" s="32">
        <f t="shared" si="20"/>
        <v>0.4180060227078975</v>
      </c>
      <c r="N222">
        <f t="shared" si="22"/>
        <v>8.3951335207897507E-2</v>
      </c>
      <c r="O222" s="36">
        <f t="shared" si="23"/>
        <v>1.0743982994458021E-4</v>
      </c>
    </row>
    <row r="223" spans="4:15" x14ac:dyDescent="0.2">
      <c r="D223"/>
      <c r="E223">
        <v>208.34360504150399</v>
      </c>
      <c r="F223">
        <v>4999.63037109375</v>
      </c>
      <c r="G223" s="1">
        <v>6.6737988510815E-5</v>
      </c>
      <c r="H223" s="1">
        <v>1.5959331405279501E-8</v>
      </c>
      <c r="I223" s="29">
        <v>1.3528040065721001E-4</v>
      </c>
      <c r="J223" s="21">
        <f t="shared" si="21"/>
        <v>2.7058080421176263E-8</v>
      </c>
      <c r="K223" s="10">
        <f t="shared" si="18"/>
        <v>1.6517193439709336E-3</v>
      </c>
      <c r="L223" s="10">
        <f t="shared" si="19"/>
        <v>2.0027193439709338E-3</v>
      </c>
      <c r="M223" s="32">
        <f t="shared" si="20"/>
        <v>0.41725376800926023</v>
      </c>
      <c r="N223">
        <f t="shared" si="22"/>
        <v>8.3903999942853802E-2</v>
      </c>
      <c r="O223" s="36">
        <f t="shared" si="23"/>
        <v>4.6895003318715299E-4</v>
      </c>
    </row>
    <row r="224" spans="4:15" x14ac:dyDescent="0.2">
      <c r="D224"/>
      <c r="E224">
        <v>207.94200134277301</v>
      </c>
      <c r="F224">
        <v>4999.63037109375</v>
      </c>
      <c r="G224" s="1">
        <v>6.6726325778597795E-5</v>
      </c>
      <c r="H224" s="1">
        <v>1.1727748504227001E-8</v>
      </c>
      <c r="I224" s="29">
        <v>1.35269924225541E-4</v>
      </c>
      <c r="J224" s="21">
        <f t="shared" si="21"/>
        <v>2.7055984979935331E-8</v>
      </c>
      <c r="K224" s="10">
        <f t="shared" si="18"/>
        <v>1.6515914309490958E-3</v>
      </c>
      <c r="L224" s="10">
        <f t="shared" si="19"/>
        <v>2.002591430949096E-3</v>
      </c>
      <c r="M224" s="32">
        <f t="shared" si="20"/>
        <v>0.41642287002344264</v>
      </c>
      <c r="N224">
        <f t="shared" si="22"/>
        <v>8.3715667875005825E-2</v>
      </c>
      <c r="O224" s="36">
        <f t="shared" si="23"/>
        <v>5.895462591422032E-5</v>
      </c>
    </row>
    <row r="225" spans="4:15" x14ac:dyDescent="0.2">
      <c r="D225"/>
      <c r="E225">
        <v>207.51083374023401</v>
      </c>
      <c r="F225">
        <v>4999.63037109375</v>
      </c>
      <c r="G225" s="1">
        <v>6.6783683242293499E-5</v>
      </c>
      <c r="H225" s="1">
        <v>1.68389815269082E-8</v>
      </c>
      <c r="I225" s="29">
        <v>1.3532840372463501E-4</v>
      </c>
      <c r="J225" s="21">
        <f t="shared" si="21"/>
        <v>2.7067681744446586E-8</v>
      </c>
      <c r="K225" s="10">
        <f t="shared" si="18"/>
        <v>1.6523054421392611E-3</v>
      </c>
      <c r="L225" s="10">
        <f t="shared" si="19"/>
        <v>2.0033054421392613E-3</v>
      </c>
      <c r="M225" s="32">
        <f t="shared" si="20"/>
        <v>0.41570758253466622</v>
      </c>
      <c r="N225">
        <f t="shared" si="22"/>
        <v>8.3690248550291807E-2</v>
      </c>
      <c r="O225" s="36">
        <f t="shared" si="23"/>
        <v>2.1918724583627693E-5</v>
      </c>
    </row>
    <row r="226" spans="4:15" x14ac:dyDescent="0.2">
      <c r="D226"/>
      <c r="E226">
        <v>207.11167144775399</v>
      </c>
      <c r="F226">
        <v>4999.63037109375</v>
      </c>
      <c r="G226" s="1">
        <v>6.6843310780336196E-5</v>
      </c>
      <c r="H226" s="1">
        <v>1.83492013939101E-8</v>
      </c>
      <c r="I226" s="29">
        <v>1.3538860547581099E-4</v>
      </c>
      <c r="J226" s="21">
        <f t="shared" si="21"/>
        <v>2.7079722984839886E-8</v>
      </c>
      <c r="K226" s="10">
        <f t="shared" si="18"/>
        <v>1.6530404813354437E-3</v>
      </c>
      <c r="L226" s="10">
        <f t="shared" si="19"/>
        <v>2.0040404813354436E-3</v>
      </c>
      <c r="M226" s="32">
        <f t="shared" si="20"/>
        <v>0.41506017373834514</v>
      </c>
      <c r="N226">
        <f t="shared" si="22"/>
        <v>8.3681499421938768E-2</v>
      </c>
      <c r="O226" s="36">
        <f t="shared" si="23"/>
        <v>4.8688499793884813E-4</v>
      </c>
    </row>
    <row r="227" spans="4:15" x14ac:dyDescent="0.2">
      <c r="D227"/>
      <c r="E227">
        <v>206.74781036376999</v>
      </c>
      <c r="F227">
        <v>4999.63037109375</v>
      </c>
      <c r="G227" s="1">
        <v>6.68309343702176E-5</v>
      </c>
      <c r="H227" s="1">
        <v>1.42420419060738E-8</v>
      </c>
      <c r="I227" s="29">
        <v>1.35376664025268E-4</v>
      </c>
      <c r="J227" s="21">
        <f t="shared" si="21"/>
        <v>2.7077334518162022E-8</v>
      </c>
      <c r="K227" s="10">
        <f t="shared" si="18"/>
        <v>1.6528946810217165E-3</v>
      </c>
      <c r="L227" s="10">
        <f t="shared" si="19"/>
        <v>2.0038946810217164E-3</v>
      </c>
      <c r="M227" s="32">
        <f t="shared" si="20"/>
        <v>0.41430083750084518</v>
      </c>
      <c r="N227">
        <f t="shared" si="22"/>
        <v>8.3504340918813189E-2</v>
      </c>
      <c r="O227" s="36">
        <f t="shared" si="23"/>
        <v>1.6026502577424131E-4</v>
      </c>
    </row>
    <row r="228" spans="4:15" x14ac:dyDescent="0.2">
      <c r="D228"/>
      <c r="E228">
        <v>206.32950592041001</v>
      </c>
      <c r="F228">
        <v>4999.63037109375</v>
      </c>
      <c r="G228" s="1">
        <v>6.6869938884183899E-5</v>
      </c>
      <c r="H228" s="1">
        <v>1.5044417966811899E-8</v>
      </c>
      <c r="I228" s="29">
        <v>1.3541711788050999E-4</v>
      </c>
      <c r="J228" s="21">
        <f t="shared" si="21"/>
        <v>2.7085425887371211E-8</v>
      </c>
      <c r="K228" s="10">
        <f t="shared" si="18"/>
        <v>1.6533886063421384E-3</v>
      </c>
      <c r="L228" s="10">
        <f t="shared" si="19"/>
        <v>2.0043886063421386E-3</v>
      </c>
      <c r="M228" s="32">
        <f t="shared" si="20"/>
        <v>0.41356451081907264</v>
      </c>
      <c r="N228">
        <f t="shared" si="22"/>
        <v>8.3437301346416623E-2</v>
      </c>
      <c r="O228" s="36">
        <f t="shared" si="23"/>
        <v>2.2804826057133692E-4</v>
      </c>
    </row>
    <row r="229" spans="4:15" x14ac:dyDescent="0.2">
      <c r="D229"/>
      <c r="E229">
        <v>205.88838195800801</v>
      </c>
      <c r="F229">
        <v>4999.63037109375</v>
      </c>
      <c r="G229" s="1">
        <v>6.6898837434221003E-5</v>
      </c>
      <c r="H229" s="1">
        <v>1.3652300816384801E-8</v>
      </c>
      <c r="I229" s="29">
        <v>1.3544806207080101E-4</v>
      </c>
      <c r="J229" s="21">
        <f t="shared" si="21"/>
        <v>2.7091615182977928E-8</v>
      </c>
      <c r="K229" s="10">
        <f t="shared" si="18"/>
        <v>1.6537664224739572E-3</v>
      </c>
      <c r="L229" s="10">
        <f t="shared" si="19"/>
        <v>2.0047664224739571E-3</v>
      </c>
      <c r="M229" s="32">
        <f t="shared" si="20"/>
        <v>0.41275811492690734</v>
      </c>
      <c r="N229">
        <f t="shared" si="22"/>
        <v>8.333670379409451E-2</v>
      </c>
      <c r="O229" s="36">
        <f t="shared" si="23"/>
        <v>1.6271916356655087E-4</v>
      </c>
    </row>
    <row r="230" spans="4:15" x14ac:dyDescent="0.2">
      <c r="D230"/>
      <c r="E230">
        <v>205.46387481689499</v>
      </c>
      <c r="F230">
        <v>4999.63037109375</v>
      </c>
      <c r="G230" s="1">
        <v>6.6941067737736598E-5</v>
      </c>
      <c r="H230" s="1">
        <v>1.4989840762840399E-8</v>
      </c>
      <c r="I230" s="29">
        <v>1.3548902097421599E-4</v>
      </c>
      <c r="J230" s="21">
        <f t="shared" si="21"/>
        <v>2.7099807569289483E-8</v>
      </c>
      <c r="K230" s="10">
        <f t="shared" si="18"/>
        <v>1.6542665142296712E-3</v>
      </c>
      <c r="L230" s="10">
        <f t="shared" si="19"/>
        <v>2.0052665142296713E-3</v>
      </c>
      <c r="M230" s="32">
        <f t="shared" si="20"/>
        <v>0.41200982805419656</v>
      </c>
      <c r="N230">
        <f t="shared" si="22"/>
        <v>8.3267628347164571E-2</v>
      </c>
      <c r="O230" s="36">
        <f t="shared" si="23"/>
        <v>4.1898275353824204E-4</v>
      </c>
    </row>
    <row r="231" spans="4:15" x14ac:dyDescent="0.2">
      <c r="D231"/>
      <c r="E231">
        <v>205.052207946777</v>
      </c>
      <c r="F231">
        <v>4999.63037109375</v>
      </c>
      <c r="G231" s="1">
        <v>6.6941342881935405E-5</v>
      </c>
      <c r="H231" s="1">
        <v>1.4840090786471501E-8</v>
      </c>
      <c r="I231" s="29">
        <v>1.3548676561799E-4</v>
      </c>
      <c r="J231" s="21">
        <f t="shared" si="21"/>
        <v>2.7099356464696024E-8</v>
      </c>
      <c r="K231" s="10">
        <f t="shared" si="18"/>
        <v>1.654238977236227E-3</v>
      </c>
      <c r="L231" s="10">
        <f t="shared" si="19"/>
        <v>2.0052389772362272E-3</v>
      </c>
      <c r="M231" s="32">
        <f t="shared" si="20"/>
        <v>0.41117867974322531</v>
      </c>
      <c r="N231">
        <f t="shared" si="22"/>
        <v>8.3095147028382069E-2</v>
      </c>
      <c r="O231" s="36">
        <f t="shared" si="23"/>
        <v>-1.7722114206513889E-5</v>
      </c>
    </row>
    <row r="232" spans="4:15" x14ac:dyDescent="0.2">
      <c r="D232"/>
      <c r="E232">
        <v>204.63903808593801</v>
      </c>
      <c r="F232">
        <v>4999.63037109375</v>
      </c>
      <c r="G232" s="1">
        <v>6.7005058901782594E-5</v>
      </c>
      <c r="H232" s="1">
        <v>1.7084184115677799E-8</v>
      </c>
      <c r="I232" s="29">
        <v>1.3555670780242301E-4</v>
      </c>
      <c r="J232" s="21">
        <f t="shared" si="21"/>
        <v>2.7113345935765204E-8</v>
      </c>
      <c r="K232" s="10">
        <f t="shared" si="18"/>
        <v>1.6550929432093194E-3</v>
      </c>
      <c r="L232" s="10">
        <f t="shared" si="19"/>
        <v>2.0060929432093194E-3</v>
      </c>
      <c r="M232" s="32">
        <f t="shared" si="20"/>
        <v>0.41052493020934339</v>
      </c>
      <c r="N232">
        <f t="shared" si="22"/>
        <v>8.3102469271842547E-2</v>
      </c>
      <c r="O232" s="36">
        <f t="shared" si="23"/>
        <v>4.6805903657568414E-5</v>
      </c>
    </row>
    <row r="233" spans="4:15" x14ac:dyDescent="0.2">
      <c r="D233"/>
      <c r="E233">
        <v>204.20223999023401</v>
      </c>
      <c r="F233">
        <v>4999.63037109375</v>
      </c>
      <c r="G233" s="1">
        <v>6.7058411117394204E-5</v>
      </c>
      <c r="H233" s="1">
        <v>1.5261170369038601E-8</v>
      </c>
      <c r="I233" s="29">
        <v>1.35619652682679E-4</v>
      </c>
      <c r="J233" s="21">
        <f t="shared" si="21"/>
        <v>2.7125935842535096E-8</v>
      </c>
      <c r="K233" s="10">
        <f t="shared" si="18"/>
        <v>1.6558614749095338E-3</v>
      </c>
      <c r="L233" s="10">
        <f t="shared" si="19"/>
        <v>2.006861474909534E-3</v>
      </c>
      <c r="M233" s="32">
        <f t="shared" si="20"/>
        <v>0.40980560852663162</v>
      </c>
      <c r="N233">
        <f t="shared" si="22"/>
        <v>8.3082024542257216E-2</v>
      </c>
      <c r="O233" s="36">
        <f t="shared" si="23"/>
        <v>1.7876203340218166E-4</v>
      </c>
    </row>
    <row r="234" spans="4:15" x14ac:dyDescent="0.2">
      <c r="D234"/>
      <c r="E234">
        <v>203.782752990723</v>
      </c>
      <c r="F234">
        <v>4999.63037109375</v>
      </c>
      <c r="G234" s="1">
        <v>6.7096984368837198E-5</v>
      </c>
      <c r="H234" s="1">
        <v>1.7546096085621E-8</v>
      </c>
      <c r="I234" s="29">
        <v>1.3565810955219499E-4</v>
      </c>
      <c r="J234" s="21">
        <f t="shared" si="21"/>
        <v>2.7133627785071154E-8</v>
      </c>
      <c r="K234" s="10">
        <f t="shared" si="18"/>
        <v>1.6563310178365175E-3</v>
      </c>
      <c r="L234" s="10">
        <f t="shared" si="19"/>
        <v>2.0073310178365176E-3</v>
      </c>
      <c r="M234" s="32">
        <f t="shared" si="20"/>
        <v>0.40905944097839564</v>
      </c>
      <c r="N234">
        <f t="shared" si="22"/>
        <v>8.3007036193238848E-2</v>
      </c>
      <c r="O234" s="36">
        <f t="shared" si="23"/>
        <v>5.2812546756953393E-4</v>
      </c>
    </row>
    <row r="235" spans="4:15" x14ac:dyDescent="0.2">
      <c r="D235"/>
      <c r="E235">
        <v>203.39727783203099</v>
      </c>
      <c r="F235">
        <v>4999.63037109375</v>
      </c>
      <c r="G235" s="1">
        <v>6.7080808065623205E-5</v>
      </c>
      <c r="H235" s="1">
        <v>1.48481659030088E-8</v>
      </c>
      <c r="I235" s="29">
        <v>1.3563935974245201E-4</v>
      </c>
      <c r="J235" s="21">
        <f t="shared" si="21"/>
        <v>2.7129877545883197E-8</v>
      </c>
      <c r="K235" s="10">
        <f t="shared" si="18"/>
        <v>1.6561020901921743E-3</v>
      </c>
      <c r="L235" s="10">
        <f t="shared" si="19"/>
        <v>2.0071020901921742E-3</v>
      </c>
      <c r="M235" s="32">
        <f t="shared" si="20"/>
        <v>0.40823910147606779</v>
      </c>
      <c r="N235">
        <f t="shared" si="22"/>
        <v>8.2803456944818193E-2</v>
      </c>
      <c r="O235" s="36">
        <f t="shared" si="23"/>
        <v>1.5575708079893625E-4</v>
      </c>
    </row>
    <row r="236" spans="4:15" x14ac:dyDescent="0.2">
      <c r="D236"/>
      <c r="E236">
        <v>202.971977233887</v>
      </c>
      <c r="F236">
        <v>4999.63037109375</v>
      </c>
      <c r="G236" s="1">
        <v>6.7118275867249105E-5</v>
      </c>
      <c r="H236" s="1">
        <v>1.84061977579238E-8</v>
      </c>
      <c r="I236" s="29">
        <v>1.3568249464323301E-4</v>
      </c>
      <c r="J236" s="21">
        <f t="shared" si="21"/>
        <v>2.7138505163842797E-8</v>
      </c>
      <c r="K236" s="10">
        <f t="shared" si="18"/>
        <v>1.6566287500015342E-3</v>
      </c>
      <c r="L236" s="10">
        <f t="shared" si="19"/>
        <v>2.0076287500015344E-3</v>
      </c>
      <c r="M236" s="32">
        <f t="shared" si="20"/>
        <v>0.40749237693940848</v>
      </c>
      <c r="N236">
        <f t="shared" si="22"/>
        <v>8.2737213365189244E-2</v>
      </c>
      <c r="O236" s="36">
        <f t="shared" si="23"/>
        <v>1.080463123563233E-4</v>
      </c>
    </row>
    <row r="237" spans="4:15" x14ac:dyDescent="0.2">
      <c r="D237"/>
      <c r="E237">
        <v>202.55216217041001</v>
      </c>
      <c r="F237">
        <v>4999.63037109375</v>
      </c>
      <c r="G237" s="1">
        <v>6.7159303975966196E-5</v>
      </c>
      <c r="H237" s="1">
        <v>1.5282374407648401E-8</v>
      </c>
      <c r="I237" s="29">
        <v>1.3573334993029399E-4</v>
      </c>
      <c r="J237" s="21">
        <f t="shared" si="21"/>
        <v>2.7148676973213946E-8</v>
      </c>
      <c r="K237" s="10">
        <f t="shared" si="18"/>
        <v>1.6572496726257558E-3</v>
      </c>
      <c r="L237" s="10">
        <f t="shared" si="19"/>
        <v>2.008249672625756E-3</v>
      </c>
      <c r="M237" s="32">
        <f t="shared" si="20"/>
        <v>0.40677531336836498</v>
      </c>
      <c r="N237">
        <f t="shared" si="22"/>
        <v>8.2691853895708919E-2</v>
      </c>
      <c r="O237" s="36">
        <f t="shared" si="23"/>
        <v>5.3596566142076496E-4</v>
      </c>
    </row>
    <row r="238" spans="4:15" x14ac:dyDescent="0.2">
      <c r="D238"/>
      <c r="E238">
        <v>202.14601898193399</v>
      </c>
      <c r="F238">
        <v>4999.63037109375</v>
      </c>
      <c r="G238" s="1">
        <v>6.7135406813790906E-5</v>
      </c>
      <c r="H238" s="1">
        <v>1.58636887593797E-8</v>
      </c>
      <c r="I238" s="29">
        <v>1.3571233355200499E-4</v>
      </c>
      <c r="J238" s="21">
        <f t="shared" si="21"/>
        <v>2.7144473386802737E-8</v>
      </c>
      <c r="K238" s="10">
        <f t="shared" si="18"/>
        <v>1.6569930710900454E-3</v>
      </c>
      <c r="L238" s="10">
        <f t="shared" si="19"/>
        <v>2.0079930710900453E-3</v>
      </c>
      <c r="M238" s="32">
        <f t="shared" si="20"/>
        <v>0.40590780546416022</v>
      </c>
      <c r="N238">
        <f t="shared" si="22"/>
        <v>8.247417509306583E-2</v>
      </c>
      <c r="O238" s="36">
        <f t="shared" si="23"/>
        <v>1.6114004233289445E-4</v>
      </c>
    </row>
    <row r="239" spans="4:15" x14ac:dyDescent="0.2">
      <c r="D239"/>
      <c r="E239">
        <v>201.73376464843801</v>
      </c>
      <c r="F239">
        <v>4999.63037109375</v>
      </c>
      <c r="G239" s="1">
        <v>6.7177299374995901E-5</v>
      </c>
      <c r="H239" s="1">
        <v>1.13987208639122E-8</v>
      </c>
      <c r="I239" s="29">
        <v>1.3575365007082501E-4</v>
      </c>
      <c r="J239" s="21">
        <f t="shared" si="21"/>
        <v>2.7152737301483091E-8</v>
      </c>
      <c r="K239" s="10">
        <f t="shared" si="18"/>
        <v>1.6574975291861853E-3</v>
      </c>
      <c r="L239" s="10">
        <f t="shared" si="19"/>
        <v>2.0084975291861855E-3</v>
      </c>
      <c r="M239" s="32">
        <f t="shared" si="20"/>
        <v>0.40518176784981519</v>
      </c>
      <c r="N239">
        <f t="shared" si="22"/>
        <v>8.2407744412314368E-2</v>
      </c>
      <c r="O239" s="36">
        <f t="shared" si="23"/>
        <v>1.37275640800847E-4</v>
      </c>
    </row>
    <row r="240" spans="4:15" x14ac:dyDescent="0.2">
      <c r="D240"/>
      <c r="E240">
        <v>201.297286987305</v>
      </c>
      <c r="F240">
        <v>4999.63037109375</v>
      </c>
      <c r="G240" s="1">
        <v>6.7223002430828396E-5</v>
      </c>
      <c r="H240" s="1">
        <v>1.55433589727731E-8</v>
      </c>
      <c r="I240" s="29">
        <v>1.3580181683383501E-4</v>
      </c>
      <c r="J240" s="21">
        <f t="shared" si="21"/>
        <v>2.7162371366290859E-8</v>
      </c>
      <c r="K240" s="10">
        <f t="shared" si="18"/>
        <v>1.6580856260118421E-3</v>
      </c>
      <c r="L240" s="10">
        <f t="shared" si="19"/>
        <v>2.0090856260118421E-3</v>
      </c>
      <c r="M240" s="32">
        <f t="shared" si="20"/>
        <v>0.40442348584137511</v>
      </c>
      <c r="N240">
        <f t="shared" si="22"/>
        <v>8.2347826661687079E-2</v>
      </c>
      <c r="O240" s="36">
        <f t="shared" si="23"/>
        <v>1.5513855524752017E-4</v>
      </c>
    </row>
    <row r="241" spans="4:15" x14ac:dyDescent="0.2">
      <c r="D241"/>
      <c r="E241">
        <v>200.86150360107399</v>
      </c>
      <c r="F241">
        <v>4999.63037109375</v>
      </c>
      <c r="G241" s="1">
        <v>6.7263525719786006E-5</v>
      </c>
      <c r="H241" s="1">
        <v>2.0420296657316399E-8</v>
      </c>
      <c r="I241" s="29">
        <v>1.3584694168612601E-4</v>
      </c>
      <c r="J241" s="21">
        <f t="shared" si="21"/>
        <v>2.7171397003976376E-8</v>
      </c>
      <c r="K241" s="10">
        <f t="shared" si="18"/>
        <v>1.6586365823296884E-3</v>
      </c>
      <c r="L241" s="10">
        <f t="shared" si="19"/>
        <v>2.0096365823296884E-3</v>
      </c>
      <c r="M241" s="32">
        <f t="shared" si="20"/>
        <v>0.40365862561846472</v>
      </c>
      <c r="N241">
        <f t="shared" si="22"/>
        <v>8.2280219856746328E-2</v>
      </c>
      <c r="O241" s="36">
        <f t="shared" si="23"/>
        <v>3.7297728814650967E-4</v>
      </c>
    </row>
    <row r="242" spans="4:15" x14ac:dyDescent="0.2">
      <c r="D242"/>
      <c r="E242">
        <v>200.45318603515599</v>
      </c>
      <c r="F242">
        <v>4999.63037109375</v>
      </c>
      <c r="G242" s="1">
        <v>6.7266935509774006E-5</v>
      </c>
      <c r="H242" s="1">
        <v>1.4377537110906401E-8</v>
      </c>
      <c r="I242" s="29">
        <v>1.3585305769103401E-4</v>
      </c>
      <c r="J242" s="21">
        <f t="shared" si="21"/>
        <v>2.7172620295390749E-8</v>
      </c>
      <c r="K242" s="10">
        <f t="shared" si="18"/>
        <v>1.6587112562925484E-3</v>
      </c>
      <c r="L242" s="10">
        <f t="shared" si="19"/>
        <v>2.0097112562925483E-3</v>
      </c>
      <c r="M242" s="32">
        <f t="shared" si="20"/>
        <v>0.40285302433455727</v>
      </c>
      <c r="N242">
        <f t="shared" si="22"/>
        <v>8.212792667830765E-2</v>
      </c>
      <c r="O242" s="36">
        <f t="shared" si="23"/>
        <v>2.6223667907126531E-4</v>
      </c>
    </row>
    <row r="243" spans="4:15" x14ac:dyDescent="0.2">
      <c r="D243"/>
      <c r="E243">
        <v>200.05966949462899</v>
      </c>
      <c r="F243">
        <v>4999.63037109375</v>
      </c>
      <c r="G243" s="1">
        <v>6.7289077500780003E-5</v>
      </c>
      <c r="H243" s="1">
        <v>1.60207081779003E-8</v>
      </c>
      <c r="I243" s="29">
        <v>1.3587681620265201E-4</v>
      </c>
      <c r="J243" s="21">
        <f t="shared" si="21"/>
        <v>2.7177372349013625E-8</v>
      </c>
      <c r="K243" s="10">
        <f t="shared" si="18"/>
        <v>1.6590013381745708E-3</v>
      </c>
      <c r="L243" s="10">
        <f t="shared" si="19"/>
        <v>2.0100013381745708E-3</v>
      </c>
      <c r="M243" s="32">
        <f t="shared" si="20"/>
        <v>0.40212020339896665</v>
      </c>
      <c r="N243">
        <f t="shared" si="22"/>
        <v>8.2024732207560236E-2</v>
      </c>
      <c r="O243" s="36">
        <f t="shared" si="23"/>
        <v>8.1557965980810998E-5</v>
      </c>
    </row>
    <row r="244" spans="4:15" x14ac:dyDescent="0.2">
      <c r="D244"/>
      <c r="E244">
        <v>199.62805175781301</v>
      </c>
      <c r="F244">
        <v>4999.63037109375</v>
      </c>
      <c r="G244" s="1">
        <v>6.7345013092216601E-5</v>
      </c>
      <c r="H244" s="1">
        <v>1.3513927576134899E-8</v>
      </c>
      <c r="I244" s="29">
        <v>1.35934977869326E-4</v>
      </c>
      <c r="J244" s="21">
        <f t="shared" si="21"/>
        <v>2.718900554234133E-8</v>
      </c>
      <c r="K244" s="10">
        <f t="shared" si="18"/>
        <v>1.6597114687585753E-3</v>
      </c>
      <c r="L244" s="10">
        <f t="shared" si="19"/>
        <v>2.0107114687585755E-3</v>
      </c>
      <c r="M244" s="32">
        <f t="shared" si="20"/>
        <v>0.40139441315536512</v>
      </c>
      <c r="N244">
        <f t="shared" si="22"/>
        <v>8.1989530342864284E-2</v>
      </c>
      <c r="O244" s="36">
        <f t="shared" si="23"/>
        <v>3.1319472371151545E-4</v>
      </c>
    </row>
    <row r="245" spans="4:15" x14ac:dyDescent="0.2">
      <c r="D245"/>
      <c r="E245">
        <v>199.187950134277</v>
      </c>
      <c r="F245">
        <v>4999.63037109375</v>
      </c>
      <c r="G245" s="1">
        <v>6.7359953744709596E-5</v>
      </c>
      <c r="H245" s="1">
        <v>1.4982407957073901E-8</v>
      </c>
      <c r="I245" s="29">
        <v>1.3595262474114101E-4</v>
      </c>
      <c r="J245" s="21">
        <f t="shared" si="21"/>
        <v>2.7192535177635377E-8</v>
      </c>
      <c r="K245" s="10">
        <f t="shared" si="18"/>
        <v>1.6599269299739162E-3</v>
      </c>
      <c r="L245" s="10">
        <f t="shared" si="19"/>
        <v>2.0109269299739161E-3</v>
      </c>
      <c r="M245" s="32">
        <f t="shared" si="20"/>
        <v>0.40055241305131917</v>
      </c>
      <c r="N245">
        <f t="shared" si="22"/>
        <v>8.1851692836475934E-2</v>
      </c>
      <c r="O245" s="36">
        <f t="shared" si="23"/>
        <v>1.4009920391008806E-4</v>
      </c>
    </row>
    <row r="246" spans="4:15" x14ac:dyDescent="0.2">
      <c r="D246"/>
      <c r="E246">
        <v>198.76563262939499</v>
      </c>
      <c r="F246">
        <v>4999.63037109375</v>
      </c>
      <c r="G246" s="1">
        <v>6.7406481081582202E-5</v>
      </c>
      <c r="H246" s="1">
        <v>1.4897941715025499E-8</v>
      </c>
      <c r="I246" s="29">
        <v>1.3599975388352799E-4</v>
      </c>
      <c r="J246" s="21">
        <f t="shared" si="21"/>
        <v>2.7201961702976024E-8</v>
      </c>
      <c r="K246" s="10">
        <f t="shared" si="18"/>
        <v>1.6605023578686235E-3</v>
      </c>
      <c r="L246" s="10">
        <f t="shared" si="19"/>
        <v>2.0115023578686237E-3</v>
      </c>
      <c r="M246" s="32">
        <f t="shared" si="20"/>
        <v>0.39981753869727665</v>
      </c>
      <c r="N246">
        <f t="shared" si="22"/>
        <v>8.1792526490244669E-2</v>
      </c>
      <c r="O246" s="36">
        <f t="shared" si="23"/>
        <v>3.101617271756168E-4</v>
      </c>
    </row>
    <row r="247" spans="4:15" x14ac:dyDescent="0.2">
      <c r="D247"/>
      <c r="E247">
        <v>198.384147644043</v>
      </c>
      <c r="F247">
        <v>4999.63037109375</v>
      </c>
      <c r="G247" s="1">
        <v>6.7422902001704806E-5</v>
      </c>
      <c r="H247" s="1">
        <v>1.40712219259027E-8</v>
      </c>
      <c r="I247" s="29">
        <v>1.36015714612106E-4</v>
      </c>
      <c r="J247" s="21">
        <f t="shared" si="21"/>
        <v>2.7205154084690937E-8</v>
      </c>
      <c r="K247" s="10">
        <f t="shared" si="18"/>
        <v>1.6606972319524382E-3</v>
      </c>
      <c r="L247" s="10">
        <f t="shared" si="19"/>
        <v>2.0116972319524384E-3</v>
      </c>
      <c r="M247" s="32">
        <f t="shared" si="20"/>
        <v>0.39908884067876516</v>
      </c>
      <c r="N247">
        <f t="shared" si="22"/>
        <v>8.1674204448296331E-2</v>
      </c>
      <c r="O247" s="36">
        <f t="shared" si="23"/>
        <v>5.3966964754206825E-5</v>
      </c>
    </row>
    <row r="248" spans="4:15" x14ac:dyDescent="0.2">
      <c r="D248"/>
      <c r="E248">
        <v>197.99227905273401</v>
      </c>
      <c r="F248">
        <v>4999.63037109375</v>
      </c>
      <c r="G248" s="1">
        <v>6.7482799031325306E-5</v>
      </c>
      <c r="H248" s="1">
        <v>1.4284314474377601E-8</v>
      </c>
      <c r="I248" s="29">
        <v>1.3607370373149399E-4</v>
      </c>
      <c r="J248" s="21">
        <f t="shared" si="21"/>
        <v>2.7216752766010112E-8</v>
      </c>
      <c r="K248" s="10">
        <f t="shared" si="18"/>
        <v>1.6614052558033999E-3</v>
      </c>
      <c r="L248" s="10">
        <f t="shared" si="19"/>
        <v>2.0124052558033998E-3</v>
      </c>
      <c r="M248" s="32">
        <f t="shared" si="20"/>
        <v>0.3984407029742153</v>
      </c>
      <c r="N248">
        <f t="shared" si="22"/>
        <v>8.1653056489840878E-2</v>
      </c>
      <c r="O248" s="36">
        <f t="shared" si="23"/>
        <v>2.7341996036005825E-4</v>
      </c>
    </row>
    <row r="249" spans="4:15" x14ac:dyDescent="0.2">
      <c r="D249"/>
      <c r="E249">
        <v>197.57540893554699</v>
      </c>
      <c r="F249">
        <v>4999.63037109375</v>
      </c>
      <c r="G249" s="1">
        <v>6.7510094552076301E-5</v>
      </c>
      <c r="H249" s="1">
        <v>1.5000389385390499E-8</v>
      </c>
      <c r="I249" s="29">
        <v>1.3609772164935801E-4</v>
      </c>
      <c r="J249" s="21">
        <f t="shared" si="21"/>
        <v>2.7221556704717838E-8</v>
      </c>
      <c r="K249" s="10">
        <f t="shared" si="18"/>
        <v>1.6616985049314715E-3</v>
      </c>
      <c r="L249" s="10">
        <f t="shared" si="19"/>
        <v>2.0126985049314715E-3</v>
      </c>
      <c r="M249" s="32">
        <f t="shared" si="20"/>
        <v>0.39765973017579953</v>
      </c>
      <c r="N249">
        <f t="shared" si="22"/>
        <v>8.1539075878924311E-2</v>
      </c>
      <c r="O249" s="36">
        <f t="shared" si="23"/>
        <v>1.6159020339992503E-4</v>
      </c>
    </row>
    <row r="250" spans="4:15" x14ac:dyDescent="0.2">
      <c r="D250"/>
      <c r="E250">
        <v>197.16166687011699</v>
      </c>
      <c r="F250">
        <v>4999.63037109375</v>
      </c>
      <c r="G250" s="1">
        <v>6.7552287435717595E-5</v>
      </c>
      <c r="H250" s="1">
        <v>1.6443862354138001E-8</v>
      </c>
      <c r="I250" s="29">
        <v>1.3614088020413699E-4</v>
      </c>
      <c r="J250" s="21">
        <f t="shared" si="21"/>
        <v>2.7230189053826787E-8</v>
      </c>
      <c r="K250" s="10">
        <f t="shared" si="18"/>
        <v>1.6622254535466438E-3</v>
      </c>
      <c r="L250" s="10">
        <f t="shared" si="19"/>
        <v>2.0132254535466438E-3</v>
      </c>
      <c r="M250" s="32">
        <f t="shared" si="20"/>
        <v>0.39693088620660355</v>
      </c>
      <c r="N250">
        <f t="shared" si="22"/>
        <v>8.1472219214416372E-2</v>
      </c>
      <c r="O250" s="36">
        <f t="shared" si="23"/>
        <v>2.9812609463684492E-4</v>
      </c>
    </row>
    <row r="251" spans="4:15" x14ac:dyDescent="0.2">
      <c r="D251"/>
      <c r="E251">
        <v>196.72469329833999</v>
      </c>
      <c r="F251">
        <v>4999.63037109375</v>
      </c>
      <c r="G251" s="1">
        <v>6.7568724737573801E-5</v>
      </c>
      <c r="H251" s="1">
        <v>1.55294533661501E-8</v>
      </c>
      <c r="I251" s="29">
        <v>1.36161819777323E-4</v>
      </c>
      <c r="J251" s="21">
        <f t="shared" si="21"/>
        <v>2.7234377278081739E-8</v>
      </c>
      <c r="K251" s="10">
        <f t="shared" si="18"/>
        <v>1.6624811173229029E-3</v>
      </c>
      <c r="L251" s="10">
        <f t="shared" si="19"/>
        <v>2.0134811173229028E-3</v>
      </c>
      <c r="M251" s="32">
        <f t="shared" si="20"/>
        <v>0.39610145526734697</v>
      </c>
      <c r="N251">
        <f t="shared" si="22"/>
        <v>8.1341945990002981E-2</v>
      </c>
      <c r="O251" s="36">
        <f t="shared" si="23"/>
        <v>2.9216912029549768E-4</v>
      </c>
    </row>
    <row r="252" spans="4:15" x14ac:dyDescent="0.2">
      <c r="D252"/>
      <c r="E252">
        <v>196.29457092285199</v>
      </c>
      <c r="F252">
        <v>4999.63037109375</v>
      </c>
      <c r="G252" s="1">
        <v>6.7586978219026696E-5</v>
      </c>
      <c r="H252" s="1">
        <v>1.32463765117368E-8</v>
      </c>
      <c r="I252" s="29">
        <v>1.3618359116571299E-4</v>
      </c>
      <c r="J252" s="21">
        <f t="shared" si="21"/>
        <v>2.7238731877676915E-8</v>
      </c>
      <c r="K252" s="10">
        <f t="shared" si="18"/>
        <v>1.6627469372286258E-3</v>
      </c>
      <c r="L252" s="10">
        <f t="shared" si="19"/>
        <v>2.0137469372286257E-3</v>
      </c>
      <c r="M252" s="32">
        <f t="shared" si="20"/>
        <v>0.39528759099050043</v>
      </c>
      <c r="N252">
        <f t="shared" si="22"/>
        <v>8.1216277513937243E-2</v>
      </c>
      <c r="O252" s="36">
        <f t="shared" si="23"/>
        <v>1.1515612722555128E-4</v>
      </c>
    </row>
    <row r="253" spans="4:15" x14ac:dyDescent="0.2">
      <c r="D253"/>
      <c r="E253">
        <v>195.90836334228501</v>
      </c>
      <c r="F253">
        <v>4999.63037109375</v>
      </c>
      <c r="G253" s="1">
        <v>6.7632302642601103E-5</v>
      </c>
      <c r="H253" s="1">
        <v>1.5284923364081601E-8</v>
      </c>
      <c r="I253" s="29">
        <v>1.36231801803873E-4</v>
      </c>
      <c r="J253" s="21">
        <f t="shared" si="21"/>
        <v>2.7248374718163433E-8</v>
      </c>
      <c r="K253" s="10">
        <f t="shared" si="18"/>
        <v>1.6633355697522375E-3</v>
      </c>
      <c r="L253" s="10">
        <f t="shared" si="19"/>
        <v>2.0143355697522375E-3</v>
      </c>
      <c r="M253" s="32">
        <f t="shared" si="20"/>
        <v>0.39462518469231006</v>
      </c>
      <c r="N253">
        <f t="shared" si="22"/>
        <v>8.1171803344654E-2</v>
      </c>
      <c r="O253" s="36">
        <f t="shared" si="23"/>
        <v>1.4429608166186409E-4</v>
      </c>
    </row>
    <row r="254" spans="4:15" x14ac:dyDescent="0.2">
      <c r="D254"/>
      <c r="E254">
        <v>195.50244903564499</v>
      </c>
      <c r="F254">
        <v>4999.63037109375</v>
      </c>
      <c r="G254" s="1">
        <v>6.7674922700350902E-5</v>
      </c>
      <c r="H254" s="1">
        <v>1.65333323116568E-8</v>
      </c>
      <c r="I254" s="29">
        <v>1.36277722457195E-4</v>
      </c>
      <c r="J254" s="21">
        <f t="shared" si="21"/>
        <v>2.7257559527822063E-8</v>
      </c>
      <c r="K254" s="10">
        <f t="shared" si="18"/>
        <v>1.6638962424809643E-3</v>
      </c>
      <c r="L254" s="10">
        <f t="shared" si="19"/>
        <v>2.0148962424809645E-3</v>
      </c>
      <c r="M254" s="32">
        <f t="shared" si="20"/>
        <v>0.39391714995774735</v>
      </c>
      <c r="N254">
        <f t="shared" si="22"/>
        <v>8.1113231500715352E-2</v>
      </c>
      <c r="O254" s="36">
        <f t="shared" si="23"/>
        <v>2.8002278805277554E-4</v>
      </c>
    </row>
    <row r="255" spans="4:15" x14ac:dyDescent="0.2">
      <c r="D255"/>
      <c r="E255">
        <v>195.10710906982399</v>
      </c>
      <c r="F255">
        <v>4999.63037109375</v>
      </c>
      <c r="G255" s="1">
        <v>6.76939632232381E-5</v>
      </c>
      <c r="H255" s="1">
        <v>1.5741601611617499E-8</v>
      </c>
      <c r="I255" s="29">
        <v>1.3630010568594999E-4</v>
      </c>
      <c r="J255" s="21">
        <f t="shared" si="21"/>
        <v>2.7262036504537062E-8</v>
      </c>
      <c r="K255" s="10">
        <f t="shared" si="18"/>
        <v>1.6641695327117407E-3</v>
      </c>
      <c r="L255" s="10">
        <f t="shared" si="19"/>
        <v>2.0151695327117409E-3</v>
      </c>
      <c r="M255" s="32">
        <f t="shared" si="20"/>
        <v>0.39317390181297585</v>
      </c>
      <c r="N255">
        <f t="shared" si="22"/>
        <v>8.1002527301257468E-2</v>
      </c>
      <c r="O255" s="36">
        <f t="shared" si="23"/>
        <v>1.9940566507667829E-4</v>
      </c>
    </row>
    <row r="256" spans="4:15" x14ac:dyDescent="0.2">
      <c r="D256"/>
      <c r="E256">
        <v>194.67897796630899</v>
      </c>
      <c r="F256">
        <v>4999.63037109375</v>
      </c>
      <c r="G256" s="1">
        <v>6.7731151081661605E-5</v>
      </c>
      <c r="H256" s="1">
        <v>1.5112553735886499E-8</v>
      </c>
      <c r="I256" s="29">
        <v>1.3633896857357999E-4</v>
      </c>
      <c r="J256" s="21">
        <f t="shared" si="21"/>
        <v>2.7269809656699407E-8</v>
      </c>
      <c r="K256" s="10">
        <f t="shared" si="18"/>
        <v>1.6646440329567812E-3</v>
      </c>
      <c r="L256" s="10">
        <f t="shared" si="19"/>
        <v>2.0156440329567814E-3</v>
      </c>
      <c r="M256" s="32">
        <f t="shared" si="20"/>
        <v>0.39240352027991543</v>
      </c>
      <c r="N256">
        <f t="shared" si="22"/>
        <v>8.0917155533821047E-2</v>
      </c>
      <c r="O256" s="36">
        <f t="shared" si="23"/>
        <v>2.1607123011327205E-4</v>
      </c>
    </row>
    <row r="257" spans="4:15" x14ac:dyDescent="0.2">
      <c r="D257"/>
      <c r="E257">
        <v>194.24914550781301</v>
      </c>
      <c r="F257">
        <v>4999.63037109375</v>
      </c>
      <c r="G257" s="1">
        <v>6.7767113338215701E-5</v>
      </c>
      <c r="H257" s="1">
        <v>1.4909236310344799E-8</v>
      </c>
      <c r="I257" s="29">
        <v>1.36375137871044E-4</v>
      </c>
      <c r="J257" s="21">
        <f t="shared" si="21"/>
        <v>2.727704405100046E-8</v>
      </c>
      <c r="K257" s="10">
        <f t="shared" si="18"/>
        <v>1.6650856455480282E-3</v>
      </c>
      <c r="L257" s="10">
        <f t="shared" si="19"/>
        <v>2.0160856455480282E-3</v>
      </c>
      <c r="M257" s="32">
        <f t="shared" si="20"/>
        <v>0.39162291391827203</v>
      </c>
      <c r="N257">
        <f t="shared" si="22"/>
        <v>8.0824281105771209E-2</v>
      </c>
      <c r="O257" s="36">
        <f t="shared" si="23"/>
        <v>5.7710776141018345E-5</v>
      </c>
    </row>
    <row r="258" spans="4:15" x14ac:dyDescent="0.2">
      <c r="D258"/>
      <c r="E258">
        <v>193.82082366943399</v>
      </c>
      <c r="F258">
        <v>4999.63037109375</v>
      </c>
      <c r="G258" s="1">
        <v>6.7830903541005598E-5</v>
      </c>
      <c r="H258" s="1">
        <v>1.7697298855569801E-8</v>
      </c>
      <c r="I258" s="29">
        <v>1.3644000220403501E-4</v>
      </c>
      <c r="J258" s="21">
        <f t="shared" si="21"/>
        <v>2.7290017876698864E-8</v>
      </c>
      <c r="K258" s="10">
        <f t="shared" si="18"/>
        <v>1.665877612995009E-3</v>
      </c>
      <c r="L258" s="10">
        <f t="shared" si="19"/>
        <v>2.0168776129950092E-3</v>
      </c>
      <c r="M258" s="32">
        <f t="shared" si="20"/>
        <v>0.39091288019113463</v>
      </c>
      <c r="N258">
        <f t="shared" si="22"/>
        <v>8.0799562320040208E-2</v>
      </c>
      <c r="O258" s="36">
        <f t="shared" si="23"/>
        <v>4.6503781885404632E-4</v>
      </c>
    </row>
    <row r="259" spans="4:15" x14ac:dyDescent="0.2">
      <c r="D259"/>
      <c r="E259">
        <v>193.407470703125</v>
      </c>
      <c r="F259">
        <v>4999.63037109375</v>
      </c>
      <c r="G259" s="1">
        <v>6.7820953777113194E-5</v>
      </c>
      <c r="H259" s="1">
        <v>1.6795693254143499E-8</v>
      </c>
      <c r="I259" s="29">
        <v>1.3643157206429701E-4</v>
      </c>
      <c r="J259" s="21">
        <f t="shared" si="21"/>
        <v>2.7288331724101116E-8</v>
      </c>
      <c r="K259" s="10">
        <f t="shared" si="18"/>
        <v>1.6657746843755639E-3</v>
      </c>
      <c r="L259" s="10">
        <f t="shared" si="19"/>
        <v>2.0167746843755639E-3</v>
      </c>
      <c r="M259" s="32">
        <f t="shared" si="20"/>
        <v>0.39005929068317102</v>
      </c>
      <c r="N259">
        <f t="shared" si="22"/>
        <v>8.0607337558171024E-2</v>
      </c>
      <c r="O259" s="36">
        <f t="shared" si="23"/>
        <v>2.7699760642863508E-4</v>
      </c>
    </row>
    <row r="260" spans="4:15" x14ac:dyDescent="0.2">
      <c r="D260"/>
      <c r="E260">
        <v>192.98821258544899</v>
      </c>
      <c r="F260">
        <v>4999.63037109375</v>
      </c>
      <c r="G260" s="1">
        <v>6.7841793566343893E-5</v>
      </c>
      <c r="H260" s="1">
        <v>1.3194719349453699E-8</v>
      </c>
      <c r="I260" s="29">
        <v>1.3645644260799E-4</v>
      </c>
      <c r="J260" s="21">
        <f t="shared" si="21"/>
        <v>2.7293306200581773E-8</v>
      </c>
      <c r="K260" s="10">
        <f t="shared" si="18"/>
        <v>1.6660783437224701E-3</v>
      </c>
      <c r="L260" s="10">
        <f t="shared" si="19"/>
        <v>2.01707834372247E-3</v>
      </c>
      <c r="M260" s="32">
        <f t="shared" si="20"/>
        <v>0.38927234419981738</v>
      </c>
      <c r="N260">
        <f t="shared" si="22"/>
        <v>8.0491204063098995E-2</v>
      </c>
      <c r="O260" s="36">
        <f t="shared" si="23"/>
        <v>2.6805033502842542E-6</v>
      </c>
    </row>
    <row r="261" spans="4:15" x14ac:dyDescent="0.2">
      <c r="D261"/>
      <c r="E261">
        <v>192.56322479248001</v>
      </c>
      <c r="F261">
        <v>4999.63037109375</v>
      </c>
      <c r="G261" s="1">
        <v>6.7911466997817703E-5</v>
      </c>
      <c r="H261" s="1">
        <v>1.6361203601101999E-8</v>
      </c>
      <c r="I261" s="29">
        <v>1.36531349057908E-4</v>
      </c>
      <c r="J261" s="21">
        <f t="shared" si="21"/>
        <v>2.7308288598150819E-8</v>
      </c>
      <c r="K261" s="10">
        <f t="shared" ref="K261:K324" si="24">J261*B$6</f>
        <v>1.6669929213827719E-3</v>
      </c>
      <c r="L261" s="10">
        <f t="shared" ref="L261:L324" si="25">K261+B$7</f>
        <v>2.0179929213827719E-3</v>
      </c>
      <c r="M261" s="32">
        <f t="shared" ref="M261:M324" si="26">L261*E261</f>
        <v>0.38859122454986417</v>
      </c>
      <c r="N261">
        <f t="shared" si="22"/>
        <v>8.0490064881896112E-2</v>
      </c>
      <c r="O261" s="36">
        <f t="shared" si="23"/>
        <v>3.6684727335070839E-4</v>
      </c>
    </row>
    <row r="262" spans="4:15" x14ac:dyDescent="0.2">
      <c r="D262"/>
      <c r="E262">
        <v>192.13695526123001</v>
      </c>
      <c r="F262">
        <v>4999.63037109375</v>
      </c>
      <c r="G262" s="1">
        <v>6.79188551058033E-5</v>
      </c>
      <c r="H262" s="1">
        <v>1.25774091212803E-8</v>
      </c>
      <c r="I262" s="29">
        <v>1.36540642587766E-4</v>
      </c>
      <c r="J262" s="21">
        <f t="shared" ref="J262:J325" si="27">I262/F262</f>
        <v>2.7310147441538868E-8</v>
      </c>
      <c r="K262" s="10">
        <f t="shared" si="24"/>
        <v>1.6671063916487206E-3</v>
      </c>
      <c r="L262" s="10">
        <f t="shared" si="25"/>
        <v>2.0181063916487208E-3</v>
      </c>
      <c r="M262" s="32">
        <f t="shared" si="26"/>
        <v>0.3877528174846126</v>
      </c>
      <c r="N262">
        <f t="shared" ref="N262:N325" si="28">((M262/E262)-$B$8)*E262</f>
        <v>8.0333689066644565E-2</v>
      </c>
      <c r="O262" s="36">
        <f t="shared" ref="O262:O325" si="29">(N263-N262)/(E263-E262)</f>
        <v>2.2441204048231103E-4</v>
      </c>
    </row>
    <row r="263" spans="4:15" x14ac:dyDescent="0.2">
      <c r="D263"/>
      <c r="E263">
        <v>191.721061706543</v>
      </c>
      <c r="F263">
        <v>4999.63037109375</v>
      </c>
      <c r="G263" s="1">
        <v>6.7952616875947597E-5</v>
      </c>
      <c r="H263" s="1">
        <v>1.45199151230869E-8</v>
      </c>
      <c r="I263" s="29">
        <v>1.36575056016547E-4</v>
      </c>
      <c r="J263" s="21">
        <f t="shared" si="27"/>
        <v>2.7317030636140608E-8</v>
      </c>
      <c r="K263" s="10">
        <f t="shared" si="24"/>
        <v>1.6675265657887571E-3</v>
      </c>
      <c r="L263" s="10">
        <f t="shared" si="25"/>
        <v>2.0185265657887571E-3</v>
      </c>
      <c r="M263" s="32">
        <f t="shared" si="26"/>
        <v>0.38699405627588263</v>
      </c>
      <c r="N263">
        <f t="shared" si="28"/>
        <v>8.024035754541381E-2</v>
      </c>
      <c r="O263" s="36">
        <f t="shared" si="29"/>
        <v>3.4247180259660502E-4</v>
      </c>
    </row>
    <row r="264" spans="4:15" x14ac:dyDescent="0.2">
      <c r="D264"/>
      <c r="E264">
        <v>191.295280456543</v>
      </c>
      <c r="F264">
        <v>4999.63037109375</v>
      </c>
      <c r="G264" s="1">
        <v>6.7962410824921795E-5</v>
      </c>
      <c r="H264" s="1">
        <v>1.35121828117848E-8</v>
      </c>
      <c r="I264" s="29">
        <v>1.3658892061581E-4</v>
      </c>
      <c r="J264" s="21">
        <f t="shared" si="27"/>
        <v>2.7319803760998629E-8</v>
      </c>
      <c r="K264" s="10">
        <f t="shared" si="24"/>
        <v>1.6676958469757424E-3</v>
      </c>
      <c r="L264" s="10">
        <f t="shared" si="25"/>
        <v>2.0186958469757426E-3</v>
      </c>
      <c r="M264" s="32">
        <f t="shared" si="26"/>
        <v>0.38616698820368328</v>
      </c>
      <c r="N264">
        <f t="shared" si="28"/>
        <v>8.0094539473214474E-2</v>
      </c>
      <c r="O264" s="36">
        <f t="shared" si="29"/>
        <v>6.8483167307605759E-5</v>
      </c>
    </row>
    <row r="265" spans="4:15" x14ac:dyDescent="0.2">
      <c r="D265"/>
      <c r="E265">
        <v>190.87905883789099</v>
      </c>
      <c r="F265">
        <v>4999.63037109375</v>
      </c>
      <c r="G265" s="1">
        <v>6.8019920097294796E-5</v>
      </c>
      <c r="H265" s="1">
        <v>1.39126721252746E-8</v>
      </c>
      <c r="I265" s="29">
        <v>1.36651466226977E-4</v>
      </c>
      <c r="J265" s="21">
        <f t="shared" si="27"/>
        <v>2.7332313808047032E-8</v>
      </c>
      <c r="K265" s="10">
        <f t="shared" si="24"/>
        <v>1.6684595037607841E-3</v>
      </c>
      <c r="L265" s="10">
        <f t="shared" si="25"/>
        <v>2.0194595037607843E-3</v>
      </c>
      <c r="M265" s="32">
        <f t="shared" si="26"/>
        <v>0.38547252943909288</v>
      </c>
      <c r="N265">
        <f t="shared" si="28"/>
        <v>8.0066035298467286E-2</v>
      </c>
      <c r="O265" s="36">
        <f t="shared" si="29"/>
        <v>2.4313016682213286E-4</v>
      </c>
    </row>
    <row r="266" spans="4:15" x14ac:dyDescent="0.2">
      <c r="D266"/>
      <c r="E266">
        <v>190.478385925293</v>
      </c>
      <c r="F266">
        <v>4999.63037109375</v>
      </c>
      <c r="G266" s="1">
        <v>6.8049991016836504E-5</v>
      </c>
      <c r="H266" s="1">
        <v>1.60004099696171E-8</v>
      </c>
      <c r="I266" s="29">
        <v>1.3668184480777499E-4</v>
      </c>
      <c r="J266" s="21">
        <f t="shared" si="27"/>
        <v>2.7338389973391898E-8</v>
      </c>
      <c r="K266" s="10">
        <f t="shared" si="24"/>
        <v>1.6688304140279229E-3</v>
      </c>
      <c r="L266" s="10">
        <f t="shared" si="25"/>
        <v>2.0198304140279229E-3</v>
      </c>
      <c r="M266" s="32">
        <f t="shared" si="26"/>
        <v>0.38473403710685505</v>
      </c>
      <c r="N266">
        <f t="shared" si="28"/>
        <v>7.9968619626386225E-2</v>
      </c>
      <c r="O266" s="36">
        <f t="shared" si="29"/>
        <v>-2.907313293036752E-5</v>
      </c>
    </row>
    <row r="267" spans="4:15" x14ac:dyDescent="0.2">
      <c r="D267"/>
      <c r="E267">
        <v>190.02922821044899</v>
      </c>
      <c r="F267">
        <v>4999.63037109375</v>
      </c>
      <c r="G267" s="1">
        <v>6.8138520298786996E-5</v>
      </c>
      <c r="H267" s="1">
        <v>1.5177805338072402E-8</v>
      </c>
      <c r="I267" s="29">
        <v>1.3676874687786601E-4</v>
      </c>
      <c r="J267" s="21">
        <f t="shared" si="27"/>
        <v>2.7355771672365777E-8</v>
      </c>
      <c r="K267" s="10">
        <f t="shared" si="24"/>
        <v>1.6698914533913719E-3</v>
      </c>
      <c r="L267" s="10">
        <f t="shared" si="25"/>
        <v>2.0208914533913721E-3</v>
      </c>
      <c r="M267" s="32">
        <f t="shared" si="26"/>
        <v>0.38402844318505497</v>
      </c>
      <c r="N267">
        <f t="shared" si="28"/>
        <v>7.9981678048336585E-2</v>
      </c>
      <c r="O267" s="36">
        <f t="shared" si="29"/>
        <v>2.2763113171303672E-4</v>
      </c>
    </row>
    <row r="268" spans="4:15" x14ac:dyDescent="0.2">
      <c r="D268"/>
      <c r="E268">
        <v>189.625076293945</v>
      </c>
      <c r="F268">
        <v>4999.63037109375</v>
      </c>
      <c r="G268" s="1">
        <v>6.8166527166626999E-5</v>
      </c>
      <c r="H268" s="1">
        <v>1.87713743753416E-8</v>
      </c>
      <c r="I268" s="29">
        <v>1.3680248261452701E-4</v>
      </c>
      <c r="J268" s="21">
        <f t="shared" si="27"/>
        <v>2.7362519318522991E-8</v>
      </c>
      <c r="K268" s="10">
        <f t="shared" si="24"/>
        <v>1.6703033531828817E-3</v>
      </c>
      <c r="L268" s="10">
        <f t="shared" si="25"/>
        <v>2.0213033531828817E-3</v>
      </c>
      <c r="M268" s="32">
        <f t="shared" si="26"/>
        <v>0.38328980256051082</v>
      </c>
      <c r="N268">
        <f t="shared" si="28"/>
        <v>7.9889680490198789E-2</v>
      </c>
      <c r="O268" s="36">
        <f t="shared" si="29"/>
        <v>2.8865251361321871E-4</v>
      </c>
    </row>
    <row r="269" spans="4:15" x14ac:dyDescent="0.2">
      <c r="D269"/>
      <c r="E269">
        <v>189.26464080810501</v>
      </c>
      <c r="F269">
        <v>4999.63037109375</v>
      </c>
      <c r="G269" s="1">
        <v>6.81794709074919E-5</v>
      </c>
      <c r="H269" s="1">
        <v>1.5187392752759601E-8</v>
      </c>
      <c r="I269" s="29">
        <v>1.3682317290967101E-4</v>
      </c>
      <c r="J269" s="21">
        <f t="shared" si="27"/>
        <v>2.7366657683483656E-8</v>
      </c>
      <c r="K269" s="10">
        <f t="shared" si="24"/>
        <v>1.6705559733743937E-3</v>
      </c>
      <c r="L269" s="10">
        <f t="shared" si="25"/>
        <v>2.0215559733743936E-3</v>
      </c>
      <c r="M269" s="32">
        <f t="shared" si="26"/>
        <v>0.38260906517418369</v>
      </c>
      <c r="N269">
        <f t="shared" si="28"/>
        <v>7.9785639881215675E-2</v>
      </c>
      <c r="O269" s="36">
        <f t="shared" si="29"/>
        <v>4.1976399895070674E-4</v>
      </c>
    </row>
    <row r="270" spans="4:15" x14ac:dyDescent="0.2">
      <c r="D270"/>
      <c r="E270">
        <v>188.865798950195</v>
      </c>
      <c r="F270">
        <v>4999.63037109375</v>
      </c>
      <c r="G270" s="1">
        <v>6.8177233885079796E-5</v>
      </c>
      <c r="H270" s="1">
        <v>1.53662331633586E-8</v>
      </c>
      <c r="I270" s="29">
        <v>1.3682348284982401E-4</v>
      </c>
      <c r="J270" s="21">
        <f t="shared" si="27"/>
        <v>2.7366719676097109E-8</v>
      </c>
      <c r="K270" s="10">
        <f t="shared" si="24"/>
        <v>1.6705597576191452E-3</v>
      </c>
      <c r="L270" s="10">
        <f t="shared" si="25"/>
        <v>2.0215597576191454E-3</v>
      </c>
      <c r="M270" s="32">
        <f t="shared" si="26"/>
        <v>0.38180349874830244</v>
      </c>
      <c r="N270">
        <f t="shared" si="28"/>
        <v>7.9618220427990438E-2</v>
      </c>
      <c r="O270" s="36">
        <f t="shared" si="29"/>
        <v>-1.4278758222493641E-4</v>
      </c>
    </row>
    <row r="271" spans="4:15" x14ac:dyDescent="0.2">
      <c r="D271"/>
      <c r="E271">
        <v>188.42337036132801</v>
      </c>
      <c r="F271">
        <v>4999.63037109375</v>
      </c>
      <c r="G271" s="1">
        <v>6.8288781337110701E-5</v>
      </c>
      <c r="H271" s="1">
        <v>1.78158697586373E-8</v>
      </c>
      <c r="I271" s="29">
        <v>1.3693201377937801E-4</v>
      </c>
      <c r="J271" s="21">
        <f t="shared" si="27"/>
        <v>2.7388427466773292E-8</v>
      </c>
      <c r="K271" s="10">
        <f t="shared" si="24"/>
        <v>1.6718848766673784E-3</v>
      </c>
      <c r="L271" s="10">
        <f t="shared" si="25"/>
        <v>2.0228848766673784E-3</v>
      </c>
      <c r="M271" s="32">
        <f t="shared" si="26"/>
        <v>0.3811587863146268</v>
      </c>
      <c r="N271">
        <f t="shared" si="28"/>
        <v>7.9681393736501946E-2</v>
      </c>
      <c r="O271" s="36">
        <f t="shared" si="29"/>
        <v>4.5939560976956554E-4</v>
      </c>
    </row>
    <row r="272" spans="4:15" x14ac:dyDescent="0.2">
      <c r="D272"/>
      <c r="E272">
        <v>187.98587036132801</v>
      </c>
      <c r="F272">
        <v>4999.63037109375</v>
      </c>
      <c r="G272" s="1">
        <v>6.8281042038498299E-5</v>
      </c>
      <c r="H272" s="1">
        <v>2.1315399816223501E-8</v>
      </c>
      <c r="I272" s="29">
        <v>1.3692505437568999E-4</v>
      </c>
      <c r="J272" s="21">
        <f t="shared" si="27"/>
        <v>2.7387035483132211E-8</v>
      </c>
      <c r="K272" s="10">
        <f t="shared" si="24"/>
        <v>1.6717999051442446E-3</v>
      </c>
      <c r="L272" s="10">
        <f t="shared" si="25"/>
        <v>2.0227999051442448E-3</v>
      </c>
      <c r="M272" s="32">
        <f t="shared" si="26"/>
        <v>0.38025780073535259</v>
      </c>
      <c r="N272">
        <f t="shared" si="28"/>
        <v>7.9480408157227761E-2</v>
      </c>
      <c r="O272" s="36">
        <f t="shared" si="29"/>
        <v>2.8584580128628706E-4</v>
      </c>
    </row>
    <row r="273" spans="4:15" x14ac:dyDescent="0.2">
      <c r="D273"/>
      <c r="E273">
        <v>187.586837768555</v>
      </c>
      <c r="F273">
        <v>4999.63037109375</v>
      </c>
      <c r="G273" s="1">
        <v>6.8301774910440105E-5</v>
      </c>
      <c r="H273" s="1">
        <v>1.48696643939543E-8</v>
      </c>
      <c r="I273" s="29">
        <v>1.3694891488359601E-4</v>
      </c>
      <c r="J273" s="21">
        <f t="shared" si="27"/>
        <v>2.7391807937520835E-8</v>
      </c>
      <c r="K273" s="10">
        <f t="shared" si="24"/>
        <v>1.6720912323599675E-3</v>
      </c>
      <c r="L273" s="10">
        <f t="shared" si="25"/>
        <v>2.0230912323599675E-3</v>
      </c>
      <c r="M273" s="32">
        <f t="shared" si="26"/>
        <v>0.37950528679569523</v>
      </c>
      <c r="N273">
        <f t="shared" si="28"/>
        <v>7.9366346366007215E-2</v>
      </c>
      <c r="O273" s="36">
        <f t="shared" si="29"/>
        <v>3.3407201607854874E-4</v>
      </c>
    </row>
    <row r="274" spans="4:15" x14ac:dyDescent="0.2">
      <c r="D274"/>
      <c r="E274">
        <v>187.17668914794899</v>
      </c>
      <c r="F274">
        <v>4999.63037109375</v>
      </c>
      <c r="G274" s="1">
        <v>6.8314500193212597E-5</v>
      </c>
      <c r="H274" s="1">
        <v>1.4008282643531E-8</v>
      </c>
      <c r="I274" s="29">
        <v>1.36964891024659E-4</v>
      </c>
      <c r="J274" s="21">
        <f t="shared" si="27"/>
        <v>2.7395003401960636E-8</v>
      </c>
      <c r="K274" s="10">
        <f t="shared" si="24"/>
        <v>1.6722862946240318E-3</v>
      </c>
      <c r="L274" s="10">
        <f t="shared" si="25"/>
        <v>2.0232862946240318E-3</v>
      </c>
      <c r="M274" s="32">
        <f t="shared" si="26"/>
        <v>0.37871202982614793</v>
      </c>
      <c r="N274">
        <f t="shared" si="28"/>
        <v>7.922932718942953E-2</v>
      </c>
      <c r="O274" s="36">
        <f t="shared" si="29"/>
        <v>1.0976905974679528E-4</v>
      </c>
    </row>
    <row r="275" spans="4:15" x14ac:dyDescent="0.2">
      <c r="D275"/>
      <c r="E275">
        <v>186.75661468505899</v>
      </c>
      <c r="F275">
        <v>4999.63037109375</v>
      </c>
      <c r="G275" s="1">
        <v>6.8368904591576904E-5</v>
      </c>
      <c r="H275" s="1">
        <v>1.6357253433154699E-8</v>
      </c>
      <c r="I275" s="29">
        <v>1.3702264878359701E-4</v>
      </c>
      <c r="J275" s="21">
        <f t="shared" si="27"/>
        <v>2.7406555807768863E-8</v>
      </c>
      <c r="K275" s="10">
        <f t="shared" si="24"/>
        <v>1.6729914936568471E-3</v>
      </c>
      <c r="L275" s="10">
        <f t="shared" si="25"/>
        <v>2.0239914936568473E-3</v>
      </c>
      <c r="M275" s="32">
        <f t="shared" si="26"/>
        <v>0.37799379950670886</v>
      </c>
      <c r="N275">
        <f t="shared" si="28"/>
        <v>7.9183216010614454E-2</v>
      </c>
      <c r="O275" s="36">
        <f t="shared" si="29"/>
        <v>1.4221516577422427E-4</v>
      </c>
    </row>
    <row r="276" spans="4:15" x14ac:dyDescent="0.2">
      <c r="D276"/>
      <c r="E276">
        <v>186.315803527832</v>
      </c>
      <c r="F276">
        <v>4999.63037109375</v>
      </c>
      <c r="G276" s="1">
        <v>6.8422010837326699E-5</v>
      </c>
      <c r="H276" s="1">
        <v>1.5701932610429999E-8</v>
      </c>
      <c r="I276" s="29">
        <v>1.3707725046484601E-4</v>
      </c>
      <c r="J276" s="21">
        <f t="shared" si="27"/>
        <v>2.7417476951372735E-8</v>
      </c>
      <c r="K276" s="10">
        <f t="shared" si="24"/>
        <v>1.6736581582490139E-3</v>
      </c>
      <c r="L276" s="10">
        <f t="shared" si="25"/>
        <v>2.0246581582490141E-3</v>
      </c>
      <c r="M276" s="32">
        <f t="shared" si="26"/>
        <v>0.37722581162334551</v>
      </c>
      <c r="N276">
        <f t="shared" si="28"/>
        <v>7.9120525978814291E-2</v>
      </c>
      <c r="O276" s="36">
        <f t="shared" si="29"/>
        <v>2.3987701788636691E-4</v>
      </c>
    </row>
    <row r="277" spans="4:15" x14ac:dyDescent="0.2">
      <c r="D277"/>
      <c r="E277">
        <v>185.89198303222699</v>
      </c>
      <c r="F277">
        <v>4999.63037109375</v>
      </c>
      <c r="G277" s="1">
        <v>6.8456157244866999E-5</v>
      </c>
      <c r="H277" s="1">
        <v>1.82918306295818E-8</v>
      </c>
      <c r="I277" s="29">
        <v>1.3711175510984001E-4</v>
      </c>
      <c r="J277" s="21">
        <f t="shared" si="27"/>
        <v>2.7424378390565819E-8</v>
      </c>
      <c r="K277" s="10">
        <f t="shared" si="24"/>
        <v>1.6740794461023657E-3</v>
      </c>
      <c r="L277" s="10">
        <f t="shared" si="25"/>
        <v>2.0250794461023659E-3</v>
      </c>
      <c r="M277" s="32">
        <f t="shared" si="26"/>
        <v>0.37644603403377264</v>
      </c>
      <c r="N277">
        <f t="shared" si="28"/>
        <v>7.9018861182209438E-2</v>
      </c>
      <c r="O277" s="36">
        <f t="shared" si="29"/>
        <v>4.006270461990708E-4</v>
      </c>
    </row>
    <row r="278" spans="4:15" x14ac:dyDescent="0.2">
      <c r="D278"/>
      <c r="E278">
        <v>185.47021484375</v>
      </c>
      <c r="F278">
        <v>4999.63037109375</v>
      </c>
      <c r="G278" s="1">
        <v>6.8465524975851706E-5</v>
      </c>
      <c r="H278" s="1">
        <v>1.5096895220824499E-8</v>
      </c>
      <c r="I278" s="29">
        <v>1.3711630939018701E-4</v>
      </c>
      <c r="J278" s="21">
        <f t="shared" si="27"/>
        <v>2.7425289313975945E-8</v>
      </c>
      <c r="K278" s="10">
        <f t="shared" si="24"/>
        <v>1.674135052035749E-3</v>
      </c>
      <c r="L278" s="10">
        <f t="shared" si="25"/>
        <v>2.0251350520357489E-3</v>
      </c>
      <c r="M278" s="32">
        <f t="shared" si="26"/>
        <v>0.37560223318867919</v>
      </c>
      <c r="N278">
        <f t="shared" si="28"/>
        <v>7.8849889438679169E-2</v>
      </c>
      <c r="O278" s="36">
        <f t="shared" si="29"/>
        <v>1.6294591231342972E-4</v>
      </c>
    </row>
    <row r="279" spans="4:15" x14ac:dyDescent="0.2">
      <c r="D279"/>
      <c r="E279">
        <v>185.053825378418</v>
      </c>
      <c r="F279">
        <v>4999.63037109375</v>
      </c>
      <c r="G279" s="1">
        <v>6.8520645106832104E-5</v>
      </c>
      <c r="H279" s="1">
        <v>1.5689804224419401E-8</v>
      </c>
      <c r="I279" s="29">
        <v>1.3716462806230201E-4</v>
      </c>
      <c r="J279" s="21">
        <f t="shared" si="27"/>
        <v>2.7434953762850878E-8</v>
      </c>
      <c r="K279" s="10">
        <f t="shared" si="24"/>
        <v>1.6747250036105493E-3</v>
      </c>
      <c r="L279" s="10">
        <f t="shared" si="25"/>
        <v>2.0257250036105493E-3</v>
      </c>
      <c r="M279" s="32">
        <f t="shared" si="26"/>
        <v>0.37486816108284177</v>
      </c>
      <c r="N279">
        <f t="shared" si="28"/>
        <v>7.8782040477372944E-2</v>
      </c>
      <c r="O279" s="36">
        <f t="shared" si="29"/>
        <v>3.6540694416663906E-4</v>
      </c>
    </row>
    <row r="280" spans="4:15" x14ac:dyDescent="0.2">
      <c r="D280"/>
      <c r="E280">
        <v>184.657958984375</v>
      </c>
      <c r="F280">
        <v>4999.63037109375</v>
      </c>
      <c r="G280" s="1">
        <v>6.8534648013471894E-5</v>
      </c>
      <c r="H280" s="1">
        <v>1.6275973900252799E-8</v>
      </c>
      <c r="I280" s="29">
        <v>1.3717521880924E-4</v>
      </c>
      <c r="J280" s="21">
        <f t="shared" si="27"/>
        <v>2.7437072068835902E-8</v>
      </c>
      <c r="K280" s="10">
        <f t="shared" si="24"/>
        <v>1.6748543123758959E-3</v>
      </c>
      <c r="L280" s="10">
        <f t="shared" si="25"/>
        <v>2.0258543123758961E-3</v>
      </c>
      <c r="M280" s="32">
        <f t="shared" si="26"/>
        <v>0.37409012252302742</v>
      </c>
      <c r="N280">
        <f t="shared" si="28"/>
        <v>7.8637388148027426E-2</v>
      </c>
      <c r="O280" s="36">
        <f t="shared" si="29"/>
        <v>2.2831657905690919E-4</v>
      </c>
    </row>
    <row r="281" spans="4:15" x14ac:dyDescent="0.2">
      <c r="D281"/>
      <c r="E281">
        <v>184.24788665771499</v>
      </c>
      <c r="F281">
        <v>4999.63037109375</v>
      </c>
      <c r="G281" s="1">
        <v>6.8573330547185403E-5</v>
      </c>
      <c r="H281" s="1">
        <v>1.40604272645386E-8</v>
      </c>
      <c r="I281" s="29">
        <v>1.37211227442617E-4</v>
      </c>
      <c r="J281" s="21">
        <f t="shared" si="27"/>
        <v>2.7444274327943932E-8</v>
      </c>
      <c r="K281" s="10">
        <f t="shared" si="24"/>
        <v>1.6752939633231862E-3</v>
      </c>
      <c r="L281" s="10">
        <f t="shared" si="25"/>
        <v>2.0262939633231862E-3</v>
      </c>
      <c r="M281" s="32">
        <f t="shared" si="26"/>
        <v>0.37334038048958251</v>
      </c>
      <c r="N281">
        <f t="shared" si="28"/>
        <v>7.8543761837238504E-2</v>
      </c>
      <c r="O281" s="36">
        <f t="shared" si="29"/>
        <v>1.7791094751987496E-4</v>
      </c>
    </row>
    <row r="282" spans="4:15" x14ac:dyDescent="0.2">
      <c r="D282"/>
      <c r="E282">
        <v>183.82684326171901</v>
      </c>
      <c r="F282">
        <v>4999.63037109375</v>
      </c>
      <c r="G282" s="1">
        <v>6.8616871605321306E-5</v>
      </c>
      <c r="H282" s="1">
        <v>1.32549729971684E-8</v>
      </c>
      <c r="I282" s="29">
        <v>1.3725782234993099E-4</v>
      </c>
      <c r="J282" s="21">
        <f t="shared" si="27"/>
        <v>2.7453593998370648E-8</v>
      </c>
      <c r="K282" s="10">
        <f t="shared" si="24"/>
        <v>1.6758628684222779E-3</v>
      </c>
      <c r="L282" s="10">
        <f t="shared" si="25"/>
        <v>2.026862868422278E-3</v>
      </c>
      <c r="M282" s="32">
        <f t="shared" si="26"/>
        <v>0.37259180282646032</v>
      </c>
      <c r="N282">
        <f t="shared" si="28"/>
        <v>7.8468853607709874E-2</v>
      </c>
      <c r="O282" s="36">
        <f t="shared" si="29"/>
        <v>2.7567609415726443E-4</v>
      </c>
    </row>
    <row r="283" spans="4:15" x14ac:dyDescent="0.2">
      <c r="D283"/>
      <c r="E283">
        <v>183.404220581055</v>
      </c>
      <c r="F283">
        <v>4999.63037109375</v>
      </c>
      <c r="G283" s="1">
        <v>6.8640359593167397E-5</v>
      </c>
      <c r="H283" s="1">
        <v>1.6982931304624701E-8</v>
      </c>
      <c r="I283" s="29">
        <v>1.3728635590609499E-4</v>
      </c>
      <c r="J283" s="21">
        <f t="shared" si="27"/>
        <v>2.7459301131507723E-8</v>
      </c>
      <c r="K283" s="10">
        <f t="shared" si="24"/>
        <v>1.6762112516798629E-3</v>
      </c>
      <c r="L283" s="10">
        <f t="shared" si="25"/>
        <v>2.0272112516798628E-3</v>
      </c>
      <c r="M283" s="32">
        <f t="shared" si="26"/>
        <v>0.37179909956749019</v>
      </c>
      <c r="N283">
        <f t="shared" si="28"/>
        <v>7.8352346637802148E-2</v>
      </c>
      <c r="O283" s="36">
        <f t="shared" si="29"/>
        <v>2.3818405503906262E-4</v>
      </c>
    </row>
    <row r="284" spans="4:15" x14ac:dyDescent="0.2">
      <c r="D284"/>
      <c r="E284">
        <v>182.98485565185501</v>
      </c>
      <c r="F284">
        <v>4999.63037109375</v>
      </c>
      <c r="G284" s="1">
        <v>6.8673582877349602E-5</v>
      </c>
      <c r="H284" s="1">
        <v>1.5771803482705601E-8</v>
      </c>
      <c r="I284" s="29">
        <v>1.3732183723521099E-4</v>
      </c>
      <c r="J284" s="21">
        <f t="shared" si="27"/>
        <v>2.7466397921966703E-8</v>
      </c>
      <c r="K284" s="10">
        <f t="shared" si="24"/>
        <v>1.6766444644539676E-3</v>
      </c>
      <c r="L284" s="10">
        <f t="shared" si="25"/>
        <v>2.0276444644539678E-3</v>
      </c>
      <c r="M284" s="32">
        <f t="shared" si="26"/>
        <v>0.37102822964139215</v>
      </c>
      <c r="N284">
        <f t="shared" si="28"/>
        <v>7.8252460598424126E-2</v>
      </c>
      <c r="O284" s="36">
        <f t="shared" si="29"/>
        <v>2.4453694046686731E-4</v>
      </c>
    </row>
    <row r="285" spans="4:15" x14ac:dyDescent="0.2">
      <c r="D285"/>
      <c r="E285">
        <v>182.57728576660199</v>
      </c>
      <c r="F285">
        <v>4999.63037109375</v>
      </c>
      <c r="G285" s="1">
        <v>6.8706013079879901E-5</v>
      </c>
      <c r="H285" s="1">
        <v>1.25768172761613E-8</v>
      </c>
      <c r="I285" s="29">
        <v>1.3735531528543299E-4</v>
      </c>
      <c r="J285" s="21">
        <f t="shared" si="27"/>
        <v>2.74730940270259E-8</v>
      </c>
      <c r="K285" s="10">
        <f t="shared" si="24"/>
        <v>1.6770532179975811E-3</v>
      </c>
      <c r="L285" s="10">
        <f t="shared" si="25"/>
        <v>2.0280532179975811E-3</v>
      </c>
      <c r="M285" s="32">
        <f t="shared" si="26"/>
        <v>0.37027645193222114</v>
      </c>
      <c r="N285">
        <f t="shared" si="28"/>
        <v>7.8152794705657919E-2</v>
      </c>
      <c r="O285" s="36">
        <f t="shared" si="29"/>
        <v>1.5962345514947964E-4</v>
      </c>
    </row>
    <row r="286" spans="4:15" x14ac:dyDescent="0.2">
      <c r="D286"/>
      <c r="E286">
        <v>182.16571044921901</v>
      </c>
      <c r="F286">
        <v>4999.63037109375</v>
      </c>
      <c r="G286" s="1">
        <v>6.8753310774902297E-5</v>
      </c>
      <c r="H286" s="1">
        <v>1.5954393344245699E-8</v>
      </c>
      <c r="I286" s="29">
        <v>1.37404987323925E-4</v>
      </c>
      <c r="J286" s="21">
        <f t="shared" si="27"/>
        <v>2.7483029169187447E-8</v>
      </c>
      <c r="K286" s="10">
        <f t="shared" si="24"/>
        <v>1.6776596936321382E-3</v>
      </c>
      <c r="L286" s="10">
        <f t="shared" si="25"/>
        <v>2.0286596936321382E-3</v>
      </c>
      <c r="M286" s="32">
        <f t="shared" si="26"/>
        <v>0.36955223435019341</v>
      </c>
      <c r="N286">
        <f t="shared" si="28"/>
        <v>7.8087097631443003E-2</v>
      </c>
      <c r="O286" s="36">
        <f t="shared" si="29"/>
        <v>8.5709117084951694E-5</v>
      </c>
    </row>
    <row r="287" spans="4:15" x14ac:dyDescent="0.2">
      <c r="D287"/>
      <c r="E287">
        <v>181.75338745117199</v>
      </c>
      <c r="F287">
        <v>4999.63037109375</v>
      </c>
      <c r="G287" s="1">
        <v>6.881385918741E-5</v>
      </c>
      <c r="H287" s="1">
        <v>1.7587200475075701E-8</v>
      </c>
      <c r="I287" s="29">
        <v>1.37468708709158E-4</v>
      </c>
      <c r="J287" s="21">
        <f t="shared" si="27"/>
        <v>2.7495774388434339E-8</v>
      </c>
      <c r="K287" s="10">
        <f t="shared" si="24"/>
        <v>1.6784377061461657E-3</v>
      </c>
      <c r="L287" s="10">
        <f t="shared" si="25"/>
        <v>2.0294377061461657E-3</v>
      </c>
      <c r="M287" s="32">
        <f t="shared" si="26"/>
        <v>0.36885717771320176</v>
      </c>
      <c r="N287">
        <f t="shared" si="28"/>
        <v>7.8051757791326573E-2</v>
      </c>
      <c r="O287" s="36">
        <f t="shared" si="29"/>
        <v>2.25443429151241E-4</v>
      </c>
    </row>
    <row r="288" spans="4:15" x14ac:dyDescent="0.2">
      <c r="D288"/>
      <c r="E288">
        <v>181.33805084228501</v>
      </c>
      <c r="F288">
        <v>4999.63037109375</v>
      </c>
      <c r="G288" s="1">
        <v>6.8851006870969406E-5</v>
      </c>
      <c r="H288" s="1">
        <v>1.6597295364223301E-8</v>
      </c>
      <c r="I288" s="29">
        <v>1.37506976014242E-4</v>
      </c>
      <c r="J288" s="21">
        <f t="shared" si="27"/>
        <v>2.7503428415281052E-8</v>
      </c>
      <c r="K288" s="10">
        <f t="shared" si="24"/>
        <v>1.6789049345675912E-3</v>
      </c>
      <c r="L288" s="10">
        <f t="shared" si="25"/>
        <v>2.0299049345675912E-3</v>
      </c>
      <c r="M288" s="32">
        <f t="shared" si="26"/>
        <v>0.36809900422962311</v>
      </c>
      <c r="N288">
        <f t="shared" si="28"/>
        <v>7.7958122881967046E-2</v>
      </c>
      <c r="O288" s="36">
        <f t="shared" si="29"/>
        <v>3.7946261039725244E-4</v>
      </c>
    </row>
    <row r="289" spans="4:15" x14ac:dyDescent="0.2">
      <c r="D289"/>
      <c r="E289">
        <v>180.95313262939499</v>
      </c>
      <c r="F289">
        <v>4999.63037109375</v>
      </c>
      <c r="G289" s="1">
        <v>6.8860356391324399E-5</v>
      </c>
      <c r="H289" s="1">
        <v>1.5029445216314002E-8</v>
      </c>
      <c r="I289" s="29">
        <v>1.37515764136083E-4</v>
      </c>
      <c r="J289" s="21">
        <f t="shared" si="27"/>
        <v>2.7505186169592613E-8</v>
      </c>
      <c r="K289" s="10">
        <f t="shared" si="24"/>
        <v>1.679012234004697E-3</v>
      </c>
      <c r="L289" s="10">
        <f t="shared" si="25"/>
        <v>2.030012234004697E-3</v>
      </c>
      <c r="M289" s="32">
        <f t="shared" si="26"/>
        <v>0.36733707301914637</v>
      </c>
      <c r="N289">
        <f t="shared" si="28"/>
        <v>7.781206081211435E-2</v>
      </c>
      <c r="O289" s="36">
        <f t="shared" si="29"/>
        <v>9.3207634521836228E-5</v>
      </c>
    </row>
    <row r="290" spans="4:15" x14ac:dyDescent="0.2">
      <c r="D290"/>
      <c r="E290">
        <v>180.51383209228501</v>
      </c>
      <c r="F290">
        <v>4999.63037109375</v>
      </c>
      <c r="G290" s="1">
        <v>6.8929717355908294E-5</v>
      </c>
      <c r="H290" s="1">
        <v>2.1206589034046E-8</v>
      </c>
      <c r="I290" s="29">
        <v>1.37582895873612E-4</v>
      </c>
      <c r="J290" s="21">
        <f t="shared" si="27"/>
        <v>2.7518613509725024E-8</v>
      </c>
      <c r="K290" s="10">
        <f t="shared" si="24"/>
        <v>1.6798318855501711E-3</v>
      </c>
      <c r="L290" s="10">
        <f t="shared" si="25"/>
        <v>2.0308318855501713E-3</v>
      </c>
      <c r="M290" s="32">
        <f t="shared" si="26"/>
        <v>0.36659324599586218</v>
      </c>
      <c r="N290">
        <f t="shared" si="28"/>
        <v>7.7771114648206158E-2</v>
      </c>
      <c r="O290" s="36">
        <f t="shared" si="29"/>
        <v>3.8916910245540351E-4</v>
      </c>
    </row>
    <row r="291" spans="4:15" x14ac:dyDescent="0.2">
      <c r="D291"/>
      <c r="E291">
        <v>180.129768371582</v>
      </c>
      <c r="F291">
        <v>4999.63037109375</v>
      </c>
      <c r="G291" s="1">
        <v>6.8940225381047606E-5</v>
      </c>
      <c r="H291" s="1">
        <v>1.35258606427105E-8</v>
      </c>
      <c r="I291" s="29">
        <v>1.3759017140465099E-4</v>
      </c>
      <c r="J291" s="21">
        <f t="shared" si="27"/>
        <v>2.7520068723510635E-8</v>
      </c>
      <c r="K291" s="10">
        <f t="shared" si="24"/>
        <v>1.679920716861258E-3</v>
      </c>
      <c r="L291" s="10">
        <f t="shared" si="25"/>
        <v>2.0309207168612581E-3</v>
      </c>
      <c r="M291" s="32">
        <f t="shared" si="26"/>
        <v>0.3658292783092657</v>
      </c>
      <c r="N291">
        <f t="shared" si="28"/>
        <v>7.7621648914734484E-2</v>
      </c>
      <c r="O291" s="36">
        <f t="shared" si="29"/>
        <v>2.409772857534387E-4</v>
      </c>
    </row>
    <row r="292" spans="4:15" x14ac:dyDescent="0.2">
      <c r="D292"/>
      <c r="E292">
        <v>179.718299865723</v>
      </c>
      <c r="F292">
        <v>4999.63037109375</v>
      </c>
      <c r="G292" s="1">
        <v>6.89788929837514E-5</v>
      </c>
      <c r="H292" s="1">
        <v>1.5186105718285099E-8</v>
      </c>
      <c r="I292" s="29">
        <v>1.3762578921381E-4</v>
      </c>
      <c r="J292" s="21">
        <f t="shared" si="27"/>
        <v>2.7527192811996247E-8</v>
      </c>
      <c r="K292" s="10">
        <f t="shared" si="24"/>
        <v>1.680355596001858E-3</v>
      </c>
      <c r="L292" s="10">
        <f t="shared" si="25"/>
        <v>2.031355596001858E-3</v>
      </c>
      <c r="M292" s="32">
        <f t="shared" si="26"/>
        <v>0.36507177413617636</v>
      </c>
      <c r="N292">
        <f t="shared" si="28"/>
        <v>7.7522494351019558E-2</v>
      </c>
      <c r="O292" s="36">
        <f t="shared" si="29"/>
        <v>2.6479969039280149E-4</v>
      </c>
    </row>
    <row r="293" spans="4:15" x14ac:dyDescent="0.2">
      <c r="D293"/>
      <c r="E293">
        <v>179.31607055664099</v>
      </c>
      <c r="F293">
        <v>4999.63037109375</v>
      </c>
      <c r="G293" s="1">
        <v>6.90121478583873E-5</v>
      </c>
      <c r="H293" s="1">
        <v>1.47811954816727E-8</v>
      </c>
      <c r="I293" s="29">
        <v>1.3765638863147799E-4</v>
      </c>
      <c r="J293" s="21">
        <f t="shared" si="27"/>
        <v>2.7533313147980464E-8</v>
      </c>
      <c r="K293" s="10">
        <f t="shared" si="24"/>
        <v>1.6807292025984597E-3</v>
      </c>
      <c r="L293" s="10">
        <f t="shared" si="25"/>
        <v>2.0317292025984596E-3</v>
      </c>
      <c r="M293" s="32">
        <f t="shared" si="26"/>
        <v>0.36432169704513334</v>
      </c>
      <c r="N293">
        <f t="shared" si="28"/>
        <v>7.7415984154507733E-2</v>
      </c>
      <c r="O293" s="36">
        <f t="shared" si="29"/>
        <v>2.3822678895003778E-4</v>
      </c>
    </row>
    <row r="294" spans="4:15" x14ac:dyDescent="0.2">
      <c r="D294"/>
      <c r="E294">
        <v>178.881912231445</v>
      </c>
      <c r="F294">
        <v>4999.63037109375</v>
      </c>
      <c r="G294" s="1">
        <v>6.9048845730807604E-5</v>
      </c>
      <c r="H294" s="1">
        <v>1.7033491301465401E-8</v>
      </c>
      <c r="I294" s="29">
        <v>1.3769485371827901E-4</v>
      </c>
      <c r="J294" s="21">
        <f t="shared" si="27"/>
        <v>2.7541006734095034E-8</v>
      </c>
      <c r="K294" s="10">
        <f t="shared" si="24"/>
        <v>1.6811988458551926E-3</v>
      </c>
      <c r="L294" s="10">
        <f t="shared" si="25"/>
        <v>2.0321988458551926E-3</v>
      </c>
      <c r="M294" s="32">
        <f t="shared" si="26"/>
        <v>0.3635236155811124</v>
      </c>
      <c r="N294">
        <f t="shared" si="28"/>
        <v>7.7312556010800365E-2</v>
      </c>
      <c r="O294" s="36">
        <f t="shared" si="29"/>
        <v>2.5289383631919572E-4</v>
      </c>
    </row>
    <row r="295" spans="4:15" x14ac:dyDescent="0.2">
      <c r="D295"/>
      <c r="E295">
        <v>178.42247009277301</v>
      </c>
      <c r="F295">
        <v>4999.63037109375</v>
      </c>
      <c r="G295" s="1">
        <v>6.9080481699440802E-5</v>
      </c>
      <c r="H295" s="1">
        <v>1.39381971622738E-8</v>
      </c>
      <c r="I295" s="29">
        <v>1.3773266943417799E-4</v>
      </c>
      <c r="J295" s="21">
        <f t="shared" si="27"/>
        <v>2.7548570436427432E-8</v>
      </c>
      <c r="K295" s="10">
        <f t="shared" si="24"/>
        <v>1.681660560554092E-3</v>
      </c>
      <c r="L295" s="10">
        <f t="shared" si="25"/>
        <v>2.0326605605540922E-3</v>
      </c>
      <c r="M295" s="32">
        <f t="shared" si="26"/>
        <v>0.36267231807422173</v>
      </c>
      <c r="N295">
        <f t="shared" si="28"/>
        <v>7.719636592578491E-2</v>
      </c>
      <c r="O295" s="36">
        <f t="shared" si="29"/>
        <v>1.4153411321002701E-4</v>
      </c>
    </row>
    <row r="296" spans="4:15" x14ac:dyDescent="0.2">
      <c r="D296"/>
      <c r="E296">
        <v>177.993766784668</v>
      </c>
      <c r="F296">
        <v>4999.63037109375</v>
      </c>
      <c r="G296" s="1">
        <v>6.9135300769823294E-5</v>
      </c>
      <c r="H296" s="1">
        <v>1.6362081283331899E-8</v>
      </c>
      <c r="I296" s="29">
        <v>1.3779009857610501E-4</v>
      </c>
      <c r="J296" s="21">
        <f t="shared" si="27"/>
        <v>2.7560057113974445E-8</v>
      </c>
      <c r="K296" s="10">
        <f t="shared" si="24"/>
        <v>1.6823617473052228E-3</v>
      </c>
      <c r="L296" s="10">
        <f t="shared" si="25"/>
        <v>2.0333617473052229E-3</v>
      </c>
      <c r="M296" s="32">
        <f t="shared" si="26"/>
        <v>0.36192571663871087</v>
      </c>
      <c r="N296">
        <f t="shared" si="28"/>
        <v>7.7135689783242062E-2</v>
      </c>
      <c r="O296" s="36">
        <f t="shared" si="29"/>
        <v>5.2866835042580235E-4</v>
      </c>
    </row>
    <row r="297" spans="4:15" x14ac:dyDescent="0.2">
      <c r="D297"/>
      <c r="E297">
        <v>177.59405517578099</v>
      </c>
      <c r="F297">
        <v>4999.63037109375</v>
      </c>
      <c r="G297" s="1">
        <v>6.9116758622237098E-5</v>
      </c>
      <c r="H297" s="1">
        <v>1.75573511497269E-8</v>
      </c>
      <c r="I297" s="29">
        <v>1.37772529862859E-4</v>
      </c>
      <c r="J297" s="21">
        <f t="shared" si="27"/>
        <v>2.7556543111549871E-8</v>
      </c>
      <c r="K297" s="10">
        <f t="shared" si="24"/>
        <v>1.6821472403746097E-3</v>
      </c>
      <c r="L297" s="10">
        <f t="shared" si="25"/>
        <v>2.0331472403746099E-3</v>
      </c>
      <c r="M297" s="32">
        <f t="shared" si="26"/>
        <v>0.36107486318757531</v>
      </c>
      <c r="N297">
        <f t="shared" si="28"/>
        <v>7.6924374906325726E-2</v>
      </c>
      <c r="O297" s="36">
        <f t="shared" si="29"/>
        <v>-3.2942003866091303E-5</v>
      </c>
    </row>
    <row r="298" spans="4:15" x14ac:dyDescent="0.2">
      <c r="D298"/>
      <c r="E298">
        <v>177.17881011962899</v>
      </c>
      <c r="F298">
        <v>4999.63037109375</v>
      </c>
      <c r="G298" s="1">
        <v>6.9208182613373904E-5</v>
      </c>
      <c r="H298" s="1">
        <v>1.6996965704013901E-8</v>
      </c>
      <c r="I298" s="29">
        <v>1.37861996352317E-4</v>
      </c>
      <c r="J298" s="21">
        <f t="shared" si="27"/>
        <v>2.7574437732315291E-8</v>
      </c>
      <c r="K298" s="10">
        <f t="shared" si="24"/>
        <v>1.68323959026829E-3</v>
      </c>
      <c r="L298" s="10">
        <f t="shared" si="25"/>
        <v>2.0342395902682902E-3</v>
      </c>
      <c r="M298" s="32">
        <f t="shared" si="26"/>
        <v>0.36042415010197726</v>
      </c>
      <c r="N298">
        <f t="shared" si="28"/>
        <v>7.6938053910570861E-2</v>
      </c>
      <c r="O298" s="36">
        <f t="shared" si="29"/>
        <v>4.228215767118561E-4</v>
      </c>
    </row>
    <row r="299" spans="4:15" x14ac:dyDescent="0.2">
      <c r="D299"/>
      <c r="E299">
        <v>176.747428894043</v>
      </c>
      <c r="F299">
        <v>4999.63037109375</v>
      </c>
      <c r="G299" s="1">
        <v>6.9213984223728196E-5</v>
      </c>
      <c r="H299" s="1">
        <v>1.8086156656670701E-8</v>
      </c>
      <c r="I299" s="29">
        <v>1.3786427878151899E-4</v>
      </c>
      <c r="J299" s="21">
        <f t="shared" si="27"/>
        <v>2.7574894251904256E-8</v>
      </c>
      <c r="K299" s="10">
        <f t="shared" si="24"/>
        <v>1.6832674578118947E-3</v>
      </c>
      <c r="L299" s="10">
        <f t="shared" si="25"/>
        <v>2.0342674578118949E-3</v>
      </c>
      <c r="M299" s="32">
        <f t="shared" si="26"/>
        <v>0.35955154285107349</v>
      </c>
      <c r="N299">
        <f t="shared" si="28"/>
        <v>7.6755656620604698E-2</v>
      </c>
      <c r="O299" s="36">
        <f t="shared" si="29"/>
        <v>-1.1502984152699506E-4</v>
      </c>
    </row>
    <row r="300" spans="4:15" x14ac:dyDescent="0.2">
      <c r="D300"/>
      <c r="E300">
        <v>176.32723999023401</v>
      </c>
      <c r="F300">
        <v>4999.63037109375</v>
      </c>
      <c r="G300" s="1">
        <v>6.9316641188801095E-5</v>
      </c>
      <c r="H300" s="1">
        <v>1.70707775993085E-8</v>
      </c>
      <c r="I300" s="29">
        <v>1.37971487785065E-4</v>
      </c>
      <c r="J300" s="21">
        <f t="shared" si="27"/>
        <v>2.7596337637832514E-8</v>
      </c>
      <c r="K300" s="10">
        <f t="shared" si="24"/>
        <v>1.6845764366746458E-3</v>
      </c>
      <c r="L300" s="10">
        <f t="shared" si="25"/>
        <v>2.035576436674646E-3</v>
      </c>
      <c r="M300" s="32">
        <f t="shared" si="26"/>
        <v>0.35892757486799565</v>
      </c>
      <c r="N300">
        <f t="shared" si="28"/>
        <v>7.6803990883621248E-2</v>
      </c>
      <c r="O300" s="36">
        <f t="shared" si="29"/>
        <v>2.2339932786925336E-4</v>
      </c>
    </row>
    <row r="301" spans="4:15" x14ac:dyDescent="0.2">
      <c r="D301"/>
      <c r="E301">
        <v>175.90569305419899</v>
      </c>
      <c r="F301">
        <v>4999.63037109375</v>
      </c>
      <c r="G301" s="1">
        <v>6.9349437374727706E-5</v>
      </c>
      <c r="H301" s="1">
        <v>2.2072637930754E-8</v>
      </c>
      <c r="I301" s="29">
        <v>1.3801313281655599E-4</v>
      </c>
      <c r="J301" s="21">
        <f t="shared" si="27"/>
        <v>2.7604667259904534E-8</v>
      </c>
      <c r="K301" s="10">
        <f t="shared" si="24"/>
        <v>1.6850849057785202E-3</v>
      </c>
      <c r="L301" s="10">
        <f t="shared" si="25"/>
        <v>2.0360849057785204E-3</v>
      </c>
      <c r="M301" s="32">
        <f t="shared" si="26"/>
        <v>0.35815892646816411</v>
      </c>
      <c r="N301">
        <f t="shared" si="28"/>
        <v>7.6709817581445683E-2</v>
      </c>
      <c r="O301" s="36">
        <f t="shared" si="29"/>
        <v>2.6587779406516077E-4</v>
      </c>
    </row>
    <row r="302" spans="4:15" x14ac:dyDescent="0.2">
      <c r="D302"/>
      <c r="E302">
        <v>175.47904968261699</v>
      </c>
      <c r="F302">
        <v>4999.63037109375</v>
      </c>
      <c r="G302" s="1">
        <v>6.9382091565600501E-5</v>
      </c>
      <c r="H302" s="1">
        <v>3.16709267469354E-8</v>
      </c>
      <c r="I302" s="29">
        <v>1.38047026288341E-4</v>
      </c>
      <c r="J302" s="21">
        <f t="shared" si="27"/>
        <v>2.7611446455418859E-8</v>
      </c>
      <c r="K302" s="10">
        <f t="shared" si="24"/>
        <v>1.6854987314525252E-3</v>
      </c>
      <c r="L302" s="10">
        <f t="shared" si="25"/>
        <v>2.0364987314525252E-3</v>
      </c>
      <c r="M302" s="32">
        <f t="shared" si="26"/>
        <v>0.35736286207514412</v>
      </c>
      <c r="N302">
        <f t="shared" si="28"/>
        <v>7.6596382582956937E-2</v>
      </c>
      <c r="O302" s="36">
        <f t="shared" si="29"/>
        <v>5.6918641764451929E-4</v>
      </c>
    </row>
    <row r="303" spans="4:15" x14ac:dyDescent="0.2">
      <c r="D303"/>
      <c r="E303">
        <v>175.070426940918</v>
      </c>
      <c r="F303">
        <v>4999.63037109375</v>
      </c>
      <c r="G303" s="1">
        <v>6.9359270614702804E-5</v>
      </c>
      <c r="H303" s="1">
        <v>1.7307239427897699E-8</v>
      </c>
      <c r="I303" s="29">
        <v>1.3802166104755599E-4</v>
      </c>
      <c r="J303" s="21">
        <f t="shared" si="27"/>
        <v>2.7606373032205085E-8</v>
      </c>
      <c r="K303" s="10">
        <f t="shared" si="24"/>
        <v>1.685189032052867E-3</v>
      </c>
      <c r="L303" s="10">
        <f t="shared" si="25"/>
        <v>2.0361890320528672E-3</v>
      </c>
      <c r="M303" s="32">
        <f t="shared" si="26"/>
        <v>0.35647648317391001</v>
      </c>
      <c r="N303">
        <f t="shared" si="28"/>
        <v>7.6363800068441207E-2</v>
      </c>
      <c r="O303" s="36">
        <f t="shared" si="29"/>
        <v>3.3637036928705431E-5</v>
      </c>
    </row>
    <row r="304" spans="4:15" x14ac:dyDescent="0.2">
      <c r="D304"/>
      <c r="E304">
        <v>174.67182922363301</v>
      </c>
      <c r="F304">
        <v>4999.63037109375</v>
      </c>
      <c r="G304" s="1">
        <v>6.9434277779959706E-5</v>
      </c>
      <c r="H304" s="1">
        <v>1.9284720628460198E-8</v>
      </c>
      <c r="I304" s="29">
        <v>1.380968982343E-4</v>
      </c>
      <c r="J304" s="21">
        <f t="shared" si="27"/>
        <v>2.7621421582029685E-8</v>
      </c>
      <c r="K304" s="10">
        <f t="shared" si="24"/>
        <v>1.6861076478769425E-3</v>
      </c>
      <c r="L304" s="10">
        <f t="shared" si="25"/>
        <v>2.0371076478769424E-3</v>
      </c>
      <c r="M304" s="32">
        <f t="shared" si="26"/>
        <v>0.355825319180118</v>
      </c>
      <c r="N304">
        <f t="shared" si="28"/>
        <v>7.6350392422305194E-2</v>
      </c>
      <c r="O304" s="36">
        <f t="shared" si="29"/>
        <v>4.2771279433367106E-4</v>
      </c>
    </row>
    <row r="305" spans="4:15" x14ac:dyDescent="0.2">
      <c r="D305"/>
      <c r="E305">
        <v>174.26333618164099</v>
      </c>
      <c r="F305">
        <v>4999.63037109375</v>
      </c>
      <c r="G305" s="1">
        <v>6.9434290747713394E-5</v>
      </c>
      <c r="H305" s="1">
        <v>1.5371688861777898E-8</v>
      </c>
      <c r="I305" s="29">
        <v>1.38098701946652E-4</v>
      </c>
      <c r="J305" s="21">
        <f t="shared" si="27"/>
        <v>2.7621782351170229E-8</v>
      </c>
      <c r="K305" s="10">
        <f t="shared" si="24"/>
        <v>1.6861296704801306E-3</v>
      </c>
      <c r="L305" s="10">
        <f t="shared" si="25"/>
        <v>2.0371296704801306E-3</v>
      </c>
      <c r="M305" s="32">
        <f t="shared" si="26"/>
        <v>0.35499701261247452</v>
      </c>
      <c r="N305">
        <f t="shared" si="28"/>
        <v>7.6175674721848927E-2</v>
      </c>
      <c r="O305" s="36">
        <f t="shared" si="29"/>
        <v>-4.0976086849703246E-5</v>
      </c>
    </row>
    <row r="306" spans="4:15" x14ac:dyDescent="0.2">
      <c r="D306"/>
      <c r="E306">
        <v>173.826454162598</v>
      </c>
      <c r="F306">
        <v>4999.63037109375</v>
      </c>
      <c r="G306" s="1">
        <v>6.9528320053607697E-5</v>
      </c>
      <c r="H306" s="1">
        <v>1.8946028736920099E-8</v>
      </c>
      <c r="I306" s="29">
        <v>1.3819711912255099E-4</v>
      </c>
      <c r="J306" s="21">
        <f t="shared" si="27"/>
        <v>2.7641467241570927E-8</v>
      </c>
      <c r="K306" s="10">
        <f t="shared" si="24"/>
        <v>1.6873313046593733E-3</v>
      </c>
      <c r="L306" s="10">
        <f t="shared" si="25"/>
        <v>2.0383313046593732E-3</v>
      </c>
      <c r="M306" s="32">
        <f t="shared" si="26"/>
        <v>0.35431590309756111</v>
      </c>
      <c r="N306">
        <f t="shared" si="28"/>
        <v>7.6193576437404306E-2</v>
      </c>
      <c r="O306" s="36">
        <f t="shared" si="29"/>
        <v>5.6962957476082963E-4</v>
      </c>
    </row>
    <row r="307" spans="4:15" x14ac:dyDescent="0.2">
      <c r="D307"/>
      <c r="E307">
        <v>173.38698577880899</v>
      </c>
      <c r="F307">
        <v>4999.63037109375</v>
      </c>
      <c r="G307" s="1">
        <v>6.94949079537388E-5</v>
      </c>
      <c r="H307" s="1">
        <v>1.72487795422198E-8</v>
      </c>
      <c r="I307" s="29">
        <v>1.38169862705248E-4</v>
      </c>
      <c r="J307" s="21">
        <f t="shared" si="27"/>
        <v>2.7636015555090149E-8</v>
      </c>
      <c r="K307" s="10">
        <f t="shared" si="24"/>
        <v>1.6869985147541988E-3</v>
      </c>
      <c r="L307" s="10">
        <f t="shared" si="25"/>
        <v>2.037998514754199E-3</v>
      </c>
      <c r="M307" s="32">
        <f t="shared" si="26"/>
        <v>0.35336241949492014</v>
      </c>
      <c r="N307">
        <f t="shared" si="28"/>
        <v>7.5943242248825746E-2</v>
      </c>
      <c r="O307" s="36">
        <f t="shared" si="29"/>
        <v>-4.1464575093145138E-5</v>
      </c>
    </row>
    <row r="308" spans="4:15" x14ac:dyDescent="0.2">
      <c r="D308"/>
      <c r="E308">
        <v>172.972465515137</v>
      </c>
      <c r="F308">
        <v>4999.63037109375</v>
      </c>
      <c r="G308" s="1">
        <v>6.9587676335626606E-5</v>
      </c>
      <c r="H308" s="1">
        <v>1.7925765034765901E-8</v>
      </c>
      <c r="I308" s="29">
        <v>1.3826396984969899E-4</v>
      </c>
      <c r="J308" s="21">
        <f t="shared" si="27"/>
        <v>2.7654838375472047E-8</v>
      </c>
      <c r="K308" s="10">
        <f t="shared" si="24"/>
        <v>1.6881475251809893E-3</v>
      </c>
      <c r="L308" s="10">
        <f t="shared" si="25"/>
        <v>2.0391475251809892E-3</v>
      </c>
      <c r="M308" s="32">
        <f t="shared" si="26"/>
        <v>0.35271637497964564</v>
      </c>
      <c r="N308">
        <f t="shared" si="28"/>
        <v>7.5960430155426403E-2</v>
      </c>
      <c r="O308" s="36">
        <f t="shared" si="29"/>
        <v>3.7076283351778855E-4</v>
      </c>
    </row>
    <row r="309" spans="4:15" x14ac:dyDescent="0.2">
      <c r="D309"/>
      <c r="E309">
        <v>172.55338287353501</v>
      </c>
      <c r="F309">
        <v>4999.63037109375</v>
      </c>
      <c r="G309" s="1">
        <v>6.9602201390083594E-5</v>
      </c>
      <c r="H309" s="1">
        <v>1.56450021675045E-8</v>
      </c>
      <c r="I309" s="29">
        <v>1.3827757281886601E-4</v>
      </c>
      <c r="J309" s="21">
        <f t="shared" si="27"/>
        <v>2.7657559170442346E-8</v>
      </c>
      <c r="K309" s="10">
        <f t="shared" si="24"/>
        <v>1.6883136119696112E-3</v>
      </c>
      <c r="L309" s="10">
        <f t="shared" si="25"/>
        <v>2.0393136119696113E-3</v>
      </c>
      <c r="M309" s="32">
        <f t="shared" si="26"/>
        <v>0.35189046248540395</v>
      </c>
      <c r="N309">
        <f t="shared" si="28"/>
        <v>7.580504988774793E-2</v>
      </c>
      <c r="O309" s="36">
        <f t="shared" si="29"/>
        <v>1.4790347503579755E-4</v>
      </c>
    </row>
    <row r="310" spans="4:15" x14ac:dyDescent="0.2">
      <c r="D310"/>
      <c r="E310">
        <v>172.17150878906199</v>
      </c>
      <c r="F310">
        <v>4999.63037109375</v>
      </c>
      <c r="G310" s="1">
        <v>6.9650111592617104E-5</v>
      </c>
      <c r="H310" s="1">
        <v>1.48053003026206E-8</v>
      </c>
      <c r="I310" s="29">
        <v>1.3833051016700799E-4</v>
      </c>
      <c r="J310" s="21">
        <f t="shared" si="27"/>
        <v>2.7668147422815571E-8</v>
      </c>
      <c r="K310" s="10">
        <f t="shared" si="24"/>
        <v>1.6889599557231767E-3</v>
      </c>
      <c r="L310" s="10">
        <f t="shared" si="25"/>
        <v>2.0399599557231769E-3</v>
      </c>
      <c r="M310" s="32">
        <f t="shared" si="26"/>
        <v>0.35122298344612746</v>
      </c>
      <c r="N310">
        <f t="shared" si="28"/>
        <v>7.5748569383628256E-2</v>
      </c>
      <c r="O310" s="36">
        <f t="shared" si="29"/>
        <v>3.5512913463934257E-4</v>
      </c>
    </row>
    <row r="311" spans="4:15" x14ac:dyDescent="0.2">
      <c r="D311"/>
      <c r="E311">
        <v>171.795524597168</v>
      </c>
      <c r="F311">
        <v>4999.63037109375</v>
      </c>
      <c r="G311" s="1">
        <v>6.9657611060245996E-5</v>
      </c>
      <c r="H311" s="1">
        <v>1.6793095816427901E-8</v>
      </c>
      <c r="I311" s="29">
        <v>1.3834571599368999E-4</v>
      </c>
      <c r="J311" s="21">
        <f t="shared" si="27"/>
        <v>2.7671188812989115E-8</v>
      </c>
      <c r="K311" s="10">
        <f t="shared" si="24"/>
        <v>1.6891456127581183E-3</v>
      </c>
      <c r="L311" s="10">
        <f t="shared" si="25"/>
        <v>2.0401456127581183E-3</v>
      </c>
      <c r="M311" s="32">
        <f t="shared" si="26"/>
        <v>0.35048788579839169</v>
      </c>
      <c r="N311">
        <f t="shared" si="28"/>
        <v>7.561504644292287E-2</v>
      </c>
      <c r="O311" s="36">
        <f t="shared" si="29"/>
        <v>1.7415308732184501E-4</v>
      </c>
    </row>
    <row r="312" spans="4:15" x14ac:dyDescent="0.2">
      <c r="D312"/>
      <c r="E312">
        <v>171.36801910400399</v>
      </c>
      <c r="F312">
        <v>4999.63037109375</v>
      </c>
      <c r="G312" s="1">
        <v>6.9709480595303997E-5</v>
      </c>
      <c r="H312" s="1">
        <v>2.02188624296103E-8</v>
      </c>
      <c r="I312" s="29">
        <v>1.38400063545038E-4</v>
      </c>
      <c r="J312" s="21">
        <f t="shared" si="27"/>
        <v>2.768205912685516E-8</v>
      </c>
      <c r="K312" s="10">
        <f t="shared" si="24"/>
        <v>1.6898091745262891E-3</v>
      </c>
      <c r="L312" s="10">
        <f t="shared" si="25"/>
        <v>2.040809174526289E-3</v>
      </c>
      <c r="M312" s="32">
        <f t="shared" si="26"/>
        <v>0.3497294256078477</v>
      </c>
      <c r="N312">
        <f t="shared" si="28"/>
        <v>7.5540595041441311E-2</v>
      </c>
      <c r="O312" s="36">
        <f t="shared" si="29"/>
        <v>3.5491119909315458E-4</v>
      </c>
    </row>
    <row r="313" spans="4:15" x14ac:dyDescent="0.2">
      <c r="D313"/>
      <c r="E313">
        <v>170.956581115723</v>
      </c>
      <c r="F313">
        <v>4999.63037109375</v>
      </c>
      <c r="G313" s="1">
        <v>6.9729095839946205E-5</v>
      </c>
      <c r="H313" s="1">
        <v>1.4484702537613399E-8</v>
      </c>
      <c r="I313" s="29">
        <v>1.3841699522759601E-4</v>
      </c>
      <c r="J313" s="21">
        <f t="shared" si="27"/>
        <v>2.7685445713722845E-8</v>
      </c>
      <c r="K313" s="10">
        <f t="shared" si="24"/>
        <v>1.6900159035681251E-3</v>
      </c>
      <c r="L313" s="10">
        <f t="shared" si="25"/>
        <v>2.041015903568125E-3</v>
      </c>
      <c r="M313" s="32">
        <f t="shared" si="26"/>
        <v>0.34892510087682482</v>
      </c>
      <c r="N313">
        <f t="shared" si="28"/>
        <v>7.5394571091668028E-2</v>
      </c>
      <c r="O313" s="36">
        <f t="shared" si="29"/>
        <v>3.3048377190809421E-4</v>
      </c>
    </row>
    <row r="314" spans="4:15" x14ac:dyDescent="0.2">
      <c r="D314"/>
      <c r="E314">
        <v>170.51660919189499</v>
      </c>
      <c r="F314">
        <v>4999.63037109375</v>
      </c>
      <c r="G314" s="1">
        <v>6.97544584386005E-5</v>
      </c>
      <c r="H314" s="1">
        <v>1.5636684962276499E-8</v>
      </c>
      <c r="I314" s="29">
        <v>1.3844035375430499E-4</v>
      </c>
      <c r="J314" s="21">
        <f t="shared" si="27"/>
        <v>2.769011776444964E-8</v>
      </c>
      <c r="K314" s="10">
        <f t="shared" si="24"/>
        <v>1.6903011017950999E-3</v>
      </c>
      <c r="L314" s="10">
        <f t="shared" si="25"/>
        <v>2.0413011017950998E-3</v>
      </c>
      <c r="M314" s="32">
        <f t="shared" si="26"/>
        <v>0.3480757422177797</v>
      </c>
      <c r="N314">
        <f t="shared" si="28"/>
        <v>7.5249167510747686E-2</v>
      </c>
      <c r="O314" s="36">
        <f t="shared" si="29"/>
        <v>2.5262320493573683E-4</v>
      </c>
    </row>
    <row r="315" spans="4:15" x14ac:dyDescent="0.2">
      <c r="D315"/>
      <c r="E315">
        <v>170.096733093262</v>
      </c>
      <c r="F315">
        <v>4999.63037109375</v>
      </c>
      <c r="G315" s="1">
        <v>6.9793730376769401E-5</v>
      </c>
      <c r="H315" s="1">
        <v>1.2556250996590101E-8</v>
      </c>
      <c r="I315" s="29">
        <v>1.3847849938792E-4</v>
      </c>
      <c r="J315" s="21">
        <f t="shared" si="27"/>
        <v>2.7697747455203489E-8</v>
      </c>
      <c r="K315" s="10">
        <f t="shared" si="24"/>
        <v>1.6907668446567697E-3</v>
      </c>
      <c r="L315" s="10">
        <f t="shared" si="25"/>
        <v>2.0417668446567699E-3</v>
      </c>
      <c r="M315" s="32">
        <f t="shared" si="26"/>
        <v>0.34729787001425433</v>
      </c>
      <c r="N315">
        <f t="shared" si="28"/>
        <v>7.5143097065035108E-2</v>
      </c>
      <c r="O315" s="36">
        <f t="shared" si="29"/>
        <v>3.6888737973066931E-4</v>
      </c>
    </row>
    <row r="316" spans="4:15" x14ac:dyDescent="0.2">
      <c r="D316"/>
      <c r="E316">
        <v>169.703071594238</v>
      </c>
      <c r="F316">
        <v>4999.63037109375</v>
      </c>
      <c r="G316" s="1">
        <v>6.9806379022069903E-5</v>
      </c>
      <c r="H316" s="1">
        <v>1.4429568662591399E-8</v>
      </c>
      <c r="I316" s="29">
        <v>1.3849234579323101E-4</v>
      </c>
      <c r="J316" s="21">
        <f t="shared" si="27"/>
        <v>2.7700516941002093E-8</v>
      </c>
      <c r="K316" s="10">
        <f t="shared" si="24"/>
        <v>1.6909359037029104E-3</v>
      </c>
      <c r="L316" s="10">
        <f t="shared" si="25"/>
        <v>2.0419359037029106E-3</v>
      </c>
      <c r="M316" s="32">
        <f t="shared" si="26"/>
        <v>0.3465227948569401</v>
      </c>
      <c r="N316">
        <f t="shared" si="28"/>
        <v>7.4997880306159295E-2</v>
      </c>
      <c r="O316" s="36">
        <f t="shared" si="29"/>
        <v>2.3072651902905254E-4</v>
      </c>
    </row>
    <row r="317" spans="4:15" x14ac:dyDescent="0.2">
      <c r="D317"/>
      <c r="E317">
        <v>169.27967834472699</v>
      </c>
      <c r="F317">
        <v>4999.63037109375</v>
      </c>
      <c r="G317" s="1">
        <v>6.9846420392974902E-5</v>
      </c>
      <c r="H317" s="1">
        <v>1.5210488898126202E-8</v>
      </c>
      <c r="I317" s="29">
        <v>1.38535612211203E-4</v>
      </c>
      <c r="J317" s="21">
        <f t="shared" si="27"/>
        <v>2.7709170864344535E-8</v>
      </c>
      <c r="K317" s="10">
        <f t="shared" si="24"/>
        <v>1.6914641692843361E-3</v>
      </c>
      <c r="L317" s="10">
        <f t="shared" si="25"/>
        <v>2.042464169284336E-3</v>
      </c>
      <c r="M317" s="32">
        <f t="shared" si="26"/>
        <v>0.34574767760708242</v>
      </c>
      <c r="N317">
        <f t="shared" si="28"/>
        <v>7.4900192255519221E-2</v>
      </c>
      <c r="O317" s="36">
        <f t="shared" si="29"/>
        <v>1.715974606288447E-4</v>
      </c>
    </row>
    <row r="318" spans="4:15" x14ac:dyDescent="0.2">
      <c r="D318"/>
      <c r="E318">
        <v>168.850868225098</v>
      </c>
      <c r="F318">
        <v>4999.63037109375</v>
      </c>
      <c r="G318" s="1">
        <v>6.99015564037777E-5</v>
      </c>
      <c r="H318" s="1">
        <v>1.86751814951332E-8</v>
      </c>
      <c r="I318" s="29">
        <v>1.3859195209983401E-4</v>
      </c>
      <c r="J318" s="21">
        <f t="shared" si="27"/>
        <v>2.7720439675126377E-8</v>
      </c>
      <c r="K318" s="10">
        <f t="shared" si="24"/>
        <v>1.6921520566903232E-3</v>
      </c>
      <c r="L318" s="10">
        <f t="shared" si="25"/>
        <v>2.0431520566903233E-3</v>
      </c>
      <c r="M318" s="32">
        <f t="shared" si="26"/>
        <v>0.34498799868805574</v>
      </c>
      <c r="N318">
        <f t="shared" si="28"/>
        <v>7.4826609527898935E-2</v>
      </c>
      <c r="O318" s="36">
        <f t="shared" si="29"/>
        <v>2.9581921593872362E-4</v>
      </c>
    </row>
    <row r="319" spans="4:15" x14ac:dyDescent="0.2">
      <c r="D319"/>
      <c r="E319">
        <v>168.43713378906199</v>
      </c>
      <c r="F319">
        <v>4999.63037109375</v>
      </c>
      <c r="G319" s="1">
        <v>6.9931742134757204E-5</v>
      </c>
      <c r="H319" s="1">
        <v>1.19086925709038E-8</v>
      </c>
      <c r="I319" s="29">
        <v>1.38621592360286E-4</v>
      </c>
      <c r="J319" s="21">
        <f t="shared" si="27"/>
        <v>2.772636816548506E-8</v>
      </c>
      <c r="K319" s="10">
        <f t="shared" si="24"/>
        <v>1.6925139523626532E-3</v>
      </c>
      <c r="L319" s="10">
        <f t="shared" si="25"/>
        <v>2.0435139523626534E-3</v>
      </c>
      <c r="M319" s="32">
        <f t="shared" si="26"/>
        <v>0.34420363299392309</v>
      </c>
      <c r="N319">
        <f t="shared" si="28"/>
        <v>7.4704218931423913E-2</v>
      </c>
      <c r="O319" s="36">
        <f t="shared" si="29"/>
        <v>2.2597153175119705E-4</v>
      </c>
    </row>
    <row r="320" spans="4:15" x14ac:dyDescent="0.2">
      <c r="D320"/>
      <c r="E320">
        <v>168.01187896728501</v>
      </c>
      <c r="F320">
        <v>4999.63037109375</v>
      </c>
      <c r="G320" s="1">
        <v>6.9973654789779E-5</v>
      </c>
      <c r="H320" s="1">
        <v>1.4893623708509799E-8</v>
      </c>
      <c r="I320" s="29">
        <v>1.3866668979518E-4</v>
      </c>
      <c r="J320" s="21">
        <f t="shared" si="27"/>
        <v>2.7735388319285775E-8</v>
      </c>
      <c r="K320" s="10">
        <f t="shared" si="24"/>
        <v>1.6930645739250969E-3</v>
      </c>
      <c r="L320" s="10">
        <f t="shared" si="25"/>
        <v>2.0440645739250971E-3</v>
      </c>
      <c r="M320" s="32">
        <f t="shared" si="26"/>
        <v>0.3434271297956184</v>
      </c>
      <c r="N320">
        <f t="shared" si="28"/>
        <v>7.4608123447962388E-2</v>
      </c>
      <c r="O320" s="36">
        <f t="shared" si="29"/>
        <v>2.4762358574794709E-4</v>
      </c>
    </row>
    <row r="321" spans="4:15" x14ac:dyDescent="0.2">
      <c r="D321"/>
      <c r="E321">
        <v>167.56989288330101</v>
      </c>
      <c r="F321">
        <v>4999.63037109375</v>
      </c>
      <c r="G321" s="1">
        <v>7.0009643778887797E-5</v>
      </c>
      <c r="H321" s="1">
        <v>1.66582028031497E-8</v>
      </c>
      <c r="I321" s="29">
        <v>1.3870912666472199E-4</v>
      </c>
      <c r="J321" s="21">
        <f t="shared" si="27"/>
        <v>2.7743876320676308E-8</v>
      </c>
      <c r="K321" s="10">
        <f t="shared" si="24"/>
        <v>1.6935827110534582E-3</v>
      </c>
      <c r="L321" s="10">
        <f t="shared" si="25"/>
        <v>2.0445827110534584E-3</v>
      </c>
      <c r="M321" s="32">
        <f t="shared" si="26"/>
        <v>0.34261050588227721</v>
      </c>
      <c r="N321">
        <f t="shared" si="28"/>
        <v>7.4498677268995575E-2</v>
      </c>
      <c r="O321" s="36">
        <f t="shared" si="29"/>
        <v>1.8402737508205921E-4</v>
      </c>
    </row>
    <row r="322" spans="4:15" x14ac:dyDescent="0.2">
      <c r="D322"/>
      <c r="E322">
        <v>167.15293884277301</v>
      </c>
      <c r="F322">
        <v>4999.63037109375</v>
      </c>
      <c r="G322" s="1">
        <v>7.0061172007133206E-5</v>
      </c>
      <c r="H322" s="1">
        <v>1.6601378200744902E-8</v>
      </c>
      <c r="I322" s="29">
        <v>1.3876235866276099E-4</v>
      </c>
      <c r="J322" s="21">
        <f t="shared" si="27"/>
        <v>2.7754523507385702E-8</v>
      </c>
      <c r="K322" s="10">
        <f t="shared" si="24"/>
        <v>1.6942326523638924E-3</v>
      </c>
      <c r="L322" s="10">
        <f t="shared" si="25"/>
        <v>2.0452326523638926E-3</v>
      </c>
      <c r="M322" s="32">
        <f t="shared" si="26"/>
        <v>0.34186664845982417</v>
      </c>
      <c r="N322">
        <f t="shared" si="28"/>
        <v>7.4421946311387349E-2</v>
      </c>
      <c r="O322" s="36">
        <f t="shared" si="29"/>
        <v>2.0113427778016695E-4</v>
      </c>
    </row>
    <row r="323" spans="4:15" x14ac:dyDescent="0.2">
      <c r="D323"/>
      <c r="E323">
        <v>166.74205017089801</v>
      </c>
      <c r="F323">
        <v>4999.63037109375</v>
      </c>
      <c r="G323" s="1">
        <v>7.0111062261530695E-5</v>
      </c>
      <c r="H323" s="1">
        <v>1.67226463518059E-8</v>
      </c>
      <c r="I323" s="29">
        <v>1.3881162412299601E-4</v>
      </c>
      <c r="J323" s="21">
        <f t="shared" si="27"/>
        <v>2.7764377327884086E-8</v>
      </c>
      <c r="K323" s="10">
        <f t="shared" si="24"/>
        <v>1.694834163841272E-3</v>
      </c>
      <c r="L323" s="10">
        <f t="shared" si="25"/>
        <v>2.045834163841272E-3</v>
      </c>
      <c r="M323" s="32">
        <f t="shared" si="26"/>
        <v>0.34112658278855856</v>
      </c>
      <c r="N323">
        <f t="shared" si="28"/>
        <v>7.4339302515121719E-2</v>
      </c>
      <c r="O323" s="36">
        <f t="shared" si="29"/>
        <v>3.4049676322310801E-4</v>
      </c>
    </row>
    <row r="324" spans="4:15" x14ac:dyDescent="0.2">
      <c r="D324"/>
      <c r="E324">
        <v>166.34150695800801</v>
      </c>
      <c r="F324">
        <v>4999.63037109375</v>
      </c>
      <c r="G324" s="1">
        <v>7.0131230077039394E-5</v>
      </c>
      <c r="H324" s="1">
        <v>1.6532871310366899E-8</v>
      </c>
      <c r="I324" s="29">
        <v>1.3883239859374501E-4</v>
      </c>
      <c r="J324" s="21">
        <f t="shared" si="27"/>
        <v>2.7768532529210388E-8</v>
      </c>
      <c r="K324" s="10">
        <f t="shared" si="24"/>
        <v>1.6950878117831037E-3</v>
      </c>
      <c r="L324" s="10">
        <f t="shared" si="25"/>
        <v>2.0460878117831037E-3</v>
      </c>
      <c r="M324" s="32">
        <f t="shared" si="26"/>
        <v>0.34034932998041451</v>
      </c>
      <c r="N324">
        <f t="shared" si="28"/>
        <v>7.420291884760169E-2</v>
      </c>
      <c r="O324" s="36">
        <f t="shared" si="29"/>
        <v>2.4479621633129319E-4</v>
      </c>
    </row>
    <row r="325" spans="4:15" x14ac:dyDescent="0.2">
      <c r="D325"/>
      <c r="E325">
        <v>165.90538024902301</v>
      </c>
      <c r="F325">
        <v>4999.63037109375</v>
      </c>
      <c r="G325" s="1">
        <v>7.0172909929888794E-5</v>
      </c>
      <c r="H325" s="1">
        <v>1.7094014522261499E-8</v>
      </c>
      <c r="I325" s="29">
        <v>1.3887573735381801E-4</v>
      </c>
      <c r="J325" s="21">
        <f t="shared" si="27"/>
        <v>2.77772009220427E-8</v>
      </c>
      <c r="K325" s="10">
        <f t="shared" ref="K325:K388" si="30">J325*B$6</f>
        <v>1.6956169606325198E-3</v>
      </c>
      <c r="L325" s="10">
        <f t="shared" ref="L325:L388" si="31">K325+B$7</f>
        <v>2.0466169606325199E-3</v>
      </c>
      <c r="M325" s="32">
        <f t="shared" ref="M325:M388" si="32">L325*E325</f>
        <v>0.33954476507783798</v>
      </c>
      <c r="N325">
        <f t="shared" si="28"/>
        <v>7.4096156679401143E-2</v>
      </c>
      <c r="O325" s="36">
        <f t="shared" si="29"/>
        <v>2.7192013785674716E-4</v>
      </c>
    </row>
    <row r="326" spans="4:15" x14ac:dyDescent="0.2">
      <c r="D326"/>
      <c r="E326">
        <v>165.456352233887</v>
      </c>
      <c r="F326">
        <v>4999.63037109375</v>
      </c>
      <c r="G326" s="1">
        <v>7.0207172203797405E-5</v>
      </c>
      <c r="H326" s="1">
        <v>1.7452711795074101E-8</v>
      </c>
      <c r="I326" s="29">
        <v>1.3891456791121699E-4</v>
      </c>
      <c r="J326" s="21">
        <f t="shared" ref="J326:J389" si="33">I326/F326</f>
        <v>2.7784967607680802E-8</v>
      </c>
      <c r="K326" s="10">
        <f t="shared" si="30"/>
        <v>1.6960910661384281E-3</v>
      </c>
      <c r="L326" s="10">
        <f t="shared" si="31"/>
        <v>2.0470910661384281E-3</v>
      </c>
      <c r="M326" s="32">
        <f t="shared" si="32"/>
        <v>0.33870422049384302</v>
      </c>
      <c r="N326">
        <f t="shared" ref="N326:N389" si="34">((M326/E326)-$B$8)*E326</f>
        <v>7.3974056919623818E-2</v>
      </c>
      <c r="O326" s="36">
        <f t="shared" ref="O326:O389" si="35">(N327-N326)/(E327-E326)</f>
        <v>2.2368474090491918E-4</v>
      </c>
    </row>
    <row r="327" spans="4:15" x14ac:dyDescent="0.2">
      <c r="D327"/>
      <c r="E327">
        <v>165.050895690918</v>
      </c>
      <c r="F327">
        <v>4999.63037109375</v>
      </c>
      <c r="G327" s="1">
        <v>7.0246318553702098E-5</v>
      </c>
      <c r="H327" s="1">
        <v>1.6384654340688301E-8</v>
      </c>
      <c r="I327" s="29">
        <v>1.3895951696133501E-4</v>
      </c>
      <c r="J327" s="21">
        <f t="shared" si="33"/>
        <v>2.7793958082332268E-8</v>
      </c>
      <c r="K327" s="10">
        <f t="shared" si="30"/>
        <v>1.6966398759823698E-3</v>
      </c>
      <c r="L327" s="10">
        <f t="shared" si="31"/>
        <v>2.0476398759823699E-3</v>
      </c>
      <c r="M327" s="32">
        <f t="shared" si="32"/>
        <v>0.33796479558333042</v>
      </c>
      <c r="N327">
        <f t="shared" si="34"/>
        <v>7.3883362477861592E-2</v>
      </c>
      <c r="O327" s="36">
        <f t="shared" si="35"/>
        <v>3.059697472074133E-4</v>
      </c>
    </row>
    <row r="328" spans="4:15" x14ac:dyDescent="0.2">
      <c r="D328"/>
      <c r="E328">
        <v>164.62217712402301</v>
      </c>
      <c r="F328">
        <v>4999.63037109375</v>
      </c>
      <c r="G328" s="1">
        <v>7.0272427651326495E-5</v>
      </c>
      <c r="H328" s="1">
        <v>1.62354666866819E-8</v>
      </c>
      <c r="I328" s="29">
        <v>1.3898973462380599E-4</v>
      </c>
      <c r="J328" s="21">
        <f t="shared" si="33"/>
        <v>2.7800002061632355E-8</v>
      </c>
      <c r="K328" s="10">
        <f t="shared" si="30"/>
        <v>1.6970088215013839E-3</v>
      </c>
      <c r="L328" s="10">
        <f t="shared" si="31"/>
        <v>2.0480088215013839E-3</v>
      </c>
      <c r="M328" s="32">
        <f t="shared" si="32"/>
        <v>0.33714767096476245</v>
      </c>
      <c r="N328">
        <f t="shared" si="34"/>
        <v>7.3752187566325608E-2</v>
      </c>
      <c r="O328" s="36">
        <f t="shared" si="35"/>
        <v>1.1904409334588527E-4</v>
      </c>
    </row>
    <row r="329" spans="4:15" x14ac:dyDescent="0.2">
      <c r="D329"/>
      <c r="E329">
        <v>164.20510864257801</v>
      </c>
      <c r="F329">
        <v>4999.63037109375</v>
      </c>
      <c r="G329" s="1">
        <v>7.0338221684601004E-5</v>
      </c>
      <c r="H329" s="1">
        <v>1.78556013850533E-8</v>
      </c>
      <c r="I329" s="29">
        <v>1.39058168110377E-4</v>
      </c>
      <c r="J329" s="21">
        <f t="shared" si="33"/>
        <v>2.7813689770821155E-8</v>
      </c>
      <c r="K329" s="10">
        <f t="shared" si="30"/>
        <v>1.6978443668796913E-3</v>
      </c>
      <c r="L329" s="10">
        <f t="shared" si="31"/>
        <v>2.0488443668796913E-3</v>
      </c>
      <c r="M329" s="32">
        <f t="shared" si="32"/>
        <v>0.33643071185521367</v>
      </c>
      <c r="N329">
        <f t="shared" si="34"/>
        <v>7.3702538027088843E-2</v>
      </c>
      <c r="O329" s="36">
        <f t="shared" si="35"/>
        <v>1.9478628931828541E-4</v>
      </c>
    </row>
    <row r="330" spans="4:15" x14ac:dyDescent="0.2">
      <c r="D330"/>
      <c r="E330">
        <v>163.80259704589801</v>
      </c>
      <c r="F330">
        <v>4999.63037109375</v>
      </c>
      <c r="G330" s="1">
        <v>7.0393128613849498E-5</v>
      </c>
      <c r="H330" s="1">
        <v>1.9395863564686399E-8</v>
      </c>
      <c r="I330" s="29">
        <v>1.3910929969444301E-4</v>
      </c>
      <c r="J330" s="21">
        <f t="shared" si="33"/>
        <v>2.7823916843678705E-8</v>
      </c>
      <c r="K330" s="10">
        <f t="shared" si="30"/>
        <v>1.6984686629793436E-3</v>
      </c>
      <c r="L330" s="10">
        <f t="shared" si="31"/>
        <v>2.0494686629793438E-3</v>
      </c>
      <c r="M330" s="32">
        <f t="shared" si="32"/>
        <v>0.33570828956020082</v>
      </c>
      <c r="N330">
        <f t="shared" si="34"/>
        <v>7.3624134286763968E-2</v>
      </c>
      <c r="O330" s="36">
        <f t="shared" si="35"/>
        <v>5.6301279941217643E-4</v>
      </c>
    </row>
    <row r="331" spans="4:15" x14ac:dyDescent="0.2">
      <c r="D331"/>
      <c r="E331">
        <v>163.39564514160199</v>
      </c>
      <c r="F331">
        <v>4999.63037109375</v>
      </c>
      <c r="G331" s="1">
        <v>7.0378292846300902E-5</v>
      </c>
      <c r="H331" s="1">
        <v>1.5439887581056699E-8</v>
      </c>
      <c r="I331" s="29">
        <v>1.39086138233747E-4</v>
      </c>
      <c r="J331" s="21">
        <f t="shared" si="33"/>
        <v>2.7819284209068372E-8</v>
      </c>
      <c r="K331" s="10">
        <f t="shared" si="30"/>
        <v>1.6981858708492172E-3</v>
      </c>
      <c r="L331" s="10">
        <f t="shared" si="31"/>
        <v>2.0491858708492172E-3</v>
      </c>
      <c r="M331" s="32">
        <f t="shared" si="32"/>
        <v>0.33482804738246336</v>
      </c>
      <c r="N331">
        <f t="shared" si="34"/>
        <v>7.3395015155900148E-2</v>
      </c>
      <c r="O331" s="36">
        <f t="shared" si="35"/>
        <v>1.4386506437586704E-4</v>
      </c>
    </row>
    <row r="332" spans="4:15" x14ac:dyDescent="0.2">
      <c r="D332"/>
      <c r="E332">
        <v>163.00936126708999</v>
      </c>
      <c r="F332">
        <v>4999.63037109375</v>
      </c>
      <c r="G332" s="1">
        <v>7.0438345028504606E-5</v>
      </c>
      <c r="H332" s="1">
        <v>1.3999870588922099E-8</v>
      </c>
      <c r="I332" s="29">
        <v>1.3914539651621401E-4</v>
      </c>
      <c r="J332" s="21">
        <f t="shared" si="33"/>
        <v>2.7831136741769512E-8</v>
      </c>
      <c r="K332" s="10">
        <f t="shared" si="30"/>
        <v>1.6989093906714956E-3</v>
      </c>
      <c r="L332" s="10">
        <f t="shared" si="31"/>
        <v>2.0499093906714955E-3</v>
      </c>
      <c r="M332" s="32">
        <f t="shared" si="32"/>
        <v>0.33415442042877014</v>
      </c>
      <c r="N332">
        <f t="shared" si="34"/>
        <v>7.3339442401426119E-2</v>
      </c>
      <c r="O332" s="36">
        <f t="shared" si="35"/>
        <v>3.2963613929972444E-4</v>
      </c>
    </row>
    <row r="333" spans="4:15" x14ac:dyDescent="0.2">
      <c r="D333"/>
      <c r="E333">
        <v>162.58887481689499</v>
      </c>
      <c r="F333">
        <v>4999.63037109375</v>
      </c>
      <c r="G333" s="1">
        <v>7.0458388848803602E-5</v>
      </c>
      <c r="H333" s="1">
        <v>1.5524565848655199E-8</v>
      </c>
      <c r="I333" s="29">
        <v>1.3917087237643399E-4</v>
      </c>
      <c r="J333" s="21">
        <f t="shared" si="33"/>
        <v>2.783623229050593E-8</v>
      </c>
      <c r="K333" s="10">
        <f t="shared" si="30"/>
        <v>1.6992204406900142E-3</v>
      </c>
      <c r="L333" s="10">
        <f t="shared" si="31"/>
        <v>2.0502204406900142E-3</v>
      </c>
      <c r="M333" s="32">
        <f t="shared" si="32"/>
        <v>0.33334303457838799</v>
      </c>
      <c r="N333">
        <f t="shared" si="34"/>
        <v>7.3200834871355994E-2</v>
      </c>
      <c r="O333" s="36">
        <f t="shared" si="35"/>
        <v>2.4633929300453647E-4</v>
      </c>
    </row>
    <row r="334" spans="4:15" x14ac:dyDescent="0.2">
      <c r="D334"/>
      <c r="E334">
        <v>162.19084930419899</v>
      </c>
      <c r="F334">
        <v>4999.63037109375</v>
      </c>
      <c r="G334" s="1">
        <v>7.0497885799852901E-5</v>
      </c>
      <c r="H334" s="1">
        <v>1.5996594739155801E-8</v>
      </c>
      <c r="I334" s="29">
        <v>1.3921185127280201E-4</v>
      </c>
      <c r="J334" s="21">
        <f t="shared" si="33"/>
        <v>2.7844428675703714E-8</v>
      </c>
      <c r="K334" s="10">
        <f t="shared" si="30"/>
        <v>1.6997207765516529E-3</v>
      </c>
      <c r="L334" s="10">
        <f t="shared" si="31"/>
        <v>2.0507207765516531E-3</v>
      </c>
      <c r="M334" s="32">
        <f t="shared" si="32"/>
        <v>0.33260814443467912</v>
      </c>
      <c r="N334">
        <f t="shared" si="34"/>
        <v>7.3102785547960694E-2</v>
      </c>
      <c r="O334" s="36">
        <f t="shared" si="35"/>
        <v>2.6351497790423129E-4</v>
      </c>
    </row>
    <row r="335" spans="4:15" x14ac:dyDescent="0.2">
      <c r="D335"/>
      <c r="E335">
        <v>161.80282592773401</v>
      </c>
      <c r="F335">
        <v>4999.63037109375</v>
      </c>
      <c r="G335" s="1">
        <v>7.0536136035781994E-5</v>
      </c>
      <c r="H335" s="1">
        <v>1.60481705016159E-8</v>
      </c>
      <c r="I335" s="29">
        <v>1.3924862094097601E-4</v>
      </c>
      <c r="J335" s="21">
        <f t="shared" si="33"/>
        <v>2.7851783153023997E-8</v>
      </c>
      <c r="K335" s="10">
        <f t="shared" si="30"/>
        <v>1.7001697194280736E-3</v>
      </c>
      <c r="L335" s="10">
        <f t="shared" si="31"/>
        <v>2.0511697194280738E-3</v>
      </c>
      <c r="M335" s="32">
        <f t="shared" si="32"/>
        <v>0.33188505706085963</v>
      </c>
      <c r="N335">
        <f t="shared" si="34"/>
        <v>7.3000535576485198E-2</v>
      </c>
      <c r="O335" s="36">
        <f t="shared" si="35"/>
        <v>2.3901494811941228E-4</v>
      </c>
    </row>
    <row r="336" spans="4:15" x14ac:dyDescent="0.2">
      <c r="D336"/>
      <c r="E336">
        <v>161.402473449707</v>
      </c>
      <c r="F336">
        <v>4999.63037109375</v>
      </c>
      <c r="G336" s="1">
        <v>7.0578395265778605E-5</v>
      </c>
      <c r="H336" s="1">
        <v>1.7132209081761901E-8</v>
      </c>
      <c r="I336" s="29">
        <v>1.3929172158546699E-4</v>
      </c>
      <c r="J336" s="21">
        <f t="shared" si="33"/>
        <v>2.7860403919219066E-8</v>
      </c>
      <c r="K336" s="10">
        <f t="shared" si="30"/>
        <v>1.7006959609818944E-3</v>
      </c>
      <c r="L336" s="10">
        <f t="shared" si="31"/>
        <v>2.0516959609818944E-3</v>
      </c>
      <c r="M336" s="32">
        <f t="shared" si="32"/>
        <v>0.3311488028692513</v>
      </c>
      <c r="N336">
        <f t="shared" si="34"/>
        <v>7.2904845349720096E-2</v>
      </c>
      <c r="O336" s="36">
        <f t="shared" si="35"/>
        <v>2.0720165582609583E-4</v>
      </c>
    </row>
    <row r="337" spans="4:15" x14ac:dyDescent="0.2">
      <c r="D337"/>
      <c r="E337">
        <v>160.96697235107399</v>
      </c>
      <c r="F337">
        <v>4999.63037109375</v>
      </c>
      <c r="G337" s="1">
        <v>7.0628934158558805E-5</v>
      </c>
      <c r="H337" s="1">
        <v>1.5982950543849401E-8</v>
      </c>
      <c r="I337" s="29">
        <v>1.3934589919678699E-4</v>
      </c>
      <c r="J337" s="21">
        <f t="shared" si="33"/>
        <v>2.7871240242566737E-8</v>
      </c>
      <c r="K337" s="10">
        <f t="shared" si="30"/>
        <v>1.7013574478505957E-3</v>
      </c>
      <c r="L337" s="10">
        <f t="shared" si="31"/>
        <v>2.0523574478505959E-3</v>
      </c>
      <c r="M337" s="32">
        <f t="shared" si="32"/>
        <v>0.33036176456268768</v>
      </c>
      <c r="N337">
        <f t="shared" si="34"/>
        <v>7.2814608800969252E-2</v>
      </c>
      <c r="O337" s="36">
        <f t="shared" si="35"/>
        <v>3.9630846577315979E-4</v>
      </c>
    </row>
    <row r="338" spans="4:15" x14ac:dyDescent="0.2">
      <c r="D338"/>
      <c r="E338">
        <v>160.54782867431601</v>
      </c>
      <c r="F338">
        <v>4999.63037109375</v>
      </c>
      <c r="G338" s="1">
        <v>7.0639553531085794E-5</v>
      </c>
      <c r="H338" s="1">
        <v>1.6214044611660401E-8</v>
      </c>
      <c r="I338" s="29">
        <v>1.3935788383250499E-4</v>
      </c>
      <c r="J338" s="21">
        <f t="shared" si="33"/>
        <v>2.7873637346918148E-8</v>
      </c>
      <c r="K338" s="10">
        <f t="shared" si="30"/>
        <v>1.70150377543796E-3</v>
      </c>
      <c r="L338" s="10">
        <f t="shared" si="31"/>
        <v>2.0525037754379602E-3</v>
      </c>
      <c r="M338" s="32">
        <f t="shared" si="32"/>
        <v>0.3295250244924004</v>
      </c>
      <c r="N338">
        <f t="shared" si="34"/>
        <v>7.2648498613494775E-2</v>
      </c>
      <c r="O338" s="36">
        <f t="shared" si="35"/>
        <v>1.7395152007751341E-4</v>
      </c>
    </row>
    <row r="339" spans="4:15" x14ac:dyDescent="0.2">
      <c r="D339"/>
      <c r="E339">
        <v>160.14048767089801</v>
      </c>
      <c r="F339">
        <v>4999.63037109375</v>
      </c>
      <c r="G339" s="1">
        <v>7.0697878440262402E-5</v>
      </c>
      <c r="H339" s="1">
        <v>1.6075562499955301E-8</v>
      </c>
      <c r="I339" s="29">
        <v>1.3941591513083899E-4</v>
      </c>
      <c r="J339" s="21">
        <f t="shared" si="33"/>
        <v>2.7885244464650196E-8</v>
      </c>
      <c r="K339" s="10">
        <f t="shared" si="30"/>
        <v>1.7022123142769077E-3</v>
      </c>
      <c r="L339" s="10">
        <f t="shared" si="31"/>
        <v>2.0532123142769079E-3</v>
      </c>
      <c r="M339" s="32">
        <f t="shared" si="32"/>
        <v>0.32880242130019716</v>
      </c>
      <c r="N339">
        <f t="shared" si="34"/>
        <v>7.2577641026760314E-2</v>
      </c>
      <c r="O339" s="36">
        <f t="shared" si="35"/>
        <v>2.3069789047875446E-4</v>
      </c>
    </row>
    <row r="340" spans="4:15" x14ac:dyDescent="0.2">
      <c r="D340"/>
      <c r="E340">
        <v>159.69541931152301</v>
      </c>
      <c r="F340">
        <v>4999.63037109375</v>
      </c>
      <c r="G340" s="1">
        <v>7.0745599642960897E-5</v>
      </c>
      <c r="H340" s="1">
        <v>1.6184683464138401E-8</v>
      </c>
      <c r="I340" s="29">
        <v>1.3946670663278401E-4</v>
      </c>
      <c r="J340" s="21">
        <f t="shared" si="33"/>
        <v>2.789540351605501E-8</v>
      </c>
      <c r="K340" s="10">
        <f t="shared" si="30"/>
        <v>1.7028324581104886E-3</v>
      </c>
      <c r="L340" s="10">
        <f t="shared" si="31"/>
        <v>2.0538324581104886E-3</v>
      </c>
      <c r="M340" s="32">
        <f t="shared" si="32"/>
        <v>0.32798763559357047</v>
      </c>
      <c r="N340">
        <f t="shared" si="34"/>
        <v>7.2474964695133662E-2</v>
      </c>
      <c r="O340" s="36">
        <f t="shared" si="35"/>
        <v>3.705865747207429E-4</v>
      </c>
    </row>
    <row r="341" spans="4:15" x14ac:dyDescent="0.2">
      <c r="D341"/>
      <c r="E341">
        <v>159.26610565185501</v>
      </c>
      <c r="F341">
        <v>4999.63037109375</v>
      </c>
      <c r="G341" s="1">
        <v>7.0758588126492103E-5</v>
      </c>
      <c r="H341" s="1">
        <v>1.5772080984183499E-8</v>
      </c>
      <c r="I341" s="29">
        <v>1.3948508524600401E-4</v>
      </c>
      <c r="J341" s="21">
        <f t="shared" si="33"/>
        <v>2.7899079510449767E-8</v>
      </c>
      <c r="K341" s="10">
        <f t="shared" si="30"/>
        <v>1.7030568535944118E-3</v>
      </c>
      <c r="L341" s="10">
        <f t="shared" si="31"/>
        <v>2.054056853594412E-3</v>
      </c>
      <c r="M341" s="32">
        <f t="shared" si="32"/>
        <v>0.32714163585948453</v>
      </c>
      <c r="N341">
        <f t="shared" si="34"/>
        <v>7.2315866816516472E-2</v>
      </c>
      <c r="O341" s="36">
        <f t="shared" si="35"/>
        <v>1.8975320057812802E-4</v>
      </c>
    </row>
    <row r="342" spans="4:15" x14ac:dyDescent="0.2">
      <c r="D342"/>
      <c r="E342">
        <v>158.84340667724601</v>
      </c>
      <c r="F342">
        <v>4999.63037109375</v>
      </c>
      <c r="G342" s="1">
        <v>7.0815725934822093E-5</v>
      </c>
      <c r="H342" s="1">
        <v>2.0434455783183302E-8</v>
      </c>
      <c r="I342" s="29">
        <v>1.39542690725122E-4</v>
      </c>
      <c r="J342" s="21">
        <f t="shared" si="33"/>
        <v>2.7910601458042343E-8</v>
      </c>
      <c r="K342" s="10">
        <f t="shared" si="30"/>
        <v>1.7037601933518021E-3</v>
      </c>
      <c r="L342" s="10">
        <f t="shared" si="31"/>
        <v>2.0547601933518021E-3</v>
      </c>
      <c r="M342" s="32">
        <f t="shared" si="32"/>
        <v>0.32638510901679696</v>
      </c>
      <c r="N342">
        <f t="shared" si="34"/>
        <v>7.223565833320332E-2</v>
      </c>
      <c r="O342" s="36">
        <f t="shared" si="35"/>
        <v>2.8392243305111204E-4</v>
      </c>
    </row>
    <row r="343" spans="4:15" x14ac:dyDescent="0.2">
      <c r="D343"/>
      <c r="E343">
        <v>158.43640136718699</v>
      </c>
      <c r="F343">
        <v>4999.63037109375</v>
      </c>
      <c r="G343" s="1">
        <v>7.0854044280846997E-5</v>
      </c>
      <c r="H343" s="1">
        <v>2.06529474586998E-8</v>
      </c>
      <c r="I343" s="29">
        <v>1.3957863482404201E-4</v>
      </c>
      <c r="J343" s="21">
        <f t="shared" si="33"/>
        <v>2.7917790809304751E-8</v>
      </c>
      <c r="K343" s="10">
        <f t="shared" si="30"/>
        <v>1.7041990563592987E-3</v>
      </c>
      <c r="L343" s="10">
        <f t="shared" si="31"/>
        <v>2.0551990563592989E-3</v>
      </c>
      <c r="M343" s="32">
        <f t="shared" si="32"/>
        <v>0.32561834258280581</v>
      </c>
      <c r="N343">
        <f t="shared" si="34"/>
        <v>7.2120100395306641E-2</v>
      </c>
      <c r="O343" s="36">
        <f t="shared" si="35"/>
        <v>3.0563821750203554E-4</v>
      </c>
    </row>
    <row r="344" spans="4:15" x14ac:dyDescent="0.2">
      <c r="D344"/>
      <c r="E344">
        <v>158.02504730224601</v>
      </c>
      <c r="F344">
        <v>4999.63037109375</v>
      </c>
      <c r="G344" s="1">
        <v>7.0883352947304906E-5</v>
      </c>
      <c r="H344" s="1">
        <v>1.6299843012951101E-8</v>
      </c>
      <c r="I344" s="29">
        <v>1.39610521289582E-4</v>
      </c>
      <c r="J344" s="21">
        <f t="shared" si="33"/>
        <v>2.7924168573893981E-8</v>
      </c>
      <c r="K344" s="10">
        <f t="shared" si="30"/>
        <v>1.7045883772933545E-3</v>
      </c>
      <c r="L344" s="10">
        <f t="shared" si="31"/>
        <v>2.0555883772933547E-3</v>
      </c>
      <c r="M344" s="32">
        <f t="shared" si="32"/>
        <v>0.32483445055572946</v>
      </c>
      <c r="N344">
        <f t="shared" si="34"/>
        <v>7.1994374872135863E-2</v>
      </c>
      <c r="O344" s="36">
        <f t="shared" si="35"/>
        <v>4.8276322334550646E-4</v>
      </c>
    </row>
    <row r="345" spans="4:15" x14ac:dyDescent="0.2">
      <c r="D345"/>
      <c r="E345">
        <v>157.60238647460901</v>
      </c>
      <c r="F345">
        <v>4999.63037109375</v>
      </c>
      <c r="G345" s="1">
        <v>7.0871717344488599E-5</v>
      </c>
      <c r="H345" s="1">
        <v>1.2078192532202101E-8</v>
      </c>
      <c r="I345" s="29">
        <v>1.3960455238099301E-4</v>
      </c>
      <c r="J345" s="21">
        <f t="shared" si="33"/>
        <v>2.7922974703918412E-8</v>
      </c>
      <c r="K345" s="10">
        <f t="shared" si="30"/>
        <v>1.7045154993174546E-3</v>
      </c>
      <c r="L345" s="10">
        <f t="shared" si="31"/>
        <v>2.0555154993174545E-3</v>
      </c>
      <c r="M345" s="32">
        <f t="shared" si="32"/>
        <v>0.32395414812797835</v>
      </c>
      <c r="N345">
        <f t="shared" si="34"/>
        <v>7.1790329768603944E-2</v>
      </c>
      <c r="O345" s="36">
        <f t="shared" si="35"/>
        <v>1.575776757999971E-4</v>
      </c>
    </row>
    <row r="346" spans="4:15" x14ac:dyDescent="0.2">
      <c r="D346"/>
      <c r="E346">
        <v>157.18104553222699</v>
      </c>
      <c r="F346">
        <v>4999.63037109375</v>
      </c>
      <c r="G346" s="1">
        <v>7.09375143939741E-5</v>
      </c>
      <c r="H346" s="1">
        <v>1.6618176376929099E-8</v>
      </c>
      <c r="I346" s="29">
        <v>1.39669964430334E-4</v>
      </c>
      <c r="J346" s="21">
        <f t="shared" si="33"/>
        <v>2.793605808098548E-8</v>
      </c>
      <c r="K346" s="10">
        <f t="shared" si="30"/>
        <v>1.7053141541610267E-3</v>
      </c>
      <c r="L346" s="10">
        <f t="shared" si="31"/>
        <v>2.0563141541610269E-3</v>
      </c>
      <c r="M346" s="32">
        <f t="shared" si="32"/>
        <v>0.32321360869374721</v>
      </c>
      <c r="N346">
        <f t="shared" si="34"/>
        <v>7.1723935842184006E-2</v>
      </c>
      <c r="O346" s="36">
        <f t="shared" si="35"/>
        <v>2.656352229908651E-4</v>
      </c>
    </row>
    <row r="347" spans="4:15" x14ac:dyDescent="0.2">
      <c r="D347"/>
      <c r="E347">
        <v>156.73530578613301</v>
      </c>
      <c r="F347">
        <v>4999.63037109375</v>
      </c>
      <c r="G347" s="1">
        <v>7.0986607749154199E-5</v>
      </c>
      <c r="H347" s="1">
        <v>1.5229919891177299E-8</v>
      </c>
      <c r="I347" s="29">
        <v>1.39714378018432E-4</v>
      </c>
      <c r="J347" s="21">
        <f t="shared" si="33"/>
        <v>2.7944941455315468E-8</v>
      </c>
      <c r="K347" s="10">
        <f t="shared" si="30"/>
        <v>1.7058564262288226E-3</v>
      </c>
      <c r="L347" s="10">
        <f t="shared" si="31"/>
        <v>2.0568564262288228E-3</v>
      </c>
      <c r="M347" s="32">
        <f t="shared" si="32"/>
        <v>0.32238202092314727</v>
      </c>
      <c r="N347">
        <f t="shared" si="34"/>
        <v>7.160553166533444E-2</v>
      </c>
      <c r="O347" s="36">
        <f t="shared" si="35"/>
        <v>3.7392213267081265E-4</v>
      </c>
    </row>
    <row r="348" spans="4:15" x14ac:dyDescent="0.2">
      <c r="D348"/>
      <c r="E348">
        <v>156.29093170166001</v>
      </c>
      <c r="F348">
        <v>4999.63037109375</v>
      </c>
      <c r="G348" s="1">
        <v>7.1008390706473395E-5</v>
      </c>
      <c r="H348" s="1">
        <v>1.27691427645237E-8</v>
      </c>
      <c r="I348" s="29">
        <v>1.3973369092852E-4</v>
      </c>
      <c r="J348" s="21">
        <f t="shared" si="33"/>
        <v>2.7948804322898573E-8</v>
      </c>
      <c r="K348" s="10">
        <f t="shared" si="30"/>
        <v>1.7060922291021565E-3</v>
      </c>
      <c r="L348" s="10">
        <f t="shared" si="31"/>
        <v>2.0570922291021565E-3</v>
      </c>
      <c r="M348" s="32">
        <f t="shared" si="32"/>
        <v>0.32150486108262066</v>
      </c>
      <c r="N348">
        <f t="shared" si="34"/>
        <v>7.1439370359964657E-2</v>
      </c>
      <c r="O348" s="36">
        <f t="shared" si="35"/>
        <v>2.0217304061351466E-4</v>
      </c>
    </row>
    <row r="349" spans="4:15" x14ac:dyDescent="0.2">
      <c r="D349"/>
      <c r="E349">
        <v>155.91960906982399</v>
      </c>
      <c r="F349">
        <v>4999.63037109375</v>
      </c>
      <c r="G349" s="1">
        <v>7.10594142145355E-5</v>
      </c>
      <c r="H349" s="1">
        <v>1.44441240870497E-8</v>
      </c>
      <c r="I349" s="29">
        <v>1.3978341330022099E-4</v>
      </c>
      <c r="J349" s="21">
        <f t="shared" si="33"/>
        <v>2.7958749532446157E-8</v>
      </c>
      <c r="K349" s="10">
        <f t="shared" si="30"/>
        <v>1.7066993192849742E-3</v>
      </c>
      <c r="L349" s="10">
        <f t="shared" si="31"/>
        <v>2.0576993192849744E-3</v>
      </c>
      <c r="M349" s="32">
        <f t="shared" si="32"/>
        <v>0.32083567344615616</v>
      </c>
      <c r="N349">
        <f t="shared" si="34"/>
        <v>7.1364298934437756E-2</v>
      </c>
      <c r="O349" s="36">
        <f t="shared" si="35"/>
        <v>3.1904613702087091E-4</v>
      </c>
    </row>
    <row r="350" spans="4:15" x14ac:dyDescent="0.2">
      <c r="D350"/>
      <c r="E350">
        <v>155.51654052734401</v>
      </c>
      <c r="F350">
        <v>4999.63037109375</v>
      </c>
      <c r="G350" s="1">
        <v>7.1088918775309896E-5</v>
      </c>
      <c r="H350" s="1">
        <v>1.8097727981430298E-8</v>
      </c>
      <c r="I350" s="29">
        <v>1.3981284604642599E-4</v>
      </c>
      <c r="J350" s="21">
        <f t="shared" si="33"/>
        <v>2.7964636516887082E-8</v>
      </c>
      <c r="K350" s="10">
        <f t="shared" si="30"/>
        <v>1.7070586812917158E-3</v>
      </c>
      <c r="L350" s="10">
        <f t="shared" si="31"/>
        <v>2.0580586812917159E-3</v>
      </c>
      <c r="M350" s="32">
        <f t="shared" si="32"/>
        <v>0.32006216631675533</v>
      </c>
      <c r="N350">
        <f t="shared" si="34"/>
        <v>7.1235701473004884E-2</v>
      </c>
      <c r="O350" s="36">
        <f t="shared" si="35"/>
        <v>2.0385901098235823E-4</v>
      </c>
    </row>
    <row r="351" spans="4:15" x14ac:dyDescent="0.2">
      <c r="D351"/>
      <c r="E351">
        <v>155.107048034668</v>
      </c>
      <c r="F351">
        <v>4999.63037109375</v>
      </c>
      <c r="G351" s="1">
        <v>7.1142953738560896E-5</v>
      </c>
      <c r="H351" s="1">
        <v>1.5708548891592399E-8</v>
      </c>
      <c r="I351" s="29">
        <v>1.3986781127272899E-4</v>
      </c>
      <c r="J351" s="21">
        <f t="shared" si="33"/>
        <v>2.7975630374877221E-8</v>
      </c>
      <c r="K351" s="10">
        <f t="shared" si="30"/>
        <v>1.70772978462294E-3</v>
      </c>
      <c r="L351" s="10">
        <f t="shared" si="31"/>
        <v>2.05872978462294E-3</v>
      </c>
      <c r="M351" s="32">
        <f t="shared" si="32"/>
        <v>0.31932349959391204</v>
      </c>
      <c r="N351">
        <f t="shared" si="34"/>
        <v>7.1152222738443252E-2</v>
      </c>
      <c r="O351" s="36">
        <f t="shared" si="35"/>
        <v>3.1190509080437153E-4</v>
      </c>
    </row>
    <row r="352" spans="4:15" x14ac:dyDescent="0.2">
      <c r="D352"/>
      <c r="E352">
        <v>154.67776489257801</v>
      </c>
      <c r="F352">
        <v>4999.63037109375</v>
      </c>
      <c r="G352" s="1">
        <v>7.1171453545651597E-5</v>
      </c>
      <c r="H352" s="1">
        <v>1.7566528513891401E-8</v>
      </c>
      <c r="I352" s="29">
        <v>1.3990118568880301E-4</v>
      </c>
      <c r="J352" s="21">
        <f t="shared" si="33"/>
        <v>2.7982305751574465E-8</v>
      </c>
      <c r="K352" s="10">
        <f t="shared" si="30"/>
        <v>1.7081372728352414E-3</v>
      </c>
      <c r="L352" s="10">
        <f t="shared" si="31"/>
        <v>2.0591372728352413E-3</v>
      </c>
      <c r="M352" s="32">
        <f t="shared" si="32"/>
        <v>0.3185027509691537</v>
      </c>
      <c r="N352">
        <f t="shared" si="34"/>
        <v>7.1018327141028889E-2</v>
      </c>
      <c r="O352" s="36">
        <f t="shared" si="35"/>
        <v>2.8970798260298986E-4</v>
      </c>
    </row>
    <row r="353" spans="4:15" x14ac:dyDescent="0.2">
      <c r="D353"/>
      <c r="E353">
        <v>154.27586364746099</v>
      </c>
      <c r="F353">
        <v>4999.63037109375</v>
      </c>
      <c r="G353" s="1">
        <v>7.1198463726371598E-5</v>
      </c>
      <c r="H353" s="1">
        <v>1.34751561358501E-8</v>
      </c>
      <c r="I353" s="29">
        <v>1.3993733570387401E-4</v>
      </c>
      <c r="J353" s="21">
        <f t="shared" si="33"/>
        <v>2.7989536289111799E-8</v>
      </c>
      <c r="K353" s="10">
        <f t="shared" si="30"/>
        <v>1.708578649996216E-3</v>
      </c>
      <c r="L353" s="10">
        <f t="shared" si="31"/>
        <v>2.059578649996216E-3</v>
      </c>
      <c r="M353" s="32">
        <f t="shared" si="32"/>
        <v>0.317743274978038</v>
      </c>
      <c r="N353">
        <f t="shared" si="34"/>
        <v>7.0901893142100408E-2</v>
      </c>
      <c r="O353" s="36">
        <f t="shared" si="35"/>
        <v>2.2108450707161121E-4</v>
      </c>
    </row>
    <row r="354" spans="4:15" x14ac:dyDescent="0.2">
      <c r="D354"/>
      <c r="E354">
        <v>153.86354064941401</v>
      </c>
      <c r="F354">
        <v>4999.63037109375</v>
      </c>
      <c r="G354" s="1">
        <v>7.1248410715273999E-5</v>
      </c>
      <c r="H354" s="1">
        <v>1.4411579921149601E-8</v>
      </c>
      <c r="I354" s="29">
        <v>1.3998968106263099E-4</v>
      </c>
      <c r="J354" s="21">
        <f t="shared" si="33"/>
        <v>2.8000006134854724E-8</v>
      </c>
      <c r="K354" s="10">
        <f t="shared" si="30"/>
        <v>1.7092177657972189E-3</v>
      </c>
      <c r="L354" s="10">
        <f t="shared" si="31"/>
        <v>2.0602177657972191E-3</v>
      </c>
      <c r="M354" s="32">
        <f t="shared" si="32"/>
        <v>0.31699239995438533</v>
      </c>
      <c r="N354">
        <f t="shared" si="34"/>
        <v>7.0810734915322901E-2</v>
      </c>
      <c r="O354" s="36">
        <f t="shared" si="35"/>
        <v>3.9148329865885267E-4</v>
      </c>
    </row>
    <row r="355" spans="4:15" x14ac:dyDescent="0.2">
      <c r="D355"/>
      <c r="E355">
        <v>153.43448638916001</v>
      </c>
      <c r="F355">
        <v>4999.63037109375</v>
      </c>
      <c r="G355" s="1">
        <v>7.1271638928777997E-5</v>
      </c>
      <c r="H355" s="1">
        <v>1.24698175523759E-8</v>
      </c>
      <c r="I355" s="29">
        <v>1.4000542315407001E-4</v>
      </c>
      <c r="J355" s="21">
        <f t="shared" si="33"/>
        <v>2.8003154785909014E-8</v>
      </c>
      <c r="K355" s="10">
        <f t="shared" si="30"/>
        <v>1.7094099704094024E-3</v>
      </c>
      <c r="L355" s="10">
        <f t="shared" si="31"/>
        <v>2.0604099704094026E-3</v>
      </c>
      <c r="M355" s="32">
        <f t="shared" si="32"/>
        <v>0.31613794556087105</v>
      </c>
      <c r="N355">
        <f t="shared" si="34"/>
        <v>7.0642767338215035E-2</v>
      </c>
      <c r="O355" s="36">
        <f t="shared" si="35"/>
        <v>3.4561958695510418E-4</v>
      </c>
    </row>
    <row r="356" spans="4:15" x14ac:dyDescent="0.2">
      <c r="D356"/>
      <c r="E356">
        <v>152.97736358642601</v>
      </c>
      <c r="F356">
        <v>4999.63037109375</v>
      </c>
      <c r="G356" s="1">
        <v>7.1300839494157402E-5</v>
      </c>
      <c r="H356" s="1">
        <v>1.3969383031315001E-8</v>
      </c>
      <c r="I356" s="29">
        <v>1.40033516912663E-4</v>
      </c>
      <c r="J356" s="21">
        <f t="shared" si="33"/>
        <v>2.8008773953028933E-8</v>
      </c>
      <c r="K356" s="10">
        <f t="shared" si="30"/>
        <v>1.7097529839153315E-3</v>
      </c>
      <c r="L356" s="10">
        <f t="shared" si="31"/>
        <v>2.0607529839153315E-3</v>
      </c>
      <c r="M356" s="32">
        <f t="shared" si="32"/>
        <v>0.31524855848222799</v>
      </c>
      <c r="N356">
        <f t="shared" si="34"/>
        <v>7.0484776743946348E-2</v>
      </c>
      <c r="O356" s="36">
        <f t="shared" si="35"/>
        <v>2.4267981944488495E-4</v>
      </c>
    </row>
    <row r="357" spans="4:15" x14ac:dyDescent="0.2">
      <c r="D357"/>
      <c r="E357">
        <v>152.56414031982399</v>
      </c>
      <c r="F357">
        <v>4999.63037109375</v>
      </c>
      <c r="G357" s="1">
        <v>7.13446105049636E-5</v>
      </c>
      <c r="H357" s="1">
        <v>1.7718106070196999E-8</v>
      </c>
      <c r="I357" s="29">
        <v>1.4008189326869801E-4</v>
      </c>
      <c r="J357" s="21">
        <f t="shared" si="33"/>
        <v>2.8018449939540798E-8</v>
      </c>
      <c r="K357" s="10">
        <f t="shared" si="30"/>
        <v>1.7103436397876209E-3</v>
      </c>
      <c r="L357" s="10">
        <f t="shared" si="31"/>
        <v>2.0613436397876211E-3</v>
      </c>
      <c r="M357" s="32">
        <f t="shared" si="32"/>
        <v>0.31448712030793535</v>
      </c>
      <c r="N357">
        <f t="shared" si="34"/>
        <v>7.0384495796216945E-2</v>
      </c>
      <c r="O357" s="36">
        <f t="shared" si="35"/>
        <v>1.9443294624370697E-5</v>
      </c>
    </row>
    <row r="358" spans="4:15" x14ac:dyDescent="0.2">
      <c r="D358"/>
      <c r="E358">
        <v>152.16349029541001</v>
      </c>
      <c r="F358">
        <v>4999.63037109375</v>
      </c>
      <c r="G358" s="1">
        <v>7.1438502842450895E-5</v>
      </c>
      <c r="H358" s="1">
        <v>1.6559667118175198E-8</v>
      </c>
      <c r="I358" s="29">
        <v>1.4017718992850401E-4</v>
      </c>
      <c r="J358" s="21">
        <f t="shared" si="33"/>
        <v>2.8037510680582167E-8</v>
      </c>
      <c r="K358" s="10">
        <f t="shared" si="30"/>
        <v>1.7115071737190159E-3</v>
      </c>
      <c r="L358" s="10">
        <f t="shared" si="31"/>
        <v>2.0625071737190161E-3</v>
      </c>
      <c r="M358" s="32">
        <f t="shared" si="32"/>
        <v>0.31383829031240701</v>
      </c>
      <c r="N358">
        <f t="shared" si="34"/>
        <v>7.0376705839751003E-2</v>
      </c>
      <c r="O358" s="36">
        <f t="shared" si="35"/>
        <v>5.3343951526541207E-4</v>
      </c>
    </row>
    <row r="359" spans="4:15" x14ac:dyDescent="0.2">
      <c r="D359"/>
      <c r="E359">
        <v>151.728569030762</v>
      </c>
      <c r="F359">
        <v>4999.63037109375</v>
      </c>
      <c r="G359" s="1">
        <v>7.1423063694284097E-5</v>
      </c>
      <c r="H359" s="1">
        <v>1.4546026448062E-8</v>
      </c>
      <c r="I359" s="29">
        <v>1.4016053716928701E-4</v>
      </c>
      <c r="J359" s="21">
        <f t="shared" si="33"/>
        <v>2.8034179882506921E-8</v>
      </c>
      <c r="K359" s="10">
        <f t="shared" si="30"/>
        <v>1.7113038502191182E-3</v>
      </c>
      <c r="L359" s="10">
        <f t="shared" si="31"/>
        <v>2.0623038502191183E-3</v>
      </c>
      <c r="M359" s="32">
        <f t="shared" si="32"/>
        <v>0.31291041210037773</v>
      </c>
      <c r="N359">
        <f t="shared" si="34"/>
        <v>7.0144701651158547E-2</v>
      </c>
      <c r="O359" s="36">
        <f t="shared" si="35"/>
        <v>2.5923010128126825E-4</v>
      </c>
    </row>
    <row r="360" spans="4:15" x14ac:dyDescent="0.2">
      <c r="D360"/>
      <c r="E360">
        <v>151.33837890625</v>
      </c>
      <c r="F360">
        <v>4999.63037109375</v>
      </c>
      <c r="G360" s="1">
        <v>7.1463466853594306E-5</v>
      </c>
      <c r="H360" s="1">
        <v>1.66693675671183E-8</v>
      </c>
      <c r="I360" s="29">
        <v>1.4020341962107699E-4</v>
      </c>
      <c r="J360" s="21">
        <f t="shared" si="33"/>
        <v>2.8042757006935539E-8</v>
      </c>
      <c r="K360" s="10">
        <f t="shared" si="30"/>
        <v>1.7118274277277174E-3</v>
      </c>
      <c r="L360" s="10">
        <f t="shared" si="31"/>
        <v>2.0628274277277175E-3</v>
      </c>
      <c r="M360" s="32">
        <f t="shared" si="32"/>
        <v>0.31218495887566233</v>
      </c>
      <c r="N360">
        <f t="shared" si="34"/>
        <v>7.004355262566235E-2</v>
      </c>
      <c r="O360" s="36">
        <f t="shared" si="35"/>
        <v>3.3341036736277173E-4</v>
      </c>
    </row>
    <row r="361" spans="4:15" x14ac:dyDescent="0.2">
      <c r="D361"/>
      <c r="E361">
        <v>151.01938629150399</v>
      </c>
      <c r="F361">
        <v>4999.63037109375</v>
      </c>
      <c r="G361" s="1">
        <v>7.14815845378415E-5</v>
      </c>
      <c r="H361" s="1">
        <v>1.4552011964918401E-8</v>
      </c>
      <c r="I361" s="29">
        <v>1.40225808795724E-4</v>
      </c>
      <c r="J361" s="21">
        <f t="shared" si="33"/>
        <v>2.8047235172916861E-8</v>
      </c>
      <c r="K361" s="10">
        <f t="shared" si="30"/>
        <v>1.7121007905554467E-3</v>
      </c>
      <c r="L361" s="10">
        <f t="shared" si="31"/>
        <v>2.0631007905554466E-3</v>
      </c>
      <c r="M361" s="32">
        <f t="shared" si="32"/>
        <v>0.31156821524720024</v>
      </c>
      <c r="N361">
        <f t="shared" si="34"/>
        <v>6.9937197180793872E-2</v>
      </c>
      <c r="O361" s="36">
        <f t="shared" si="35"/>
        <v>3.6747025771757515E-4</v>
      </c>
    </row>
    <row r="362" spans="4:15" x14ac:dyDescent="0.2">
      <c r="D362"/>
      <c r="E362">
        <v>150.76809692382801</v>
      </c>
      <c r="F362">
        <v>4999.63037109375</v>
      </c>
      <c r="G362" s="1">
        <v>7.1491274120531596E-5</v>
      </c>
      <c r="H362" s="1">
        <v>1.17030205839095E-8</v>
      </c>
      <c r="I362" s="29">
        <v>1.40238863284283E-4</v>
      </c>
      <c r="J362" s="21">
        <f t="shared" si="33"/>
        <v>2.8049846263655585E-8</v>
      </c>
      <c r="K362" s="10">
        <f t="shared" si="30"/>
        <v>1.7122601806161932E-3</v>
      </c>
      <c r="L362" s="10">
        <f t="shared" si="31"/>
        <v>2.0632601806161934E-3</v>
      </c>
      <c r="M362" s="32">
        <f t="shared" si="32"/>
        <v>0.31107381089021713</v>
      </c>
      <c r="N362">
        <f t="shared" si="34"/>
        <v>6.9844855812092294E-2</v>
      </c>
      <c r="O362" s="36">
        <f t="shared" si="35"/>
        <v>-7.7999532152069328E-6</v>
      </c>
    </row>
    <row r="363" spans="4:15" x14ac:dyDescent="0.2">
      <c r="D363"/>
      <c r="E363">
        <v>150.58322906494101</v>
      </c>
      <c r="F363">
        <v>4999.63037109375</v>
      </c>
      <c r="G363" s="1">
        <v>7.1538260354140094E-5</v>
      </c>
      <c r="H363" s="1">
        <v>1.8563984772359699E-8</v>
      </c>
      <c r="I363" s="29">
        <v>1.40286228528672E-4</v>
      </c>
      <c r="J363" s="21">
        <f t="shared" si="33"/>
        <v>2.8059320012887695E-8</v>
      </c>
      <c r="K363" s="10">
        <f t="shared" si="30"/>
        <v>1.7128384912214925E-3</v>
      </c>
      <c r="L363" s="10">
        <f t="shared" si="31"/>
        <v>2.0638384912214924E-3</v>
      </c>
      <c r="M363" s="32">
        <f t="shared" si="32"/>
        <v>0.31077946427664827</v>
      </c>
      <c r="N363">
        <f t="shared" si="34"/>
        <v>6.9846297772742608E-2</v>
      </c>
      <c r="O363" s="36">
        <f t="shared" si="35"/>
        <v>4.6512335032897157E-4</v>
      </c>
    </row>
    <row r="364" spans="4:15" x14ac:dyDescent="0.2">
      <c r="D364"/>
      <c r="E364">
        <v>150.46488952636699</v>
      </c>
      <c r="F364">
        <v>4999.63037109375</v>
      </c>
      <c r="G364" s="1">
        <v>7.1538374600835206E-5</v>
      </c>
      <c r="H364" s="1">
        <v>1.47694732182143E-8</v>
      </c>
      <c r="I364" s="29">
        <v>1.4028614576326899E-4</v>
      </c>
      <c r="J364" s="21">
        <f t="shared" si="33"/>
        <v>2.8059303458583304E-8</v>
      </c>
      <c r="K364" s="10">
        <f t="shared" si="30"/>
        <v>1.7128374806891721E-3</v>
      </c>
      <c r="L364" s="10">
        <f t="shared" si="31"/>
        <v>2.0638374806891723E-3</v>
      </c>
      <c r="M364" s="32">
        <f t="shared" si="32"/>
        <v>0.31053507853227186</v>
      </c>
      <c r="N364">
        <f t="shared" si="34"/>
        <v>6.9791255290084675E-2</v>
      </c>
      <c r="O364" s="36">
        <f t="shared" si="35"/>
        <v>3.8508637299821899E-4</v>
      </c>
    </row>
    <row r="365" spans="4:15" x14ac:dyDescent="0.2">
      <c r="D365"/>
      <c r="E365">
        <v>150.373588562012</v>
      </c>
      <c r="F365">
        <v>4999.63037109375</v>
      </c>
      <c r="G365" s="1">
        <v>7.1542442747028303E-5</v>
      </c>
      <c r="H365" s="1">
        <v>1.5827196661743199E-8</v>
      </c>
      <c r="I365" s="29">
        <v>1.4029006191128101E-4</v>
      </c>
      <c r="J365" s="21">
        <f t="shared" si="33"/>
        <v>2.8060086746090848E-8</v>
      </c>
      <c r="K365" s="10">
        <f t="shared" si="30"/>
        <v>1.712885295283111E-3</v>
      </c>
      <c r="L365" s="10">
        <f t="shared" si="31"/>
        <v>2.063885295283111E-3</v>
      </c>
      <c r="M365" s="32">
        <f t="shared" si="32"/>
        <v>0.31035383823208917</v>
      </c>
      <c r="N365">
        <f t="shared" si="34"/>
        <v>6.9756096532869974E-2</v>
      </c>
      <c r="O365" s="36">
        <f t="shared" si="35"/>
        <v>1.7433522052649747E-4</v>
      </c>
    </row>
    <row r="366" spans="4:15" x14ac:dyDescent="0.2">
      <c r="D366"/>
      <c r="E366">
        <v>150.30067443847699</v>
      </c>
      <c r="F366">
        <v>4999.63037109375</v>
      </c>
      <c r="G366" s="1">
        <v>7.1554068774838404E-5</v>
      </c>
      <c r="H366" s="1">
        <v>1.51946809680413E-8</v>
      </c>
      <c r="I366" s="29">
        <v>1.4030156655139099E-4</v>
      </c>
      <c r="J366" s="21">
        <f t="shared" si="33"/>
        <v>2.8062387844223323E-8</v>
      </c>
      <c r="K366" s="10">
        <f t="shared" si="30"/>
        <v>1.7130257623169368E-3</v>
      </c>
      <c r="L366" s="10">
        <f t="shared" si="31"/>
        <v>2.0640257623169367E-3</v>
      </c>
      <c r="M366" s="32">
        <f t="shared" si="32"/>
        <v>0.31022446413462718</v>
      </c>
      <c r="N366">
        <f t="shared" si="34"/>
        <v>6.9743385033064001E-2</v>
      </c>
      <c r="O366" s="36">
        <f t="shared" si="35"/>
        <v>8.6002347935315864E-4</v>
      </c>
    </row>
    <row r="367" spans="4:15" x14ac:dyDescent="0.2">
      <c r="D367"/>
      <c r="E367">
        <v>150.240913391113</v>
      </c>
      <c r="F367">
        <v>4999.63037109375</v>
      </c>
      <c r="G367" s="1">
        <v>7.1541267327102496E-5</v>
      </c>
      <c r="H367" s="1">
        <v>1.3131102159313E-8</v>
      </c>
      <c r="I367" s="29">
        <v>1.4028866561324399E-4</v>
      </c>
      <c r="J367" s="21">
        <f t="shared" si="33"/>
        <v>2.8059807465837435E-8</v>
      </c>
      <c r="K367" s="10">
        <f t="shared" si="30"/>
        <v>1.7128682470450331E-3</v>
      </c>
      <c r="L367" s="10">
        <f t="shared" si="31"/>
        <v>2.0638682470450333E-3</v>
      </c>
      <c r="M367" s="32">
        <f t="shared" si="32"/>
        <v>0.31007745055496105</v>
      </c>
      <c r="N367">
        <f t="shared" si="34"/>
        <v>6.9691989129180232E-2</v>
      </c>
      <c r="O367" s="36">
        <f t="shared" si="35"/>
        <v>1.9398954812613477E-4</v>
      </c>
    </row>
    <row r="368" spans="4:15" x14ac:dyDescent="0.2">
      <c r="D368"/>
      <c r="E368">
        <v>150.19638061523401</v>
      </c>
      <c r="F368">
        <v>4999.63037109375</v>
      </c>
      <c r="G368" s="1">
        <v>7.1547895180158405E-5</v>
      </c>
      <c r="H368" s="1">
        <v>1.46240118812525E-8</v>
      </c>
      <c r="I368" s="29">
        <v>1.4029521932797101E-4</v>
      </c>
      <c r="J368" s="21">
        <f t="shared" si="33"/>
        <v>2.8061118305687699E-8</v>
      </c>
      <c r="K368" s="10">
        <f t="shared" si="30"/>
        <v>1.7129482652689361E-3</v>
      </c>
      <c r="L368" s="10">
        <f t="shared" si="31"/>
        <v>2.0639482652689361E-3</v>
      </c>
      <c r="M368" s="32">
        <f t="shared" si="32"/>
        <v>0.30999755922048511</v>
      </c>
      <c r="N368">
        <f t="shared" si="34"/>
        <v>6.9683350236110664E-2</v>
      </c>
      <c r="O368" s="36">
        <f t="shared" si="35"/>
        <v>-1.2884968868516141E-3</v>
      </c>
    </row>
    <row r="369" spans="4:15" x14ac:dyDescent="0.2">
      <c r="D369"/>
      <c r="E369">
        <v>150.15466308593801</v>
      </c>
      <c r="F369">
        <v>4999.63037109375</v>
      </c>
      <c r="G369" s="1">
        <v>7.1587841662651796E-5</v>
      </c>
      <c r="H369" s="1">
        <v>1.79425520183661E-8</v>
      </c>
      <c r="I369" s="29">
        <v>1.4033509635896801E-4</v>
      </c>
      <c r="J369" s="21">
        <f t="shared" si="33"/>
        <v>2.8069094301518823E-8</v>
      </c>
      <c r="K369" s="10">
        <f t="shared" si="30"/>
        <v>1.713435147797062E-3</v>
      </c>
      <c r="L369" s="10">
        <f t="shared" si="31"/>
        <v>2.0644351477970622E-3</v>
      </c>
      <c r="M369" s="32">
        <f t="shared" si="32"/>
        <v>0.3099845640802365</v>
      </c>
      <c r="N369">
        <f t="shared" si="34"/>
        <v>6.9737103142735693E-2</v>
      </c>
      <c r="O369" s="36">
        <f t="shared" si="35"/>
        <v>2.1708628450818074E-3</v>
      </c>
    </row>
    <row r="370" spans="4:15" x14ac:dyDescent="0.2">
      <c r="D370"/>
      <c r="E370">
        <v>150.12562561035199</v>
      </c>
      <c r="F370">
        <v>4999.63037109375</v>
      </c>
      <c r="G370" s="1">
        <v>7.1560857234628903E-5</v>
      </c>
      <c r="H370" s="1">
        <v>1.3515667896710999E-8</v>
      </c>
      <c r="I370" s="29">
        <v>1.40308063589249E-4</v>
      </c>
      <c r="J370" s="21">
        <f t="shared" si="33"/>
        <v>2.8063687347861746E-8</v>
      </c>
      <c r="K370" s="10">
        <f t="shared" si="30"/>
        <v>1.7131050885390389E-3</v>
      </c>
      <c r="L370" s="10">
        <f t="shared" si="31"/>
        <v>2.0641050885390391E-3</v>
      </c>
      <c r="M370" s="32">
        <f t="shared" si="32"/>
        <v>0.30987506774243423</v>
      </c>
      <c r="N370">
        <f t="shared" si="34"/>
        <v>6.9674066765871026E-2</v>
      </c>
      <c r="O370" s="36">
        <f t="shared" si="35"/>
        <v>6.3832710364232677E-4</v>
      </c>
    </row>
    <row r="371" spans="4:15" x14ac:dyDescent="0.2">
      <c r="D371"/>
      <c r="E371">
        <v>150.09803771972699</v>
      </c>
      <c r="F371">
        <v>4999.63037109375</v>
      </c>
      <c r="G371" s="1">
        <v>7.1558280484046696E-5</v>
      </c>
      <c r="H371" s="1">
        <v>1.58164427142519E-8</v>
      </c>
      <c r="I371" s="29">
        <v>1.40305440910246E-4</v>
      </c>
      <c r="J371" s="21">
        <f t="shared" si="33"/>
        <v>2.806316277328156E-8</v>
      </c>
      <c r="K371" s="10">
        <f t="shared" si="30"/>
        <v>1.7130730666820571E-3</v>
      </c>
      <c r="L371" s="10">
        <f t="shared" si="31"/>
        <v>2.064073066682057E-3</v>
      </c>
      <c r="M371" s="32">
        <f t="shared" si="32"/>
        <v>0.30981331701911596</v>
      </c>
      <c r="N371">
        <f t="shared" si="34"/>
        <v>6.9656456667552769E-2</v>
      </c>
      <c r="O371" s="36">
        <f t="shared" si="35"/>
        <v>6.9018945879932667E-4</v>
      </c>
    </row>
    <row r="372" spans="4:15" x14ac:dyDescent="0.2">
      <c r="D372"/>
      <c r="E372">
        <v>150.07497406005899</v>
      </c>
      <c r="F372">
        <v>4999.63037109375</v>
      </c>
      <c r="G372" s="1">
        <v>7.1555472777486893E-5</v>
      </c>
      <c r="H372" s="1">
        <v>1.2556512899393499E-8</v>
      </c>
      <c r="I372" s="29">
        <v>1.4030259480722E-4</v>
      </c>
      <c r="J372" s="21">
        <f t="shared" si="33"/>
        <v>2.8062593510593172E-8</v>
      </c>
      <c r="K372" s="10">
        <f t="shared" si="30"/>
        <v>1.7130383169075137E-3</v>
      </c>
      <c r="L372" s="10">
        <f t="shared" si="31"/>
        <v>2.0640383169075139E-3</v>
      </c>
      <c r="M372" s="32">
        <f t="shared" si="32"/>
        <v>0.30976049686886298</v>
      </c>
      <c r="N372">
        <f t="shared" si="34"/>
        <v>6.9640538372768582E-2</v>
      </c>
      <c r="O372" s="36">
        <f t="shared" si="35"/>
        <v>-4.5928172823329465E-4</v>
      </c>
    </row>
    <row r="373" spans="4:15" x14ac:dyDescent="0.2">
      <c r="D373"/>
      <c r="E373">
        <v>150.05559539794899</v>
      </c>
      <c r="F373">
        <v>4999.63037109375</v>
      </c>
      <c r="G373" s="1">
        <v>7.15652711688146E-5</v>
      </c>
      <c r="H373" s="1">
        <v>1.154998936076E-8</v>
      </c>
      <c r="I373" s="29">
        <v>1.4031236093687999E-4</v>
      </c>
      <c r="J373" s="21">
        <f t="shared" si="33"/>
        <v>2.8064546880929599E-8</v>
      </c>
      <c r="K373" s="10">
        <f t="shared" si="30"/>
        <v>1.7131575574271809E-3</v>
      </c>
      <c r="L373" s="10">
        <f t="shared" si="31"/>
        <v>2.0641575574271809E-3</v>
      </c>
      <c r="M373" s="32">
        <f t="shared" si="32"/>
        <v>0.30973839127491171</v>
      </c>
      <c r="N373">
        <f t="shared" si="34"/>
        <v>6.9649438638193312E-2</v>
      </c>
      <c r="O373" s="36">
        <f t="shared" si="35"/>
        <v>4.4647906298517295E-3</v>
      </c>
    </row>
    <row r="374" spans="4:15" x14ac:dyDescent="0.2">
      <c r="D374"/>
      <c r="E374">
        <v>150.04057312011699</v>
      </c>
      <c r="F374">
        <v>4999.63037109375</v>
      </c>
      <c r="G374" s="1">
        <v>7.1532490091724506E-5</v>
      </c>
      <c r="H374" s="1">
        <v>1.41249187522094E-8</v>
      </c>
      <c r="I374" s="29">
        <v>1.40279554850647E-4</v>
      </c>
      <c r="J374" s="21">
        <f t="shared" si="33"/>
        <v>2.8057985178604028E-8</v>
      </c>
      <c r="K374" s="10">
        <f t="shared" si="30"/>
        <v>1.7127570082939155E-3</v>
      </c>
      <c r="L374" s="10">
        <f t="shared" si="31"/>
        <v>2.0637570082939157E-3</v>
      </c>
      <c r="M374" s="32">
        <f t="shared" si="32"/>
        <v>0.30964728430507715</v>
      </c>
      <c r="N374">
        <f t="shared" si="34"/>
        <v>6.9582367312889956E-2</v>
      </c>
      <c r="O374" s="36">
        <f t="shared" si="35"/>
        <v>-3.780038743584319E-3</v>
      </c>
    </row>
    <row r="375" spans="4:15" x14ac:dyDescent="0.2">
      <c r="D375"/>
      <c r="E375">
        <v>150.029594421387</v>
      </c>
      <c r="F375">
        <v>4999.63037109375</v>
      </c>
      <c r="G375" s="1">
        <v>7.1557943093255596E-5</v>
      </c>
      <c r="H375" s="1">
        <v>1.5620286721494401E-8</v>
      </c>
      <c r="I375" s="29">
        <v>1.4030498957480001E-4</v>
      </c>
      <c r="J375" s="21">
        <f t="shared" si="33"/>
        <v>2.8063072499518805E-8</v>
      </c>
      <c r="K375" s="10">
        <f t="shared" si="30"/>
        <v>1.7130675560575828E-3</v>
      </c>
      <c r="L375" s="10">
        <f t="shared" si="31"/>
        <v>2.064067556057583E-3</v>
      </c>
      <c r="M375" s="32">
        <f t="shared" si="32"/>
        <v>0.30967121829366268</v>
      </c>
      <c r="N375">
        <f t="shared" si="34"/>
        <v>6.9623867219443442E-2</v>
      </c>
      <c r="O375" s="36">
        <f t="shared" si="35"/>
        <v>3.1087683035246258E-5</v>
      </c>
    </row>
    <row r="376" spans="4:15" x14ac:dyDescent="0.2">
      <c r="D376"/>
      <c r="E376">
        <v>150.28123474121099</v>
      </c>
      <c r="F376">
        <v>4999.63037109375</v>
      </c>
      <c r="G376" s="1">
        <v>7.1498143940695801E-5</v>
      </c>
      <c r="H376" s="1">
        <v>1.2541325412990201E-8</v>
      </c>
      <c r="I376" s="29">
        <v>1.40245609353969E-4</v>
      </c>
      <c r="J376" s="21">
        <f t="shared" si="33"/>
        <v>2.8051195577341852E-8</v>
      </c>
      <c r="K376" s="10">
        <f t="shared" si="30"/>
        <v>1.7123425474168679E-3</v>
      </c>
      <c r="L376" s="10">
        <f t="shared" si="31"/>
        <v>2.063342547416868E-3</v>
      </c>
      <c r="M376" s="32">
        <f t="shared" si="32"/>
        <v>0.3100816657198826</v>
      </c>
      <c r="N376">
        <f t="shared" si="34"/>
        <v>6.9631690133945018E-2</v>
      </c>
      <c r="O376" s="36">
        <f t="shared" si="35"/>
        <v>1.7480773807638746E-4</v>
      </c>
    </row>
    <row r="377" spans="4:15" x14ac:dyDescent="0.2">
      <c r="D377"/>
      <c r="E377">
        <v>150.42898559570301</v>
      </c>
      <c r="F377">
        <v>4999.63037109375</v>
      </c>
      <c r="G377" s="1">
        <v>7.1474686886326504E-5</v>
      </c>
      <c r="H377" s="1">
        <v>1.94361295518804E-8</v>
      </c>
      <c r="I377" s="29">
        <v>1.40222398275764E-4</v>
      </c>
      <c r="J377" s="21">
        <f t="shared" si="33"/>
        <v>2.8046553018496062E-8</v>
      </c>
      <c r="K377" s="10">
        <f t="shared" si="30"/>
        <v>1.7120591494768902E-3</v>
      </c>
      <c r="L377" s="10">
        <f t="shared" si="31"/>
        <v>2.0630591494768904E-3</v>
      </c>
      <c r="M377" s="32">
        <f t="shared" si="32"/>
        <v>0.31034389507974247</v>
      </c>
      <c r="N377">
        <f t="shared" si="34"/>
        <v>6.9657518126617621E-2</v>
      </c>
      <c r="O377" s="36">
        <f t="shared" si="35"/>
        <v>3.1220967822411671E-4</v>
      </c>
    </row>
    <row r="378" spans="4:15" x14ac:dyDescent="0.2">
      <c r="D378"/>
      <c r="E378">
        <v>150.73620605468699</v>
      </c>
      <c r="F378">
        <v>4999.63037109375</v>
      </c>
      <c r="G378" s="1">
        <v>7.1449200959471096E-5</v>
      </c>
      <c r="H378" s="1">
        <v>1.26373549485298E-8</v>
      </c>
      <c r="I378" s="29">
        <v>1.4019721715988399E-4</v>
      </c>
      <c r="J378" s="21">
        <f t="shared" si="33"/>
        <v>2.8041516422985803E-8</v>
      </c>
      <c r="K378" s="10">
        <f t="shared" si="30"/>
        <v>1.7117516981683509E-3</v>
      </c>
      <c r="L378" s="10">
        <f t="shared" si="31"/>
        <v>2.0627516981683511E-3</v>
      </c>
      <c r="M378" s="32">
        <f t="shared" si="32"/>
        <v>0.31093136501476004</v>
      </c>
      <c r="N378">
        <f t="shared" si="34"/>
        <v>6.9753435327260874E-2</v>
      </c>
      <c r="O378" s="36">
        <f t="shared" si="35"/>
        <v>3.5019370235236052E-4</v>
      </c>
    </row>
    <row r="379" spans="4:15" x14ac:dyDescent="0.2">
      <c r="D379"/>
      <c r="E379">
        <v>151.10891723632801</v>
      </c>
      <c r="F379">
        <v>4999.63037109375</v>
      </c>
      <c r="G379" s="1">
        <v>7.1431453507604599E-5</v>
      </c>
      <c r="H379" s="1">
        <v>1.2633873131935099E-8</v>
      </c>
      <c r="I379" s="29">
        <v>1.40174478895815E-4</v>
      </c>
      <c r="J379" s="21">
        <f t="shared" si="33"/>
        <v>2.8036968433958363E-8</v>
      </c>
      <c r="K379" s="10">
        <f t="shared" si="30"/>
        <v>1.7114740730990235E-3</v>
      </c>
      <c r="L379" s="10">
        <f t="shared" si="31"/>
        <v>2.0624740730990237E-3</v>
      </c>
      <c r="M379" s="32">
        <f t="shared" si="32"/>
        <v>0.31165822401399268</v>
      </c>
      <c r="N379">
        <f t="shared" si="34"/>
        <v>6.9883956435867867E-2</v>
      </c>
      <c r="O379" s="36">
        <f t="shared" si="35"/>
        <v>1.3122957637051237E-4</v>
      </c>
    </row>
    <row r="380" spans="4:15" x14ac:dyDescent="0.2">
      <c r="D380"/>
      <c r="E380">
        <v>151.50624084472699</v>
      </c>
      <c r="F380">
        <v>4999.63037109375</v>
      </c>
      <c r="G380" s="1">
        <v>7.1365626148059202E-5</v>
      </c>
      <c r="H380" s="1">
        <v>1.59149477603443E-8</v>
      </c>
      <c r="I380" s="29">
        <v>1.4010333114984001E-4</v>
      </c>
      <c r="J380" s="21">
        <f t="shared" si="33"/>
        <v>2.8022737832755053E-8</v>
      </c>
      <c r="K380" s="10">
        <f t="shared" si="30"/>
        <v>1.7106053877038302E-3</v>
      </c>
      <c r="L380" s="10">
        <f t="shared" si="31"/>
        <v>2.0616053877038302E-3</v>
      </c>
      <c r="M380" s="32">
        <f t="shared" si="32"/>
        <v>0.31234608239624323</v>
      </c>
      <c r="N380">
        <f t="shared" si="34"/>
        <v>6.9936097044680068E-2</v>
      </c>
      <c r="O380" s="36">
        <f t="shared" si="35"/>
        <v>4.3618947719355455E-4</v>
      </c>
    </row>
    <row r="381" spans="4:15" x14ac:dyDescent="0.2">
      <c r="D381"/>
      <c r="E381">
        <v>151.91824340820301</v>
      </c>
      <c r="F381">
        <v>4999.63037109375</v>
      </c>
      <c r="G381" s="1">
        <v>7.1359683010128902E-5</v>
      </c>
      <c r="H381" s="1">
        <v>1.5487810398979499E-8</v>
      </c>
      <c r="I381" s="29">
        <v>1.4009768575546001E-4</v>
      </c>
      <c r="J381" s="21">
        <f t="shared" si="33"/>
        <v>2.8021608670404845E-8</v>
      </c>
      <c r="K381" s="10">
        <f t="shared" si="30"/>
        <v>1.7105364597064523E-3</v>
      </c>
      <c r="L381" s="10">
        <f t="shared" si="31"/>
        <v>2.0615364597064523E-3</v>
      </c>
      <c r="M381" s="32">
        <f t="shared" si="32"/>
        <v>0.3131849976805699</v>
      </c>
      <c r="N381">
        <f t="shared" si="34"/>
        <v>7.0115808227445078E-2</v>
      </c>
      <c r="O381" s="36">
        <f t="shared" si="35"/>
        <v>2.969511148468035E-4</v>
      </c>
    </row>
    <row r="382" spans="4:15" x14ac:dyDescent="0.2">
      <c r="D382"/>
      <c r="E382">
        <v>152.286506652832</v>
      </c>
      <c r="F382">
        <v>4999.63037109375</v>
      </c>
      <c r="G382" s="1">
        <v>7.1326057719172704E-5</v>
      </c>
      <c r="H382" s="1">
        <v>1.8248119459825101E-8</v>
      </c>
      <c r="I382" s="29">
        <v>1.4006508807198E-4</v>
      </c>
      <c r="J382" s="21">
        <f t="shared" si="33"/>
        <v>2.8015088651711366E-8</v>
      </c>
      <c r="K382" s="10">
        <f t="shared" si="30"/>
        <v>1.7101384550870765E-3</v>
      </c>
      <c r="L382" s="10">
        <f t="shared" si="31"/>
        <v>2.0611384550870766E-3</v>
      </c>
      <c r="M382" s="32">
        <f t="shared" si="32"/>
        <v>0.313883575053026</v>
      </c>
      <c r="N382">
        <f t="shared" si="34"/>
        <v>7.0225164408494758E-2</v>
      </c>
      <c r="O382" s="36">
        <f t="shared" si="35"/>
        <v>2.0238706613026129E-5</v>
      </c>
    </row>
    <row r="383" spans="4:15" x14ac:dyDescent="0.2">
      <c r="D383"/>
      <c r="E383">
        <v>152.64907836914099</v>
      </c>
      <c r="F383">
        <v>4999.63037109375</v>
      </c>
      <c r="G383" s="1">
        <v>7.1242981383528594E-5</v>
      </c>
      <c r="H383" s="1">
        <v>1.1128044668168799E-8</v>
      </c>
      <c r="I383" s="29">
        <v>1.3997931751847501E-4</v>
      </c>
      <c r="J383" s="21">
        <f t="shared" si="33"/>
        <v>2.7997933272785576E-8</v>
      </c>
      <c r="K383" s="10">
        <f t="shared" si="30"/>
        <v>1.7090912310865631E-3</v>
      </c>
      <c r="L383" s="10">
        <f t="shared" si="31"/>
        <v>2.0600912310865631E-3</v>
      </c>
      <c r="M383" s="32">
        <f t="shared" si="32"/>
        <v>0.31447102778171293</v>
      </c>
      <c r="N383">
        <f t="shared" si="34"/>
        <v>7.0232502391087318E-2</v>
      </c>
      <c r="O383" s="36">
        <f t="shared" si="35"/>
        <v>3.9487927385202471E-4</v>
      </c>
    </row>
    <row r="384" spans="4:15" x14ac:dyDescent="0.2">
      <c r="D384"/>
      <c r="E384">
        <v>153.04913330078099</v>
      </c>
      <c r="F384">
        <v>4999.63037109375</v>
      </c>
      <c r="G384" s="1">
        <v>7.1233479030032601E-5</v>
      </c>
      <c r="H384" s="1">
        <v>1.2028373504388499E-8</v>
      </c>
      <c r="I384" s="29">
        <v>1.39965356579948E-4</v>
      </c>
      <c r="J384" s="21">
        <f t="shared" si="33"/>
        <v>2.7995140878650257E-8</v>
      </c>
      <c r="K384" s="10">
        <f t="shared" si="30"/>
        <v>1.7089207736358679E-3</v>
      </c>
      <c r="L384" s="10">
        <f t="shared" si="31"/>
        <v>2.0599207736358678E-3</v>
      </c>
      <c r="M384" s="32">
        <f t="shared" si="32"/>
        <v>0.31526908907324386</v>
      </c>
      <c r="N384">
        <f t="shared" si="34"/>
        <v>7.0390475791994242E-2</v>
      </c>
      <c r="O384" s="36">
        <f t="shared" si="35"/>
        <v>2.5995034055053775E-4</v>
      </c>
    </row>
    <row r="385" spans="4:15" x14ac:dyDescent="0.2">
      <c r="D385"/>
      <c r="E385">
        <v>153.45265197753901</v>
      </c>
      <c r="F385">
        <v>4999.63037109375</v>
      </c>
      <c r="G385" s="1">
        <v>7.1188187506201006E-5</v>
      </c>
      <c r="H385" s="1">
        <v>1.4505984485280899E-8</v>
      </c>
      <c r="I385" s="29">
        <v>1.39922288683974E-4</v>
      </c>
      <c r="J385" s="21">
        <f t="shared" si="33"/>
        <v>2.798652666264281E-8</v>
      </c>
      <c r="K385" s="10">
        <f t="shared" si="30"/>
        <v>1.7083949319282828E-3</v>
      </c>
      <c r="L385" s="10">
        <f t="shared" si="31"/>
        <v>2.0593949319282828E-3</v>
      </c>
      <c r="M385" s="32">
        <f t="shared" si="32"/>
        <v>0.31601961377349841</v>
      </c>
      <c r="N385">
        <f t="shared" si="34"/>
        <v>7.0495370609435989E-2</v>
      </c>
      <c r="O385" s="36">
        <f t="shared" si="35"/>
        <v>3.0628434453650987E-4</v>
      </c>
    </row>
    <row r="386" spans="4:15" x14ac:dyDescent="0.2">
      <c r="D386"/>
      <c r="E386">
        <v>153.88838195800801</v>
      </c>
      <c r="F386">
        <v>4999.63037109375</v>
      </c>
      <c r="G386" s="1">
        <v>7.1145077785623195E-5</v>
      </c>
      <c r="H386" s="1">
        <v>1.32949929767267E-8</v>
      </c>
      <c r="I386" s="29">
        <v>1.39886781563167E-4</v>
      </c>
      <c r="J386" s="21">
        <f t="shared" si="33"/>
        <v>2.797942471346427E-8</v>
      </c>
      <c r="K386" s="10">
        <f t="shared" si="30"/>
        <v>1.707961404247993E-3</v>
      </c>
      <c r="L386" s="10">
        <f t="shared" si="31"/>
        <v>2.0589614042479929E-3</v>
      </c>
      <c r="M386" s="32">
        <f t="shared" si="32"/>
        <v>0.31685023901371168</v>
      </c>
      <c r="N386">
        <f t="shared" si="34"/>
        <v>7.0628827880898845E-2</v>
      </c>
      <c r="O386" s="36">
        <f t="shared" si="35"/>
        <v>2.1450343460417055E-4</v>
      </c>
    </row>
    <row r="387" spans="4:15" x14ac:dyDescent="0.2">
      <c r="D387"/>
      <c r="E387">
        <v>154.30664825439499</v>
      </c>
      <c r="F387">
        <v>4999.63037109375</v>
      </c>
      <c r="G387" s="1">
        <v>7.10943382693106E-5</v>
      </c>
      <c r="H387" s="1">
        <v>1.3987203687988501E-8</v>
      </c>
      <c r="I387" s="29">
        <v>1.3983251015889001E-4</v>
      </c>
      <c r="J387" s="21">
        <f t="shared" si="33"/>
        <v>2.7968569630138354E-8</v>
      </c>
      <c r="K387" s="10">
        <f t="shared" si="30"/>
        <v>1.7072987722049674E-3</v>
      </c>
      <c r="L387" s="10">
        <f t="shared" si="31"/>
        <v>2.0582987722049676E-3</v>
      </c>
      <c r="M387" s="32">
        <f t="shared" si="32"/>
        <v>0.31760918464508503</v>
      </c>
      <c r="N387">
        <f t="shared" si="34"/>
        <v>7.0718547438053017E-2</v>
      </c>
      <c r="O387" s="36">
        <f t="shared" si="35"/>
        <v>2.9231393617542954E-4</v>
      </c>
    </row>
    <row r="388" spans="4:15" x14ac:dyDescent="0.2">
      <c r="D388"/>
      <c r="E388">
        <v>154.71284484863301</v>
      </c>
      <c r="F388">
        <v>4999.63037109375</v>
      </c>
      <c r="G388" s="1">
        <v>7.1067883288191994E-5</v>
      </c>
      <c r="H388" s="1">
        <v>1.37412148197025E-8</v>
      </c>
      <c r="I388" s="29">
        <v>1.3979681766076801E-4</v>
      </c>
      <c r="J388" s="21">
        <f t="shared" si="33"/>
        <v>2.7961430602755778E-8</v>
      </c>
      <c r="K388" s="10">
        <f t="shared" si="30"/>
        <v>1.7068629811421354E-3</v>
      </c>
      <c r="L388" s="10">
        <f t="shared" si="31"/>
        <v>2.0578629811421356E-3</v>
      </c>
      <c r="M388" s="32">
        <f t="shared" si="32"/>
        <v>0.31837783612118864</v>
      </c>
      <c r="N388">
        <f t="shared" si="34"/>
        <v>7.0837284363375788E-2</v>
      </c>
      <c r="O388" s="36">
        <f t="shared" si="35"/>
        <v>2.2852872079048308E-4</v>
      </c>
    </row>
    <row r="389" spans="4:15" x14ac:dyDescent="0.2">
      <c r="D389"/>
      <c r="E389">
        <v>155.16604614257801</v>
      </c>
      <c r="F389">
        <v>4999.63037109375</v>
      </c>
      <c r="G389" s="1">
        <v>7.1017233371017594E-5</v>
      </c>
      <c r="H389" s="1">
        <v>1.3744690582758499E-8</v>
      </c>
      <c r="I389" s="29">
        <v>1.3974195687645299E-4</v>
      </c>
      <c r="J389" s="21">
        <f t="shared" si="33"/>
        <v>2.7950457634707538E-8</v>
      </c>
      <c r="K389" s="10">
        <f t="shared" ref="K389:K452" si="36">J389*B$6</f>
        <v>1.7061931530056255E-3</v>
      </c>
      <c r="L389" s="10">
        <f t="shared" ref="L389:L452" si="37">K389+B$7</f>
        <v>2.0571931530056257E-3</v>
      </c>
      <c r="M389" s="32">
        <f t="shared" ref="M389:M452" si="38">L389*E389</f>
        <v>0.31920652770346647</v>
      </c>
      <c r="N389">
        <f t="shared" si="34"/>
        <v>7.0940853875341631E-2</v>
      </c>
      <c r="O389" s="36">
        <f t="shared" si="35"/>
        <v>3.0769811874269501E-4</v>
      </c>
    </row>
    <row r="390" spans="4:15" x14ac:dyDescent="0.2">
      <c r="D390"/>
      <c r="E390">
        <v>155.60350036621099</v>
      </c>
      <c r="F390">
        <v>4999.63037109375</v>
      </c>
      <c r="G390" s="1">
        <v>7.0983804954373903E-5</v>
      </c>
      <c r="H390" s="1">
        <v>1.2394000363965999E-8</v>
      </c>
      <c r="I390" s="29">
        <v>1.3970753467479899E-4</v>
      </c>
      <c r="J390" s="21">
        <f t="shared" ref="J390:J453" si="39">I390/F390</f>
        <v>2.7943572685401483E-8</v>
      </c>
      <c r="K390" s="10">
        <f t="shared" si="36"/>
        <v>1.7057728717523341E-3</v>
      </c>
      <c r="L390" s="10">
        <f t="shared" si="37"/>
        <v>2.0567728717523341E-3</v>
      </c>
      <c r="M390" s="32">
        <f t="shared" si="38"/>
        <v>0.32004105830292717</v>
      </c>
      <c r="N390">
        <f t="shared" ref="N390:N453" si="40">((M390/E390)-$B$8)*E390</f>
        <v>7.1075457716989546E-2</v>
      </c>
      <c r="O390" s="36">
        <f t="shared" ref="O390:O453" si="41">(N391-N390)/(E391-E390)</f>
        <v>3.235908579215551E-4</v>
      </c>
    </row>
    <row r="391" spans="4:15" x14ac:dyDescent="0.2">
      <c r="D391"/>
      <c r="E391">
        <v>156.02222442626999</v>
      </c>
      <c r="F391">
        <v>4999.63037109375</v>
      </c>
      <c r="G391" s="1">
        <v>7.0953901777158599E-5</v>
      </c>
      <c r="H391" s="1">
        <v>1.27445365169948E-8</v>
      </c>
      <c r="I391" s="29">
        <v>1.3967826043309399E-4</v>
      </c>
      <c r="J391" s="21">
        <f t="shared" si="39"/>
        <v>2.7937717404204246E-8</v>
      </c>
      <c r="K391" s="10">
        <f t="shared" si="36"/>
        <v>1.7054154450218593E-3</v>
      </c>
      <c r="L391" s="10">
        <f t="shared" si="37"/>
        <v>2.0564154450218594E-3</v>
      </c>
      <c r="M391" s="32">
        <f t="shared" si="38"/>
        <v>0.32084651207684844</v>
      </c>
      <c r="N391">
        <f t="shared" si="40"/>
        <v>7.1210952994816432E-2</v>
      </c>
      <c r="O391" s="36">
        <f t="shared" si="41"/>
        <v>1.5990322451231497E-4</v>
      </c>
    </row>
    <row r="392" spans="4:15" x14ac:dyDescent="0.2">
      <c r="D392"/>
      <c r="E392">
        <v>156.46663665771499</v>
      </c>
      <c r="F392">
        <v>4999.63037109375</v>
      </c>
      <c r="G392" s="1">
        <v>7.0883367343542905E-5</v>
      </c>
      <c r="H392" s="1">
        <v>1.31557206127436E-8</v>
      </c>
      <c r="I392" s="29">
        <v>1.39609283246099E-4</v>
      </c>
      <c r="J392" s="21">
        <f t="shared" si="39"/>
        <v>2.7923920946891362E-8</v>
      </c>
      <c r="K392" s="10">
        <f t="shared" si="36"/>
        <v>1.7045732612798032E-3</v>
      </c>
      <c r="L392" s="10">
        <f t="shared" si="37"/>
        <v>2.0555732612798031E-3</v>
      </c>
      <c r="M392" s="32">
        <f t="shared" si="38"/>
        <v>0.32162863459598118</v>
      </c>
      <c r="N392">
        <f t="shared" si="40"/>
        <v>7.12820159436372E-2</v>
      </c>
      <c r="O392" s="36">
        <f t="shared" si="41"/>
        <v>4.662384079800052E-4</v>
      </c>
    </row>
    <row r="393" spans="4:15" x14ac:dyDescent="0.2">
      <c r="D393"/>
      <c r="E393">
        <v>156.901329040527</v>
      </c>
      <c r="F393">
        <v>4999.63037109375</v>
      </c>
      <c r="G393" s="1">
        <v>7.0882189949631101E-5</v>
      </c>
      <c r="H393" s="1">
        <v>2.13727945099704E-8</v>
      </c>
      <c r="I393" s="29">
        <v>1.3961170327675301E-4</v>
      </c>
      <c r="J393" s="21">
        <f t="shared" si="39"/>
        <v>2.792440498880534E-8</v>
      </c>
      <c r="K393" s="10">
        <f t="shared" si="36"/>
        <v>1.7046028088818564E-3</v>
      </c>
      <c r="L393" s="10">
        <f t="shared" si="37"/>
        <v>2.0556028088818566E-3</v>
      </c>
      <c r="M393" s="32">
        <f t="shared" si="38"/>
        <v>0.32252681269300371</v>
      </c>
      <c r="N393">
        <f t="shared" si="40"/>
        <v>7.148468622816051E-2</v>
      </c>
      <c r="O393" s="36">
        <f t="shared" si="41"/>
        <v>3.7773894894909315E-4</v>
      </c>
    </row>
    <row r="394" spans="4:15" x14ac:dyDescent="0.2">
      <c r="D394"/>
      <c r="E394">
        <v>157.30370330810501</v>
      </c>
      <c r="F394">
        <v>4999.63037109375</v>
      </c>
      <c r="G394" s="1">
        <v>7.0861652772993101E-5</v>
      </c>
      <c r="H394" s="1">
        <v>1.86437245165074E-8</v>
      </c>
      <c r="I394" s="29">
        <v>1.39595390578342E-4</v>
      </c>
      <c r="J394" s="21">
        <f t="shared" si="39"/>
        <v>2.7921142207919515E-8</v>
      </c>
      <c r="K394" s="10">
        <f t="shared" si="36"/>
        <v>1.7044036373877827E-3</v>
      </c>
      <c r="L394" s="10">
        <f t="shared" si="37"/>
        <v>2.0554036373877827E-3</v>
      </c>
      <c r="M394" s="32">
        <f t="shared" si="38"/>
        <v>0.3233226039540476</v>
      </c>
      <c r="N394">
        <f t="shared" si="40"/>
        <v>7.1636678661079589E-2</v>
      </c>
      <c r="O394" s="36">
        <f t="shared" si="41"/>
        <v>1.1668043614650777E-4</v>
      </c>
    </row>
    <row r="395" spans="4:15" x14ac:dyDescent="0.2">
      <c r="D395"/>
      <c r="E395">
        <v>157.72724914550801</v>
      </c>
      <c r="F395">
        <v>4999.63037109375</v>
      </c>
      <c r="G395" s="1">
        <v>7.0789732860908003E-5</v>
      </c>
      <c r="H395" s="1">
        <v>1.3187954146559E-8</v>
      </c>
      <c r="I395" s="29">
        <v>1.3952089383979899E-4</v>
      </c>
      <c r="J395" s="21">
        <f t="shared" si="39"/>
        <v>2.7906241758683559E-8</v>
      </c>
      <c r="K395" s="10">
        <f t="shared" si="36"/>
        <v>1.7034940621387703E-3</v>
      </c>
      <c r="L395" s="10">
        <f t="shared" si="37"/>
        <v>2.0544940621387703E-3</v>
      </c>
      <c r="M395" s="32">
        <f t="shared" si="38"/>
        <v>0.32404969680692863</v>
      </c>
      <c r="N395">
        <f t="shared" si="40"/>
        <v>7.1686098174115809E-2</v>
      </c>
      <c r="O395" s="36">
        <f t="shared" si="41"/>
        <v>2.2276551845049389E-4</v>
      </c>
    </row>
    <row r="396" spans="4:15" x14ac:dyDescent="0.2">
      <c r="D396"/>
      <c r="E396">
        <v>158.16106414794899</v>
      </c>
      <c r="F396">
        <v>4999.63037109375</v>
      </c>
      <c r="G396" s="1">
        <v>7.0743491620591103E-5</v>
      </c>
      <c r="H396" s="1">
        <v>1.49052538204254E-8</v>
      </c>
      <c r="I396" s="29">
        <v>1.3946883635910799E-4</v>
      </c>
      <c r="J396" s="21">
        <f t="shared" si="39"/>
        <v>2.7895829492810471E-8</v>
      </c>
      <c r="K396" s="10">
        <f t="shared" si="36"/>
        <v>1.7028584612133002E-3</v>
      </c>
      <c r="L396" s="10">
        <f t="shared" si="37"/>
        <v>2.0538584612133002E-3</v>
      </c>
      <c r="M396" s="32">
        <f t="shared" si="38"/>
        <v>0.32484043983476457</v>
      </c>
      <c r="N396">
        <f t="shared" si="40"/>
        <v>7.1782737198046176E-2</v>
      </c>
      <c r="O396" s="36">
        <f t="shared" si="41"/>
        <v>2.5880953186554307E-4</v>
      </c>
    </row>
    <row r="397" spans="4:15" x14ac:dyDescent="0.2">
      <c r="D397"/>
      <c r="E397">
        <v>158.60591125488301</v>
      </c>
      <c r="F397">
        <v>4999.63037109375</v>
      </c>
      <c r="G397" s="1">
        <v>7.0698451253498902E-5</v>
      </c>
      <c r="H397" s="1">
        <v>1.5168302332146799E-8</v>
      </c>
      <c r="I397" s="29">
        <v>1.3942403062497299E-4</v>
      </c>
      <c r="J397" s="21">
        <f t="shared" si="39"/>
        <v>2.7886867683474714E-8</v>
      </c>
      <c r="K397" s="10">
        <f t="shared" si="36"/>
        <v>1.7023114011999348E-3</v>
      </c>
      <c r="L397" s="10">
        <f t="shared" si="37"/>
        <v>2.0533114011999348E-3</v>
      </c>
      <c r="M397" s="32">
        <f t="shared" si="38"/>
        <v>0.32566732587735636</v>
      </c>
      <c r="N397">
        <f t="shared" si="40"/>
        <v>7.1897867869543511E-2</v>
      </c>
      <c r="O397" s="36">
        <f t="shared" si="41"/>
        <v>2.4635536842362616E-4</v>
      </c>
    </row>
    <row r="398" spans="4:15" x14ac:dyDescent="0.2">
      <c r="D398"/>
      <c r="E398">
        <v>159.02973937988301</v>
      </c>
      <c r="F398">
        <v>4999.63037109375</v>
      </c>
      <c r="G398" s="1">
        <v>7.0650804913433699E-5</v>
      </c>
      <c r="H398" s="1">
        <v>1.6024772238316399E-8</v>
      </c>
      <c r="I398" s="29">
        <v>1.39378856667145E-4</v>
      </c>
      <c r="J398" s="21">
        <f t="shared" si="39"/>
        <v>2.7877832223955712E-8</v>
      </c>
      <c r="K398" s="10">
        <f t="shared" si="36"/>
        <v>1.7017598453232096E-3</v>
      </c>
      <c r="L398" s="10">
        <f t="shared" si="37"/>
        <v>2.0527598453232098E-3</v>
      </c>
      <c r="M398" s="32">
        <f t="shared" si="38"/>
        <v>0.32644986321123903</v>
      </c>
      <c r="N398">
        <f t="shared" si="40"/>
        <v>7.2002280203426181E-2</v>
      </c>
      <c r="O398" s="36">
        <f t="shared" si="41"/>
        <v>4.2251429181315261E-4</v>
      </c>
    </row>
    <row r="399" spans="4:15" x14ac:dyDescent="0.2">
      <c r="D399"/>
      <c r="E399">
        <v>159.4443359375</v>
      </c>
      <c r="F399">
        <v>4999.63037109375</v>
      </c>
      <c r="G399" s="1">
        <v>7.0648155921079601E-5</v>
      </c>
      <c r="H399" s="1">
        <v>1.7370545834625401E-8</v>
      </c>
      <c r="I399" s="29">
        <v>1.3937241531921399E-4</v>
      </c>
      <c r="J399" s="21">
        <f t="shared" si="39"/>
        <v>2.7876543859126135E-8</v>
      </c>
      <c r="K399" s="10">
        <f t="shared" si="36"/>
        <v>1.7016811990527433E-3</v>
      </c>
      <c r="L399" s="10">
        <f t="shared" si="37"/>
        <v>2.0526811990527432E-3</v>
      </c>
      <c r="M399" s="32">
        <f t="shared" si="38"/>
        <v>0.32728839067435589</v>
      </c>
      <c r="N399">
        <f t="shared" si="40"/>
        <v>7.2177453174355893E-2</v>
      </c>
      <c r="O399" s="36">
        <f t="shared" si="41"/>
        <v>1.2119885638515706E-4</v>
      </c>
    </row>
    <row r="400" spans="4:15" x14ac:dyDescent="0.2">
      <c r="D400"/>
      <c r="E400">
        <v>159.89402770996099</v>
      </c>
      <c r="F400">
        <v>4999.63037109375</v>
      </c>
      <c r="G400" s="1">
        <v>7.0577446156563502E-5</v>
      </c>
      <c r="H400" s="1">
        <v>1.7394539175514799E-8</v>
      </c>
      <c r="I400" s="29">
        <v>1.39296059573213E-4</v>
      </c>
      <c r="J400" s="21">
        <f t="shared" si="39"/>
        <v>2.7861271580910836E-8</v>
      </c>
      <c r="K400" s="10">
        <f t="shared" si="36"/>
        <v>1.7007489260695138E-3</v>
      </c>
      <c r="L400" s="10">
        <f t="shared" si="37"/>
        <v>2.051748926069514E-3</v>
      </c>
      <c r="M400" s="32">
        <f t="shared" si="38"/>
        <v>0.3280623996388416</v>
      </c>
      <c r="N400">
        <f t="shared" si="40"/>
        <v>7.223195530290398E-2</v>
      </c>
      <c r="O400" s="36">
        <f t="shared" si="41"/>
        <v>3.0074748792275545E-4</v>
      </c>
    </row>
    <row r="401" spans="4:15" x14ac:dyDescent="0.2">
      <c r="D401"/>
      <c r="E401">
        <v>160.25228118896499</v>
      </c>
      <c r="F401">
        <v>4999.63037109375</v>
      </c>
      <c r="G401" s="1">
        <v>7.0550294162938698E-5</v>
      </c>
      <c r="H401" s="1">
        <v>1.66837437916646E-8</v>
      </c>
      <c r="I401" s="29">
        <v>1.39268411434131E-4</v>
      </c>
      <c r="J401" s="21">
        <f t="shared" si="39"/>
        <v>2.7855741544282158E-8</v>
      </c>
      <c r="K401" s="10">
        <f t="shared" si="36"/>
        <v>1.7004113533987892E-3</v>
      </c>
      <c r="L401" s="10">
        <f t="shared" si="37"/>
        <v>2.0514113533987893E-3</v>
      </c>
      <c r="M401" s="32">
        <f t="shared" si="38"/>
        <v>0.32874334903909802</v>
      </c>
      <c r="N401">
        <f t="shared" si="40"/>
        <v>7.2339699136754018E-2</v>
      </c>
      <c r="O401" s="36">
        <f t="shared" si="41"/>
        <v>1.8343595132292115E-4</v>
      </c>
    </row>
    <row r="402" spans="4:15" x14ac:dyDescent="0.2">
      <c r="D402"/>
      <c r="E402">
        <v>160.65647888183599</v>
      </c>
      <c r="F402">
        <v>4999.63037109375</v>
      </c>
      <c r="G402" s="1">
        <v>7.0494783740789301E-5</v>
      </c>
      <c r="H402" s="1">
        <v>1.33932812024302E-8</v>
      </c>
      <c r="I402" s="29">
        <v>1.3921319235713099E-4</v>
      </c>
      <c r="J402" s="21">
        <f t="shared" si="39"/>
        <v>2.7844696912399116E-8</v>
      </c>
      <c r="K402" s="10">
        <f t="shared" si="36"/>
        <v>1.6997371506525375E-3</v>
      </c>
      <c r="L402" s="10">
        <f t="shared" si="37"/>
        <v>2.0507371506525377E-3</v>
      </c>
      <c r="M402" s="32">
        <f t="shared" si="38"/>
        <v>0.32946420973600593</v>
      </c>
      <c r="N402">
        <f t="shared" si="40"/>
        <v>7.2413843525068342E-2</v>
      </c>
      <c r="O402" s="36">
        <f t="shared" si="41"/>
        <v>2.139191765331768E-4</v>
      </c>
    </row>
    <row r="403" spans="4:15" x14ac:dyDescent="0.2">
      <c r="D403"/>
      <c r="E403">
        <v>161.03843688964801</v>
      </c>
      <c r="F403">
        <v>4999.63037109375</v>
      </c>
      <c r="G403" s="1">
        <v>7.0450820023763998E-5</v>
      </c>
      <c r="H403" s="1">
        <v>1.51402356663752E-8</v>
      </c>
      <c r="I403" s="29">
        <v>1.3916718795823699E-4</v>
      </c>
      <c r="J403" s="21">
        <f t="shared" si="39"/>
        <v>2.7835495352387805E-8</v>
      </c>
      <c r="K403" s="10">
        <f t="shared" si="36"/>
        <v>1.6991754554240208E-3</v>
      </c>
      <c r="L403" s="10">
        <f t="shared" si="37"/>
        <v>2.050175455424021E-3</v>
      </c>
      <c r="M403" s="32">
        <f t="shared" si="38"/>
        <v>0.33015705069100659</v>
      </c>
      <c r="N403">
        <f t="shared" si="40"/>
        <v>7.2495551667569741E-2</v>
      </c>
      <c r="O403" s="36">
        <f t="shared" si="41"/>
        <v>2.8970142236959634E-4</v>
      </c>
    </row>
    <row r="404" spans="4:15" x14ac:dyDescent="0.2">
      <c r="D404"/>
      <c r="E404">
        <v>161.44994354248001</v>
      </c>
      <c r="F404">
        <v>4999.63037109375</v>
      </c>
      <c r="G404" s="1">
        <v>7.0420758451833598E-5</v>
      </c>
      <c r="H404" s="1">
        <v>1.6901964341591801E-8</v>
      </c>
      <c r="I404" s="29">
        <v>1.3913368814724901E-4</v>
      </c>
      <c r="J404" s="21">
        <f t="shared" si="39"/>
        <v>2.7828794894853649E-8</v>
      </c>
      <c r="K404" s="10">
        <f t="shared" si="36"/>
        <v>1.6987664361901968E-3</v>
      </c>
      <c r="L404" s="10">
        <f t="shared" si="37"/>
        <v>2.049766436190197E-3</v>
      </c>
      <c r="M404" s="32">
        <f t="shared" si="38"/>
        <v>0.33093467539817778</v>
      </c>
      <c r="N404">
        <f t="shared" si="40"/>
        <v>7.2614765730209724E-2</v>
      </c>
      <c r="O404" s="36">
        <f t="shared" si="41"/>
        <v>3.3631185695922737E-4</v>
      </c>
    </row>
    <row r="405" spans="4:15" x14ac:dyDescent="0.2">
      <c r="D405"/>
      <c r="E405">
        <v>161.872200012207</v>
      </c>
      <c r="F405">
        <v>4999.63037109375</v>
      </c>
      <c r="G405" s="1">
        <v>7.0396698975573596E-5</v>
      </c>
      <c r="H405" s="1">
        <v>1.7803240265941701E-8</v>
      </c>
      <c r="I405" s="29">
        <v>1.3910944858913001E-4</v>
      </c>
      <c r="J405" s="21">
        <f t="shared" si="39"/>
        <v>2.7823946624817699E-8</v>
      </c>
      <c r="K405" s="10">
        <f t="shared" si="36"/>
        <v>1.6984704809236543E-3</v>
      </c>
      <c r="L405" s="10">
        <f t="shared" si="37"/>
        <v>2.0494704809236545E-3</v>
      </c>
      <c r="M405" s="32">
        <f t="shared" si="38"/>
        <v>0.33175229560718789</v>
      </c>
      <c r="N405">
        <f t="shared" si="40"/>
        <v>7.2756775587656655E-2</v>
      </c>
      <c r="O405" s="36">
        <f t="shared" si="41"/>
        <v>1.7918446112307824E-4</v>
      </c>
    </row>
    <row r="406" spans="4:15" x14ac:dyDescent="0.2">
      <c r="D406"/>
      <c r="E406">
        <v>162.30355834960901</v>
      </c>
      <c r="F406">
        <v>4999.63037109375</v>
      </c>
      <c r="G406" s="1">
        <v>7.0336218515833993E-5</v>
      </c>
      <c r="H406" s="1">
        <v>1.46301422871613E-8</v>
      </c>
      <c r="I406" s="29">
        <v>1.3905061404889999E-4</v>
      </c>
      <c r="J406" s="21">
        <f t="shared" si="39"/>
        <v>2.7812178846829515E-8</v>
      </c>
      <c r="K406" s="10">
        <f t="shared" si="36"/>
        <v>1.697752134823854E-3</v>
      </c>
      <c r="L406" s="10">
        <f t="shared" si="37"/>
        <v>2.0487521348238539E-3</v>
      </c>
      <c r="M406" s="32">
        <f t="shared" si="38"/>
        <v>0.33251976165826941</v>
      </c>
      <c r="N406">
        <f t="shared" si="40"/>
        <v>7.283406829889498E-2</v>
      </c>
      <c r="O406" s="36">
        <f t="shared" si="41"/>
        <v>3.1870853653923119E-4</v>
      </c>
    </row>
    <row r="407" spans="4:15" x14ac:dyDescent="0.2">
      <c r="D407"/>
      <c r="E407">
        <v>162.73033142089801</v>
      </c>
      <c r="F407">
        <v>4999.63037109375</v>
      </c>
      <c r="G407" s="1">
        <v>7.0312025018685596E-5</v>
      </c>
      <c r="H407" s="1">
        <v>1.3307891926498399E-8</v>
      </c>
      <c r="I407" s="29">
        <v>1.39022681143983E-4</v>
      </c>
      <c r="J407" s="21">
        <f t="shared" si="39"/>
        <v>2.7806591852823219E-8</v>
      </c>
      <c r="K407" s="10">
        <f t="shared" si="36"/>
        <v>1.697411085276687E-3</v>
      </c>
      <c r="L407" s="10">
        <f t="shared" si="37"/>
        <v>2.0484110852766872E-3</v>
      </c>
      <c r="M407" s="32">
        <f t="shared" si="38"/>
        <v>0.33333861479331667</v>
      </c>
      <c r="N407">
        <f t="shared" si="40"/>
        <v>7.2970084519879852E-2</v>
      </c>
      <c r="O407" s="36">
        <f t="shared" si="41"/>
        <v>6.9317281103361116E-5</v>
      </c>
    </row>
    <row r="408" spans="4:15" x14ac:dyDescent="0.2">
      <c r="D408"/>
      <c r="E408">
        <v>163.13510894775399</v>
      </c>
      <c r="F408">
        <v>4999.63037109375</v>
      </c>
      <c r="G408" s="1">
        <v>7.0240214479360601E-5</v>
      </c>
      <c r="H408" s="1">
        <v>1.3496673405909499E-8</v>
      </c>
      <c r="I408" s="29">
        <v>1.3894564149992999E-4</v>
      </c>
      <c r="J408" s="21">
        <f t="shared" si="39"/>
        <v>2.7791182784885232E-8</v>
      </c>
      <c r="K408" s="10">
        <f t="shared" si="36"/>
        <v>1.6964704621729942E-3</v>
      </c>
      <c r="L408" s="10">
        <f t="shared" si="37"/>
        <v>2.0474704621729943E-3</v>
      </c>
      <c r="M408" s="32">
        <f t="shared" si="38"/>
        <v>0.33401431691389966</v>
      </c>
      <c r="N408">
        <f t="shared" si="40"/>
        <v>7.2998142597493251E-2</v>
      </c>
      <c r="O408" s="36">
        <f t="shared" si="41"/>
        <v>4.1996496883123843E-4</v>
      </c>
    </row>
    <row r="409" spans="4:15" x14ac:dyDescent="0.2">
      <c r="D409"/>
      <c r="E409">
        <v>163.56840515136699</v>
      </c>
      <c r="F409">
        <v>4999.63037109375</v>
      </c>
      <c r="G409" s="1">
        <v>7.0228294020572502E-5</v>
      </c>
      <c r="H409" s="1">
        <v>1.6024180537248298E-8</v>
      </c>
      <c r="I409" s="29">
        <v>1.3893967384738201E-4</v>
      </c>
      <c r="J409" s="21">
        <f t="shared" si="39"/>
        <v>2.7789989166136436E-8</v>
      </c>
      <c r="K409" s="10">
        <f t="shared" si="36"/>
        <v>1.6963975995328503E-3</v>
      </c>
      <c r="L409" s="10">
        <f t="shared" si="37"/>
        <v>2.0473975995328503E-3</v>
      </c>
      <c r="M409" s="32">
        <f t="shared" si="38"/>
        <v>0.33488956006632548</v>
      </c>
      <c r="N409">
        <f t="shared" si="40"/>
        <v>7.3180111824138278E-2</v>
      </c>
      <c r="O409" s="36">
        <f t="shared" si="41"/>
        <v>3.4139276011735663E-4</v>
      </c>
    </row>
    <row r="410" spans="4:15" x14ac:dyDescent="0.2">
      <c r="D410"/>
      <c r="E410">
        <v>163.97494506835901</v>
      </c>
      <c r="F410">
        <v>4999.63037109375</v>
      </c>
      <c r="G410" s="1">
        <v>7.0198451416218595E-5</v>
      </c>
      <c r="H410" s="1">
        <v>1.5115139626458799E-8</v>
      </c>
      <c r="I410" s="29">
        <v>1.38918148507464E-4</v>
      </c>
      <c r="J410" s="21">
        <f t="shared" si="39"/>
        <v>2.7785683779873792E-8</v>
      </c>
      <c r="K410" s="10">
        <f t="shared" si="36"/>
        <v>1.6961347837801219E-3</v>
      </c>
      <c r="L410" s="10">
        <f t="shared" si="37"/>
        <v>2.0471347837801219E-3</v>
      </c>
      <c r="M410" s="32">
        <f t="shared" si="38"/>
        <v>0.3356788137178725</v>
      </c>
      <c r="N410">
        <f t="shared" si="40"/>
        <v>7.3318901608498063E-2</v>
      </c>
      <c r="O410" s="36">
        <f t="shared" si="41"/>
        <v>2.4431799549063011E-4</v>
      </c>
    </row>
    <row r="411" spans="4:15" x14ac:dyDescent="0.2">
      <c r="D411"/>
      <c r="E411">
        <v>164.36721038818399</v>
      </c>
      <c r="F411">
        <v>4999.63037109375</v>
      </c>
      <c r="G411" s="1">
        <v>7.0159584888443698E-5</v>
      </c>
      <c r="H411" s="1">
        <v>1.60873404019865E-8</v>
      </c>
      <c r="I411" s="29">
        <v>1.3887850543955899E-4</v>
      </c>
      <c r="J411" s="21">
        <f t="shared" si="39"/>
        <v>2.7777754580120504E-8</v>
      </c>
      <c r="K411" s="10">
        <f t="shared" si="36"/>
        <v>1.695650757847356E-3</v>
      </c>
      <c r="L411" s="10">
        <f t="shared" si="37"/>
        <v>2.0466507578473562E-3</v>
      </c>
      <c r="M411" s="32">
        <f t="shared" si="38"/>
        <v>0.3364022757062326</v>
      </c>
      <c r="N411">
        <f t="shared" si="40"/>
        <v>7.3414739085138195E-2</v>
      </c>
      <c r="O411" s="36">
        <f t="shared" si="41"/>
        <v>3.1831284482860986E-4</v>
      </c>
    </row>
    <row r="412" spans="4:15" x14ac:dyDescent="0.2">
      <c r="D412"/>
      <c r="E412">
        <v>164.777420043945</v>
      </c>
      <c r="F412">
        <v>4999.63037109375</v>
      </c>
      <c r="G412" s="1">
        <v>7.0136013462448205E-5</v>
      </c>
      <c r="H412" s="1">
        <v>1.65201714310152E-8</v>
      </c>
      <c r="I412" s="29">
        <v>1.3885233796692801E-4</v>
      </c>
      <c r="J412" s="21">
        <f t="shared" si="39"/>
        <v>2.7772520698675533E-8</v>
      </c>
      <c r="K412" s="10">
        <f t="shared" si="36"/>
        <v>1.6953312635191499E-3</v>
      </c>
      <c r="L412" s="10">
        <f t="shared" si="37"/>
        <v>2.0463312635191498E-3</v>
      </c>
      <c r="M412" s="32">
        <f t="shared" si="38"/>
        <v>0.33718918615795168</v>
      </c>
      <c r="N412">
        <f t="shared" si="40"/>
        <v>7.3545314087639646E-2</v>
      </c>
      <c r="O412" s="36">
        <f t="shared" si="41"/>
        <v>6.7996668841550115E-5</v>
      </c>
    </row>
    <row r="413" spans="4:15" x14ac:dyDescent="0.2">
      <c r="D413"/>
      <c r="E413">
        <v>165.20516967773401</v>
      </c>
      <c r="F413">
        <v>4999.63037109375</v>
      </c>
      <c r="G413" s="1">
        <v>7.0061116734111803E-5</v>
      </c>
      <c r="H413" s="1">
        <v>1.3861400769738201E-8</v>
      </c>
      <c r="I413" s="29">
        <v>1.3877210724619601E-4</v>
      </c>
      <c r="J413" s="21">
        <f t="shared" si="39"/>
        <v>2.7756473368217692E-8</v>
      </c>
      <c r="K413" s="10">
        <f t="shared" si="36"/>
        <v>1.6943516786512018E-3</v>
      </c>
      <c r="L413" s="10">
        <f t="shared" si="37"/>
        <v>2.045351678651202E-3</v>
      </c>
      <c r="M413" s="32">
        <f t="shared" si="38"/>
        <v>0.3379026711222099</v>
      </c>
      <c r="N413">
        <f t="shared" si="40"/>
        <v>7.3574399637835491E-2</v>
      </c>
      <c r="O413" s="36">
        <f t="shared" si="41"/>
        <v>3.5401634239560072E-4</v>
      </c>
    </row>
    <row r="414" spans="4:15" x14ac:dyDescent="0.2">
      <c r="D414"/>
      <c r="E414">
        <v>165.60692596435501</v>
      </c>
      <c r="F414">
        <v>4999.63037109375</v>
      </c>
      <c r="G414" s="1">
        <v>7.0048718775853403E-5</v>
      </c>
      <c r="H414" s="1">
        <v>1.56897444738162E-8</v>
      </c>
      <c r="I414" s="29">
        <v>1.3875395954402399E-4</v>
      </c>
      <c r="J414" s="21">
        <f t="shared" si="39"/>
        <v>2.7752843559446839E-8</v>
      </c>
      <c r="K414" s="10">
        <f t="shared" si="36"/>
        <v>1.6941301024984072E-3</v>
      </c>
      <c r="L414" s="10">
        <f t="shared" si="37"/>
        <v>2.0451301024984074E-3</v>
      </c>
      <c r="M414" s="32">
        <f t="shared" si="38"/>
        <v>0.33868770947192756</v>
      </c>
      <c r="N414">
        <f t="shared" si="40"/>
        <v>7.3716627928959499E-2</v>
      </c>
      <c r="O414" s="36">
        <f t="shared" si="41"/>
        <v>1.7593351562004541E-4</v>
      </c>
    </row>
    <row r="415" spans="4:15" x14ac:dyDescent="0.2">
      <c r="D415"/>
      <c r="E415">
        <v>166.017127990723</v>
      </c>
      <c r="F415">
        <v>4999.63037109375</v>
      </c>
      <c r="G415" s="1">
        <v>6.9997080191044805E-5</v>
      </c>
      <c r="H415" s="1">
        <v>1.47496241158239E-8</v>
      </c>
      <c r="I415" s="29">
        <v>1.3869948255699899E-4</v>
      </c>
      <c r="J415" s="21">
        <f t="shared" si="39"/>
        <v>2.7741947356531527E-8</v>
      </c>
      <c r="K415" s="10">
        <f t="shared" si="36"/>
        <v>1.6934649603726202E-3</v>
      </c>
      <c r="L415" s="10">
        <f t="shared" si="37"/>
        <v>2.0444649603726201E-3</v>
      </c>
      <c r="M415" s="32">
        <f t="shared" si="38"/>
        <v>0.33941620099872971</v>
      </c>
      <c r="N415">
        <f t="shared" si="40"/>
        <v>7.3788796213572885E-2</v>
      </c>
      <c r="O415" s="36">
        <f t="shared" si="41"/>
        <v>3.1073303806032154E-4</v>
      </c>
    </row>
    <row r="416" spans="4:15" x14ac:dyDescent="0.2">
      <c r="D416"/>
      <c r="E416">
        <v>166.44024658203099</v>
      </c>
      <c r="F416">
        <v>4999.63037109375</v>
      </c>
      <c r="G416" s="1">
        <v>6.99708452441448E-5</v>
      </c>
      <c r="H416" s="1">
        <v>1.3460066748842801E-8</v>
      </c>
      <c r="I416" s="29">
        <v>1.3867163818221201E-4</v>
      </c>
      <c r="J416" s="21">
        <f t="shared" si="39"/>
        <v>2.7736378069860262E-8</v>
      </c>
      <c r="K416" s="10">
        <f t="shared" si="36"/>
        <v>1.6931249917427743E-3</v>
      </c>
      <c r="L416" s="10">
        <f t="shared" si="37"/>
        <v>2.0441249917427743E-3</v>
      </c>
      <c r="M416" s="32">
        <f t="shared" si="38"/>
        <v>0.34022466767015941</v>
      </c>
      <c r="N416">
        <f t="shared" si="40"/>
        <v>7.3920273138909823E-2</v>
      </c>
      <c r="O416" s="36">
        <f t="shared" si="41"/>
        <v>3.9755857066808972E-4</v>
      </c>
    </row>
    <row r="417" spans="4:15" x14ac:dyDescent="0.2">
      <c r="D417"/>
      <c r="E417">
        <v>166.86022949218699</v>
      </c>
      <c r="F417">
        <v>4999.63037109375</v>
      </c>
      <c r="G417" s="1">
        <v>6.9961297081578796E-5</v>
      </c>
      <c r="H417" s="1">
        <v>1.3663279884151901E-8</v>
      </c>
      <c r="I417" s="29">
        <v>1.38662038645613E-4</v>
      </c>
      <c r="J417" s="21">
        <f t="shared" si="39"/>
        <v>2.7734458020599318E-8</v>
      </c>
      <c r="K417" s="10">
        <f t="shared" si="36"/>
        <v>1.6930077852574542E-3</v>
      </c>
      <c r="L417" s="10">
        <f t="shared" si="37"/>
        <v>2.0440077852574541E-3</v>
      </c>
      <c r="M417" s="32">
        <f t="shared" si="38"/>
        <v>0.34106360813187564</v>
      </c>
      <c r="N417">
        <f t="shared" si="40"/>
        <v>7.4087240944376465E-2</v>
      </c>
      <c r="O417" s="36">
        <f t="shared" si="41"/>
        <v>1.2218159747631139E-4</v>
      </c>
    </row>
    <row r="418" spans="4:15" x14ac:dyDescent="0.2">
      <c r="D418"/>
      <c r="E418">
        <v>167.27447509765599</v>
      </c>
      <c r="F418">
        <v>4999.63037109375</v>
      </c>
      <c r="G418" s="1">
        <v>6.9895391978438105E-5</v>
      </c>
      <c r="H418" s="1">
        <v>1.46237893874487E-8</v>
      </c>
      <c r="I418" s="29">
        <v>1.3859676344116299E-4</v>
      </c>
      <c r="J418" s="21">
        <f t="shared" si="39"/>
        <v>2.7721402014533867E-8</v>
      </c>
      <c r="K418" s="10">
        <f t="shared" si="36"/>
        <v>1.6922108012350241E-3</v>
      </c>
      <c r="L418" s="10">
        <f t="shared" si="37"/>
        <v>2.0432108012350242E-3</v>
      </c>
      <c r="M418" s="32">
        <f t="shared" si="38"/>
        <v>0.34177701429044982</v>
      </c>
      <c r="N418">
        <f t="shared" si="40"/>
        <v>7.413785413420021E-2</v>
      </c>
      <c r="O418" s="36">
        <f t="shared" si="41"/>
        <v>4.0208094981419412E-4</v>
      </c>
    </row>
    <row r="419" spans="4:15" x14ac:dyDescent="0.2">
      <c r="D419"/>
      <c r="E419">
        <v>167.66129302978501</v>
      </c>
      <c r="F419">
        <v>4999.63037109375</v>
      </c>
      <c r="G419" s="1">
        <v>6.9890841997368499E-5</v>
      </c>
      <c r="H419" s="1">
        <v>1.8530413701376401E-8</v>
      </c>
      <c r="I419" s="29">
        <v>1.3858899149910399E-4</v>
      </c>
      <c r="J419" s="21">
        <f t="shared" si="39"/>
        <v>2.7719847511204197E-8</v>
      </c>
      <c r="K419" s="10">
        <f t="shared" si="36"/>
        <v>1.6921159089448128E-3</v>
      </c>
      <c r="L419" s="10">
        <f t="shared" si="37"/>
        <v>2.0431159089448129E-3</v>
      </c>
      <c r="M419" s="32">
        <f t="shared" si="38"/>
        <v>0.34255145510341184</v>
      </c>
      <c r="N419">
        <f t="shared" si="40"/>
        <v>7.4293386255755808E-2</v>
      </c>
      <c r="O419" s="36">
        <f t="shared" si="41"/>
        <v>4.9143877828840427E-5</v>
      </c>
    </row>
    <row r="420" spans="4:15" x14ac:dyDescent="0.2">
      <c r="D420"/>
      <c r="E420">
        <v>168.07984161376999</v>
      </c>
      <c r="F420">
        <v>4999.63037109375</v>
      </c>
      <c r="G420" s="1">
        <v>6.9816596410633794E-5</v>
      </c>
      <c r="H420" s="1">
        <v>1.7491547209192299E-8</v>
      </c>
      <c r="I420" s="29">
        <v>1.3850863994812601E-4</v>
      </c>
      <c r="J420" s="21">
        <f t="shared" si="39"/>
        <v>2.7703776012910532E-8</v>
      </c>
      <c r="K420" s="10">
        <f t="shared" si="36"/>
        <v>1.6911348487881038E-3</v>
      </c>
      <c r="L420" s="10">
        <f t="shared" si="37"/>
        <v>2.0421348487881037E-3</v>
      </c>
      <c r="M420" s="32">
        <f t="shared" si="38"/>
        <v>0.34324170193826459</v>
      </c>
      <c r="N420">
        <f t="shared" si="40"/>
        <v>7.43139553562326E-2</v>
      </c>
      <c r="O420" s="36">
        <f t="shared" si="41"/>
        <v>2.6168785700721967E-4</v>
      </c>
    </row>
    <row r="421" spans="4:15" x14ac:dyDescent="0.2">
      <c r="D421"/>
      <c r="E421">
        <v>168.51148986816401</v>
      </c>
      <c r="F421">
        <v>4999.63037109375</v>
      </c>
      <c r="G421" s="1">
        <v>6.9780834468914499E-5</v>
      </c>
      <c r="H421" s="1">
        <v>1.575792909828E-8</v>
      </c>
      <c r="I421" s="29">
        <v>1.38470782726046E-4</v>
      </c>
      <c r="J421" s="21">
        <f t="shared" si="39"/>
        <v>2.7696204008728206E-8</v>
      </c>
      <c r="K421" s="10">
        <f t="shared" si="36"/>
        <v>1.6906726273154089E-3</v>
      </c>
      <c r="L421" s="10">
        <f t="shared" si="37"/>
        <v>2.0416726273154088E-3</v>
      </c>
      <c r="M421" s="32">
        <f t="shared" si="38"/>
        <v>0.34404529625196828</v>
      </c>
      <c r="N421">
        <f t="shared" si="40"/>
        <v>7.4426912462905878E-2</v>
      </c>
      <c r="O421" s="36">
        <f t="shared" si="41"/>
        <v>4.0412714688873929E-4</v>
      </c>
    </row>
    <row r="422" spans="4:15" x14ac:dyDescent="0.2">
      <c r="D422"/>
      <c r="E422">
        <v>168.924354553223</v>
      </c>
      <c r="F422">
        <v>4999.63037109375</v>
      </c>
      <c r="G422" s="1">
        <v>6.9772774404860898E-5</v>
      </c>
      <c r="H422" s="1">
        <v>1.5804412002586001E-8</v>
      </c>
      <c r="I422" s="29">
        <v>1.3846326698583301E-4</v>
      </c>
      <c r="J422" s="21">
        <f t="shared" si="39"/>
        <v>2.7694700749555996E-8</v>
      </c>
      <c r="K422" s="10">
        <f t="shared" si="36"/>
        <v>1.6905808631468096E-3</v>
      </c>
      <c r="L422" s="10">
        <f t="shared" si="37"/>
        <v>2.0415808631468095E-3</v>
      </c>
      <c r="M422" s="32">
        <f t="shared" si="38"/>
        <v>0.3448727295752867</v>
      </c>
      <c r="N422">
        <f t="shared" si="40"/>
        <v>7.4593762290129886E-2</v>
      </c>
      <c r="O422" s="36">
        <f t="shared" si="41"/>
        <v>1.576007713486278E-4</v>
      </c>
    </row>
    <row r="423" spans="4:15" x14ac:dyDescent="0.2">
      <c r="D423"/>
      <c r="E423">
        <v>169.35247802734401</v>
      </c>
      <c r="F423">
        <v>4999.63037109375</v>
      </c>
      <c r="G423" s="1">
        <v>6.9715831496593495E-5</v>
      </c>
      <c r="H423" s="1">
        <v>1.29169506043301E-8</v>
      </c>
      <c r="I423" s="29">
        <v>1.38404468789205E-4</v>
      </c>
      <c r="J423" s="21">
        <f t="shared" si="39"/>
        <v>2.76829402408256E-8</v>
      </c>
      <c r="K423" s="10">
        <f t="shared" si="36"/>
        <v>1.6898629607877888E-3</v>
      </c>
      <c r="L423" s="10">
        <f t="shared" si="37"/>
        <v>2.0408629607877888E-3</v>
      </c>
      <c r="M423" s="32">
        <f t="shared" si="38"/>
        <v>0.34562519972363426</v>
      </c>
      <c r="N423">
        <f t="shared" si="40"/>
        <v>7.4661234879883812E-2</v>
      </c>
      <c r="O423" s="36">
        <f t="shared" si="41"/>
        <v>2.5105674113225365E-4</v>
      </c>
    </row>
    <row r="424" spans="4:15" x14ac:dyDescent="0.2">
      <c r="D424"/>
      <c r="E424">
        <v>169.72120666503901</v>
      </c>
      <c r="F424">
        <v>4999.63037109375</v>
      </c>
      <c r="G424" s="1">
        <v>6.9684866363559702E-5</v>
      </c>
      <c r="H424" s="1">
        <v>1.7400890154881598E-8</v>
      </c>
      <c r="I424" s="29">
        <v>1.3837069499728701E-4</v>
      </c>
      <c r="J424" s="21">
        <f t="shared" si="39"/>
        <v>2.7676184983054294E-8</v>
      </c>
      <c r="K424" s="10">
        <f t="shared" si="36"/>
        <v>1.6894505963568796E-3</v>
      </c>
      <c r="L424" s="10">
        <f t="shared" si="37"/>
        <v>2.0404505963568798E-3</v>
      </c>
      <c r="M424" s="32">
        <f t="shared" si="38"/>
        <v>0.3463077373540881</v>
      </c>
      <c r="N424">
        <f t="shared" si="40"/>
        <v>7.4753806690025654E-2</v>
      </c>
      <c r="O424" s="36">
        <f t="shared" si="41"/>
        <v>2.3937534966256803E-4</v>
      </c>
    </row>
    <row r="425" spans="4:15" x14ac:dyDescent="0.2">
      <c r="D425"/>
      <c r="E425">
        <v>170.08122253418</v>
      </c>
      <c r="F425">
        <v>4999.63037109375</v>
      </c>
      <c r="G425" s="1">
        <v>6.96511079837256E-5</v>
      </c>
      <c r="H425" s="1">
        <v>1.4681596572791699E-8</v>
      </c>
      <c r="I425" s="29">
        <v>1.3833583538828501E-4</v>
      </c>
      <c r="J425" s="21">
        <f t="shared" si="39"/>
        <v>2.7669212545811024E-8</v>
      </c>
      <c r="K425" s="10">
        <f t="shared" si="36"/>
        <v>1.6890249745355947E-3</v>
      </c>
      <c r="L425" s="10">
        <f t="shared" si="37"/>
        <v>2.0400249745355947E-3</v>
      </c>
      <c r="M425" s="32">
        <f t="shared" si="38"/>
        <v>0.34696994166927336</v>
      </c>
      <c r="N425">
        <f t="shared" si="40"/>
        <v>7.4839985614585353E-2</v>
      </c>
      <c r="O425" s="36">
        <f t="shared" si="41"/>
        <v>1.9884286708381219E-4</v>
      </c>
    </row>
    <row r="426" spans="4:15" x14ac:dyDescent="0.2">
      <c r="D426"/>
      <c r="E426">
        <v>170.49559783935501</v>
      </c>
      <c r="F426">
        <v>4999.63037109375</v>
      </c>
      <c r="G426" s="1">
        <v>6.9601987241748095E-5</v>
      </c>
      <c r="H426" s="1">
        <v>1.16816891343726E-8</v>
      </c>
      <c r="I426" s="29">
        <v>1.38287826195154E-4</v>
      </c>
      <c r="J426" s="21">
        <f t="shared" si="39"/>
        <v>2.7659609997308922E-8</v>
      </c>
      <c r="K426" s="10">
        <f t="shared" si="36"/>
        <v>1.6884388015748577E-3</v>
      </c>
      <c r="L426" s="10">
        <f t="shared" si="37"/>
        <v>2.0394388015748579E-3</v>
      </c>
      <c r="M426" s="32">
        <f t="shared" si="38"/>
        <v>0.3477153377312831</v>
      </c>
      <c r="N426">
        <f t="shared" si="40"/>
        <v>7.4922381188315082E-2</v>
      </c>
      <c r="O426" s="36">
        <f t="shared" si="41"/>
        <v>2.4466332660993593E-4</v>
      </c>
    </row>
    <row r="427" spans="4:15" x14ac:dyDescent="0.2">
      <c r="D427"/>
      <c r="E427">
        <v>170.945503234863</v>
      </c>
      <c r="F427">
        <v>4999.63037109375</v>
      </c>
      <c r="G427" s="1">
        <v>6.9558013843286001E-5</v>
      </c>
      <c r="H427" s="1">
        <v>1.5142587163514102E-8</v>
      </c>
      <c r="I427" s="29">
        <v>1.38245840976594E-4</v>
      </c>
      <c r="J427" s="21">
        <f t="shared" si="39"/>
        <v>2.7651212332793013E-8</v>
      </c>
      <c r="K427" s="10">
        <f t="shared" si="36"/>
        <v>1.6879261789235387E-3</v>
      </c>
      <c r="L427" s="10">
        <f t="shared" si="37"/>
        <v>2.0389261789235387E-3</v>
      </c>
      <c r="M427" s="32">
        <f t="shared" si="38"/>
        <v>0.34854526171482064</v>
      </c>
      <c r="N427">
        <f t="shared" si="40"/>
        <v>7.5032456539039824E-2</v>
      </c>
      <c r="O427" s="36">
        <f t="shared" si="41"/>
        <v>3.7620357968343149E-4</v>
      </c>
    </row>
    <row r="428" spans="4:15" x14ac:dyDescent="0.2">
      <c r="D428"/>
      <c r="E428">
        <v>171.38475799560501</v>
      </c>
      <c r="F428">
        <v>4999.63037109375</v>
      </c>
      <c r="G428" s="1">
        <v>6.9541982451892304E-5</v>
      </c>
      <c r="H428" s="1">
        <v>1.13507446049597E-8</v>
      </c>
      <c r="I428" s="29">
        <v>1.3823267457932999E-4</v>
      </c>
      <c r="J428" s="21">
        <f t="shared" si="39"/>
        <v>2.7648578858658576E-8</v>
      </c>
      <c r="K428" s="10">
        <f t="shared" si="36"/>
        <v>1.6877654225024628E-3</v>
      </c>
      <c r="L428" s="10">
        <f t="shared" si="37"/>
        <v>2.0387654225024628E-3</v>
      </c>
      <c r="M428" s="32">
        <f t="shared" si="38"/>
        <v>0.34941331854539198</v>
      </c>
      <c r="N428">
        <f t="shared" si="40"/>
        <v>7.519770575242396E-2</v>
      </c>
      <c r="O428" s="36">
        <f t="shared" si="41"/>
        <v>2.5805879945912458E-4</v>
      </c>
    </row>
    <row r="429" spans="4:15" x14ac:dyDescent="0.2">
      <c r="D429"/>
      <c r="E429">
        <v>171.760459899902</v>
      </c>
      <c r="F429">
        <v>4999.63037109375</v>
      </c>
      <c r="G429" s="1">
        <v>6.9511477200654594E-5</v>
      </c>
      <c r="H429" s="1">
        <v>1.5277395952951001E-8</v>
      </c>
      <c r="I429" s="29">
        <v>1.3820030083757899E-4</v>
      </c>
      <c r="J429" s="21">
        <f t="shared" si="39"/>
        <v>2.7642103631622159E-8</v>
      </c>
      <c r="K429" s="10">
        <f t="shared" si="36"/>
        <v>1.6873701521216309E-3</v>
      </c>
      <c r="L429" s="10">
        <f t="shared" si="37"/>
        <v>2.0383701521216311E-3</v>
      </c>
      <c r="M429" s="32">
        <f t="shared" si="38"/>
        <v>0.35011139477464459</v>
      </c>
      <c r="N429">
        <f t="shared" si="40"/>
        <v>7.5294658934801348E-2</v>
      </c>
      <c r="O429" s="36">
        <f t="shared" si="41"/>
        <v>2.2910908153630209E-4</v>
      </c>
    </row>
    <row r="430" spans="4:15" x14ac:dyDescent="0.2">
      <c r="D430"/>
      <c r="E430">
        <v>172.15193939208999</v>
      </c>
      <c r="F430">
        <v>4999.63037109375</v>
      </c>
      <c r="G430" s="1">
        <v>6.9480526334857702E-5</v>
      </c>
      <c r="H430" s="1">
        <v>1.5590003843255101E-8</v>
      </c>
      <c r="I430" s="29">
        <v>1.3816132601334499E-4</v>
      </c>
      <c r="J430" s="21">
        <f t="shared" si="39"/>
        <v>2.7634308090483891E-8</v>
      </c>
      <c r="K430" s="10">
        <f t="shared" si="36"/>
        <v>1.6868942851756255E-3</v>
      </c>
      <c r="L430" s="10">
        <f t="shared" si="37"/>
        <v>2.0378942851756255E-3</v>
      </c>
      <c r="M430" s="32">
        <f t="shared" si="38"/>
        <v>0.35082745346904082</v>
      </c>
      <c r="N430">
        <f t="shared" si="40"/>
        <v>7.5384350441696835E-2</v>
      </c>
      <c r="O430" s="36">
        <f t="shared" si="41"/>
        <v>2.5701173943630073E-4</v>
      </c>
    </row>
    <row r="431" spans="4:15" x14ac:dyDescent="0.2">
      <c r="D431"/>
      <c r="E431">
        <v>172.58977508544899</v>
      </c>
      <c r="F431">
        <v>4999.63037109375</v>
      </c>
      <c r="G431" s="1">
        <v>6.94482915175534E-5</v>
      </c>
      <c r="H431" s="1">
        <v>1.30014673482603E-8</v>
      </c>
      <c r="I431" s="29">
        <v>1.38123743018188E-4</v>
      </c>
      <c r="J431" s="21">
        <f t="shared" si="39"/>
        <v>2.7626790935740953E-8</v>
      </c>
      <c r="K431" s="10">
        <f t="shared" si="36"/>
        <v>1.6864354119034914E-3</v>
      </c>
      <c r="L431" s="10">
        <f t="shared" si="37"/>
        <v>2.0374354119034916E-3</v>
      </c>
      <c r="M431" s="32">
        <f t="shared" si="38"/>
        <v>0.35164051949155273</v>
      </c>
      <c r="N431">
        <f t="shared" si="40"/>
        <v>7.5496879354834331E-2</v>
      </c>
      <c r="O431" s="36">
        <f t="shared" si="41"/>
        <v>1.9259074784770477E-4</v>
      </c>
    </row>
    <row r="432" spans="4:15" x14ac:dyDescent="0.2">
      <c r="D432"/>
      <c r="E432">
        <v>173.00839233398401</v>
      </c>
      <c r="F432">
        <v>4999.63037109375</v>
      </c>
      <c r="G432" s="1">
        <v>6.9398848397645799E-5</v>
      </c>
      <c r="H432" s="1">
        <v>1.4352511060038001E-8</v>
      </c>
      <c r="I432" s="29">
        <v>1.3807522095958999E-4</v>
      </c>
      <c r="J432" s="21">
        <f t="shared" si="39"/>
        <v>2.7617085806562096E-8</v>
      </c>
      <c r="K432" s="10">
        <f t="shared" si="36"/>
        <v>1.6858429770614427E-3</v>
      </c>
      <c r="L432" s="10">
        <f t="shared" si="37"/>
        <v>2.0368429770614427E-3</v>
      </c>
      <c r="M432" s="32">
        <f t="shared" si="38"/>
        <v>0.35239092889816603</v>
      </c>
      <c r="N432">
        <f t="shared" si="40"/>
        <v>7.5577501163791638E-2</v>
      </c>
      <c r="O432" s="36">
        <f t="shared" si="41"/>
        <v>2.3305483550305426E-4</v>
      </c>
    </row>
    <row r="433" spans="4:15" x14ac:dyDescent="0.2">
      <c r="D433"/>
      <c r="E433">
        <v>173.39168548583999</v>
      </c>
      <c r="F433">
        <v>4999.63037109375</v>
      </c>
      <c r="G433" s="1">
        <v>6.9363435948987094E-5</v>
      </c>
      <c r="H433" s="1">
        <v>1.8521301068426601E-8</v>
      </c>
      <c r="I433" s="29">
        <v>1.3803832487117699E-4</v>
      </c>
      <c r="J433" s="21">
        <f t="shared" si="39"/>
        <v>2.7609706043324735E-8</v>
      </c>
      <c r="K433" s="10">
        <f t="shared" si="36"/>
        <v>1.6853924906446926E-3</v>
      </c>
      <c r="L433" s="10">
        <f t="shared" si="37"/>
        <v>2.0363924906446926E-3</v>
      </c>
      <c r="M433" s="32">
        <f t="shared" si="38"/>
        <v>0.35309352626359086</v>
      </c>
      <c r="N433">
        <f t="shared" si="40"/>
        <v>7.5666829486246881E-2</v>
      </c>
      <c r="O433" s="36">
        <f t="shared" si="41"/>
        <v>3.9479275249504982E-4</v>
      </c>
    </row>
    <row r="434" spans="4:15" x14ac:dyDescent="0.2">
      <c r="D434"/>
      <c r="E434">
        <v>173.81296539306601</v>
      </c>
      <c r="F434">
        <v>4999.63037109375</v>
      </c>
      <c r="G434" s="1">
        <v>6.9361078807989406E-5</v>
      </c>
      <c r="H434" s="1">
        <v>1.46138843225165E-8</v>
      </c>
      <c r="I434" s="29">
        <v>1.3803006681562899E-4</v>
      </c>
      <c r="J434" s="21">
        <f t="shared" si="39"/>
        <v>2.7608054310109465E-8</v>
      </c>
      <c r="K434" s="10">
        <f t="shared" si="36"/>
        <v>1.6852916631040734E-3</v>
      </c>
      <c r="L434" s="10">
        <f t="shared" si="37"/>
        <v>2.0362916631040734E-3</v>
      </c>
      <c r="M434" s="32">
        <f t="shared" si="38"/>
        <v>0.35393389236929712</v>
      </c>
      <c r="N434">
        <f t="shared" si="40"/>
        <v>7.5833147740391502E-2</v>
      </c>
      <c r="O434" s="36">
        <f t="shared" si="41"/>
        <v>1.1000253412948877E-4</v>
      </c>
    </row>
    <row r="435" spans="4:15" x14ac:dyDescent="0.2">
      <c r="D435"/>
      <c r="E435">
        <v>174.23223876953099</v>
      </c>
      <c r="F435">
        <v>4999.63037109375</v>
      </c>
      <c r="G435" s="1">
        <v>6.9301210552595303E-5</v>
      </c>
      <c r="H435" s="1">
        <v>1.7245155549213E-8</v>
      </c>
      <c r="I435" s="29">
        <v>1.3796575807582099E-4</v>
      </c>
      <c r="J435" s="21">
        <f t="shared" si="39"/>
        <v>2.7595191611262803E-8</v>
      </c>
      <c r="K435" s="10">
        <f t="shared" si="36"/>
        <v>1.6845064792266511E-3</v>
      </c>
      <c r="L435" s="10">
        <f t="shared" si="37"/>
        <v>2.0355064792266513E-3</v>
      </c>
      <c r="M435" s="32">
        <f t="shared" si="38"/>
        <v>0.35465085090554527</v>
      </c>
      <c r="N435">
        <f t="shared" si="40"/>
        <v>7.5879268874295677E-2</v>
      </c>
      <c r="O435" s="36">
        <f t="shared" si="41"/>
        <v>2.8255773764488529E-4</v>
      </c>
    </row>
    <row r="436" spans="4:15" x14ac:dyDescent="0.2">
      <c r="D436"/>
      <c r="E436">
        <v>174.64308929443399</v>
      </c>
      <c r="F436">
        <v>4999.63037109375</v>
      </c>
      <c r="G436" s="1">
        <v>6.9273541846372498E-5</v>
      </c>
      <c r="H436" s="1">
        <v>1.74104605025367E-8</v>
      </c>
      <c r="I436" s="29">
        <v>1.3793628829030801E-4</v>
      </c>
      <c r="J436" s="21">
        <f t="shared" si="39"/>
        <v>2.7589297218412612E-8</v>
      </c>
      <c r="K436" s="10">
        <f t="shared" si="36"/>
        <v>1.6841466649848396E-3</v>
      </c>
      <c r="L436" s="10">
        <f t="shared" si="37"/>
        <v>2.0351466649848396E-3</v>
      </c>
      <c r="M436" s="32">
        <f t="shared" si="38"/>
        <v>0.35542430074021686</v>
      </c>
      <c r="N436">
        <f t="shared" si="40"/>
        <v>7.5995357869122482E-2</v>
      </c>
      <c r="O436" s="36">
        <f t="shared" si="41"/>
        <v>3.430903966540746E-4</v>
      </c>
    </row>
    <row r="437" spans="4:15" x14ac:dyDescent="0.2">
      <c r="D437"/>
      <c r="E437">
        <v>175.04970550537101</v>
      </c>
      <c r="F437">
        <v>4999.63037109375</v>
      </c>
      <c r="G437" s="1">
        <v>6.92565132847385E-5</v>
      </c>
      <c r="H437" s="1">
        <v>1.5157112216220301E-8</v>
      </c>
      <c r="I437" s="29">
        <v>1.3791877469555299E-4</v>
      </c>
      <c r="J437" s="21">
        <f t="shared" si="39"/>
        <v>2.7585794240501228E-8</v>
      </c>
      <c r="K437" s="10">
        <f t="shared" si="36"/>
        <v>1.6839328310288577E-3</v>
      </c>
      <c r="L437" s="10">
        <f t="shared" si="37"/>
        <v>2.0349328310288579E-3</v>
      </c>
      <c r="M437" s="32">
        <f t="shared" si="38"/>
        <v>0.35621439279481248</v>
      </c>
      <c r="N437">
        <f t="shared" si="40"/>
        <v>7.613486398621884E-2</v>
      </c>
      <c r="O437" s="36">
        <f t="shared" si="41"/>
        <v>2.4474895533523028E-4</v>
      </c>
    </row>
    <row r="438" spans="4:15" x14ac:dyDescent="0.2">
      <c r="D438"/>
      <c r="E438">
        <v>175.44081878662101</v>
      </c>
      <c r="F438">
        <v>4999.63037109375</v>
      </c>
      <c r="G438" s="1">
        <v>6.9219352858955694E-5</v>
      </c>
      <c r="H438" s="1">
        <v>1.5208008395763799E-8</v>
      </c>
      <c r="I438" s="29">
        <v>1.3788404953698599E-4</v>
      </c>
      <c r="J438" s="21">
        <f t="shared" si="39"/>
        <v>2.7578848695332976E-8</v>
      </c>
      <c r="K438" s="10">
        <f t="shared" si="36"/>
        <v>1.6835088507933696E-3</v>
      </c>
      <c r="L438" s="10">
        <f t="shared" si="37"/>
        <v>2.0345088507933698E-3</v>
      </c>
      <c r="M438" s="32">
        <f t="shared" si="38"/>
        <v>0.35693589861181613</v>
      </c>
      <c r="N438">
        <f t="shared" si="40"/>
        <v>7.6230588553222511E-2</v>
      </c>
      <c r="O438" s="36">
        <f t="shared" si="41"/>
        <v>2.7488350912205665E-4</v>
      </c>
    </row>
    <row r="439" spans="4:15" x14ac:dyDescent="0.2">
      <c r="D439"/>
      <c r="E439">
        <v>175.837760925293</v>
      </c>
      <c r="F439">
        <v>4999.63037109375</v>
      </c>
      <c r="G439" s="1">
        <v>6.9189414959706805E-5</v>
      </c>
      <c r="H439" s="1">
        <v>1.9619905198650699E-8</v>
      </c>
      <c r="I439" s="29">
        <v>1.3785453638964201E-4</v>
      </c>
      <c r="J439" s="21">
        <f t="shared" si="39"/>
        <v>2.7572945629475424E-8</v>
      </c>
      <c r="K439" s="10">
        <f t="shared" si="36"/>
        <v>1.6831485071210216E-3</v>
      </c>
      <c r="L439" s="10">
        <f t="shared" si="37"/>
        <v>2.0341485071210218E-3</v>
      </c>
      <c r="M439" s="32">
        <f t="shared" si="38"/>
        <v>0.35768011888168788</v>
      </c>
      <c r="N439">
        <f t="shared" si="40"/>
        <v>7.6339701401219082E-2</v>
      </c>
      <c r="O439" s="36">
        <f t="shared" si="41"/>
        <v>1.0284334175144938E-4</v>
      </c>
    </row>
    <row r="440" spans="4:15" x14ac:dyDescent="0.2">
      <c r="D440"/>
      <c r="E440">
        <v>176.27671051025399</v>
      </c>
      <c r="F440">
        <v>4999.63037109375</v>
      </c>
      <c r="G440" s="1">
        <v>6.9131060258984799E-5</v>
      </c>
      <c r="H440" s="1">
        <v>1.5900470609997898E-8</v>
      </c>
      <c r="I440" s="29">
        <v>1.3778696753800201E-4</v>
      </c>
      <c r="J440" s="21">
        <f t="shared" si="39"/>
        <v>2.7559430860057538E-8</v>
      </c>
      <c r="K440" s="10">
        <f t="shared" si="36"/>
        <v>1.6823235185878603E-3</v>
      </c>
      <c r="L440" s="10">
        <f t="shared" si="37"/>
        <v>2.0333235185878602E-3</v>
      </c>
      <c r="M440" s="32">
        <f t="shared" si="38"/>
        <v>0.35842758125980329</v>
      </c>
      <c r="N440">
        <f t="shared" si="40"/>
        <v>7.6384844443396882E-2</v>
      </c>
      <c r="O440" s="36">
        <f t="shared" si="41"/>
        <v>1.6128026876118025E-4</v>
      </c>
    </row>
    <row r="441" spans="4:15" x14ac:dyDescent="0.2">
      <c r="D441"/>
      <c r="E441">
        <v>176.73519897460901</v>
      </c>
      <c r="F441">
        <v>4999.63037109375</v>
      </c>
      <c r="G441" s="1">
        <v>6.9078970874310097E-5</v>
      </c>
      <c r="H441" s="1">
        <v>1.6926830941612099E-8</v>
      </c>
      <c r="I441" s="29">
        <v>1.3772916566118099E-4</v>
      </c>
      <c r="J441" s="21">
        <f t="shared" si="39"/>
        <v>2.7547869630020371E-8</v>
      </c>
      <c r="K441" s="10">
        <f t="shared" si="36"/>
        <v>1.6816177808934175E-3</v>
      </c>
      <c r="L441" s="10">
        <f t="shared" si="37"/>
        <v>2.0326177808934177E-3</v>
      </c>
      <c r="M441" s="32">
        <f t="shared" si="38"/>
        <v>0.35923510794552638</v>
      </c>
      <c r="N441">
        <f t="shared" si="40"/>
        <v>7.645878958615196E-2</v>
      </c>
      <c r="O441" s="36">
        <f t="shared" si="41"/>
        <v>3.9529051895857475E-4</v>
      </c>
    </row>
    <row r="442" spans="4:15" x14ac:dyDescent="0.2">
      <c r="D442"/>
      <c r="E442">
        <v>177.18978118896499</v>
      </c>
      <c r="F442">
        <v>4999.63037109375</v>
      </c>
      <c r="G442" s="1">
        <v>6.9067419126331197E-5</v>
      </c>
      <c r="H442" s="1">
        <v>1.8912895748168799E-8</v>
      </c>
      <c r="I442" s="29">
        <v>1.3772132236657399E-4</v>
      </c>
      <c r="J442" s="21">
        <f t="shared" si="39"/>
        <v>2.754630085512606E-8</v>
      </c>
      <c r="K442" s="10">
        <f t="shared" si="36"/>
        <v>1.6815220174172603E-3</v>
      </c>
      <c r="L442" s="10">
        <f t="shared" si="37"/>
        <v>2.0325220174172605E-3</v>
      </c>
      <c r="M442" s="32">
        <f t="shared" si="38"/>
        <v>0.36014213152791807</v>
      </c>
      <c r="N442">
        <f t="shared" si="40"/>
        <v>7.6638481625574073E-2</v>
      </c>
      <c r="O442" s="36">
        <f t="shared" si="41"/>
        <v>1.8101141215976416E-4</v>
      </c>
    </row>
    <row r="443" spans="4:15" x14ac:dyDescent="0.2">
      <c r="D443"/>
      <c r="E443">
        <v>177.59883117675801</v>
      </c>
      <c r="F443">
        <v>4999.63037109375</v>
      </c>
      <c r="G443" s="1">
        <v>6.9018117674340198E-5</v>
      </c>
      <c r="H443" s="1">
        <v>1.3964511315397E-8</v>
      </c>
      <c r="I443" s="29">
        <v>1.37673877283768E-4</v>
      </c>
      <c r="J443" s="21">
        <f t="shared" si="39"/>
        <v>2.7536811137030038E-8</v>
      </c>
      <c r="K443" s="10">
        <f t="shared" si="36"/>
        <v>1.6809427320169641E-3</v>
      </c>
      <c r="L443" s="10">
        <f t="shared" si="37"/>
        <v>2.0319427320169641E-3</v>
      </c>
      <c r="M443" s="32">
        <f t="shared" si="38"/>
        <v>0.36087065422432124</v>
      </c>
      <c r="N443">
        <f t="shared" si="40"/>
        <v>7.6712524341508423E-2</v>
      </c>
      <c r="O443" s="36">
        <f t="shared" si="41"/>
        <v>2.607918185535662E-4</v>
      </c>
    </row>
    <row r="444" spans="4:15" x14ac:dyDescent="0.2">
      <c r="D444"/>
      <c r="E444">
        <v>177.94970703125</v>
      </c>
      <c r="F444">
        <v>4999.63037109375</v>
      </c>
      <c r="G444" s="1">
        <v>6.8991332430586006E-5</v>
      </c>
      <c r="H444" s="1">
        <v>1.5578175503329799E-8</v>
      </c>
      <c r="I444" s="29">
        <v>1.37646237537421E-4</v>
      </c>
      <c r="J444" s="21">
        <f t="shared" si="39"/>
        <v>2.7531282779072457E-8</v>
      </c>
      <c r="K444" s="10">
        <f t="shared" si="36"/>
        <v>1.6806052618181621E-3</v>
      </c>
      <c r="L444" s="10">
        <f t="shared" si="37"/>
        <v>2.0316052618181623E-3</v>
      </c>
      <c r="M444" s="32">
        <f t="shared" si="38"/>
        <v>0.36152356114368794</v>
      </c>
      <c r="N444">
        <f t="shared" si="40"/>
        <v>7.6804029893687925E-2</v>
      </c>
      <c r="O444" s="36">
        <f t="shared" si="41"/>
        <v>1.2661836461744252E-4</v>
      </c>
    </row>
    <row r="445" spans="4:15" x14ac:dyDescent="0.2">
      <c r="D445"/>
      <c r="E445">
        <v>178.34872436523401</v>
      </c>
      <c r="F445">
        <v>4999.63037109375</v>
      </c>
      <c r="G445" s="1">
        <v>6.8937172070800893E-5</v>
      </c>
      <c r="H445" s="1">
        <v>1.4587775655250499E-8</v>
      </c>
      <c r="I445" s="29">
        <v>1.3759035172578201E-4</v>
      </c>
      <c r="J445" s="21">
        <f t="shared" si="39"/>
        <v>2.7520104790403115E-8</v>
      </c>
      <c r="K445" s="10">
        <f t="shared" si="36"/>
        <v>1.679922918509825E-3</v>
      </c>
      <c r="L445" s="10">
        <f t="shared" si="37"/>
        <v>2.0309229185098252E-3</v>
      </c>
      <c r="M445" s="32">
        <f t="shared" si="38"/>
        <v>0.36221251180034542</v>
      </c>
      <c r="N445">
        <f t="shared" si="40"/>
        <v>7.6854552815970992E-2</v>
      </c>
      <c r="O445" s="36">
        <f t="shared" si="41"/>
        <v>1.9847613474642078E-4</v>
      </c>
    </row>
    <row r="446" spans="4:15" x14ac:dyDescent="0.2">
      <c r="D446"/>
      <c r="E446">
        <v>178.75937652587899</v>
      </c>
      <c r="F446">
        <v>4999.63037109375</v>
      </c>
      <c r="G446" s="1">
        <v>6.88989607357076E-5</v>
      </c>
      <c r="H446" s="1">
        <v>1.73603861510232E-8</v>
      </c>
      <c r="I446" s="29">
        <v>1.3754661689522899E-4</v>
      </c>
      <c r="J446" s="21">
        <f t="shared" si="39"/>
        <v>2.75113571776184E-8</v>
      </c>
      <c r="K446" s="10">
        <f t="shared" si="36"/>
        <v>1.6793889337989667E-3</v>
      </c>
      <c r="L446" s="10">
        <f t="shared" si="37"/>
        <v>2.0303889337989667E-3</v>
      </c>
      <c r="M446" s="32">
        <f t="shared" si="38"/>
        <v>0.3629510599109475</v>
      </c>
      <c r="N446">
        <f t="shared" si="40"/>
        <v>7.6936057469541075E-2</v>
      </c>
      <c r="O446" s="36">
        <f t="shared" si="41"/>
        <v>2.1659700385917333E-4</v>
      </c>
    </row>
    <row r="447" spans="4:15" x14ac:dyDescent="0.2">
      <c r="D447"/>
      <c r="E447">
        <v>179.16090393066401</v>
      </c>
      <c r="F447">
        <v>4999.63037109375</v>
      </c>
      <c r="G447" s="1">
        <v>6.8864157537608999E-5</v>
      </c>
      <c r="H447" s="1">
        <v>1.65235006995564E-8</v>
      </c>
      <c r="I447" s="29">
        <v>1.3750737392414001E-4</v>
      </c>
      <c r="J447" s="21">
        <f t="shared" si="39"/>
        <v>2.750350800314425E-8</v>
      </c>
      <c r="K447" s="10">
        <f t="shared" si="36"/>
        <v>1.6789097928875882E-3</v>
      </c>
      <c r="L447" s="10">
        <f t="shared" si="37"/>
        <v>2.0299097928875884E-3</v>
      </c>
      <c r="M447" s="32">
        <f t="shared" si="38"/>
        <v>0.36368047339144727</v>
      </c>
      <c r="N447">
        <f t="shared" si="40"/>
        <v>7.7023027102384858E-2</v>
      </c>
      <c r="O447" s="36">
        <f t="shared" si="41"/>
        <v>3.6525502198296871E-4</v>
      </c>
    </row>
    <row r="448" spans="4:15" x14ac:dyDescent="0.2">
      <c r="D448"/>
      <c r="E448">
        <v>179.58943939208999</v>
      </c>
      <c r="F448">
        <v>4999.63037109375</v>
      </c>
      <c r="G448" s="1">
        <v>6.8848692540687004E-5</v>
      </c>
      <c r="H448" s="1">
        <v>1.8133763262119301E-8</v>
      </c>
      <c r="I448" s="29">
        <v>1.3749473805341799E-4</v>
      </c>
      <c r="J448" s="21">
        <f t="shared" si="39"/>
        <v>2.7500980642162712E-8</v>
      </c>
      <c r="K448" s="10">
        <f t="shared" si="36"/>
        <v>1.6787555139824543E-3</v>
      </c>
      <c r="L448" s="10">
        <f t="shared" si="37"/>
        <v>2.0297555139824545E-3</v>
      </c>
      <c r="M448" s="32">
        <f t="shared" si="38"/>
        <v>0.36452265485911245</v>
      </c>
      <c r="N448">
        <f t="shared" si="40"/>
        <v>7.7179551831768486E-2</v>
      </c>
      <c r="O448" s="36">
        <f t="shared" si="41"/>
        <v>1.6910154152449203E-4</v>
      </c>
    </row>
    <row r="449" spans="4:15" x14ac:dyDescent="0.2">
      <c r="D449"/>
      <c r="E449">
        <v>179.99534606933599</v>
      </c>
      <c r="F449">
        <v>4999.63037109375</v>
      </c>
      <c r="G449" s="1">
        <v>6.8797780985416798E-5</v>
      </c>
      <c r="H449" s="1">
        <v>1.8743079496940601E-8</v>
      </c>
      <c r="I449" s="29">
        <v>1.3744659563608499E-4</v>
      </c>
      <c r="J449" s="21">
        <f t="shared" si="39"/>
        <v>2.7491351446850326E-8</v>
      </c>
      <c r="K449" s="10">
        <f t="shared" si="36"/>
        <v>1.678167714407733E-3</v>
      </c>
      <c r="L449" s="10">
        <f t="shared" si="37"/>
        <v>2.0291677144077332E-3</v>
      </c>
      <c r="M449" s="32">
        <f t="shared" si="38"/>
        <v>0.3652407449875435</v>
      </c>
      <c r="N449">
        <f t="shared" si="40"/>
        <v>7.7248191276605871E-2</v>
      </c>
      <c r="O449" s="36">
        <f t="shared" si="41"/>
        <v>3.9340724559136975E-4</v>
      </c>
    </row>
    <row r="450" spans="4:15" x14ac:dyDescent="0.2">
      <c r="D450"/>
      <c r="E450">
        <v>180.39947509765599</v>
      </c>
      <c r="F450">
        <v>4999.63037109375</v>
      </c>
      <c r="G450" s="1">
        <v>6.8787818360200803E-5</v>
      </c>
      <c r="H450" s="1">
        <v>1.5265271981663602E-8</v>
      </c>
      <c r="I450" s="29">
        <v>1.3744003438576999E-4</v>
      </c>
      <c r="J450" s="21">
        <f t="shared" si="39"/>
        <v>2.7490039099771041E-8</v>
      </c>
      <c r="K450" s="10">
        <f t="shared" si="36"/>
        <v>1.6780876041773279E-3</v>
      </c>
      <c r="L450" s="10">
        <f t="shared" si="37"/>
        <v>2.0290876041773281E-3</v>
      </c>
      <c r="M450" s="32">
        <f t="shared" si="38"/>
        <v>0.36604633872075037</v>
      </c>
      <c r="N450">
        <f t="shared" si="40"/>
        <v>7.7407178564500759E-2</v>
      </c>
      <c r="O450" s="36">
        <f t="shared" si="41"/>
        <v>1.0977942559160735E-4</v>
      </c>
    </row>
    <row r="451" spans="4:15" x14ac:dyDescent="0.2">
      <c r="D451"/>
      <c r="E451">
        <v>180.838996887207</v>
      </c>
      <c r="F451">
        <v>4999.63037109375</v>
      </c>
      <c r="G451" s="1">
        <v>6.8721231189243796E-5</v>
      </c>
      <c r="H451" s="1">
        <v>1.15970569850453E-8</v>
      </c>
      <c r="I451" s="29">
        <v>1.3737647246841599E-4</v>
      </c>
      <c r="J451" s="21">
        <f t="shared" si="39"/>
        <v>2.7477325776457884E-8</v>
      </c>
      <c r="K451" s="10">
        <f t="shared" si="36"/>
        <v>1.6773115387020377E-3</v>
      </c>
      <c r="L451" s="10">
        <f t="shared" si="37"/>
        <v>2.0283115387020379E-3</v>
      </c>
      <c r="M451" s="32">
        <f t="shared" si="38"/>
        <v>0.36679782403362388</v>
      </c>
      <c r="N451">
        <f t="shared" si="40"/>
        <v>7.7455429014092664E-2</v>
      </c>
      <c r="O451" s="36">
        <f t="shared" si="41"/>
        <v>2.4968127455568583E-4</v>
      </c>
    </row>
    <row r="452" spans="4:15" x14ac:dyDescent="0.2">
      <c r="D452"/>
      <c r="E452">
        <v>181.26057434082</v>
      </c>
      <c r="F452">
        <v>4999.63037109375</v>
      </c>
      <c r="G452" s="1">
        <v>6.8686589007944902E-5</v>
      </c>
      <c r="H452" s="1">
        <v>1.6021613738080299E-8</v>
      </c>
      <c r="I452" s="29">
        <v>1.3734244515268599E-4</v>
      </c>
      <c r="J452" s="21">
        <f t="shared" si="39"/>
        <v>2.747051981017551E-8</v>
      </c>
      <c r="K452" s="10">
        <f t="shared" si="36"/>
        <v>1.6768960788472356E-3</v>
      </c>
      <c r="L452" s="10">
        <f t="shared" si="37"/>
        <v>2.0278960788472356E-3</v>
      </c>
      <c r="M452" s="32">
        <f t="shared" si="38"/>
        <v>0.36757760795534672</v>
      </c>
      <c r="N452">
        <f t="shared" si="40"/>
        <v>7.7560689010034697E-2</v>
      </c>
      <c r="O452" s="36">
        <f t="shared" si="41"/>
        <v>3.1674391368596052E-4</v>
      </c>
    </row>
    <row r="453" spans="4:15" x14ac:dyDescent="0.2">
      <c r="D453"/>
      <c r="E453">
        <v>181.68503570556601</v>
      </c>
      <c r="F453">
        <v>4999.63037109375</v>
      </c>
      <c r="G453" s="1">
        <v>6.8665801203576907E-5</v>
      </c>
      <c r="H453" s="1">
        <v>1.5495560097731201E-8</v>
      </c>
      <c r="I453" s="29">
        <v>1.3732117671641801E-4</v>
      </c>
      <c r="J453" s="21">
        <f t="shared" si="39"/>
        <v>2.7466265808441512E-8</v>
      </c>
      <c r="K453" s="10">
        <f t="shared" ref="K453:K516" si="42">J453*B$6</f>
        <v>1.6766363997848645E-3</v>
      </c>
      <c r="L453" s="10">
        <f t="shared" ref="L453:L516" si="43">K453+B$7</f>
        <v>2.0276363997848647E-3</v>
      </c>
      <c r="M453" s="32">
        <f t="shared" ref="M453:M516" si="44">L453*E453</f>
        <v>0.36839119169281848</v>
      </c>
      <c r="N453">
        <f t="shared" si="40"/>
        <v>7.7695134563912832E-2</v>
      </c>
      <c r="O453" s="36">
        <f t="shared" si="41"/>
        <v>1.7830537372292082E-4</v>
      </c>
    </row>
    <row r="454" spans="4:15" x14ac:dyDescent="0.2">
      <c r="D454"/>
      <c r="E454">
        <v>182.10715484619101</v>
      </c>
      <c r="F454">
        <v>4999.63037109375</v>
      </c>
      <c r="G454" s="1">
        <v>6.8621714495207606E-5</v>
      </c>
      <c r="H454" s="1">
        <v>1.45562984589244E-8</v>
      </c>
      <c r="I454" s="29">
        <v>1.3727384165050801E-4</v>
      </c>
      <c r="J454" s="21">
        <f t="shared" ref="J454:J517" si="45">I454/F454</f>
        <v>2.7456798095351423E-8</v>
      </c>
      <c r="K454" s="10">
        <f t="shared" si="42"/>
        <v>1.6760584576466695E-3</v>
      </c>
      <c r="L454" s="10">
        <f t="shared" si="43"/>
        <v>2.0270584576466697E-3</v>
      </c>
      <c r="M454" s="32">
        <f t="shared" si="44"/>
        <v>0.36914184842894321</v>
      </c>
      <c r="N454">
        <f t="shared" ref="N454:N517" si="46">((M454/E454)-$B$8)*E454</f>
        <v>7.7770400675037571E-2</v>
      </c>
      <c r="O454" s="36">
        <f t="shared" ref="O454:O517" si="47">(N455-N454)/(E455-E454)</f>
        <v>2.3280694486451389E-4</v>
      </c>
    </row>
    <row r="455" spans="4:15" x14ac:dyDescent="0.2">
      <c r="D455"/>
      <c r="E455">
        <v>182.52444458007801</v>
      </c>
      <c r="F455">
        <v>4999.63037109375</v>
      </c>
      <c r="G455" s="1">
        <v>6.8588030543759296E-5</v>
      </c>
      <c r="H455" s="1">
        <v>1.6766229525170201E-8</v>
      </c>
      <c r="I455" s="29">
        <v>1.37237468602125E-4</v>
      </c>
      <c r="J455" s="21">
        <f t="shared" si="45"/>
        <v>2.744952294785386E-8</v>
      </c>
      <c r="K455" s="10">
        <f t="shared" si="42"/>
        <v>1.6756143573385574E-3</v>
      </c>
      <c r="L455" s="10">
        <f t="shared" si="43"/>
        <v>2.0266143573385575E-3</v>
      </c>
      <c r="M455" s="32">
        <f t="shared" si="44"/>
        <v>0.36990665995123195</v>
      </c>
      <c r="N455">
        <f t="shared" si="46"/>
        <v>7.786754862310713E-2</v>
      </c>
      <c r="O455" s="36">
        <f t="shared" si="47"/>
        <v>2.5545615487503564E-4</v>
      </c>
    </row>
    <row r="456" spans="4:15" x14ac:dyDescent="0.2">
      <c r="D456"/>
      <c r="E456">
        <v>182.91885375976599</v>
      </c>
      <c r="F456">
        <v>4999.63037109375</v>
      </c>
      <c r="G456" s="1">
        <v>6.8558818262894498E-5</v>
      </c>
      <c r="H456" s="1">
        <v>1.5289526509336801E-8</v>
      </c>
      <c r="I456" s="29">
        <v>1.37207242309275E-4</v>
      </c>
      <c r="J456" s="21">
        <f t="shared" si="45"/>
        <v>2.7443477242350357E-8</v>
      </c>
      <c r="K456" s="10">
        <f t="shared" si="42"/>
        <v>1.6752453064460826E-3</v>
      </c>
      <c r="L456" s="10">
        <f t="shared" si="43"/>
        <v>2.0262453064460828E-3</v>
      </c>
      <c r="M456" s="32">
        <f t="shared" si="44"/>
        <v>0.37063846889122326</v>
      </c>
      <c r="N456">
        <f t="shared" si="46"/>
        <v>7.7968302875597639E-2</v>
      </c>
      <c r="O456" s="36">
        <f t="shared" si="47"/>
        <v>3.3579087582507629E-4</v>
      </c>
    </row>
    <row r="457" spans="4:15" x14ac:dyDescent="0.2">
      <c r="D457"/>
      <c r="E457">
        <v>183.32391357421901</v>
      </c>
      <c r="F457">
        <v>4999.63037109375</v>
      </c>
      <c r="G457" s="1">
        <v>6.8543917994781005E-5</v>
      </c>
      <c r="H457" s="1">
        <v>1.4835548542549001E-8</v>
      </c>
      <c r="I457" s="29">
        <v>1.37190873069526E-4</v>
      </c>
      <c r="J457" s="21">
        <f t="shared" si="45"/>
        <v>2.7440203152360896E-8</v>
      </c>
      <c r="K457" s="10">
        <f t="shared" si="42"/>
        <v>1.6750454446049869E-3</v>
      </c>
      <c r="L457" s="10">
        <f t="shared" si="43"/>
        <v>2.0260454446049871E-3</v>
      </c>
      <c r="M457" s="32">
        <f t="shared" si="44"/>
        <v>0.3714225799842048</v>
      </c>
      <c r="N457">
        <f t="shared" si="46"/>
        <v>7.8104318265454359E-2</v>
      </c>
      <c r="O457" s="36">
        <f t="shared" si="47"/>
        <v>1.823318825697083E-4</v>
      </c>
    </row>
    <row r="458" spans="4:15" x14ac:dyDescent="0.2">
      <c r="D458"/>
      <c r="E458">
        <v>183.75123596191401</v>
      </c>
      <c r="F458">
        <v>4999.63037109375</v>
      </c>
      <c r="G458" s="1">
        <v>6.8502599824973805E-5</v>
      </c>
      <c r="H458" s="1">
        <v>1.65485540090705E-8</v>
      </c>
      <c r="I458" s="29">
        <v>1.3714445322297601E-4</v>
      </c>
      <c r="J458" s="21">
        <f t="shared" si="45"/>
        <v>2.7430918496675473E-8</v>
      </c>
      <c r="K458" s="10">
        <f t="shared" si="42"/>
        <v>1.6744786769274942E-3</v>
      </c>
      <c r="L458" s="10">
        <f t="shared" si="43"/>
        <v>2.0254786769274944E-3</v>
      </c>
      <c r="M458" s="32">
        <f t="shared" si="44"/>
        <v>0.37218421029992937</v>
      </c>
      <c r="N458">
        <f t="shared" si="46"/>
        <v>7.8182232760866971E-2</v>
      </c>
      <c r="O458" s="36">
        <f t="shared" si="47"/>
        <v>2.0923010527904281E-4</v>
      </c>
    </row>
    <row r="459" spans="4:15" x14ac:dyDescent="0.2">
      <c r="D459"/>
      <c r="E459">
        <v>184.16756439208999</v>
      </c>
      <c r="F459">
        <v>4999.63037109375</v>
      </c>
      <c r="G459" s="1">
        <v>6.8467041850194202E-5</v>
      </c>
      <c r="H459" s="1">
        <v>1.37073297872127E-8</v>
      </c>
      <c r="I459" s="29">
        <v>1.3710441499964501E-4</v>
      </c>
      <c r="J459" s="21">
        <f t="shared" si="45"/>
        <v>2.7422910259994121E-8</v>
      </c>
      <c r="K459" s="10">
        <f t="shared" si="42"/>
        <v>1.6739898263057281E-3</v>
      </c>
      <c r="L459" s="10">
        <f t="shared" si="43"/>
        <v>2.0249898263057283E-3</v>
      </c>
      <c r="M459" s="32">
        <f t="shared" si="44"/>
        <v>0.37293744422948732</v>
      </c>
      <c r="N459">
        <f t="shared" si="46"/>
        <v>7.826934120214335E-2</v>
      </c>
      <c r="O459" s="36">
        <f t="shared" si="47"/>
        <v>6.9400991371562146E-5</v>
      </c>
    </row>
    <row r="460" spans="4:15" x14ac:dyDescent="0.2">
      <c r="D460"/>
      <c r="E460">
        <v>184.58013916015599</v>
      </c>
      <c r="F460">
        <v>4999.63037109375</v>
      </c>
      <c r="G460" s="1">
        <v>6.8399254113531101E-5</v>
      </c>
      <c r="H460" s="1">
        <v>1.34774667581901E-8</v>
      </c>
      <c r="I460" s="29">
        <v>1.3703931748063199E-4</v>
      </c>
      <c r="J460" s="21">
        <f t="shared" si="45"/>
        <v>2.7409889793643372E-8</v>
      </c>
      <c r="K460" s="10">
        <f t="shared" si="42"/>
        <v>1.6731950117510998E-3</v>
      </c>
      <c r="L460" s="10">
        <f t="shared" si="43"/>
        <v>2.0241950117511E-3</v>
      </c>
      <c r="M460" s="32">
        <f t="shared" si="44"/>
        <v>0.37362619695631166</v>
      </c>
      <c r="N460">
        <f t="shared" si="46"/>
        <v>7.8297974300062023E-2</v>
      </c>
      <c r="O460" s="36">
        <f t="shared" si="47"/>
        <v>4.5572600900669745E-4</v>
      </c>
    </row>
    <row r="461" spans="4:15" x14ac:dyDescent="0.2">
      <c r="D461"/>
      <c r="E461">
        <v>185.01027679443399</v>
      </c>
      <c r="F461">
        <v>4999.63037109375</v>
      </c>
      <c r="G461" s="1">
        <v>6.8402049963838405E-5</v>
      </c>
      <c r="H461" s="1">
        <v>1.74566878740345E-8</v>
      </c>
      <c r="I461" s="29">
        <v>1.370453215807E-4</v>
      </c>
      <c r="J461" s="21">
        <f t="shared" si="45"/>
        <v>2.7411090702435091E-8</v>
      </c>
      <c r="K461" s="10">
        <f t="shared" si="42"/>
        <v>1.6732683194008204E-3</v>
      </c>
      <c r="L461" s="10">
        <f t="shared" si="43"/>
        <v>2.0242683194008205E-3</v>
      </c>
      <c r="M461" s="32">
        <f t="shared" si="44"/>
        <v>0.3745104420785495</v>
      </c>
      <c r="N461">
        <f t="shared" si="46"/>
        <v>7.8493999207455117E-2</v>
      </c>
      <c r="O461" s="36">
        <f t="shared" si="47"/>
        <v>2.076412256996426E-4</v>
      </c>
    </row>
    <row r="462" spans="4:15" x14ac:dyDescent="0.2">
      <c r="D462"/>
      <c r="E462">
        <v>185.45147705078099</v>
      </c>
      <c r="F462">
        <v>4999.63037109375</v>
      </c>
      <c r="G462" s="1">
        <v>6.8352633089975394E-5</v>
      </c>
      <c r="H462" s="1">
        <v>1.74328870420177E-8</v>
      </c>
      <c r="I462" s="29">
        <v>1.3700311143430001E-4</v>
      </c>
      <c r="J462" s="21">
        <f t="shared" si="45"/>
        <v>2.7402648049025345E-8</v>
      </c>
      <c r="K462" s="10">
        <f t="shared" si="42"/>
        <v>1.6727529504709385E-3</v>
      </c>
      <c r="L462" s="10">
        <f t="shared" si="43"/>
        <v>2.0237529504709387E-3</v>
      </c>
      <c r="M462" s="32">
        <f t="shared" si="44"/>
        <v>0.37530797385071163</v>
      </c>
      <c r="N462">
        <f t="shared" si="46"/>
        <v>7.8585610569462006E-2</v>
      </c>
      <c r="O462" s="36">
        <f t="shared" si="47"/>
        <v>2.9437430884987186E-4</v>
      </c>
    </row>
    <row r="463" spans="4:15" x14ac:dyDescent="0.2">
      <c r="D463"/>
      <c r="E463">
        <v>185.84861755371099</v>
      </c>
      <c r="F463">
        <v>4999.63037109375</v>
      </c>
      <c r="G463" s="1">
        <v>6.8324833283831901E-5</v>
      </c>
      <c r="H463" s="1">
        <v>1.5692671768237699E-8</v>
      </c>
      <c r="I463" s="29">
        <v>1.3698046780380099E-4</v>
      </c>
      <c r="J463" s="21">
        <f t="shared" si="45"/>
        <v>2.7398118988111174E-8</v>
      </c>
      <c r="K463" s="10">
        <f t="shared" si="42"/>
        <v>1.6724764808394822E-3</v>
      </c>
      <c r="L463" s="10">
        <f t="shared" si="43"/>
        <v>2.0234764808394821E-3</v>
      </c>
      <c r="M463" s="32">
        <f t="shared" si="44"/>
        <v>0.37606030661646594</v>
      </c>
      <c r="N463">
        <f t="shared" si="46"/>
        <v>7.8702518530528315E-2</v>
      </c>
      <c r="O463" s="36">
        <f t="shared" si="47"/>
        <v>2.0868603660285047E-4</v>
      </c>
    </row>
    <row r="464" spans="4:15" x14ac:dyDescent="0.2">
      <c r="D464"/>
      <c r="E464">
        <v>186.24538421630899</v>
      </c>
      <c r="F464">
        <v>4999.63037109375</v>
      </c>
      <c r="G464" s="1">
        <v>6.8287691790220396E-5</v>
      </c>
      <c r="H464" s="1">
        <v>1.8705715301781601E-8</v>
      </c>
      <c r="I464" s="29">
        <v>1.3694299094019199E-4</v>
      </c>
      <c r="J464" s="21">
        <f t="shared" si="45"/>
        <v>2.7390623061247125E-8</v>
      </c>
      <c r="K464" s="10">
        <f t="shared" si="42"/>
        <v>1.6720189033909115E-3</v>
      </c>
      <c r="L464" s="10">
        <f t="shared" si="43"/>
        <v>2.0230189033909117E-3</v>
      </c>
      <c r="M464" s="32">
        <f t="shared" si="44"/>
        <v>0.37677793293889644</v>
      </c>
      <c r="N464">
        <f t="shared" si="46"/>
        <v>7.8785318192802031E-2</v>
      </c>
      <c r="O464" s="36">
        <f t="shared" si="47"/>
        <v>1.8098109530215715E-4</v>
      </c>
    </row>
    <row r="465" spans="4:15" x14ac:dyDescent="0.2">
      <c r="D465"/>
      <c r="E465">
        <v>186.66929626464801</v>
      </c>
      <c r="F465">
        <v>4999.63037109375</v>
      </c>
      <c r="G465" s="1">
        <v>6.8243531859159203E-5</v>
      </c>
      <c r="H465" s="1">
        <v>1.35134661455247E-8</v>
      </c>
      <c r="I465" s="29">
        <v>1.3689797309461899E-4</v>
      </c>
      <c r="J465" s="21">
        <f t="shared" si="45"/>
        <v>2.7381618826487436E-8</v>
      </c>
      <c r="K465" s="10">
        <f t="shared" si="42"/>
        <v>1.6714692535821027E-3</v>
      </c>
      <c r="L465" s="10">
        <f t="shared" si="43"/>
        <v>2.0224692535821026E-3</v>
      </c>
      <c r="M465" s="32">
        <f t="shared" si="44"/>
        <v>0.37753291228305902</v>
      </c>
      <c r="N465">
        <f t="shared" si="46"/>
        <v>7.8862038259622208E-2</v>
      </c>
      <c r="O465" s="36">
        <f t="shared" si="47"/>
        <v>3.6747762785803846E-4</v>
      </c>
    </row>
    <row r="466" spans="4:15" x14ac:dyDescent="0.2">
      <c r="D466"/>
      <c r="E466">
        <v>187.08985900878901</v>
      </c>
      <c r="F466">
        <v>4999.63037109375</v>
      </c>
      <c r="G466" s="1">
        <v>6.8236764567448295E-5</v>
      </c>
      <c r="H466" s="1">
        <v>1.8076149160475699E-8</v>
      </c>
      <c r="I466" s="29">
        <v>1.3688784854449401E-4</v>
      </c>
      <c r="J466" s="21">
        <f t="shared" si="45"/>
        <v>2.7379593766758318E-8</v>
      </c>
      <c r="K466" s="10">
        <f t="shared" si="42"/>
        <v>1.6713456368925514E-3</v>
      </c>
      <c r="L466" s="10">
        <f t="shared" si="43"/>
        <v>2.0223456368925513E-3</v>
      </c>
      <c r="M466" s="32">
        <f t="shared" si="44"/>
        <v>0.37836036007326701</v>
      </c>
      <c r="N466">
        <f t="shared" si="46"/>
        <v>7.9016585659204608E-2</v>
      </c>
      <c r="O466" s="36">
        <f t="shared" si="47"/>
        <v>-1.67800595758653E-5</v>
      </c>
    </row>
    <row r="467" spans="4:15" x14ac:dyDescent="0.2">
      <c r="D467"/>
      <c r="E467">
        <v>187.52378082275399</v>
      </c>
      <c r="F467">
        <v>4999.63037109375</v>
      </c>
      <c r="G467" s="1">
        <v>6.8156991473110104E-5</v>
      </c>
      <c r="H467" s="1">
        <v>1.46565100887497E-8</v>
      </c>
      <c r="I467" s="29">
        <v>1.36804625689531E-4</v>
      </c>
      <c r="J467" s="21">
        <f t="shared" si="45"/>
        <v>2.7362947965211832E-8</v>
      </c>
      <c r="K467" s="10">
        <f t="shared" si="42"/>
        <v>1.6703295192677136E-3</v>
      </c>
      <c r="L467" s="10">
        <f t="shared" si="43"/>
        <v>2.0213295192677136E-3</v>
      </c>
      <c r="M467" s="32">
        <f t="shared" si="44"/>
        <v>0.37904735374172138</v>
      </c>
      <c r="N467">
        <f t="shared" si="46"/>
        <v>7.9009304425315008E-2</v>
      </c>
      <c r="O467" s="36">
        <f t="shared" si="47"/>
        <v>3.6328507464491381E-4</v>
      </c>
    </row>
    <row r="468" spans="4:15" x14ac:dyDescent="0.2">
      <c r="D468"/>
      <c r="E468">
        <v>187.93170928955101</v>
      </c>
      <c r="F468">
        <v>4999.63037109375</v>
      </c>
      <c r="G468" s="1">
        <v>6.8149869701745599E-5</v>
      </c>
      <c r="H468" s="1">
        <v>1.80219968479422E-8</v>
      </c>
      <c r="I468" s="29">
        <v>1.3679430655593001E-4</v>
      </c>
      <c r="J468" s="21">
        <f t="shared" si="45"/>
        <v>2.736088398591035E-8</v>
      </c>
      <c r="K468" s="10">
        <f t="shared" si="42"/>
        <v>1.6702035267920927E-3</v>
      </c>
      <c r="L468" s="10">
        <f t="shared" si="43"/>
        <v>2.0212035267920926E-3</v>
      </c>
      <c r="M468" s="32">
        <f t="shared" si="44"/>
        <v>0.37984823361210679</v>
      </c>
      <c r="N468">
        <f t="shared" si="46"/>
        <v>7.9157498748825147E-2</v>
      </c>
      <c r="O468" s="36">
        <f t="shared" si="47"/>
        <v>2.8050217200531761E-4</v>
      </c>
    </row>
    <row r="469" spans="4:15" x14ac:dyDescent="0.2">
      <c r="D469"/>
      <c r="E469">
        <v>188.35913848876999</v>
      </c>
      <c r="F469">
        <v>4999.63037109375</v>
      </c>
      <c r="G469" s="1">
        <v>6.8125361890227694E-5</v>
      </c>
      <c r="H469" s="1">
        <v>1.46500024351189E-8</v>
      </c>
      <c r="I469" s="29">
        <v>1.36768156393148E-4</v>
      </c>
      <c r="J469" s="21">
        <f t="shared" si="45"/>
        <v>2.7355653566691123E-8</v>
      </c>
      <c r="K469" s="10">
        <f t="shared" si="42"/>
        <v>1.6698842438101886E-3</v>
      </c>
      <c r="L469" s="10">
        <f t="shared" si="43"/>
        <v>2.0208842438101888E-3</v>
      </c>
      <c r="M469" s="32">
        <f t="shared" si="44"/>
        <v>0.38065201514961655</v>
      </c>
      <c r="N469">
        <f t="shared" si="46"/>
        <v>7.9277393567584564E-2</v>
      </c>
      <c r="O469" s="36">
        <f t="shared" si="47"/>
        <v>3.8416661443917636E-5</v>
      </c>
    </row>
    <row r="470" spans="4:15" x14ac:dyDescent="0.2">
      <c r="D470"/>
      <c r="E470">
        <v>188.792068481445</v>
      </c>
      <c r="F470">
        <v>4999.63037109375</v>
      </c>
      <c r="G470" s="1">
        <v>6.8050576603953495E-5</v>
      </c>
      <c r="H470" s="1">
        <v>1.6537452002911401E-8</v>
      </c>
      <c r="I470" s="29">
        <v>1.3669632286697001E-4</v>
      </c>
      <c r="J470" s="21">
        <f t="shared" si="45"/>
        <v>2.7341285799307096E-8</v>
      </c>
      <c r="K470" s="10">
        <f t="shared" si="42"/>
        <v>1.6690071853142246E-3</v>
      </c>
      <c r="L470" s="10">
        <f t="shared" si="43"/>
        <v>2.0200071853142248E-3</v>
      </c>
      <c r="M470" s="32">
        <f t="shared" si="44"/>
        <v>0.38136133486285406</v>
      </c>
      <c r="N470">
        <f t="shared" si="46"/>
        <v>7.9294025292542078E-2</v>
      </c>
      <c r="O470" s="36">
        <f t="shared" si="47"/>
        <v>2.9422735441302572E-4</v>
      </c>
    </row>
    <row r="471" spans="4:15" x14ac:dyDescent="0.2">
      <c r="D471"/>
      <c r="E471">
        <v>189.198165893555</v>
      </c>
      <c r="F471">
        <v>4999.63037109375</v>
      </c>
      <c r="G471" s="1">
        <v>6.8029080431457998E-5</v>
      </c>
      <c r="H471" s="1">
        <v>1.40051795521238E-8</v>
      </c>
      <c r="I471" s="29">
        <v>1.3667421112629899E-4</v>
      </c>
      <c r="J471" s="21">
        <f t="shared" si="45"/>
        <v>2.733686312422318E-8</v>
      </c>
      <c r="K471" s="10">
        <f t="shared" si="42"/>
        <v>1.6687372098438847E-3</v>
      </c>
      <c r="L471" s="10">
        <f t="shared" si="43"/>
        <v>2.0197372098438846E-3</v>
      </c>
      <c r="M471" s="32">
        <f t="shared" si="44"/>
        <v>0.38213057568942921</v>
      </c>
      <c r="N471">
        <f t="shared" si="46"/>
        <v>7.941351025974118E-2</v>
      </c>
      <c r="O471" s="36">
        <f t="shared" si="47"/>
        <v>2.0707557758702243E-4</v>
      </c>
    </row>
    <row r="472" spans="4:15" x14ac:dyDescent="0.2">
      <c r="D472"/>
      <c r="E472">
        <v>189.605354309082</v>
      </c>
      <c r="F472">
        <v>4999.63037109375</v>
      </c>
      <c r="G472" s="1">
        <v>6.8000426557376402E-5</v>
      </c>
      <c r="H472" s="1">
        <v>1.5230623302055401E-8</v>
      </c>
      <c r="I472" s="29">
        <v>1.3663680587426899E-4</v>
      </c>
      <c r="J472" s="21">
        <f t="shared" si="45"/>
        <v>2.7329381520733798E-8</v>
      </c>
      <c r="K472" s="10">
        <f t="shared" si="42"/>
        <v>1.668280506743924E-3</v>
      </c>
      <c r="L472" s="10">
        <f t="shared" si="43"/>
        <v>2.0192805067439242E-3</v>
      </c>
      <c r="M472" s="32">
        <f t="shared" si="44"/>
        <v>0.3828663959306044</v>
      </c>
      <c r="N472">
        <f t="shared" si="46"/>
        <v>7.9497829036073178E-2</v>
      </c>
      <c r="O472" s="36">
        <f t="shared" si="47"/>
        <v>2.8255246650361275E-4</v>
      </c>
    </row>
    <row r="473" spans="4:15" x14ac:dyDescent="0.2">
      <c r="D473"/>
      <c r="E473">
        <v>190.02254486083999</v>
      </c>
      <c r="F473">
        <v>4999.63037109375</v>
      </c>
      <c r="G473" s="1">
        <v>6.7982017639483502E-5</v>
      </c>
      <c r="H473" s="1">
        <v>1.7392529030973101E-8</v>
      </c>
      <c r="I473" s="29">
        <v>1.36612220006075E-4</v>
      </c>
      <c r="J473" s="21">
        <f t="shared" si="45"/>
        <v>2.7324463983562223E-8</v>
      </c>
      <c r="K473" s="10">
        <f t="shared" si="42"/>
        <v>1.667980323170494E-3</v>
      </c>
      <c r="L473" s="10">
        <f t="shared" si="43"/>
        <v>2.0189803231704939E-3</v>
      </c>
      <c r="M473" s="32">
        <f t="shared" si="44"/>
        <v>0.38365177903281839</v>
      </c>
      <c r="N473">
        <f t="shared" si="46"/>
        <v>7.9615707255474399E-2</v>
      </c>
      <c r="O473" s="36">
        <f t="shared" si="47"/>
        <v>1.2467311610211553E-4</v>
      </c>
    </row>
    <row r="474" spans="4:15" x14ac:dyDescent="0.2">
      <c r="D474"/>
      <c r="E474">
        <v>190.42701721191401</v>
      </c>
      <c r="F474">
        <v>4999.63037109375</v>
      </c>
      <c r="G474" s="1">
        <v>6.7929353512234303E-5</v>
      </c>
      <c r="H474" s="1">
        <v>1.70575428543595E-8</v>
      </c>
      <c r="I474" s="29">
        <v>1.3656102120422199E-4</v>
      </c>
      <c r="J474" s="21">
        <f t="shared" si="45"/>
        <v>2.731422346615337E-8</v>
      </c>
      <c r="K474" s="10">
        <f t="shared" si="42"/>
        <v>1.6673552063686667E-3</v>
      </c>
      <c r="L474" s="10">
        <f t="shared" si="43"/>
        <v>2.0183552063686668E-3</v>
      </c>
      <c r="M474" s="32">
        <f t="shared" si="44"/>
        <v>0.38434936162292238</v>
      </c>
      <c r="N474">
        <f t="shared" si="46"/>
        <v>7.9666134083859946E-2</v>
      </c>
      <c r="O474" s="36">
        <f t="shared" si="47"/>
        <v>-9.9222193631043355E-6</v>
      </c>
    </row>
    <row r="475" spans="4:15" x14ac:dyDescent="0.2">
      <c r="D475"/>
      <c r="E475">
        <v>190.844108581543</v>
      </c>
      <c r="F475">
        <v>4999.63037109375</v>
      </c>
      <c r="G475" s="1">
        <v>6.7852390858272506E-5</v>
      </c>
      <c r="H475" s="1">
        <v>1.4629788674811799E-8</v>
      </c>
      <c r="I475" s="29">
        <v>1.3648435989086101E-4</v>
      </c>
      <c r="J475" s="21">
        <f t="shared" si="45"/>
        <v>2.7298890069947881E-8</v>
      </c>
      <c r="K475" s="10">
        <f t="shared" si="42"/>
        <v>1.6664192025307317E-3</v>
      </c>
      <c r="L475" s="10">
        <f t="shared" si="43"/>
        <v>2.0174192025307317E-3</v>
      </c>
      <c r="M475" s="32">
        <f t="shared" si="44"/>
        <v>0.38501256934226485</v>
      </c>
      <c r="N475">
        <f t="shared" si="46"/>
        <v>7.966199561179603E-2</v>
      </c>
      <c r="O475" s="36">
        <f t="shared" si="47"/>
        <v>4.7187152683750088E-4</v>
      </c>
    </row>
    <row r="476" spans="4:15" x14ac:dyDescent="0.2">
      <c r="D476"/>
      <c r="E476">
        <v>191.286811828613</v>
      </c>
      <c r="F476">
        <v>4999.63037109375</v>
      </c>
      <c r="G476" s="1">
        <v>6.7868069126269102E-5</v>
      </c>
      <c r="H476" s="1">
        <v>1.4566793676475701E-8</v>
      </c>
      <c r="I476" s="29">
        <v>1.3649468138871899E-4</v>
      </c>
      <c r="J476" s="21">
        <f t="shared" si="45"/>
        <v>2.7300954522135718E-8</v>
      </c>
      <c r="K476" s="10">
        <f t="shared" si="42"/>
        <v>1.6665452238729804E-3</v>
      </c>
      <c r="L476" s="10">
        <f t="shared" si="43"/>
        <v>2.0175452238729804E-3</v>
      </c>
      <c r="M476" s="32">
        <f t="shared" si="44"/>
        <v>0.38592979359470769</v>
      </c>
      <c r="N476">
        <f t="shared" si="46"/>
        <v>7.987089466892687E-2</v>
      </c>
      <c r="O476" s="36">
        <f t="shared" si="47"/>
        <v>1.5264090320640648E-4</v>
      </c>
    </row>
    <row r="477" spans="4:15" x14ac:dyDescent="0.2">
      <c r="D477"/>
      <c r="E477">
        <v>191.70976257324199</v>
      </c>
      <c r="F477">
        <v>4999.63037109375</v>
      </c>
      <c r="G477" s="1">
        <v>6.7824357871793404E-5</v>
      </c>
      <c r="H477" s="1">
        <v>1.6851043813606599E-8</v>
      </c>
      <c r="I477" s="29">
        <v>1.3644681471687001E-4</v>
      </c>
      <c r="J477" s="21">
        <f t="shared" si="45"/>
        <v>2.7291380479997376E-8</v>
      </c>
      <c r="K477" s="10">
        <f t="shared" si="42"/>
        <v>1.6659607910398399E-3</v>
      </c>
      <c r="L477" s="10">
        <f t="shared" si="43"/>
        <v>2.0169607910398399E-3</v>
      </c>
      <c r="M477" s="32">
        <f t="shared" si="44"/>
        <v>0.38667107436978604</v>
      </c>
      <c r="N477">
        <f t="shared" si="46"/>
        <v>7.9935454252598862E-2</v>
      </c>
      <c r="O477" s="36">
        <f t="shared" si="47"/>
        <v>3.7916877793411269E-5</v>
      </c>
    </row>
    <row r="478" spans="4:15" x14ac:dyDescent="0.2">
      <c r="D478"/>
      <c r="E478">
        <v>192.12741851806601</v>
      </c>
      <c r="F478">
        <v>4999.63037109375</v>
      </c>
      <c r="G478" s="1">
        <v>6.7757525703700198E-5</v>
      </c>
      <c r="H478" s="1">
        <v>1.26657936854211E-8</v>
      </c>
      <c r="I478" s="29">
        <v>1.36379328128672E-4</v>
      </c>
      <c r="J478" s="21">
        <f t="shared" si="45"/>
        <v>2.7277882164484253E-8</v>
      </c>
      <c r="K478" s="10">
        <f t="shared" si="42"/>
        <v>1.6651368069102563E-3</v>
      </c>
      <c r="L478" s="10">
        <f t="shared" si="43"/>
        <v>2.0161368069102565E-3</v>
      </c>
      <c r="M478" s="32">
        <f t="shared" si="44"/>
        <v>0.38735516009092408</v>
      </c>
      <c r="N478">
        <f t="shared" si="46"/>
        <v>7.9951290462018446E-2</v>
      </c>
      <c r="O478" s="36">
        <f t="shared" si="47"/>
        <v>4.6366945546326627E-4</v>
      </c>
    </row>
    <row r="479" spans="4:15" x14ac:dyDescent="0.2">
      <c r="D479"/>
      <c r="E479">
        <v>192.54164123535199</v>
      </c>
      <c r="F479">
        <v>4999.63037109375</v>
      </c>
      <c r="G479" s="1">
        <v>6.7767555593523896E-5</v>
      </c>
      <c r="H479" s="1">
        <v>1.7535507709543801E-8</v>
      </c>
      <c r="I479" s="29">
        <v>1.3638770341925299E-4</v>
      </c>
      <c r="J479" s="21">
        <f t="shared" si="45"/>
        <v>2.7279557346439587E-8</v>
      </c>
      <c r="K479" s="10">
        <f t="shared" si="42"/>
        <v>1.6652390658435296E-3</v>
      </c>
      <c r="L479" s="10">
        <f t="shared" si="43"/>
        <v>2.0162390658435298E-3</v>
      </c>
      <c r="M479" s="32">
        <f t="shared" si="44"/>
        <v>0.38820997886034614</v>
      </c>
      <c r="N479">
        <f t="shared" si="46"/>
        <v>8.0143352883782951E-2</v>
      </c>
      <c r="O479" s="36">
        <f t="shared" si="47"/>
        <v>1.2621977627971223E-4</v>
      </c>
    </row>
    <row r="480" spans="4:15" x14ac:dyDescent="0.2">
      <c r="D480"/>
      <c r="E480">
        <v>192.962326049805</v>
      </c>
      <c r="F480">
        <v>4999.63037109375</v>
      </c>
      <c r="G480" s="1">
        <v>6.7720949931645696E-5</v>
      </c>
      <c r="H480" s="1">
        <v>1.8763654581229701E-8</v>
      </c>
      <c r="I480" s="29">
        <v>1.3633591772296101E-4</v>
      </c>
      <c r="J480" s="21">
        <f t="shared" si="45"/>
        <v>2.7269199441464974E-8</v>
      </c>
      <c r="K480" s="10">
        <f t="shared" si="42"/>
        <v>1.6646067832963838E-3</v>
      </c>
      <c r="L480" s="10">
        <f t="shared" si="43"/>
        <v>2.015606783296384E-3</v>
      </c>
      <c r="M480" s="32">
        <f t="shared" si="44"/>
        <v>0.38893617330663549</v>
      </c>
      <c r="N480">
        <f t="shared" si="46"/>
        <v>8.0196451626947482E-2</v>
      </c>
      <c r="O480" s="36">
        <f t="shared" si="47"/>
        <v>3.4259116636579001E-4</v>
      </c>
    </row>
    <row r="481" spans="4:15" x14ac:dyDescent="0.2">
      <c r="D481"/>
      <c r="E481">
        <v>193.38047790527301</v>
      </c>
      <c r="F481">
        <v>4999.63037109375</v>
      </c>
      <c r="G481" s="1">
        <v>6.7712269091858596E-5</v>
      </c>
      <c r="H481" s="1">
        <v>1.7255405877318499E-8</v>
      </c>
      <c r="I481" s="29">
        <v>1.3632298661362199E-4</v>
      </c>
      <c r="J481" s="21">
        <f t="shared" si="45"/>
        <v>2.7266613028394564E-8</v>
      </c>
      <c r="K481" s="10">
        <f t="shared" si="42"/>
        <v>1.6644488996463466E-3</v>
      </c>
      <c r="L481" s="10">
        <f t="shared" si="43"/>
        <v>2.0154488996463465E-3</v>
      </c>
      <c r="M481" s="32">
        <f t="shared" si="44"/>
        <v>0.38974847140726709</v>
      </c>
      <c r="N481">
        <f t="shared" si="46"/>
        <v>8.0339706758830287E-2</v>
      </c>
      <c r="O481" s="36">
        <f t="shared" si="47"/>
        <v>3.3928167504844262E-5</v>
      </c>
    </row>
    <row r="482" spans="4:15" x14ac:dyDescent="0.2">
      <c r="D482"/>
      <c r="E482">
        <v>193.80907440185501</v>
      </c>
      <c r="F482">
        <v>4999.63037109375</v>
      </c>
      <c r="G482" s="1">
        <v>6.7644742651214998E-5</v>
      </c>
      <c r="H482" s="1">
        <v>1.5628551317513301E-8</v>
      </c>
      <c r="I482" s="29">
        <v>1.36253884508493E-4</v>
      </c>
      <c r="J482" s="21">
        <f t="shared" si="45"/>
        <v>2.7252791585607811E-8</v>
      </c>
      <c r="K482" s="10">
        <f t="shared" si="42"/>
        <v>1.6636051907040594E-3</v>
      </c>
      <c r="L482" s="10">
        <f t="shared" si="43"/>
        <v>2.0146051907040594E-3</v>
      </c>
      <c r="M482" s="32">
        <f t="shared" si="44"/>
        <v>0.39044876729552636</v>
      </c>
      <c r="N482">
        <f t="shared" si="46"/>
        <v>8.0354248252558311E-2</v>
      </c>
      <c r="O482" s="36">
        <f t="shared" si="47"/>
        <v>1.3654606338126937E-4</v>
      </c>
    </row>
    <row r="483" spans="4:15" x14ac:dyDescent="0.2">
      <c r="D483"/>
      <c r="E483">
        <v>194.19442749023401</v>
      </c>
      <c r="F483">
        <v>4999.63037109375</v>
      </c>
      <c r="G483" s="1">
        <v>6.76006420042044E-5</v>
      </c>
      <c r="H483" s="1">
        <v>1.8550168663999601E-8</v>
      </c>
      <c r="I483" s="29">
        <v>1.36208692893507E-4</v>
      </c>
      <c r="J483" s="21">
        <f t="shared" si="45"/>
        <v>2.7243752594396122E-8</v>
      </c>
      <c r="K483" s="10">
        <f t="shared" si="42"/>
        <v>1.6630534192405286E-3</v>
      </c>
      <c r="L483" s="10">
        <f t="shared" si="43"/>
        <v>2.0140534192405286E-3</v>
      </c>
      <c r="M483" s="32">
        <f t="shared" si="44"/>
        <v>0.39111795068416272</v>
      </c>
      <c r="N483">
        <f t="shared" si="46"/>
        <v>8.0406866699788276E-2</v>
      </c>
      <c r="O483" s="36">
        <f t="shared" si="47"/>
        <v>9.7735609836181254E-5</v>
      </c>
    </row>
    <row r="484" spans="4:15" x14ac:dyDescent="0.2">
      <c r="D484"/>
      <c r="E484">
        <v>194.582595825195</v>
      </c>
      <c r="F484">
        <v>4999.63037109375</v>
      </c>
      <c r="G484" s="1">
        <v>6.75491470870456E-5</v>
      </c>
      <c r="H484" s="1">
        <v>1.36327107284831E-8</v>
      </c>
      <c r="I484" s="29">
        <v>1.36157011004137E-4</v>
      </c>
      <c r="J484" s="21">
        <f t="shared" si="45"/>
        <v>2.7233415452340823E-8</v>
      </c>
      <c r="K484" s="10">
        <f t="shared" si="42"/>
        <v>1.6624224041341964E-3</v>
      </c>
      <c r="L484" s="10">
        <f t="shared" si="43"/>
        <v>2.0134224041341965E-3</v>
      </c>
      <c r="M484" s="32">
        <f t="shared" si="44"/>
        <v>0.39177695788903677</v>
      </c>
      <c r="N484">
        <f t="shared" si="46"/>
        <v>8.0444804568724784E-2</v>
      </c>
      <c r="O484" s="36">
        <f t="shared" si="47"/>
        <v>3.5120270790916217E-4</v>
      </c>
    </row>
    <row r="485" spans="4:15" x14ac:dyDescent="0.2">
      <c r="D485"/>
      <c r="E485">
        <v>194.98889160156199</v>
      </c>
      <c r="F485">
        <v>4999.63037109375</v>
      </c>
      <c r="G485" s="1">
        <v>6.7539250584126994E-5</v>
      </c>
      <c r="H485" s="1">
        <v>1.63115757373245E-8</v>
      </c>
      <c r="I485" s="29">
        <v>1.3614639260736599E-4</v>
      </c>
      <c r="J485" s="21">
        <f t="shared" si="45"/>
        <v>2.7231291615980356E-8</v>
      </c>
      <c r="K485" s="10">
        <f t="shared" si="42"/>
        <v>1.6622927577754965E-3</v>
      </c>
      <c r="L485" s="10">
        <f t="shared" si="43"/>
        <v>2.0132927577754967E-3</v>
      </c>
      <c r="M485" s="32">
        <f t="shared" si="44"/>
        <v>0.39256972330809614</v>
      </c>
      <c r="N485">
        <f t="shared" si="46"/>
        <v>8.0587496745596926E-2</v>
      </c>
      <c r="O485" s="36">
        <f t="shared" si="47"/>
        <v>2.6946779896232853E-5</v>
      </c>
    </row>
    <row r="486" spans="4:15" x14ac:dyDescent="0.2">
      <c r="D486"/>
      <c r="E486">
        <v>195.40501403808599</v>
      </c>
      <c r="F486">
        <v>4999.63037109375</v>
      </c>
      <c r="G486" s="1">
        <v>6.7475384443069E-5</v>
      </c>
      <c r="H486" s="1">
        <v>1.3106305765500599E-8</v>
      </c>
      <c r="I486" s="29">
        <v>1.3607900803905501E-4</v>
      </c>
      <c r="J486" s="21">
        <f t="shared" si="45"/>
        <v>2.7217813705953131E-8</v>
      </c>
      <c r="K486" s="10">
        <f t="shared" si="42"/>
        <v>1.6614700192677477E-3</v>
      </c>
      <c r="L486" s="10">
        <f t="shared" si="43"/>
        <v>2.0124700192677477E-3</v>
      </c>
      <c r="M486" s="32">
        <f t="shared" si="44"/>
        <v>0.39324673236624141</v>
      </c>
      <c r="N486">
        <f t="shared" si="46"/>
        <v>8.0598709905303823E-2</v>
      </c>
      <c r="O486" s="36">
        <f t="shared" si="47"/>
        <v>1.9838980938268307E-4</v>
      </c>
    </row>
    <row r="487" spans="4:15" x14ac:dyDescent="0.2">
      <c r="D487"/>
      <c r="E487">
        <v>195.81697845458999</v>
      </c>
      <c r="F487">
        <v>4999.63037109375</v>
      </c>
      <c r="G487" s="1">
        <v>6.7441937989377502E-5</v>
      </c>
      <c r="H487" s="1">
        <v>1.33118443339824E-8</v>
      </c>
      <c r="I487" s="29">
        <v>1.36042120090107E-4</v>
      </c>
      <c r="J487" s="21">
        <f t="shared" si="45"/>
        <v>2.7210435570729119E-8</v>
      </c>
      <c r="K487" s="10">
        <f t="shared" si="42"/>
        <v>1.661019632230595E-3</v>
      </c>
      <c r="L487" s="10">
        <f t="shared" si="43"/>
        <v>2.012019632230595E-3</v>
      </c>
      <c r="M487" s="32">
        <f t="shared" si="44"/>
        <v>0.39398760497471047</v>
      </c>
      <c r="N487">
        <f t="shared" si="46"/>
        <v>8.0680439447366498E-2</v>
      </c>
      <c r="O487" s="36">
        <f t="shared" si="47"/>
        <v>2.7427130796870287E-4</v>
      </c>
    </row>
    <row r="488" spans="4:15" x14ac:dyDescent="0.2">
      <c r="D488"/>
      <c r="E488">
        <v>196.224609375</v>
      </c>
      <c r="F488">
        <v>4999.63037109375</v>
      </c>
      <c r="G488" s="1">
        <v>6.7421547490071796E-5</v>
      </c>
      <c r="H488" s="1">
        <v>1.5570693874851801E-8</v>
      </c>
      <c r="I488" s="29">
        <v>1.36018683274864E-4</v>
      </c>
      <c r="J488" s="21">
        <f t="shared" si="45"/>
        <v>2.7205747861137926E-8</v>
      </c>
      <c r="K488" s="10">
        <f t="shared" si="42"/>
        <v>1.6607334781320717E-3</v>
      </c>
      <c r="L488" s="10">
        <f t="shared" si="43"/>
        <v>2.0117334781320716E-3</v>
      </c>
      <c r="M488" s="32">
        <f t="shared" si="44"/>
        <v>0.39475161591307584</v>
      </c>
      <c r="N488">
        <f t="shared" si="46"/>
        <v>8.0792240913075838E-2</v>
      </c>
      <c r="O488" s="36">
        <f t="shared" si="47"/>
        <v>1.2420408322314983E-4</v>
      </c>
    </row>
    <row r="489" spans="4:15" x14ac:dyDescent="0.2">
      <c r="D489"/>
      <c r="E489">
        <v>196.62807464599601</v>
      </c>
      <c r="F489">
        <v>4999.63037109375</v>
      </c>
      <c r="G489" s="1">
        <v>6.7376271121394595E-5</v>
      </c>
      <c r="H489" s="1">
        <v>1.23095939857358E-8</v>
      </c>
      <c r="I489" s="29">
        <v>1.35970361652442E-4</v>
      </c>
      <c r="J489" s="21">
        <f t="shared" si="45"/>
        <v>2.7196082822157969E-8</v>
      </c>
      <c r="K489" s="10">
        <f t="shared" si="42"/>
        <v>1.6601434905352084E-3</v>
      </c>
      <c r="L489" s="10">
        <f t="shared" si="43"/>
        <v>2.0111434905352083E-3</v>
      </c>
      <c r="M489" s="32">
        <f t="shared" si="44"/>
        <v>0.39544727238076594</v>
      </c>
      <c r="N489">
        <f t="shared" si="46"/>
        <v>8.0842352947172277E-2</v>
      </c>
      <c r="O489" s="36">
        <f t="shared" si="47"/>
        <v>3.4480435619961298E-4</v>
      </c>
    </row>
    <row r="490" spans="4:15" x14ac:dyDescent="0.2">
      <c r="D490"/>
      <c r="E490">
        <v>197.02876281738301</v>
      </c>
      <c r="F490">
        <v>4999.63037109375</v>
      </c>
      <c r="G490" s="1">
        <v>6.7369349964759901E-5</v>
      </c>
      <c r="H490" s="1">
        <v>1.46991529540428E-8</v>
      </c>
      <c r="I490" s="29">
        <v>1.3595931208397E-4</v>
      </c>
      <c r="J490" s="21">
        <f t="shared" si="45"/>
        <v>2.7193872745081892E-8</v>
      </c>
      <c r="K490" s="10">
        <f t="shared" si="42"/>
        <v>1.6600085797432598E-3</v>
      </c>
      <c r="L490" s="10">
        <f t="shared" si="43"/>
        <v>2.0110085797432598E-3</v>
      </c>
      <c r="M490" s="32">
        <f t="shared" si="44"/>
        <v>0.39622653248195699</v>
      </c>
      <c r="N490">
        <f t="shared" si="46"/>
        <v>8.0980511974144173E-2</v>
      </c>
      <c r="O490" s="36">
        <f t="shared" si="47"/>
        <v>1.1144396345008369E-4</v>
      </c>
    </row>
    <row r="491" spans="4:15" x14ac:dyDescent="0.2">
      <c r="D491"/>
      <c r="E491">
        <v>197.440238952637</v>
      </c>
      <c r="F491">
        <v>4999.63037109375</v>
      </c>
      <c r="G491" s="1">
        <v>6.7321615119019998E-5</v>
      </c>
      <c r="H491" s="1">
        <v>1.2324199087048601E-8</v>
      </c>
      <c r="I491" s="29">
        <v>1.35908179454766E-4</v>
      </c>
      <c r="J491" s="21">
        <f t="shared" si="45"/>
        <v>2.7183645463181289E-8</v>
      </c>
      <c r="K491" s="10">
        <f t="shared" si="42"/>
        <v>1.6593842708828926E-3</v>
      </c>
      <c r="L491" s="10">
        <f t="shared" si="43"/>
        <v>2.0103842708828925E-3</v>
      </c>
      <c r="M491" s="32">
        <f t="shared" si="44"/>
        <v>0.39693075082974122</v>
      </c>
      <c r="N491">
        <f t="shared" si="46"/>
        <v>8.1026368505522001E-2</v>
      </c>
      <c r="O491" s="36">
        <f t="shared" si="47"/>
        <v>1.786657737215978E-4</v>
      </c>
    </row>
    <row r="492" spans="4:15" x14ac:dyDescent="0.2">
      <c r="D492"/>
      <c r="E492">
        <v>197.846733093262</v>
      </c>
      <c r="F492">
        <v>4999.63037109375</v>
      </c>
      <c r="G492" s="1">
        <v>6.7279426268171305E-5</v>
      </c>
      <c r="H492" s="1">
        <v>1.4226048610758099E-8</v>
      </c>
      <c r="I492" s="29">
        <v>1.3586918662664401E-4</v>
      </c>
      <c r="J492" s="21">
        <f t="shared" si="45"/>
        <v>2.7175846320999211E-8</v>
      </c>
      <c r="K492" s="10">
        <f t="shared" si="42"/>
        <v>1.6589081841166477E-3</v>
      </c>
      <c r="L492" s="10">
        <f t="shared" si="43"/>
        <v>2.0099081841166476E-3</v>
      </c>
      <c r="M492" s="32">
        <f t="shared" si="44"/>
        <v>0.39765376804488928</v>
      </c>
      <c r="N492">
        <f t="shared" si="46"/>
        <v>8.1098995095670062E-2</v>
      </c>
      <c r="O492" s="36">
        <f t="shared" si="47"/>
        <v>2.3021502460453781E-4</v>
      </c>
    </row>
    <row r="493" spans="4:15" x14ac:dyDescent="0.2">
      <c r="D493"/>
      <c r="E493">
        <v>198.27503967285199</v>
      </c>
      <c r="F493">
        <v>4999.63037109375</v>
      </c>
      <c r="G493" s="1">
        <v>6.7244713706594402E-5</v>
      </c>
      <c r="H493" s="1">
        <v>1.6617288919776301E-8</v>
      </c>
      <c r="I493" s="29">
        <v>1.3583739469827399E-4</v>
      </c>
      <c r="J493" s="21">
        <f t="shared" si="45"/>
        <v>2.7169487465241829E-8</v>
      </c>
      <c r="K493" s="10">
        <f t="shared" si="42"/>
        <v>1.6585200174434578E-3</v>
      </c>
      <c r="L493" s="10">
        <f t="shared" si="43"/>
        <v>2.009520017443458E-3</v>
      </c>
      <c r="M493" s="32">
        <f t="shared" si="44"/>
        <v>0.39843766118199186</v>
      </c>
      <c r="N493">
        <f t="shared" si="46"/>
        <v>8.1197597705428656E-2</v>
      </c>
      <c r="O493" s="36">
        <f t="shared" si="47"/>
        <v>2.2667671051306929E-4</v>
      </c>
    </row>
    <row r="494" spans="4:15" x14ac:dyDescent="0.2">
      <c r="D494"/>
      <c r="E494">
        <v>198.70326995849601</v>
      </c>
      <c r="F494">
        <v>4999.63037109375</v>
      </c>
      <c r="G494" s="1">
        <v>6.7211923328829793E-5</v>
      </c>
      <c r="H494" s="1">
        <v>1.75421502219154E-8</v>
      </c>
      <c r="I494" s="29">
        <v>1.3580512090167099E-4</v>
      </c>
      <c r="J494" s="21">
        <f t="shared" si="45"/>
        <v>2.7163032228712826E-8</v>
      </c>
      <c r="K494" s="10">
        <f t="shared" si="42"/>
        <v>1.6581259673527308E-3</v>
      </c>
      <c r="L494" s="10">
        <f t="shared" si="43"/>
        <v>2.009125967352731E-3</v>
      </c>
      <c r="M494" s="32">
        <f t="shared" si="44"/>
        <v>0.39921989947151415</v>
      </c>
      <c r="N494">
        <f t="shared" si="46"/>
        <v>8.1294667537920515E-2</v>
      </c>
      <c r="O494" s="36">
        <f t="shared" si="47"/>
        <v>2.6520040306339803E-4</v>
      </c>
    </row>
    <row r="495" spans="4:15" x14ac:dyDescent="0.2">
      <c r="D495"/>
      <c r="E495">
        <v>199.11476135253901</v>
      </c>
      <c r="F495">
        <v>4999.63037109375</v>
      </c>
      <c r="G495" s="1">
        <v>6.7187638931580297E-5</v>
      </c>
      <c r="H495" s="1">
        <v>1.25532169541933E-8</v>
      </c>
      <c r="I495" s="29">
        <v>1.3578075997155799E-4</v>
      </c>
      <c r="J495" s="21">
        <f t="shared" si="45"/>
        <v>2.7158159682483438E-8</v>
      </c>
      <c r="K495" s="10">
        <f t="shared" si="42"/>
        <v>1.6578285301829022E-3</v>
      </c>
      <c r="L495" s="10">
        <f t="shared" si="43"/>
        <v>2.0088285301829022E-3</v>
      </c>
      <c r="M495" s="32">
        <f t="shared" si="44"/>
        <v>0.39998741338554028</v>
      </c>
      <c r="N495">
        <f t="shared" si="46"/>
        <v>8.1403795221477837E-2</v>
      </c>
      <c r="O495" s="36">
        <f t="shared" si="47"/>
        <v>2.4092332354087983E-4</v>
      </c>
    </row>
    <row r="496" spans="4:15" x14ac:dyDescent="0.2">
      <c r="D496"/>
      <c r="E496">
        <v>199.51490020751999</v>
      </c>
      <c r="F496">
        <v>4999.63037109375</v>
      </c>
      <c r="G496" s="1">
        <v>6.7162519167941105E-5</v>
      </c>
      <c r="H496" s="1">
        <v>1.58744578667534E-8</v>
      </c>
      <c r="I496" s="29">
        <v>1.3575317972278799E-4</v>
      </c>
      <c r="J496" s="21">
        <f t="shared" si="45"/>
        <v>2.7152643224921003E-8</v>
      </c>
      <c r="K496" s="10">
        <f t="shared" si="42"/>
        <v>1.6574917864256127E-3</v>
      </c>
      <c r="L496" s="10">
        <f t="shared" si="43"/>
        <v>2.0084917864256128E-3</v>
      </c>
      <c r="M496" s="32">
        <f t="shared" si="44"/>
        <v>0.40072403833632969</v>
      </c>
      <c r="N496">
        <f t="shared" si="46"/>
        <v>8.1500198004297697E-2</v>
      </c>
      <c r="O496" s="36">
        <f t="shared" si="47"/>
        <v>2.1641858197258171E-4</v>
      </c>
    </row>
    <row r="497" spans="4:15" x14ac:dyDescent="0.2">
      <c r="D497"/>
      <c r="E497">
        <v>199.92724609375</v>
      </c>
      <c r="F497">
        <v>4999.63037109375</v>
      </c>
      <c r="G497" s="1">
        <v>6.7132451494602102E-5</v>
      </c>
      <c r="H497" s="1">
        <v>1.38777297516977E-8</v>
      </c>
      <c r="I497" s="29">
        <v>1.3572073417654799E-4</v>
      </c>
      <c r="J497" s="21">
        <f t="shared" si="45"/>
        <v>2.7146153635925066E-8</v>
      </c>
      <c r="K497" s="10">
        <f t="shared" si="42"/>
        <v>1.6570956393408172E-3</v>
      </c>
      <c r="L497" s="10">
        <f t="shared" si="43"/>
        <v>2.0080956393408174E-3</v>
      </c>
      <c r="M497" s="32">
        <f t="shared" si="44"/>
        <v>0.40147303106627785</v>
      </c>
      <c r="N497">
        <f t="shared" si="46"/>
        <v>8.1589437316277824E-2</v>
      </c>
      <c r="O497" s="36">
        <f t="shared" si="47"/>
        <v>6.3372965806509789E-5</v>
      </c>
    </row>
    <row r="498" spans="4:15" x14ac:dyDescent="0.2">
      <c r="D498"/>
      <c r="E498">
        <v>200.31901550293</v>
      </c>
      <c r="F498">
        <v>4999.63037109375</v>
      </c>
      <c r="G498" s="1">
        <v>6.7078843328054197E-5</v>
      </c>
      <c r="H498" s="1">
        <v>1.5599870809065201E-8</v>
      </c>
      <c r="I498" s="29">
        <v>1.35665516666403E-4</v>
      </c>
      <c r="J498" s="21">
        <f t="shared" si="45"/>
        <v>2.7135109317436198E-8</v>
      </c>
      <c r="K498" s="10">
        <f t="shared" si="42"/>
        <v>1.6564214557252357E-3</v>
      </c>
      <c r="L498" s="10">
        <f t="shared" si="43"/>
        <v>2.0074214557252359E-3</v>
      </c>
      <c r="M498" s="32">
        <f t="shared" si="44"/>
        <v>0.40212468971033782</v>
      </c>
      <c r="N498">
        <f t="shared" si="46"/>
        <v>8.1614264905649825E-2</v>
      </c>
      <c r="O498" s="36">
        <f t="shared" si="47"/>
        <v>2.0364020883371917E-4</v>
      </c>
    </row>
    <row r="499" spans="4:15" x14ac:dyDescent="0.2">
      <c r="D499"/>
      <c r="E499">
        <v>200.73040008544899</v>
      </c>
      <c r="F499">
        <v>4999.63037109375</v>
      </c>
      <c r="G499" s="1">
        <v>6.7046510701400001E-5</v>
      </c>
      <c r="H499" s="1">
        <v>1.32687103358833E-8</v>
      </c>
      <c r="I499" s="29">
        <v>1.3563131102783599E-4</v>
      </c>
      <c r="J499" s="21">
        <f t="shared" si="45"/>
        <v>2.7128267683949693E-8</v>
      </c>
      <c r="K499" s="10">
        <f t="shared" si="42"/>
        <v>1.6560038186202335E-3</v>
      </c>
      <c r="L499" s="10">
        <f t="shared" si="43"/>
        <v>2.0070038186202335E-3</v>
      </c>
      <c r="M499" s="32">
        <f t="shared" si="44"/>
        <v>0.40286667948466337</v>
      </c>
      <c r="N499">
        <f t="shared" si="46"/>
        <v>8.1698039347944965E-2</v>
      </c>
      <c r="O499" s="36">
        <f t="shared" si="47"/>
        <v>2.1441002238793255E-4</v>
      </c>
    </row>
    <row r="500" spans="4:15" x14ac:dyDescent="0.2">
      <c r="D500"/>
      <c r="E500">
        <v>201.16268920898401</v>
      </c>
      <c r="F500">
        <v>4999.63037109375</v>
      </c>
      <c r="G500" s="1">
        <v>6.7017177857960793E-5</v>
      </c>
      <c r="H500" s="1">
        <v>1.4744096380317699E-8</v>
      </c>
      <c r="I500" s="29">
        <v>1.35597413517998E-4</v>
      </c>
      <c r="J500" s="21">
        <f t="shared" si="45"/>
        <v>2.7121487680765063E-8</v>
      </c>
      <c r="K500" s="10">
        <f t="shared" si="42"/>
        <v>1.655589943643224E-3</v>
      </c>
      <c r="L500" s="10">
        <f t="shared" si="43"/>
        <v>2.0065899436432239E-3</v>
      </c>
      <c r="M500" s="32">
        <f t="shared" si="44"/>
        <v>0.40365102920297458</v>
      </c>
      <c r="N500">
        <f t="shared" si="46"/>
        <v>8.1790726468600167E-2</v>
      </c>
      <c r="O500" s="36">
        <f t="shared" si="47"/>
        <v>2.2121927090224401E-4</v>
      </c>
    </row>
    <row r="501" spans="4:15" x14ac:dyDescent="0.2">
      <c r="D501"/>
      <c r="E501">
        <v>201.60219573974601</v>
      </c>
      <c r="F501">
        <v>4999.63037109375</v>
      </c>
      <c r="G501" s="1">
        <v>6.6988148055416807E-5</v>
      </c>
      <c r="H501" s="1">
        <v>1.6270253646137101E-8</v>
      </c>
      <c r="I501" s="29">
        <v>1.3556431491020001E-4</v>
      </c>
      <c r="J501" s="21">
        <f t="shared" si="45"/>
        <v>2.7114867469801198E-8</v>
      </c>
      <c r="K501" s="10">
        <f t="shared" si="42"/>
        <v>1.6551858229391688E-3</v>
      </c>
      <c r="L501" s="10">
        <f t="shared" si="43"/>
        <v>2.0061858229391688E-3</v>
      </c>
      <c r="M501" s="32">
        <f t="shared" si="44"/>
        <v>0.40445146696648576</v>
      </c>
      <c r="N501">
        <f t="shared" si="46"/>
        <v>8.1887953782892112E-2</v>
      </c>
      <c r="O501" s="36">
        <f t="shared" si="47"/>
        <v>1.8533211680553765E-4</v>
      </c>
    </row>
    <row r="502" spans="4:15" x14ac:dyDescent="0.2">
      <c r="D502"/>
      <c r="E502">
        <v>202.06296539306601</v>
      </c>
      <c r="F502">
        <v>4999.63037109375</v>
      </c>
      <c r="G502" s="1">
        <v>6.6946256453648498E-5</v>
      </c>
      <c r="H502" s="1">
        <v>1.2602274402468E-8</v>
      </c>
      <c r="I502" s="29">
        <v>1.3552306714120299E-4</v>
      </c>
      <c r="J502" s="21">
        <f t="shared" si="45"/>
        <v>2.7106617306101997E-8</v>
      </c>
      <c r="K502" s="10">
        <f t="shared" si="42"/>
        <v>1.654682204250748E-3</v>
      </c>
      <c r="L502" s="10">
        <f t="shared" si="43"/>
        <v>2.0056822042507482E-3</v>
      </c>
      <c r="M502" s="32">
        <f t="shared" si="44"/>
        <v>0.4052740938270073</v>
      </c>
      <c r="N502">
        <f t="shared" si="46"/>
        <v>8.1973349198101661E-2</v>
      </c>
      <c r="O502" s="36">
        <f t="shared" si="47"/>
        <v>2.1083497945883462E-4</v>
      </c>
    </row>
    <row r="503" spans="4:15" x14ac:dyDescent="0.2">
      <c r="D503"/>
      <c r="E503">
        <v>202.48606109619101</v>
      </c>
      <c r="F503">
        <v>4999.63037109375</v>
      </c>
      <c r="G503" s="1">
        <v>6.6914128438912206E-5</v>
      </c>
      <c r="H503" s="1">
        <v>1.3774584391418601E-8</v>
      </c>
      <c r="I503" s="29">
        <v>1.35489721710384E-4</v>
      </c>
      <c r="J503" s="21">
        <f t="shared" si="45"/>
        <v>2.7099947726884345E-8</v>
      </c>
      <c r="K503" s="10">
        <f t="shared" si="42"/>
        <v>1.6542750699367662E-3</v>
      </c>
      <c r="L503" s="10">
        <f t="shared" si="43"/>
        <v>2.0052750699367664E-3</v>
      </c>
      <c r="M503" s="32">
        <f t="shared" si="44"/>
        <v>0.40604025032588476</v>
      </c>
      <c r="N503">
        <f t="shared" si="46"/>
        <v>8.2062552571979142E-2</v>
      </c>
      <c r="O503" s="36">
        <f t="shared" si="47"/>
        <v>4.6063310490694463E-4</v>
      </c>
    </row>
    <row r="504" spans="4:15" x14ac:dyDescent="0.2">
      <c r="D504"/>
      <c r="E504">
        <v>202.86273193359401</v>
      </c>
      <c r="F504">
        <v>4999.63037109375</v>
      </c>
      <c r="G504" s="1">
        <v>6.6931364265481995E-5</v>
      </c>
      <c r="H504" s="1">
        <v>1.61948647470825E-8</v>
      </c>
      <c r="I504" s="29">
        <v>1.3549814029379601E-4</v>
      </c>
      <c r="J504" s="21">
        <f t="shared" si="45"/>
        <v>2.7101631568046021E-8</v>
      </c>
      <c r="K504" s="10">
        <f t="shared" si="42"/>
        <v>1.6543778574581137E-3</v>
      </c>
      <c r="L504" s="10">
        <f t="shared" si="43"/>
        <v>2.0053778574581137E-3</v>
      </c>
      <c r="M504" s="32">
        <f t="shared" si="44"/>
        <v>0.40681643072309043</v>
      </c>
      <c r="N504">
        <f t="shared" si="46"/>
        <v>8.2236059629339983E-2</v>
      </c>
      <c r="O504" s="36">
        <f t="shared" si="47"/>
        <v>1.2157125122379161E-4</v>
      </c>
    </row>
    <row r="505" spans="4:15" x14ac:dyDescent="0.2">
      <c r="D505"/>
      <c r="E505">
        <v>203.25796508789099</v>
      </c>
      <c r="F505">
        <v>4999.63037109375</v>
      </c>
      <c r="G505" s="1">
        <v>6.6895319893998405E-5</v>
      </c>
      <c r="H505" s="1">
        <v>1.75664756602705E-8</v>
      </c>
      <c r="I505" s="29">
        <v>1.35452941492069E-4</v>
      </c>
      <c r="J505" s="21">
        <f t="shared" si="45"/>
        <v>2.7092591139379866E-8</v>
      </c>
      <c r="K505" s="10">
        <f t="shared" si="42"/>
        <v>1.6538259982473622E-3</v>
      </c>
      <c r="L505" s="10">
        <f t="shared" si="43"/>
        <v>2.0048259982473624E-3</v>
      </c>
      <c r="M505" s="32">
        <f t="shared" si="44"/>
        <v>0.40749685275905861</v>
      </c>
      <c r="N505">
        <f t="shared" si="46"/>
        <v>8.2284108618432994E-2</v>
      </c>
      <c r="O505" s="36">
        <f t="shared" si="47"/>
        <v>-4.5994938522527584E-5</v>
      </c>
    </row>
    <row r="506" spans="4:15" x14ac:dyDescent="0.2">
      <c r="D506"/>
      <c r="E506">
        <v>203.62890625</v>
      </c>
      <c r="F506">
        <v>4999.63037109375</v>
      </c>
      <c r="G506" s="1">
        <v>6.6825581647537004E-5</v>
      </c>
      <c r="H506" s="1">
        <v>1.44388413732198E-8</v>
      </c>
      <c r="I506" s="29">
        <v>1.3538567972037199E-4</v>
      </c>
      <c r="J506" s="21">
        <f t="shared" si="45"/>
        <v>2.7079137790491137E-8</v>
      </c>
      <c r="K506" s="10">
        <f t="shared" si="42"/>
        <v>1.6530047590369373E-3</v>
      </c>
      <c r="L506" s="10">
        <f t="shared" si="43"/>
        <v>2.0040047590369372E-3</v>
      </c>
      <c r="M506" s="32">
        <f t="shared" si="44"/>
        <v>0.40807329720248631</v>
      </c>
      <c r="N506">
        <f t="shared" si="46"/>
        <v>8.2267047202486315E-2</v>
      </c>
      <c r="O506" s="36">
        <f t="shared" si="47"/>
        <v>2.3748725816728227E-4</v>
      </c>
    </row>
    <row r="507" spans="4:15" x14ac:dyDescent="0.2">
      <c r="D507"/>
      <c r="E507">
        <v>204.04872894287101</v>
      </c>
      <c r="F507">
        <v>4999.63037109375</v>
      </c>
      <c r="G507" s="1">
        <v>6.6794718645482896E-5</v>
      </c>
      <c r="H507" s="1">
        <v>1.3952181372684899E-8</v>
      </c>
      <c r="I507" s="29">
        <v>1.3535761953561201E-4</v>
      </c>
      <c r="J507" s="21">
        <f t="shared" si="45"/>
        <v>2.7073525338634252E-8</v>
      </c>
      <c r="K507" s="10">
        <f t="shared" si="42"/>
        <v>1.6526621554540215E-3</v>
      </c>
      <c r="L507" s="10">
        <f t="shared" si="43"/>
        <v>2.0036621554540214E-3</v>
      </c>
      <c r="M507" s="32">
        <f t="shared" si="44"/>
        <v>0.40884471605132627</v>
      </c>
      <c r="N507">
        <f t="shared" si="46"/>
        <v>8.2366749742732656E-2</v>
      </c>
      <c r="O507" s="36">
        <f t="shared" si="47"/>
        <v>-9.0829181002024506E-5</v>
      </c>
    </row>
    <row r="508" spans="4:15" x14ac:dyDescent="0.2">
      <c r="D508"/>
      <c r="E508">
        <v>204.47824096679699</v>
      </c>
      <c r="F508">
        <v>4999.63037109375</v>
      </c>
      <c r="G508" s="1">
        <v>6.6717367533615106E-5</v>
      </c>
      <c r="H508" s="1">
        <v>1.22430399876093E-8</v>
      </c>
      <c r="I508" s="29">
        <v>1.35272547751939E-4</v>
      </c>
      <c r="J508" s="21">
        <f t="shared" si="45"/>
        <v>2.7056509724007044E-8</v>
      </c>
      <c r="K508" s="10">
        <f t="shared" si="42"/>
        <v>1.6516234631524301E-3</v>
      </c>
      <c r="L508" s="10">
        <f t="shared" si="43"/>
        <v>2.0026234631524303E-3</v>
      </c>
      <c r="M508" s="32">
        <f t="shared" si="44"/>
        <v>0.40949292306424412</v>
      </c>
      <c r="N508">
        <f t="shared" si="46"/>
        <v>8.2327737517368937E-2</v>
      </c>
      <c r="O508" s="36">
        <f t="shared" si="47"/>
        <v>2.031676122321241E-4</v>
      </c>
    </row>
    <row r="509" spans="4:15" x14ac:dyDescent="0.2">
      <c r="D509"/>
      <c r="E509">
        <v>204.92466735839801</v>
      </c>
      <c r="F509">
        <v>4999.63037109375</v>
      </c>
      <c r="G509" s="1">
        <v>6.6691583857607907E-5</v>
      </c>
      <c r="H509" s="1">
        <v>1.2256169860012099E-8</v>
      </c>
      <c r="I509" s="29">
        <v>1.3523695996115801E-4</v>
      </c>
      <c r="J509" s="21">
        <f t="shared" si="45"/>
        <v>2.7049391639640899E-8</v>
      </c>
      <c r="K509" s="10">
        <f t="shared" si="42"/>
        <v>1.6511889505241662E-3</v>
      </c>
      <c r="L509" s="10">
        <f t="shared" si="43"/>
        <v>2.0021889505241661E-3</v>
      </c>
      <c r="M509" s="32">
        <f t="shared" si="44"/>
        <v>0.41029790467482474</v>
      </c>
      <c r="N509">
        <f t="shared" si="46"/>
        <v>8.241843690138792E-2</v>
      </c>
      <c r="O509" s="36">
        <f t="shared" si="47"/>
        <v>4.9773016105405187E-4</v>
      </c>
    </row>
    <row r="510" spans="4:15" x14ac:dyDescent="0.2">
      <c r="D510"/>
      <c r="E510">
        <v>205.33033752441401</v>
      </c>
      <c r="F510">
        <v>4999.63037109375</v>
      </c>
      <c r="G510" s="1">
        <v>6.6705287567036704E-5</v>
      </c>
      <c r="H510" s="1">
        <v>1.40499824088518E-8</v>
      </c>
      <c r="I510" s="29">
        <v>1.3525241995491301E-4</v>
      </c>
      <c r="J510" s="21">
        <f t="shared" si="45"/>
        <v>2.7052483866987222E-8</v>
      </c>
      <c r="K510" s="10">
        <f t="shared" si="42"/>
        <v>1.6513777108369593E-3</v>
      </c>
      <c r="L510" s="10">
        <f t="shared" si="43"/>
        <v>2.0023777108369592E-3</v>
      </c>
      <c r="M510" s="32">
        <f t="shared" si="44"/>
        <v>0.4111488912175163</v>
      </c>
      <c r="N510">
        <f t="shared" si="46"/>
        <v>8.2620351178453885E-2</v>
      </c>
      <c r="O510" s="36">
        <f t="shared" si="47"/>
        <v>6.647326415451155E-5</v>
      </c>
    </row>
    <row r="511" spans="4:15" x14ac:dyDescent="0.2">
      <c r="D511"/>
      <c r="E511">
        <v>205.74063873291001</v>
      </c>
      <c r="F511">
        <v>4999.63037109375</v>
      </c>
      <c r="G511" s="1">
        <v>6.6647900245550294E-5</v>
      </c>
      <c r="H511" s="1">
        <v>1.34862856682032E-8</v>
      </c>
      <c r="I511" s="29">
        <v>1.3519755473918101E-4</v>
      </c>
      <c r="J511" s="21">
        <f t="shared" si="45"/>
        <v>2.7041510012590064E-8</v>
      </c>
      <c r="K511" s="10">
        <f t="shared" si="42"/>
        <v>1.6507078285946282E-3</v>
      </c>
      <c r="L511" s="10">
        <f t="shared" si="43"/>
        <v>2.0017078285946284E-3</v>
      </c>
      <c r="M511" s="32">
        <f t="shared" si="44"/>
        <v>0.41183264721172519</v>
      </c>
      <c r="N511">
        <f t="shared" si="46"/>
        <v>8.2647625239069156E-2</v>
      </c>
      <c r="O511" s="36">
        <f t="shared" si="47"/>
        <v>2.9020065611864407E-4</v>
      </c>
    </row>
    <row r="512" spans="4:15" x14ac:dyDescent="0.2">
      <c r="D512"/>
      <c r="E512">
        <v>206.169509887695</v>
      </c>
      <c r="F512">
        <v>4999.63037109375</v>
      </c>
      <c r="G512" s="1">
        <v>6.6630635964811402E-5</v>
      </c>
      <c r="H512" s="1">
        <v>1.27995980959241E-8</v>
      </c>
      <c r="I512" s="29">
        <v>1.3517855691658101E-4</v>
      </c>
      <c r="J512" s="21">
        <f t="shared" si="45"/>
        <v>2.7037710167163521E-8</v>
      </c>
      <c r="K512" s="10">
        <f t="shared" si="42"/>
        <v>1.6504758728129384E-3</v>
      </c>
      <c r="L512" s="10">
        <f t="shared" si="43"/>
        <v>2.0014758728129386E-3</v>
      </c>
      <c r="M512" s="32">
        <f t="shared" si="44"/>
        <v>0.41264329974989011</v>
      </c>
      <c r="N512">
        <f t="shared" si="46"/>
        <v>8.2772083929578119E-2</v>
      </c>
      <c r="O512" s="36">
        <f t="shared" si="47"/>
        <v>2.8276946748754438E-4</v>
      </c>
    </row>
    <row r="513" spans="4:15" x14ac:dyDescent="0.2">
      <c r="D513"/>
      <c r="E513">
        <v>206.59982299804699</v>
      </c>
      <c r="F513">
        <v>4999.63037109375</v>
      </c>
      <c r="G513" s="1">
        <v>6.6612381360302595E-5</v>
      </c>
      <c r="H513" s="1">
        <v>1.4161565616381401E-8</v>
      </c>
      <c r="I513" s="29">
        <v>1.35158306805377E-4</v>
      </c>
      <c r="J513" s="21">
        <f t="shared" si="45"/>
        <v>2.7033659845499526E-8</v>
      </c>
      <c r="K513" s="10">
        <f t="shared" si="42"/>
        <v>1.6502286270904929E-3</v>
      </c>
      <c r="L513" s="10">
        <f t="shared" si="43"/>
        <v>2.0012286270904931E-3</v>
      </c>
      <c r="M513" s="32">
        <f t="shared" si="44"/>
        <v>0.41345348013552047</v>
      </c>
      <c r="N513">
        <f t="shared" si="46"/>
        <v>8.289376333864526E-2</v>
      </c>
      <c r="O513" s="36">
        <f t="shared" si="47"/>
        <v>1.0284133937371485E-4</v>
      </c>
    </row>
    <row r="514" spans="4:15" x14ac:dyDescent="0.2">
      <c r="D514"/>
      <c r="E514">
        <v>207.02611541748001</v>
      </c>
      <c r="F514">
        <v>4999.63037109375</v>
      </c>
      <c r="G514" s="1">
        <v>6.6562587427669201E-5</v>
      </c>
      <c r="H514" s="1">
        <v>1.3154735508921099E-8</v>
      </c>
      <c r="I514" s="29">
        <v>1.3510798439683101E-4</v>
      </c>
      <c r="J514" s="21">
        <f t="shared" si="45"/>
        <v>2.7023594619710646E-8</v>
      </c>
      <c r="K514" s="10">
        <f t="shared" si="42"/>
        <v>1.6496142106988587E-3</v>
      </c>
      <c r="L514" s="10">
        <f t="shared" si="43"/>
        <v>2.0006142106988589E-3</v>
      </c>
      <c r="M514" s="32">
        <f t="shared" si="44"/>
        <v>0.41417938848999264</v>
      </c>
      <c r="N514">
        <f t="shared" si="46"/>
        <v>8.2937603822024614E-2</v>
      </c>
      <c r="O514" s="36">
        <f t="shared" si="47"/>
        <v>3.0626378173428254E-4</v>
      </c>
    </row>
    <row r="515" spans="4:15" x14ac:dyDescent="0.2">
      <c r="D515"/>
      <c r="E515">
        <v>207.43572998046901</v>
      </c>
      <c r="F515">
        <v>4999.63037109375</v>
      </c>
      <c r="G515" s="1">
        <v>6.6547817790863401E-5</v>
      </c>
      <c r="H515" s="1">
        <v>1.4909877215811799E-8</v>
      </c>
      <c r="I515" s="29">
        <v>1.35092725106735E-4</v>
      </c>
      <c r="J515" s="21">
        <f t="shared" si="45"/>
        <v>2.7020542536063777E-8</v>
      </c>
      <c r="K515" s="10">
        <f t="shared" si="42"/>
        <v>1.6494279008971106E-3</v>
      </c>
      <c r="L515" s="10">
        <f t="shared" si="43"/>
        <v>2.0004279008971108E-3</v>
      </c>
      <c r="M515" s="32">
        <f t="shared" si="44"/>
        <v>0.41496022189588949</v>
      </c>
      <c r="N515">
        <f t="shared" si="46"/>
        <v>8.3063053927139058E-2</v>
      </c>
      <c r="O515" s="36">
        <f t="shared" si="47"/>
        <v>2.0365987727819323E-4</v>
      </c>
    </row>
    <row r="516" spans="4:15" x14ac:dyDescent="0.2">
      <c r="D516"/>
      <c r="E516">
        <v>207.83302307128901</v>
      </c>
      <c r="F516">
        <v>4999.63037109375</v>
      </c>
      <c r="G516" s="1">
        <v>6.6518036049551801E-5</v>
      </c>
      <c r="H516" s="1">
        <v>1.5549291268524502E-8</v>
      </c>
      <c r="I516" s="29">
        <v>1.3506191809265901E-4</v>
      </c>
      <c r="J516" s="21">
        <f t="shared" si="45"/>
        <v>2.7014380677728387E-8</v>
      </c>
      <c r="K516" s="10">
        <f t="shared" si="42"/>
        <v>1.6490517596317678E-3</v>
      </c>
      <c r="L516" s="10">
        <f t="shared" si="43"/>
        <v>2.0000517596317677E-3</v>
      </c>
      <c r="M516" s="32">
        <f t="shared" si="44"/>
        <v>0.41567680350332137</v>
      </c>
      <c r="N516">
        <f t="shared" si="46"/>
        <v>8.3143966589258933E-2</v>
      </c>
      <c r="O516" s="36">
        <f t="shared" si="47"/>
        <v>1.1992596924361102E-4</v>
      </c>
    </row>
    <row r="517" spans="4:15" x14ac:dyDescent="0.2">
      <c r="D517"/>
      <c r="E517">
        <v>208.23011779785199</v>
      </c>
      <c r="F517">
        <v>4999.63037109375</v>
      </c>
      <c r="G517" s="1">
        <v>6.6475316974695504E-5</v>
      </c>
      <c r="H517" s="1">
        <v>1.50370926797821E-8</v>
      </c>
      <c r="I517" s="29">
        <v>1.3501816565087801E-4</v>
      </c>
      <c r="J517" s="21">
        <f t="shared" si="45"/>
        <v>2.7005629542437674E-8</v>
      </c>
      <c r="K517" s="10">
        <f t="shared" ref="K517:K580" si="48">J517*B$6</f>
        <v>1.648517559894891E-3</v>
      </c>
      <c r="L517" s="10">
        <f t="shared" ref="L517:L580" si="49">K517+B$7</f>
        <v>1.999517559894891E-3</v>
      </c>
      <c r="M517" s="32">
        <f t="shared" ref="M517:M580" si="50">L517*E517</f>
        <v>0.41635977703578675</v>
      </c>
      <c r="N517">
        <f t="shared" si="46"/>
        <v>8.3191588559223525E-2</v>
      </c>
      <c r="O517" s="36">
        <f t="shared" si="47"/>
        <v>1.8129536392490247E-4</v>
      </c>
    </row>
    <row r="518" spans="4:15" x14ac:dyDescent="0.2">
      <c r="D518"/>
      <c r="E518">
        <v>208.65391540527301</v>
      </c>
      <c r="F518">
        <v>4999.63037109375</v>
      </c>
      <c r="G518" s="1">
        <v>6.6441036613243602E-5</v>
      </c>
      <c r="H518" s="1">
        <v>1.4507483555206E-8</v>
      </c>
      <c r="I518" s="29">
        <v>1.34981863738062E-4</v>
      </c>
      <c r="J518" s="21">
        <f t="shared" ref="J518:J581" si="51">I518/F518</f>
        <v>2.6998368623105338E-8</v>
      </c>
      <c r="K518" s="10">
        <f t="shared" si="48"/>
        <v>1.6480743281234737E-3</v>
      </c>
      <c r="L518" s="10">
        <f t="shared" si="49"/>
        <v>1.9990743281234737E-3</v>
      </c>
      <c r="M518" s="32">
        <f t="shared" si="50"/>
        <v>0.41711468574912824</v>
      </c>
      <c r="N518">
        <f t="shared" ref="N518:N581" si="52">((M518/E518)-$B$8)*E518</f>
        <v>8.3268421100691423E-2</v>
      </c>
      <c r="O518" s="36">
        <f t="shared" ref="O518:O581" si="53">(N519-N518)/(E519-E518)</f>
        <v>1.8052502672470877E-4</v>
      </c>
    </row>
    <row r="519" spans="4:15" x14ac:dyDescent="0.2">
      <c r="D519"/>
      <c r="E519">
        <v>209.08135986328099</v>
      </c>
      <c r="F519">
        <v>4999.63037109375</v>
      </c>
      <c r="G519" s="1">
        <v>6.6406625725297207E-5</v>
      </c>
      <c r="H519" s="1">
        <v>1.6187866070558499E-8</v>
      </c>
      <c r="I519" s="29">
        <v>1.3494526952410399E-4</v>
      </c>
      <c r="J519" s="21">
        <f t="shared" si="51"/>
        <v>2.6991049239222564E-8</v>
      </c>
      <c r="K519" s="10">
        <f t="shared" si="48"/>
        <v>1.6476275274725427E-3</v>
      </c>
      <c r="L519" s="10">
        <f t="shared" si="49"/>
        <v>1.9986275274725429E-3</v>
      </c>
      <c r="M519" s="32">
        <f t="shared" si="50"/>
        <v>0.41787576130414628</v>
      </c>
      <c r="N519">
        <f t="shared" si="52"/>
        <v>8.3345585522896642E-2</v>
      </c>
      <c r="O519" s="36">
        <f t="shared" si="53"/>
        <v>2.6585855722200335E-4</v>
      </c>
    </row>
    <row r="520" spans="4:15" x14ac:dyDescent="0.2">
      <c r="D520"/>
      <c r="E520">
        <v>209.49611663818399</v>
      </c>
      <c r="F520">
        <v>4999.63037109375</v>
      </c>
      <c r="G520" s="1">
        <v>6.6388552118678496E-5</v>
      </c>
      <c r="H520" s="1">
        <v>1.38984552162983E-8</v>
      </c>
      <c r="I520" s="29">
        <v>1.3492374107599799E-4</v>
      </c>
      <c r="J520" s="21">
        <f t="shared" si="51"/>
        <v>2.6986743231276364E-8</v>
      </c>
      <c r="K520" s="10">
        <f t="shared" si="48"/>
        <v>1.6473646737700876E-3</v>
      </c>
      <c r="L520" s="10">
        <f t="shared" si="49"/>
        <v>1.9983646737700878E-3</v>
      </c>
      <c r="M520" s="32">
        <f t="shared" si="50"/>
        <v>0.41864963878176481</v>
      </c>
      <c r="N520">
        <f t="shared" si="52"/>
        <v>8.3455852160670405E-2</v>
      </c>
      <c r="O520" s="36">
        <f t="shared" si="53"/>
        <v>7.6813458047667976E-5</v>
      </c>
    </row>
    <row r="521" spans="4:15" x14ac:dyDescent="0.2">
      <c r="D521"/>
      <c r="E521">
        <v>209.92702484130899</v>
      </c>
      <c r="F521">
        <v>4999.63037109375</v>
      </c>
      <c r="G521" s="1">
        <v>6.6338263398808597E-5</v>
      </c>
      <c r="H521" s="1">
        <v>1.25196791261743E-8</v>
      </c>
      <c r="I521" s="29">
        <v>1.34869682426407E-4</v>
      </c>
      <c r="J521" s="21">
        <f t="shared" si="51"/>
        <v>2.6975930702033493E-8</v>
      </c>
      <c r="K521" s="10">
        <f t="shared" si="48"/>
        <v>1.6467046393763055E-3</v>
      </c>
      <c r="L521" s="10">
        <f t="shared" si="49"/>
        <v>1.9977046393763057E-3</v>
      </c>
      <c r="M521" s="32">
        <f t="shared" si="50"/>
        <v>0.41937219145594795</v>
      </c>
      <c r="N521">
        <f t="shared" si="52"/>
        <v>8.3488951709853543E-2</v>
      </c>
      <c r="O521" s="36">
        <f t="shared" si="53"/>
        <v>4.1319914185190419E-4</v>
      </c>
    </row>
    <row r="522" spans="4:15" x14ac:dyDescent="0.2">
      <c r="D522"/>
      <c r="E522">
        <v>210.344856262207</v>
      </c>
      <c r="F522">
        <v>4999.63037109375</v>
      </c>
      <c r="G522" s="1">
        <v>6.6344057280837002E-5</v>
      </c>
      <c r="H522" s="1">
        <v>1.73729057912679E-8</v>
      </c>
      <c r="I522" s="29">
        <v>1.3487220326744901E-4</v>
      </c>
      <c r="J522" s="21">
        <f t="shared" si="51"/>
        <v>2.6976434907515678E-8</v>
      </c>
      <c r="K522" s="10">
        <f t="shared" si="48"/>
        <v>1.6467354178326963E-3</v>
      </c>
      <c r="L522" s="10">
        <f t="shared" si="49"/>
        <v>1.9977354178326964E-3</v>
      </c>
      <c r="M522" s="32">
        <f t="shared" si="50"/>
        <v>0.4202133693139386</v>
      </c>
      <c r="N522">
        <f t="shared" si="52"/>
        <v>8.3661599294407363E-2</v>
      </c>
      <c r="O522" s="36">
        <f t="shared" si="53"/>
        <v>-3.2175388825574802E-5</v>
      </c>
    </row>
    <row r="523" spans="4:15" x14ac:dyDescent="0.2">
      <c r="D523"/>
      <c r="E523">
        <v>210.78180694580101</v>
      </c>
      <c r="F523">
        <v>4999.63037109375</v>
      </c>
      <c r="G523" s="1">
        <v>6.6274462425232406E-5</v>
      </c>
      <c r="H523" s="1">
        <v>1.9843692035146401E-8</v>
      </c>
      <c r="I523" s="29">
        <v>1.3479921109530699E-4</v>
      </c>
      <c r="J523" s="21">
        <f t="shared" si="51"/>
        <v>2.696183539380682E-8</v>
      </c>
      <c r="K523" s="10">
        <f t="shared" si="48"/>
        <v>1.6458442127349903E-3</v>
      </c>
      <c r="L523" s="10">
        <f t="shared" si="49"/>
        <v>1.9968442127349904E-3</v>
      </c>
      <c r="M523" s="32">
        <f t="shared" si="50"/>
        <v>0.42089843134954674</v>
      </c>
      <c r="N523">
        <f t="shared" si="52"/>
        <v>8.3647540236265125E-2</v>
      </c>
      <c r="O523" s="36">
        <f t="shared" si="53"/>
        <v>3.5232959596352914E-4</v>
      </c>
    </row>
    <row r="524" spans="4:15" x14ac:dyDescent="0.2">
      <c r="D524"/>
      <c r="E524">
        <v>211.196662902832</v>
      </c>
      <c r="F524">
        <v>4999.63037109375</v>
      </c>
      <c r="G524" s="1">
        <v>6.6269528094621796E-5</v>
      </c>
      <c r="H524" s="1">
        <v>1.6897218874984402E-8</v>
      </c>
      <c r="I524" s="29">
        <v>1.3479204947085E-4</v>
      </c>
      <c r="J524" s="21">
        <f t="shared" si="51"/>
        <v>2.6960402963021857E-8</v>
      </c>
      <c r="K524" s="10">
        <f t="shared" si="48"/>
        <v>1.6457567721775083E-3</v>
      </c>
      <c r="L524" s="10">
        <f t="shared" si="49"/>
        <v>1.9967567721775083E-3</v>
      </c>
      <c r="M524" s="32">
        <f t="shared" si="50"/>
        <v>0.42170836691252012</v>
      </c>
      <c r="N524">
        <f t="shared" si="52"/>
        <v>8.3793706267988918E-2</v>
      </c>
      <c r="O524" s="36">
        <f t="shared" si="53"/>
        <v>2.7083536304980932E-4</v>
      </c>
    </row>
    <row r="525" spans="4:15" x14ac:dyDescent="0.2">
      <c r="D525"/>
      <c r="E525">
        <v>211.61407470703099</v>
      </c>
      <c r="F525">
        <v>4999.63037109375</v>
      </c>
      <c r="G525" s="1">
        <v>6.6251342051463203E-5</v>
      </c>
      <c r="H525" s="1">
        <v>1.8009582075165601E-8</v>
      </c>
      <c r="I525" s="29">
        <v>1.34771706312595E-4</v>
      </c>
      <c r="J525" s="21">
        <f t="shared" si="51"/>
        <v>2.6956334030571845E-8</v>
      </c>
      <c r="K525" s="10">
        <f t="shared" si="48"/>
        <v>1.6455083903879509E-3</v>
      </c>
      <c r="L525" s="10">
        <f t="shared" si="49"/>
        <v>1.9965083903879508E-3</v>
      </c>
      <c r="M525" s="32">
        <f t="shared" si="50"/>
        <v>0.42248927567677003</v>
      </c>
      <c r="N525">
        <f t="shared" si="52"/>
        <v>8.3906756145520428E-2</v>
      </c>
      <c r="O525" s="36">
        <f t="shared" si="53"/>
        <v>-1.3741878989801488E-4</v>
      </c>
    </row>
    <row r="526" spans="4:15" x14ac:dyDescent="0.2">
      <c r="D526"/>
      <c r="E526">
        <v>212.016242980957</v>
      </c>
      <c r="F526">
        <v>4999.63037109375</v>
      </c>
      <c r="G526" s="1">
        <v>6.6173046797446701E-5</v>
      </c>
      <c r="H526" s="1">
        <v>1.20193719173027E-8</v>
      </c>
      <c r="I526" s="29">
        <v>1.3468875575142799E-4</v>
      </c>
      <c r="J526" s="21">
        <f t="shared" si="51"/>
        <v>2.6939742691810764E-8</v>
      </c>
      <c r="K526" s="10">
        <f t="shared" si="48"/>
        <v>1.6444955973609701E-3</v>
      </c>
      <c r="L526" s="10">
        <f t="shared" si="49"/>
        <v>1.9954955973609701E-3</v>
      </c>
      <c r="M526" s="32">
        <f t="shared" si="50"/>
        <v>0.42307747943751339</v>
      </c>
      <c r="N526">
        <f t="shared" si="52"/>
        <v>8.3851490667982143E-2</v>
      </c>
      <c r="O526" s="36">
        <f t="shared" si="53"/>
        <v>4.6489732987110692E-4</v>
      </c>
    </row>
    <row r="527" spans="4:15" x14ac:dyDescent="0.2">
      <c r="D527"/>
      <c r="E527">
        <v>212.41566467285199</v>
      </c>
      <c r="F527">
        <v>4999.63037109375</v>
      </c>
      <c r="G527" s="1">
        <v>6.6188578382901195E-5</v>
      </c>
      <c r="H527" s="1">
        <v>1.6133172129345999E-8</v>
      </c>
      <c r="I527" s="29">
        <v>1.3469944418454701E-4</v>
      </c>
      <c r="J527" s="21">
        <f t="shared" si="51"/>
        <v>2.6941880536476406E-8</v>
      </c>
      <c r="K527" s="10">
        <f t="shared" si="48"/>
        <v>1.6446260988353424E-3</v>
      </c>
      <c r="L527" s="10">
        <f t="shared" si="49"/>
        <v>1.9956260988353426E-3</v>
      </c>
      <c r="M527" s="32">
        <f t="shared" si="50"/>
        <v>0.42390224422259992</v>
      </c>
      <c r="N527">
        <f t="shared" si="52"/>
        <v>8.4037180746036722E-2</v>
      </c>
      <c r="O527" s="36">
        <f t="shared" si="53"/>
        <v>4.401722063072135E-5</v>
      </c>
    </row>
    <row r="528" spans="4:15" x14ac:dyDescent="0.2">
      <c r="D528"/>
      <c r="E528">
        <v>212.83473205566401</v>
      </c>
      <c r="F528">
        <v>4999.63037109375</v>
      </c>
      <c r="G528" s="1">
        <v>6.61345735510893E-5</v>
      </c>
      <c r="H528" s="1">
        <v>1.9694929979344601E-8</v>
      </c>
      <c r="I528" s="29">
        <v>1.3464274199660199E-4</v>
      </c>
      <c r="J528" s="21">
        <f t="shared" si="51"/>
        <v>2.6930539260474715E-8</v>
      </c>
      <c r="K528" s="10">
        <f t="shared" si="48"/>
        <v>1.6439337879002828E-3</v>
      </c>
      <c r="L528" s="10">
        <f t="shared" si="49"/>
        <v>1.9949337879002827E-3</v>
      </c>
      <c r="M528" s="32">
        <f t="shared" si="50"/>
        <v>0.42459119821654751</v>
      </c>
      <c r="N528">
        <f t="shared" si="52"/>
        <v>8.4055626927485097E-2</v>
      </c>
      <c r="O528" s="36">
        <f t="shared" si="53"/>
        <v>3.832183288949138E-4</v>
      </c>
    </row>
    <row r="529" spans="4:15" x14ac:dyDescent="0.2">
      <c r="D529"/>
      <c r="E529">
        <v>213.25715637207</v>
      </c>
      <c r="F529">
        <v>4999.63037109375</v>
      </c>
      <c r="G529" s="1">
        <v>6.6135149338729496E-5</v>
      </c>
      <c r="H529" s="1">
        <v>1.6554070711388101E-8</v>
      </c>
      <c r="I529" s="29">
        <v>1.3464084134187301E-4</v>
      </c>
      <c r="J529" s="21">
        <f t="shared" si="51"/>
        <v>2.6930159101425361E-8</v>
      </c>
      <c r="K529" s="10">
        <f t="shared" si="48"/>
        <v>1.6439105816696178E-3</v>
      </c>
      <c r="L529" s="10">
        <f t="shared" si="49"/>
        <v>1.9949105816696178E-3</v>
      </c>
      <c r="M529" s="32">
        <f t="shared" si="50"/>
        <v>0.42542895786341478</v>
      </c>
      <c r="N529">
        <f t="shared" si="52"/>
        <v>8.4217507668102778E-2</v>
      </c>
      <c r="O529" s="36">
        <f t="shared" si="53"/>
        <v>1.5749700441440503E-4</v>
      </c>
    </row>
    <row r="530" spans="4:15" x14ac:dyDescent="0.2">
      <c r="D530"/>
      <c r="E530">
        <v>213.697395324707</v>
      </c>
      <c r="F530">
        <v>4999.63037109375</v>
      </c>
      <c r="G530" s="1">
        <v>6.6092702737251301E-5</v>
      </c>
      <c r="H530" s="1">
        <v>1.50266677654368E-8</v>
      </c>
      <c r="I530" s="29">
        <v>1.3460078295878501E-4</v>
      </c>
      <c r="J530" s="21">
        <f t="shared" si="51"/>
        <v>2.6922146832494521E-8</v>
      </c>
      <c r="K530" s="10">
        <f t="shared" si="48"/>
        <v>1.6434214849053179E-3</v>
      </c>
      <c r="L530" s="10">
        <f t="shared" si="49"/>
        <v>1.9944214849053178E-3</v>
      </c>
      <c r="M530" s="32">
        <f t="shared" si="50"/>
        <v>0.42620267650390087</v>
      </c>
      <c r="N530">
        <f t="shared" si="52"/>
        <v>8.4286843984369642E-2</v>
      </c>
      <c r="O530" s="36">
        <f t="shared" si="53"/>
        <v>5.5362986463556805E-5</v>
      </c>
    </row>
    <row r="531" spans="4:15" x14ac:dyDescent="0.2">
      <c r="D531"/>
      <c r="E531">
        <v>214.120079040527</v>
      </c>
      <c r="F531">
        <v>4999.63037109375</v>
      </c>
      <c r="G531" s="1">
        <v>6.6036059456927394E-5</v>
      </c>
      <c r="H531" s="1">
        <v>1.5769126191638201E-8</v>
      </c>
      <c r="I531" s="29">
        <v>1.34545963924342E-4</v>
      </c>
      <c r="J531" s="21">
        <f t="shared" si="51"/>
        <v>2.6911182215038008E-8</v>
      </c>
      <c r="K531" s="10">
        <f t="shared" si="48"/>
        <v>1.6427521665179723E-3</v>
      </c>
      <c r="L531" s="10">
        <f t="shared" si="49"/>
        <v>1.9937521665179723E-3</v>
      </c>
      <c r="M531" s="32">
        <f t="shared" si="50"/>
        <v>0.42690237148205018</v>
      </c>
      <c r="N531">
        <f t="shared" si="52"/>
        <v>8.431024501720695E-2</v>
      </c>
      <c r="O531" s="36">
        <f t="shared" si="53"/>
        <v>4.4684750623378558E-4</v>
      </c>
    </row>
    <row r="532" spans="4:15" x14ac:dyDescent="0.2">
      <c r="D532"/>
      <c r="E532">
        <v>214.52571105957</v>
      </c>
      <c r="F532">
        <v>4999.63037109375</v>
      </c>
      <c r="G532" s="1">
        <v>6.6048037751441298E-5</v>
      </c>
      <c r="H532" s="1">
        <v>1.6442540031422702E-8</v>
      </c>
      <c r="I532" s="29">
        <v>1.34554186500578E-4</v>
      </c>
      <c r="J532" s="21">
        <f t="shared" si="51"/>
        <v>2.6912826851866271E-8</v>
      </c>
      <c r="K532" s="10">
        <f t="shared" si="48"/>
        <v>1.6428525608704456E-3</v>
      </c>
      <c r="L532" s="10">
        <f t="shared" si="49"/>
        <v>1.9938525608704455E-3</v>
      </c>
      <c r="M532" s="32">
        <f t="shared" si="50"/>
        <v>0.42773263836867692</v>
      </c>
      <c r="N532">
        <f t="shared" si="52"/>
        <v>8.4491500673364889E-2</v>
      </c>
      <c r="O532" s="36">
        <f t="shared" si="53"/>
        <v>-6.7853973017065489E-6</v>
      </c>
    </row>
    <row r="533" spans="4:15" x14ac:dyDescent="0.2">
      <c r="D533"/>
      <c r="E533">
        <v>214.929557800293</v>
      </c>
      <c r="F533">
        <v>4999.63037109375</v>
      </c>
      <c r="G533" s="1">
        <v>6.5990019640577301E-5</v>
      </c>
      <c r="H533" s="1">
        <v>1.1714467206740299E-8</v>
      </c>
      <c r="I533" s="29">
        <v>1.34492531095317E-4</v>
      </c>
      <c r="J533" s="21">
        <f t="shared" si="51"/>
        <v>2.6900494859161875E-8</v>
      </c>
      <c r="K533" s="10">
        <f t="shared" si="48"/>
        <v>1.6420997731418814E-3</v>
      </c>
      <c r="L533" s="10">
        <f t="shared" si="49"/>
        <v>1.9930997731418816E-3</v>
      </c>
      <c r="M533" s="32">
        <f t="shared" si="50"/>
        <v>0.42837605289324893</v>
      </c>
      <c r="N533">
        <f t="shared" si="52"/>
        <v>8.4488760412780084E-2</v>
      </c>
      <c r="O533" s="36">
        <f t="shared" si="53"/>
        <v>3.0725771417238634E-4</v>
      </c>
    </row>
    <row r="534" spans="4:15" x14ac:dyDescent="0.2">
      <c r="D534"/>
      <c r="E534">
        <v>215.331184387207</v>
      </c>
      <c r="F534">
        <v>4999.63037109375</v>
      </c>
      <c r="G534" s="1">
        <v>6.5976435282567796E-5</v>
      </c>
      <c r="H534" s="1">
        <v>1.8913429803964898E-8</v>
      </c>
      <c r="I534" s="29">
        <v>1.3447941772646801E-4</v>
      </c>
      <c r="J534" s="21">
        <f t="shared" si="51"/>
        <v>2.6897871991494534E-8</v>
      </c>
      <c r="K534" s="10">
        <f t="shared" si="48"/>
        <v>1.6419396641764491E-3</v>
      </c>
      <c r="L534" s="10">
        <f t="shared" si="49"/>
        <v>1.9929396641764491E-3</v>
      </c>
      <c r="M534" s="32">
        <f t="shared" si="50"/>
        <v>0.42914205829935737</v>
      </c>
      <c r="N534">
        <f t="shared" si="52"/>
        <v>8.4612163279826139E-2</v>
      </c>
      <c r="O534" s="36">
        <f t="shared" si="53"/>
        <v>2.9762016165994006E-4</v>
      </c>
    </row>
    <row r="535" spans="4:15" x14ac:dyDescent="0.2">
      <c r="D535"/>
      <c r="E535">
        <v>215.74925994873001</v>
      </c>
      <c r="F535">
        <v>4999.63037109375</v>
      </c>
      <c r="G535" s="1">
        <v>6.5960816852306104E-5</v>
      </c>
      <c r="H535" s="1">
        <v>1.72707756541334E-8</v>
      </c>
      <c r="I535" s="29">
        <v>1.34464289575148E-4</v>
      </c>
      <c r="J535" s="21">
        <f t="shared" si="51"/>
        <v>2.6894846137541919E-8</v>
      </c>
      <c r="K535" s="10">
        <f t="shared" si="48"/>
        <v>1.641754955526472E-3</v>
      </c>
      <c r="L535" s="10">
        <f t="shared" si="49"/>
        <v>1.992754955526472E-3</v>
      </c>
      <c r="M535" s="32">
        <f t="shared" si="50"/>
        <v>0.42993540691400073</v>
      </c>
      <c r="N535">
        <f t="shared" si="52"/>
        <v>8.4736590996032687E-2</v>
      </c>
      <c r="O535" s="36">
        <f t="shared" si="53"/>
        <v>1.6380521760753577E-4</v>
      </c>
    </row>
    <row r="536" spans="4:15" x14ac:dyDescent="0.2">
      <c r="D536"/>
      <c r="E536">
        <v>216.17018890380899</v>
      </c>
      <c r="F536">
        <v>4999.63037109375</v>
      </c>
      <c r="G536" s="1">
        <v>6.5928291755270398E-5</v>
      </c>
      <c r="H536" s="1">
        <v>1.5162423966858301E-8</v>
      </c>
      <c r="I536" s="29">
        <v>1.3442777621710999E-4</v>
      </c>
      <c r="J536" s="21">
        <f t="shared" si="51"/>
        <v>2.6887542926038697E-8</v>
      </c>
      <c r="K536" s="10">
        <f t="shared" si="48"/>
        <v>1.6413091420938405E-3</v>
      </c>
      <c r="L536" s="10">
        <f t="shared" si="49"/>
        <v>1.9923091420938404E-3</v>
      </c>
      <c r="M536" s="32">
        <f t="shared" si="50"/>
        <v>0.43067784360121114</v>
      </c>
      <c r="N536">
        <f t="shared" si="52"/>
        <v>8.4805541355116712E-2</v>
      </c>
      <c r="O536" s="36">
        <f t="shared" si="53"/>
        <v>2.4417604436847523E-4</v>
      </c>
    </row>
    <row r="537" spans="4:15" x14ac:dyDescent="0.2">
      <c r="D537"/>
      <c r="E537">
        <v>216.56149291992199</v>
      </c>
      <c r="F537">
        <v>4999.63037109375</v>
      </c>
      <c r="G537" s="1">
        <v>6.5910320839733806E-5</v>
      </c>
      <c r="H537" s="1">
        <v>1.46382518717844E-8</v>
      </c>
      <c r="I537" s="29">
        <v>1.3440585403408999E-4</v>
      </c>
      <c r="J537" s="21">
        <f t="shared" si="51"/>
        <v>2.6883158165287833E-8</v>
      </c>
      <c r="K537" s="10">
        <f t="shared" si="48"/>
        <v>1.641041481046266E-3</v>
      </c>
      <c r="L537" s="10">
        <f t="shared" si="49"/>
        <v>1.9920414810462661E-3</v>
      </c>
      <c r="M537" s="32">
        <f t="shared" si="50"/>
        <v>0.43139947709379189</v>
      </c>
      <c r="N537">
        <f t="shared" si="52"/>
        <v>8.4901088421916682E-2</v>
      </c>
      <c r="O537" s="36">
        <f t="shared" si="53"/>
        <v>2.6619481524695483E-4</v>
      </c>
    </row>
    <row r="538" spans="4:15" x14ac:dyDescent="0.2">
      <c r="D538"/>
      <c r="E538">
        <v>216.94961547851599</v>
      </c>
      <c r="F538">
        <v>4999.63037109375</v>
      </c>
      <c r="G538" s="1">
        <v>6.5896929543391296E-5</v>
      </c>
      <c r="H538" s="1">
        <v>1.9197525326238302E-8</v>
      </c>
      <c r="I538" s="29">
        <v>1.3438741448314499E-4</v>
      </c>
      <c r="J538" s="21">
        <f t="shared" si="51"/>
        <v>2.6879469982447035E-8</v>
      </c>
      <c r="K538" s="10">
        <f t="shared" si="48"/>
        <v>1.6408163415372018E-3</v>
      </c>
      <c r="L538" s="10">
        <f t="shared" si="49"/>
        <v>1.9918163415372017E-3</v>
      </c>
      <c r="M538" s="32">
        <f t="shared" si="50"/>
        <v>0.43212378940032042</v>
      </c>
      <c r="N538">
        <f t="shared" si="52"/>
        <v>8.5004404634694788E-2</v>
      </c>
      <c r="O538" s="36">
        <f t="shared" si="53"/>
        <v>-9.1288900873890186E-5</v>
      </c>
    </row>
    <row r="539" spans="4:15" x14ac:dyDescent="0.2">
      <c r="D539"/>
      <c r="E539">
        <v>217.364013671875</v>
      </c>
      <c r="F539">
        <v>4999.63037109375</v>
      </c>
      <c r="G539" s="1">
        <v>6.5826996978613004E-5</v>
      </c>
      <c r="H539" s="1">
        <v>1.3941111677996301E-8</v>
      </c>
      <c r="I539" s="29">
        <v>1.34311979884393E-4</v>
      </c>
      <c r="J539" s="21">
        <f t="shared" si="51"/>
        <v>2.6864381947301853E-8</v>
      </c>
      <c r="K539" s="10">
        <f t="shared" si="48"/>
        <v>1.6398953153918174E-3</v>
      </c>
      <c r="L539" s="10">
        <f t="shared" si="49"/>
        <v>1.9908953153918176E-3</v>
      </c>
      <c r="M539" s="32">
        <f t="shared" si="50"/>
        <v>0.43274899655409893</v>
      </c>
      <c r="N539">
        <f t="shared" si="52"/>
        <v>8.4966574679098919E-2</v>
      </c>
      <c r="O539" s="36">
        <f t="shared" si="53"/>
        <v>4.1762261430759506E-4</v>
      </c>
    </row>
    <row r="540" spans="4:15" x14ac:dyDescent="0.2">
      <c r="D540"/>
      <c r="E540">
        <v>217.76698303222699</v>
      </c>
      <c r="F540">
        <v>4999.63037109375</v>
      </c>
      <c r="G540" s="1">
        <v>6.5830504485609495E-5</v>
      </c>
      <c r="H540" s="1">
        <v>1.44647001254892E-8</v>
      </c>
      <c r="I540" s="29">
        <v>1.3431603061804699E-4</v>
      </c>
      <c r="J540" s="21">
        <f t="shared" si="51"/>
        <v>2.6865192153927808E-8</v>
      </c>
      <c r="K540" s="10">
        <f t="shared" si="48"/>
        <v>1.6399447732223758E-3</v>
      </c>
      <c r="L540" s="10">
        <f t="shared" si="49"/>
        <v>1.990944773222376E-3</v>
      </c>
      <c r="M540" s="32">
        <f t="shared" si="50"/>
        <v>0.43356203664841819</v>
      </c>
      <c r="N540">
        <f t="shared" si="52"/>
        <v>8.5134863796854976E-2</v>
      </c>
      <c r="O540" s="36">
        <f t="shared" si="53"/>
        <v>3.0245191520493264E-4</v>
      </c>
    </row>
    <row r="541" spans="4:15" x14ac:dyDescent="0.2">
      <c r="D541"/>
      <c r="E541">
        <v>218.195671081543</v>
      </c>
      <c r="F541">
        <v>4999.63037109375</v>
      </c>
      <c r="G541" s="1">
        <v>6.5814612151122304E-5</v>
      </c>
      <c r="H541" s="1">
        <v>1.74825318195735E-8</v>
      </c>
      <c r="I541" s="29">
        <v>1.3430179087692301E-4</v>
      </c>
      <c r="J541" s="21">
        <f t="shared" si="51"/>
        <v>2.686234399515065E-8</v>
      </c>
      <c r="K541" s="10">
        <f t="shared" si="48"/>
        <v>1.6397709117039788E-3</v>
      </c>
      <c r="L541" s="10">
        <f t="shared" si="49"/>
        <v>1.990770911703979E-3</v>
      </c>
      <c r="M541" s="32">
        <f t="shared" si="50"/>
        <v>0.43437759504886486</v>
      </c>
      <c r="N541">
        <f t="shared" si="52"/>
        <v>8.5264521318396069E-2</v>
      </c>
      <c r="O541" s="36">
        <f t="shared" si="53"/>
        <v>2.4948035829959058E-4</v>
      </c>
    </row>
    <row r="542" spans="4:15" x14ac:dyDescent="0.2">
      <c r="D542"/>
      <c r="E542">
        <v>218.62042236328099</v>
      </c>
      <c r="F542">
        <v>4999.63037109375</v>
      </c>
      <c r="G542" s="1">
        <v>6.5792980563444497E-5</v>
      </c>
      <c r="H542" s="1">
        <v>1.6038894765209698E-8</v>
      </c>
      <c r="I542" s="29">
        <v>1.3427930780131E-4</v>
      </c>
      <c r="J542" s="21">
        <f t="shared" si="51"/>
        <v>2.6857847047587686E-8</v>
      </c>
      <c r="K542" s="10">
        <f t="shared" si="48"/>
        <v>1.6394964023831789E-3</v>
      </c>
      <c r="L542" s="10">
        <f t="shared" si="49"/>
        <v>1.9904964023831789E-3</v>
      </c>
      <c r="M542" s="32">
        <f t="shared" si="50"/>
        <v>0.43516316420160189</v>
      </c>
      <c r="N542">
        <f t="shared" si="52"/>
        <v>8.5370488420352275E-2</v>
      </c>
      <c r="O542" s="36">
        <f t="shared" si="53"/>
        <v>2.7107138325829327E-4</v>
      </c>
    </row>
    <row r="543" spans="4:15" x14ac:dyDescent="0.2">
      <c r="D543"/>
      <c r="E543">
        <v>219.04411315918</v>
      </c>
      <c r="F543">
        <v>4999.63037109375</v>
      </c>
      <c r="G543" s="1">
        <v>6.5775108936956094E-5</v>
      </c>
      <c r="H543" s="1">
        <v>1.42357435848174E-8</v>
      </c>
      <c r="I543" s="29">
        <v>1.3426038822576E-4</v>
      </c>
      <c r="J543" s="21">
        <f t="shared" si="51"/>
        <v>2.6854062852728126E-8</v>
      </c>
      <c r="K543" s="10">
        <f t="shared" si="48"/>
        <v>1.6392654019665343E-3</v>
      </c>
      <c r="L543" s="10">
        <f t="shared" si="49"/>
        <v>1.9902654019665345E-3</v>
      </c>
      <c r="M543" s="32">
        <f t="shared" si="50"/>
        <v>0.43595591992515842</v>
      </c>
      <c r="N543">
        <f t="shared" si="52"/>
        <v>8.5485338870470426E-2</v>
      </c>
      <c r="O543" s="36">
        <f t="shared" si="53"/>
        <v>1.7463578087287721E-4</v>
      </c>
    </row>
    <row r="544" spans="4:15" x14ac:dyDescent="0.2">
      <c r="D544"/>
      <c r="E544">
        <v>219.46900177001999</v>
      </c>
      <c r="F544">
        <v>4999.63037109375</v>
      </c>
      <c r="G544" s="1">
        <v>6.5744738791400004E-5</v>
      </c>
      <c r="H544" s="1">
        <v>1.26084759559889E-8</v>
      </c>
      <c r="I544" s="29">
        <v>1.3422619745058801E-4</v>
      </c>
      <c r="J544" s="21">
        <f t="shared" si="51"/>
        <v>2.6847224192140399E-8</v>
      </c>
      <c r="K544" s="10">
        <f t="shared" si="48"/>
        <v>1.6388479463376139E-3</v>
      </c>
      <c r="L544" s="10">
        <f t="shared" si="49"/>
        <v>1.9898479463376141E-3</v>
      </c>
      <c r="M544" s="32">
        <f t="shared" si="50"/>
        <v>0.43670994245684047</v>
      </c>
      <c r="N544">
        <f t="shared" si="52"/>
        <v>8.5559539624808459E-2</v>
      </c>
      <c r="O544" s="36">
        <f t="shared" si="53"/>
        <v>3.4243242070474376E-4</v>
      </c>
    </row>
    <row r="545" spans="4:15" x14ac:dyDescent="0.2">
      <c r="D545"/>
      <c r="E545">
        <v>219.88898468017601</v>
      </c>
      <c r="F545">
        <v>4999.63037109375</v>
      </c>
      <c r="G545" s="1">
        <v>6.5741321394902099E-5</v>
      </c>
      <c r="H545" s="1">
        <v>1.29975364930034E-8</v>
      </c>
      <c r="I545" s="29">
        <v>1.3421878012505599E-4</v>
      </c>
      <c r="J545" s="21">
        <f t="shared" si="51"/>
        <v>2.6845740617359571E-8</v>
      </c>
      <c r="K545" s="10">
        <f t="shared" si="48"/>
        <v>1.6387573837727321E-3</v>
      </c>
      <c r="L545" s="10">
        <f t="shared" si="49"/>
        <v>1.9897573837727323E-3</v>
      </c>
      <c r="M545" s="32">
        <f t="shared" si="50"/>
        <v>0.43752573087766944</v>
      </c>
      <c r="N545">
        <f t="shared" si="52"/>
        <v>8.5703355389387809E-2</v>
      </c>
      <c r="O545" s="36">
        <f t="shared" si="53"/>
        <v>2.0541795680503402E-4</v>
      </c>
    </row>
    <row r="546" spans="4:15" x14ac:dyDescent="0.2">
      <c r="D546"/>
      <c r="E546">
        <v>220.30681610107399</v>
      </c>
      <c r="F546">
        <v>4999.63037109375</v>
      </c>
      <c r="G546" s="1">
        <v>6.5714977353139895E-5</v>
      </c>
      <c r="H546" s="1">
        <v>1.3694808032208399E-8</v>
      </c>
      <c r="I546" s="29">
        <v>1.3419014559758999E-4</v>
      </c>
      <c r="J546" s="21">
        <f t="shared" si="51"/>
        <v>2.6840013288469109E-8</v>
      </c>
      <c r="K546" s="10">
        <f t="shared" si="48"/>
        <v>1.6384077676961143E-3</v>
      </c>
      <c r="L546" s="10">
        <f t="shared" si="49"/>
        <v>1.9894077676961145E-3</v>
      </c>
      <c r="M546" s="32">
        <f t="shared" si="50"/>
        <v>0.43828009122787603</v>
      </c>
      <c r="N546">
        <f t="shared" si="52"/>
        <v>8.5789185466157616E-2</v>
      </c>
      <c r="O546" s="36">
        <f t="shared" si="53"/>
        <v>1.2533398448118211E-4</v>
      </c>
    </row>
    <row r="547" spans="4:15" x14ac:dyDescent="0.2">
      <c r="D547"/>
      <c r="E547">
        <v>220.685432434082</v>
      </c>
      <c r="F547">
        <v>4999.63037109375</v>
      </c>
      <c r="G547" s="1">
        <v>6.5679696424144704E-5</v>
      </c>
      <c r="H547" s="1">
        <v>1.64985893172602E-8</v>
      </c>
      <c r="I547" s="29">
        <v>1.3415303913179099E-4</v>
      </c>
      <c r="J547" s="21">
        <f t="shared" si="51"/>
        <v>2.6832591446643853E-8</v>
      </c>
      <c r="K547" s="10">
        <f t="shared" si="48"/>
        <v>1.6379547126559987E-3</v>
      </c>
      <c r="L547" s="10">
        <f t="shared" si="49"/>
        <v>1.9889547126559987E-3</v>
      </c>
      <c r="M547" s="32">
        <f t="shared" si="50"/>
        <v>0.43893333085429437</v>
      </c>
      <c r="N547">
        <f t="shared" si="52"/>
        <v>8.5836638959763165E-2</v>
      </c>
      <c r="O547" s="36">
        <f t="shared" si="53"/>
        <v>3.4658725952448657E-4</v>
      </c>
    </row>
    <row r="548" spans="4:15" x14ac:dyDescent="0.2">
      <c r="D548"/>
      <c r="E548">
        <v>221.09812927246099</v>
      </c>
      <c r="F548">
        <v>4999.63037109375</v>
      </c>
      <c r="G548" s="1">
        <v>6.5677363159742595E-5</v>
      </c>
      <c r="H548" s="1">
        <v>1.4937578330108899E-8</v>
      </c>
      <c r="I548" s="29">
        <v>1.3414656208465901E-4</v>
      </c>
      <c r="J548" s="21">
        <f t="shared" si="51"/>
        <v>2.6831295941446223E-8</v>
      </c>
      <c r="K548" s="10">
        <f t="shared" si="48"/>
        <v>1.6378756305126304E-3</v>
      </c>
      <c r="L548" s="10">
        <f t="shared" si="49"/>
        <v>1.9888756305126306E-3</v>
      </c>
      <c r="M548" s="32">
        <f t="shared" si="50"/>
        <v>0.43973668126192894</v>
      </c>
      <c r="N548">
        <f t="shared" si="52"/>
        <v>8.5979674425991359E-2</v>
      </c>
      <c r="O548" s="36">
        <f t="shared" si="53"/>
        <v>3.451533452301973E-4</v>
      </c>
    </row>
    <row r="549" spans="4:15" x14ac:dyDescent="0.2">
      <c r="D549"/>
      <c r="E549">
        <v>221.52185058593801</v>
      </c>
      <c r="F549">
        <v>4999.63037109375</v>
      </c>
      <c r="G549" s="1">
        <v>6.5675400831966005E-5</v>
      </c>
      <c r="H549" s="1">
        <v>1.3717440580023E-8</v>
      </c>
      <c r="I549" s="29">
        <v>1.3413971248453301E-4</v>
      </c>
      <c r="J549" s="21">
        <f t="shared" si="51"/>
        <v>2.6829925920141127E-8</v>
      </c>
      <c r="K549" s="10">
        <f t="shared" si="48"/>
        <v>1.6377919996468759E-3</v>
      </c>
      <c r="L549" s="10">
        <f t="shared" si="49"/>
        <v>1.9887919996468759E-3</v>
      </c>
      <c r="M549" s="32">
        <f t="shared" si="50"/>
        <v>0.44056088419228412</v>
      </c>
      <c r="N549">
        <f t="shared" si="52"/>
        <v>8.6125923254783285E-2</v>
      </c>
      <c r="O549" s="36">
        <f t="shared" si="53"/>
        <v>1.5024905081629581E-4</v>
      </c>
    </row>
    <row r="550" spans="4:15" x14ac:dyDescent="0.2">
      <c r="D550"/>
      <c r="E550">
        <v>221.88864135742199</v>
      </c>
      <c r="F550">
        <v>4999.63037109375</v>
      </c>
      <c r="G550" s="1">
        <v>6.5644244956082596E-5</v>
      </c>
      <c r="H550" s="1">
        <v>1.3884365626737101E-8</v>
      </c>
      <c r="I550" s="29">
        <v>1.3410741649923401E-4</v>
      </c>
      <c r="J550" s="21">
        <f t="shared" si="51"/>
        <v>2.6823466245544837E-8</v>
      </c>
      <c r="K550" s="10">
        <f t="shared" si="48"/>
        <v>1.6373976786410848E-3</v>
      </c>
      <c r="L550" s="10">
        <f t="shared" si="49"/>
        <v>1.988397678641085E-3</v>
      </c>
      <c r="M550" s="32">
        <f t="shared" si="50"/>
        <v>0.44120285939192211</v>
      </c>
      <c r="N550">
        <f t="shared" si="52"/>
        <v>8.6181033220046929E-2</v>
      </c>
      <c r="O550" s="36">
        <f t="shared" si="53"/>
        <v>2.7832926545354376E-4</v>
      </c>
    </row>
    <row r="551" spans="4:15" x14ac:dyDescent="0.2">
      <c r="D551"/>
      <c r="E551">
        <v>222.31215667724601</v>
      </c>
      <c r="F551">
        <v>4999.63037109375</v>
      </c>
      <c r="G551" s="1">
        <v>6.5627540409125002E-5</v>
      </c>
      <c r="H551" s="1">
        <v>1.07319572117064E-8</v>
      </c>
      <c r="I551" s="29">
        <v>1.34090242665891E-4</v>
      </c>
      <c r="J551" s="21">
        <f t="shared" si="51"/>
        <v>2.6820031224939652E-8</v>
      </c>
      <c r="K551" s="10">
        <f t="shared" si="48"/>
        <v>1.6371879930354466E-3</v>
      </c>
      <c r="L551" s="10">
        <f t="shared" si="49"/>
        <v>1.9881879930354466E-3</v>
      </c>
      <c r="M551" s="32">
        <f t="shared" si="50"/>
        <v>0.44199836061151548</v>
      </c>
      <c r="N551">
        <f t="shared" si="52"/>
        <v>8.6298909927921871E-2</v>
      </c>
      <c r="O551" s="36">
        <f t="shared" si="53"/>
        <v>3.0571822231041255E-4</v>
      </c>
    </row>
    <row r="552" spans="4:15" x14ac:dyDescent="0.2">
      <c r="D552"/>
      <c r="E552">
        <v>222.732063293457</v>
      </c>
      <c r="F552">
        <v>4999.63037109375</v>
      </c>
      <c r="G552" s="1">
        <v>6.5615781778044198E-5</v>
      </c>
      <c r="H552" s="1">
        <v>1.5473115897944299E-8</v>
      </c>
      <c r="I552" s="29">
        <v>1.3407750870855699E-4</v>
      </c>
      <c r="J552" s="21">
        <f t="shared" si="51"/>
        <v>2.6817484245185383E-8</v>
      </c>
      <c r="K552" s="10">
        <f t="shared" si="48"/>
        <v>1.637032516532186E-3</v>
      </c>
      <c r="L552" s="10">
        <f t="shared" si="49"/>
        <v>1.9880325165321862E-3</v>
      </c>
      <c r="M552" s="32">
        <f t="shared" si="50"/>
        <v>0.4427985843016975</v>
      </c>
      <c r="N552">
        <f t="shared" si="52"/>
        <v>8.6427283032166277E-2</v>
      </c>
      <c r="O552" s="36">
        <f t="shared" si="53"/>
        <v>1.2199329906162441E-4</v>
      </c>
    </row>
    <row r="553" spans="4:15" x14ac:dyDescent="0.2">
      <c r="D553"/>
      <c r="E553">
        <v>223.137451171875</v>
      </c>
      <c r="F553">
        <v>4999.63037109375</v>
      </c>
      <c r="G553" s="1">
        <v>6.5577275991779804E-5</v>
      </c>
      <c r="H553" s="1">
        <v>1.14983783520928E-8</v>
      </c>
      <c r="I553" s="29">
        <v>1.3403792262124599E-4</v>
      </c>
      <c r="J553" s="21">
        <f t="shared" si="51"/>
        <v>2.6809566442393427E-8</v>
      </c>
      <c r="K553" s="10">
        <f t="shared" si="48"/>
        <v>1.6365491863095814E-3</v>
      </c>
      <c r="L553" s="10">
        <f t="shared" si="49"/>
        <v>1.9875491863095814E-3</v>
      </c>
      <c r="M553" s="32">
        <f t="shared" si="50"/>
        <v>0.44349665951185413</v>
      </c>
      <c r="N553">
        <f t="shared" si="52"/>
        <v>8.6476737636854081E-2</v>
      </c>
      <c r="O553" s="36">
        <f t="shared" si="53"/>
        <v>5.48462249469601E-4</v>
      </c>
    </row>
    <row r="554" spans="4:15" x14ac:dyDescent="0.2">
      <c r="D554"/>
      <c r="E554">
        <v>223.56915283203099</v>
      </c>
      <c r="F554">
        <v>4999.63037109375</v>
      </c>
      <c r="G554" s="1">
        <v>6.5607013247811401E-5</v>
      </c>
      <c r="H554" s="1">
        <v>1.43300705502458E-8</v>
      </c>
      <c r="I554" s="29">
        <v>1.34063371096439E-4</v>
      </c>
      <c r="J554" s="21">
        <f t="shared" si="51"/>
        <v>2.6814656513719529E-8</v>
      </c>
      <c r="K554" s="10">
        <f t="shared" si="48"/>
        <v>1.6368599019679225E-3</v>
      </c>
      <c r="L554" s="10">
        <f t="shared" si="49"/>
        <v>1.9878599019679225E-3</v>
      </c>
      <c r="M554" s="32">
        <f t="shared" si="50"/>
        <v>0.44442415423173259</v>
      </c>
      <c r="N554">
        <f t="shared" si="52"/>
        <v>8.6713509700482999E-2</v>
      </c>
      <c r="O554" s="36">
        <f t="shared" si="53"/>
        <v>2.2507759050409317E-4</v>
      </c>
    </row>
    <row r="555" spans="4:15" x14ac:dyDescent="0.2">
      <c r="D555"/>
      <c r="E555">
        <v>224.01692199707</v>
      </c>
      <c r="F555">
        <v>4999.63037109375</v>
      </c>
      <c r="G555" s="1">
        <v>6.5585701035299204E-5</v>
      </c>
      <c r="H555" s="1">
        <v>2.1351165626622401E-8</v>
      </c>
      <c r="I555" s="29">
        <v>1.34036722202131E-4</v>
      </c>
      <c r="J555" s="21">
        <f t="shared" si="51"/>
        <v>2.680932634082073E-8</v>
      </c>
      <c r="K555" s="10">
        <f t="shared" si="48"/>
        <v>1.636534529674448E-3</v>
      </c>
      <c r="L555" s="10">
        <f t="shared" si="49"/>
        <v>1.987534529674448E-3</v>
      </c>
      <c r="M555" s="32">
        <f t="shared" si="50"/>
        <v>0.44524136770056399</v>
      </c>
      <c r="N555">
        <f t="shared" si="52"/>
        <v>8.6814292505252008E-2</v>
      </c>
      <c r="O555" s="36">
        <f t="shared" si="53"/>
        <v>1.5214160713002465E-4</v>
      </c>
    </row>
    <row r="556" spans="4:15" x14ac:dyDescent="0.2">
      <c r="D556"/>
      <c r="E556">
        <v>224.43862915039099</v>
      </c>
      <c r="F556">
        <v>4999.63037109375</v>
      </c>
      <c r="G556" s="1">
        <v>6.5552022710756505E-5</v>
      </c>
      <c r="H556" s="1">
        <v>1.1754915679739499E-8</v>
      </c>
      <c r="I556" s="29">
        <v>1.34000497452936E-4</v>
      </c>
      <c r="J556" s="21">
        <f t="shared" si="51"/>
        <v>2.6802080855353557E-8</v>
      </c>
      <c r="K556" s="10">
        <f t="shared" si="48"/>
        <v>1.6360922400398433E-3</v>
      </c>
      <c r="L556" s="10">
        <f t="shared" si="49"/>
        <v>1.9870922400398432E-3</v>
      </c>
      <c r="M556" s="32">
        <f t="shared" si="50"/>
        <v>0.44598025834992211</v>
      </c>
      <c r="N556">
        <f t="shared" si="52"/>
        <v>8.6878451709296492E-2</v>
      </c>
      <c r="O556" s="36">
        <f t="shared" si="53"/>
        <v>5.1509929153241321E-4</v>
      </c>
    </row>
    <row r="557" spans="4:15" x14ac:dyDescent="0.2">
      <c r="D557"/>
      <c r="E557">
        <v>224.87856292724601</v>
      </c>
      <c r="F557">
        <v>4999.63037109375</v>
      </c>
      <c r="G557" s="1">
        <v>6.5574890217458295E-5</v>
      </c>
      <c r="H557" s="1">
        <v>1.7162276283456999E-8</v>
      </c>
      <c r="I557" s="29">
        <v>1.34021007741465E-4</v>
      </c>
      <c r="J557" s="21">
        <f t="shared" si="51"/>
        <v>2.6806183216329598E-8</v>
      </c>
      <c r="K557" s="10">
        <f t="shared" si="48"/>
        <v>1.6363426624229026E-3</v>
      </c>
      <c r="L557" s="10">
        <f t="shared" si="49"/>
        <v>1.9873426624229026E-3</v>
      </c>
      <c r="M557" s="32">
        <f t="shared" si="50"/>
        <v>0.44691076196966933</v>
      </c>
      <c r="N557">
        <f t="shared" si="52"/>
        <v>8.7105061286075688E-2</v>
      </c>
      <c r="O557" s="36">
        <f t="shared" si="53"/>
        <v>2.4084826325697245E-4</v>
      </c>
    </row>
    <row r="558" spans="4:15" x14ac:dyDescent="0.2">
      <c r="D558"/>
      <c r="E558">
        <v>225.330696105957</v>
      </c>
      <c r="F558">
        <v>4999.63037109375</v>
      </c>
      <c r="G558" s="1">
        <v>6.5550585449109406E-5</v>
      </c>
      <c r="H558" s="1">
        <v>1.23576965247751E-8</v>
      </c>
      <c r="I558" s="29">
        <v>1.3399693277636599E-4</v>
      </c>
      <c r="J558" s="21">
        <f t="shared" si="51"/>
        <v>2.6801367867331358E-8</v>
      </c>
      <c r="K558" s="10">
        <f t="shared" si="48"/>
        <v>1.6360487167710099E-3</v>
      </c>
      <c r="L558" s="10">
        <f t="shared" si="49"/>
        <v>1.9870487167710101E-3</v>
      </c>
      <c r="M558" s="32">
        <f t="shared" si="50"/>
        <v>0.44774307054646029</v>
      </c>
      <c r="N558">
        <f t="shared" si="52"/>
        <v>8.7213956776929086E-2</v>
      </c>
      <c r="O558" s="36">
        <f t="shared" si="53"/>
        <v>4.2140142049891885E-4</v>
      </c>
    </row>
    <row r="559" spans="4:15" x14ac:dyDescent="0.2">
      <c r="D559"/>
      <c r="E559">
        <v>225.73558807373001</v>
      </c>
      <c r="F559">
        <v>4999.63037109375</v>
      </c>
      <c r="G559" s="1">
        <v>6.5555191941447306E-5</v>
      </c>
      <c r="H559" s="1">
        <v>1.30191413974368E-8</v>
      </c>
      <c r="I559" s="29">
        <v>1.34001979373984E-4</v>
      </c>
      <c r="J559" s="21">
        <f t="shared" si="51"/>
        <v>2.6802377261475211E-8</v>
      </c>
      <c r="K559" s="10">
        <f t="shared" si="48"/>
        <v>1.6361103337004868E-3</v>
      </c>
      <c r="L559" s="10">
        <f t="shared" si="49"/>
        <v>1.9871103337004868E-3</v>
      </c>
      <c r="M559" s="32">
        <f t="shared" si="50"/>
        <v>0.44856151974526526</v>
      </c>
      <c r="N559">
        <f t="shared" si="52"/>
        <v>8.7384578827297235E-2</v>
      </c>
      <c r="O559" s="36">
        <f t="shared" si="53"/>
        <v>5.4063542549362452E-4</v>
      </c>
    </row>
    <row r="560" spans="4:15" x14ac:dyDescent="0.2">
      <c r="D560"/>
      <c r="E560">
        <v>226.152397155762</v>
      </c>
      <c r="F560">
        <v>4999.63037109375</v>
      </c>
      <c r="G560" s="1">
        <v>6.5578554877160998E-5</v>
      </c>
      <c r="H560" s="1">
        <v>1.4530875512116E-8</v>
      </c>
      <c r="I560" s="29">
        <v>1.3402515406590499E-4</v>
      </c>
      <c r="J560" s="21">
        <f t="shared" si="51"/>
        <v>2.6807012542526181E-8</v>
      </c>
      <c r="K560" s="10">
        <f t="shared" si="48"/>
        <v>1.6363932873785549E-3</v>
      </c>
      <c r="L560" s="10">
        <f t="shared" si="49"/>
        <v>1.987393287378555E-3</v>
      </c>
      <c r="M560" s="32">
        <f t="shared" si="50"/>
        <v>0.44945375603193044</v>
      </c>
      <c r="N560">
        <f t="shared" si="52"/>
        <v>8.7609920582711207E-2</v>
      </c>
      <c r="O560" s="36">
        <f t="shared" si="53"/>
        <v>-9.3003192359540369E-5</v>
      </c>
    </row>
    <row r="561" spans="4:15" x14ac:dyDescent="0.2">
      <c r="D561"/>
      <c r="E561">
        <v>226.55310058593801</v>
      </c>
      <c r="F561">
        <v>4999.63037109375</v>
      </c>
      <c r="G561" s="1">
        <v>6.5509162690882602E-5</v>
      </c>
      <c r="H561" s="1">
        <v>1.14738813674239E-8</v>
      </c>
      <c r="I561" s="29">
        <v>1.3395556331991299E-4</v>
      </c>
      <c r="J561" s="21">
        <f t="shared" si="51"/>
        <v>2.679309336434166E-8</v>
      </c>
      <c r="K561" s="10">
        <f t="shared" si="48"/>
        <v>1.6355436123276388E-3</v>
      </c>
      <c r="L561" s="10">
        <f t="shared" si="49"/>
        <v>1.986543612327639E-3</v>
      </c>
      <c r="M561" s="32">
        <f t="shared" si="50"/>
        <v>0.45005761482201623</v>
      </c>
      <c r="N561">
        <f t="shared" si="52"/>
        <v>8.757265388451542E-2</v>
      </c>
      <c r="O561" s="36">
        <f t="shared" si="53"/>
        <v>9.0041147610568769E-4</v>
      </c>
    </row>
    <row r="562" spans="4:15" x14ac:dyDescent="0.2">
      <c r="D562"/>
      <c r="E562">
        <v>226.95469665527301</v>
      </c>
      <c r="F562">
        <v>4999.63037109375</v>
      </c>
      <c r="G562" s="1">
        <v>6.5590857325650305E-5</v>
      </c>
      <c r="H562" s="1">
        <v>1.7859834604502201E-8</v>
      </c>
      <c r="I562" s="29">
        <v>1.34030036579614E-4</v>
      </c>
      <c r="J562" s="21">
        <f t="shared" si="51"/>
        <v>2.680798911746205E-8</v>
      </c>
      <c r="K562" s="10">
        <f t="shared" si="48"/>
        <v>1.6364529009094226E-3</v>
      </c>
      <c r="L562" s="10">
        <f t="shared" si="49"/>
        <v>1.9874529009094228E-3</v>
      </c>
      <c r="M562" s="32">
        <f t="shared" si="50"/>
        <v>0.45106177024254041</v>
      </c>
      <c r="N562">
        <f t="shared" si="52"/>
        <v>8.7934255594103589E-2</v>
      </c>
      <c r="O562" s="36">
        <f t="shared" si="53"/>
        <v>5.353681409675323E-5</v>
      </c>
    </row>
    <row r="563" spans="4:15" x14ac:dyDescent="0.2">
      <c r="D563"/>
      <c r="E563">
        <v>227.38368988037101</v>
      </c>
      <c r="F563">
        <v>4999.63037109375</v>
      </c>
      <c r="G563" s="1">
        <v>6.5546997820752794E-5</v>
      </c>
      <c r="H563" s="1">
        <v>1.22371966749836E-8</v>
      </c>
      <c r="I563" s="29">
        <v>1.33978439265881E-4</v>
      </c>
      <c r="J563" s="21">
        <f t="shared" si="51"/>
        <v>2.6797668891784705E-8</v>
      </c>
      <c r="K563" s="10">
        <f t="shared" si="48"/>
        <v>1.6358229184376403E-3</v>
      </c>
      <c r="L563" s="10">
        <f t="shared" si="49"/>
        <v>1.9868229184376402E-3</v>
      </c>
      <c r="M563" s="32">
        <f t="shared" si="50"/>
        <v>0.45177112633323807</v>
      </c>
      <c r="N563">
        <f t="shared" si="52"/>
        <v>8.7957222524644427E-2</v>
      </c>
      <c r="O563" s="36">
        <f t="shared" si="53"/>
        <v>4.9720875897441561E-4</v>
      </c>
    </row>
    <row r="564" spans="4:15" x14ac:dyDescent="0.2">
      <c r="D564"/>
      <c r="E564">
        <v>227.80274963378901</v>
      </c>
      <c r="F564">
        <v>4999.63037109375</v>
      </c>
      <c r="G564" s="1">
        <v>6.5565886405958101E-5</v>
      </c>
      <c r="H564" s="1">
        <v>1.9130907321968401E-8</v>
      </c>
      <c r="I564" s="29">
        <v>1.33995070672667E-4</v>
      </c>
      <c r="J564" s="21">
        <f t="shared" si="51"/>
        <v>2.6800995419058031E-8</v>
      </c>
      <c r="K564" s="10">
        <f t="shared" si="48"/>
        <v>1.6360259812329338E-3</v>
      </c>
      <c r="L564" s="10">
        <f t="shared" si="49"/>
        <v>1.9870259812329338E-3</v>
      </c>
      <c r="M564" s="32">
        <f t="shared" si="50"/>
        <v>0.45264998211863994</v>
      </c>
      <c r="N564">
        <f t="shared" si="52"/>
        <v>8.8165582704577514E-2</v>
      </c>
      <c r="O564" s="36">
        <f t="shared" si="53"/>
        <v>1.6404315054394859E-4</v>
      </c>
    </row>
    <row r="565" spans="4:15" x14ac:dyDescent="0.2">
      <c r="D565"/>
      <c r="E565">
        <v>228.23287963867199</v>
      </c>
      <c r="F565">
        <v>4999.63037109375</v>
      </c>
      <c r="G565" s="1">
        <v>6.5533527303001201E-5</v>
      </c>
      <c r="H565" s="1">
        <v>1.72698062880456E-8</v>
      </c>
      <c r="I565" s="29">
        <v>1.3396065220119501E-4</v>
      </c>
      <c r="J565" s="21">
        <f t="shared" si="51"/>
        <v>2.6794111215843534E-8</v>
      </c>
      <c r="K565" s="10">
        <f t="shared" si="48"/>
        <v>1.6356057455236663E-3</v>
      </c>
      <c r="L565" s="10">
        <f t="shared" si="49"/>
        <v>1.9866057455236665E-3</v>
      </c>
      <c r="M565" s="32">
        <f t="shared" si="50"/>
        <v>0.45340875000759723</v>
      </c>
      <c r="N565">
        <f t="shared" si="52"/>
        <v>8.8236142585722002E-2</v>
      </c>
      <c r="O565" s="36">
        <f t="shared" si="53"/>
        <v>5.965278273719417E-4</v>
      </c>
    </row>
    <row r="566" spans="4:15" x14ac:dyDescent="0.2">
      <c r="D566"/>
      <c r="E566">
        <v>228.66178894043</v>
      </c>
      <c r="F566">
        <v>4999.63037109375</v>
      </c>
      <c r="G566" s="1">
        <v>6.5567604731405106E-5</v>
      </c>
      <c r="H566" s="1">
        <v>1.4180802093625101E-8</v>
      </c>
      <c r="I566" s="29">
        <v>1.3399290211947901E-4</v>
      </c>
      <c r="J566" s="21">
        <f t="shared" si="51"/>
        <v>2.6800561676355665E-8</v>
      </c>
      <c r="K566" s="10">
        <f t="shared" si="48"/>
        <v>1.6359995040697111E-3</v>
      </c>
      <c r="L566" s="10">
        <f t="shared" si="49"/>
        <v>1.986999504069711E-3</v>
      </c>
      <c r="M566" s="32">
        <f t="shared" si="50"/>
        <v>0.45435086122432733</v>
      </c>
      <c r="N566">
        <f t="shared" si="52"/>
        <v>8.8491998919639325E-2</v>
      </c>
      <c r="O566" s="36">
        <f t="shared" si="53"/>
        <v>5.0562557594185562E-4</v>
      </c>
    </row>
    <row r="567" spans="4:15" x14ac:dyDescent="0.2">
      <c r="D567"/>
      <c r="E567">
        <v>229.11520385742199</v>
      </c>
      <c r="F567">
        <v>4999.63037109375</v>
      </c>
      <c r="G567" s="1">
        <v>6.5589042594715405E-5</v>
      </c>
      <c r="H567" s="1">
        <v>1.4507402772756199E-8</v>
      </c>
      <c r="I567" s="29">
        <v>1.34012129524287E-4</v>
      </c>
      <c r="J567" s="21">
        <f t="shared" si="51"/>
        <v>2.6804407441618465E-8</v>
      </c>
      <c r="K567" s="10">
        <f t="shared" si="48"/>
        <v>1.6362342629579272E-3</v>
      </c>
      <c r="L567" s="10">
        <f t="shared" si="49"/>
        <v>1.9872342629579272E-3</v>
      </c>
      <c r="M567" s="32">
        <f t="shared" si="50"/>
        <v>0.45530558327005921</v>
      </c>
      <c r="N567">
        <f t="shared" si="52"/>
        <v>8.8721257098184028E-2</v>
      </c>
      <c r="O567" s="36">
        <f t="shared" si="53"/>
        <v>3.3823856103565005E-4</v>
      </c>
    </row>
    <row r="568" spans="4:15" x14ac:dyDescent="0.2">
      <c r="D568"/>
      <c r="E568">
        <v>229.49617767333999</v>
      </c>
      <c r="F568">
        <v>4999.63037109375</v>
      </c>
      <c r="G568" s="1">
        <v>6.5587468303832596E-5</v>
      </c>
      <c r="H568" s="1">
        <v>1.83076786920092E-8</v>
      </c>
      <c r="I568" s="29">
        <v>1.3400546795911699E-4</v>
      </c>
      <c r="J568" s="21">
        <f t="shared" si="51"/>
        <v>2.6803075030084899E-8</v>
      </c>
      <c r="K568" s="10">
        <f t="shared" si="48"/>
        <v>1.6361529279234435E-3</v>
      </c>
      <c r="L568" s="10">
        <f t="shared" si="49"/>
        <v>1.9871529279234437E-3</v>
      </c>
      <c r="M568" s="32">
        <f t="shared" si="50"/>
        <v>0.45604400141081641</v>
      </c>
      <c r="N568">
        <f t="shared" si="52"/>
        <v>8.8850117133472392E-2</v>
      </c>
      <c r="O568" s="36">
        <f t="shared" si="53"/>
        <v>5.7774881961661177E-4</v>
      </c>
    </row>
    <row r="569" spans="4:15" x14ac:dyDescent="0.2">
      <c r="D569"/>
      <c r="E569">
        <v>229.86341857910199</v>
      </c>
      <c r="F569">
        <v>4999.63037109375</v>
      </c>
      <c r="G569" s="1">
        <v>6.5617312019850202E-5</v>
      </c>
      <c r="H569" s="1">
        <v>1.7203618576615899E-8</v>
      </c>
      <c r="I569" s="29">
        <v>1.3403040778111599E-4</v>
      </c>
      <c r="J569" s="21">
        <f t="shared" si="51"/>
        <v>2.6808063363251126E-8</v>
      </c>
      <c r="K569" s="10">
        <f t="shared" si="48"/>
        <v>1.636457433130634E-3</v>
      </c>
      <c r="L569" s="10">
        <f t="shared" si="49"/>
        <v>1.987457433130634E-3</v>
      </c>
      <c r="M569" s="32">
        <f t="shared" si="50"/>
        <v>0.45684375985985454</v>
      </c>
      <c r="N569">
        <f t="shared" si="52"/>
        <v>8.9062290133291325E-2</v>
      </c>
      <c r="O569" s="36">
        <f t="shared" si="53"/>
        <v>6.506105464539456E-4</v>
      </c>
    </row>
    <row r="570" spans="4:15" x14ac:dyDescent="0.2">
      <c r="D570"/>
      <c r="E570">
        <v>230.25202178955101</v>
      </c>
      <c r="F570">
        <v>4999.63037109375</v>
      </c>
      <c r="G570" s="1">
        <v>6.56562777820197E-5</v>
      </c>
      <c r="H570" s="1">
        <v>1.2343315724182699E-8</v>
      </c>
      <c r="I570" s="29">
        <v>1.3406678337312501E-4</v>
      </c>
      <c r="J570" s="21">
        <f t="shared" si="51"/>
        <v>2.6815339019511504E-8</v>
      </c>
      <c r="K570" s="10">
        <f t="shared" si="48"/>
        <v>1.636901564495398E-3</v>
      </c>
      <c r="L570" s="10">
        <f t="shared" si="49"/>
        <v>1.9879015644953982E-3</v>
      </c>
      <c r="M570" s="32">
        <f t="shared" si="50"/>
        <v>0.45771835434367697</v>
      </c>
      <c r="N570">
        <f t="shared" si="52"/>
        <v>8.9315119480395319E-2</v>
      </c>
      <c r="O570" s="36">
        <f t="shared" si="53"/>
        <v>4.2468694760505591E-4</v>
      </c>
    </row>
    <row r="571" spans="4:15" x14ac:dyDescent="0.2">
      <c r="D571"/>
      <c r="E571">
        <v>230.65602874755899</v>
      </c>
      <c r="F571">
        <v>4999.63037109375</v>
      </c>
      <c r="G571" s="1">
        <v>6.5663684016776798E-5</v>
      </c>
      <c r="H571" s="1">
        <v>1.47366434593746E-8</v>
      </c>
      <c r="I571" s="29">
        <v>1.34072060504956E-4</v>
      </c>
      <c r="J571" s="21">
        <f t="shared" si="51"/>
        <v>2.6816394523906686E-8</v>
      </c>
      <c r="K571" s="10">
        <f t="shared" si="48"/>
        <v>1.6369659961549994E-3</v>
      </c>
      <c r="L571" s="10">
        <f t="shared" si="49"/>
        <v>1.9879659961549996E-3</v>
      </c>
      <c r="M571" s="32">
        <f t="shared" si="50"/>
        <v>0.45853634195829734</v>
      </c>
      <c r="N571">
        <f t="shared" si="52"/>
        <v>8.9486695962202933E-2</v>
      </c>
      <c r="O571" s="36">
        <f t="shared" si="53"/>
        <v>5.9072991253529908E-4</v>
      </c>
    </row>
    <row r="572" spans="4:15" x14ac:dyDescent="0.2">
      <c r="D572"/>
      <c r="E572">
        <v>231.08985900878901</v>
      </c>
      <c r="F572">
        <v>4999.63037109375</v>
      </c>
      <c r="G572" s="1">
        <v>6.569508660208E-5</v>
      </c>
      <c r="H572" s="1">
        <v>1.3267138889253299E-8</v>
      </c>
      <c r="I572" s="29">
        <v>1.3410323706910699E-4</v>
      </c>
      <c r="J572" s="21">
        <f t="shared" si="51"/>
        <v>2.6822630297721337E-8</v>
      </c>
      <c r="K572" s="10">
        <f t="shared" si="48"/>
        <v>1.6373466494782939E-3</v>
      </c>
      <c r="L572" s="10">
        <f t="shared" si="49"/>
        <v>1.9883466494782938E-3</v>
      </c>
      <c r="M572" s="32">
        <f t="shared" si="50"/>
        <v>0.45948674688853691</v>
      </c>
      <c r="N572">
        <f t="shared" si="52"/>
        <v>8.9742972474474506E-2</v>
      </c>
      <c r="O572" s="36">
        <f t="shared" si="53"/>
        <v>5.2462157141644646E-4</v>
      </c>
    </row>
    <row r="573" spans="4:15" x14ac:dyDescent="0.2">
      <c r="D573"/>
      <c r="E573">
        <v>231.49948120117199</v>
      </c>
      <c r="F573">
        <v>4999.63037109375</v>
      </c>
      <c r="G573" s="1">
        <v>6.5714393250564804E-5</v>
      </c>
      <c r="H573" s="1">
        <v>1.3310480492122401E-8</v>
      </c>
      <c r="I573" s="29">
        <v>1.34122986201596E-4</v>
      </c>
      <c r="J573" s="21">
        <f t="shared" si="51"/>
        <v>2.6826580416234738E-8</v>
      </c>
      <c r="K573" s="10">
        <f t="shared" si="48"/>
        <v>1.6375877784518946E-3</v>
      </c>
      <c r="L573" s="10">
        <f t="shared" si="49"/>
        <v>1.9885877784518945E-3</v>
      </c>
      <c r="M573" s="32">
        <f t="shared" si="50"/>
        <v>0.46035703903460473</v>
      </c>
      <c r="N573">
        <f t="shared" si="52"/>
        <v>8.9957869112729516E-2</v>
      </c>
      <c r="O573" s="36">
        <f t="shared" si="53"/>
        <v>6.3037401265124871E-4</v>
      </c>
    </row>
    <row r="574" spans="4:15" x14ac:dyDescent="0.2">
      <c r="D574"/>
      <c r="E574">
        <v>231.911994934082</v>
      </c>
      <c r="F574">
        <v>4999.63037109375</v>
      </c>
      <c r="G574" s="1">
        <v>6.5750428876315306E-5</v>
      </c>
      <c r="H574" s="1">
        <v>1.18242034871574E-8</v>
      </c>
      <c r="I574" s="29">
        <v>1.3415821074695401E-4</v>
      </c>
      <c r="J574" s="21">
        <f t="shared" si="51"/>
        <v>2.683362584614525E-8</v>
      </c>
      <c r="K574" s="10">
        <f t="shared" si="48"/>
        <v>1.6380178559994754E-3</v>
      </c>
      <c r="L574" s="10">
        <f t="shared" si="49"/>
        <v>1.9890178559994753E-3</v>
      </c>
      <c r="M574" s="32">
        <f t="shared" si="50"/>
        <v>0.46127709894434898</v>
      </c>
      <c r="N574">
        <f t="shared" si="52"/>
        <v>9.0217907049817747E-2</v>
      </c>
      <c r="O574" s="36">
        <f t="shared" si="53"/>
        <v>7.640372608872278E-4</v>
      </c>
    </row>
    <row r="575" spans="4:15" x14ac:dyDescent="0.2">
      <c r="D575"/>
      <c r="E575">
        <v>232.32155609130899</v>
      </c>
      <c r="F575">
        <v>4999.63037109375</v>
      </c>
      <c r="G575" s="1">
        <v>6.5805776560176106E-5</v>
      </c>
      <c r="H575" s="1">
        <v>1.3546063077154399E-8</v>
      </c>
      <c r="I575" s="29">
        <v>1.34212358647133E-4</v>
      </c>
      <c r="J575" s="21">
        <f t="shared" si="51"/>
        <v>2.68444562268254E-8</v>
      </c>
      <c r="K575" s="10">
        <f t="shared" si="48"/>
        <v>1.638678980107081E-3</v>
      </c>
      <c r="L575" s="10">
        <f t="shared" si="49"/>
        <v>1.9896789801070809E-3</v>
      </c>
      <c r="M575" s="32">
        <f t="shared" si="50"/>
        <v>0.46224531678064568</v>
      </c>
      <c r="N575">
        <f t="shared" si="52"/>
        <v>9.0530827034551259E-2</v>
      </c>
      <c r="O575" s="36">
        <f t="shared" si="53"/>
        <v>7.9214705401072871E-4</v>
      </c>
    </row>
    <row r="576" spans="4:15" x14ac:dyDescent="0.2">
      <c r="D576"/>
      <c r="E576">
        <v>232.72861480712899</v>
      </c>
      <c r="F576">
        <v>4999.63037109375</v>
      </c>
      <c r="G576" s="1">
        <v>6.5866978661625002E-5</v>
      </c>
      <c r="H576" s="1">
        <v>1.69060299326523E-8</v>
      </c>
      <c r="I576" s="29">
        <v>1.3427001369468701E-4</v>
      </c>
      <c r="J576" s="21">
        <f t="shared" si="51"/>
        <v>2.6855988088838111E-8</v>
      </c>
      <c r="K576" s="10">
        <f t="shared" si="48"/>
        <v>1.6393829250751612E-3</v>
      </c>
      <c r="L576" s="10">
        <f t="shared" si="49"/>
        <v>1.9903829250751612E-3</v>
      </c>
      <c r="M576" s="32">
        <f t="shared" si="50"/>
        <v>0.46321906108850386</v>
      </c>
      <c r="N576">
        <f t="shared" si="52"/>
        <v>9.0853277397097462E-2</v>
      </c>
      <c r="O576" s="36">
        <f t="shared" si="53"/>
        <v>8.9738324714522179E-4</v>
      </c>
    </row>
    <row r="577" spans="4:15" x14ac:dyDescent="0.2">
      <c r="D577"/>
      <c r="E577">
        <v>233.14323425293</v>
      </c>
      <c r="F577">
        <v>4999.63037109375</v>
      </c>
      <c r="G577" s="1">
        <v>6.5945181894623597E-5</v>
      </c>
      <c r="H577" s="1">
        <v>1.6634525184017799E-8</v>
      </c>
      <c r="I577" s="29">
        <v>1.3434386083989401E-4</v>
      </c>
      <c r="J577" s="21">
        <f t="shared" si="51"/>
        <v>2.6870758609801811E-8</v>
      </c>
      <c r="K577" s="10">
        <f t="shared" si="48"/>
        <v>1.6402845690505106E-3</v>
      </c>
      <c r="L577" s="10">
        <f t="shared" si="49"/>
        <v>1.9912845690505106E-3</v>
      </c>
      <c r="M577" s="32">
        <f t="shared" si="50"/>
        <v>0.46425452474638795</v>
      </c>
      <c r="N577">
        <f t="shared" si="52"/>
        <v>9.1225349941699924E-2</v>
      </c>
      <c r="O577" s="36">
        <f t="shared" si="53"/>
        <v>8.9050447220594099E-4</v>
      </c>
    </row>
    <row r="578" spans="4:15" x14ac:dyDescent="0.2">
      <c r="D578"/>
      <c r="E578">
        <v>233.57810974121099</v>
      </c>
      <c r="F578">
        <v>4999.63037109375</v>
      </c>
      <c r="G578" s="1">
        <v>6.6027981076984893E-5</v>
      </c>
      <c r="H578" s="1">
        <v>1.76177029724095E-8</v>
      </c>
      <c r="I578" s="29">
        <v>1.34419985139061E-4</v>
      </c>
      <c r="J578" s="21">
        <f t="shared" si="51"/>
        <v>2.6885984595228076E-8</v>
      </c>
      <c r="K578" s="10">
        <f t="shared" si="48"/>
        <v>1.6412140161608791E-3</v>
      </c>
      <c r="L578" s="10">
        <f t="shared" si="49"/>
        <v>1.992214016160879E-3</v>
      </c>
      <c r="M578" s="32">
        <f t="shared" si="50"/>
        <v>0.46533758409480447</v>
      </c>
      <c r="N578">
        <f t="shared" si="52"/>
        <v>9.1612608508866891E-2</v>
      </c>
      <c r="O578" s="36">
        <f t="shared" si="53"/>
        <v>7.8809927827241705E-4</v>
      </c>
    </row>
    <row r="579" spans="4:15" x14ac:dyDescent="0.2">
      <c r="D579"/>
      <c r="E579">
        <v>233.99048614501999</v>
      </c>
      <c r="F579">
        <v>4999.63037109375</v>
      </c>
      <c r="G579" s="1">
        <v>6.6092071086837199E-5</v>
      </c>
      <c r="H579" s="1">
        <v>1.4954271725001499E-8</v>
      </c>
      <c r="I579" s="29">
        <v>1.34477128208836E-4</v>
      </c>
      <c r="J579" s="21">
        <f t="shared" si="51"/>
        <v>2.6897414054114753E-8</v>
      </c>
      <c r="K579" s="10">
        <f t="shared" si="48"/>
        <v>1.6419117100859616E-3</v>
      </c>
      <c r="L579" s="10">
        <f t="shared" si="49"/>
        <v>1.9929117100859618E-3</v>
      </c>
      <c r="M579" s="32">
        <f t="shared" si="50"/>
        <v>0.46632237988711733</v>
      </c>
      <c r="N579">
        <f t="shared" si="52"/>
        <v>9.1937602055085332E-2</v>
      </c>
      <c r="O579" s="36">
        <f t="shared" si="53"/>
        <v>1.2139630222169292E-3</v>
      </c>
    </row>
    <row r="580" spans="4:15" x14ac:dyDescent="0.2">
      <c r="D580"/>
      <c r="E580">
        <v>234.40676116943399</v>
      </c>
      <c r="F580">
        <v>4999.63037109375</v>
      </c>
      <c r="G580" s="1">
        <v>6.6210400912955305E-5</v>
      </c>
      <c r="H580" s="1">
        <v>1.9380027080103599E-8</v>
      </c>
      <c r="I580" s="29">
        <v>1.34596548780564E-4</v>
      </c>
      <c r="J580" s="21">
        <f t="shared" si="51"/>
        <v>2.6921299934242704E-8</v>
      </c>
      <c r="K580" s="10">
        <f t="shared" si="48"/>
        <v>1.6433697872902939E-3</v>
      </c>
      <c r="L580" s="10">
        <f t="shared" si="49"/>
        <v>1.9943697872902939E-3</v>
      </c>
      <c r="M580" s="32">
        <f t="shared" si="50"/>
        <v>0.46749376241289081</v>
      </c>
      <c r="N580">
        <f t="shared" si="52"/>
        <v>9.2442944541796385E-2</v>
      </c>
      <c r="O580" s="36">
        <f t="shared" si="53"/>
        <v>1.6354154417019561E-3</v>
      </c>
    </row>
    <row r="581" spans="4:15" x14ac:dyDescent="0.2">
      <c r="D581"/>
      <c r="E581">
        <v>234.83164978027301</v>
      </c>
      <c r="F581">
        <v>4999.63037109375</v>
      </c>
      <c r="G581" s="1">
        <v>6.6391390816148305E-5</v>
      </c>
      <c r="H581" s="1">
        <v>1.49926251930059E-8</v>
      </c>
      <c r="I581" s="29">
        <v>1.3478045856899599E-4</v>
      </c>
      <c r="J581" s="21">
        <f t="shared" si="51"/>
        <v>2.6958084611265088E-8</v>
      </c>
      <c r="K581" s="10">
        <f t="shared" ref="K581:K644" si="54">J581*B$6</f>
        <v>1.6456152519224428E-3</v>
      </c>
      <c r="L581" s="10">
        <f t="shared" ref="L581:L644" si="55">K581+B$7</f>
        <v>1.9966152519224427E-3</v>
      </c>
      <c r="M581" s="32">
        <f t="shared" ref="M581:M644" si="56">L581*E581</f>
        <v>0.46886845358540263</v>
      </c>
      <c r="N581">
        <f t="shared" si="52"/>
        <v>9.313781393696581E-2</v>
      </c>
      <c r="O581" s="36">
        <f t="shared" si="53"/>
        <v>1.3638011540336055E-3</v>
      </c>
    </row>
    <row r="582" spans="4:15" x14ac:dyDescent="0.2">
      <c r="D582"/>
      <c r="E582">
        <v>235.27440643310501</v>
      </c>
      <c r="F582">
        <v>4999.63037109375</v>
      </c>
      <c r="G582" s="1">
        <v>6.6542934651525596E-5</v>
      </c>
      <c r="H582" s="1">
        <v>1.8449061359456502E-8</v>
      </c>
      <c r="I582" s="29">
        <v>1.3492953156936201E-4</v>
      </c>
      <c r="J582" s="21">
        <f t="shared" ref="J582:J645" si="57">I582/F582</f>
        <v>2.6987901415568844E-8</v>
      </c>
      <c r="K582" s="10">
        <f t="shared" si="54"/>
        <v>1.6474353733677677E-3</v>
      </c>
      <c r="L582" s="10">
        <f t="shared" si="55"/>
        <v>1.9984353733677679E-3</v>
      </c>
      <c r="M582" s="32">
        <f t="shared" si="56"/>
        <v>0.4701806962640222</v>
      </c>
      <c r="N582">
        <f t="shared" ref="N582:N645" si="58">((M582/E582)-$B$8)*E582</f>
        <v>9.3741645971054152E-2</v>
      </c>
      <c r="O582" s="36">
        <f t="shared" ref="O582:O645" si="59">(N583-N582)/(E583-E582)</f>
        <v>1.9334980666754003E-3</v>
      </c>
    </row>
    <row r="583" spans="4:15" x14ac:dyDescent="0.2">
      <c r="D583"/>
      <c r="E583">
        <v>235.706001281738</v>
      </c>
      <c r="F583">
        <v>4999.63037109375</v>
      </c>
      <c r="G583" s="1">
        <v>6.6776695943046693E-5</v>
      </c>
      <c r="H583" s="1">
        <v>1.5927392574034599E-8</v>
      </c>
      <c r="I583" s="29">
        <v>1.3515974484016799E-4</v>
      </c>
      <c r="J583" s="21">
        <f t="shared" si="57"/>
        <v>2.7033947473720863E-8</v>
      </c>
      <c r="K583" s="10">
        <f t="shared" si="54"/>
        <v>1.6502461849175693E-3</v>
      </c>
      <c r="L583" s="10">
        <f t="shared" si="55"/>
        <v>2.0012461849175695E-3</v>
      </c>
      <c r="M583" s="32">
        <f t="shared" si="56"/>
        <v>0.47170573582725389</v>
      </c>
      <c r="N583">
        <f t="shared" si="58"/>
        <v>9.4576133776473087E-2</v>
      </c>
      <c r="O583" s="36">
        <f t="shared" si="59"/>
        <v>2.1772844511142994E-3</v>
      </c>
    </row>
    <row r="584" spans="4:15" x14ac:dyDescent="0.2">
      <c r="D584"/>
      <c r="E584">
        <v>236.10234069824199</v>
      </c>
      <c r="F584">
        <v>4999.63037109375</v>
      </c>
      <c r="G584" s="1">
        <v>6.7022187740669497E-5</v>
      </c>
      <c r="H584" s="1">
        <v>1.8537957568450101E-8</v>
      </c>
      <c r="I584" s="29">
        <v>1.35403929241576E-4</v>
      </c>
      <c r="J584" s="21">
        <f t="shared" si="57"/>
        <v>2.7082787964573909E-8</v>
      </c>
      <c r="K584" s="10">
        <f t="shared" si="54"/>
        <v>1.6532275783592075E-3</v>
      </c>
      <c r="L584" s="10">
        <f t="shared" si="55"/>
        <v>2.0042275783592077E-3</v>
      </c>
      <c r="M584" s="32">
        <f t="shared" si="56"/>
        <v>0.47320282254257812</v>
      </c>
      <c r="N584">
        <f t="shared" si="58"/>
        <v>9.5439077425390942E-2</v>
      </c>
      <c r="O584" s="36">
        <f t="shared" si="59"/>
        <v>2.4535400958305368E-3</v>
      </c>
    </row>
    <row r="585" spans="4:15" x14ac:dyDescent="0.2">
      <c r="D585"/>
      <c r="E585">
        <v>236.50290679931601</v>
      </c>
      <c r="F585">
        <v>4999.63037109375</v>
      </c>
      <c r="G585" s="1">
        <v>6.7307199492974695E-5</v>
      </c>
      <c r="H585" s="1">
        <v>2.0609802811997398E-8</v>
      </c>
      <c r="I585" s="29">
        <v>1.3568820807784E-4</v>
      </c>
      <c r="J585" s="21">
        <f t="shared" si="57"/>
        <v>2.7139647935244464E-8</v>
      </c>
      <c r="K585" s="10">
        <f t="shared" si="54"/>
        <v>1.6566985087427492E-3</v>
      </c>
      <c r="L585" s="10">
        <f t="shared" si="55"/>
        <v>2.0076985087427494E-3</v>
      </c>
      <c r="M585" s="32">
        <f t="shared" si="56"/>
        <v>0.47482653329431218</v>
      </c>
      <c r="N585">
        <f t="shared" si="58"/>
        <v>9.6421882415406557E-2</v>
      </c>
      <c r="O585" s="36">
        <f t="shared" si="59"/>
        <v>3.3124268552773557E-3</v>
      </c>
    </row>
    <row r="586" spans="4:15" x14ac:dyDescent="0.2">
      <c r="D586"/>
      <c r="E586">
        <v>236.90074157714801</v>
      </c>
      <c r="F586">
        <v>4999.63037109375</v>
      </c>
      <c r="G586" s="1">
        <v>6.7709782141455699E-5</v>
      </c>
      <c r="H586" s="1">
        <v>2.2625372603107002E-8</v>
      </c>
      <c r="I586" s="29">
        <v>1.36087729870804E-4</v>
      </c>
      <c r="J586" s="21">
        <f t="shared" si="57"/>
        <v>2.7219558201266109E-8</v>
      </c>
      <c r="K586" s="10">
        <f t="shared" si="54"/>
        <v>1.6615765093294617E-3</v>
      </c>
      <c r="L586" s="10">
        <f t="shared" si="55"/>
        <v>2.0125765093294617E-3</v>
      </c>
      <c r="M586" s="32">
        <f t="shared" si="56"/>
        <v>0.47678086754089744</v>
      </c>
      <c r="N586">
        <f t="shared" si="58"/>
        <v>9.7739681017460583E-2</v>
      </c>
      <c r="O586" s="36">
        <f t="shared" si="59"/>
        <v>3.4666156404793732E-3</v>
      </c>
    </row>
    <row r="587" spans="4:15" x14ac:dyDescent="0.2">
      <c r="D587"/>
      <c r="E587">
        <v>237.323844909668</v>
      </c>
      <c r="F587">
        <v>4999.63037109375</v>
      </c>
      <c r="G587" s="1">
        <v>6.81608051569359E-5</v>
      </c>
      <c r="H587" s="1">
        <v>2.1971811990068399E-8</v>
      </c>
      <c r="I587" s="29">
        <v>1.36533671784657E-4</v>
      </c>
      <c r="J587" s="21">
        <f t="shared" si="57"/>
        <v>2.7308753177845037E-8</v>
      </c>
      <c r="K587" s="10">
        <f t="shared" si="54"/>
        <v>1.6670212809432362E-3</v>
      </c>
      <c r="L587" s="10">
        <f t="shared" si="55"/>
        <v>2.0180212809432362E-3</v>
      </c>
      <c r="M587" s="32">
        <f t="shared" si="56"/>
        <v>0.47892456950298212</v>
      </c>
      <c r="N587">
        <f t="shared" si="58"/>
        <v>9.9206417647513312E-2</v>
      </c>
      <c r="O587" s="36">
        <f t="shared" si="59"/>
        <v>4.154906266972104E-3</v>
      </c>
    </row>
    <row r="588" spans="4:15" x14ac:dyDescent="0.2">
      <c r="D588"/>
      <c r="E588">
        <v>237.753791809082</v>
      </c>
      <c r="F588">
        <v>4999.63037109375</v>
      </c>
      <c r="G588" s="1">
        <v>6.8718941264964099E-5</v>
      </c>
      <c r="H588" s="1">
        <v>2.4811795349951201E-8</v>
      </c>
      <c r="I588" s="29">
        <v>1.3708714387586799E-4</v>
      </c>
      <c r="J588" s="21">
        <f t="shared" si="57"/>
        <v>2.7419455779863574E-8</v>
      </c>
      <c r="K588" s="10">
        <f t="shared" si="54"/>
        <v>1.6737789528229764E-3</v>
      </c>
      <c r="L588" s="10">
        <f t="shared" si="55"/>
        <v>2.0247789528229764E-3</v>
      </c>
      <c r="M588" s="32">
        <f t="shared" si="56"/>
        <v>0.481398873608885</v>
      </c>
      <c r="N588">
        <f t="shared" si="58"/>
        <v>0.10099280671435379</v>
      </c>
      <c r="O588" s="36">
        <f t="shared" si="59"/>
        <v>5.6771058473074985E-3</v>
      </c>
    </row>
    <row r="589" spans="4:15" x14ac:dyDescent="0.2">
      <c r="D589"/>
      <c r="E589">
        <v>238.15349578857399</v>
      </c>
      <c r="F589">
        <v>4999.63037109375</v>
      </c>
      <c r="G589" s="1">
        <v>6.9444932790354704E-5</v>
      </c>
      <c r="H589" s="1">
        <v>3.3021066218697299E-8</v>
      </c>
      <c r="I589" s="29">
        <v>1.3780913504409401E-4</v>
      </c>
      <c r="J589" s="21">
        <f t="shared" si="57"/>
        <v>2.7563864689050209E-8</v>
      </c>
      <c r="K589" s="10">
        <f t="shared" si="54"/>
        <v>1.6825941749315867E-3</v>
      </c>
      <c r="L589" s="10">
        <f t="shared" si="55"/>
        <v>2.0335941749315867E-3</v>
      </c>
      <c r="M589" s="32">
        <f t="shared" si="56"/>
        <v>0.4843075617752382</v>
      </c>
      <c r="N589">
        <f t="shared" si="58"/>
        <v>0.10326196851351983</v>
      </c>
      <c r="O589" s="36">
        <f t="shared" si="59"/>
        <v>6.204925014826437E-3</v>
      </c>
    </row>
    <row r="590" spans="4:15" x14ac:dyDescent="0.2">
      <c r="D590"/>
      <c r="E590">
        <v>238.571647644043</v>
      </c>
      <c r="F590">
        <v>4999.63037109375</v>
      </c>
      <c r="G590" s="1">
        <v>7.0276648505248501E-5</v>
      </c>
      <c r="H590" s="1">
        <v>3.3650742448978402E-8</v>
      </c>
      <c r="I590" s="29">
        <v>1.3863762985934799E-4</v>
      </c>
      <c r="J590" s="21">
        <f t="shared" si="57"/>
        <v>2.7729575902431917E-8</v>
      </c>
      <c r="K590" s="10">
        <f t="shared" si="54"/>
        <v>1.6927097637832354E-3</v>
      </c>
      <c r="L590" s="10">
        <f t="shared" si="55"/>
        <v>2.0437097637832353E-3</v>
      </c>
      <c r="M590" s="32">
        <f t="shared" si="56"/>
        <v>0.48757120565198436</v>
      </c>
      <c r="N590">
        <f t="shared" si="58"/>
        <v>0.10585656942151556</v>
      </c>
      <c r="O590" s="36">
        <f t="shared" si="59"/>
        <v>8.2330128312864039E-3</v>
      </c>
    </row>
    <row r="591" spans="4:15" x14ac:dyDescent="0.2">
      <c r="D591"/>
      <c r="E591">
        <v>238.97561645507801</v>
      </c>
      <c r="F591">
        <v>4999.63037109375</v>
      </c>
      <c r="G591" s="1">
        <v>7.1357550352221195E-5</v>
      </c>
      <c r="H591" s="1">
        <v>4.0925373288231502E-8</v>
      </c>
      <c r="I591" s="29">
        <v>1.3971605864869399E-4</v>
      </c>
      <c r="J591" s="21">
        <f t="shared" si="57"/>
        <v>2.7945277606218084E-8</v>
      </c>
      <c r="K591" s="10">
        <f t="shared" si="54"/>
        <v>1.7058769460491388E-3</v>
      </c>
      <c r="L591" s="10">
        <f t="shared" si="55"/>
        <v>2.0568769460491388E-3</v>
      </c>
      <c r="M591" s="32">
        <f t="shared" si="56"/>
        <v>0.49154343615433116</v>
      </c>
      <c r="N591">
        <f t="shared" si="58"/>
        <v>0.10918244982620634</v>
      </c>
      <c r="O591" s="36">
        <f t="shared" si="59"/>
        <v>1.007594201686856E-2</v>
      </c>
    </row>
    <row r="592" spans="4:15" x14ac:dyDescent="0.2">
      <c r="D592"/>
      <c r="E592">
        <v>239.39132690429699</v>
      </c>
      <c r="F592">
        <v>4999.63037109375</v>
      </c>
      <c r="G592" s="1">
        <v>7.2728827936205406E-5</v>
      </c>
      <c r="H592" s="1">
        <v>5.4051168739896401E-8</v>
      </c>
      <c r="I592" s="29">
        <v>1.4108414659807901E-4</v>
      </c>
      <c r="J592" s="21">
        <f t="shared" si="57"/>
        <v>2.8218915424984622E-8</v>
      </c>
      <c r="K592" s="10">
        <f t="shared" si="54"/>
        <v>1.7225807502903657E-3</v>
      </c>
      <c r="L592" s="10">
        <f t="shared" si="55"/>
        <v>2.0735807502903656E-3</v>
      </c>
      <c r="M592" s="32">
        <f t="shared" si="56"/>
        <v>0.49639724725521833</v>
      </c>
      <c r="N592">
        <f t="shared" si="58"/>
        <v>0.11337112420834314</v>
      </c>
      <c r="O592" s="36">
        <f t="shared" si="59"/>
        <v>1.2962363559190764E-2</v>
      </c>
    </row>
    <row r="593" spans="4:15" x14ac:dyDescent="0.2">
      <c r="D593"/>
      <c r="E593">
        <v>239.78606414794899</v>
      </c>
      <c r="F593">
        <v>4999.63037109375</v>
      </c>
      <c r="G593" s="1">
        <v>7.4415989646113104E-5</v>
      </c>
      <c r="H593" s="1">
        <v>6.7374221276939301E-8</v>
      </c>
      <c r="I593" s="29">
        <v>1.4276799466900501E-4</v>
      </c>
      <c r="J593" s="21">
        <f t="shared" si="57"/>
        <v>2.855570993696724E-8</v>
      </c>
      <c r="K593" s="10">
        <f t="shared" si="54"/>
        <v>1.7431398587609568E-3</v>
      </c>
      <c r="L593" s="10">
        <f t="shared" si="55"/>
        <v>2.0941398587609569E-3</v>
      </c>
      <c r="M593" s="32">
        <f t="shared" si="56"/>
        <v>0.50214555450763165</v>
      </c>
      <c r="N593">
        <f t="shared" si="58"/>
        <v>0.11848785187091326</v>
      </c>
      <c r="O593" s="36">
        <f t="shared" si="59"/>
        <v>1.5818364372948906E-2</v>
      </c>
    </row>
    <row r="594" spans="4:15" x14ac:dyDescent="0.2">
      <c r="D594"/>
      <c r="E594">
        <v>240.213249206543</v>
      </c>
      <c r="F594">
        <v>4999.63037109375</v>
      </c>
      <c r="G594" s="1">
        <v>7.6648975536136303E-5</v>
      </c>
      <c r="H594" s="1">
        <v>8.8498590098913701E-8</v>
      </c>
      <c r="I594" s="29">
        <v>1.4500000514440899E-4</v>
      </c>
      <c r="J594" s="21">
        <f t="shared" si="57"/>
        <v>2.9002145035111445E-8</v>
      </c>
      <c r="K594" s="10">
        <f t="shared" si="54"/>
        <v>1.7703918099694117E-3</v>
      </c>
      <c r="L594" s="10">
        <f t="shared" si="55"/>
        <v>2.1213918099694117E-3</v>
      </c>
      <c r="M594" s="32">
        <f t="shared" si="56"/>
        <v>0.50958641951290162</v>
      </c>
      <c r="N594">
        <f t="shared" si="58"/>
        <v>0.12524522078243278</v>
      </c>
      <c r="O594" s="36">
        <f t="shared" si="59"/>
        <v>2.2043987454565026E-2</v>
      </c>
    </row>
    <row r="595" spans="4:15" x14ac:dyDescent="0.2">
      <c r="D595"/>
      <c r="E595">
        <v>240.613563537598</v>
      </c>
      <c r="F595">
        <v>4999.63037109375</v>
      </c>
      <c r="G595" s="1">
        <v>7.9582035939902406E-5</v>
      </c>
      <c r="H595" s="1">
        <v>1.18842496059256E-7</v>
      </c>
      <c r="I595" s="29">
        <v>1.4793275015792499E-4</v>
      </c>
      <c r="J595" s="21">
        <f t="shared" si="57"/>
        <v>2.9588737402113648E-8</v>
      </c>
      <c r="K595" s="10">
        <f t="shared" si="54"/>
        <v>1.8061994483725028E-3</v>
      </c>
      <c r="L595" s="10">
        <f t="shared" si="55"/>
        <v>2.157199448372503E-3</v>
      </c>
      <c r="M595" s="32">
        <f t="shared" si="56"/>
        <v>0.51905144653424862</v>
      </c>
      <c r="N595">
        <f t="shared" si="58"/>
        <v>0.13406974487409179</v>
      </c>
      <c r="O595" s="36">
        <f t="shared" si="59"/>
        <v>2.8063333107811467E-2</v>
      </c>
    </row>
    <row r="596" spans="4:15" x14ac:dyDescent="0.2">
      <c r="D596"/>
      <c r="E596">
        <v>241.03798675537101</v>
      </c>
      <c r="F596">
        <v>4999.63037109375</v>
      </c>
      <c r="G596" s="1">
        <v>8.35501372598367E-5</v>
      </c>
      <c r="H596" s="1">
        <v>1.58750566679008E-7</v>
      </c>
      <c r="I596" s="29">
        <v>1.51899563974185E-4</v>
      </c>
      <c r="J596" s="21">
        <f t="shared" si="57"/>
        <v>3.0382158819663802E-8</v>
      </c>
      <c r="K596" s="10">
        <f t="shared" si="54"/>
        <v>1.8546326514264338E-3</v>
      </c>
      <c r="L596" s="10">
        <f t="shared" si="55"/>
        <v>2.205632651426434E-3</v>
      </c>
      <c r="M596" s="32">
        <f t="shared" si="56"/>
        <v>0.53164125382173866</v>
      </c>
      <c r="N596">
        <f t="shared" si="58"/>
        <v>0.14598047501314501</v>
      </c>
      <c r="O596" s="36">
        <f t="shared" si="59"/>
        <v>3.7667627175785888E-2</v>
      </c>
    </row>
    <row r="597" spans="4:15" x14ac:dyDescent="0.2">
      <c r="D597"/>
      <c r="E597">
        <v>241.47930908203099</v>
      </c>
      <c r="F597">
        <v>4999.63037109375</v>
      </c>
      <c r="G597" s="1">
        <v>8.9099217284868099E-5</v>
      </c>
      <c r="H597" s="1">
        <v>2.2692892134283199E-7</v>
      </c>
      <c r="I597" s="29">
        <v>1.574471415999E-4</v>
      </c>
      <c r="J597" s="21">
        <f t="shared" si="57"/>
        <v>3.1491756372672788E-8</v>
      </c>
      <c r="K597" s="10">
        <f t="shared" si="54"/>
        <v>1.9223663455318521E-3</v>
      </c>
      <c r="L597" s="10">
        <f t="shared" si="55"/>
        <v>2.273366345531852E-3</v>
      </c>
      <c r="M597" s="32">
        <f t="shared" si="56"/>
        <v>0.54897093440937339</v>
      </c>
      <c r="N597">
        <f t="shared" si="58"/>
        <v>0.16260403987812375</v>
      </c>
      <c r="O597" s="36">
        <f t="shared" si="59"/>
        <v>6.0074643737260694E-2</v>
      </c>
    </row>
    <row r="598" spans="4:15" x14ac:dyDescent="0.2">
      <c r="D598"/>
      <c r="E598">
        <v>241.88271331787101</v>
      </c>
      <c r="F598">
        <v>4999.63037109375</v>
      </c>
      <c r="G598" s="1">
        <v>9.7215357190843496E-5</v>
      </c>
      <c r="H598" s="1">
        <v>3.3627259553234001E-7</v>
      </c>
      <c r="I598" s="29">
        <v>1.6556104873065601E-4</v>
      </c>
      <c r="J598" s="21">
        <f t="shared" si="57"/>
        <v>3.3114657773077901E-8</v>
      </c>
      <c r="K598" s="10">
        <f t="shared" si="54"/>
        <v>2.0214338918870165E-3</v>
      </c>
      <c r="L598" s="10">
        <f t="shared" si="55"/>
        <v>2.3724338918870167E-3</v>
      </c>
      <c r="M598" s="32">
        <f t="shared" si="56"/>
        <v>0.57385074693690818</v>
      </c>
      <c r="N598">
        <f t="shared" si="58"/>
        <v>0.1868384056283145</v>
      </c>
      <c r="O598" s="36">
        <f t="shared" si="59"/>
        <v>8.8519765024191441E-2</v>
      </c>
    </row>
    <row r="599" spans="4:15" x14ac:dyDescent="0.2">
      <c r="D599"/>
      <c r="E599">
        <v>242.29697418212899</v>
      </c>
      <c r="F599">
        <v>4999.63037109375</v>
      </c>
      <c r="G599">
        <v>1.09505298232409E-4</v>
      </c>
      <c r="H599" s="1">
        <v>5.1910924296192905E-7</v>
      </c>
      <c r="I599" s="29">
        <v>1.7784840520951301E-4</v>
      </c>
      <c r="J599" s="21">
        <f t="shared" si="57"/>
        <v>3.5572310752765865E-8</v>
      </c>
      <c r="K599" s="10">
        <f t="shared" si="54"/>
        <v>2.17145757812536E-3</v>
      </c>
      <c r="L599" s="10">
        <f t="shared" si="55"/>
        <v>2.5224575781253602E-3</v>
      </c>
      <c r="M599" s="32">
        <f t="shared" si="56"/>
        <v>0.61118383868255599</v>
      </c>
      <c r="N599">
        <f t="shared" si="58"/>
        <v>0.22350867999114962</v>
      </c>
      <c r="O599" s="36">
        <f t="shared" si="59"/>
        <v>0.13061865917407189</v>
      </c>
    </row>
    <row r="600" spans="4:15" x14ac:dyDescent="0.2">
      <c r="D600"/>
      <c r="E600">
        <v>242.73984527587899</v>
      </c>
      <c r="F600">
        <v>4999.63037109375</v>
      </c>
      <c r="G600">
        <v>1.28891674689548E-4</v>
      </c>
      <c r="H600" s="1">
        <v>8.2524091018870498E-7</v>
      </c>
      <c r="I600" s="29">
        <v>1.97228778903803E-4</v>
      </c>
      <c r="J600" s="21">
        <f t="shared" si="57"/>
        <v>3.9448672054661517E-8</v>
      </c>
      <c r="K600" s="10">
        <f t="shared" si="54"/>
        <v>2.4080841549889032E-3</v>
      </c>
      <c r="L600" s="10">
        <f t="shared" si="55"/>
        <v>2.7590841549889034E-3</v>
      </c>
      <c r="M600" s="32">
        <f t="shared" si="56"/>
        <v>0.6697396608851357</v>
      </c>
      <c r="N600">
        <f t="shared" si="58"/>
        <v>0.28135590844372932</v>
      </c>
      <c r="O600" s="36">
        <f t="shared" si="59"/>
        <v>0.20111360746974954</v>
      </c>
    </row>
    <row r="601" spans="4:15" x14ac:dyDescent="0.2">
      <c r="D601"/>
      <c r="E601">
        <v>243.19601440429699</v>
      </c>
      <c r="F601">
        <v>4999.63037109375</v>
      </c>
      <c r="G601">
        <v>1.5961434782561801E-4</v>
      </c>
      <c r="H601" s="1">
        <v>1.3016030591561801E-6</v>
      </c>
      <c r="I601" s="29">
        <v>2.2794722877595699E-4</v>
      </c>
      <c r="J601" s="21">
        <f t="shared" si="57"/>
        <v>4.559281623975131E-8</v>
      </c>
      <c r="K601" s="10">
        <f t="shared" si="54"/>
        <v>2.78314408698308E-3</v>
      </c>
      <c r="L601" s="10">
        <f t="shared" si="55"/>
        <v>3.1341440869830802E-3</v>
      </c>
      <c r="M601" s="32">
        <f t="shared" si="56"/>
        <v>0.76221135052307942</v>
      </c>
      <c r="N601">
        <f t="shared" si="58"/>
        <v>0.37309772747620418</v>
      </c>
      <c r="O601" s="36">
        <f t="shared" si="59"/>
        <v>0.3216653138379561</v>
      </c>
    </row>
    <row r="602" spans="4:15" x14ac:dyDescent="0.2">
      <c r="D602"/>
      <c r="E602">
        <v>243.63236999511699</v>
      </c>
      <c r="F602">
        <v>4999.63037109375</v>
      </c>
      <c r="G602">
        <v>2.0657229413850601E-4</v>
      </c>
      <c r="H602" s="1">
        <v>1.9219435809349599E-6</v>
      </c>
      <c r="I602" s="29">
        <v>2.7490766712534299E-4</v>
      </c>
      <c r="J602" s="21">
        <f t="shared" si="57"/>
        <v>5.4985598278378825E-8</v>
      </c>
      <c r="K602" s="10">
        <f t="shared" si="54"/>
        <v>3.356512173167125E-3</v>
      </c>
      <c r="L602" s="10">
        <f t="shared" si="55"/>
        <v>3.7075121731671252E-3</v>
      </c>
      <c r="M602" s="32">
        <f t="shared" si="56"/>
        <v>0.90326997753445326</v>
      </c>
      <c r="N602">
        <f t="shared" si="58"/>
        <v>0.51345818554226619</v>
      </c>
      <c r="O602" s="36">
        <f t="shared" si="59"/>
        <v>0.49046174551520116</v>
      </c>
    </row>
    <row r="603" spans="4:15" x14ac:dyDescent="0.2">
      <c r="D603"/>
      <c r="E603">
        <v>244.02716827392601</v>
      </c>
      <c r="F603">
        <v>4999.63037109375</v>
      </c>
      <c r="G603">
        <v>2.7128250578401799E-4</v>
      </c>
      <c r="H603" s="1">
        <v>2.4757526052426999E-6</v>
      </c>
      <c r="I603" s="29">
        <v>3.3961755583274502E-4</v>
      </c>
      <c r="J603" s="21">
        <f t="shared" si="57"/>
        <v>6.7928532836408105E-8</v>
      </c>
      <c r="K603" s="10">
        <f t="shared" si="54"/>
        <v>4.1465939174920429E-3</v>
      </c>
      <c r="L603" s="10">
        <f t="shared" si="55"/>
        <v>4.4975939174920427E-3</v>
      </c>
      <c r="M603" s="32">
        <f t="shared" si="56"/>
        <v>1.0975351077316169</v>
      </c>
      <c r="N603">
        <f t="shared" si="58"/>
        <v>0.70709163849333523</v>
      </c>
      <c r="O603" s="36">
        <f t="shared" si="59"/>
        <v>0.58414521784419926</v>
      </c>
    </row>
    <row r="604" spans="4:15" x14ac:dyDescent="0.2">
      <c r="D604"/>
      <c r="E604">
        <v>244.426399230957</v>
      </c>
      <c r="F604">
        <v>4999.63037109375</v>
      </c>
      <c r="G604">
        <v>3.4904594778478498E-4</v>
      </c>
      <c r="H604" s="1">
        <v>2.7876841021996001E-6</v>
      </c>
      <c r="I604" s="29">
        <v>4.1737391482797403E-4</v>
      </c>
      <c r="J604" s="21">
        <f t="shared" si="57"/>
        <v>8.3480954360365386E-8</v>
      </c>
      <c r="K604" s="10">
        <f t="shared" si="54"/>
        <v>5.0959678226936093E-3</v>
      </c>
      <c r="L604" s="10">
        <f t="shared" si="55"/>
        <v>5.446967822693609E-3</v>
      </c>
      <c r="M604" s="32">
        <f t="shared" si="56"/>
        <v>1.3313827316278848</v>
      </c>
      <c r="N604">
        <f t="shared" si="58"/>
        <v>0.94030049285835349</v>
      </c>
      <c r="O604" s="36">
        <f t="shared" si="59"/>
        <v>0.59559616964946205</v>
      </c>
    </row>
    <row r="605" spans="4:15" x14ac:dyDescent="0.2">
      <c r="D605"/>
      <c r="E605">
        <v>244.84530639648401</v>
      </c>
      <c r="F605">
        <v>4999.63037109375</v>
      </c>
      <c r="G605">
        <v>4.3197244781031902E-4</v>
      </c>
      <c r="H605" s="1">
        <v>2.8465867468318702E-6</v>
      </c>
      <c r="I605" s="29">
        <v>5.0029449128788405E-4</v>
      </c>
      <c r="J605" s="21">
        <f t="shared" si="57"/>
        <v>1.0006629573666593E-7</v>
      </c>
      <c r="K605" s="10">
        <f t="shared" si="54"/>
        <v>6.1083947484469117E-3</v>
      </c>
      <c r="L605" s="10">
        <f t="shared" si="55"/>
        <v>6.4593947484469115E-3</v>
      </c>
      <c r="M605" s="32">
        <f t="shared" si="56"/>
        <v>1.5815524863193238</v>
      </c>
      <c r="N605">
        <f t="shared" si="58"/>
        <v>1.1897999960849495</v>
      </c>
      <c r="O605" s="36">
        <f t="shared" si="59"/>
        <v>0.595340573063738</v>
      </c>
    </row>
    <row r="606" spans="4:15" x14ac:dyDescent="0.2">
      <c r="D606"/>
      <c r="E606">
        <v>245.26422882080101</v>
      </c>
      <c r="F606">
        <v>4999.63037109375</v>
      </c>
      <c r="G606">
        <v>5.1457809913996297E-4</v>
      </c>
      <c r="H606" s="1">
        <v>2.7802768811861801E-6</v>
      </c>
      <c r="I606" s="29">
        <v>5.8289906243969101E-4</v>
      </c>
      <c r="J606" s="21">
        <f t="shared" si="57"/>
        <v>1.1658843137881259E-7</v>
      </c>
      <c r="K606" s="10">
        <f t="shared" si="54"/>
        <v>7.1169633763414298E-3</v>
      </c>
      <c r="L606" s="10">
        <f t="shared" si="55"/>
        <v>7.4679633763414296E-3</v>
      </c>
      <c r="M606" s="32">
        <f t="shared" si="56"/>
        <v>1.831624278360366</v>
      </c>
      <c r="N606">
        <f t="shared" si="58"/>
        <v>1.4392015122470845</v>
      </c>
      <c r="O606" s="36">
        <f t="shared" si="59"/>
        <v>0.57642235441657597</v>
      </c>
    </row>
    <row r="607" spans="4:15" x14ac:dyDescent="0.2">
      <c r="D607"/>
      <c r="E607">
        <v>245.67934417724601</v>
      </c>
      <c r="F607">
        <v>4999.63037109375</v>
      </c>
      <c r="G607">
        <v>5.9353758868111405E-4</v>
      </c>
      <c r="H607" s="1">
        <v>2.6211031130777902E-6</v>
      </c>
      <c r="I607" s="29">
        <v>6.6185700685138205E-4</v>
      </c>
      <c r="J607" s="21">
        <f t="shared" si="57"/>
        <v>1.3238118775300386E-7</v>
      </c>
      <c r="K607" s="10">
        <f t="shared" si="54"/>
        <v>8.0810081567485835E-3</v>
      </c>
      <c r="L607" s="10">
        <f t="shared" si="55"/>
        <v>8.4320081567485841E-3</v>
      </c>
      <c r="M607" s="32">
        <f t="shared" si="56"/>
        <v>2.0715702340471811</v>
      </c>
      <c r="N607">
        <f t="shared" si="58"/>
        <v>1.6784832833635874</v>
      </c>
      <c r="O607" s="36">
        <f t="shared" si="59"/>
        <v>0.53215653752684822</v>
      </c>
    </row>
    <row r="608" spans="4:15" x14ac:dyDescent="0.2">
      <c r="D608"/>
      <c r="E608">
        <v>246.10151672363301</v>
      </c>
      <c r="F608">
        <v>4999.63037109375</v>
      </c>
      <c r="G608">
        <v>6.6734892953404198E-4</v>
      </c>
      <c r="H608" s="1">
        <v>2.4197080946668701E-6</v>
      </c>
      <c r="I608" s="29">
        <v>7.3566476321089999E-4</v>
      </c>
      <c r="J608" s="21">
        <f t="shared" si="57"/>
        <v>1.4714383036479584E-7</v>
      </c>
      <c r="K608" s="10">
        <f t="shared" si="54"/>
        <v>8.9821712100944945E-3</v>
      </c>
      <c r="L608" s="10">
        <f t="shared" si="55"/>
        <v>9.3331712100944951E-3</v>
      </c>
      <c r="M608" s="32">
        <f t="shared" si="56"/>
        <v>2.2969075906456005</v>
      </c>
      <c r="N608">
        <f t="shared" si="58"/>
        <v>1.9031451638877876</v>
      </c>
      <c r="O608" s="36">
        <f t="shared" si="59"/>
        <v>0.49061085371970337</v>
      </c>
    </row>
    <row r="609" spans="4:15" x14ac:dyDescent="0.2">
      <c r="D609"/>
      <c r="E609">
        <v>246.52264404296901</v>
      </c>
      <c r="F609">
        <v>4999.63037109375</v>
      </c>
      <c r="G609">
        <v>7.3491283609220795E-4</v>
      </c>
      <c r="H609" s="1">
        <v>2.1950899727426599E-6</v>
      </c>
      <c r="I609" s="29">
        <v>8.0322518595296697E-4</v>
      </c>
      <c r="J609" s="21">
        <f t="shared" si="57"/>
        <v>1.6065691387846508E-7</v>
      </c>
      <c r="K609" s="10">
        <f t="shared" si="54"/>
        <v>9.807056829798478E-3</v>
      </c>
      <c r="L609" s="10">
        <f t="shared" si="55"/>
        <v>1.0158056829798479E-2</v>
      </c>
      <c r="M609" s="32">
        <f t="shared" si="56"/>
        <v>2.5041910280206605</v>
      </c>
      <c r="N609">
        <f t="shared" si="58"/>
        <v>2.10975479755191</v>
      </c>
      <c r="O609" s="36">
        <f t="shared" si="59"/>
        <v>0.47548918240129889</v>
      </c>
    </row>
    <row r="610" spans="4:15" x14ac:dyDescent="0.2">
      <c r="D610"/>
      <c r="E610">
        <v>246.91187286376999</v>
      </c>
      <c r="F610">
        <v>4999.63037109375</v>
      </c>
      <c r="G610">
        <v>7.9520145410919604E-4</v>
      </c>
      <c r="H610" s="1">
        <v>1.9195785751371102E-6</v>
      </c>
      <c r="I610" s="29">
        <v>8.6351090809879305E-4</v>
      </c>
      <c r="J610" s="21">
        <f t="shared" si="57"/>
        <v>1.7271494970734927E-7</v>
      </c>
      <c r="K610" s="10">
        <f t="shared" si="54"/>
        <v>1.0543121277787755E-2</v>
      </c>
      <c r="L610" s="10">
        <f t="shared" si="55"/>
        <v>1.0894121277787756E-2</v>
      </c>
      <c r="M610" s="32">
        <f t="shared" si="56"/>
        <v>2.6898878879036219</v>
      </c>
      <c r="N610">
        <f t="shared" si="58"/>
        <v>2.2948288913215897</v>
      </c>
      <c r="O610" s="36">
        <f t="shared" si="59"/>
        <v>0.38080315001072029</v>
      </c>
    </row>
    <row r="611" spans="4:15" x14ac:dyDescent="0.2">
      <c r="D611"/>
      <c r="E611">
        <v>247.33692932128901</v>
      </c>
      <c r="F611">
        <v>4999.63037109375</v>
      </c>
      <c r="G611">
        <v>8.47496073646483E-4</v>
      </c>
      <c r="H611" s="1">
        <v>1.6719381981125299E-6</v>
      </c>
      <c r="I611" s="29">
        <v>9.1580175218511405E-4</v>
      </c>
      <c r="J611" s="21">
        <f t="shared" si="57"/>
        <v>1.8317389171007209E-7</v>
      </c>
      <c r="K611" s="10">
        <f t="shared" si="54"/>
        <v>1.1181571476562662E-2</v>
      </c>
      <c r="L611" s="10">
        <f t="shared" si="55"/>
        <v>1.1532571476562663E-2</v>
      </c>
      <c r="M611" s="32">
        <f t="shared" si="56"/>
        <v>2.8524308161912928</v>
      </c>
      <c r="N611">
        <f t="shared" si="58"/>
        <v>2.4566917292772303</v>
      </c>
      <c r="O611" s="36">
        <f t="shared" si="59"/>
        <v>0.34494471258502446</v>
      </c>
    </row>
    <row r="612" spans="4:15" x14ac:dyDescent="0.2">
      <c r="D612"/>
      <c r="E612">
        <v>247.74024963378901</v>
      </c>
      <c r="F612">
        <v>4999.63037109375</v>
      </c>
      <c r="G612">
        <v>8.9217176276482502E-4</v>
      </c>
      <c r="H612" s="1">
        <v>1.39704411249477E-6</v>
      </c>
      <c r="I612" s="29">
        <v>9.6047141728450801E-4</v>
      </c>
      <c r="J612" s="21">
        <f t="shared" si="57"/>
        <v>1.9210848522675676E-7</v>
      </c>
      <c r="K612" s="10">
        <f t="shared" si="54"/>
        <v>1.1726970141668109E-2</v>
      </c>
      <c r="L612" s="10">
        <f t="shared" si="55"/>
        <v>1.207797014166811E-2</v>
      </c>
      <c r="M612" s="32">
        <f t="shared" si="56"/>
        <v>2.9921993379663077</v>
      </c>
      <c r="N612">
        <f t="shared" si="58"/>
        <v>2.5958149385522451</v>
      </c>
      <c r="O612" s="36">
        <f t="shared" si="59"/>
        <v>0.2592635120666682</v>
      </c>
    </row>
    <row r="613" spans="4:15" x14ac:dyDescent="0.2">
      <c r="D613"/>
      <c r="E613">
        <v>248.18521118164099</v>
      </c>
      <c r="F613">
        <v>4999.63037109375</v>
      </c>
      <c r="G613">
        <v>9.2870756850868996E-4</v>
      </c>
      <c r="H613" s="1">
        <v>1.1222253653806399E-6</v>
      </c>
      <c r="I613" s="29">
        <v>9.9700315632907403E-4</v>
      </c>
      <c r="J613" s="21">
        <f t="shared" si="57"/>
        <v>1.9941537320307209E-7</v>
      </c>
      <c r="K613" s="10">
        <f t="shared" si="54"/>
        <v>1.2173007999004924E-2</v>
      </c>
      <c r="L613" s="10">
        <f t="shared" si="55"/>
        <v>1.2524007999004924E-2</v>
      </c>
      <c r="M613" s="32">
        <f t="shared" si="56"/>
        <v>3.1082735700735982</v>
      </c>
      <c r="N613">
        <f t="shared" si="58"/>
        <v>2.7111772321829726</v>
      </c>
      <c r="O613" s="36">
        <f t="shared" si="59"/>
        <v>0.21925570028998054</v>
      </c>
    </row>
    <row r="614" spans="4:15" x14ac:dyDescent="0.2">
      <c r="D614"/>
      <c r="E614">
        <v>248.60339355468699</v>
      </c>
      <c r="F614">
        <v>4999.63037109375</v>
      </c>
      <c r="G614">
        <v>9.5740572315706595E-4</v>
      </c>
      <c r="H614" s="1">
        <v>8.3350356246913295E-7</v>
      </c>
      <c r="I614" s="29">
        <v>1.0257051878849301E-3</v>
      </c>
      <c r="J614" s="21">
        <f t="shared" si="57"/>
        <v>2.0515620390963833E-7</v>
      </c>
      <c r="K614" s="10">
        <f t="shared" si="54"/>
        <v>1.2523448273440532E-2</v>
      </c>
      <c r="L614" s="10">
        <f t="shared" si="55"/>
        <v>1.2874448273440533E-2</v>
      </c>
      <c r="M614" s="32">
        <f t="shared" si="56"/>
        <v>3.2006315309215969</v>
      </c>
      <c r="N614">
        <f t="shared" si="58"/>
        <v>2.8028661012340979</v>
      </c>
      <c r="O614" s="36">
        <f t="shared" si="59"/>
        <v>0.17662628245304937</v>
      </c>
    </row>
    <row r="615" spans="4:15" x14ac:dyDescent="0.2">
      <c r="D615"/>
      <c r="E615">
        <v>248.978080749512</v>
      </c>
      <c r="F615">
        <v>4999.63037109375</v>
      </c>
      <c r="G615">
        <v>9.7778415868219801E-4</v>
      </c>
      <c r="H615" s="1">
        <v>5.8922224118766302E-7</v>
      </c>
      <c r="I615" s="29">
        <v>1.0460857134270299E-3</v>
      </c>
      <c r="J615" s="21">
        <f t="shared" si="57"/>
        <v>2.0923261036959054E-7</v>
      </c>
      <c r="K615" s="10">
        <f t="shared" si="54"/>
        <v>1.2772286302561093E-2</v>
      </c>
      <c r="L615" s="10">
        <f t="shared" si="55"/>
        <v>1.3123286302561094E-2</v>
      </c>
      <c r="M615" s="32">
        <f t="shared" si="56"/>
        <v>3.2674106367380209</v>
      </c>
      <c r="N615">
        <f t="shared" si="58"/>
        <v>2.8690457075388016</v>
      </c>
      <c r="O615" s="36">
        <f t="shared" si="59"/>
        <v>9.9461306503505278E-2</v>
      </c>
    </row>
    <row r="616" spans="4:15" x14ac:dyDescent="0.2">
      <c r="D616"/>
      <c r="E616">
        <v>249.37155914306601</v>
      </c>
      <c r="F616">
        <v>4999.63037109375</v>
      </c>
      <c r="G616">
        <v>9.8915288956947199E-4</v>
      </c>
      <c r="H616" s="1">
        <v>2.9296029631027199E-7</v>
      </c>
      <c r="I616" s="29">
        <v>1.0574501858389199E-3</v>
      </c>
      <c r="J616" s="21">
        <f t="shared" si="57"/>
        <v>2.1150567288989116E-7</v>
      </c>
      <c r="K616" s="10">
        <f t="shared" si="54"/>
        <v>1.2911041945104661E-2</v>
      </c>
      <c r="L616" s="10">
        <f t="shared" si="55"/>
        <v>1.3262041945104662E-2</v>
      </c>
      <c r="M616" s="32">
        <f t="shared" si="56"/>
        <v>3.3071760772714893</v>
      </c>
      <c r="N616">
        <f t="shared" si="58"/>
        <v>2.9081815826425834</v>
      </c>
      <c r="O616" s="36">
        <f t="shared" si="59"/>
        <v>4.2452300848132167E-2</v>
      </c>
    </row>
    <row r="617" spans="4:15" x14ac:dyDescent="0.2">
      <c r="D617"/>
      <c r="E617">
        <v>249.78512573242199</v>
      </c>
      <c r="F617">
        <v>4999.63037109375</v>
      </c>
      <c r="G617">
        <v>9.9333295994465695E-4</v>
      </c>
      <c r="H617" s="1">
        <v>1.48407390013919E-7</v>
      </c>
      <c r="I617" s="29">
        <v>1.06162551616198E-3</v>
      </c>
      <c r="J617" s="21">
        <f t="shared" si="57"/>
        <v>2.123408006919784E-7</v>
      </c>
      <c r="K617" s="10">
        <f t="shared" si="54"/>
        <v>1.2962021050936421E-2</v>
      </c>
      <c r="L617" s="10">
        <f t="shared" si="55"/>
        <v>1.3313021050936421E-2</v>
      </c>
      <c r="M617" s="32">
        <f t="shared" si="56"/>
        <v>3.3253946370865348</v>
      </c>
      <c r="N617">
        <f t="shared" si="58"/>
        <v>2.9257384359146594</v>
      </c>
      <c r="O617" s="36">
        <f t="shared" si="59"/>
        <v>2.0853586449424994E-2</v>
      </c>
    </row>
    <row r="618" spans="4:15" x14ac:dyDescent="0.2">
      <c r="D618"/>
      <c r="E618">
        <v>250.20263671875</v>
      </c>
      <c r="F618">
        <v>4999.63037109375</v>
      </c>
      <c r="G618">
        <v>9.9458921259523692E-4</v>
      </c>
      <c r="H618" s="1">
        <v>1.9486847653071299E-7</v>
      </c>
      <c r="I618" s="29">
        <v>1.0628747614266399E-3</v>
      </c>
      <c r="J618" s="21">
        <f t="shared" si="57"/>
        <v>2.1259066821656236E-7</v>
      </c>
      <c r="K618" s="10">
        <f t="shared" si="54"/>
        <v>1.2977273833741459E-2</v>
      </c>
      <c r="L618" s="10">
        <f t="shared" si="55"/>
        <v>1.3328273833741459E-2</v>
      </c>
      <c r="M618" s="32">
        <f t="shared" si="56"/>
        <v>3.3347692561116355</v>
      </c>
      <c r="N618">
        <f t="shared" si="58"/>
        <v>2.9344450373616353</v>
      </c>
      <c r="O618" s="36">
        <f t="shared" si="59"/>
        <v>1.2385127529524075E-2</v>
      </c>
    </row>
    <row r="619" spans="4:15" x14ac:dyDescent="0.2">
      <c r="D619"/>
      <c r="E619">
        <v>250.60564422607399</v>
      </c>
      <c r="F619">
        <v>4999.63037109375</v>
      </c>
      <c r="G619">
        <v>9.9468235054174406E-4</v>
      </c>
      <c r="H619" s="1">
        <v>1.09045689942752E-7</v>
      </c>
      <c r="I619" s="29">
        <v>1.0629612760580599E-3</v>
      </c>
      <c r="J619" s="21">
        <f t="shared" si="57"/>
        <v>2.1260797242207326E-7</v>
      </c>
      <c r="K619" s="10">
        <f t="shared" si="54"/>
        <v>1.2978330142634385E-2</v>
      </c>
      <c r="L619" s="10">
        <f t="shared" si="55"/>
        <v>1.3329330142634386E-2</v>
      </c>
      <c r="M619" s="32">
        <f t="shared" si="56"/>
        <v>3.340405367496917</v>
      </c>
      <c r="N619">
        <f t="shared" si="58"/>
        <v>2.9394363367351986</v>
      </c>
      <c r="O619" s="36">
        <f t="shared" si="59"/>
        <v>1.2560048805543516E-2</v>
      </c>
    </row>
    <row r="620" spans="4:15" x14ac:dyDescent="0.2">
      <c r="D620"/>
      <c r="E620">
        <v>251.008338928223</v>
      </c>
      <c r="F620">
        <v>4999.63037109375</v>
      </c>
      <c r="G620">
        <v>9.9479597355166889E-4</v>
      </c>
      <c r="H620" s="1">
        <v>1.40507146760919E-7</v>
      </c>
      <c r="I620" s="29">
        <v>1.0630704302350799E-3</v>
      </c>
      <c r="J620" s="21">
        <f t="shared" si="57"/>
        <v>2.1262980487145814E-7</v>
      </c>
      <c r="K620" s="10">
        <f t="shared" si="54"/>
        <v>1.2979662871283793E-2</v>
      </c>
      <c r="L620" s="10">
        <f t="shared" si="55"/>
        <v>1.3330662871283793E-2</v>
      </c>
      <c r="M620" s="32">
        <f t="shared" si="56"/>
        <v>3.3461075441330808</v>
      </c>
      <c r="N620">
        <f t="shared" si="58"/>
        <v>2.9444942018479239</v>
      </c>
      <c r="O620" s="36">
        <f t="shared" si="59"/>
        <v>1.2963275008498781E-2</v>
      </c>
    </row>
    <row r="621" spans="4:15" x14ac:dyDescent="0.2">
      <c r="D621"/>
      <c r="E621">
        <v>251.430290222168</v>
      </c>
      <c r="F621">
        <v>4999.63037109375</v>
      </c>
      <c r="G621">
        <v>9.9496995739263398E-4</v>
      </c>
      <c r="H621" s="1">
        <v>1.50854707786512E-7</v>
      </c>
      <c r="I621" s="29">
        <v>1.0632398522302999E-3</v>
      </c>
      <c r="J621" s="21">
        <f t="shared" si="57"/>
        <v>2.1266369177561801E-7</v>
      </c>
      <c r="K621" s="10">
        <f t="shared" si="54"/>
        <v>1.2981731445781203E-2</v>
      </c>
      <c r="L621" s="10">
        <f t="shared" si="55"/>
        <v>1.3332731445781204E-2</v>
      </c>
      <c r="M621" s="32">
        <f t="shared" si="56"/>
        <v>3.3522525368669935</v>
      </c>
      <c r="N621">
        <f t="shared" si="58"/>
        <v>2.9499640725115248</v>
      </c>
      <c r="O621" s="36">
        <f t="shared" si="59"/>
        <v>1.1417097059136429E-2</v>
      </c>
    </row>
    <row r="622" spans="4:15" x14ac:dyDescent="0.2">
      <c r="D622"/>
      <c r="E622">
        <v>251.848182678223</v>
      </c>
      <c r="F622">
        <v>4999.63037109375</v>
      </c>
      <c r="G622">
        <v>9.9492725243190291E-4</v>
      </c>
      <c r="H622" s="1">
        <v>1.3269084869465499E-7</v>
      </c>
      <c r="I622" s="29">
        <v>1.06319695703527E-3</v>
      </c>
      <c r="J622" s="21">
        <f t="shared" si="57"/>
        <v>2.1265511210235298E-7</v>
      </c>
      <c r="K622" s="10">
        <f t="shared" si="54"/>
        <v>1.2981207712682765E-2</v>
      </c>
      <c r="L622" s="10">
        <f t="shared" si="55"/>
        <v>1.3332207712682766E-2</v>
      </c>
      <c r="M622" s="32">
        <f t="shared" si="56"/>
        <v>3.3576922835277427</v>
      </c>
      <c r="N622">
        <f t="shared" si="58"/>
        <v>2.9547351912425857</v>
      </c>
      <c r="O622" s="36">
        <f t="shared" si="59"/>
        <v>1.5053343105898852E-2</v>
      </c>
    </row>
    <row r="623" spans="4:15" x14ac:dyDescent="0.2">
      <c r="D623"/>
      <c r="E623">
        <v>252.25400543212899</v>
      </c>
      <c r="F623">
        <v>4999.63037109375</v>
      </c>
      <c r="G623">
        <v>9.9536504343527904E-4</v>
      </c>
      <c r="H623" s="1">
        <v>1.8506071773622701E-7</v>
      </c>
      <c r="I623" s="29">
        <v>1.0636345632987401E-3</v>
      </c>
      <c r="J623" s="21">
        <f t="shared" si="57"/>
        <v>2.127426398256023E-7</v>
      </c>
      <c r="K623" s="10">
        <f t="shared" si="54"/>
        <v>1.2986550709354158E-2</v>
      </c>
      <c r="L623" s="10">
        <f t="shared" si="55"/>
        <v>1.3337550709354159E-2</v>
      </c>
      <c r="M623" s="32">
        <f t="shared" si="56"/>
        <v>3.3644505890887197</v>
      </c>
      <c r="N623">
        <f t="shared" si="58"/>
        <v>2.9608441803973133</v>
      </c>
      <c r="O623" s="36">
        <f t="shared" si="59"/>
        <v>1.6561038613991007E-2</v>
      </c>
    </row>
    <row r="624" spans="4:15" x14ac:dyDescent="0.2">
      <c r="D624"/>
      <c r="E624">
        <v>252.66537475585901</v>
      </c>
      <c r="F624">
        <v>4999.63037109375</v>
      </c>
      <c r="G624">
        <v>9.9601409249095601E-4</v>
      </c>
      <c r="H624" s="1">
        <v>1.48957592070031E-7</v>
      </c>
      <c r="I624" s="29">
        <v>1.0642777632340599E-3</v>
      </c>
      <c r="J624" s="21">
        <f t="shared" si="57"/>
        <v>2.1287128932318089E-7</v>
      </c>
      <c r="K624" s="10">
        <f t="shared" si="54"/>
        <v>1.2994403922162868E-2</v>
      </c>
      <c r="L624" s="10">
        <f t="shared" si="55"/>
        <v>1.3345403922162869E-2</v>
      </c>
      <c r="M624" s="32">
        <f t="shared" si="56"/>
        <v>3.371921483261592</v>
      </c>
      <c r="N624">
        <f t="shared" si="58"/>
        <v>2.9676568836522175</v>
      </c>
      <c r="O624" s="36">
        <f t="shared" si="59"/>
        <v>1.9158593505731097E-2</v>
      </c>
    </row>
    <row r="625" spans="4:15" x14ac:dyDescent="0.2">
      <c r="D625"/>
      <c r="E625">
        <v>253.07176208496099</v>
      </c>
      <c r="F625">
        <v>4999.63037109375</v>
      </c>
      <c r="G625">
        <v>9.9699552455207005E-4</v>
      </c>
      <c r="H625" s="1">
        <v>1.6645725609178801E-7</v>
      </c>
      <c r="I625" s="29">
        <v>1.0652527533255201E-3</v>
      </c>
      <c r="J625" s="21">
        <f t="shared" si="57"/>
        <v>2.1306630175791951E-7</v>
      </c>
      <c r="K625" s="10">
        <f t="shared" si="54"/>
        <v>1.3006308159483435E-2</v>
      </c>
      <c r="L625" s="10">
        <f t="shared" si="55"/>
        <v>1.3357308159483435E-2</v>
      </c>
      <c r="M625" s="32">
        <f t="shared" si="56"/>
        <v>3.3803575126323002</v>
      </c>
      <c r="N625">
        <f t="shared" si="58"/>
        <v>2.9754426932963622</v>
      </c>
      <c r="O625" s="36">
        <f t="shared" si="59"/>
        <v>2.3203272727062543E-2</v>
      </c>
    </row>
    <row r="626" spans="4:15" x14ac:dyDescent="0.2">
      <c r="D626"/>
      <c r="E626">
        <v>253.487739562988</v>
      </c>
      <c r="F626">
        <v>4999.63037109375</v>
      </c>
      <c r="G626">
        <v>9.985348662983869E-4</v>
      </c>
      <c r="H626" s="1">
        <v>1.60960368856619E-7</v>
      </c>
      <c r="I626" s="29">
        <v>1.0667911342349501E-3</v>
      </c>
      <c r="J626" s="21">
        <f t="shared" si="57"/>
        <v>2.1337400068668923E-7</v>
      </c>
      <c r="K626" s="10">
        <f t="shared" si="54"/>
        <v>1.3025091172352682E-2</v>
      </c>
      <c r="L626" s="10">
        <f t="shared" si="55"/>
        <v>1.3376091172352682E-2</v>
      </c>
      <c r="M626" s="32">
        <f t="shared" si="56"/>
        <v>3.3906751154681194</v>
      </c>
      <c r="N626">
        <f t="shared" si="58"/>
        <v>2.9850947321673384</v>
      </c>
      <c r="O626" s="36">
        <f t="shared" si="59"/>
        <v>2.8050380401192263E-2</v>
      </c>
    </row>
    <row r="627" spans="4:15" x14ac:dyDescent="0.2">
      <c r="D627"/>
      <c r="E627">
        <v>253.893104553223</v>
      </c>
      <c r="F627">
        <v>4999.63037109375</v>
      </c>
      <c r="G627">
        <v>1.00066278822974E-3</v>
      </c>
      <c r="H627" s="1">
        <v>1.93971383049763E-7</v>
      </c>
      <c r="I627" s="29">
        <v>1.0689192536187701E-3</v>
      </c>
      <c r="J627" s="21">
        <f t="shared" si="57"/>
        <v>2.1379965603035704E-7</v>
      </c>
      <c r="K627" s="10">
        <f t="shared" si="54"/>
        <v>1.3051074655070492E-2</v>
      </c>
      <c r="L627" s="10">
        <f t="shared" si="55"/>
        <v>1.3402074655070493E-2</v>
      </c>
      <c r="M627" s="32">
        <f t="shared" si="56"/>
        <v>3.4026943416299127</v>
      </c>
      <c r="N627">
        <f t="shared" si="58"/>
        <v>2.9964653743447558</v>
      </c>
      <c r="O627" s="36">
        <f t="shared" si="59"/>
        <v>3.4243882292337997E-2</v>
      </c>
    </row>
    <row r="628" spans="4:15" x14ac:dyDescent="0.2">
      <c r="D628"/>
      <c r="E628">
        <v>254.33161163330101</v>
      </c>
      <c r="F628">
        <v>4999.63037109375</v>
      </c>
      <c r="G628">
        <v>1.00383116601264E-3</v>
      </c>
      <c r="H628" s="1">
        <v>2.2222129527421299E-7</v>
      </c>
      <c r="I628" s="29">
        <v>1.0720883301538701E-3</v>
      </c>
      <c r="J628" s="21">
        <f t="shared" si="57"/>
        <v>2.1443351819613286E-7</v>
      </c>
      <c r="K628" s="10">
        <f t="shared" si="54"/>
        <v>1.3089767806407415E-2</v>
      </c>
      <c r="L628" s="10">
        <f t="shared" si="55"/>
        <v>1.3440767806407416E-2</v>
      </c>
      <c r="M628" s="32">
        <f t="shared" si="56"/>
        <v>3.4184121377925858</v>
      </c>
      <c r="N628">
        <f t="shared" si="58"/>
        <v>3.011481559179304</v>
      </c>
      <c r="O628" s="36">
        <f t="shared" si="59"/>
        <v>3.9093468407971628E-2</v>
      </c>
    </row>
    <row r="629" spans="4:15" x14ac:dyDescent="0.2">
      <c r="D629"/>
      <c r="E629">
        <v>254.775802612305</v>
      </c>
      <c r="F629">
        <v>4999.63037109375</v>
      </c>
      <c r="G629">
        <v>1.0077218872925099E-3</v>
      </c>
      <c r="H629" s="1">
        <v>1.8950269480859499E-7</v>
      </c>
      <c r="I629" s="29">
        <v>1.0759798542755801E-3</v>
      </c>
      <c r="J629" s="21">
        <f t="shared" si="57"/>
        <v>2.1521188056152082E-7</v>
      </c>
      <c r="K629" s="10">
        <f t="shared" si="54"/>
        <v>1.3137281752538053E-2</v>
      </c>
      <c r="L629" s="10">
        <f t="shared" si="55"/>
        <v>1.3488281752538054E-2</v>
      </c>
      <c r="M629" s="32">
        <f t="shared" si="56"/>
        <v>3.4364878093637907</v>
      </c>
      <c r="N629">
        <f t="shared" si="58"/>
        <v>3.0288465251841026</v>
      </c>
      <c r="O629" s="36">
        <f t="shared" si="59"/>
        <v>4.5618906444441082E-2</v>
      </c>
    </row>
    <row r="630" spans="4:15" x14ac:dyDescent="0.2">
      <c r="D630"/>
      <c r="E630">
        <v>255.206260681152</v>
      </c>
      <c r="F630">
        <v>4999.63037109375</v>
      </c>
      <c r="G630">
        <v>1.0123884451890099E-3</v>
      </c>
      <c r="H630" s="1">
        <v>2.3528314134992401E-7</v>
      </c>
      <c r="I630" s="29">
        <v>1.08063960343847E-3</v>
      </c>
      <c r="J630" s="21">
        <f t="shared" si="57"/>
        <v>2.1614389929431175E-7</v>
      </c>
      <c r="K630" s="10">
        <f t="shared" si="54"/>
        <v>1.3194175417791901E-2</v>
      </c>
      <c r="L630" s="10">
        <f t="shared" si="55"/>
        <v>1.3545175417791901E-2</v>
      </c>
      <c r="M630" s="32">
        <f t="shared" si="56"/>
        <v>3.4568135686449319</v>
      </c>
      <c r="N630">
        <f t="shared" si="58"/>
        <v>3.0484835515550888</v>
      </c>
      <c r="O630" s="36">
        <f t="shared" si="59"/>
        <v>5.8089498355138193E-2</v>
      </c>
    </row>
    <row r="631" spans="4:15" x14ac:dyDescent="0.2">
      <c r="D631"/>
      <c r="E631">
        <v>255.611137390137</v>
      </c>
      <c r="F631">
        <v>4999.63037109375</v>
      </c>
      <c r="G631">
        <v>1.0183814854950199E-3</v>
      </c>
      <c r="H631" s="1">
        <v>2.62623496689863E-7</v>
      </c>
      <c r="I631" s="29">
        <v>1.08662592339497E-3</v>
      </c>
      <c r="J631" s="21">
        <f t="shared" si="57"/>
        <v>2.1734125180083124E-7</v>
      </c>
      <c r="K631" s="10">
        <f t="shared" si="54"/>
        <v>1.326726597949422E-2</v>
      </c>
      <c r="L631" s="10">
        <f t="shared" si="55"/>
        <v>1.3618265979494221E-2</v>
      </c>
      <c r="M631" s="32">
        <f t="shared" si="56"/>
        <v>3.480980456299926</v>
      </c>
      <c r="N631">
        <f t="shared" si="58"/>
        <v>3.0720026364757067</v>
      </c>
      <c r="O631" s="36">
        <f t="shared" si="59"/>
        <v>6.4355212069431927E-2</v>
      </c>
    </row>
    <row r="632" spans="4:15" x14ac:dyDescent="0.2">
      <c r="D632"/>
      <c r="E632">
        <v>255.99734497070301</v>
      </c>
      <c r="F632">
        <v>4999.63037109375</v>
      </c>
      <c r="G632">
        <v>1.02485244312754E-3</v>
      </c>
      <c r="H632" s="1">
        <v>2.8791666376840899E-7</v>
      </c>
      <c r="I632" s="29">
        <v>1.09309276667461E-3</v>
      </c>
      <c r="J632" s="21">
        <f t="shared" si="57"/>
        <v>2.1863471607711637E-7</v>
      </c>
      <c r="K632" s="10">
        <f t="shared" si="54"/>
        <v>1.3346223537924843E-2</v>
      </c>
      <c r="L632" s="10">
        <f t="shared" si="55"/>
        <v>1.3697223537924843E-2</v>
      </c>
      <c r="M632" s="32">
        <f t="shared" si="56"/>
        <v>3.5064528591789794</v>
      </c>
      <c r="N632">
        <f t="shared" si="58"/>
        <v>3.0968571072258544</v>
      </c>
      <c r="O632" s="36">
        <f t="shared" si="59"/>
        <v>7.0961559112936737E-2</v>
      </c>
    </row>
    <row r="633" spans="4:15" x14ac:dyDescent="0.2">
      <c r="D633"/>
      <c r="E633">
        <v>256.38143920898398</v>
      </c>
      <c r="F633">
        <v>4999.63037109375</v>
      </c>
      <c r="G633">
        <v>1.03207918864798E-3</v>
      </c>
      <c r="H633" s="1">
        <v>3.1738165001549202E-7</v>
      </c>
      <c r="I633" s="29">
        <v>1.1003155083675401E-3</v>
      </c>
      <c r="J633" s="21">
        <f t="shared" si="57"/>
        <v>2.2007937121296194E-7</v>
      </c>
      <c r="K633" s="10">
        <f t="shared" si="54"/>
        <v>1.3434410312304286E-2</v>
      </c>
      <c r="L633" s="10">
        <f t="shared" si="55"/>
        <v>1.3785410312304286E-2</v>
      </c>
      <c r="M633" s="32">
        <f t="shared" si="56"/>
        <v>3.5343233359549422</v>
      </c>
      <c r="N633">
        <f t="shared" si="58"/>
        <v>3.1241130332205675</v>
      </c>
      <c r="O633" s="36">
        <f t="shared" si="59"/>
        <v>7.7015257131153259E-2</v>
      </c>
    </row>
    <row r="634" spans="4:15" x14ac:dyDescent="0.2">
      <c r="D634"/>
      <c r="E634">
        <v>256.77400207519503</v>
      </c>
      <c r="F634">
        <v>4999.63037109375</v>
      </c>
      <c r="G634">
        <v>1.0402003900553799E-3</v>
      </c>
      <c r="H634" s="1">
        <v>2.9998520985144198E-7</v>
      </c>
      <c r="I634" s="29">
        <v>1.10843318574547E-3</v>
      </c>
      <c r="J634" s="21">
        <f t="shared" si="57"/>
        <v>2.2170302671854967E-7</v>
      </c>
      <c r="K634" s="10">
        <f t="shared" si="54"/>
        <v>1.3533523891862772E-2</v>
      </c>
      <c r="L634" s="10">
        <f t="shared" si="55"/>
        <v>1.3884523891862772E-2</v>
      </c>
      <c r="M634" s="32">
        <f t="shared" si="56"/>
        <v>3.5651847666222665</v>
      </c>
      <c r="N634">
        <f t="shared" si="58"/>
        <v>3.1543463633019542</v>
      </c>
      <c r="O634" s="36">
        <f t="shared" si="59"/>
        <v>7.3751717715723003E-2</v>
      </c>
    </row>
    <row r="635" spans="4:15" x14ac:dyDescent="0.2">
      <c r="D635"/>
      <c r="E635">
        <v>257.18290710449202</v>
      </c>
      <c r="F635">
        <v>4999.63037109375</v>
      </c>
      <c r="G635">
        <v>1.04820823686105E-3</v>
      </c>
      <c r="H635" s="1">
        <v>3.3600250933974199E-7</v>
      </c>
      <c r="I635" s="29">
        <v>1.11643746742391E-3</v>
      </c>
      <c r="J635" s="21">
        <f t="shared" si="57"/>
        <v>2.2330400140754231E-7</v>
      </c>
      <c r="K635" s="10">
        <f t="shared" si="54"/>
        <v>1.3631252955486495E-2</v>
      </c>
      <c r="L635" s="10">
        <f t="shared" si="55"/>
        <v>1.3982252955486496E-2</v>
      </c>
      <c r="M635" s="32">
        <f t="shared" si="56"/>
        <v>3.5959964629623924</v>
      </c>
      <c r="N635">
        <f t="shared" si="58"/>
        <v>3.1845038115952051</v>
      </c>
      <c r="O635" s="36">
        <f t="shared" si="59"/>
        <v>7.2799811214920185E-2</v>
      </c>
    </row>
    <row r="636" spans="4:15" x14ac:dyDescent="0.2">
      <c r="D636"/>
      <c r="E636">
        <v>257.60641479492199</v>
      </c>
      <c r="F636">
        <v>4999.63037109375</v>
      </c>
      <c r="G636">
        <v>1.05634553610569E-3</v>
      </c>
      <c r="H636" s="1">
        <v>2.9390394741853298E-7</v>
      </c>
      <c r="I636" s="29">
        <v>1.12457263349367E-3</v>
      </c>
      <c r="J636" s="21">
        <f t="shared" si="57"/>
        <v>2.2493115491008819E-7</v>
      </c>
      <c r="K636" s="10">
        <f t="shared" si="54"/>
        <v>1.3730580064946254E-2</v>
      </c>
      <c r="L636" s="10">
        <f t="shared" si="55"/>
        <v>1.4081580064946255E-2</v>
      </c>
      <c r="M636" s="32">
        <f t="shared" si="56"/>
        <v>3.6275053551784495</v>
      </c>
      <c r="N636">
        <f t="shared" si="58"/>
        <v>3.2153350915065739</v>
      </c>
      <c r="O636" s="36">
        <f t="shared" si="59"/>
        <v>7.601099535881857E-2</v>
      </c>
    </row>
    <row r="637" spans="4:15" x14ac:dyDescent="0.2">
      <c r="D637"/>
      <c r="E637">
        <v>258.02630615234398</v>
      </c>
      <c r="F637">
        <v>4999.63037109375</v>
      </c>
      <c r="G637">
        <v>1.06481466168939E-3</v>
      </c>
      <c r="H637" s="1">
        <v>3.2580850782840501E-7</v>
      </c>
      <c r="I637" s="29">
        <v>1.1330399624910499E-3</v>
      </c>
      <c r="J637" s="21">
        <f t="shared" si="57"/>
        <v>2.2662474590960193E-7</v>
      </c>
      <c r="K637" s="10">
        <f t="shared" si="54"/>
        <v>1.3833962750307875E-2</v>
      </c>
      <c r="L637" s="10">
        <f t="shared" si="55"/>
        <v>1.4184962750307875E-2</v>
      </c>
      <c r="M637" s="32">
        <f t="shared" si="56"/>
        <v>3.6600935413705353</v>
      </c>
      <c r="N637">
        <f t="shared" si="58"/>
        <v>3.2472514515267847</v>
      </c>
      <c r="O637" s="36">
        <f t="shared" si="59"/>
        <v>7.4723433184888485E-2</v>
      </c>
    </row>
    <row r="638" spans="4:15" x14ac:dyDescent="0.2">
      <c r="D638"/>
      <c r="E638">
        <v>258.43475341796898</v>
      </c>
      <c r="F638">
        <v>4999.63037109375</v>
      </c>
      <c r="G638">
        <v>1.07285821325858E-3</v>
      </c>
      <c r="H638" s="1">
        <v>2.9193684043383501E-7</v>
      </c>
      <c r="I638" s="29">
        <v>1.14108344759436E-3</v>
      </c>
      <c r="J638" s="21">
        <f t="shared" si="57"/>
        <v>2.2823356186324021E-7</v>
      </c>
      <c r="K638" s="10">
        <f t="shared" si="54"/>
        <v>1.3932170471999534E-2</v>
      </c>
      <c r="L638" s="10">
        <f t="shared" si="55"/>
        <v>1.4283170471999534E-2</v>
      </c>
      <c r="M638" s="32">
        <f t="shared" si="56"/>
        <v>3.6912676389580152</v>
      </c>
      <c r="N638">
        <f t="shared" si="58"/>
        <v>3.2777720334892648</v>
      </c>
      <c r="O638" s="36">
        <f t="shared" si="59"/>
        <v>6.9867011335668194E-2</v>
      </c>
    </row>
    <row r="639" spans="4:15" x14ac:dyDescent="0.2">
      <c r="D639"/>
      <c r="E639">
        <v>258.84992980957003</v>
      </c>
      <c r="F639">
        <v>4999.63037109375</v>
      </c>
      <c r="G639">
        <v>1.0803697890107401E-3</v>
      </c>
      <c r="H639" s="1">
        <v>3.0378791253653602E-7</v>
      </c>
      <c r="I639" s="29">
        <v>1.1485954643250501E-3</v>
      </c>
      <c r="J639" s="21">
        <f t="shared" si="57"/>
        <v>2.297360762839306E-7</v>
      </c>
      <c r="K639" s="10">
        <f t="shared" si="54"/>
        <v>1.402388917837559E-2</v>
      </c>
      <c r="L639" s="10">
        <f t="shared" si="55"/>
        <v>1.437488917837559E-2</v>
      </c>
      <c r="M639" s="32">
        <f t="shared" si="56"/>
        <v>3.7209390548428694</v>
      </c>
      <c r="N639">
        <f t="shared" si="58"/>
        <v>3.3067791671475573</v>
      </c>
      <c r="O639" s="36">
        <f t="shared" si="59"/>
        <v>6.6497492827820734E-2</v>
      </c>
    </row>
    <row r="640" spans="4:15" x14ac:dyDescent="0.2">
      <c r="D640"/>
      <c r="E640">
        <v>259.26559448242199</v>
      </c>
      <c r="F640">
        <v>4999.63037109375</v>
      </c>
      <c r="G640">
        <v>1.08742550052364E-3</v>
      </c>
      <c r="H640" s="1">
        <v>2.7966140332216301E-7</v>
      </c>
      <c r="I640" s="29">
        <v>1.1556497640115E-3</v>
      </c>
      <c r="J640" s="21">
        <f t="shared" si="57"/>
        <v>2.3114704052785467E-7</v>
      </c>
      <c r="K640" s="10">
        <f t="shared" si="54"/>
        <v>1.4110019343526433E-2</v>
      </c>
      <c r="L640" s="10">
        <f t="shared" si="55"/>
        <v>1.4461019343526433E-2</v>
      </c>
      <c r="M640" s="32">
        <f t="shared" si="56"/>
        <v>3.7492447769211843</v>
      </c>
      <c r="N640">
        <f t="shared" si="58"/>
        <v>3.334419825749309</v>
      </c>
      <c r="O640" s="36">
        <f t="shared" si="59"/>
        <v>5.5530536262776674E-2</v>
      </c>
    </row>
    <row r="641" spans="4:15" x14ac:dyDescent="0.2">
      <c r="D641"/>
      <c r="E641">
        <v>259.72808837890602</v>
      </c>
      <c r="F641">
        <v>4999.63037109375</v>
      </c>
      <c r="G641">
        <v>1.0936509351075301E-3</v>
      </c>
      <c r="H641" s="1">
        <v>2.5121295719830102E-7</v>
      </c>
      <c r="I641" s="29">
        <v>1.16187281613384E-3</v>
      </c>
      <c r="J641" s="21">
        <f t="shared" si="57"/>
        <v>2.3239174296792294E-7</v>
      </c>
      <c r="K641" s="10">
        <f t="shared" si="54"/>
        <v>1.4186000309867993E-2</v>
      </c>
      <c r="L641" s="10">
        <f t="shared" si="55"/>
        <v>1.4537000309867994E-2</v>
      </c>
      <c r="M641" s="32">
        <f t="shared" si="56"/>
        <v>3.7756673012455786</v>
      </c>
      <c r="N641">
        <f t="shared" si="58"/>
        <v>3.3601023598393285</v>
      </c>
      <c r="O641" s="36">
        <f t="shared" si="59"/>
        <v>5.3031909306273765E-2</v>
      </c>
    </row>
    <row r="642" spans="4:15" x14ac:dyDescent="0.2">
      <c r="D642"/>
      <c r="E642">
        <v>260.16679382324202</v>
      </c>
      <c r="F642">
        <v>4999.63037109375</v>
      </c>
      <c r="G642">
        <v>1.09919170645104E-3</v>
      </c>
      <c r="H642" s="1">
        <v>2.2743908737065701E-7</v>
      </c>
      <c r="I642" s="29">
        <v>1.1674102559230701E-3</v>
      </c>
      <c r="J642" s="21">
        <f t="shared" si="57"/>
        <v>2.3349931280373438E-7</v>
      </c>
      <c r="K642" s="10">
        <f t="shared" si="54"/>
        <v>1.4253610225062743E-2</v>
      </c>
      <c r="L642" s="10">
        <f t="shared" si="55"/>
        <v>1.4604610225062743E-2</v>
      </c>
      <c r="M642" s="32">
        <f t="shared" si="56"/>
        <v>3.7996346172927109</v>
      </c>
      <c r="N642">
        <f t="shared" si="58"/>
        <v>3.3833677471755235</v>
      </c>
      <c r="O642" s="36">
        <f t="shared" si="59"/>
        <v>5.2629076921608856E-2</v>
      </c>
    </row>
    <row r="643" spans="4:15" x14ac:dyDescent="0.2">
      <c r="D643"/>
      <c r="E643">
        <v>260.56085205078102</v>
      </c>
      <c r="F643">
        <v>4999.63037109375</v>
      </c>
      <c r="G643">
        <v>1.1041028814951499E-3</v>
      </c>
      <c r="H643" s="1">
        <v>2.22656259008438E-7</v>
      </c>
      <c r="I643" s="29">
        <v>1.17231835464717E-3</v>
      </c>
      <c r="J643" s="21">
        <f t="shared" si="57"/>
        <v>2.3448100512092585E-7</v>
      </c>
      <c r="K643" s="10">
        <f t="shared" si="54"/>
        <v>1.4313536138686083E-2</v>
      </c>
      <c r="L643" s="10">
        <f t="shared" si="55"/>
        <v>1.4664536138686084E-2</v>
      </c>
      <c r="M643" s="32">
        <f t="shared" si="56"/>
        <v>3.8210040312255162</v>
      </c>
      <c r="N643">
        <f t="shared" si="58"/>
        <v>3.4041066679442666</v>
      </c>
      <c r="O643" s="36">
        <f t="shared" si="59"/>
        <v>4.7588648128118742E-2</v>
      </c>
    </row>
    <row r="644" spans="4:15" x14ac:dyDescent="0.2">
      <c r="D644"/>
      <c r="E644">
        <v>260.96452331542997</v>
      </c>
      <c r="F644">
        <v>4999.63037109375</v>
      </c>
      <c r="G644">
        <v>1.10847898053044E-3</v>
      </c>
      <c r="H644" s="1">
        <v>1.8077972308696001E-7</v>
      </c>
      <c r="I644" s="29">
        <v>1.1766922411190601E-3</v>
      </c>
      <c r="J644" s="21">
        <f t="shared" si="57"/>
        <v>2.353558470886798E-7</v>
      </c>
      <c r="K644" s="10">
        <f t="shared" si="54"/>
        <v>1.4366939535326367E-2</v>
      </c>
      <c r="L644" s="10">
        <f t="shared" si="55"/>
        <v>1.4717939535326368E-2</v>
      </c>
      <c r="M644" s="32">
        <f t="shared" si="56"/>
        <v>3.8408600750217663</v>
      </c>
      <c r="N644">
        <f t="shared" si="58"/>
        <v>3.4233168377170782</v>
      </c>
      <c r="O644" s="36">
        <f t="shared" si="59"/>
        <v>3.8876185579477973E-2</v>
      </c>
    </row>
    <row r="645" spans="4:15" x14ac:dyDescent="0.2">
      <c r="D645"/>
      <c r="E645">
        <v>261.38565063476602</v>
      </c>
      <c r="F645">
        <v>4999.63037109375</v>
      </c>
      <c r="G645">
        <v>1.1118800799156099E-3</v>
      </c>
      <c r="H645" s="1">
        <v>1.8822116884394001E-7</v>
      </c>
      <c r="I645" s="29">
        <v>1.18009120529007E-3</v>
      </c>
      <c r="J645" s="21">
        <f t="shared" si="57"/>
        <v>2.360356901808135E-7</v>
      </c>
      <c r="K645" s="10">
        <f t="shared" ref="K645:K708" si="60">J645*B$6</f>
        <v>1.4408439522341833E-2</v>
      </c>
      <c r="L645" s="10">
        <f t="shared" ref="L645:L708" si="61">K645+B$7</f>
        <v>1.4759439522341834E-2</v>
      </c>
      <c r="M645" s="32">
        <f t="shared" ref="M645:M708" si="62">L645*E645</f>
        <v>3.8579057025518004</v>
      </c>
      <c r="N645">
        <f t="shared" si="58"/>
        <v>3.4396886615361746</v>
      </c>
      <c r="O645" s="36">
        <f t="shared" si="59"/>
        <v>3.8484595257928071E-2</v>
      </c>
    </row>
    <row r="646" spans="4:15" x14ac:dyDescent="0.2">
      <c r="D646"/>
      <c r="E646">
        <v>261.79278564453102</v>
      </c>
      <c r="F646">
        <v>4999.63037109375</v>
      </c>
      <c r="G646">
        <v>1.1151059877777E-3</v>
      </c>
      <c r="H646" s="1">
        <v>1.81457285520584E-7</v>
      </c>
      <c r="I646" s="29">
        <v>1.1833169613768E-3</v>
      </c>
      <c r="J646" s="21">
        <f t="shared" ref="J646:J709" si="63">I646/F646</f>
        <v>2.3668088909499328E-7</v>
      </c>
      <c r="K646" s="10">
        <f t="shared" si="60"/>
        <v>1.4447824708233503E-2</v>
      </c>
      <c r="L646" s="10">
        <f t="shared" si="61"/>
        <v>1.4798824708233503E-2</v>
      </c>
      <c r="M646" s="32">
        <f t="shared" si="62"/>
        <v>3.8742255446335627</v>
      </c>
      <c r="N646">
        <f t="shared" ref="N646:N709" si="64">((M646/E646)-$B$8)*E646</f>
        <v>3.4553570876023132</v>
      </c>
      <c r="O646" s="36">
        <f t="shared" ref="O646:O709" si="65">(N647-N646)/(E647-E646)</f>
        <v>3.1860806282439799E-2</v>
      </c>
    </row>
    <row r="647" spans="4:15" x14ac:dyDescent="0.2">
      <c r="D647"/>
      <c r="E647">
        <v>262.22216796875</v>
      </c>
      <c r="F647">
        <v>4999.63037109375</v>
      </c>
      <c r="G647">
        <v>1.11760828803221E-3</v>
      </c>
      <c r="H647" s="1">
        <v>1.71223411272399E-7</v>
      </c>
      <c r="I647" s="29">
        <v>1.18581979016041E-3</v>
      </c>
      <c r="J647" s="21">
        <f t="shared" si="63"/>
        <v>2.3718149185916573E-7</v>
      </c>
      <c r="K647" s="10">
        <f t="shared" si="60"/>
        <v>1.4478383242185595E-2</v>
      </c>
      <c r="L647" s="10">
        <f t="shared" si="61"/>
        <v>1.4829383242185596E-2</v>
      </c>
      <c r="M647" s="32">
        <f t="shared" si="62"/>
        <v>3.8885930234053578</v>
      </c>
      <c r="N647">
        <f t="shared" si="64"/>
        <v>3.4690375546553578</v>
      </c>
      <c r="O647" s="36">
        <f t="shared" si="65"/>
        <v>2.7511399849632016E-2</v>
      </c>
    </row>
    <row r="648" spans="4:15" x14ac:dyDescent="0.2">
      <c r="D648"/>
      <c r="E648">
        <v>262.63796997070301</v>
      </c>
      <c r="F648">
        <v>4999.63037109375</v>
      </c>
      <c r="G648">
        <v>1.11946382197338E-3</v>
      </c>
      <c r="H648" s="1">
        <v>1.88934959181889E-7</v>
      </c>
      <c r="I648" s="29">
        <v>1.1876716888426001E-3</v>
      </c>
      <c r="J648" s="21">
        <f t="shared" si="63"/>
        <v>2.3755189897823942E-7</v>
      </c>
      <c r="K648" s="10">
        <f t="shared" si="60"/>
        <v>1.4500994181106442E-2</v>
      </c>
      <c r="L648" s="10">
        <f t="shared" si="61"/>
        <v>1.4851994181106443E-2</v>
      </c>
      <c r="M648" s="32">
        <f t="shared" si="62"/>
        <v>3.9006976017424897</v>
      </c>
      <c r="N648">
        <f t="shared" si="64"/>
        <v>3.4804768497893646</v>
      </c>
      <c r="O648" s="36">
        <f t="shared" si="65"/>
        <v>2.1394483186134305E-2</v>
      </c>
    </row>
    <row r="649" spans="4:15" x14ac:dyDescent="0.2">
      <c r="D649"/>
      <c r="E649">
        <v>263.08450317382801</v>
      </c>
      <c r="F649">
        <v>4999.63037109375</v>
      </c>
      <c r="G649">
        <v>1.1206006746073999E-3</v>
      </c>
      <c r="H649" s="1">
        <v>1.74378412285394E-7</v>
      </c>
      <c r="I649" s="29">
        <v>1.18880360509872E-3</v>
      </c>
      <c r="J649" s="21">
        <f t="shared" si="63"/>
        <v>2.3777829896625939E-7</v>
      </c>
      <c r="K649" s="10">
        <f t="shared" si="60"/>
        <v>1.4514814423853399E-2</v>
      </c>
      <c r="L649" s="10">
        <f t="shared" si="61"/>
        <v>1.48658144238534E-2</v>
      </c>
      <c r="M649" s="32">
        <f t="shared" si="62"/>
        <v>3.9109654019737983</v>
      </c>
      <c r="N649">
        <f t="shared" si="64"/>
        <v>3.4900301968956731</v>
      </c>
      <c r="O649" s="36">
        <f t="shared" si="65"/>
        <v>1.852904014707819E-2</v>
      </c>
    </row>
    <row r="650" spans="4:15" x14ac:dyDescent="0.2">
      <c r="D650"/>
      <c r="E650">
        <v>263.52191162109398</v>
      </c>
      <c r="F650">
        <v>4999.63037109375</v>
      </c>
      <c r="G650">
        <v>1.1213199408639401E-3</v>
      </c>
      <c r="H650" s="1">
        <v>1.53753259754283E-7</v>
      </c>
      <c r="I650" s="29">
        <v>1.1895191239089801E-3</v>
      </c>
      <c r="J650" s="21">
        <f t="shared" si="63"/>
        <v>2.3792141330815092E-7</v>
      </c>
      <c r="K650" s="10">
        <f t="shared" si="60"/>
        <v>1.4523550621071475E-2</v>
      </c>
      <c r="L650" s="10">
        <f t="shared" si="61"/>
        <v>1.4874550621071476E-2</v>
      </c>
      <c r="M650" s="32">
        <f t="shared" si="62"/>
        <v>3.9197700141694858</v>
      </c>
      <c r="N650">
        <f t="shared" si="64"/>
        <v>3.4981349555757353</v>
      </c>
      <c r="O650" s="36">
        <f t="shared" si="65"/>
        <v>1.7374399184168169E-2</v>
      </c>
    </row>
    <row r="651" spans="4:15" x14ac:dyDescent="0.2">
      <c r="D651"/>
      <c r="E651">
        <v>263.93490600585898</v>
      </c>
      <c r="F651">
        <v>4999.63037109375</v>
      </c>
      <c r="G651">
        <v>1.1218487553763699E-3</v>
      </c>
      <c r="H651" s="1">
        <v>1.6117347140033299E-7</v>
      </c>
      <c r="I651" s="29">
        <v>1.1900445525683701E-3</v>
      </c>
      <c r="J651" s="21">
        <f t="shared" si="63"/>
        <v>2.380265068091481E-7</v>
      </c>
      <c r="K651" s="10">
        <f t="shared" si="60"/>
        <v>1.4529965893914955E-2</v>
      </c>
      <c r="L651" s="10">
        <f t="shared" si="61"/>
        <v>1.4880965893914955E-2</v>
      </c>
      <c r="M651" s="32">
        <f t="shared" si="62"/>
        <v>3.9276063344868368</v>
      </c>
      <c r="N651">
        <f t="shared" si="64"/>
        <v>3.5053104848774623</v>
      </c>
      <c r="O651" s="36">
        <f t="shared" si="65"/>
        <v>1.32516779928302E-2</v>
      </c>
    </row>
    <row r="652" spans="4:15" x14ac:dyDescent="0.2">
      <c r="D652"/>
      <c r="E652">
        <v>264.36006164550798</v>
      </c>
      <c r="F652">
        <v>4999.63037109375</v>
      </c>
      <c r="G652">
        <v>1.12184732043206E-3</v>
      </c>
      <c r="H652" s="1">
        <v>1.6044239567468801E-7</v>
      </c>
      <c r="I652" s="29">
        <v>1.19004069477489E-3</v>
      </c>
      <c r="J652" s="21">
        <f t="shared" si="63"/>
        <v>2.3802573519340979E-7</v>
      </c>
      <c r="K652" s="10">
        <f t="shared" si="60"/>
        <v>1.4529918791806406E-2</v>
      </c>
      <c r="L652" s="10">
        <f t="shared" si="61"/>
        <v>1.4880918791806407E-2</v>
      </c>
      <c r="M652" s="32">
        <f t="shared" si="62"/>
        <v>3.93392060914374</v>
      </c>
      <c r="N652">
        <f t="shared" si="64"/>
        <v>3.5109445105109267</v>
      </c>
      <c r="O652" s="36">
        <f t="shared" si="65"/>
        <v>1.1002439057085995E-2</v>
      </c>
    </row>
    <row r="653" spans="4:15" x14ac:dyDescent="0.2">
      <c r="D653"/>
      <c r="E653">
        <v>264.74960327148398</v>
      </c>
      <c r="F653">
        <v>4999.63037109375</v>
      </c>
      <c r="G653">
        <v>1.12157500543335E-3</v>
      </c>
      <c r="H653" s="1">
        <v>1.82927843033388E-7</v>
      </c>
      <c r="I653" s="29">
        <v>1.1897661189160099E-3</v>
      </c>
      <c r="J653" s="21">
        <f t="shared" si="63"/>
        <v>2.3797081596168666E-7</v>
      </c>
      <c r="K653" s="10">
        <f t="shared" si="60"/>
        <v>1.4526566330878612E-2</v>
      </c>
      <c r="L653" s="10">
        <f t="shared" si="61"/>
        <v>1.4877566330878613E-2</v>
      </c>
      <c r="M653" s="32">
        <f t="shared" si="62"/>
        <v>3.9388297837453004</v>
      </c>
      <c r="N653">
        <f t="shared" si="64"/>
        <v>3.5152304185109258</v>
      </c>
      <c r="O653" s="36">
        <f t="shared" si="65"/>
        <v>1.197386379802644E-2</v>
      </c>
    </row>
    <row r="654" spans="4:15" x14ac:dyDescent="0.2">
      <c r="D654"/>
      <c r="E654">
        <v>265.11169433593801</v>
      </c>
      <c r="F654">
        <v>4999.63037109375</v>
      </c>
      <c r="G654">
        <v>1.12143308818284E-3</v>
      </c>
      <c r="H654" s="1">
        <v>1.7222630190554199E-7</v>
      </c>
      <c r="I654" s="29">
        <v>1.18962028247496E-3</v>
      </c>
      <c r="J654" s="21">
        <f t="shared" si="63"/>
        <v>2.379416465171027E-7</v>
      </c>
      <c r="K654" s="10">
        <f t="shared" si="60"/>
        <v>1.452478572652227E-2</v>
      </c>
      <c r="L654" s="10">
        <f t="shared" si="61"/>
        <v>1.487578572652227E-2</v>
      </c>
      <c r="M654" s="32">
        <f t="shared" si="62"/>
        <v>3.9437447585366816</v>
      </c>
      <c r="N654">
        <f t="shared" si="64"/>
        <v>3.5195660475991808</v>
      </c>
      <c r="O654" s="36">
        <f t="shared" si="65"/>
        <v>9.2348772176070858E-3</v>
      </c>
    </row>
    <row r="655" spans="4:15" x14ac:dyDescent="0.2">
      <c r="D655"/>
      <c r="E655">
        <v>265.50924682617199</v>
      </c>
      <c r="F655">
        <v>4999.63037109375</v>
      </c>
      <c r="G655">
        <v>1.1209418355054299E-3</v>
      </c>
      <c r="H655" s="1">
        <v>1.6503232862200101E-7</v>
      </c>
      <c r="I655" s="29">
        <v>1.1891247267806801E-3</v>
      </c>
      <c r="J655" s="21">
        <f t="shared" si="63"/>
        <v>2.3784252805083664E-7</v>
      </c>
      <c r="K655" s="10">
        <f t="shared" si="60"/>
        <v>1.4518735190581507E-2</v>
      </c>
      <c r="L655" s="10">
        <f t="shared" si="61"/>
        <v>1.4869735190581507E-2</v>
      </c>
      <c r="M655" s="32">
        <f t="shared" si="62"/>
        <v>3.948052190955921</v>
      </c>
      <c r="N655">
        <f t="shared" si="64"/>
        <v>3.5232373960340455</v>
      </c>
      <c r="O655" s="36">
        <f t="shared" si="65"/>
        <v>8.2354071437436508E-3</v>
      </c>
    </row>
    <row r="656" spans="4:15" x14ac:dyDescent="0.2">
      <c r="D656"/>
      <c r="E656">
        <v>265.93769836425798</v>
      </c>
      <c r="F656">
        <v>4999.63037109375</v>
      </c>
      <c r="G656">
        <v>1.12027714976136E-3</v>
      </c>
      <c r="H656" s="1">
        <v>1.3616733205855501E-7</v>
      </c>
      <c r="I656" s="29">
        <v>1.1884604303209101E-3</v>
      </c>
      <c r="J656" s="21">
        <f t="shared" si="63"/>
        <v>2.3770965893642958E-7</v>
      </c>
      <c r="K656" s="10">
        <f t="shared" si="60"/>
        <v>1.4510624397684658E-2</v>
      </c>
      <c r="L656" s="10">
        <f t="shared" si="61"/>
        <v>1.4861624397684658E-2</v>
      </c>
      <c r="M656" s="32">
        <f t="shared" si="62"/>
        <v>3.9522661862743598</v>
      </c>
      <c r="N656">
        <f t="shared" si="64"/>
        <v>3.5267658688915469</v>
      </c>
      <c r="O656" s="36">
        <f t="shared" si="65"/>
        <v>8.18847855416374E-3</v>
      </c>
    </row>
    <row r="657" spans="4:15" x14ac:dyDescent="0.2">
      <c r="D657"/>
      <c r="E657">
        <v>266.37245178222702</v>
      </c>
      <c r="F657">
        <v>4999.63037109375</v>
      </c>
      <c r="G657">
        <v>1.11959721195104E-3</v>
      </c>
      <c r="H657" s="1">
        <v>1.33087895371389E-7</v>
      </c>
      <c r="I657" s="29">
        <v>1.18778227422431E-3</v>
      </c>
      <c r="J657" s="21">
        <f t="shared" si="63"/>
        <v>2.3757401768972441E-7</v>
      </c>
      <c r="K657" s="10">
        <f t="shared" si="60"/>
        <v>1.4502344384190135E-2</v>
      </c>
      <c r="L657" s="10">
        <f t="shared" si="61"/>
        <v>1.4853344384190136E-2</v>
      </c>
      <c r="M657" s="32">
        <f t="shared" si="62"/>
        <v>3.9565217607824992</v>
      </c>
      <c r="N657">
        <f t="shared" si="64"/>
        <v>3.5303258379309357</v>
      </c>
      <c r="O657" s="36">
        <f t="shared" si="65"/>
        <v>9.1211434333540314E-3</v>
      </c>
    </row>
    <row r="658" spans="4:15" x14ac:dyDescent="0.2">
      <c r="D658"/>
      <c r="E658">
        <v>266.77999877929699</v>
      </c>
      <c r="F658">
        <v>4999.63037109375</v>
      </c>
      <c r="G658">
        <v>1.11908821447265E-3</v>
      </c>
      <c r="H658" s="1">
        <v>2.1717472796457801E-7</v>
      </c>
      <c r="I658" s="29">
        <v>1.18726525762071E-3</v>
      </c>
      <c r="J658" s="21">
        <f t="shared" si="63"/>
        <v>2.3747060672426801E-7</v>
      </c>
      <c r="K658" s="10">
        <f t="shared" si="60"/>
        <v>1.4496031819168361E-2</v>
      </c>
      <c r="L658" s="10">
        <f t="shared" si="61"/>
        <v>1.4847031819168362E-2</v>
      </c>
      <c r="M658" s="32">
        <f t="shared" si="62"/>
        <v>3.960891130593919</v>
      </c>
      <c r="N658">
        <f t="shared" si="64"/>
        <v>3.5340431325470436</v>
      </c>
      <c r="O658" s="36">
        <f t="shared" si="65"/>
        <v>5.2940967285413513E-3</v>
      </c>
    </row>
    <row r="659" spans="4:15" x14ac:dyDescent="0.2">
      <c r="D659"/>
      <c r="E659">
        <v>267.18754577636702</v>
      </c>
      <c r="F659">
        <v>4999.63037109375</v>
      </c>
      <c r="G659">
        <v>1.1181051443959701E-3</v>
      </c>
      <c r="H659" s="1">
        <v>1.1482484487099499E-7</v>
      </c>
      <c r="I659" s="29">
        <v>1.18627171260184E-3</v>
      </c>
      <c r="J659" s="21">
        <f t="shared" si="63"/>
        <v>2.3727188302968962E-7</v>
      </c>
      <c r="K659" s="10">
        <f t="shared" si="60"/>
        <v>1.4483901033638445E-2</v>
      </c>
      <c r="L659" s="10">
        <f t="shared" si="61"/>
        <v>1.4834901033638445E-2</v>
      </c>
      <c r="M659" s="32">
        <f t="shared" si="62"/>
        <v>3.9637007990131465</v>
      </c>
      <c r="N659">
        <f t="shared" si="64"/>
        <v>3.5362007257709589</v>
      </c>
      <c r="O659" s="36">
        <f t="shared" si="65"/>
        <v>5.3481694422135269E-3</v>
      </c>
    </row>
    <row r="660" spans="4:15" x14ac:dyDescent="0.2">
      <c r="D660"/>
      <c r="E660">
        <v>267.62248229980497</v>
      </c>
      <c r="F660">
        <v>4999.63037109375</v>
      </c>
      <c r="G660">
        <v>1.11706418216567E-3</v>
      </c>
      <c r="H660" s="1">
        <v>1.6453789622693901E-7</v>
      </c>
      <c r="I660" s="29">
        <v>1.1852219309673999E-3</v>
      </c>
      <c r="J660" s="21">
        <f t="shared" si="63"/>
        <v>2.3706191118046863E-7</v>
      </c>
      <c r="K660" s="10">
        <f t="shared" si="60"/>
        <v>1.4471083621625129E-2</v>
      </c>
      <c r="L660" s="10">
        <f t="shared" si="61"/>
        <v>1.482208362162513E-2</v>
      </c>
      <c r="M660" s="32">
        <f t="shared" si="62"/>
        <v>3.9667228116746003</v>
      </c>
      <c r="N660">
        <f t="shared" si="64"/>
        <v>3.5385268399949124</v>
      </c>
      <c r="O660" s="36">
        <f t="shared" si="65"/>
        <v>7.2801506851687074E-3</v>
      </c>
    </row>
    <row r="661" spans="4:15" x14ac:dyDescent="0.2">
      <c r="D661"/>
      <c r="E661">
        <v>268.04568481445301</v>
      </c>
      <c r="F661">
        <v>4999.63037109375</v>
      </c>
      <c r="G661">
        <v>1.1163035332867001E-3</v>
      </c>
      <c r="H661" s="1">
        <v>1.4768664192274201E-7</v>
      </c>
      <c r="I661" s="29">
        <v>1.1844535691215301E-3</v>
      </c>
      <c r="J661" s="21">
        <f t="shared" si="63"/>
        <v>2.3690822745010481E-7</v>
      </c>
      <c r="K661" s="10">
        <f t="shared" si="60"/>
        <v>1.4461702232171615E-2</v>
      </c>
      <c r="L661" s="10">
        <f t="shared" si="61"/>
        <v>1.4812702232171616E-2</v>
      </c>
      <c r="M661" s="32">
        <f t="shared" si="62"/>
        <v>3.9704809137750177</v>
      </c>
      <c r="N661">
        <f t="shared" si="64"/>
        <v>3.5416078180718924</v>
      </c>
      <c r="O661" s="36">
        <f t="shared" si="65"/>
        <v>6.0241534045992881E-3</v>
      </c>
    </row>
    <row r="662" spans="4:15" x14ac:dyDescent="0.2">
      <c r="D662"/>
      <c r="E662">
        <v>268.45606994628901</v>
      </c>
      <c r="F662">
        <v>4999.63037109375</v>
      </c>
      <c r="G662">
        <v>1.11540502039151E-3</v>
      </c>
      <c r="H662" s="1">
        <v>1.60998016057611E-7</v>
      </c>
      <c r="I662" s="29">
        <v>1.1835535365164E-3</v>
      </c>
      <c r="J662" s="21">
        <f t="shared" si="63"/>
        <v>2.367282076209723E-7</v>
      </c>
      <c r="K662" s="10">
        <f t="shared" si="60"/>
        <v>1.4450713195645441E-2</v>
      </c>
      <c r="L662" s="10">
        <f t="shared" si="61"/>
        <v>1.4801713195645442E-2</v>
      </c>
      <c r="M662" s="32">
        <f t="shared" si="62"/>
        <v>3.9736097529751016</v>
      </c>
      <c r="N662">
        <f t="shared" si="64"/>
        <v>3.5440800410610391</v>
      </c>
      <c r="O662" s="36">
        <f t="shared" si="65"/>
        <v>4.3551246853080327E-3</v>
      </c>
    </row>
    <row r="663" spans="4:15" x14ac:dyDescent="0.2">
      <c r="D663"/>
      <c r="E663">
        <v>268.84666442871099</v>
      </c>
      <c r="F663">
        <v>4999.63037109375</v>
      </c>
      <c r="G663">
        <v>1.1143528760995201E-3</v>
      </c>
      <c r="H663" s="1">
        <v>1.5822415473348901E-7</v>
      </c>
      <c r="I663" s="29">
        <v>1.1825008576494499E-3</v>
      </c>
      <c r="J663" s="21">
        <f t="shared" si="63"/>
        <v>2.3651765628241007E-7</v>
      </c>
      <c r="K663" s="10">
        <f t="shared" si="60"/>
        <v>1.443786040958712E-2</v>
      </c>
      <c r="L663" s="10">
        <f t="shared" si="61"/>
        <v>1.478886040958712E-2</v>
      </c>
      <c r="M663" s="32">
        <f t="shared" si="62"/>
        <v>3.9759357918193179</v>
      </c>
      <c r="N663">
        <f t="shared" si="64"/>
        <v>3.5457811287333802</v>
      </c>
      <c r="O663" s="36">
        <f t="shared" si="65"/>
        <v>6.2136635692994846E-3</v>
      </c>
    </row>
    <row r="664" spans="4:15" x14ac:dyDescent="0.2">
      <c r="D664"/>
      <c r="E664">
        <v>269.23979187011702</v>
      </c>
      <c r="F664">
        <v>4999.63037109375</v>
      </c>
      <c r="G664">
        <v>1.1135219109632299E-3</v>
      </c>
      <c r="H664" s="1">
        <v>1.47824606358177E-7</v>
      </c>
      <c r="I664" s="29">
        <v>1.1816666979435099E-3</v>
      </c>
      <c r="J664" s="21">
        <f t="shared" si="63"/>
        <v>2.3635081200712869E-7</v>
      </c>
      <c r="K664" s="10">
        <f t="shared" si="60"/>
        <v>1.4427675654696029E-2</v>
      </c>
      <c r="L664" s="10">
        <f t="shared" si="61"/>
        <v>1.477867565469603E-2</v>
      </c>
      <c r="M664" s="32">
        <f t="shared" si="62"/>
        <v>3.9790075573863244</v>
      </c>
      <c r="N664">
        <f t="shared" si="64"/>
        <v>3.5482238903941368</v>
      </c>
      <c r="O664" s="36">
        <f t="shared" si="65"/>
        <v>4.0829692274903413E-3</v>
      </c>
    </row>
    <row r="665" spans="4:15" x14ac:dyDescent="0.2">
      <c r="D665"/>
      <c r="E665">
        <v>269.66212463378901</v>
      </c>
      <c r="F665">
        <v>4999.63037109375</v>
      </c>
      <c r="G665">
        <v>1.1123591239831101E-3</v>
      </c>
      <c r="H665" s="1">
        <v>1.6075690858109099E-7</v>
      </c>
      <c r="I665" s="29">
        <v>1.1804999692387099E-3</v>
      </c>
      <c r="J665" s="21">
        <f t="shared" si="63"/>
        <v>2.3611744901462716E-7</v>
      </c>
      <c r="K665" s="10">
        <f t="shared" si="60"/>
        <v>1.4413430365936371E-2</v>
      </c>
      <c r="L665" s="10">
        <f t="shared" si="61"/>
        <v>1.4764430365936372E-2</v>
      </c>
      <c r="M665" s="32">
        <f t="shared" si="62"/>
        <v>3.981407661486033</v>
      </c>
      <c r="N665">
        <f t="shared" si="64"/>
        <v>3.5499482620719705</v>
      </c>
      <c r="O665" s="36">
        <f t="shared" si="65"/>
        <v>4.637324296169712E-3</v>
      </c>
    </row>
    <row r="666" spans="4:15" x14ac:dyDescent="0.2">
      <c r="D666"/>
      <c r="E666">
        <v>270.08456420898398</v>
      </c>
      <c r="F666">
        <v>4999.63037109375</v>
      </c>
      <c r="G666">
        <v>1.11127299411293E-3</v>
      </c>
      <c r="H666" s="1">
        <v>2.0797917489288399E-7</v>
      </c>
      <c r="I666" s="29">
        <v>1.17940761091062E-3</v>
      </c>
      <c r="J666" s="21">
        <f t="shared" si="63"/>
        <v>2.3589896119712657E-7</v>
      </c>
      <c r="K666" s="10">
        <f t="shared" si="60"/>
        <v>1.440009310959851E-2</v>
      </c>
      <c r="L666" s="10">
        <f t="shared" si="61"/>
        <v>1.4751093109598511E-2</v>
      </c>
      <c r="M666" s="32">
        <f t="shared" si="62"/>
        <v>3.9840425541120599</v>
      </c>
      <c r="N666">
        <f t="shared" si="64"/>
        <v>3.5519072513776857</v>
      </c>
      <c r="O666" s="36">
        <f t="shared" si="65"/>
        <v>4.637714829347629E-3</v>
      </c>
    </row>
    <row r="667" spans="4:15" x14ac:dyDescent="0.2">
      <c r="D667"/>
      <c r="E667">
        <v>270.49366760253901</v>
      </c>
      <c r="F667">
        <v>4999.63037109375</v>
      </c>
      <c r="G667">
        <v>1.1102248863704999E-3</v>
      </c>
      <c r="H667" s="1">
        <v>2.1024891481131301E-7</v>
      </c>
      <c r="I667" s="29">
        <v>1.1783530381814899E-3</v>
      </c>
      <c r="J667" s="21">
        <f t="shared" si="63"/>
        <v>2.3568803105812522E-7</v>
      </c>
      <c r="K667" s="10">
        <f t="shared" si="60"/>
        <v>1.4387217200243819E-2</v>
      </c>
      <c r="L667" s="10">
        <f t="shared" si="61"/>
        <v>1.4738217200243819E-2</v>
      </c>
      <c r="M667" s="32">
        <f t="shared" si="62"/>
        <v>3.9865944244167748</v>
      </c>
      <c r="N667">
        <f t="shared" si="64"/>
        <v>3.5538045562527123</v>
      </c>
      <c r="O667" s="36">
        <f t="shared" si="65"/>
        <v>3.2860899561790282E-3</v>
      </c>
    </row>
    <row r="668" spans="4:15" x14ac:dyDescent="0.2">
      <c r="D668"/>
      <c r="E668">
        <v>270.92544555664102</v>
      </c>
      <c r="F668">
        <v>4999.63037109375</v>
      </c>
      <c r="G668">
        <v>1.10894229793847E-3</v>
      </c>
      <c r="H668" s="1">
        <v>1.7055035128477301E-7</v>
      </c>
      <c r="I668" s="29">
        <v>1.1770670431045899E-3</v>
      </c>
      <c r="J668" s="21">
        <f t="shared" si="63"/>
        <v>2.3543081302770139E-7</v>
      </c>
      <c r="K668" s="10">
        <f t="shared" si="60"/>
        <v>1.4371515716995338E-2</v>
      </c>
      <c r="L668" s="10">
        <f t="shared" si="61"/>
        <v>1.4722515716995338E-2</v>
      </c>
      <c r="M668" s="32">
        <f t="shared" si="62"/>
        <v>3.9887041303416124</v>
      </c>
      <c r="N668">
        <f t="shared" si="64"/>
        <v>3.5552234174509865</v>
      </c>
      <c r="O668" s="36">
        <f t="shared" si="65"/>
        <v>3.6341400870420967E-3</v>
      </c>
    </row>
    <row r="669" spans="4:15" x14ac:dyDescent="0.2">
      <c r="D669"/>
      <c r="E669">
        <v>271.34197998046898</v>
      </c>
      <c r="F669">
        <v>4999.63037109375</v>
      </c>
      <c r="G669">
        <v>1.1077518140401399E-3</v>
      </c>
      <c r="H669" s="1">
        <v>1.65623895649213E-7</v>
      </c>
      <c r="I669" s="29">
        <v>1.1758740871636701E-3</v>
      </c>
      <c r="J669" s="21">
        <f t="shared" si="63"/>
        <v>2.3519220420017342E-7</v>
      </c>
      <c r="K669" s="10">
        <f t="shared" si="60"/>
        <v>1.4356950204219282E-2</v>
      </c>
      <c r="L669" s="10">
        <f t="shared" si="61"/>
        <v>1.4707950204219283E-2</v>
      </c>
      <c r="M669" s="32">
        <f t="shared" si="62"/>
        <v>3.9908843298670034</v>
      </c>
      <c r="N669">
        <f t="shared" si="64"/>
        <v>3.5567371618982526</v>
      </c>
      <c r="O669" s="36">
        <f t="shared" si="65"/>
        <v>5.0000239110629284E-3</v>
      </c>
    </row>
    <row r="670" spans="4:15" x14ac:dyDescent="0.2">
      <c r="D670"/>
      <c r="E670">
        <v>271.77020263671898</v>
      </c>
      <c r="F670">
        <v>4999.63037109375</v>
      </c>
      <c r="G670">
        <v>1.10671320785475E-3</v>
      </c>
      <c r="H670" s="1">
        <v>1.5888329494594399E-7</v>
      </c>
      <c r="I670" s="29">
        <v>1.17482773898986E-3</v>
      </c>
      <c r="J670" s="21">
        <f t="shared" si="63"/>
        <v>2.3498291909384641E-7</v>
      </c>
      <c r="K670" s="10">
        <f t="shared" si="60"/>
        <v>1.4344174713380885E-2</v>
      </c>
      <c r="L670" s="10">
        <f t="shared" si="61"/>
        <v>1.4695174713380886E-2</v>
      </c>
      <c r="M670" s="32">
        <f t="shared" si="62"/>
        <v>3.9937106096375121</v>
      </c>
      <c r="N670">
        <f t="shared" si="64"/>
        <v>3.5588782854187615</v>
      </c>
      <c r="O670" s="36">
        <f t="shared" si="65"/>
        <v>2.5361894070102062E-3</v>
      </c>
    </row>
    <row r="671" spans="4:15" x14ac:dyDescent="0.2">
      <c r="D671"/>
      <c r="E671">
        <v>272.19171142578102</v>
      </c>
      <c r="F671">
        <v>4999.63037109375</v>
      </c>
      <c r="G671">
        <v>1.1053834508746099E-3</v>
      </c>
      <c r="H671" s="1">
        <v>2.09255543744017E-7</v>
      </c>
      <c r="I671" s="29">
        <v>1.17348851706777E-3</v>
      </c>
      <c r="J671" s="21">
        <f t="shared" si="63"/>
        <v>2.3471505490735917E-7</v>
      </c>
      <c r="K671" s="10">
        <f t="shared" si="60"/>
        <v>1.4327823351736187E-2</v>
      </c>
      <c r="L671" s="10">
        <f t="shared" si="61"/>
        <v>1.4678823351736188E-2</v>
      </c>
      <c r="M671" s="32">
        <f t="shared" si="62"/>
        <v>3.995454049825792</v>
      </c>
      <c r="N671">
        <f t="shared" si="64"/>
        <v>3.5599473115445424</v>
      </c>
      <c r="O671" s="36">
        <f t="shared" si="65"/>
        <v>-1.1910511507781097E-4</v>
      </c>
    </row>
    <row r="672" spans="4:15" x14ac:dyDescent="0.2">
      <c r="D672"/>
      <c r="E672">
        <v>272.56637573242199</v>
      </c>
      <c r="F672">
        <v>4999.63037109375</v>
      </c>
      <c r="G672">
        <v>1.1039040595142199E-3</v>
      </c>
      <c r="H672" s="1">
        <v>1.6716517451734099E-7</v>
      </c>
      <c r="I672" s="29">
        <v>1.17200266888528E-3</v>
      </c>
      <c r="J672" s="21">
        <f t="shared" si="63"/>
        <v>2.3441786330073945E-7</v>
      </c>
      <c r="K672" s="10">
        <f t="shared" si="60"/>
        <v>1.4309681742358183E-2</v>
      </c>
      <c r="L672" s="10">
        <f t="shared" si="61"/>
        <v>1.4660681742358184E-2</v>
      </c>
      <c r="M672" s="32">
        <f t="shared" si="62"/>
        <v>3.9960088882810596</v>
      </c>
      <c r="N672">
        <f t="shared" si="64"/>
        <v>3.5599026871091843</v>
      </c>
      <c r="O672" s="36">
        <f t="shared" si="65"/>
        <v>4.0232534699479764E-3</v>
      </c>
    </row>
    <row r="673" spans="4:15" x14ac:dyDescent="0.2">
      <c r="D673"/>
      <c r="E673">
        <v>272.99259948730497</v>
      </c>
      <c r="F673">
        <v>4999.63037109375</v>
      </c>
      <c r="G673">
        <v>1.10275497269727E-3</v>
      </c>
      <c r="H673" s="1">
        <v>1.50518112860869E-7</v>
      </c>
      <c r="I673" s="29">
        <v>1.1708470083946099E-3</v>
      </c>
      <c r="J673" s="21">
        <f t="shared" si="63"/>
        <v>2.3418671411472129E-7</v>
      </c>
      <c r="K673" s="10">
        <f t="shared" si="60"/>
        <v>1.4295571592046466E-2</v>
      </c>
      <c r="L673" s="10">
        <f t="shared" si="61"/>
        <v>1.4646571592046466E-2</v>
      </c>
      <c r="M673" s="32">
        <f t="shared" si="62"/>
        <v>3.9984056524896796</v>
      </c>
      <c r="N673">
        <f t="shared" si="64"/>
        <v>3.5616174933099916</v>
      </c>
      <c r="O673" s="36">
        <f t="shared" si="65"/>
        <v>1.4276873053325799E-3</v>
      </c>
    </row>
    <row r="674" spans="4:15" x14ac:dyDescent="0.2">
      <c r="D674"/>
      <c r="E674">
        <v>273.38946533203102</v>
      </c>
      <c r="F674">
        <v>4999.63037109375</v>
      </c>
      <c r="G674">
        <v>1.1013761490488399E-3</v>
      </c>
      <c r="H674" s="1">
        <v>1.67596867661157E-7</v>
      </c>
      <c r="I674" s="29">
        <v>1.1694655907439799E-3</v>
      </c>
      <c r="J674" s="21">
        <f t="shared" si="63"/>
        <v>2.3391041015860947E-7</v>
      </c>
      <c r="K674" s="10">
        <f t="shared" si="60"/>
        <v>1.4278705037508161E-2</v>
      </c>
      <c r="L674" s="10">
        <f t="shared" si="61"/>
        <v>1.4629705037508161E-2</v>
      </c>
      <c r="M674" s="32">
        <f t="shared" si="62"/>
        <v>3.999607238169677</v>
      </c>
      <c r="N674">
        <f t="shared" si="64"/>
        <v>3.562184093638427</v>
      </c>
      <c r="O674" s="36">
        <f t="shared" si="65"/>
        <v>2.6418714129648468E-3</v>
      </c>
    </row>
    <row r="675" spans="4:15" x14ac:dyDescent="0.2">
      <c r="D675"/>
      <c r="E675">
        <v>273.81019592285202</v>
      </c>
      <c r="F675">
        <v>4999.63037109375</v>
      </c>
      <c r="G675">
        <v>1.1000697273649801E-3</v>
      </c>
      <c r="H675" s="1">
        <v>1.7613932082082901E-7</v>
      </c>
      <c r="I675" s="29">
        <v>1.1681582822431801E-3</v>
      </c>
      <c r="J675" s="21">
        <f t="shared" si="63"/>
        <v>2.3364892912826004E-7</v>
      </c>
      <c r="K675" s="10">
        <f t="shared" si="60"/>
        <v>1.4262743325916396E-2</v>
      </c>
      <c r="L675" s="10">
        <f t="shared" si="61"/>
        <v>1.4613743325916397E-2</v>
      </c>
      <c r="M675" s="32">
        <f t="shared" si="62"/>
        <v>4.00139192323544</v>
      </c>
      <c r="N675">
        <f t="shared" si="64"/>
        <v>3.5632956097588768</v>
      </c>
      <c r="O675" s="36">
        <f t="shared" si="65"/>
        <v>3.0245367603532807E-3</v>
      </c>
    </row>
    <row r="676" spans="4:15" x14ac:dyDescent="0.2">
      <c r="D676"/>
      <c r="E676">
        <v>274.22360229492199</v>
      </c>
      <c r="F676">
        <v>4999.63037109375</v>
      </c>
      <c r="G676">
        <v>1.0988382084323599E-3</v>
      </c>
      <c r="H676" s="1">
        <v>1.4966799820999501E-7</v>
      </c>
      <c r="I676" s="29">
        <v>1.16692488789348E-3</v>
      </c>
      <c r="J676" s="21">
        <f t="shared" si="63"/>
        <v>2.3340223202104367E-7</v>
      </c>
      <c r="K676" s="10">
        <f t="shared" si="60"/>
        <v>1.4247684076415015E-2</v>
      </c>
      <c r="L676" s="10">
        <f t="shared" si="61"/>
        <v>1.4598684076415016E-2</v>
      </c>
      <c r="M676" s="32">
        <f t="shared" si="62"/>
        <v>4.0033037362000421</v>
      </c>
      <c r="N676">
        <f t="shared" si="64"/>
        <v>3.5645459725281667</v>
      </c>
      <c r="O676" s="36">
        <f t="shared" si="65"/>
        <v>2.066374407248368E-3</v>
      </c>
    </row>
    <row r="677" spans="4:15" x14ac:dyDescent="0.2">
      <c r="D677"/>
      <c r="E677">
        <v>274.65370178222702</v>
      </c>
      <c r="F677">
        <v>4999.63037109375</v>
      </c>
      <c r="G677">
        <v>1.09743872876679E-3</v>
      </c>
      <c r="H677" s="1">
        <v>1.4117732342320199E-7</v>
      </c>
      <c r="I677" s="29">
        <v>1.16552273937029E-3</v>
      </c>
      <c r="J677" s="21">
        <f t="shared" si="63"/>
        <v>2.3312178158388799E-7</v>
      </c>
      <c r="K677" s="10">
        <f t="shared" si="60"/>
        <v>1.4230564406251251E-2</v>
      </c>
      <c r="L677" s="10">
        <f t="shared" si="61"/>
        <v>1.4581564406251251E-2</v>
      </c>
      <c r="M677" s="32">
        <f t="shared" si="62"/>
        <v>4.0048806419528677</v>
      </c>
      <c r="N677">
        <f t="shared" si="64"/>
        <v>3.5654347191013045</v>
      </c>
      <c r="O677" s="36">
        <f t="shared" si="65"/>
        <v>2.4483290308135518E-3</v>
      </c>
    </row>
    <row r="678" spans="4:15" x14ac:dyDescent="0.2">
      <c r="D678"/>
      <c r="E678">
        <v>275.06919860839798</v>
      </c>
      <c r="F678">
        <v>4999.63037109375</v>
      </c>
      <c r="G678">
        <v>1.0961393613389101E-3</v>
      </c>
      <c r="H678" s="1">
        <v>1.9383254946618101E-7</v>
      </c>
      <c r="I678" s="29">
        <v>1.1642196141100399E-3</v>
      </c>
      <c r="J678" s="21">
        <f t="shared" si="63"/>
        <v>2.3286113726350295E-7</v>
      </c>
      <c r="K678" s="10">
        <f t="shared" si="60"/>
        <v>1.4214653770346006E-2</v>
      </c>
      <c r="L678" s="10">
        <f t="shared" si="61"/>
        <v>1.4565653770346007E-2</v>
      </c>
      <c r="M678" s="32">
        <f t="shared" si="62"/>
        <v>4.0065627098164667</v>
      </c>
      <c r="N678">
        <f t="shared" si="64"/>
        <v>3.5664519920430298</v>
      </c>
      <c r="O678" s="36">
        <f t="shared" si="65"/>
        <v>2.0426142754228702E-3</v>
      </c>
    </row>
    <row r="679" spans="4:15" x14ac:dyDescent="0.2">
      <c r="D679"/>
      <c r="E679">
        <v>275.49223327636702</v>
      </c>
      <c r="F679">
        <v>4999.63037109375</v>
      </c>
      <c r="G679">
        <v>1.0947700898953699E-3</v>
      </c>
      <c r="H679" s="1">
        <v>1.46272479229736E-7</v>
      </c>
      <c r="I679" s="29">
        <v>1.16284586087021E-3</v>
      </c>
      <c r="J679" s="21">
        <f t="shared" si="63"/>
        <v>2.3258636630287904E-7</v>
      </c>
      <c r="K679" s="10">
        <f t="shared" si="60"/>
        <v>1.4197880795184444E-2</v>
      </c>
      <c r="L679" s="10">
        <f t="shared" si="61"/>
        <v>1.4548880795184444E-2</v>
      </c>
      <c r="M679" s="32">
        <f t="shared" si="62"/>
        <v>4.0081036619370094</v>
      </c>
      <c r="N679">
        <f t="shared" si="64"/>
        <v>3.5673160886948221</v>
      </c>
      <c r="O679" s="36">
        <f t="shared" si="65"/>
        <v>2.6447139220661608E-3</v>
      </c>
    </row>
    <row r="680" spans="4:15" x14ac:dyDescent="0.2">
      <c r="D680"/>
      <c r="E680">
        <v>275.92253112792997</v>
      </c>
      <c r="F680">
        <v>4999.63037109375</v>
      </c>
      <c r="G680">
        <v>1.09345628279092E-3</v>
      </c>
      <c r="H680" s="1">
        <v>1.34614430724801E-7</v>
      </c>
      <c r="I680" s="29">
        <v>1.1615297468318599E-3</v>
      </c>
      <c r="J680" s="21">
        <f t="shared" si="63"/>
        <v>2.323231240348187E-7</v>
      </c>
      <c r="K680" s="10">
        <f t="shared" si="60"/>
        <v>1.418181157151676E-2</v>
      </c>
      <c r="L680" s="10">
        <f t="shared" si="61"/>
        <v>1.4532811571516761E-2</v>
      </c>
      <c r="M680" s="32">
        <f t="shared" si="62"/>
        <v>4.0099301532181739</v>
      </c>
      <c r="N680">
        <f t="shared" si="64"/>
        <v>3.5684541034134858</v>
      </c>
      <c r="O680" s="36">
        <f t="shared" si="65"/>
        <v>2.4405621367356704E-3</v>
      </c>
    </row>
    <row r="681" spans="4:15" x14ac:dyDescent="0.2">
      <c r="D681"/>
      <c r="E681">
        <v>276.32923889160202</v>
      </c>
      <c r="F681">
        <v>4999.63037109375</v>
      </c>
      <c r="G681">
        <v>1.0921928375731899E-3</v>
      </c>
      <c r="H681" s="1">
        <v>1.44515654086808E-7</v>
      </c>
      <c r="I681" s="29">
        <v>1.1602649439269601E-3</v>
      </c>
      <c r="J681" s="21">
        <f t="shared" si="63"/>
        <v>2.3207014475214761E-7</v>
      </c>
      <c r="K681" s="10">
        <f t="shared" si="60"/>
        <v>1.4166368836174576E-2</v>
      </c>
      <c r="L681" s="10">
        <f t="shared" si="61"/>
        <v>1.4517368836174577E-2</v>
      </c>
      <c r="M681" s="32">
        <f t="shared" si="62"/>
        <v>4.0115734812087833</v>
      </c>
      <c r="N681">
        <f t="shared" si="64"/>
        <v>3.5694466989822202</v>
      </c>
      <c r="O681" s="36">
        <f t="shared" si="65"/>
        <v>9.947268748470078E-4</v>
      </c>
    </row>
    <row r="682" spans="4:15" x14ac:dyDescent="0.2">
      <c r="D682"/>
      <c r="E682">
        <v>276.72947692871099</v>
      </c>
      <c r="F682">
        <v>4999.63037109375</v>
      </c>
      <c r="G682">
        <v>1.09078564547936E-3</v>
      </c>
      <c r="H682" s="1">
        <v>1.7206312988792099E-7</v>
      </c>
      <c r="I682" s="29">
        <v>1.1588526208162E-3</v>
      </c>
      <c r="J682" s="21">
        <f t="shared" si="63"/>
        <v>2.3178765924703395E-7</v>
      </c>
      <c r="K682" s="10">
        <f t="shared" si="60"/>
        <v>1.4149124938384159E-2</v>
      </c>
      <c r="L682" s="10">
        <f t="shared" si="61"/>
        <v>1.450012493838416E-2</v>
      </c>
      <c r="M682" s="32">
        <f t="shared" si="62"/>
        <v>4.0126119896000061</v>
      </c>
      <c r="N682">
        <f t="shared" si="64"/>
        <v>3.5698448265140685</v>
      </c>
      <c r="O682" s="36">
        <f t="shared" si="65"/>
        <v>2.229952449350861E-4</v>
      </c>
    </row>
    <row r="683" spans="4:15" x14ac:dyDescent="0.2">
      <c r="D683"/>
      <c r="E683">
        <v>277.12899780273398</v>
      </c>
      <c r="F683">
        <v>4999.63037109375</v>
      </c>
      <c r="G683">
        <v>1.0892950484971201E-3</v>
      </c>
      <c r="H683" s="1">
        <v>1.1959739255223401E-7</v>
      </c>
      <c r="I683" s="29">
        <v>1.1573557750161299E-3</v>
      </c>
      <c r="J683" s="21">
        <f t="shared" si="63"/>
        <v>2.3148826795428471E-7</v>
      </c>
      <c r="K683" s="10">
        <f t="shared" si="60"/>
        <v>1.4130849052513729E-2</v>
      </c>
      <c r="L683" s="10">
        <f t="shared" si="61"/>
        <v>1.4481849052513729E-2</v>
      </c>
      <c r="M683" s="32">
        <f t="shared" si="62"/>
        <v>4.0133403142536022</v>
      </c>
      <c r="N683">
        <f t="shared" si="64"/>
        <v>3.569933917769228</v>
      </c>
      <c r="O683" s="36">
        <f t="shared" si="65"/>
        <v>1.674278348425353E-3</v>
      </c>
    </row>
    <row r="684" spans="4:15" x14ac:dyDescent="0.2">
      <c r="D684"/>
      <c r="E684">
        <v>277.53720092773398</v>
      </c>
      <c r="F684">
        <v>4999.63037109375</v>
      </c>
      <c r="G684">
        <v>1.0879498497782701E-3</v>
      </c>
      <c r="H684" s="1">
        <v>1.53600114285575E-7</v>
      </c>
      <c r="I684" s="29">
        <v>1.1560056772013201E-3</v>
      </c>
      <c r="J684" s="21">
        <f t="shared" si="63"/>
        <v>2.3121822842843983E-7</v>
      </c>
      <c r="K684" s="10">
        <f t="shared" si="60"/>
        <v>1.411436490058824E-2</v>
      </c>
      <c r="L684" s="10">
        <f t="shared" si="61"/>
        <v>1.4465364900588241E-2</v>
      </c>
      <c r="M684" s="32">
        <f t="shared" si="62"/>
        <v>4.0146768849075496</v>
      </c>
      <c r="N684">
        <f t="shared" si="64"/>
        <v>3.570617363423175</v>
      </c>
      <c r="O684" s="36">
        <f t="shared" si="65"/>
        <v>2.024417894876041E-3</v>
      </c>
    </row>
    <row r="685" spans="4:15" x14ac:dyDescent="0.2">
      <c r="D685"/>
      <c r="E685">
        <v>277.94763183593801</v>
      </c>
      <c r="F685">
        <v>4999.63037109375</v>
      </c>
      <c r="G685">
        <v>1.0866431435605801E-3</v>
      </c>
      <c r="H685" s="1">
        <v>1.3188210936081299E-7</v>
      </c>
      <c r="I685" s="29">
        <v>1.1546945557355001E-3</v>
      </c>
      <c r="J685" s="21">
        <f t="shared" si="63"/>
        <v>2.3095598474870694E-7</v>
      </c>
      <c r="K685" s="10">
        <f t="shared" si="60"/>
        <v>1.4098356634225416E-2</v>
      </c>
      <c r="L685" s="10">
        <f t="shared" si="61"/>
        <v>1.4449356634225417E-2</v>
      </c>
      <c r="M685" s="32">
        <f t="shared" si="62"/>
        <v>4.0161644580358544</v>
      </c>
      <c r="N685">
        <f t="shared" si="64"/>
        <v>3.5714482470983535</v>
      </c>
      <c r="O685" s="36">
        <f t="shared" si="65"/>
        <v>3.0167863945519549E-3</v>
      </c>
    </row>
    <row r="686" spans="4:15" x14ac:dyDescent="0.2">
      <c r="D686"/>
      <c r="E686">
        <v>278.39787292480497</v>
      </c>
      <c r="F686">
        <v>4999.63037109375</v>
      </c>
      <c r="G686">
        <v>1.0853461680287999E-3</v>
      </c>
      <c r="H686" s="1">
        <v>1.5747601245479001E-7</v>
      </c>
      <c r="I686" s="29">
        <v>1.1533921542088499E-3</v>
      </c>
      <c r="J686" s="21">
        <f t="shared" si="63"/>
        <v>2.3069548518574318E-7</v>
      </c>
      <c r="K686" s="10">
        <f t="shared" si="60"/>
        <v>1.4082454834816672E-2</v>
      </c>
      <c r="L686" s="10">
        <f t="shared" si="61"/>
        <v>1.4433454834816672E-2</v>
      </c>
      <c r="M686" s="32">
        <f t="shared" si="62"/>
        <v>4.0182431249692039</v>
      </c>
      <c r="N686">
        <f t="shared" si="64"/>
        <v>3.5728065282895156</v>
      </c>
      <c r="O686" s="36">
        <f t="shared" si="65"/>
        <v>2.1942008984207626E-3</v>
      </c>
    </row>
    <row r="687" spans="4:15" x14ac:dyDescent="0.2">
      <c r="D687"/>
      <c r="E687">
        <v>278.83268737792997</v>
      </c>
      <c r="F687">
        <v>4999.63037109375</v>
      </c>
      <c r="G687">
        <v>1.08399281793548E-3</v>
      </c>
      <c r="H687" s="1">
        <v>1.6143579669457E-7</v>
      </c>
      <c r="I687" s="29">
        <v>1.1520333086868101E-3</v>
      </c>
      <c r="J687" s="21">
        <f t="shared" si="63"/>
        <v>2.3042369598910653E-7</v>
      </c>
      <c r="K687" s="10">
        <f t="shared" si="60"/>
        <v>1.4065863876900243E-2</v>
      </c>
      <c r="L687" s="10">
        <f t="shared" si="61"/>
        <v>1.4416863876900244E-2</v>
      </c>
      <c r="M687" s="32">
        <f t="shared" si="62"/>
        <v>4.019892898357897</v>
      </c>
      <c r="N687">
        <f t="shared" si="64"/>
        <v>3.5737605985532088</v>
      </c>
      <c r="O687" s="36">
        <f t="shared" si="65"/>
        <v>2.2587676950485189E-4</v>
      </c>
    </row>
    <row r="688" spans="4:15" x14ac:dyDescent="0.2">
      <c r="D688"/>
      <c r="E688">
        <v>279.23565673828102</v>
      </c>
      <c r="F688">
        <v>4999.63037109375</v>
      </c>
      <c r="G688">
        <v>1.08250558459488E-3</v>
      </c>
      <c r="H688" s="1">
        <v>1.29904274295401E-7</v>
      </c>
      <c r="I688" s="29">
        <v>1.1505451146613501E-3</v>
      </c>
      <c r="J688" s="21">
        <f t="shared" si="63"/>
        <v>2.301260351792066E-7</v>
      </c>
      <c r="K688" s="10">
        <f t="shared" si="60"/>
        <v>1.4047693625722004E-2</v>
      </c>
      <c r="L688" s="10">
        <f t="shared" si="61"/>
        <v>1.4398693625722004E-2</v>
      </c>
      <c r="M688" s="32">
        <f t="shared" si="62"/>
        <v>4.0206286707517842</v>
      </c>
      <c r="N688">
        <f t="shared" si="64"/>
        <v>3.5738516199705344</v>
      </c>
      <c r="O688" s="36">
        <f t="shared" si="65"/>
        <v>1.9552933087645889E-3</v>
      </c>
    </row>
    <row r="689" spans="4:15" x14ac:dyDescent="0.2">
      <c r="D689"/>
      <c r="E689">
        <v>279.65740966796898</v>
      </c>
      <c r="F689">
        <v>4999.63037109375</v>
      </c>
      <c r="G689">
        <v>1.0811654446402301E-3</v>
      </c>
      <c r="H689" s="1">
        <v>1.4990310692102001E-7</v>
      </c>
      <c r="I689" s="29">
        <v>1.1492057590714499E-3</v>
      </c>
      <c r="J689" s="21">
        <f t="shared" si="63"/>
        <v>2.2985814425718087E-7</v>
      </c>
      <c r="K689" s="10">
        <f t="shared" si="60"/>
        <v>1.4031340632047041E-2</v>
      </c>
      <c r="L689" s="10">
        <f t="shared" si="61"/>
        <v>1.4382340632047042E-2</v>
      </c>
      <c r="M689" s="32">
        <f t="shared" si="62"/>
        <v>4.0221281261206556</v>
      </c>
      <c r="N689">
        <f t="shared" si="64"/>
        <v>3.5746762706519051</v>
      </c>
      <c r="O689" s="36">
        <f t="shared" si="65"/>
        <v>3.5856335708116569E-4</v>
      </c>
    </row>
    <row r="690" spans="4:15" x14ac:dyDescent="0.2">
      <c r="D690"/>
      <c r="E690">
        <v>280.06280517578102</v>
      </c>
      <c r="F690">
        <v>4999.63037109375</v>
      </c>
      <c r="G690">
        <v>1.0796970085769301E-3</v>
      </c>
      <c r="H690" s="1">
        <v>1.69228587690906E-7</v>
      </c>
      <c r="I690" s="29">
        <v>1.14773285053111E-3</v>
      </c>
      <c r="J690" s="21">
        <f t="shared" si="63"/>
        <v>2.2956354077031995E-7</v>
      </c>
      <c r="K690" s="10">
        <f t="shared" si="60"/>
        <v>1.4013357010501271E-2</v>
      </c>
      <c r="L690" s="10">
        <f t="shared" si="61"/>
        <v>1.4364357010501271E-2</v>
      </c>
      <c r="M690" s="32">
        <f t="shared" si="62"/>
        <v>4.022922118907382</v>
      </c>
      <c r="N690">
        <f t="shared" si="64"/>
        <v>3.5748216306261318</v>
      </c>
      <c r="O690" s="36">
        <f t="shared" si="65"/>
        <v>9.9218622466892056E-4</v>
      </c>
    </row>
    <row r="691" spans="4:15" x14ac:dyDescent="0.2">
      <c r="D691"/>
      <c r="E691">
        <v>280.47657775878901</v>
      </c>
      <c r="F691">
        <v>4999.63037109375</v>
      </c>
      <c r="G691">
        <v>1.07828091986705E-3</v>
      </c>
      <c r="H691" s="1">
        <v>1.4387625644742799E-7</v>
      </c>
      <c r="I691" s="29">
        <v>1.1463104552899999E-3</v>
      </c>
      <c r="J691" s="21">
        <f t="shared" si="63"/>
        <v>2.2927904069020727E-7</v>
      </c>
      <c r="K691" s="10">
        <f t="shared" si="60"/>
        <v>1.3995990136045697E-2</v>
      </c>
      <c r="L691" s="10">
        <f t="shared" si="61"/>
        <v>1.4346990136045698E-2</v>
      </c>
      <c r="M691" s="32">
        <f t="shared" si="62"/>
        <v>4.0239946944972003</v>
      </c>
      <c r="N691">
        <f t="shared" si="64"/>
        <v>3.575232170083138</v>
      </c>
      <c r="O691" s="36">
        <f t="shared" si="65"/>
        <v>1.7296840008024367E-3</v>
      </c>
    </row>
    <row r="692" spans="4:15" x14ac:dyDescent="0.2">
      <c r="D692"/>
      <c r="E692">
        <v>280.87599182128901</v>
      </c>
      <c r="F692">
        <v>4999.63037109375</v>
      </c>
      <c r="G692">
        <v>1.07699446377127E-3</v>
      </c>
      <c r="H692" s="1">
        <v>1.47786553691697E-7</v>
      </c>
      <c r="I692" s="29">
        <v>1.1450272894914699E-3</v>
      </c>
      <c r="J692" s="21">
        <f t="shared" si="63"/>
        <v>2.2902238855729183E-7</v>
      </c>
      <c r="K692" s="10">
        <f t="shared" si="60"/>
        <v>1.3980323197149466E-2</v>
      </c>
      <c r="L692" s="10">
        <f t="shared" si="61"/>
        <v>1.4331323197149467E-2</v>
      </c>
      <c r="M692" s="32">
        <f t="shared" si="62"/>
        <v>4.0253246171108028</v>
      </c>
      <c r="N692">
        <f t="shared" si="64"/>
        <v>3.5759230301967397</v>
      </c>
      <c r="O692" s="36">
        <f t="shared" si="65"/>
        <v>1.7893407911212793E-3</v>
      </c>
    </row>
    <row r="693" spans="4:15" x14ac:dyDescent="0.2">
      <c r="D693"/>
      <c r="E693">
        <v>281.31880187988298</v>
      </c>
      <c r="F693">
        <v>4999.63037109375</v>
      </c>
      <c r="G693">
        <v>1.07557853147888E-3</v>
      </c>
      <c r="H693" s="1">
        <v>1.6258907702327299E-7</v>
      </c>
      <c r="I693" s="29">
        <v>1.1436166587102401E-3</v>
      </c>
      <c r="J693" s="21">
        <f t="shared" si="63"/>
        <v>2.2874024154310741E-7</v>
      </c>
      <c r="K693" s="10">
        <f t="shared" si="60"/>
        <v>1.3963099962022732E-2</v>
      </c>
      <c r="L693" s="10">
        <f t="shared" si="61"/>
        <v>1.4314099962022733E-2</v>
      </c>
      <c r="M693" s="32">
        <f t="shared" si="62"/>
        <v>4.0268254513051138</v>
      </c>
      <c r="N693">
        <f t="shared" si="64"/>
        <v>3.5767153682973007</v>
      </c>
      <c r="O693" s="36">
        <f t="shared" si="65"/>
        <v>2.4116761088443375E-2</v>
      </c>
    </row>
    <row r="694" spans="4:15" x14ac:dyDescent="0.2">
      <c r="D694"/>
      <c r="E694">
        <v>281.74533081054699</v>
      </c>
      <c r="F694">
        <v>4999.63037109375</v>
      </c>
      <c r="G694">
        <v>1.0770024730707699E-3</v>
      </c>
      <c r="H694" s="1">
        <v>3.07574067913161E-7</v>
      </c>
      <c r="I694" s="29">
        <v>1.1450304868133301E-3</v>
      </c>
      <c r="J694" s="21">
        <f t="shared" si="63"/>
        <v>2.2902302806894027E-7</v>
      </c>
      <c r="K694" s="10">
        <f t="shared" si="60"/>
        <v>1.3980362235164877E-2</v>
      </c>
      <c r="L694" s="10">
        <f t="shared" si="61"/>
        <v>1.4331362235164877E-2</v>
      </c>
      <c r="M694" s="32">
        <f t="shared" si="62"/>
        <v>4.0377943939123089</v>
      </c>
      <c r="N694">
        <f t="shared" si="64"/>
        <v>3.5870018646154338</v>
      </c>
      <c r="O694" s="36">
        <f t="shared" si="65"/>
        <v>1.140723801896395E-2</v>
      </c>
    </row>
    <row r="695" spans="4:15" x14ac:dyDescent="0.2">
      <c r="D695"/>
      <c r="E695">
        <v>282.18083190917997</v>
      </c>
      <c r="F695">
        <v>4999.63037109375</v>
      </c>
      <c r="G695">
        <v>1.0768470103781E-3</v>
      </c>
      <c r="H695" s="1">
        <v>2.2499384116379901E-7</v>
      </c>
      <c r="I695" s="29">
        <v>1.1448631123877799E-3</v>
      </c>
      <c r="J695" s="21">
        <f t="shared" si="63"/>
        <v>2.2898955070899024E-7</v>
      </c>
      <c r="K695" s="10">
        <f t="shared" si="60"/>
        <v>1.3978318660670536E-2</v>
      </c>
      <c r="L695" s="10">
        <f t="shared" si="61"/>
        <v>1.4329318660670536E-2</v>
      </c>
      <c r="M695" s="32">
        <f t="shared" si="62"/>
        <v>4.0434590603597487</v>
      </c>
      <c r="N695">
        <f t="shared" si="64"/>
        <v>3.5919697293050605</v>
      </c>
      <c r="O695" s="36">
        <f t="shared" si="65"/>
        <v>1.7017738791798357E-3</v>
      </c>
    </row>
    <row r="696" spans="4:15" x14ac:dyDescent="0.2">
      <c r="D696"/>
      <c r="E696">
        <v>282.57682800292997</v>
      </c>
      <c r="F696">
        <v>4999.63037109375</v>
      </c>
      <c r="G696">
        <v>1.07558208557776E-3</v>
      </c>
      <c r="H696" s="1">
        <v>2.5235068575275601E-7</v>
      </c>
      <c r="I696" s="29">
        <v>1.1435974093803199E-3</v>
      </c>
      <c r="J696" s="21">
        <f t="shared" si="63"/>
        <v>2.2873639139249797E-7</v>
      </c>
      <c r="K696" s="10">
        <f t="shared" si="60"/>
        <v>1.3962864935437703E-2</v>
      </c>
      <c r="L696" s="10">
        <f t="shared" si="61"/>
        <v>1.4313864935437704E-2</v>
      </c>
      <c r="M696" s="32">
        <f t="shared" si="62"/>
        <v>4.0447665499183501</v>
      </c>
      <c r="N696">
        <f t="shared" si="64"/>
        <v>3.5926436251136615</v>
      </c>
      <c r="O696" s="36">
        <f t="shared" si="65"/>
        <v>2.6736050287009664E-3</v>
      </c>
    </row>
    <row r="697" spans="4:15" x14ac:dyDescent="0.2">
      <c r="D697"/>
      <c r="E697">
        <v>282.99882507324202</v>
      </c>
      <c r="F697">
        <v>4999.63037109375</v>
      </c>
      <c r="G697">
        <v>1.07435572169153E-3</v>
      </c>
      <c r="H697" s="1">
        <v>2.3141038860514401E-7</v>
      </c>
      <c r="I697" s="29">
        <v>1.1423711894106999E-3</v>
      </c>
      <c r="J697" s="21">
        <f t="shared" si="63"/>
        <v>2.2849112926737976E-7</v>
      </c>
      <c r="K697" s="10">
        <f t="shared" si="60"/>
        <v>1.3947893282234836E-2</v>
      </c>
      <c r="L697" s="10">
        <f t="shared" si="61"/>
        <v>1.4298893282234836E-2</v>
      </c>
      <c r="M697" s="32">
        <f t="shared" si="62"/>
        <v>4.0465699987201322</v>
      </c>
      <c r="N697">
        <f t="shared" si="64"/>
        <v>3.5937718786029449</v>
      </c>
      <c r="O697" s="36">
        <f t="shared" si="65"/>
        <v>3.3651733887973385E-3</v>
      </c>
    </row>
    <row r="698" spans="4:15" x14ac:dyDescent="0.2">
      <c r="D698"/>
      <c r="E698">
        <v>283.42420959472702</v>
      </c>
      <c r="F698">
        <v>4999.63037109375</v>
      </c>
      <c r="G698">
        <v>1.07321085037312E-3</v>
      </c>
      <c r="H698" s="1">
        <v>2.31748475605972E-7</v>
      </c>
      <c r="I698" s="29">
        <v>1.14122383357665E-3</v>
      </c>
      <c r="J698" s="21">
        <f t="shared" si="63"/>
        <v>2.2826164113548036E-7</v>
      </c>
      <c r="K698" s="10">
        <f t="shared" si="60"/>
        <v>1.3933884528444105E-2</v>
      </c>
      <c r="L698" s="10">
        <f t="shared" si="61"/>
        <v>1.4284884528444106E-2</v>
      </c>
      <c r="M698" s="32">
        <f t="shared" si="62"/>
        <v>4.0486821066262157</v>
      </c>
      <c r="N698">
        <f t="shared" si="64"/>
        <v>3.5952033712746525</v>
      </c>
      <c r="O698" s="36">
        <f t="shared" si="65"/>
        <v>-1.4144199620723535E-3</v>
      </c>
    </row>
    <row r="699" spans="4:15" x14ac:dyDescent="0.2">
      <c r="D699"/>
      <c r="E699">
        <v>283.82409667968699</v>
      </c>
      <c r="F699">
        <v>4999.63037109375</v>
      </c>
      <c r="G699">
        <v>1.0715869051485E-3</v>
      </c>
      <c r="H699" s="1">
        <v>2.3976124772637299E-7</v>
      </c>
      <c r="I699" s="29">
        <v>1.13959684527871E-3</v>
      </c>
      <c r="J699" s="21">
        <f t="shared" si="63"/>
        <v>2.2793621941883771E-7</v>
      </c>
      <c r="K699" s="10">
        <f t="shared" si="60"/>
        <v>1.3914019654958617E-2</v>
      </c>
      <c r="L699" s="10">
        <f t="shared" si="61"/>
        <v>1.4265019654958617E-2</v>
      </c>
      <c r="M699" s="32">
        <f t="shared" si="62"/>
        <v>4.0487563176866095</v>
      </c>
      <c r="N699">
        <f t="shared" si="64"/>
        <v>3.5946377629991102</v>
      </c>
      <c r="O699" s="36">
        <f t="shared" si="65"/>
        <v>1.8299307456578185E-3</v>
      </c>
    </row>
    <row r="700" spans="4:15" x14ac:dyDescent="0.2">
      <c r="D700"/>
      <c r="E700">
        <v>284.23847961425798</v>
      </c>
      <c r="F700">
        <v>4999.63037109375</v>
      </c>
      <c r="G700">
        <v>1.07029923206503E-3</v>
      </c>
      <c r="H700" s="1">
        <v>2.1706229331000799E-7</v>
      </c>
      <c r="I700" s="29">
        <v>1.1383030960753599E-3</v>
      </c>
      <c r="J700" s="21">
        <f t="shared" si="63"/>
        <v>2.276774504484694E-7</v>
      </c>
      <c r="K700" s="10">
        <f t="shared" si="60"/>
        <v>1.389822349694135E-2</v>
      </c>
      <c r="L700" s="10">
        <f t="shared" si="61"/>
        <v>1.4249223496941351E-2</v>
      </c>
      <c r="M700" s="32">
        <f t="shared" si="62"/>
        <v>4.0501776224543704</v>
      </c>
      <c r="N700">
        <f t="shared" si="64"/>
        <v>3.5953960550715576</v>
      </c>
      <c r="O700" s="36">
        <f t="shared" si="65"/>
        <v>-4.8573827632133901E-4</v>
      </c>
    </row>
    <row r="701" spans="4:15" x14ac:dyDescent="0.2">
      <c r="D701"/>
      <c r="E701">
        <v>284.65603637695301</v>
      </c>
      <c r="F701">
        <v>4999.63037109375</v>
      </c>
      <c r="G701">
        <v>1.0687289660278199E-3</v>
      </c>
      <c r="H701" s="1">
        <v>2.5607229832406301E-7</v>
      </c>
      <c r="I701" s="29">
        <v>1.13672503952231E-3</v>
      </c>
      <c r="J701" s="21">
        <f t="shared" si="63"/>
        <v>2.2736181580432175E-7</v>
      </c>
      <c r="K701" s="10">
        <f t="shared" si="60"/>
        <v>1.3878956060402946E-2</v>
      </c>
      <c r="L701" s="10">
        <f t="shared" si="61"/>
        <v>1.4229956060402947E-2</v>
      </c>
      <c r="M701" s="32">
        <f t="shared" si="62"/>
        <v>4.0506428899725044</v>
      </c>
      <c r="N701">
        <f t="shared" si="64"/>
        <v>3.5951932317693798</v>
      </c>
      <c r="O701" s="36">
        <f t="shared" si="65"/>
        <v>4.3289407601795581E-3</v>
      </c>
    </row>
    <row r="702" spans="4:15" x14ac:dyDescent="0.2">
      <c r="D702"/>
      <c r="E702">
        <v>285.06896972656199</v>
      </c>
      <c r="F702">
        <v>4999.63037109375</v>
      </c>
      <c r="G702">
        <v>1.06775018718468E-3</v>
      </c>
      <c r="H702" s="1">
        <v>2.2261221332127101E-7</v>
      </c>
      <c r="I702" s="29">
        <v>1.1357402127345601E-3</v>
      </c>
      <c r="J702" s="21">
        <f t="shared" si="63"/>
        <v>2.2716483588487734E-7</v>
      </c>
      <c r="K702" s="10">
        <f t="shared" si="60"/>
        <v>1.3866931720972513E-2</v>
      </c>
      <c r="L702" s="10">
        <f t="shared" si="61"/>
        <v>1.4217931720972514E-2</v>
      </c>
      <c r="M702" s="32">
        <f t="shared" si="62"/>
        <v>4.0530911473402389</v>
      </c>
      <c r="N702">
        <f t="shared" si="64"/>
        <v>3.5969807957777395</v>
      </c>
      <c r="O702" s="36">
        <f t="shared" si="65"/>
        <v>-1.2511406652244774E-4</v>
      </c>
    </row>
    <row r="703" spans="4:15" x14ac:dyDescent="0.2">
      <c r="D703"/>
      <c r="E703">
        <v>285.48004150390602</v>
      </c>
      <c r="F703">
        <v>4999.63037109375</v>
      </c>
      <c r="G703">
        <v>1.06625232791733E-3</v>
      </c>
      <c r="H703" s="1">
        <v>2.3222105187725201E-7</v>
      </c>
      <c r="I703" s="29">
        <v>1.13423736915961E-3</v>
      </c>
      <c r="J703" s="21">
        <f t="shared" si="63"/>
        <v>2.268642449484675E-7</v>
      </c>
      <c r="K703" s="10">
        <f t="shared" si="60"/>
        <v>1.3848582604680365E-2</v>
      </c>
      <c r="L703" s="10">
        <f t="shared" si="61"/>
        <v>1.4199582604680365E-2</v>
      </c>
      <c r="M703" s="32">
        <f t="shared" si="62"/>
        <v>4.0536974313222931</v>
      </c>
      <c r="N703">
        <f t="shared" si="64"/>
        <v>3.5969293649160434</v>
      </c>
      <c r="O703" s="36">
        <f t="shared" si="65"/>
        <v>2.1771917482281281E-3</v>
      </c>
    </row>
    <row r="704" spans="4:15" x14ac:dyDescent="0.2">
      <c r="D704"/>
      <c r="E704">
        <v>285.89918518066401</v>
      </c>
      <c r="F704">
        <v>4999.63037109375</v>
      </c>
      <c r="G704">
        <v>1.06500578696375E-3</v>
      </c>
      <c r="H704" s="1">
        <v>2.3066412446103901E-7</v>
      </c>
      <c r="I704" s="29">
        <v>1.1329859120127799E-3</v>
      </c>
      <c r="J704" s="21">
        <f t="shared" si="63"/>
        <v>2.2661393501474409E-7</v>
      </c>
      <c r="K704" s="10">
        <f t="shared" si="60"/>
        <v>1.383330281568264E-2</v>
      </c>
      <c r="L704" s="10">
        <f t="shared" si="61"/>
        <v>1.4184302815682641E-2</v>
      </c>
      <c r="M704" s="32">
        <f t="shared" si="62"/>
        <v>4.0552806173594655</v>
      </c>
      <c r="N704">
        <f t="shared" si="64"/>
        <v>3.5978419210704029</v>
      </c>
      <c r="O704" s="36">
        <f t="shared" si="65"/>
        <v>5.1644560653210029E-4</v>
      </c>
    </row>
    <row r="705" spans="4:15" x14ac:dyDescent="0.2">
      <c r="D705"/>
      <c r="E705">
        <v>286.31785583496099</v>
      </c>
      <c r="F705">
        <v>4999.63037109375</v>
      </c>
      <c r="G705">
        <v>1.0635653355851101E-3</v>
      </c>
      <c r="H705" s="1">
        <v>2.09812725685765E-7</v>
      </c>
      <c r="I705" s="29">
        <v>1.13154062907154E-3</v>
      </c>
      <c r="J705" s="21">
        <f t="shared" si="63"/>
        <v>2.2632485705618218E-7</v>
      </c>
      <c r="K705" s="10">
        <f t="shared" si="60"/>
        <v>1.3815656491603469E-2</v>
      </c>
      <c r="L705" s="10">
        <f t="shared" si="61"/>
        <v>1.4166656491603469E-2</v>
      </c>
      <c r="M705" s="32">
        <f t="shared" si="62"/>
        <v>4.0561667110263366</v>
      </c>
      <c r="N705">
        <f t="shared" si="64"/>
        <v>3.5980581416903985</v>
      </c>
      <c r="O705" s="36">
        <f t="shared" si="65"/>
        <v>1.4358875699338231E-3</v>
      </c>
    </row>
    <row r="706" spans="4:15" x14ac:dyDescent="0.2">
      <c r="D706"/>
      <c r="E706">
        <v>286.74320983886702</v>
      </c>
      <c r="F706">
        <v>4999.63037109375</v>
      </c>
      <c r="G706">
        <v>1.0622174000331399E-3</v>
      </c>
      <c r="H706" s="1">
        <v>2.2478288413181901E-7</v>
      </c>
      <c r="I706" s="29">
        <v>1.1301883037647001E-3</v>
      </c>
      <c r="J706" s="21">
        <f t="shared" si="63"/>
        <v>2.2605437199899502E-7</v>
      </c>
      <c r="K706" s="10">
        <f t="shared" si="60"/>
        <v>1.3799145142895175E-2</v>
      </c>
      <c r="L706" s="10">
        <f t="shared" si="61"/>
        <v>1.4150145142895176E-2</v>
      </c>
      <c r="M706" s="32">
        <f t="shared" si="62"/>
        <v>4.0574580379596163</v>
      </c>
      <c r="N706">
        <f t="shared" si="64"/>
        <v>3.5986689022174287</v>
      </c>
      <c r="O706" s="36">
        <f t="shared" si="65"/>
        <v>5.2801342126717579E-4</v>
      </c>
    </row>
    <row r="707" spans="4:15" x14ac:dyDescent="0.2">
      <c r="D707"/>
      <c r="E707">
        <v>287.16003417968699</v>
      </c>
      <c r="F707">
        <v>4999.63037109375</v>
      </c>
      <c r="G707">
        <v>1.06079230277501E-3</v>
      </c>
      <c r="H707" s="1">
        <v>2.1943206929955999E-7</v>
      </c>
      <c r="I707" s="29">
        <v>1.1287590505308E-3</v>
      </c>
      <c r="J707" s="21">
        <f t="shared" si="63"/>
        <v>2.2576850021892032E-7</v>
      </c>
      <c r="K707" s="10">
        <f t="shared" si="60"/>
        <v>1.3781694535102789E-2</v>
      </c>
      <c r="L707" s="10">
        <f t="shared" si="61"/>
        <v>1.413269453510279E-2</v>
      </c>
      <c r="M707" s="32">
        <f t="shared" si="62"/>
        <v>4.0583450457511923</v>
      </c>
      <c r="N707">
        <f t="shared" si="64"/>
        <v>3.5988889910636925</v>
      </c>
      <c r="O707" s="36">
        <f t="shared" si="65"/>
        <v>2.4223221853582762E-3</v>
      </c>
    </row>
    <row r="708" spans="4:15" x14ac:dyDescent="0.2">
      <c r="D708"/>
      <c r="E708">
        <v>287.58283996582003</v>
      </c>
      <c r="F708">
        <v>4999.63037109375</v>
      </c>
      <c r="G708">
        <v>1.0595790039303E-3</v>
      </c>
      <c r="H708" s="1">
        <v>2.1717573958560599E-7</v>
      </c>
      <c r="I708" s="29">
        <v>1.1275416212862899E-3</v>
      </c>
      <c r="J708" s="21">
        <f t="shared" si="63"/>
        <v>2.2552499636880594E-7</v>
      </c>
      <c r="K708" s="10">
        <f t="shared" si="60"/>
        <v>1.3766830213121894E-2</v>
      </c>
      <c r="L708" s="10">
        <f t="shared" si="61"/>
        <v>1.4117830213121895E-2</v>
      </c>
      <c r="M708" s="32">
        <f t="shared" si="62"/>
        <v>4.0600457068448526</v>
      </c>
      <c r="N708">
        <f t="shared" si="64"/>
        <v>3.5999131628995404</v>
      </c>
      <c r="O708" s="36">
        <f t="shared" si="65"/>
        <v>4.7526749766678969E-3</v>
      </c>
    </row>
    <row r="709" spans="4:15" x14ac:dyDescent="0.2">
      <c r="D709"/>
      <c r="E709">
        <v>288.01077270507801</v>
      </c>
      <c r="F709">
        <v>4999.63037109375</v>
      </c>
      <c r="G709">
        <v>1.0586381980832E-3</v>
      </c>
      <c r="H709" s="1">
        <v>2.2460978730718001E-7</v>
      </c>
      <c r="I709" s="29">
        <v>1.1265966566642799E-3</v>
      </c>
      <c r="J709" s="21">
        <f t="shared" si="63"/>
        <v>2.2533598947192143E-7</v>
      </c>
      <c r="K709" s="10">
        <f t="shared" ref="K709:K772" si="66">J709*B$6</f>
        <v>1.375529257472077E-2</v>
      </c>
      <c r="L709" s="10">
        <f t="shared" ref="L709:L772" si="67">K709+B$7</f>
        <v>1.410629257472077E-2</v>
      </c>
      <c r="M709" s="32">
        <f t="shared" ref="M709:M742" si="68">L709*E709</f>
        <v>4.0627642244492339</v>
      </c>
      <c r="N709">
        <f t="shared" si="64"/>
        <v>3.6019469881211088</v>
      </c>
      <c r="O709" s="36">
        <f t="shared" si="65"/>
        <v>-1.2526856875134679E-4</v>
      </c>
    </row>
    <row r="710" spans="4:15" x14ac:dyDescent="0.2">
      <c r="D710"/>
      <c r="E710">
        <v>288.42835998535202</v>
      </c>
      <c r="F710">
        <v>4999.63037109375</v>
      </c>
      <c r="G710">
        <v>1.05714122421477E-3</v>
      </c>
      <c r="H710" s="1">
        <v>2.3621705936872099E-7</v>
      </c>
      <c r="I710" s="29">
        <v>1.12509881828124E-3</v>
      </c>
      <c r="J710" s="21">
        <f t="shared" ref="J710:J742" si="69">I710/F710</f>
        <v>2.2503639964790166E-7</v>
      </c>
      <c r="K710" s="10">
        <f t="shared" si="66"/>
        <v>1.3737004569811041E-2</v>
      </c>
      <c r="L710" s="10">
        <f t="shared" si="67"/>
        <v>1.4088004569811042E-2</v>
      </c>
      <c r="M710" s="32">
        <f t="shared" si="68"/>
        <v>4.0633800535367435</v>
      </c>
      <c r="N710">
        <f t="shared" ref="N710:N742" si="70">((M710/E710)-$B$8)*E710</f>
        <v>3.6018946775601801</v>
      </c>
      <c r="O710" s="36">
        <f t="shared" ref="O710:O742" si="71">(N711-N710)/(E711-E710)</f>
        <v>-8.8351807777921072E-4</v>
      </c>
    </row>
    <row r="711" spans="4:15" x14ac:dyDescent="0.2">
      <c r="D711"/>
      <c r="E711">
        <v>288.84094238281199</v>
      </c>
      <c r="F711">
        <v>4999.63037109375</v>
      </c>
      <c r="G711">
        <v>1.0555772337120699E-3</v>
      </c>
      <c r="H711" s="1">
        <v>2.5700995452949998E-7</v>
      </c>
      <c r="I711" s="29">
        <v>1.12353447726677E-3</v>
      </c>
      <c r="J711" s="21">
        <f t="shared" si="69"/>
        <v>2.2472350831427136E-7</v>
      </c>
      <c r="K711" s="10">
        <f t="shared" si="66"/>
        <v>1.3717904594488566E-2</v>
      </c>
      <c r="L711" s="10">
        <f t="shared" si="67"/>
        <v>1.4068904594488566E-2</v>
      </c>
      <c r="M711" s="32">
        <f t="shared" si="68"/>
        <v>4.0636756613659504</v>
      </c>
      <c r="N711">
        <f t="shared" si="70"/>
        <v>3.6015301535534507</v>
      </c>
      <c r="O711" s="36">
        <f t="shared" si="71"/>
        <v>1.4592019072683859E-3</v>
      </c>
    </row>
    <row r="712" spans="4:15" x14ac:dyDescent="0.2">
      <c r="D712"/>
      <c r="E712">
        <v>289.23695373535202</v>
      </c>
      <c r="F712">
        <v>4999.63037109375</v>
      </c>
      <c r="G712">
        <v>1.05434815233175E-3</v>
      </c>
      <c r="H712" s="1">
        <v>2.05413894141056E-7</v>
      </c>
      <c r="I712" s="29">
        <v>1.1222998721452E-3</v>
      </c>
      <c r="J712" s="21">
        <f t="shared" si="69"/>
        <v>2.2447656903477822E-7</v>
      </c>
      <c r="K712" s="10">
        <f t="shared" si="66"/>
        <v>1.3702830561949072E-2</v>
      </c>
      <c r="L712" s="10">
        <f t="shared" si="67"/>
        <v>1.4053830561949072E-2</v>
      </c>
      <c r="M712" s="32">
        <f t="shared" si="68"/>
        <v>4.0648871400509403</v>
      </c>
      <c r="N712">
        <f t="shared" si="70"/>
        <v>3.6021080140743771</v>
      </c>
      <c r="O712" s="36">
        <f t="shared" si="71"/>
        <v>-3.5807452625561293E-4</v>
      </c>
    </row>
    <row r="713" spans="4:15" x14ac:dyDescent="0.2">
      <c r="D713"/>
      <c r="E713">
        <v>289.64007568359398</v>
      </c>
      <c r="F713">
        <v>4999.63037109375</v>
      </c>
      <c r="G713">
        <v>1.05289409896262E-3</v>
      </c>
      <c r="H713" s="1">
        <v>2.1434518138818101E-7</v>
      </c>
      <c r="I713" s="29">
        <v>1.1208394105857199E-3</v>
      </c>
      <c r="J713" s="21">
        <f t="shared" si="69"/>
        <v>2.2418445512813343E-7</v>
      </c>
      <c r="K713" s="10">
        <f t="shared" si="66"/>
        <v>1.3684998913039101E-2</v>
      </c>
      <c r="L713" s="10">
        <f t="shared" si="67"/>
        <v>1.4035998913039102E-2</v>
      </c>
      <c r="M713" s="32">
        <f t="shared" si="68"/>
        <v>4.065387787467488</v>
      </c>
      <c r="N713">
        <f t="shared" si="70"/>
        <v>3.6019636663737371</v>
      </c>
      <c r="O713" s="36">
        <f t="shared" si="71"/>
        <v>-4.8553908609289757E-4</v>
      </c>
    </row>
    <row r="714" spans="4:15" x14ac:dyDescent="0.2">
      <c r="D714"/>
      <c r="E714">
        <v>290.01292419433599</v>
      </c>
      <c r="F714">
        <v>4999.63037109375</v>
      </c>
      <c r="G714">
        <v>1.0515383734634599E-3</v>
      </c>
      <c r="H714" s="1">
        <v>2.4591314288040501E-7</v>
      </c>
      <c r="I714" s="29">
        <v>1.1194788186413499E-3</v>
      </c>
      <c r="J714" s="21">
        <f t="shared" si="69"/>
        <v>2.239123166212077E-7</v>
      </c>
      <c r="K714" s="10">
        <f t="shared" si="66"/>
        <v>1.3668386632007637E-2</v>
      </c>
      <c r="L714" s="10">
        <f t="shared" si="67"/>
        <v>1.4019386632007637E-2</v>
      </c>
      <c r="M714" s="32">
        <f t="shared" si="68"/>
        <v>4.0658033125595185</v>
      </c>
      <c r="N714">
        <f t="shared" si="70"/>
        <v>3.6017826338485803</v>
      </c>
      <c r="O714" s="36">
        <f t="shared" si="71"/>
        <v>1.1416444125097758E-4</v>
      </c>
    </row>
    <row r="715" spans="4:15" x14ac:dyDescent="0.2">
      <c r="D715"/>
      <c r="E715">
        <v>290.42581176757801</v>
      </c>
      <c r="F715">
        <v>4999.63037109375</v>
      </c>
      <c r="G715">
        <v>1.05011044844477E-3</v>
      </c>
      <c r="H715" s="1">
        <v>2.4031965313654799E-7</v>
      </c>
      <c r="I715" s="29">
        <v>1.11804602156744E-3</v>
      </c>
      <c r="J715" s="21">
        <f t="shared" si="69"/>
        <v>2.2362573602073093E-7</v>
      </c>
      <c r="K715" s="10">
        <f t="shared" si="66"/>
        <v>1.3650892755352445E-2</v>
      </c>
      <c r="L715" s="10">
        <f t="shared" si="67"/>
        <v>1.4001892755352446E-2</v>
      </c>
      <c r="M715" s="32">
        <f t="shared" si="68"/>
        <v>4.066511069755804</v>
      </c>
      <c r="N715">
        <f t="shared" si="70"/>
        <v>3.601829770927679</v>
      </c>
      <c r="O715" s="36">
        <f t="shared" si="71"/>
        <v>1.1661366077402816E-3</v>
      </c>
    </row>
    <row r="716" spans="4:15" x14ac:dyDescent="0.2">
      <c r="D716"/>
      <c r="E716">
        <v>290.85018920898398</v>
      </c>
      <c r="F716">
        <v>4999.63037109375</v>
      </c>
      <c r="G716">
        <v>1.04877176137943E-3</v>
      </c>
      <c r="H716" s="1">
        <v>1.9448561992261701E-7</v>
      </c>
      <c r="I716" s="29">
        <v>1.1167033064757501E-3</v>
      </c>
      <c r="J716" s="21">
        <f t="shared" si="69"/>
        <v>2.2335717314867284E-7</v>
      </c>
      <c r="K716" s="10">
        <f t="shared" si="66"/>
        <v>1.363449874351029E-2</v>
      </c>
      <c r="L716" s="10">
        <f t="shared" si="67"/>
        <v>1.3985498743510291E-2</v>
      </c>
      <c r="M716" s="32">
        <f t="shared" si="68"/>
        <v>4.0676849557319761</v>
      </c>
      <c r="N716">
        <f t="shared" si="70"/>
        <v>3.6023246529976016</v>
      </c>
      <c r="O716" s="36">
        <f t="shared" si="71"/>
        <v>2.7610831190018801E-3</v>
      </c>
    </row>
    <row r="717" spans="4:15" x14ac:dyDescent="0.2">
      <c r="D717"/>
      <c r="E717">
        <v>291.27706909179699</v>
      </c>
      <c r="F717">
        <v>4999.63037109375</v>
      </c>
      <c r="G717">
        <v>1.04761975358253E-3</v>
      </c>
      <c r="H717" s="1">
        <v>2.3172888254415701E-7</v>
      </c>
      <c r="I717" s="29">
        <v>1.1155480660231499E-3</v>
      </c>
      <c r="J717" s="21">
        <f t="shared" si="69"/>
        <v>2.2312610797647941E-7</v>
      </c>
      <c r="K717" s="10">
        <f t="shared" si="66"/>
        <v>1.3620393721694657E-2</v>
      </c>
      <c r="L717" s="10">
        <f t="shared" si="67"/>
        <v>1.3971393721694658E-2</v>
      </c>
      <c r="M717" s="32">
        <f t="shared" si="68"/>
        <v>4.0695466143827534</v>
      </c>
      <c r="N717">
        <f t="shared" si="70"/>
        <v>3.6035033038358781</v>
      </c>
      <c r="O717" s="36">
        <f t="shared" si="71"/>
        <v>5.4706387729246434E-4</v>
      </c>
    </row>
    <row r="718" spans="4:15" x14ac:dyDescent="0.2">
      <c r="D718"/>
      <c r="E718">
        <v>291.70127868652298</v>
      </c>
      <c r="F718">
        <v>4999.63037109375</v>
      </c>
      <c r="G718">
        <v>1.04621545279658E-3</v>
      </c>
      <c r="H718" s="1">
        <v>2.2904510745843E-7</v>
      </c>
      <c r="I718" s="29">
        <v>1.11413969423762E-3</v>
      </c>
      <c r="J718" s="21">
        <f t="shared" si="69"/>
        <v>2.2284441279483705E-7</v>
      </c>
      <c r="K718" s="10">
        <f t="shared" si="66"/>
        <v>1.360319806799788E-2</v>
      </c>
      <c r="L718" s="10">
        <f t="shared" si="67"/>
        <v>1.3954198067997881E-2</v>
      </c>
      <c r="M718" s="32">
        <f t="shared" si="68"/>
        <v>4.0704574194799905</v>
      </c>
      <c r="N718">
        <f t="shared" si="70"/>
        <v>3.6037353735815536</v>
      </c>
      <c r="O718" s="36">
        <f t="shared" si="71"/>
        <v>6.372087777092593E-4</v>
      </c>
    </row>
    <row r="719" spans="4:15" x14ac:dyDescent="0.2">
      <c r="D719"/>
      <c r="E719">
        <v>292.11331176757801</v>
      </c>
      <c r="F719">
        <v>4999.63037109375</v>
      </c>
      <c r="G719">
        <v>1.0448663672408E-3</v>
      </c>
      <c r="H719" s="1">
        <v>2.14292469550653E-7</v>
      </c>
      <c r="I719" s="29">
        <v>1.11278607849651E-3</v>
      </c>
      <c r="J719" s="21">
        <f t="shared" si="69"/>
        <v>2.225736696317152E-7</v>
      </c>
      <c r="K719" s="10">
        <f t="shared" si="66"/>
        <v>1.3586670963605572E-2</v>
      </c>
      <c r="L719" s="10">
        <f t="shared" si="67"/>
        <v>1.3937670963605573E-2</v>
      </c>
      <c r="M719" s="32">
        <f t="shared" si="68"/>
        <v>4.0713792235056339</v>
      </c>
      <c r="N719">
        <f t="shared" si="70"/>
        <v>3.6039979246775085</v>
      </c>
      <c r="O719" s="36">
        <f t="shared" si="71"/>
        <v>-9.7397851720399883E-4</v>
      </c>
    </row>
    <row r="720" spans="4:15" x14ac:dyDescent="0.2">
      <c r="D720"/>
      <c r="E720">
        <v>292.52015686035202</v>
      </c>
      <c r="F720">
        <v>4999.63037109375</v>
      </c>
      <c r="G720">
        <v>1.0433549236327101E-3</v>
      </c>
      <c r="H720" s="1">
        <v>2.0759569081045101E-7</v>
      </c>
      <c r="I720" s="29">
        <v>1.11126971338516E-3</v>
      </c>
      <c r="J720" s="21">
        <f t="shared" si="69"/>
        <v>2.2227037418809258E-7</v>
      </c>
      <c r="K720" s="10">
        <f t="shared" si="66"/>
        <v>1.3568156754786174E-2</v>
      </c>
      <c r="L720" s="10">
        <f t="shared" si="67"/>
        <v>1.3919156754786175E-2</v>
      </c>
      <c r="M720" s="32">
        <f t="shared" si="68"/>
        <v>4.0716339172738802</v>
      </c>
      <c r="N720">
        <f t="shared" si="70"/>
        <v>3.6036016662973167</v>
      </c>
      <c r="O720" s="36">
        <f t="shared" si="71"/>
        <v>4.0982219419269188E-4</v>
      </c>
    </row>
    <row r="721" spans="4:15" x14ac:dyDescent="0.2">
      <c r="D721"/>
      <c r="E721">
        <v>292.90788269042997</v>
      </c>
      <c r="F721">
        <v>4999.63037109375</v>
      </c>
      <c r="G721">
        <v>1.04206869521299E-3</v>
      </c>
      <c r="H721" s="1">
        <v>2.0978165643056701E-7</v>
      </c>
      <c r="I721" s="29">
        <v>1.10997855417803E-3</v>
      </c>
      <c r="J721" s="21">
        <f t="shared" si="69"/>
        <v>2.2201212325526461E-7</v>
      </c>
      <c r="K721" s="10">
        <f t="shared" si="66"/>
        <v>1.3552392219582241E-2</v>
      </c>
      <c r="L721" s="10">
        <f t="shared" si="67"/>
        <v>1.3903392219582242E-2</v>
      </c>
      <c r="M721" s="32">
        <f t="shared" si="68"/>
        <v>4.0724131772524323</v>
      </c>
      <c r="N721">
        <f t="shared" si="70"/>
        <v>3.6037605649477444</v>
      </c>
      <c r="O721" s="36">
        <f t="shared" si="71"/>
        <v>9.0202730429523497E-4</v>
      </c>
    </row>
    <row r="722" spans="4:15" x14ac:dyDescent="0.2">
      <c r="D722"/>
      <c r="E722">
        <v>293.31358337402298</v>
      </c>
      <c r="F722">
        <v>4999.63037109375</v>
      </c>
      <c r="G722">
        <v>1.0407824971996899E-3</v>
      </c>
      <c r="H722" s="1">
        <v>2.5526657650723801E-7</v>
      </c>
      <c r="I722" s="29">
        <v>1.1086869512059801E-3</v>
      </c>
      <c r="J722" s="21">
        <f t="shared" si="69"/>
        <v>2.2175378356289106E-7</v>
      </c>
      <c r="K722" s="10">
        <f t="shared" si="66"/>
        <v>1.3536622266186916E-2</v>
      </c>
      <c r="L722" s="10">
        <f t="shared" si="67"/>
        <v>1.3887622266186917E-2</v>
      </c>
      <c r="M722" s="32">
        <f t="shared" si="68"/>
        <v>4.0734282514401539</v>
      </c>
      <c r="N722">
        <f t="shared" si="70"/>
        <v>3.6041265180417166</v>
      </c>
      <c r="O722" s="36">
        <f t="shared" si="71"/>
        <v>-2.2087957721551255E-4</v>
      </c>
    </row>
    <row r="723" spans="4:15" x14ac:dyDescent="0.2">
      <c r="D723"/>
      <c r="E723">
        <v>293.74385070800798</v>
      </c>
      <c r="F723">
        <v>4999.63037109375</v>
      </c>
      <c r="G723">
        <v>1.0392877872382701E-3</v>
      </c>
      <c r="H723" s="1">
        <v>2.1935718245617599E-7</v>
      </c>
      <c r="I723" s="29">
        <v>1.1071863215858101E-3</v>
      </c>
      <c r="J723" s="21">
        <f t="shared" si="69"/>
        <v>2.2145363545017333E-7</v>
      </c>
      <c r="K723" s="10">
        <f t="shared" si="66"/>
        <v>1.3518300181393191E-2</v>
      </c>
      <c r="L723" s="10">
        <f t="shared" si="67"/>
        <v>1.3869300181393191E-2</v>
      </c>
      <c r="M723" s="32">
        <f t="shared" si="68"/>
        <v>4.0740216419077093</v>
      </c>
      <c r="N723">
        <f t="shared" si="70"/>
        <v>3.6040314807748963</v>
      </c>
      <c r="O723" s="36">
        <f t="shared" si="71"/>
        <v>-7.9915696198531528E-4</v>
      </c>
    </row>
    <row r="724" spans="4:15" x14ac:dyDescent="0.2">
      <c r="D724"/>
      <c r="E724">
        <v>294.13914489746099</v>
      </c>
      <c r="F724">
        <v>4999.63037109375</v>
      </c>
      <c r="G724">
        <v>1.0378499695766401E-3</v>
      </c>
      <c r="H724" s="1">
        <v>2.1075796478571699E-7</v>
      </c>
      <c r="I724" s="29">
        <v>1.1057478855688E-3</v>
      </c>
      <c r="J724" s="21">
        <f t="shared" si="69"/>
        <v>2.2116592697769769E-7</v>
      </c>
      <c r="K724" s="10">
        <f t="shared" si="66"/>
        <v>1.3500737455508154E-2</v>
      </c>
      <c r="L724" s="10">
        <f t="shared" si="67"/>
        <v>1.3851737455508155E-2</v>
      </c>
      <c r="M724" s="32">
        <f t="shared" si="68"/>
        <v>4.0743382105073005</v>
      </c>
      <c r="N724">
        <f t="shared" si="70"/>
        <v>3.6037155786713626</v>
      </c>
      <c r="O724" s="36">
        <f t="shared" si="71"/>
        <v>-7.2136279302140134E-5</v>
      </c>
    </row>
    <row r="725" spans="4:15" x14ac:dyDescent="0.2">
      <c r="D725"/>
      <c r="E725">
        <v>294.54499816894503</v>
      </c>
      <c r="F725">
        <v>4999.63037109375</v>
      </c>
      <c r="G725">
        <v>1.03645579875527E-3</v>
      </c>
      <c r="H725" s="1">
        <v>2.3222284056985701E-7</v>
      </c>
      <c r="I725" s="29">
        <v>1.1043570901073101E-3</v>
      </c>
      <c r="J725" s="21">
        <f t="shared" si="69"/>
        <v>2.2088774732075125E-7</v>
      </c>
      <c r="K725" s="10">
        <f t="shared" si="66"/>
        <v>1.3483756401666729E-2</v>
      </c>
      <c r="L725" s="10">
        <f t="shared" si="67"/>
        <v>1.383475640166673E-2</v>
      </c>
      <c r="M725" s="32">
        <f t="shared" si="68"/>
        <v>4.0749582989967275</v>
      </c>
      <c r="N725">
        <f t="shared" si="70"/>
        <v>3.6036863019264151</v>
      </c>
      <c r="O725" s="36">
        <f t="shared" si="71"/>
        <v>1.2571503351845508E-3</v>
      </c>
    </row>
    <row r="726" spans="4:15" x14ac:dyDescent="0.2">
      <c r="D726"/>
      <c r="E726">
        <v>294.96757507324202</v>
      </c>
      <c r="F726">
        <v>4999.63037109375</v>
      </c>
      <c r="G726">
        <v>1.0351696135116101E-3</v>
      </c>
      <c r="H726" s="1">
        <v>2.5180024123601201E-7</v>
      </c>
      <c r="I726" s="29">
        <v>1.1030690252032201E-3</v>
      </c>
      <c r="J726" s="21">
        <f t="shared" si="69"/>
        <v>2.2063011529428442E-7</v>
      </c>
      <c r="K726" s="10">
        <f t="shared" si="66"/>
        <v>1.3468029646659798E-2</v>
      </c>
      <c r="L726" s="10">
        <f t="shared" si="67"/>
        <v>1.3819029646659799E-2</v>
      </c>
      <c r="M726" s="32">
        <f t="shared" si="68"/>
        <v>4.0761656647404809</v>
      </c>
      <c r="N726">
        <f t="shared" si="70"/>
        <v>3.6042175446232934</v>
      </c>
      <c r="O726" s="36">
        <f t="shared" si="71"/>
        <v>3.1252104362681712E-4</v>
      </c>
    </row>
    <row r="727" spans="4:15" x14ac:dyDescent="0.2">
      <c r="D727"/>
      <c r="E727">
        <v>295.37466430664102</v>
      </c>
      <c r="F727">
        <v>4999.63037109375</v>
      </c>
      <c r="G727">
        <v>1.0338329335034401E-3</v>
      </c>
      <c r="H727" s="1">
        <v>2.5115753396417001E-7</v>
      </c>
      <c r="I727" s="29">
        <v>1.10172502470019E-3</v>
      </c>
      <c r="J727" s="21">
        <f t="shared" si="69"/>
        <v>2.2036129532095188E-7</v>
      </c>
      <c r="K727" s="10">
        <f t="shared" si="66"/>
        <v>1.3451619940461585E-2</v>
      </c>
      <c r="L727" s="10">
        <f t="shared" si="67"/>
        <v>1.3802619940461586E-2</v>
      </c>
      <c r="M727" s="32">
        <f t="shared" si="68"/>
        <v>4.0769442314659905</v>
      </c>
      <c r="N727">
        <f t="shared" si="70"/>
        <v>3.6043447685753645</v>
      </c>
      <c r="O727" s="36">
        <f t="shared" si="71"/>
        <v>6.5413000514672869E-4</v>
      </c>
    </row>
    <row r="728" spans="4:15" x14ac:dyDescent="0.2">
      <c r="D728"/>
      <c r="E728">
        <v>295.78843688964798</v>
      </c>
      <c r="F728">
        <v>4999.63037109375</v>
      </c>
      <c r="G728">
        <v>1.03251420282143E-3</v>
      </c>
      <c r="H728" s="1">
        <v>2.3500581860729899E-7</v>
      </c>
      <c r="I728" s="29">
        <v>1.10040188913209E-3</v>
      </c>
      <c r="J728" s="21">
        <f t="shared" si="69"/>
        <v>2.2009664864311944E-7</v>
      </c>
      <c r="K728" s="10">
        <f t="shared" si="66"/>
        <v>1.3435464986736508E-2</v>
      </c>
      <c r="L728" s="10">
        <f t="shared" si="67"/>
        <v>1.3786464986736508E-2</v>
      </c>
      <c r="M728" s="32">
        <f t="shared" si="68"/>
        <v>4.0778769286606531</v>
      </c>
      <c r="N728">
        <f t="shared" si="70"/>
        <v>3.6046154296372164</v>
      </c>
      <c r="O728" s="36">
        <f t="shared" si="71"/>
        <v>5.5295549858617478E-4</v>
      </c>
    </row>
    <row r="729" spans="4:15" x14ac:dyDescent="0.2">
      <c r="D729"/>
      <c r="E729">
        <v>296.22238159179699</v>
      </c>
      <c r="F729">
        <v>4999.63037109375</v>
      </c>
      <c r="G729">
        <v>1.03111987946963E-3</v>
      </c>
      <c r="H729" s="1">
        <v>2.3668116167834401E-7</v>
      </c>
      <c r="I729" s="29">
        <v>1.09900608044948E-3</v>
      </c>
      <c r="J729" s="21">
        <f t="shared" si="69"/>
        <v>2.1981746626782225E-7</v>
      </c>
      <c r="K729" s="10">
        <f t="shared" si="66"/>
        <v>1.3418422723479238E-2</v>
      </c>
      <c r="L729" s="10">
        <f t="shared" si="67"/>
        <v>1.3769422723479238E-2</v>
      </c>
      <c r="M729" s="32">
        <f t="shared" si="68"/>
        <v>4.0788111922932275</v>
      </c>
      <c r="N729">
        <f t="shared" si="70"/>
        <v>3.604855381746352</v>
      </c>
      <c r="O729" s="36">
        <f t="shared" si="71"/>
        <v>2.0176091481109337E-3</v>
      </c>
    </row>
    <row r="730" spans="4:15" x14ac:dyDescent="0.2">
      <c r="D730"/>
      <c r="E730">
        <v>296.65679931640602</v>
      </c>
      <c r="F730">
        <v>4999.63037109375</v>
      </c>
      <c r="G730">
        <v>1.02990753864363E-3</v>
      </c>
      <c r="H730" s="1">
        <v>2.2152004608859901E-7</v>
      </c>
      <c r="I730" s="29">
        <v>1.0977885061021399E-3</v>
      </c>
      <c r="J730" s="21">
        <f t="shared" si="69"/>
        <v>2.1957393339499634E-7</v>
      </c>
      <c r="K730" s="10">
        <f t="shared" si="66"/>
        <v>1.3403556629851082E-2</v>
      </c>
      <c r="L730" s="10">
        <f t="shared" si="67"/>
        <v>1.3754556629851082E-2</v>
      </c>
      <c r="M730" s="32">
        <f t="shared" si="68"/>
        <v>4.0803827458278743</v>
      </c>
      <c r="N730">
        <f t="shared" si="70"/>
        <v>3.6057318669216247</v>
      </c>
      <c r="O730" s="36">
        <f t="shared" si="71"/>
        <v>-7.8684246160133631E-4</v>
      </c>
    </row>
    <row r="731" spans="4:15" x14ac:dyDescent="0.2">
      <c r="D731"/>
      <c r="E731">
        <v>297.06941223144503</v>
      </c>
      <c r="F731">
        <v>4999.63037109375</v>
      </c>
      <c r="G731">
        <v>1.02844273036677E-3</v>
      </c>
      <c r="H731" s="1">
        <v>2.3039507808002999E-7</v>
      </c>
      <c r="I731" s="29">
        <v>1.09631631314171E-3</v>
      </c>
      <c r="J731" s="21">
        <f t="shared" si="69"/>
        <v>2.1927947303469818E-7</v>
      </c>
      <c r="K731" s="10">
        <f t="shared" si="66"/>
        <v>1.3385581745248534E-2</v>
      </c>
      <c r="L731" s="10">
        <f t="shared" si="67"/>
        <v>1.3736581745248534E-2</v>
      </c>
      <c r="M731" s="32">
        <f t="shared" si="68"/>
        <v>4.0807182651301792</v>
      </c>
      <c r="N731">
        <f t="shared" si="70"/>
        <v>3.6054072055598669</v>
      </c>
      <c r="O731" s="36">
        <f t="shared" si="71"/>
        <v>-2.2663014156227261E-4</v>
      </c>
    </row>
    <row r="732" spans="4:15" x14ac:dyDescent="0.2">
      <c r="D732"/>
      <c r="E732">
        <v>297.48908996582003</v>
      </c>
      <c r="F732">
        <v>4999.63037109375</v>
      </c>
      <c r="G732">
        <v>1.02701794481337E-3</v>
      </c>
      <c r="H732" s="1">
        <v>2.4946332638515902E-7</v>
      </c>
      <c r="I732" s="29">
        <v>1.0948878309722E-3</v>
      </c>
      <c r="J732" s="21">
        <f t="shared" si="69"/>
        <v>2.1899375547890265E-7</v>
      </c>
      <c r="K732" s="10">
        <f t="shared" si="66"/>
        <v>1.3368140551842579E-2</v>
      </c>
      <c r="L732" s="10">
        <f t="shared" si="67"/>
        <v>1.371914055184258E-2</v>
      </c>
      <c r="M732" s="32">
        <f t="shared" si="68"/>
        <v>4.081294637880827</v>
      </c>
      <c r="N732">
        <f t="shared" si="70"/>
        <v>3.605312093935515</v>
      </c>
      <c r="O732" s="36">
        <f t="shared" si="71"/>
        <v>-1.3435395837899393E-3</v>
      </c>
    </row>
    <row r="733" spans="4:15" x14ac:dyDescent="0.2">
      <c r="D733"/>
      <c r="E733">
        <v>297.89616394042997</v>
      </c>
      <c r="F733">
        <v>4999.63037109375</v>
      </c>
      <c r="G733">
        <v>1.02551273369983E-3</v>
      </c>
      <c r="H733" s="1">
        <v>2.1807717655602401E-7</v>
      </c>
      <c r="I733" s="29">
        <v>1.09338109006252E-3</v>
      </c>
      <c r="J733" s="21">
        <f t="shared" si="69"/>
        <v>2.1869238501791986E-7</v>
      </c>
      <c r="K733" s="10">
        <f t="shared" si="66"/>
        <v>1.3349743850659108E-2</v>
      </c>
      <c r="L733" s="10">
        <f t="shared" si="67"/>
        <v>1.3700743850659109E-2</v>
      </c>
      <c r="M733" s="32">
        <f t="shared" si="68"/>
        <v>4.081399036241784</v>
      </c>
      <c r="N733">
        <f t="shared" si="70"/>
        <v>3.6047651739370958</v>
      </c>
      <c r="O733" s="36">
        <f t="shared" si="71"/>
        <v>1.5579259792697555E-3</v>
      </c>
    </row>
    <row r="734" spans="4:15" x14ac:dyDescent="0.2">
      <c r="D734"/>
      <c r="E734">
        <v>298.29862976074202</v>
      </c>
      <c r="F734">
        <v>4999.63037109375</v>
      </c>
      <c r="G734">
        <v>1.02434964116291E-3</v>
      </c>
      <c r="H734" s="1">
        <v>2.18017673119041E-7</v>
      </c>
      <c r="I734" s="29">
        <v>1.09221607088342E-3</v>
      </c>
      <c r="J734" s="21">
        <f t="shared" si="69"/>
        <v>2.1845936395583582E-7</v>
      </c>
      <c r="K734" s="10">
        <f t="shared" si="66"/>
        <v>1.3335519434521456E-2</v>
      </c>
      <c r="L734" s="10">
        <f t="shared" si="67"/>
        <v>1.3686519434521456E-2</v>
      </c>
      <c r="M734" s="32">
        <f t="shared" si="68"/>
        <v>4.0826699935115158</v>
      </c>
      <c r="N734">
        <f t="shared" si="70"/>
        <v>3.6053921858943281</v>
      </c>
      <c r="O734" s="36">
        <f t="shared" si="71"/>
        <v>-1.3784554846702293E-3</v>
      </c>
    </row>
    <row r="735" spans="4:15" x14ac:dyDescent="0.2">
      <c r="D735"/>
      <c r="E735">
        <v>298.63932800292997</v>
      </c>
      <c r="F735">
        <v>4999.63037109375</v>
      </c>
      <c r="G735">
        <v>1.02309340642548E-3</v>
      </c>
      <c r="H735" s="1">
        <v>2.1096720936166899E-7</v>
      </c>
      <c r="I735" s="29">
        <v>1.0909579363942599E-3</v>
      </c>
      <c r="J735" s="21">
        <f t="shared" si="69"/>
        <v>2.1820771845491355E-7</v>
      </c>
      <c r="K735" s="10">
        <f t="shared" si="66"/>
        <v>1.3320158117856463E-2</v>
      </c>
      <c r="L735" s="10">
        <f t="shared" si="67"/>
        <v>1.3671158117856463E-2</v>
      </c>
      <c r="M735" s="32">
        <f t="shared" si="68"/>
        <v>4.0827454733384547</v>
      </c>
      <c r="N735">
        <f t="shared" si="70"/>
        <v>3.6049225485337666</v>
      </c>
      <c r="O735" s="36">
        <f t="shared" si="71"/>
        <v>1.2396910198660498E-3</v>
      </c>
    </row>
    <row r="736" spans="4:15" x14ac:dyDescent="0.2">
      <c r="D736"/>
      <c r="E736">
        <v>298.92765808105497</v>
      </c>
      <c r="F736">
        <v>4999.63037109375</v>
      </c>
      <c r="G736">
        <v>1.0222393534717301E-3</v>
      </c>
      <c r="H736" s="1">
        <v>2.11271444499257E-7</v>
      </c>
      <c r="I736" s="29">
        <v>1.0901022595874101E-3</v>
      </c>
      <c r="J736" s="21">
        <f t="shared" si="69"/>
        <v>2.1803657044129295E-7</v>
      </c>
      <c r="K736" s="10">
        <f t="shared" si="66"/>
        <v>1.3309710647807622E-2</v>
      </c>
      <c r="L736" s="10">
        <f t="shared" si="67"/>
        <v>1.3660710647807623E-2</v>
      </c>
      <c r="M736" s="32">
        <f t="shared" si="68"/>
        <v>4.0835642416720637</v>
      </c>
      <c r="N736">
        <f t="shared" si="70"/>
        <v>3.6052799887423754</v>
      </c>
      <c r="O736" s="36">
        <f t="shared" si="71"/>
        <v>-2.8019004217884522E-3</v>
      </c>
    </row>
    <row r="737" spans="4:15" x14ac:dyDescent="0.2">
      <c r="D737"/>
      <c r="E737">
        <v>299.15341186523398</v>
      </c>
      <c r="F737">
        <v>4999.63037109375</v>
      </c>
      <c r="G737">
        <v>1.0213222552995099E-3</v>
      </c>
      <c r="H737" s="1">
        <v>2.2064162838543199E-7</v>
      </c>
      <c r="I737" s="29">
        <v>1.0891836418698601E-3</v>
      </c>
      <c r="J737" s="21">
        <f t="shared" si="69"/>
        <v>2.1785283331487234E-7</v>
      </c>
      <c r="K737" s="10">
        <f t="shared" si="66"/>
        <v>1.3298494694525251E-2</v>
      </c>
      <c r="L737" s="10">
        <f t="shared" si="67"/>
        <v>1.3649494694525251E-2</v>
      </c>
      <c r="M737" s="32">
        <f t="shared" si="68"/>
        <v>4.0832929081036387</v>
      </c>
      <c r="N737">
        <f t="shared" si="70"/>
        <v>3.6046474491192639</v>
      </c>
      <c r="O737" s="36">
        <f t="shared" si="71"/>
        <v>-4.9180787013392525E-3</v>
      </c>
    </row>
    <row r="738" spans="4:15" x14ac:dyDescent="0.2">
      <c r="D738"/>
      <c r="E738">
        <v>299.33253479003901</v>
      </c>
      <c r="F738">
        <v>4999.63037109375</v>
      </c>
      <c r="G738">
        <v>1.02049185880896E-3</v>
      </c>
      <c r="H738" s="1">
        <v>2.17639361212642E-7</v>
      </c>
      <c r="I738" s="29">
        <v>1.0883520397055901E-3</v>
      </c>
      <c r="J738" s="21">
        <f t="shared" si="69"/>
        <v>2.1768650058574138E-7</v>
      </c>
      <c r="K738" s="10">
        <f t="shared" si="66"/>
        <v>1.3288341166190475E-2</v>
      </c>
      <c r="L738" s="10">
        <f t="shared" si="67"/>
        <v>1.3639341166190476E-2</v>
      </c>
      <c r="M738" s="32">
        <f t="shared" si="68"/>
        <v>4.0826985641419213</v>
      </c>
      <c r="N738">
        <f t="shared" si="70"/>
        <v>3.6037665084778587</v>
      </c>
      <c r="O738" s="36">
        <f t="shared" si="71"/>
        <v>-1.2645435547122181E-2</v>
      </c>
    </row>
    <row r="739" spans="4:15" x14ac:dyDescent="0.2">
      <c r="D739"/>
      <c r="E739">
        <v>299.45803833007801</v>
      </c>
      <c r="F739">
        <v>4999.63037109375</v>
      </c>
      <c r="G739">
        <v>1.0196453828453999E-3</v>
      </c>
      <c r="H739" s="1">
        <v>2.18420565326175E-7</v>
      </c>
      <c r="I739" s="29">
        <v>1.08750471897959E-3</v>
      </c>
      <c r="J739" s="21">
        <f t="shared" si="69"/>
        <v>2.1751702391184588E-7</v>
      </c>
      <c r="K739" s="10">
        <f t="shared" si="66"/>
        <v>1.327799572053181E-2</v>
      </c>
      <c r="L739" s="10">
        <f t="shared" si="67"/>
        <v>1.3628995720531811E-2</v>
      </c>
      <c r="M739" s="32">
        <f t="shared" si="68"/>
        <v>4.0813123228794845</v>
      </c>
      <c r="N739">
        <f t="shared" si="70"/>
        <v>3.6021794615513598</v>
      </c>
      <c r="O739" s="36">
        <f t="shared" si="71"/>
        <v>-1.4230519076626647E-2</v>
      </c>
    </row>
    <row r="740" spans="4:15" x14ac:dyDescent="0.2">
      <c r="D740"/>
      <c r="E740">
        <v>299.55183410644503</v>
      </c>
      <c r="F740">
        <v>4999.63037109375</v>
      </c>
      <c r="G740">
        <v>1.0189725777279401E-3</v>
      </c>
      <c r="H740" s="1">
        <v>1.94568259448335E-7</v>
      </c>
      <c r="I740" s="29">
        <v>1.08683128252417E-3</v>
      </c>
      <c r="J740" s="21">
        <f t="shared" si="69"/>
        <v>2.173823266631625E-7</v>
      </c>
      <c r="K740" s="10">
        <f t="shared" si="66"/>
        <v>1.3269773331960007E-2</v>
      </c>
      <c r="L740" s="10">
        <f t="shared" si="67"/>
        <v>1.3620773331960007E-2</v>
      </c>
      <c r="M740" s="32">
        <f t="shared" si="68"/>
        <v>4.0801276335367742</v>
      </c>
      <c r="N740">
        <f t="shared" si="70"/>
        <v>3.600844698966462</v>
      </c>
      <c r="O740" s="36">
        <f t="shared" si="71"/>
        <v>1.3090140776924372E-3</v>
      </c>
    </row>
    <row r="741" spans="4:15" x14ac:dyDescent="0.2">
      <c r="D741"/>
      <c r="E741">
        <v>299.62480163574202</v>
      </c>
      <c r="F741">
        <v>4999.63037109375</v>
      </c>
      <c r="G741">
        <v>1.01875941473215E-3</v>
      </c>
      <c r="H741" s="1">
        <v>2.1383488491870701E-7</v>
      </c>
      <c r="I741" s="29">
        <v>1.08661762838504E-3</v>
      </c>
      <c r="J741" s="21">
        <f t="shared" si="69"/>
        <v>2.1733959267619314E-7</v>
      </c>
      <c r="K741" s="10">
        <f t="shared" si="66"/>
        <v>1.3267164700755443E-2</v>
      </c>
      <c r="L741" s="10">
        <f t="shared" si="67"/>
        <v>1.3618164700755444E-2</v>
      </c>
      <c r="M741" s="32">
        <f t="shared" si="68"/>
        <v>4.0803398971067137</v>
      </c>
      <c r="N741">
        <f t="shared" si="70"/>
        <v>3.6009402144895262</v>
      </c>
      <c r="O741" s="36">
        <f t="shared" si="71"/>
        <v>-2.8389510854577551E-2</v>
      </c>
    </row>
    <row r="742" spans="4:15" x14ac:dyDescent="0.2">
      <c r="D742"/>
      <c r="E742">
        <v>299.68194580078102</v>
      </c>
      <c r="F742">
        <v>4999.63037109375</v>
      </c>
      <c r="G742">
        <v>1.0181287347875701E-3</v>
      </c>
      <c r="H742" s="1">
        <v>2.2908113719800801E-7</v>
      </c>
      <c r="I742" s="29">
        <v>1.0859865638039401E-3</v>
      </c>
      <c r="J742" s="21">
        <f t="shared" si="69"/>
        <v>2.1721337042889491E-7</v>
      </c>
      <c r="K742" s="10">
        <f t="shared" si="66"/>
        <v>1.3259459655746455E-2</v>
      </c>
      <c r="L742" s="10">
        <f t="shared" si="67"/>
        <v>1.3610459655746455E-2</v>
      </c>
      <c r="M742" s="32">
        <f t="shared" si="68"/>
        <v>4.0788090328771256</v>
      </c>
      <c r="N742">
        <f t="shared" si="70"/>
        <v>3.5993179195958755</v>
      </c>
      <c r="O742" s="36">
        <f t="shared" si="71"/>
        <v>1.7860512937198359E-3</v>
      </c>
    </row>
    <row r="743" spans="4:15" x14ac:dyDescent="0.2">
      <c r="D743"/>
      <c r="E743">
        <v>299.72880554199202</v>
      </c>
      <c r="F743">
        <v>4999.63037109375</v>
      </c>
      <c r="G743">
        <v>1.0179981295308899E-3</v>
      </c>
      <c r="H743" s="1">
        <v>2.07247337747434E-7</v>
      </c>
      <c r="I743" s="29">
        <v>1.0858556431350499E-3</v>
      </c>
      <c r="J743" s="21">
        <f t="shared" ref="J743:J752" si="72">I743/F743</f>
        <v>2.1718718435929124E-7</v>
      </c>
      <c r="K743" s="10">
        <f t="shared" si="66"/>
        <v>1.3257861166975866E-2</v>
      </c>
      <c r="L743" s="10">
        <f t="shared" si="67"/>
        <v>1.3608861166975867E-2</v>
      </c>
      <c r="M743" s="32">
        <f t="shared" ref="M743:M752" si="73">L743*E743</f>
        <v>4.0789677023644764</v>
      </c>
      <c r="N743">
        <f t="shared" ref="N743:N752" si="74">((M743/E743)-$B$8)*E743</f>
        <v>3.5994016134972888</v>
      </c>
      <c r="O743" s="36">
        <f t="shared" ref="O743:O752" si="75">(N744-N743)/(E744-E743)</f>
        <v>-1.8365416523382746E-2</v>
      </c>
    </row>
    <row r="744" spans="4:15" x14ac:dyDescent="0.2">
      <c r="D744"/>
      <c r="E744">
        <v>299.76725769042997</v>
      </c>
      <c r="F744">
        <v>4999.63037109375</v>
      </c>
      <c r="G744">
        <v>1.01767929376996E-3</v>
      </c>
      <c r="H744" s="1">
        <v>2.20086110727435E-7</v>
      </c>
      <c r="I744" s="29">
        <v>1.08553653270437E-3</v>
      </c>
      <c r="J744" s="21">
        <f t="shared" si="72"/>
        <v>2.1712335755470886E-7</v>
      </c>
      <c r="K744" s="10">
        <f t="shared" si="66"/>
        <v>1.325396495681788E-2</v>
      </c>
      <c r="L744" s="10">
        <f t="shared" si="67"/>
        <v>1.3604964956817881E-2</v>
      </c>
      <c r="M744" s="32">
        <f t="shared" si="73"/>
        <v>4.0783230360796949</v>
      </c>
      <c r="N744">
        <f t="shared" si="74"/>
        <v>3.5986954237750068</v>
      </c>
      <c r="O744" s="36">
        <f t="shared" si="75"/>
        <v>-4.848594244734674E-2</v>
      </c>
    </row>
    <row r="745" spans="4:15" x14ac:dyDescent="0.2">
      <c r="D745"/>
      <c r="E745">
        <v>299.79605102539102</v>
      </c>
      <c r="F745">
        <v>4999.63037109375</v>
      </c>
      <c r="G745">
        <v>1.0172037222584099E-3</v>
      </c>
      <c r="H745" s="1">
        <v>2.10806893827202E-7</v>
      </c>
      <c r="I745" s="29">
        <v>1.08506069945377E-3</v>
      </c>
      <c r="J745" s="21">
        <f t="shared" si="72"/>
        <v>2.1702818386879977E-7</v>
      </c>
      <c r="K745" s="10">
        <f t="shared" si="66"/>
        <v>1.3248155223991082E-2</v>
      </c>
      <c r="L745" s="10">
        <f t="shared" si="67"/>
        <v>1.3599155223991083E-2</v>
      </c>
      <c r="M745" s="32">
        <f t="shared" si="73"/>
        <v>4.0769730334338439</v>
      </c>
      <c r="N745">
        <f t="shared" si="74"/>
        <v>3.5972993517932181</v>
      </c>
      <c r="O745" s="36">
        <f>(N746-N745)/(E746-E745)</f>
        <v>3.4779066558810245E-2</v>
      </c>
    </row>
    <row r="746" spans="4:15" x14ac:dyDescent="0.2">
      <c r="D746"/>
      <c r="E746">
        <v>299.82225036621099</v>
      </c>
      <c r="F746">
        <v>4999.63037109375</v>
      </c>
      <c r="G746">
        <v>1.01736699403303E-3</v>
      </c>
      <c r="H746" s="1">
        <v>2.0597607274206099E-7</v>
      </c>
      <c r="I746" s="29">
        <v>1.08522373306944E-3</v>
      </c>
      <c r="J746" s="21">
        <f t="shared" si="72"/>
        <v>2.1706079300258946E-7</v>
      </c>
      <c r="K746" s="10">
        <f t="shared" si="66"/>
        <v>1.3250145798940679E-2</v>
      </c>
      <c r="L746" s="10">
        <f t="shared" si="67"/>
        <v>1.3601145798940679E-2</v>
      </c>
      <c r="M746" s="32">
        <f t="shared" si="73"/>
        <v>4.0779261409973309</v>
      </c>
      <c r="N746">
        <f t="shared" si="74"/>
        <v>3.5982105404113929</v>
      </c>
      <c r="O746" s="36">
        <f t="shared" si="75"/>
        <v>-4.5822274731083301E-2</v>
      </c>
    </row>
    <row r="747" spans="4:15" x14ac:dyDescent="0.2">
      <c r="D747"/>
      <c r="E747">
        <v>299.845703125</v>
      </c>
      <c r="F747">
        <v>4999.63037109375</v>
      </c>
      <c r="G747">
        <v>1.01699678374121E-3</v>
      </c>
      <c r="H747" s="1">
        <v>2.1289731295322801E-7</v>
      </c>
      <c r="I747" s="29">
        <v>1.0848533095858201E-3</v>
      </c>
      <c r="J747" s="21">
        <f t="shared" si="72"/>
        <v>2.1698670282869149E-7</v>
      </c>
      <c r="K747" s="10">
        <f t="shared" si="66"/>
        <v>1.3245623077020995E-2</v>
      </c>
      <c r="L747" s="10">
        <f t="shared" si="67"/>
        <v>1.3596623077020996E-2</v>
      </c>
      <c r="M747" s="32">
        <f t="shared" si="73"/>
        <v>4.0768890066549615</v>
      </c>
      <c r="N747">
        <f t="shared" si="74"/>
        <v>3.5971358816549612</v>
      </c>
      <c r="O747" s="36">
        <f t="shared" si="75"/>
        <v>-8.2952471571155872E-2</v>
      </c>
    </row>
    <row r="748" spans="4:15" x14ac:dyDescent="0.2">
      <c r="D748"/>
      <c r="E748">
        <v>299.86433410644503</v>
      </c>
      <c r="F748">
        <v>4999.63037109375</v>
      </c>
      <c r="G748">
        <v>1.0165137826431401E-3</v>
      </c>
      <c r="H748" s="1">
        <v>1.9562950702767201E-7</v>
      </c>
      <c r="I748" s="29">
        <v>1.0843701391271901E-3</v>
      </c>
      <c r="J748" s="21">
        <f t="shared" si="72"/>
        <v>2.1689006159268662E-7</v>
      </c>
      <c r="K748" s="10">
        <f t="shared" si="66"/>
        <v>1.3239723759831828E-2</v>
      </c>
      <c r="L748" s="10">
        <f t="shared" si="67"/>
        <v>1.3590723759831828E-2</v>
      </c>
      <c r="M748" s="32">
        <f t="shared" si="73"/>
        <v>4.0753733302666122</v>
      </c>
      <c r="N748">
        <f t="shared" si="74"/>
        <v>3.5955903956962998</v>
      </c>
      <c r="O748" s="36">
        <f t="shared" si="75"/>
        <v>3.4938617851657382E-2</v>
      </c>
    </row>
    <row r="749" spans="4:15" x14ac:dyDescent="0.2">
      <c r="D749"/>
      <c r="E749">
        <v>299.88066101074202</v>
      </c>
      <c r="F749">
        <v>4999.63037109375</v>
      </c>
      <c r="G749">
        <v>1.01661625961612E-3</v>
      </c>
      <c r="H749" s="1">
        <v>2.02376811942721E-7</v>
      </c>
      <c r="I749" s="29">
        <v>1.0844724676842799E-3</v>
      </c>
      <c r="J749" s="21">
        <f t="shared" si="72"/>
        <v>2.1691052881716014E-7</v>
      </c>
      <c r="K749" s="10">
        <f t="shared" si="66"/>
        <v>1.3240973150404038E-2</v>
      </c>
      <c r="L749" s="10">
        <f t="shared" si="67"/>
        <v>1.3591973150404038E-2</v>
      </c>
      <c r="M749" s="32">
        <f t="shared" si="73"/>
        <v>4.0759698927834203</v>
      </c>
      <c r="N749">
        <f t="shared" si="74"/>
        <v>3.5961608351662329</v>
      </c>
      <c r="O749" s="36">
        <f t="shared" si="75"/>
        <v>-9.4788795390747874E-3</v>
      </c>
    </row>
    <row r="750" spans="4:15" x14ac:dyDescent="0.2">
      <c r="D750"/>
      <c r="E750">
        <v>299.89456176757801</v>
      </c>
      <c r="F750">
        <v>4999.63037109375</v>
      </c>
      <c r="G750">
        <v>1.01653487468624E-3</v>
      </c>
      <c r="H750" s="1">
        <v>2.3838665789174999E-7</v>
      </c>
      <c r="I750" s="29">
        <v>1.0843909563928401E-3</v>
      </c>
      <c r="J750" s="21">
        <f t="shared" si="72"/>
        <v>2.1689422535362591E-7</v>
      </c>
      <c r="K750" s="10">
        <f t="shared" si="66"/>
        <v>1.3239977930282209E-2</v>
      </c>
      <c r="L750" s="10">
        <f t="shared" si="67"/>
        <v>1.359097793028221E-2</v>
      </c>
      <c r="M750" s="32">
        <f t="shared" si="73"/>
        <v>4.0758603703948078</v>
      </c>
      <c r="N750">
        <f t="shared" si="74"/>
        <v>3.5960290715666825</v>
      </c>
      <c r="O750" s="36">
        <f t="shared" si="75"/>
        <v>-1.9525933599636256E-2</v>
      </c>
    </row>
    <row r="751" spans="4:15" x14ac:dyDescent="0.2">
      <c r="D751"/>
      <c r="E751">
        <v>299.94232177734398</v>
      </c>
      <c r="F751">
        <v>4999.724609375</v>
      </c>
      <c r="G751">
        <v>1.0161447151679499E-3</v>
      </c>
      <c r="H751" s="1">
        <v>1.9866748028761799E-7</v>
      </c>
      <c r="I751" s="29">
        <v>1.0840003627233901E-3</v>
      </c>
      <c r="J751" s="21">
        <f t="shared" si="72"/>
        <v>2.1681201414389453E-7</v>
      </c>
      <c r="K751" s="10">
        <f t="shared" si="66"/>
        <v>1.3234959472088172E-2</v>
      </c>
      <c r="L751" s="10">
        <f t="shared" si="67"/>
        <v>1.3585959472088172E-2</v>
      </c>
      <c r="M751" s="32">
        <f t="shared" si="73"/>
        <v>4.075004227631025</v>
      </c>
      <c r="N751">
        <f t="shared" si="74"/>
        <v>3.5950965127872743</v>
      </c>
      <c r="O751" s="36">
        <f t="shared" si="75"/>
        <v>-0.17934471208522379</v>
      </c>
    </row>
    <row r="752" spans="4:15" x14ac:dyDescent="0.2">
      <c r="D752"/>
      <c r="E752">
        <v>299.94805908203102</v>
      </c>
      <c r="F752">
        <v>4999.724609375</v>
      </c>
      <c r="G752">
        <v>1.0158450214116E-3</v>
      </c>
      <c r="H752" s="1">
        <v>2.12892374712124E-7</v>
      </c>
      <c r="I752" s="29">
        <v>1.0837006168134199E-3</v>
      </c>
      <c r="J752" s="21">
        <f t="shared" si="72"/>
        <v>2.1675206165983011E-7</v>
      </c>
      <c r="K752" s="10">
        <f t="shared" si="66"/>
        <v>1.3231299763930499E-2</v>
      </c>
      <c r="L752" s="10">
        <f t="shared" si="67"/>
        <v>1.35822997639305E-2</v>
      </c>
      <c r="M752" s="32">
        <f t="shared" si="73"/>
        <v>4.0739844520612811</v>
      </c>
      <c r="N752">
        <f t="shared" si="74"/>
        <v>3.5940675575300309</v>
      </c>
      <c r="O752" s="36">
        <f t="shared" si="75"/>
        <v>1.1982299763930497E-2</v>
      </c>
    </row>
    <row r="753" spans="4:13" x14ac:dyDescent="0.2">
      <c r="D753"/>
      <c r="E753" s="19"/>
      <c r="F753" s="19"/>
      <c r="G753"/>
      <c r="H753" s="20"/>
      <c r="I753" s="27"/>
      <c r="J753" s="21"/>
      <c r="K753" s="10"/>
      <c r="L753" s="10"/>
      <c r="M753" s="32"/>
    </row>
    <row r="754" spans="4:13" x14ac:dyDescent="0.2">
      <c r="D754"/>
      <c r="E754" s="19"/>
      <c r="F754" s="19"/>
      <c r="G754"/>
      <c r="H754" s="20"/>
      <c r="I754" s="27"/>
      <c r="J754" s="21"/>
      <c r="K754" s="10"/>
      <c r="L754" s="10"/>
      <c r="M754" s="32"/>
    </row>
    <row r="755" spans="4:13" x14ac:dyDescent="0.2">
      <c r="D755"/>
      <c r="E755" s="19"/>
      <c r="F755" s="19"/>
      <c r="G755"/>
      <c r="H755" s="20"/>
      <c r="I755" s="27"/>
      <c r="J755" s="21"/>
      <c r="K755" s="10"/>
      <c r="L755" s="10"/>
      <c r="M755" s="32"/>
    </row>
    <row r="756" spans="4:13" x14ac:dyDescent="0.2">
      <c r="D756"/>
      <c r="E756" s="19"/>
      <c r="F756" s="19"/>
      <c r="G756"/>
      <c r="H756" s="20"/>
      <c r="I756" s="27"/>
      <c r="J756" s="21"/>
      <c r="K756" s="10"/>
      <c r="L756" s="10"/>
      <c r="M756" s="32"/>
    </row>
    <row r="757" spans="4:13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3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3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3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3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3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3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3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3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3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3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3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F1" zoomScale="85" zoomScaleNormal="85" workbookViewId="0">
      <selection activeCell="X69" sqref="X69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299.95582580566401</v>
      </c>
      <c r="F5">
        <v>4999.724609375</v>
      </c>
      <c r="G5">
        <v>1.0163182148696501E-3</v>
      </c>
      <c r="H5" s="1">
        <v>2.2419498994189801E-7</v>
      </c>
      <c r="I5" s="29">
        <v>1.0841737396699001E-3</v>
      </c>
      <c r="J5" s="21">
        <f>I5/F5</f>
        <v>2.1684669144315716E-7</v>
      </c>
      <c r="K5" s="10">
        <f t="shared" ref="K5:K68" si="0">J5*B$6</f>
        <v>1.3237076295051855E-2</v>
      </c>
      <c r="L5" s="10">
        <f t="shared" ref="L5:L68" si="1">K5+B$7</f>
        <v>1.3588076295051855E-2</v>
      </c>
      <c r="M5" s="32">
        <f t="shared" ref="M5:M68" si="2">L5*E5</f>
        <v>4.0758226461926466</v>
      </c>
      <c r="N5">
        <f>((M5/E5)-$B$8)*E5</f>
        <v>3.5958933249035843</v>
      </c>
      <c r="O5" s="36">
        <f>(N6-N5)/(E6-E5)</f>
        <v>-4.6331922011639159E-2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299.99053955078102</v>
      </c>
      <c r="F6">
        <v>4999.724609375</v>
      </c>
      <c r="G6">
        <v>1.01576579382302E-3</v>
      </c>
      <c r="H6" s="1">
        <v>2.2502934471359101E-7</v>
      </c>
      <c r="I6" s="29">
        <v>1.0836210030661199E-3</v>
      </c>
      <c r="J6" s="21">
        <f t="shared" ref="J6:J69" si="3">I6/F6</f>
        <v>2.167361380333266E-7</v>
      </c>
      <c r="K6" s="10">
        <f t="shared" si="0"/>
        <v>1.3230327730382199E-2</v>
      </c>
      <c r="L6" s="10">
        <f t="shared" si="1"/>
        <v>1.35813277303822E-2</v>
      </c>
      <c r="M6" s="32">
        <f t="shared" si="2"/>
        <v>4.0742698336533403</v>
      </c>
      <c r="N6">
        <f t="shared" ref="N6:N69" si="4">((M6/E6)-$B$8)*E6</f>
        <v>3.5942849703720907</v>
      </c>
      <c r="O6" s="36">
        <f t="shared" ref="O6:O69" si="5">(N7-N6)/(E7-E6)</f>
        <v>1.6270683119486398E-2</v>
      </c>
    </row>
    <row r="7" spans="1:16" x14ac:dyDescent="0.2">
      <c r="A7" t="s">
        <v>22</v>
      </c>
      <c r="B7" s="3">
        <f>B4/2000000</f>
        <v>3.5100000000000002E-4</v>
      </c>
      <c r="D7"/>
      <c r="E7">
        <v>299.94442749023398</v>
      </c>
      <c r="F7">
        <v>4999.724609375</v>
      </c>
      <c r="G7">
        <v>1.0157113648515501E-3</v>
      </c>
      <c r="H7" s="1">
        <v>1.9511329828739799E-7</v>
      </c>
      <c r="I7" s="29">
        <v>1.08356699326551E-3</v>
      </c>
      <c r="J7" s="21">
        <f t="shared" si="3"/>
        <v>2.1672533547822014E-7</v>
      </c>
      <c r="K7" s="10">
        <f t="shared" si="0"/>
        <v>1.3229668304844395E-2</v>
      </c>
      <c r="L7" s="10">
        <f t="shared" si="1"/>
        <v>1.3580668304844395E-2</v>
      </c>
      <c r="M7" s="32">
        <f t="shared" si="2"/>
        <v>4.0734457796313182</v>
      </c>
      <c r="N7">
        <f t="shared" si="4"/>
        <v>3.5935346956469432</v>
      </c>
      <c r="O7" s="36">
        <f t="shared" si="5"/>
        <v>2.1859783623066936E-3</v>
      </c>
    </row>
    <row r="8" spans="1:16" x14ac:dyDescent="0.2">
      <c r="A8" t="s">
        <v>31</v>
      </c>
      <c r="B8" s="2">
        <v>1.6000000000000001E-3</v>
      </c>
      <c r="D8"/>
      <c r="E8">
        <v>299.83746337890602</v>
      </c>
      <c r="F8">
        <v>4999.724609375</v>
      </c>
      <c r="G8">
        <v>1.01599657938405E-3</v>
      </c>
      <c r="H8" s="1">
        <v>2.2350845232904299E-7</v>
      </c>
      <c r="I8" s="29">
        <v>1.08385318013014E-3</v>
      </c>
      <c r="J8" s="21">
        <f t="shared" si="3"/>
        <v>2.1678257600384697E-7</v>
      </c>
      <c r="K8" s="10">
        <f t="shared" si="0"/>
        <v>1.3233162465626138E-2</v>
      </c>
      <c r="L8" s="10">
        <f t="shared" si="1"/>
        <v>1.3584162465626139E-2</v>
      </c>
      <c r="M8" s="32">
        <f t="shared" si="2"/>
        <v>4.0730408158202867</v>
      </c>
      <c r="N8">
        <f t="shared" si="4"/>
        <v>3.5933008744140369</v>
      </c>
      <c r="O8" s="36">
        <f t="shared" si="5"/>
        <v>4.8359169437570543E-3</v>
      </c>
    </row>
    <row r="9" spans="1:16" x14ac:dyDescent="0.2">
      <c r="D9"/>
      <c r="E9">
        <v>299.68856811523398</v>
      </c>
      <c r="F9">
        <v>4999.724609375</v>
      </c>
      <c r="G9">
        <v>1.01628627777653E-3</v>
      </c>
      <c r="H9" s="1">
        <v>2.1529146656738501E-7</v>
      </c>
      <c r="I9" s="29">
        <v>1.0841440622182E-3</v>
      </c>
      <c r="J9" s="21">
        <f t="shared" si="3"/>
        <v>2.1684075562588346E-7</v>
      </c>
      <c r="K9" s="10">
        <f t="shared" si="0"/>
        <v>1.3236713952119148E-2</v>
      </c>
      <c r="L9" s="10">
        <f t="shared" si="1"/>
        <v>1.3587713952119149E-2</v>
      </c>
      <c r="M9" s="32">
        <f t="shared" si="2"/>
        <v>4.0720825382699743</v>
      </c>
      <c r="N9">
        <f t="shared" si="4"/>
        <v>3.5925808292856001</v>
      </c>
      <c r="O9" s="36">
        <f t="shared" si="5"/>
        <v>6.5448295132661833E-3</v>
      </c>
    </row>
    <row r="10" spans="1:16" x14ac:dyDescent="0.2">
      <c r="D10"/>
      <c r="E10">
        <v>299.49717712402298</v>
      </c>
      <c r="F10">
        <v>4999.724609375</v>
      </c>
      <c r="G10">
        <v>1.0165698713128599E-3</v>
      </c>
      <c r="H10" s="1">
        <v>2.1206655322076901E-7</v>
      </c>
      <c r="I10" s="29">
        <v>1.0844289440044199E-3</v>
      </c>
      <c r="J10" s="21">
        <f t="shared" si="3"/>
        <v>2.1689773512145122E-7</v>
      </c>
      <c r="K10" s="10">
        <f t="shared" si="0"/>
        <v>1.3240192178718153E-2</v>
      </c>
      <c r="L10" s="10">
        <f t="shared" si="1"/>
        <v>1.3591192178718153E-2</v>
      </c>
      <c r="M10" s="32">
        <f t="shared" si="2"/>
        <v>4.0705236912761862</v>
      </c>
      <c r="N10">
        <f t="shared" si="4"/>
        <v>3.5913282078777491</v>
      </c>
      <c r="O10" s="36">
        <f t="shared" si="5"/>
        <v>6.7161118812293598E-3</v>
      </c>
    </row>
    <row r="11" spans="1:16" x14ac:dyDescent="0.2">
      <c r="A11" s="15" t="s">
        <v>29</v>
      </c>
      <c r="B11" s="15"/>
      <c r="C11" s="15"/>
      <c r="D11"/>
      <c r="E11">
        <v>299.29437255859398</v>
      </c>
      <c r="F11">
        <v>4999.724609375</v>
      </c>
      <c r="G11">
        <v>1.01686126847937E-3</v>
      </c>
      <c r="H11" s="1">
        <v>2.26713701359766E-7</v>
      </c>
      <c r="I11" s="29">
        <v>1.0847217062454101E-3</v>
      </c>
      <c r="J11" s="21">
        <f t="shared" si="3"/>
        <v>2.1695629079478596E-7</v>
      </c>
      <c r="K11" s="10">
        <f t="shared" si="0"/>
        <v>1.3243766620690413E-2</v>
      </c>
      <c r="L11" s="10">
        <f t="shared" si="1"/>
        <v>1.3594766620690413E-2</v>
      </c>
      <c r="M11" s="32">
        <f t="shared" si="2"/>
        <v>4.0688371458200541</v>
      </c>
      <c r="N11">
        <f t="shared" si="4"/>
        <v>3.5899661497263038</v>
      </c>
      <c r="O11" s="36">
        <f t="shared" si="5"/>
        <v>-6.5540191234865763E-3</v>
      </c>
    </row>
    <row r="12" spans="1:16" x14ac:dyDescent="0.2">
      <c r="D12"/>
      <c r="E12">
        <v>299.10015869140602</v>
      </c>
      <c r="F12">
        <v>4999.724609375</v>
      </c>
      <c r="G12">
        <v>1.0178464357871199E-3</v>
      </c>
      <c r="H12" s="1">
        <v>1.9017029913909201E-7</v>
      </c>
      <c r="I12" s="29">
        <v>1.08570818080378E-3</v>
      </c>
      <c r="J12" s="21">
        <f t="shared" si="3"/>
        <v>2.171535965736923E-7</v>
      </c>
      <c r="K12" s="10">
        <f t="shared" si="0"/>
        <v>1.3255810851715826E-2</v>
      </c>
      <c r="L12" s="10">
        <f t="shared" si="1"/>
        <v>1.3606810851715827E-2</v>
      </c>
      <c r="M12" s="32">
        <f t="shared" si="2"/>
        <v>4.0697992850321496</v>
      </c>
      <c r="N12">
        <f t="shared" si="4"/>
        <v>3.5912390311258999</v>
      </c>
      <c r="O12" s="36">
        <f t="shared" si="5"/>
        <v>9.2580690025915648E-3</v>
      </c>
    </row>
    <row r="13" spans="1:16" x14ac:dyDescent="0.2">
      <c r="D13"/>
      <c r="E13">
        <v>298.88319396972702</v>
      </c>
      <c r="F13">
        <v>4999.724609375</v>
      </c>
      <c r="G13">
        <v>1.01800843937042E-3</v>
      </c>
      <c r="H13" s="1">
        <v>1.8780602570006899E-7</v>
      </c>
      <c r="I13" s="29">
        <v>1.0858716095294501E-3</v>
      </c>
      <c r="J13" s="21">
        <f t="shared" si="3"/>
        <v>2.1718628411919503E-7</v>
      </c>
      <c r="K13" s="10">
        <f t="shared" si="0"/>
        <v>1.3257806213189123E-2</v>
      </c>
      <c r="L13" s="10">
        <f t="shared" si="1"/>
        <v>1.3608806213189124E-2</v>
      </c>
      <c r="M13" s="32">
        <f t="shared" si="2"/>
        <v>4.0674434671130308</v>
      </c>
      <c r="N13">
        <f t="shared" si="4"/>
        <v>3.5892303567614676</v>
      </c>
      <c r="O13" s="36">
        <f t="shared" si="5"/>
        <v>2.7453962563312459E-3</v>
      </c>
    </row>
    <row r="14" spans="1:16" x14ac:dyDescent="0.2">
      <c r="D14"/>
      <c r="E14">
        <v>298.61453247070301</v>
      </c>
      <c r="F14">
        <v>4999.724609375</v>
      </c>
      <c r="G14">
        <v>1.0186895505828999E-3</v>
      </c>
      <c r="H14" s="1">
        <v>2.23168745816579E-7</v>
      </c>
      <c r="I14" s="29">
        <v>1.0865542188129001E-3</v>
      </c>
      <c r="J14" s="21">
        <f t="shared" si="3"/>
        <v>2.1732281349566709E-7</v>
      </c>
      <c r="K14" s="10">
        <f t="shared" si="0"/>
        <v>1.3266140441213766E-2</v>
      </c>
      <c r="L14" s="10">
        <f t="shared" si="1"/>
        <v>1.3617140441213767E-2</v>
      </c>
      <c r="M14" s="32">
        <f t="shared" si="2"/>
        <v>4.0662760264409519</v>
      </c>
      <c r="N14">
        <f t="shared" si="4"/>
        <v>3.5884927744878268</v>
      </c>
      <c r="O14" s="36">
        <f t="shared" si="5"/>
        <v>-7.5182985001271546E-4</v>
      </c>
    </row>
    <row r="15" spans="1:16" x14ac:dyDescent="0.2">
      <c r="D15"/>
      <c r="E15">
        <v>298.30195617675798</v>
      </c>
      <c r="F15">
        <v>4999.724609375</v>
      </c>
      <c r="G15">
        <v>1.01978368669077E-3</v>
      </c>
      <c r="H15" s="1">
        <v>2.04085820120514E-7</v>
      </c>
      <c r="I15" s="29">
        <v>1.0876500978630099E-3</v>
      </c>
      <c r="J15" s="21">
        <f t="shared" si="3"/>
        <v>2.1754200137814664E-7</v>
      </c>
      <c r="K15" s="10">
        <f t="shared" si="0"/>
        <v>1.3279520431952952E-2</v>
      </c>
      <c r="L15" s="10">
        <f t="shared" si="1"/>
        <v>1.3630520431952953E-2</v>
      </c>
      <c r="M15" s="32">
        <f t="shared" si="2"/>
        <v>4.0660109085588338</v>
      </c>
      <c r="N15">
        <f t="shared" si="4"/>
        <v>3.588727778676021</v>
      </c>
      <c r="O15" s="36">
        <f t="shared" si="5"/>
        <v>1.2470177866715927E-3</v>
      </c>
    </row>
    <row r="16" spans="1:16" x14ac:dyDescent="0.2">
      <c r="D16"/>
      <c r="E16">
        <v>297.94541931152298</v>
      </c>
      <c r="F16">
        <v>4999.724609375</v>
      </c>
      <c r="G16">
        <v>1.0208388278007E-3</v>
      </c>
      <c r="H16" s="1">
        <v>2.04231885737219E-7</v>
      </c>
      <c r="I16" s="29">
        <v>1.08870699906023E-3</v>
      </c>
      <c r="J16" s="21">
        <f t="shared" si="3"/>
        <v>2.177533932606592E-7</v>
      </c>
      <c r="K16" s="10">
        <f t="shared" si="0"/>
        <v>1.3292424527737632E-2</v>
      </c>
      <c r="L16" s="10">
        <f t="shared" si="1"/>
        <v>1.3643424527737633E-2</v>
      </c>
      <c r="M16" s="32">
        <f t="shared" si="2"/>
        <v>4.0649958417619061</v>
      </c>
      <c r="N16">
        <f t="shared" si="4"/>
        <v>3.5882831708634688</v>
      </c>
      <c r="O16" s="36">
        <f t="shared" si="5"/>
        <v>4.3630589850768954E-3</v>
      </c>
    </row>
    <row r="17" spans="4:15" x14ac:dyDescent="0.2">
      <c r="D17"/>
      <c r="E17">
        <v>297.53990173339798</v>
      </c>
      <c r="F17">
        <v>4999.724609375</v>
      </c>
      <c r="G17">
        <v>1.02169464402118E-3</v>
      </c>
      <c r="H17" s="1">
        <v>1.8888734961426301E-7</v>
      </c>
      <c r="I17" s="29">
        <v>1.0895643392278801E-3</v>
      </c>
      <c r="J17" s="21">
        <f t="shared" si="3"/>
        <v>2.1792487073884717E-7</v>
      </c>
      <c r="K17" s="10">
        <f t="shared" si="0"/>
        <v>1.3302892109449628E-2</v>
      </c>
      <c r="L17" s="10">
        <f t="shared" si="1"/>
        <v>1.3653892109449629E-2</v>
      </c>
      <c r="M17" s="32">
        <f t="shared" si="2"/>
        <v>4.0625777165240606</v>
      </c>
      <c r="N17">
        <f t="shared" si="4"/>
        <v>3.5865138737506239</v>
      </c>
      <c r="O17" s="36">
        <f t="shared" si="5"/>
        <v>4.6807205003447584E-4</v>
      </c>
    </row>
    <row r="18" spans="4:15" x14ac:dyDescent="0.2">
      <c r="D18"/>
      <c r="E18">
        <v>297.08825683593699</v>
      </c>
      <c r="F18">
        <v>4999.724609375</v>
      </c>
      <c r="G18">
        <v>1.0231336913486099E-3</v>
      </c>
      <c r="H18" s="1">
        <v>2.15818913016482E-7</v>
      </c>
      <c r="I18" s="29">
        <v>1.0910069368548E-3</v>
      </c>
      <c r="J18" s="21">
        <f t="shared" si="3"/>
        <v>2.1821340615622095E-7</v>
      </c>
      <c r="K18" s="10">
        <f t="shared" si="0"/>
        <v>1.3320505314927575E-2</v>
      </c>
      <c r="L18" s="10">
        <f t="shared" si="1"/>
        <v>1.3671505314927576E-2</v>
      </c>
      <c r="M18" s="32">
        <f t="shared" si="2"/>
        <v>4.061643682335081</v>
      </c>
      <c r="N18">
        <f t="shared" si="4"/>
        <v>3.5863024713975817</v>
      </c>
      <c r="O18" s="36">
        <f t="shared" si="5"/>
        <v>-3.3991303483529955E-3</v>
      </c>
    </row>
    <row r="19" spans="4:15" x14ac:dyDescent="0.2">
      <c r="D19"/>
      <c r="E19">
        <v>296.68458557128901</v>
      </c>
      <c r="F19">
        <v>4999.724609375</v>
      </c>
      <c r="G19">
        <v>1.02485050862179E-3</v>
      </c>
      <c r="H19" s="1">
        <v>2.3382347009394699E-7</v>
      </c>
      <c r="I19" s="29">
        <v>1.09273097877958E-3</v>
      </c>
      <c r="J19" s="21">
        <f t="shared" si="3"/>
        <v>2.1855823353362235E-7</v>
      </c>
      <c r="K19" s="10">
        <f t="shared" si="0"/>
        <v>1.3341554777443731E-2</v>
      </c>
      <c r="L19" s="10">
        <f t="shared" si="1"/>
        <v>1.3692554777443732E-2</v>
      </c>
      <c r="M19" s="32">
        <f t="shared" si="2"/>
        <v>4.0623699395580672</v>
      </c>
      <c r="N19">
        <f t="shared" si="4"/>
        <v>3.5876746026440047</v>
      </c>
      <c r="O19" s="36">
        <f t="shared" si="5"/>
        <v>-7.2587511074911264E-4</v>
      </c>
    </row>
    <row r="20" spans="4:15" x14ac:dyDescent="0.2">
      <c r="D20"/>
      <c r="E20">
        <v>296.29202270507801</v>
      </c>
      <c r="F20">
        <v>4999.724609375</v>
      </c>
      <c r="G20">
        <v>1.02623602825009E-3</v>
      </c>
      <c r="H20" s="1">
        <v>2.0536738464267699E-7</v>
      </c>
      <c r="I20" s="29">
        <v>1.09412199085834E-3</v>
      </c>
      <c r="J20" s="21">
        <f t="shared" si="3"/>
        <v>2.1883645127308579E-7</v>
      </c>
      <c r="K20" s="10">
        <f t="shared" si="0"/>
        <v>1.3358538155974455E-2</v>
      </c>
      <c r="L20" s="10">
        <f t="shared" si="1"/>
        <v>1.3709538155974456E-2</v>
      </c>
      <c r="M20" s="32">
        <f t="shared" si="2"/>
        <v>4.0620267905861169</v>
      </c>
      <c r="N20">
        <f t="shared" si="4"/>
        <v>3.5879595542579916</v>
      </c>
      <c r="O20" s="36">
        <f t="shared" si="5"/>
        <v>-2.6343582262257936E-3</v>
      </c>
    </row>
    <row r="21" spans="4:15" x14ac:dyDescent="0.2">
      <c r="D21"/>
      <c r="E21">
        <v>295.84140014648398</v>
      </c>
      <c r="F21">
        <v>4999.724609375</v>
      </c>
      <c r="G21">
        <v>1.0280738726172901E-3</v>
      </c>
      <c r="H21" s="1">
        <v>2.2168356717496001E-7</v>
      </c>
      <c r="I21" s="29">
        <v>1.09596137764228E-3</v>
      </c>
      <c r="J21" s="21">
        <f t="shared" si="3"/>
        <v>2.1920434889298486E-7</v>
      </c>
      <c r="K21" s="10">
        <f t="shared" si="0"/>
        <v>1.338099590633699E-2</v>
      </c>
      <c r="L21" s="10">
        <f t="shared" si="1"/>
        <v>1.373199590633699E-2</v>
      </c>
      <c r="M21" s="32">
        <f t="shared" si="2"/>
        <v>4.0624928957365212</v>
      </c>
      <c r="N21">
        <f t="shared" si="4"/>
        <v>3.5891466555021467</v>
      </c>
      <c r="O21" s="36">
        <f t="shared" si="5"/>
        <v>-5.6568035954256298E-4</v>
      </c>
    </row>
    <row r="22" spans="4:15" x14ac:dyDescent="0.2">
      <c r="D22"/>
      <c r="E22">
        <v>295.36773681640602</v>
      </c>
      <c r="F22">
        <v>4999.724609375</v>
      </c>
      <c r="G22">
        <v>1.02973693806693E-3</v>
      </c>
      <c r="H22" s="1">
        <v>2.13199093175883E-7</v>
      </c>
      <c r="I22" s="29">
        <v>1.09762915383749E-3</v>
      </c>
      <c r="J22" s="21">
        <f t="shared" si="3"/>
        <v>2.1953792250463594E-7</v>
      </c>
      <c r="K22" s="10">
        <f t="shared" si="0"/>
        <v>1.3401358399848212E-2</v>
      </c>
      <c r="L22" s="10">
        <f t="shared" si="1"/>
        <v>1.3752358399848213E-2</v>
      </c>
      <c r="M22" s="32">
        <f t="shared" si="2"/>
        <v>4.0620029764512573</v>
      </c>
      <c r="N22">
        <f t="shared" si="4"/>
        <v>3.5894145975450074</v>
      </c>
      <c r="O22" s="36">
        <f t="shared" si="5"/>
        <v>-6.2949610554109139E-5</v>
      </c>
    </row>
    <row r="23" spans="4:15" x14ac:dyDescent="0.2">
      <c r="D23"/>
      <c r="E23">
        <v>294.88142395019503</v>
      </c>
      <c r="F23">
        <v>4999.724609375</v>
      </c>
      <c r="G23">
        <v>1.0313781763448299E-3</v>
      </c>
      <c r="H23" s="1">
        <v>2.3950980681203602E-7</v>
      </c>
      <c r="I23" s="29">
        <v>1.0992791372516999E-3</v>
      </c>
      <c r="J23" s="21">
        <f t="shared" si="3"/>
        <v>2.1986793736407761E-7</v>
      </c>
      <c r="K23" s="10">
        <f t="shared" si="0"/>
        <v>1.3421503654746304E-2</v>
      </c>
      <c r="L23" s="10">
        <f t="shared" si="1"/>
        <v>1.3772503654746304E-2</v>
      </c>
      <c r="M23" s="32">
        <f t="shared" si="2"/>
        <v>4.061255489070855</v>
      </c>
      <c r="N23">
        <f t="shared" si="4"/>
        <v>3.5894452107505428</v>
      </c>
      <c r="O23" s="36">
        <f t="shared" si="5"/>
        <v>-4.9541437787129954E-3</v>
      </c>
    </row>
    <row r="24" spans="4:15" x14ac:dyDescent="0.2">
      <c r="D24"/>
      <c r="E24">
        <v>294.42800903320301</v>
      </c>
      <c r="F24">
        <v>4999.724609375</v>
      </c>
      <c r="G24">
        <v>1.0335390282606601E-3</v>
      </c>
      <c r="H24" s="1">
        <v>2.3687712594351401E-7</v>
      </c>
      <c r="I24" s="29">
        <v>1.10143934664916E-3</v>
      </c>
      <c r="J24" s="21">
        <f t="shared" si="3"/>
        <v>2.2030000304093699E-7</v>
      </c>
      <c r="K24" s="10">
        <f t="shared" si="0"/>
        <v>1.3447878446498937E-2</v>
      </c>
      <c r="L24" s="10">
        <f t="shared" si="1"/>
        <v>1.3798878446498937E-2</v>
      </c>
      <c r="M24" s="32">
        <f t="shared" si="2"/>
        <v>4.0627763078938592</v>
      </c>
      <c r="N24">
        <f t="shared" si="4"/>
        <v>3.5916914934407345</v>
      </c>
      <c r="O24" s="36">
        <f t="shared" si="5"/>
        <v>1.7766835522923971E-4</v>
      </c>
    </row>
    <row r="25" spans="4:15" x14ac:dyDescent="0.2">
      <c r="D25"/>
      <c r="E25">
        <v>293.95455932617199</v>
      </c>
      <c r="F25">
        <v>4999.724609375</v>
      </c>
      <c r="G25">
        <v>1.03512876666538E-3</v>
      </c>
      <c r="H25" s="1">
        <v>2.5045105010090801E-7</v>
      </c>
      <c r="I25" s="29">
        <v>1.1030251475147299E-3</v>
      </c>
      <c r="J25" s="21">
        <f t="shared" si="3"/>
        <v>2.2061718068360081E-7</v>
      </c>
      <c r="K25" s="10">
        <f t="shared" si="0"/>
        <v>1.346724007303372E-2</v>
      </c>
      <c r="L25" s="10">
        <f t="shared" si="1"/>
        <v>1.381824007303372E-2</v>
      </c>
      <c r="M25" s="32">
        <f t="shared" si="2"/>
        <v>4.061934671331878</v>
      </c>
      <c r="N25">
        <f t="shared" si="4"/>
        <v>3.5916073764100025</v>
      </c>
      <c r="O25" s="36">
        <f t="shared" si="5"/>
        <v>-2.1152563238883738E-3</v>
      </c>
    </row>
    <row r="26" spans="4:15" x14ac:dyDescent="0.2">
      <c r="D26"/>
      <c r="E26">
        <v>293.49304199218801</v>
      </c>
      <c r="F26">
        <v>4999.724609375</v>
      </c>
      <c r="G26">
        <v>1.03696923675162E-3</v>
      </c>
      <c r="H26" s="1">
        <v>2.3734111524581899E-7</v>
      </c>
      <c r="I26" s="29">
        <v>1.10487122174924E-3</v>
      </c>
      <c r="J26" s="21">
        <f t="shared" si="3"/>
        <v>2.2098641586728443E-7</v>
      </c>
      <c r="K26" s="10">
        <f t="shared" si="0"/>
        <v>1.3489779472942059E-2</v>
      </c>
      <c r="L26" s="10">
        <f t="shared" si="1"/>
        <v>1.384077947294206E-2</v>
      </c>
      <c r="M26" s="32">
        <f t="shared" si="2"/>
        <v>4.0621724710567975</v>
      </c>
      <c r="N26">
        <f t="shared" si="4"/>
        <v>3.5925836038692962</v>
      </c>
      <c r="O26" s="36">
        <f t="shared" si="5"/>
        <v>-3.4489121784573432E-3</v>
      </c>
    </row>
    <row r="27" spans="4:15" x14ac:dyDescent="0.2">
      <c r="D27"/>
      <c r="E27">
        <v>293.01622009277298</v>
      </c>
      <c r="F27">
        <v>4999.724609375</v>
      </c>
      <c r="G27">
        <v>1.0390538932570201E-3</v>
      </c>
      <c r="H27" s="1">
        <v>2.50515365025853E-7</v>
      </c>
      <c r="I27" s="29">
        <v>1.1069623744735101E-3</v>
      </c>
      <c r="J27" s="21">
        <f t="shared" si="3"/>
        <v>2.214046694487615E-7</v>
      </c>
      <c r="K27" s="10">
        <f t="shared" si="0"/>
        <v>1.3515311126350486E-2</v>
      </c>
      <c r="L27" s="10">
        <f t="shared" si="1"/>
        <v>1.3866311126350487E-2</v>
      </c>
      <c r="M27" s="32">
        <f t="shared" si="2"/>
        <v>4.0630540728735811</v>
      </c>
      <c r="N27">
        <f t="shared" si="4"/>
        <v>3.5942281207251439</v>
      </c>
      <c r="O27" s="36">
        <f t="shared" si="5"/>
        <v>-3.0915298186605183E-3</v>
      </c>
    </row>
    <row r="28" spans="4:15" x14ac:dyDescent="0.2">
      <c r="D28"/>
      <c r="E28">
        <v>292.45260620117199</v>
      </c>
      <c r="F28">
        <v>4999.724609375</v>
      </c>
      <c r="G28">
        <v>1.0414708962111199E-3</v>
      </c>
      <c r="H28" s="1">
        <v>2.1988420036204501E-7</v>
      </c>
      <c r="I28" s="29">
        <v>1.10938654501889E-3</v>
      </c>
      <c r="J28" s="21">
        <f t="shared" si="3"/>
        <v>2.2188953026306202E-7</v>
      </c>
      <c r="K28" s="10">
        <f t="shared" si="0"/>
        <v>1.3544908716927786E-2</v>
      </c>
      <c r="L28" s="10">
        <f t="shared" si="1"/>
        <v>1.3895908716927786E-2</v>
      </c>
      <c r="M28" s="32">
        <f t="shared" si="2"/>
        <v>4.0638947197991149</v>
      </c>
      <c r="N28">
        <f t="shared" si="4"/>
        <v>3.5959705498772396</v>
      </c>
      <c r="O28" s="36">
        <f t="shared" si="5"/>
        <v>2.3515218419804017E-3</v>
      </c>
    </row>
    <row r="29" spans="4:15" x14ac:dyDescent="0.2">
      <c r="D29"/>
      <c r="E29">
        <v>291.80532836914102</v>
      </c>
      <c r="F29">
        <v>4999.724609375</v>
      </c>
      <c r="G29">
        <v>1.04327013215957E-3</v>
      </c>
      <c r="H29" s="1">
        <v>2.3248390940354499E-7</v>
      </c>
      <c r="I29" s="29">
        <v>1.11119322960424E-3</v>
      </c>
      <c r="J29" s="21">
        <f t="shared" si="3"/>
        <v>2.2225088708298812E-7</v>
      </c>
      <c r="K29" s="10">
        <f t="shared" si="0"/>
        <v>1.3566967194109361E-2</v>
      </c>
      <c r="L29" s="10">
        <f t="shared" si="1"/>
        <v>1.3917967194109362E-2</v>
      </c>
      <c r="M29" s="32">
        <f t="shared" si="2"/>
        <v>4.0613369873080147</v>
      </c>
      <c r="N29">
        <f t="shared" si="4"/>
        <v>3.5944484619173891</v>
      </c>
      <c r="O29" s="36">
        <f t="shared" si="5"/>
        <v>-5.6561497305765332E-4</v>
      </c>
    </row>
    <row r="30" spans="4:15" x14ac:dyDescent="0.2">
      <c r="D30"/>
      <c r="E30">
        <v>291.20118713378901</v>
      </c>
      <c r="F30">
        <v>4999.724609375</v>
      </c>
      <c r="G30">
        <v>1.04545355937513E-3</v>
      </c>
      <c r="H30" s="1">
        <v>2.0407982242165599E-7</v>
      </c>
      <c r="I30" s="29">
        <v>1.11338244645103E-3</v>
      </c>
      <c r="J30" s="21">
        <f t="shared" si="3"/>
        <v>2.2268875456926625E-7</v>
      </c>
      <c r="K30" s="10">
        <f t="shared" si="0"/>
        <v>1.3593696148489123E-2</v>
      </c>
      <c r="L30" s="10">
        <f t="shared" si="1"/>
        <v>1.3944696148489123E-2</v>
      </c>
      <c r="M30" s="32">
        <f t="shared" si="2"/>
        <v>4.0607120726600083</v>
      </c>
      <c r="N30">
        <f t="shared" si="4"/>
        <v>3.5947901732459457</v>
      </c>
      <c r="O30" s="36">
        <f t="shared" si="5"/>
        <v>-1.0109955554994732E-4</v>
      </c>
    </row>
    <row r="31" spans="4:15" x14ac:dyDescent="0.2">
      <c r="D31"/>
      <c r="E31">
        <v>290.63958740234398</v>
      </c>
      <c r="F31">
        <v>4999.724609375</v>
      </c>
      <c r="G31">
        <v>1.04741901340325E-3</v>
      </c>
      <c r="H31" s="1">
        <v>2.4852334959906001E-7</v>
      </c>
      <c r="I31" s="29">
        <v>1.11535215333493E-3</v>
      </c>
      <c r="J31" s="21">
        <f t="shared" si="3"/>
        <v>2.2308271764479379E-7</v>
      </c>
      <c r="K31" s="10">
        <f t="shared" si="0"/>
        <v>1.3617745024925673E-2</v>
      </c>
      <c r="L31" s="10">
        <f t="shared" si="1"/>
        <v>1.3968745024925674E-2</v>
      </c>
      <c r="M31" s="32">
        <f t="shared" si="2"/>
        <v>4.0598702905729427</v>
      </c>
      <c r="N31">
        <f t="shared" si="4"/>
        <v>3.5948469507291918</v>
      </c>
      <c r="O31" s="36">
        <f t="shared" si="5"/>
        <v>-2.8546339215646927E-3</v>
      </c>
    </row>
    <row r="32" spans="4:15" x14ac:dyDescent="0.2">
      <c r="D32"/>
      <c r="E32">
        <v>290.106689453125</v>
      </c>
      <c r="F32">
        <v>4999.724609375</v>
      </c>
      <c r="G32">
        <v>1.04970317682624E-3</v>
      </c>
      <c r="H32" s="1">
        <v>2.3640604854165401E-7</v>
      </c>
      <c r="I32" s="29">
        <v>1.1176425155782E-3</v>
      </c>
      <c r="J32" s="21">
        <f t="shared" si="3"/>
        <v>2.2354081532460904E-7</v>
      </c>
      <c r="K32" s="10">
        <f t="shared" si="0"/>
        <v>1.364570890068483E-2</v>
      </c>
      <c r="L32" s="10">
        <f t="shared" si="1"/>
        <v>1.3996708900684831E-2</v>
      </c>
      <c r="M32" s="32">
        <f t="shared" si="2"/>
        <v>4.0605388824167647</v>
      </c>
      <c r="N32">
        <f t="shared" si="4"/>
        <v>3.5963681792917646</v>
      </c>
      <c r="O32" s="36">
        <f t="shared" si="5"/>
        <v>5.5894420458165307E-4</v>
      </c>
    </row>
    <row r="33" spans="4:15" x14ac:dyDescent="0.2">
      <c r="D33"/>
      <c r="E33">
        <v>289.62767028808599</v>
      </c>
      <c r="F33">
        <v>4999.724609375</v>
      </c>
      <c r="G33">
        <v>1.05130058203624E-3</v>
      </c>
      <c r="H33" s="1">
        <v>2.2980958002070599E-7</v>
      </c>
      <c r="I33" s="29">
        <v>1.1192460908605499E-3</v>
      </c>
      <c r="J33" s="21">
        <f t="shared" si="3"/>
        <v>2.2386154804643599E-7</v>
      </c>
      <c r="K33" s="10">
        <f t="shared" si="0"/>
        <v>1.3665287541617223E-2</v>
      </c>
      <c r="L33" s="10">
        <f t="shared" si="1"/>
        <v>1.4016287541617224E-2</v>
      </c>
      <c r="M33" s="32">
        <f t="shared" si="2"/>
        <v>4.0595047067665204</v>
      </c>
      <c r="N33">
        <f t="shared" si="4"/>
        <v>3.5961004343055825</v>
      </c>
      <c r="O33" s="36">
        <f t="shared" si="5"/>
        <v>-3.5160687905013278E-3</v>
      </c>
    </row>
    <row r="34" spans="4:15" x14ac:dyDescent="0.2">
      <c r="D34"/>
      <c r="E34">
        <v>289.16397094726602</v>
      </c>
      <c r="F34">
        <v>4999.724609375</v>
      </c>
      <c r="G34">
        <v>1.05338577667379E-3</v>
      </c>
      <c r="H34" s="1">
        <v>2.3534962801088901E-7</v>
      </c>
      <c r="I34" s="29">
        <v>1.1213386566513101E-3</v>
      </c>
      <c r="J34" s="21">
        <f t="shared" si="3"/>
        <v>2.2428008425677773E-7</v>
      </c>
      <c r="K34" s="10">
        <f t="shared" si="0"/>
        <v>1.3690836447674605E-2</v>
      </c>
      <c r="L34" s="10">
        <f t="shared" si="1"/>
        <v>1.4041836447674606E-2</v>
      </c>
      <c r="M34" s="32">
        <f t="shared" si="2"/>
        <v>4.0603931866016412</v>
      </c>
      <c r="N34">
        <f t="shared" si="4"/>
        <v>3.5977308330860156</v>
      </c>
      <c r="O34" s="36">
        <f t="shared" si="5"/>
        <v>-2.3607952105579783E-3</v>
      </c>
    </row>
    <row r="35" spans="4:15" x14ac:dyDescent="0.2">
      <c r="D35"/>
      <c r="E35">
        <v>288.71643066406301</v>
      </c>
      <c r="F35">
        <v>4999.724609375</v>
      </c>
      <c r="G35">
        <v>1.0552606517274499E-3</v>
      </c>
      <c r="H35" s="1">
        <v>2.3716176647374401E-7</v>
      </c>
      <c r="I35" s="29">
        <v>1.1232180010618E-3</v>
      </c>
      <c r="J35" s="21">
        <f t="shared" si="3"/>
        <v>2.2465597384216929E-7</v>
      </c>
      <c r="K35" s="10">
        <f t="shared" si="0"/>
        <v>1.3713782055408944E-2</v>
      </c>
      <c r="L35" s="10">
        <f t="shared" si="1"/>
        <v>1.4064782055408944E-2</v>
      </c>
      <c r="M35" s="32">
        <f t="shared" si="2"/>
        <v>4.0607336731056343</v>
      </c>
      <c r="N35">
        <f t="shared" si="4"/>
        <v>3.598787384043133</v>
      </c>
      <c r="O35" s="36">
        <f t="shared" si="5"/>
        <v>-1.612567273901301E-3</v>
      </c>
    </row>
    <row r="36" spans="4:15" x14ac:dyDescent="0.2">
      <c r="D36"/>
      <c r="E36">
        <v>288.27424621582003</v>
      </c>
      <c r="F36">
        <v>4999.724609375</v>
      </c>
      <c r="G36">
        <v>1.0570288585474599E-3</v>
      </c>
      <c r="H36" s="1">
        <v>2.2343660839572699E-7</v>
      </c>
      <c r="I36" s="29">
        <v>1.12498658354218E-3</v>
      </c>
      <c r="J36" s="21">
        <f t="shared" si="3"/>
        <v>2.2500970982135975E-7</v>
      </c>
      <c r="K36" s="10">
        <f t="shared" si="0"/>
        <v>1.3735375329964744E-2</v>
      </c>
      <c r="L36" s="10">
        <f t="shared" si="1"/>
        <v>1.4086375329964745E-2</v>
      </c>
      <c r="M36" s="32">
        <f t="shared" si="2"/>
        <v>4.0607392301587097</v>
      </c>
      <c r="N36">
        <f t="shared" si="4"/>
        <v>3.5995004362133978</v>
      </c>
      <c r="O36" s="36">
        <f t="shared" si="5"/>
        <v>-6.6745311895173554E-4</v>
      </c>
    </row>
    <row r="37" spans="4:15" x14ac:dyDescent="0.2">
      <c r="D37"/>
      <c r="E37">
        <v>287.80221557617199</v>
      </c>
      <c r="F37">
        <v>4999.724609375</v>
      </c>
      <c r="G37">
        <v>1.05879309200914E-3</v>
      </c>
      <c r="H37" s="1">
        <v>2.28503075495101E-7</v>
      </c>
      <c r="I37" s="29">
        <v>1.1267535774091E-3</v>
      </c>
      <c r="J37" s="21">
        <f t="shared" si="3"/>
        <v>2.2536312806035771E-7</v>
      </c>
      <c r="K37" s="10">
        <f t="shared" si="0"/>
        <v>1.375694920855401E-2</v>
      </c>
      <c r="L37" s="10">
        <f t="shared" si="1"/>
        <v>1.4107949208554011E-2</v>
      </c>
      <c r="M37" s="32">
        <f t="shared" si="2"/>
        <v>4.0602990394579468</v>
      </c>
      <c r="N37">
        <f t="shared" si="4"/>
        <v>3.5998154945360716</v>
      </c>
      <c r="O37" s="36">
        <f t="shared" si="5"/>
        <v>-7.4830462268334844E-4</v>
      </c>
    </row>
    <row r="38" spans="4:15" x14ac:dyDescent="0.2">
      <c r="D38"/>
      <c r="E38">
        <v>287.30021667480497</v>
      </c>
      <c r="F38">
        <v>4999.724609375</v>
      </c>
      <c r="G38">
        <v>1.06068533183801E-3</v>
      </c>
      <c r="H38" s="1">
        <v>2.21301491150224E-7</v>
      </c>
      <c r="I38" s="29">
        <v>1.1286506958093901E-3</v>
      </c>
      <c r="J38" s="21">
        <f t="shared" si="3"/>
        <v>2.2574257263951167E-7</v>
      </c>
      <c r="K38" s="10">
        <f t="shared" si="0"/>
        <v>1.3780111825472801E-2</v>
      </c>
      <c r="L38" s="10">
        <f t="shared" si="1"/>
        <v>1.4131111825472801E-2</v>
      </c>
      <c r="M38" s="32">
        <f t="shared" si="2"/>
        <v>4.0598714893142347</v>
      </c>
      <c r="N38">
        <f t="shared" si="4"/>
        <v>3.6001911426345465</v>
      </c>
      <c r="O38" s="36">
        <f t="shared" si="5"/>
        <v>-2.3991585181060565E-3</v>
      </c>
    </row>
    <row r="39" spans="4:15" x14ac:dyDescent="0.2">
      <c r="D39"/>
      <c r="E39">
        <v>286.7783203125</v>
      </c>
      <c r="F39">
        <v>4999.724609375</v>
      </c>
      <c r="G39">
        <v>1.0629055644534101E-3</v>
      </c>
      <c r="H39" s="1">
        <v>2.72727904989631E-7</v>
      </c>
      <c r="I39" s="29">
        <v>1.13087611811358E-3</v>
      </c>
      <c r="J39" s="21">
        <f t="shared" si="3"/>
        <v>2.2618768161611749E-7</v>
      </c>
      <c r="K39" s="10">
        <f t="shared" si="0"/>
        <v>1.3807282825609956E-2</v>
      </c>
      <c r="L39" s="10">
        <f t="shared" si="1"/>
        <v>1.4158282825609957E-2</v>
      </c>
      <c r="M39" s="32">
        <f t="shared" si="2"/>
        <v>4.0602885672377393</v>
      </c>
      <c r="N39">
        <f t="shared" si="4"/>
        <v>3.6014432547377391</v>
      </c>
      <c r="O39" s="36">
        <f t="shared" si="5"/>
        <v>-2.6778134037428787E-4</v>
      </c>
    </row>
    <row r="40" spans="4:15" x14ac:dyDescent="0.2">
      <c r="D40"/>
      <c r="E40">
        <v>286.23269653320301</v>
      </c>
      <c r="F40">
        <v>4999.724609375</v>
      </c>
      <c r="G40">
        <v>1.06490234990341E-3</v>
      </c>
      <c r="H40" s="1">
        <v>2.5385800293798102E-7</v>
      </c>
      <c r="I40" s="29">
        <v>1.1328786261491899E-3</v>
      </c>
      <c r="J40" s="21">
        <f t="shared" si="3"/>
        <v>2.2658820528333212E-7</v>
      </c>
      <c r="K40" s="10">
        <f t="shared" si="0"/>
        <v>1.3831732183382534E-2</v>
      </c>
      <c r="L40" s="10">
        <f t="shared" si="1"/>
        <v>1.4182732183382535E-2</v>
      </c>
      <c r="M40" s="32">
        <f t="shared" si="2"/>
        <v>4.0595616770578244</v>
      </c>
      <c r="N40">
        <f t="shared" si="4"/>
        <v>3.6015893626046993</v>
      </c>
      <c r="O40" s="36">
        <f t="shared" si="5"/>
        <v>-2.070458020251974E-3</v>
      </c>
    </row>
    <row r="41" spans="4:15" x14ac:dyDescent="0.2">
      <c r="D41"/>
      <c r="E41">
        <v>285.76847839355497</v>
      </c>
      <c r="F41">
        <v>4999.724609375</v>
      </c>
      <c r="G41">
        <v>1.0668465983992301E-3</v>
      </c>
      <c r="H41" s="1">
        <v>2.5620709185340398E-7</v>
      </c>
      <c r="I41" s="29">
        <v>1.13482823183682E-3</v>
      </c>
      <c r="J41" s="21">
        <f t="shared" si="3"/>
        <v>2.269781478981662E-7</v>
      </c>
      <c r="K41" s="10">
        <f t="shared" si="0"/>
        <v>1.3855535636914145E-2</v>
      </c>
      <c r="L41" s="10">
        <f t="shared" si="1"/>
        <v>1.4206535636914146E-2</v>
      </c>
      <c r="M41" s="32">
        <f t="shared" si="2"/>
        <v>4.0597800722047683</v>
      </c>
      <c r="N41">
        <f t="shared" si="4"/>
        <v>3.60255050677508</v>
      </c>
      <c r="O41" s="36">
        <f t="shared" si="5"/>
        <v>-7.8596772278441979E-5</v>
      </c>
    </row>
    <row r="42" spans="4:15" x14ac:dyDescent="0.2">
      <c r="D42"/>
      <c r="E42">
        <v>285.28182983398398</v>
      </c>
      <c r="F42">
        <v>4999.724609375</v>
      </c>
      <c r="G42">
        <v>1.0686131113656599E-3</v>
      </c>
      <c r="H42" s="1">
        <v>2.4775294594803498E-7</v>
      </c>
      <c r="I42" s="29">
        <v>1.1366005559544799E-3</v>
      </c>
      <c r="J42" s="21">
        <f t="shared" si="3"/>
        <v>2.2733263224603142E-7</v>
      </c>
      <c r="K42" s="10">
        <f t="shared" si="0"/>
        <v>1.3877174594496874E-2</v>
      </c>
      <c r="L42" s="10">
        <f t="shared" si="1"/>
        <v>1.4228174594496875E-2</v>
      </c>
      <c r="M42" s="32">
        <f t="shared" si="2"/>
        <v>4.0590396835154712</v>
      </c>
      <c r="N42">
        <f t="shared" si="4"/>
        <v>3.6025887557810963</v>
      </c>
      <c r="O42" s="36">
        <f t="shared" si="5"/>
        <v>1.7299118767805008E-3</v>
      </c>
    </row>
    <row r="43" spans="4:15" x14ac:dyDescent="0.2">
      <c r="D43"/>
      <c r="E43">
        <v>284.80577087402298</v>
      </c>
      <c r="F43">
        <v>4999.724609375</v>
      </c>
      <c r="G43">
        <v>1.0700993009183099E-3</v>
      </c>
      <c r="H43" s="1">
        <v>2.16369770365342E-7</v>
      </c>
      <c r="I43" s="29">
        <v>1.13809258075916E-3</v>
      </c>
      <c r="J43" s="21">
        <f t="shared" si="3"/>
        <v>2.2763105364345847E-7</v>
      </c>
      <c r="K43" s="10">
        <f t="shared" si="0"/>
        <v>1.3895391274583292E-2</v>
      </c>
      <c r="L43" s="10">
        <f t="shared" si="1"/>
        <v>1.4246391274583292E-2</v>
      </c>
      <c r="M43" s="32">
        <f t="shared" si="2"/>
        <v>4.057454449130649</v>
      </c>
      <c r="N43">
        <f t="shared" si="4"/>
        <v>3.601765215732212</v>
      </c>
      <c r="O43" s="36">
        <f t="shared" si="5"/>
        <v>-3.6069908539014422E-3</v>
      </c>
    </row>
    <row r="44" spans="4:15" x14ac:dyDescent="0.2">
      <c r="D44"/>
      <c r="E44">
        <v>284.38014221191401</v>
      </c>
      <c r="F44">
        <v>4999.724609375</v>
      </c>
      <c r="G44">
        <v>1.0720837856015499E-3</v>
      </c>
      <c r="H44" s="1">
        <v>2.4637046082333299E-7</v>
      </c>
      <c r="I44" s="29">
        <v>1.14008500655875E-3</v>
      </c>
      <c r="J44" s="21">
        <f t="shared" si="3"/>
        <v>2.2802956075240081E-7</v>
      </c>
      <c r="K44" s="10">
        <f t="shared" si="0"/>
        <v>1.3919717534624815E-2</v>
      </c>
      <c r="L44" s="10">
        <f t="shared" si="1"/>
        <v>1.4270717534624815E-2</v>
      </c>
      <c r="M44" s="32">
        <f t="shared" si="2"/>
        <v>4.0583086819626599</v>
      </c>
      <c r="N44">
        <f t="shared" si="4"/>
        <v>3.6033004544235974</v>
      </c>
      <c r="O44" s="36">
        <f t="shared" si="5"/>
        <v>-3.1430757531518165E-3</v>
      </c>
    </row>
    <row r="45" spans="4:15" x14ac:dyDescent="0.2">
      <c r="D45"/>
      <c r="E45">
        <v>283.97422790527298</v>
      </c>
      <c r="F45">
        <v>4999.724609375</v>
      </c>
      <c r="G45">
        <v>1.0739276039523401E-3</v>
      </c>
      <c r="H45" s="1">
        <v>2.4229193613893798E-7</v>
      </c>
      <c r="I45" s="29">
        <v>1.1419363982076299E-3</v>
      </c>
      <c r="J45" s="21">
        <f t="shared" si="3"/>
        <v>2.2839985947753626E-7</v>
      </c>
      <c r="K45" s="10">
        <f t="shared" si="0"/>
        <v>1.3942321856802649E-2</v>
      </c>
      <c r="L45" s="10">
        <f t="shared" si="1"/>
        <v>1.4293321856802649E-2</v>
      </c>
      <c r="M45" s="32">
        <f t="shared" si="2"/>
        <v>4.0589350384870952</v>
      </c>
      <c r="N45">
        <f t="shared" si="4"/>
        <v>3.6045762738386582</v>
      </c>
      <c r="O45" s="36">
        <f t="shared" si="5"/>
        <v>6.3742707727720859E-4</v>
      </c>
    </row>
    <row r="46" spans="4:15" x14ac:dyDescent="0.2">
      <c r="D46"/>
      <c r="E46">
        <v>283.56103515625</v>
      </c>
      <c r="F46">
        <v>4999.724609375</v>
      </c>
      <c r="G46">
        <v>1.0753632958805E-3</v>
      </c>
      <c r="H46" s="1">
        <v>2.3715410446044E-7</v>
      </c>
      <c r="I46" s="29">
        <v>1.1433752378645699E-3</v>
      </c>
      <c r="J46" s="21">
        <f t="shared" si="3"/>
        <v>2.2868764325951538E-7</v>
      </c>
      <c r="K46" s="10">
        <f t="shared" si="0"/>
        <v>1.3959889179841721E-2</v>
      </c>
      <c r="L46" s="10">
        <f t="shared" si="1"/>
        <v>1.4310889179841722E-2</v>
      </c>
      <c r="M46" s="32">
        <f t="shared" si="2"/>
        <v>4.0580105498422965</v>
      </c>
      <c r="N46">
        <f t="shared" si="4"/>
        <v>3.6043128935922963</v>
      </c>
      <c r="O46" s="36">
        <f t="shared" si="5"/>
        <v>-3.1226484216843918E-3</v>
      </c>
    </row>
    <row r="47" spans="4:15" x14ac:dyDescent="0.2">
      <c r="D47"/>
      <c r="E47">
        <v>283.15591430664102</v>
      </c>
      <c r="F47">
        <v>4999.724609375</v>
      </c>
      <c r="G47">
        <v>1.0772156393596599E-3</v>
      </c>
      <c r="H47" s="1">
        <v>2.52074369568183E-7</v>
      </c>
      <c r="I47" s="29">
        <v>1.14523066424511E-3</v>
      </c>
      <c r="J47" s="21">
        <f t="shared" si="3"/>
        <v>2.2905874897543041E-7</v>
      </c>
      <c r="K47" s="10">
        <f t="shared" si="0"/>
        <v>1.3982542763543666E-2</v>
      </c>
      <c r="L47" s="10">
        <f t="shared" si="1"/>
        <v>1.4333542763543667E-2</v>
      </c>
      <c r="M47" s="32">
        <f t="shared" si="2"/>
        <v>4.0586274064645451</v>
      </c>
      <c r="N47">
        <f t="shared" si="4"/>
        <v>3.6055779435739193</v>
      </c>
      <c r="O47" s="36">
        <f t="shared" si="5"/>
        <v>1.5546550602484131E-3</v>
      </c>
    </row>
    <row r="48" spans="4:15" x14ac:dyDescent="0.2">
      <c r="D48"/>
      <c r="E48">
        <v>282.76167297363298</v>
      </c>
      <c r="F48">
        <v>4999.724609375</v>
      </c>
      <c r="G48">
        <v>1.07849185440896E-3</v>
      </c>
      <c r="H48" s="1">
        <v>2.37616063776906E-7</v>
      </c>
      <c r="I48" s="29">
        <v>1.14650724125049E-3</v>
      </c>
      <c r="J48" s="21">
        <f t="shared" si="3"/>
        <v>2.2931407843957455E-7</v>
      </c>
      <c r="K48" s="10">
        <f t="shared" si="0"/>
        <v>1.3998128962137509E-2</v>
      </c>
      <c r="L48" s="10">
        <f t="shared" si="1"/>
        <v>1.4349128962137509E-2</v>
      </c>
      <c r="M48" s="32">
        <f t="shared" si="2"/>
        <v>4.0573837110484119</v>
      </c>
      <c r="N48">
        <f t="shared" si="4"/>
        <v>3.6049650342905992</v>
      </c>
      <c r="O48" s="36">
        <f t="shared" si="5"/>
        <v>7.7534415346983707E-4</v>
      </c>
    </row>
    <row r="49" spans="4:15" x14ac:dyDescent="0.2">
      <c r="D49"/>
      <c r="E49">
        <v>282.35015869140602</v>
      </c>
      <c r="F49">
        <v>4999.724609375</v>
      </c>
      <c r="G49">
        <v>1.07992133339944E-3</v>
      </c>
      <c r="H49" s="1">
        <v>2.1581165093723301E-7</v>
      </c>
      <c r="I49" s="29">
        <v>1.14793657989939E-3</v>
      </c>
      <c r="J49" s="21">
        <f t="shared" si="3"/>
        <v>2.2959996191528036E-7</v>
      </c>
      <c r="K49" s="10">
        <f t="shared" si="0"/>
        <v>1.4015580283871898E-2</v>
      </c>
      <c r="L49" s="10">
        <f t="shared" si="1"/>
        <v>1.4366580283871899E-2</v>
      </c>
      <c r="M49" s="32">
        <f t="shared" si="2"/>
        <v>4.0564062230040552</v>
      </c>
      <c r="N49">
        <f t="shared" si="4"/>
        <v>3.6046459690978052</v>
      </c>
      <c r="O49" s="36">
        <f t="shared" si="5"/>
        <v>-1.1238623276455606E-3</v>
      </c>
    </row>
    <row r="50" spans="4:15" x14ac:dyDescent="0.2">
      <c r="D50"/>
      <c r="E50">
        <v>281.93663024902298</v>
      </c>
      <c r="F50">
        <v>4999.724609375</v>
      </c>
      <c r="G50">
        <v>1.08158249281789E-3</v>
      </c>
      <c r="H50" s="1">
        <v>2.2889362687109599E-7</v>
      </c>
      <c r="I50" s="29">
        <v>1.1496052741791401E-3</v>
      </c>
      <c r="J50" s="21">
        <f t="shared" si="3"/>
        <v>2.2993371915395328E-7</v>
      </c>
      <c r="K50" s="10">
        <f t="shared" si="0"/>
        <v>1.4035953986615236E-2</v>
      </c>
      <c r="L50" s="10">
        <f t="shared" si="1"/>
        <v>1.4386953986615237E-2</v>
      </c>
      <c r="M50" s="32">
        <f t="shared" si="2"/>
        <v>4.0562093265340469</v>
      </c>
      <c r="N50">
        <f t="shared" si="4"/>
        <v>3.6051107181356095</v>
      </c>
      <c r="O50" s="36">
        <f t="shared" si="5"/>
        <v>4.8137457923828713E-4</v>
      </c>
    </row>
    <row r="51" spans="4:15" x14ac:dyDescent="0.2">
      <c r="D51"/>
      <c r="E51">
        <v>281.54130554199202</v>
      </c>
      <c r="F51">
        <v>4999.724609375</v>
      </c>
      <c r="G51">
        <v>1.0829868894204301E-3</v>
      </c>
      <c r="H51" s="1">
        <v>2.0204931714280499E-7</v>
      </c>
      <c r="I51" s="29">
        <v>1.1510204836184799E-3</v>
      </c>
      <c r="J51" s="21">
        <f t="shared" si="3"/>
        <v>2.3021677663209642E-7</v>
      </c>
      <c r="K51" s="10">
        <f t="shared" si="0"/>
        <v>1.4053232799628843E-2</v>
      </c>
      <c r="L51" s="10">
        <f t="shared" si="1"/>
        <v>1.4404232799628843E-2</v>
      </c>
      <c r="M51" s="32">
        <f t="shared" si="2"/>
        <v>4.0553865077382873</v>
      </c>
      <c r="N51">
        <f t="shared" si="4"/>
        <v>3.6049204188710999</v>
      </c>
      <c r="O51" s="36">
        <f t="shared" si="5"/>
        <v>1.1843142820862078E-3</v>
      </c>
    </row>
    <row r="52" spans="4:15" x14ac:dyDescent="0.2">
      <c r="D52"/>
      <c r="E52">
        <v>281.14717102050798</v>
      </c>
      <c r="F52">
        <v>4999.724609375</v>
      </c>
      <c r="G52">
        <v>1.0843186103519501E-3</v>
      </c>
      <c r="H52" s="1">
        <v>2.0812810718240001E-7</v>
      </c>
      <c r="I52" s="29">
        <v>1.15235468274535E-3</v>
      </c>
      <c r="J52" s="21">
        <f t="shared" si="3"/>
        <v>2.3048363115531723E-7</v>
      </c>
      <c r="K52" s="10">
        <f t="shared" si="0"/>
        <v>1.4069522527915887E-2</v>
      </c>
      <c r="L52" s="10">
        <f t="shared" si="1"/>
        <v>1.4420522527915888E-2</v>
      </c>
      <c r="M52" s="32">
        <f t="shared" si="2"/>
        <v>4.0542891133610564</v>
      </c>
      <c r="N52">
        <f t="shared" si="4"/>
        <v>3.6044536397282432</v>
      </c>
      <c r="O52" s="36">
        <f t="shared" si="5"/>
        <v>-1.6686014556824928E-4</v>
      </c>
    </row>
    <row r="53" spans="4:15" x14ac:dyDescent="0.2">
      <c r="D53"/>
      <c r="E53">
        <v>280.73410034179699</v>
      </c>
      <c r="F53">
        <v>4999.724609375</v>
      </c>
      <c r="G53">
        <v>1.0858887118750001E-3</v>
      </c>
      <c r="H53" s="1">
        <v>2.02176246398159E-7</v>
      </c>
      <c r="I53" s="29">
        <v>1.1539198388098E-3</v>
      </c>
      <c r="J53" s="21">
        <f t="shared" si="3"/>
        <v>2.3079667961032917E-7</v>
      </c>
      <c r="K53" s="10">
        <f t="shared" si="0"/>
        <v>1.4088632094474007E-2</v>
      </c>
      <c r="L53" s="10">
        <f t="shared" si="1"/>
        <v>1.4439632094474008E-2</v>
      </c>
      <c r="M53" s="32">
        <f t="shared" si="2"/>
        <v>4.0536971253086982</v>
      </c>
      <c r="N53">
        <f t="shared" si="4"/>
        <v>3.6045225647618229</v>
      </c>
      <c r="O53" s="36">
        <f t="shared" si="5"/>
        <v>2.929371014704708E-3</v>
      </c>
    </row>
    <row r="54" spans="4:15" x14ac:dyDescent="0.2">
      <c r="D54"/>
      <c r="E54">
        <v>280.31269836425798</v>
      </c>
      <c r="F54">
        <v>4999.724609375</v>
      </c>
      <c r="G54">
        <v>1.08710804687031E-3</v>
      </c>
      <c r="H54" s="1">
        <v>2.2918294721992299E-7</v>
      </c>
      <c r="I54" s="29">
        <v>1.1551400800675501E-3</v>
      </c>
      <c r="J54" s="21">
        <f t="shared" si="3"/>
        <v>2.3104074130433968E-7</v>
      </c>
      <c r="K54" s="10">
        <f t="shared" si="0"/>
        <v>1.4103530469186649E-2</v>
      </c>
      <c r="L54" s="10">
        <f t="shared" si="1"/>
        <v>1.445453046918665E-2</v>
      </c>
      <c r="M54" s="32">
        <f t="shared" si="2"/>
        <v>4.0517884394060939</v>
      </c>
      <c r="N54">
        <f t="shared" si="4"/>
        <v>3.6032881220232809</v>
      </c>
      <c r="O54" s="36">
        <f t="shared" si="5"/>
        <v>-6.7538130514196331E-4</v>
      </c>
    </row>
    <row r="55" spans="4:15" x14ac:dyDescent="0.2">
      <c r="D55"/>
      <c r="E55">
        <v>279.88658142089798</v>
      </c>
      <c r="F55">
        <v>4999.724609375</v>
      </c>
      <c r="G55">
        <v>1.0887886820129501E-3</v>
      </c>
      <c r="H55" s="1">
        <v>2.0513898488061599E-7</v>
      </c>
      <c r="I55" s="29">
        <v>1.1568272098884801E-3</v>
      </c>
      <c r="J55" s="21">
        <f t="shared" si="3"/>
        <v>2.3137818585433877E-7</v>
      </c>
      <c r="K55" s="10">
        <f t="shared" si="0"/>
        <v>1.4124129258238768E-2</v>
      </c>
      <c r="L55" s="10">
        <f t="shared" si="1"/>
        <v>1.4475129258238769E-2</v>
      </c>
      <c r="M55" s="32">
        <f t="shared" si="2"/>
        <v>4.0513944437140674</v>
      </c>
      <c r="N55">
        <f t="shared" si="4"/>
        <v>3.6035759134406304</v>
      </c>
      <c r="O55" s="36">
        <f t="shared" si="5"/>
        <v>3.400577957206078E-3</v>
      </c>
    </row>
    <row r="56" spans="4:15" x14ac:dyDescent="0.2">
      <c r="D56"/>
      <c r="E56">
        <v>279.48390197753901</v>
      </c>
      <c r="F56">
        <v>4999.724609375</v>
      </c>
      <c r="G56">
        <v>1.0899052859034599E-3</v>
      </c>
      <c r="H56" s="1">
        <v>2.54629822614455E-7</v>
      </c>
      <c r="I56" s="29">
        <v>1.15794527764975E-3</v>
      </c>
      <c r="J56" s="21">
        <f t="shared" si="3"/>
        <v>2.3160181172348635E-7</v>
      </c>
      <c r="K56" s="10">
        <f t="shared" si="0"/>
        <v>1.4137780159120646E-2</v>
      </c>
      <c r="L56" s="10">
        <f t="shared" si="1"/>
        <v>1.4488780159120647E-2</v>
      </c>
      <c r="M56" s="32">
        <f t="shared" si="2"/>
        <v>4.0493808137657865</v>
      </c>
      <c r="N56">
        <f t="shared" si="4"/>
        <v>3.6022065706017239</v>
      </c>
      <c r="O56" s="36">
        <f t="shared" si="5"/>
        <v>2.2660328561799613E-4</v>
      </c>
    </row>
    <row r="57" spans="4:15" x14ac:dyDescent="0.2">
      <c r="D57"/>
      <c r="E57">
        <v>279.07687377929699</v>
      </c>
      <c r="F57">
        <v>4999.724609375</v>
      </c>
      <c r="G57">
        <v>1.09141861411362E-3</v>
      </c>
      <c r="H57" s="1">
        <v>2.2928711682573301E-7</v>
      </c>
      <c r="I57" s="29">
        <v>1.15945784887981E-3</v>
      </c>
      <c r="J57" s="21">
        <f t="shared" si="3"/>
        <v>2.3190434263233355E-7</v>
      </c>
      <c r="K57" s="10">
        <f t="shared" si="0"/>
        <v>1.4156247698078101E-2</v>
      </c>
      <c r="L57" s="10">
        <f t="shared" si="1"/>
        <v>1.4507247698078101E-2</v>
      </c>
      <c r="M57" s="32">
        <f t="shared" si="2"/>
        <v>4.0486373347215387</v>
      </c>
      <c r="N57">
        <f t="shared" si="4"/>
        <v>3.6021143366746631</v>
      </c>
      <c r="O57" s="36">
        <f t="shared" si="5"/>
        <v>8.132287852255514E-4</v>
      </c>
    </row>
    <row r="58" spans="4:15" x14ac:dyDescent="0.2">
      <c r="D58"/>
      <c r="E58">
        <v>278.65359497070301</v>
      </c>
      <c r="F58">
        <v>4999.724609375</v>
      </c>
      <c r="G58">
        <v>1.0929197579675201E-3</v>
      </c>
      <c r="H58" s="1">
        <v>2.3259672058507101E-7</v>
      </c>
      <c r="I58" s="29">
        <v>1.16096251218905E-3</v>
      </c>
      <c r="J58" s="21">
        <f t="shared" si="3"/>
        <v>2.3220529186990128E-7</v>
      </c>
      <c r="K58" s="10">
        <f t="shared" si="0"/>
        <v>1.4174618686319192E-2</v>
      </c>
      <c r="L58" s="10">
        <f t="shared" si="1"/>
        <v>1.4525618686319193E-2</v>
      </c>
      <c r="M58" s="32">
        <f t="shared" si="2"/>
        <v>4.0476158661164634</v>
      </c>
      <c r="N58">
        <f t="shared" si="4"/>
        <v>3.6017701141633385</v>
      </c>
      <c r="O58" s="36">
        <f t="shared" si="5"/>
        <v>1.6099908080451186E-3</v>
      </c>
    </row>
    <row r="59" spans="4:15" x14ac:dyDescent="0.2">
      <c r="D59"/>
      <c r="E59">
        <v>278.29313659667997</v>
      </c>
      <c r="F59">
        <v>4999.724609375</v>
      </c>
      <c r="G59">
        <v>1.0941156357533301E-3</v>
      </c>
      <c r="H59" s="1">
        <v>2.31360384334243E-7</v>
      </c>
      <c r="I59" s="29">
        <v>1.1621629456497801E-3</v>
      </c>
      <c r="J59" s="21">
        <f t="shared" si="3"/>
        <v>2.324453917863005E-7</v>
      </c>
      <c r="K59" s="10">
        <f t="shared" si="0"/>
        <v>1.4189275220346345E-2</v>
      </c>
      <c r="L59" s="10">
        <f t="shared" si="1"/>
        <v>1.4540275220346345E-2</v>
      </c>
      <c r="M59" s="32">
        <f t="shared" si="2"/>
        <v>4.0464587980491666</v>
      </c>
      <c r="N59">
        <f t="shared" si="4"/>
        <v>3.6011897794944785</v>
      </c>
      <c r="O59" s="36">
        <f t="shared" si="5"/>
        <v>-5.4116742509949809E-4</v>
      </c>
    </row>
    <row r="60" spans="4:15" x14ac:dyDescent="0.2">
      <c r="D60"/>
      <c r="E60">
        <v>277.91542053222702</v>
      </c>
      <c r="F60">
        <v>4999.724609375</v>
      </c>
      <c r="G60">
        <v>1.09561189424557E-3</v>
      </c>
      <c r="H60" s="1">
        <v>2.1796347085935499E-7</v>
      </c>
      <c r="I60" s="29">
        <v>1.16366365293654E-3</v>
      </c>
      <c r="J60" s="21">
        <f t="shared" si="3"/>
        <v>2.3274554977579175E-7</v>
      </c>
      <c r="K60" s="10">
        <f t="shared" si="0"/>
        <v>1.4207597908052679E-2</v>
      </c>
      <c r="L60" s="10">
        <f t="shared" si="1"/>
        <v>1.4558597908052679E-2</v>
      </c>
      <c r="M60" s="32">
        <f t="shared" si="2"/>
        <v>4.0460588599760605</v>
      </c>
      <c r="N60">
        <f t="shared" si="4"/>
        <v>3.6013941871244972</v>
      </c>
      <c r="O60" s="36">
        <f t="shared" si="5"/>
        <v>2.7773361005329002E-3</v>
      </c>
    </row>
    <row r="61" spans="4:15" x14ac:dyDescent="0.2">
      <c r="D61"/>
      <c r="E61">
        <v>277.50746154785202</v>
      </c>
      <c r="F61">
        <v>4999.724609375</v>
      </c>
      <c r="G61">
        <v>1.0968333920661801E-3</v>
      </c>
      <c r="H61" s="1">
        <v>2.3653557092741899E-7</v>
      </c>
      <c r="I61" s="29">
        <v>1.1648895394133301E-3</v>
      </c>
      <c r="J61" s="21">
        <f t="shared" si="3"/>
        <v>2.3299074057579929E-7</v>
      </c>
      <c r="K61" s="10">
        <f t="shared" si="0"/>
        <v>1.4222565207322705E-2</v>
      </c>
      <c r="L61" s="10">
        <f t="shared" si="1"/>
        <v>1.4573565207322706E-2</v>
      </c>
      <c r="M61" s="32">
        <f t="shared" si="2"/>
        <v>4.0442730863862195</v>
      </c>
      <c r="N61">
        <f t="shared" si="4"/>
        <v>3.6002611479096558</v>
      </c>
      <c r="O61" s="36">
        <f t="shared" si="5"/>
        <v>-6.0031894570487462E-4</v>
      </c>
    </row>
    <row r="62" spans="4:15" x14ac:dyDescent="0.2">
      <c r="D62"/>
      <c r="E62">
        <v>277.11869812011702</v>
      </c>
      <c r="F62">
        <v>4999.724609375</v>
      </c>
      <c r="G62">
        <v>1.0983883139131299E-3</v>
      </c>
      <c r="H62" s="1">
        <v>2.2760296281235301E-7</v>
      </c>
      <c r="I62" s="29">
        <v>1.1664492015272001E-3</v>
      </c>
      <c r="J62" s="21">
        <f t="shared" si="3"/>
        <v>2.3330269018017259E-7</v>
      </c>
      <c r="K62" s="10">
        <f t="shared" si="0"/>
        <v>1.4241607696215753E-2</v>
      </c>
      <c r="L62" s="10">
        <f t="shared" si="1"/>
        <v>1.4592607696215754E-2</v>
      </c>
      <c r="M62" s="32">
        <f t="shared" si="2"/>
        <v>4.0438844469529096</v>
      </c>
      <c r="N62">
        <f t="shared" si="4"/>
        <v>3.6004945299607223</v>
      </c>
      <c r="O62" s="36">
        <f t="shared" si="5"/>
        <v>6.2900626591967624E-4</v>
      </c>
    </row>
    <row r="63" spans="4:15" x14ac:dyDescent="0.2">
      <c r="D63"/>
      <c r="E63">
        <v>276.73379516601602</v>
      </c>
      <c r="F63">
        <v>4999.724609375</v>
      </c>
      <c r="G63">
        <v>1.09979074184653E-3</v>
      </c>
      <c r="H63" s="1">
        <v>2.6116077336912599E-7</v>
      </c>
      <c r="I63" s="29">
        <v>1.1678576496427699E-3</v>
      </c>
      <c r="J63" s="21">
        <f t="shared" si="3"/>
        <v>2.3358439531907743E-7</v>
      </c>
      <c r="K63" s="10">
        <f t="shared" si="0"/>
        <v>1.4258803957738467E-2</v>
      </c>
      <c r="L63" s="10">
        <f t="shared" si="1"/>
        <v>1.4609803957738468E-2</v>
      </c>
      <c r="M63" s="32">
        <f t="shared" si="2"/>
        <v>4.0430264958564477</v>
      </c>
      <c r="N63">
        <f t="shared" si="4"/>
        <v>3.6002524235908218</v>
      </c>
      <c r="O63" s="36">
        <f t="shared" si="5"/>
        <v>2.5216609755048117E-3</v>
      </c>
    </row>
    <row r="64" spans="4:15" x14ac:dyDescent="0.2">
      <c r="D64"/>
      <c r="E64">
        <v>276.35025024414102</v>
      </c>
      <c r="F64">
        <v>4999.724609375</v>
      </c>
      <c r="G64">
        <v>1.10097784820728E-3</v>
      </c>
      <c r="H64" s="1">
        <v>2.1814170789792199E-7</v>
      </c>
      <c r="I64" s="29">
        <v>1.1690498844201601E-3</v>
      </c>
      <c r="J64" s="21">
        <f t="shared" si="3"/>
        <v>2.3382285540849005E-7</v>
      </c>
      <c r="K64" s="10">
        <f t="shared" si="0"/>
        <v>1.4273360391022611E-2</v>
      </c>
      <c r="L64" s="10">
        <f t="shared" si="1"/>
        <v>1.4624360391022611E-2</v>
      </c>
      <c r="M64" s="32">
        <f t="shared" si="2"/>
        <v>4.0414456537196024</v>
      </c>
      <c r="N64">
        <f t="shared" si="4"/>
        <v>3.5992852533289765</v>
      </c>
      <c r="O64" s="36">
        <f t="shared" si="5"/>
        <v>-2.6012909017927781E-3</v>
      </c>
    </row>
    <row r="65" spans="4:15" x14ac:dyDescent="0.2">
      <c r="D65"/>
      <c r="E65">
        <v>275.952392578125</v>
      </c>
      <c r="F65">
        <v>4999.724609375</v>
      </c>
      <c r="G65">
        <v>1.1028216990784899E-3</v>
      </c>
      <c r="H65" s="1">
        <v>2.7477730799540702E-7</v>
      </c>
      <c r="I65" s="29">
        <v>1.1708950634348101E-3</v>
      </c>
      <c r="J65" s="21">
        <f t="shared" si="3"/>
        <v>2.3419191153833971E-7</v>
      </c>
      <c r="K65" s="10">
        <f t="shared" si="0"/>
        <v>1.4295888860862129E-2</v>
      </c>
      <c r="L65" s="10">
        <f t="shared" si="1"/>
        <v>1.464688886086213E-2</v>
      </c>
      <c r="M65" s="32">
        <f t="shared" si="2"/>
        <v>4.0418440249807928</v>
      </c>
      <c r="N65">
        <f t="shared" si="4"/>
        <v>3.6003201968557925</v>
      </c>
      <c r="O65" s="36">
        <f t="shared" si="5"/>
        <v>2.8477175980557799E-3</v>
      </c>
    </row>
    <row r="66" spans="4:15" x14ac:dyDescent="0.2">
      <c r="D66"/>
      <c r="E66">
        <v>275.52894592285202</v>
      </c>
      <c r="F66">
        <v>4999.724609375</v>
      </c>
      <c r="G66">
        <v>1.1041034985562401E-3</v>
      </c>
      <c r="H66" s="1">
        <v>2.4725683031895697E-7</v>
      </c>
      <c r="I66" s="29">
        <v>1.1721788805828001E-3</v>
      </c>
      <c r="J66" s="21">
        <f t="shared" si="3"/>
        <v>2.3444868911076496E-7</v>
      </c>
      <c r="K66" s="10">
        <f t="shared" si="0"/>
        <v>1.4311563457022348E-2</v>
      </c>
      <c r="L66" s="10">
        <f t="shared" si="1"/>
        <v>1.4662563457022349E-2</v>
      </c>
      <c r="M66" s="32">
        <f t="shared" si="2"/>
        <v>4.0399606538402972</v>
      </c>
      <c r="N66">
        <f t="shared" si="4"/>
        <v>3.5991143403637338</v>
      </c>
      <c r="O66" s="36">
        <f t="shared" si="5"/>
        <v>3.9687121356732557E-3</v>
      </c>
    </row>
    <row r="67" spans="4:15" x14ac:dyDescent="0.2">
      <c r="D67"/>
      <c r="E67">
        <v>275.12388610839798</v>
      </c>
      <c r="F67">
        <v>4999.724609375</v>
      </c>
      <c r="G67">
        <v>1.1051958003294401E-3</v>
      </c>
      <c r="H67" s="1">
        <v>2.4880475960048501E-7</v>
      </c>
      <c r="I67" s="29">
        <v>1.1732754737196101E-3</v>
      </c>
      <c r="J67" s="21">
        <f t="shared" si="3"/>
        <v>2.3466801981845107E-7</v>
      </c>
      <c r="K67" s="10">
        <f t="shared" si="0"/>
        <v>1.4324952166308927E-2</v>
      </c>
      <c r="L67" s="10">
        <f t="shared" si="1"/>
        <v>1.4675952166308927E-2</v>
      </c>
      <c r="M67" s="32">
        <f t="shared" si="2"/>
        <v>4.0377049923358737</v>
      </c>
      <c r="N67">
        <f t="shared" si="4"/>
        <v>3.5975067745624365</v>
      </c>
      <c r="O67" s="36">
        <f t="shared" si="5"/>
        <v>-1.7564438882626345E-4</v>
      </c>
    </row>
    <row r="68" spans="4:15" x14ac:dyDescent="0.2">
      <c r="D68"/>
      <c r="E68">
        <v>274.71620178222702</v>
      </c>
      <c r="F68">
        <v>4999.724609375</v>
      </c>
      <c r="G68">
        <v>1.1068025513125399E-3</v>
      </c>
      <c r="H68" s="1">
        <v>2.3938902753989001E-7</v>
      </c>
      <c r="I68" s="29">
        <v>1.17488617409042E-3</v>
      </c>
      <c r="J68" s="21">
        <f t="shared" si="3"/>
        <v>2.3499017763646164E-7</v>
      </c>
      <c r="K68" s="10">
        <f t="shared" si="0"/>
        <v>1.4344617800069223E-2</v>
      </c>
      <c r="L68" s="10">
        <f t="shared" si="1"/>
        <v>1.4695617800069224E-2</v>
      </c>
      <c r="M68" s="32">
        <f t="shared" si="2"/>
        <v>4.0371243048783043</v>
      </c>
      <c r="N68">
        <f t="shared" si="4"/>
        <v>3.5975783820267409</v>
      </c>
      <c r="O68" s="36">
        <f t="shared" si="5"/>
        <v>1.420448774178131E-3</v>
      </c>
    </row>
    <row r="69" spans="4:15" x14ac:dyDescent="0.2">
      <c r="D69"/>
      <c r="E69">
        <v>274.31417846679699</v>
      </c>
      <c r="F69">
        <v>4999.724609375</v>
      </c>
      <c r="G69">
        <v>1.10820149171942E-3</v>
      </c>
      <c r="H69" s="1">
        <v>2.2588152043379701E-7</v>
      </c>
      <c r="I69" s="29">
        <v>1.1762876091363701E-3</v>
      </c>
      <c r="J69" s="21">
        <f t="shared" si="3"/>
        <v>2.3527048008418489E-7</v>
      </c>
      <c r="K69" s="10">
        <f t="shared" ref="K69:K132" si="6">J69*B$6</f>
        <v>1.4361728436443287E-2</v>
      </c>
      <c r="L69" s="10">
        <f t="shared" ref="L69:L132" si="7">K69+B$7</f>
        <v>1.4712728436443287E-2</v>
      </c>
      <c r="M69" s="32">
        <f t="shared" ref="M69:M132" si="8">L69*E69</f>
        <v>4.0359100140480226</v>
      </c>
      <c r="N69">
        <f t="shared" si="4"/>
        <v>3.5970073285011472</v>
      </c>
      <c r="O69" s="36">
        <f t="shared" si="5"/>
        <v>4.9553577782444794E-4</v>
      </c>
    </row>
    <row r="70" spans="4:15" x14ac:dyDescent="0.2">
      <c r="D70"/>
      <c r="E70">
        <v>273.90705871582003</v>
      </c>
      <c r="F70">
        <v>4999.724609375</v>
      </c>
      <c r="G70">
        <v>1.10973524880053E-3</v>
      </c>
      <c r="H70" s="1">
        <v>2.63876857356119E-7</v>
      </c>
      <c r="I70" s="29">
        <v>1.17782359951111E-3</v>
      </c>
      <c r="J70" s="21">
        <f t="shared" ref="J70:J133" si="9">I70/F70</f>
        <v>2.3557769507995882E-7</v>
      </c>
      <c r="K70" s="10">
        <f t="shared" si="6"/>
        <v>1.4380481908359227E-2</v>
      </c>
      <c r="L70" s="10">
        <f t="shared" si="7"/>
        <v>1.4731481908359228E-2</v>
      </c>
      <c r="M70" s="32">
        <f t="shared" si="8"/>
        <v>4.0350568800439914</v>
      </c>
      <c r="N70">
        <f t="shared" ref="N70:N133" si="10">((M70/E70)-$B$8)*E70</f>
        <v>3.5968055860986792</v>
      </c>
      <c r="O70" s="36">
        <f t="shared" ref="O70:O133" si="11">(N71-N70)/(E71-E70)</f>
        <v>6.4841758769605207E-3</v>
      </c>
    </row>
    <row r="71" spans="4:15" x14ac:dyDescent="0.2">
      <c r="D71"/>
      <c r="E71">
        <v>273.49189758300798</v>
      </c>
      <c r="F71">
        <v>4999.724609375</v>
      </c>
      <c r="G71">
        <v>1.1105608391846901E-3</v>
      </c>
      <c r="H71" s="1">
        <v>2.4154998178290199E-7</v>
      </c>
      <c r="I71" s="29">
        <v>1.17865006497289E-3</v>
      </c>
      <c r="J71" s="21">
        <f t="shared" si="9"/>
        <v>2.3574299727684987E-7</v>
      </c>
      <c r="K71" s="10">
        <f t="shared" si="6"/>
        <v>1.4390572529421618E-2</v>
      </c>
      <c r="L71" s="10">
        <f t="shared" si="7"/>
        <v>1.4741572529421619E-2</v>
      </c>
      <c r="M71" s="32">
        <f t="shared" si="8"/>
        <v>4.0317006444290611</v>
      </c>
      <c r="N71">
        <f t="shared" si="10"/>
        <v>3.5941136082962477</v>
      </c>
      <c r="O71" s="36">
        <f t="shared" si="11"/>
        <v>-4.7261940910483028E-4</v>
      </c>
    </row>
    <row r="72" spans="4:15" x14ac:dyDescent="0.2">
      <c r="D72"/>
      <c r="E72">
        <v>273.07391357421898</v>
      </c>
      <c r="F72">
        <v>4999.724609375</v>
      </c>
      <c r="G72">
        <v>1.1122660656989599E-3</v>
      </c>
      <c r="H72" s="1">
        <v>2.2719803488056001E-7</v>
      </c>
      <c r="I72" s="29">
        <v>1.18035684728442E-3</v>
      </c>
      <c r="J72" s="21">
        <f t="shared" si="9"/>
        <v>2.3608437254146537E-7</v>
      </c>
      <c r="K72" s="10">
        <f t="shared" si="6"/>
        <v>1.4411411262965974E-2</v>
      </c>
      <c r="L72" s="10">
        <f t="shared" si="7"/>
        <v>1.4762411262965975E-2</v>
      </c>
      <c r="M72" s="32">
        <f t="shared" si="8"/>
        <v>4.0312294173702474</v>
      </c>
      <c r="N72">
        <f t="shared" si="10"/>
        <v>3.5943111556514968</v>
      </c>
      <c r="O72" s="36">
        <f t="shared" si="11"/>
        <v>3.3444063013467321E-3</v>
      </c>
    </row>
    <row r="73" spans="4:15" x14ac:dyDescent="0.2">
      <c r="D73"/>
      <c r="E73">
        <v>272.66999816894503</v>
      </c>
      <c r="F73">
        <v>4999.724609375</v>
      </c>
      <c r="G73">
        <v>1.11345103179967E-3</v>
      </c>
      <c r="H73" s="1">
        <v>2.21311009418542E-7</v>
      </c>
      <c r="I73" s="29">
        <v>1.18154804299588E-3</v>
      </c>
      <c r="J73" s="21">
        <f t="shared" si="9"/>
        <v>2.363226248062454E-7</v>
      </c>
      <c r="K73" s="10">
        <f t="shared" si="6"/>
        <v>1.4425955009911676E-2</v>
      </c>
      <c r="L73" s="10">
        <f t="shared" si="7"/>
        <v>1.4776955009911677E-2</v>
      </c>
      <c r="M73" s="32">
        <f t="shared" si="8"/>
        <v>4.0292322954952002</v>
      </c>
      <c r="N73">
        <f t="shared" si="10"/>
        <v>3.5929602984248876</v>
      </c>
      <c r="O73" s="36">
        <f t="shared" si="11"/>
        <v>1.2507109157230141E-3</v>
      </c>
    </row>
    <row r="74" spans="4:15" x14ac:dyDescent="0.2">
      <c r="D74"/>
      <c r="E74">
        <v>272.243408203125</v>
      </c>
      <c r="F74">
        <v>4999.724609375</v>
      </c>
      <c r="G74">
        <v>1.11497474490715E-3</v>
      </c>
      <c r="H74" s="1">
        <v>2.5609511862238699E-7</v>
      </c>
      <c r="I74" s="29">
        <v>1.1830786502538199E-3</v>
      </c>
      <c r="J74" s="21">
        <f t="shared" si="9"/>
        <v>2.3662876311935767E-7</v>
      </c>
      <c r="K74" s="10">
        <f t="shared" si="6"/>
        <v>1.4444642757372965E-2</v>
      </c>
      <c r="L74" s="10">
        <f t="shared" si="7"/>
        <v>1.4795642757372966E-2</v>
      </c>
      <c r="M74" s="32">
        <f t="shared" si="8"/>
        <v>4.0280162108230986</v>
      </c>
      <c r="N74">
        <f t="shared" si="10"/>
        <v>3.5924267576980986</v>
      </c>
      <c r="O74" s="36">
        <f t="shared" si="11"/>
        <v>1.7350199945187236E-3</v>
      </c>
    </row>
    <row r="75" spans="4:15" x14ac:dyDescent="0.2">
      <c r="D75"/>
      <c r="E75">
        <v>271.80844116210898</v>
      </c>
      <c r="F75">
        <v>4999.724609375</v>
      </c>
      <c r="G75">
        <v>1.1164671109429899E-3</v>
      </c>
      <c r="H75" s="1">
        <v>2.3674924022896499E-7</v>
      </c>
      <c r="I75" s="29">
        <v>1.1845807834354499E-3</v>
      </c>
      <c r="J75" s="21">
        <f t="shared" si="9"/>
        <v>2.3692920630353092E-7</v>
      </c>
      <c r="K75" s="10">
        <f t="shared" si="6"/>
        <v>1.4462982854354671E-2</v>
      </c>
      <c r="L75" s="10">
        <f t="shared" si="7"/>
        <v>1.4813982854354672E-2</v>
      </c>
      <c r="M75" s="32">
        <f t="shared" si="8"/>
        <v>4.0265655870443533</v>
      </c>
      <c r="N75">
        <f t="shared" si="10"/>
        <v>3.5916720811849792</v>
      </c>
      <c r="O75" s="36">
        <f t="shared" si="11"/>
        <v>8.2432073382694238E-4</v>
      </c>
    </row>
    <row r="76" spans="4:15" x14ac:dyDescent="0.2">
      <c r="D76"/>
      <c r="E76">
        <v>271.3955078125</v>
      </c>
      <c r="F76">
        <v>4999.724609375</v>
      </c>
      <c r="G76">
        <v>1.11800281477303E-3</v>
      </c>
      <c r="H76" s="1">
        <v>2.5612154189564001E-7</v>
      </c>
      <c r="I76" s="29">
        <v>1.18612477022034E-3</v>
      </c>
      <c r="J76" s="21">
        <f t="shared" si="9"/>
        <v>2.3723802066942519E-7</v>
      </c>
      <c r="K76" s="10">
        <f t="shared" si="6"/>
        <v>1.4481833957385781E-2</v>
      </c>
      <c r="L76" s="10">
        <f t="shared" si="7"/>
        <v>1.4832833957385782E-2</v>
      </c>
      <c r="M76" s="32">
        <f t="shared" si="8"/>
        <v>4.0255645041632082</v>
      </c>
      <c r="N76">
        <f t="shared" si="10"/>
        <v>3.5913316916632079</v>
      </c>
      <c r="O76" s="36">
        <f t="shared" si="11"/>
        <v>3.1294574869271002E-3</v>
      </c>
    </row>
    <row r="77" spans="4:15" x14ac:dyDescent="0.2">
      <c r="D77"/>
      <c r="E77">
        <v>270.99467468261702</v>
      </c>
      <c r="F77">
        <v>4999.724609375</v>
      </c>
      <c r="G77">
        <v>1.1192244212112901E-3</v>
      </c>
      <c r="H77" s="1">
        <v>2.12462095672741E-7</v>
      </c>
      <c r="I77" s="29">
        <v>1.18734875551738E-3</v>
      </c>
      <c r="J77" s="21">
        <f t="shared" si="9"/>
        <v>2.3748283121253886E-7</v>
      </c>
      <c r="K77" s="10">
        <f t="shared" si="6"/>
        <v>1.4496778044452372E-2</v>
      </c>
      <c r="L77" s="10">
        <f t="shared" si="7"/>
        <v>1.4847778044452373E-2</v>
      </c>
      <c r="M77" s="32">
        <f t="shared" si="8"/>
        <v>4.0236687809160747</v>
      </c>
      <c r="N77">
        <f t="shared" si="10"/>
        <v>3.5900773014238871</v>
      </c>
      <c r="O77" s="36">
        <f t="shared" si="11"/>
        <v>-7.0411032079356208E-5</v>
      </c>
    </row>
    <row r="78" spans="4:15" x14ac:dyDescent="0.2">
      <c r="D78"/>
      <c r="E78">
        <v>270.58155822753901</v>
      </c>
      <c r="F78">
        <v>4999.724609375</v>
      </c>
      <c r="G78">
        <v>1.1208873990892301E-3</v>
      </c>
      <c r="H78" s="1">
        <v>2.5339175400253901E-7</v>
      </c>
      <c r="I78" s="29">
        <v>1.1890141851530001E-3</v>
      </c>
      <c r="J78" s="21">
        <f t="shared" si="9"/>
        <v>2.3781593548642174E-7</v>
      </c>
      <c r="K78" s="10">
        <f t="shared" si="6"/>
        <v>1.4517111887953744E-2</v>
      </c>
      <c r="L78" s="10">
        <f t="shared" si="7"/>
        <v>1.4868111887953745E-2</v>
      </c>
      <c r="M78" s="32">
        <f t="shared" si="8"/>
        <v>4.0230368825439209</v>
      </c>
      <c r="N78">
        <f t="shared" si="10"/>
        <v>3.5901063893798582</v>
      </c>
      <c r="O78" s="36">
        <f t="shared" si="11"/>
        <v>4.0785719871719688E-3</v>
      </c>
    </row>
    <row r="79" spans="4:15" x14ac:dyDescent="0.2">
      <c r="D79"/>
      <c r="E79">
        <v>270.19175720214798</v>
      </c>
      <c r="F79">
        <v>4999.724609375</v>
      </c>
      <c r="G79">
        <v>1.1219671163705E-3</v>
      </c>
      <c r="H79" s="1">
        <v>2.32710235326582E-7</v>
      </c>
      <c r="I79" s="29">
        <v>1.1901000392167699E-3</v>
      </c>
      <c r="J79" s="21">
        <f t="shared" si="9"/>
        <v>2.3803311826119571E-7</v>
      </c>
      <c r="K79" s="10">
        <f t="shared" si="6"/>
        <v>1.4530369479944296E-2</v>
      </c>
      <c r="L79" s="10">
        <f t="shared" si="7"/>
        <v>1.4881369479944296E-2</v>
      </c>
      <c r="M79" s="32">
        <f t="shared" si="8"/>
        <v>4.0208233693605644</v>
      </c>
      <c r="N79">
        <f t="shared" si="10"/>
        <v>3.5885165578371274</v>
      </c>
      <c r="O79" s="36">
        <f t="shared" si="11"/>
        <v>-4.0674861137505744E-3</v>
      </c>
    </row>
    <row r="80" spans="4:15" x14ac:dyDescent="0.2">
      <c r="D80"/>
      <c r="E80">
        <v>269.83151245117199</v>
      </c>
      <c r="F80">
        <v>4999.724609375</v>
      </c>
      <c r="G80">
        <v>1.1238584903497701E-3</v>
      </c>
      <c r="H80" s="1">
        <v>2.30790633625389E-7</v>
      </c>
      <c r="I80" s="29">
        <v>1.19199710607847E-3</v>
      </c>
      <c r="J80" s="21">
        <f t="shared" si="9"/>
        <v>2.3841255253206393E-7</v>
      </c>
      <c r="K80" s="10">
        <f t="shared" si="6"/>
        <v>1.4553531467609468E-2</v>
      </c>
      <c r="L80" s="10">
        <f t="shared" si="7"/>
        <v>1.4904531467609469E-2</v>
      </c>
      <c r="M80" s="32">
        <f t="shared" si="8"/>
        <v>4.0217122682811492</v>
      </c>
      <c r="N80">
        <f t="shared" si="10"/>
        <v>3.5899818483592738</v>
      </c>
      <c r="O80" s="36">
        <f t="shared" si="11"/>
        <v>2.2695530322299302E-3</v>
      </c>
    </row>
    <row r="81" spans="4:15" x14ac:dyDescent="0.2">
      <c r="D81"/>
      <c r="E81">
        <v>269.41827392578102</v>
      </c>
      <c r="F81">
        <v>4999.724609375</v>
      </c>
      <c r="G81">
        <v>1.12524026841091E-3</v>
      </c>
      <c r="H81" s="1">
        <v>2.5597018566525699E-7</v>
      </c>
      <c r="I81" s="29">
        <v>1.19338338957886E-3</v>
      </c>
      <c r="J81" s="21">
        <f t="shared" si="9"/>
        <v>2.3868982450376223E-7</v>
      </c>
      <c r="K81" s="10">
        <f t="shared" si="6"/>
        <v>1.4570457113186181E-2</v>
      </c>
      <c r="L81" s="10">
        <f t="shared" si="7"/>
        <v>1.4921457113186182E-2</v>
      </c>
      <c r="M81" s="32">
        <f t="shared" si="8"/>
        <v>4.0201132198921883</v>
      </c>
      <c r="N81">
        <f t="shared" si="10"/>
        <v>3.5890439816109385</v>
      </c>
      <c r="O81" s="36">
        <f t="shared" si="11"/>
        <v>2.3066931869912496E-3</v>
      </c>
    </row>
    <row r="82" spans="4:15" x14ac:dyDescent="0.2">
      <c r="D82"/>
      <c r="E82">
        <v>268.99497985839798</v>
      </c>
      <c r="F82">
        <v>4999.724609375</v>
      </c>
      <c r="G82">
        <v>1.12665596354729E-3</v>
      </c>
      <c r="H82" s="1">
        <v>2.3046513756468001E-7</v>
      </c>
      <c r="I82" s="29">
        <v>1.1948030354119799E-3</v>
      </c>
      <c r="J82" s="21">
        <f t="shared" si="9"/>
        <v>2.3897376930953373E-7</v>
      </c>
      <c r="K82" s="10">
        <f t="shared" si="6"/>
        <v>1.4587790091764582E-2</v>
      </c>
      <c r="L82" s="10">
        <f t="shared" si="7"/>
        <v>1.4938790091764582E-2</v>
      </c>
      <c r="M82" s="32">
        <f t="shared" si="8"/>
        <v>4.0184595398430494</v>
      </c>
      <c r="N82">
        <f t="shared" si="10"/>
        <v>3.5880675720696122</v>
      </c>
      <c r="O82" s="36">
        <f t="shared" si="11"/>
        <v>1.0997710966483428E-3</v>
      </c>
    </row>
    <row r="83" spans="4:15" x14ac:dyDescent="0.2">
      <c r="D83"/>
      <c r="E83">
        <v>268.57608032226602</v>
      </c>
      <c r="F83">
        <v>4999.724609375</v>
      </c>
      <c r="G83">
        <v>1.1282181766347E-3</v>
      </c>
      <c r="H83" s="1">
        <v>2.3973339777381799E-7</v>
      </c>
      <c r="I83" s="29">
        <v>1.19636652851113E-3</v>
      </c>
      <c r="J83" s="21">
        <f t="shared" si="9"/>
        <v>2.3928648515316608E-7</v>
      </c>
      <c r="K83" s="10">
        <f t="shared" si="6"/>
        <v>1.4606879354567183E-2</v>
      </c>
      <c r="L83" s="10">
        <f t="shared" si="7"/>
        <v>1.4957879354567183E-2</v>
      </c>
      <c r="M83" s="32">
        <f t="shared" si="8"/>
        <v>4.0173286069830008</v>
      </c>
      <c r="N83">
        <f t="shared" si="10"/>
        <v>3.5876068784673749</v>
      </c>
      <c r="O83" s="36">
        <f t="shared" si="11"/>
        <v>1.7922442756395135E-3</v>
      </c>
    </row>
    <row r="84" spans="4:15" x14ac:dyDescent="0.2">
      <c r="D84"/>
      <c r="E84">
        <v>268.15539550781301</v>
      </c>
      <c r="F84">
        <v>4999.724609375</v>
      </c>
      <c r="G84">
        <v>1.1297036959451599E-3</v>
      </c>
      <c r="H84" s="1">
        <v>2.52670570527394E-7</v>
      </c>
      <c r="I84" s="29">
        <v>1.19785262357875E-3</v>
      </c>
      <c r="J84" s="21">
        <f t="shared" si="9"/>
        <v>2.3958372053785774E-7</v>
      </c>
      <c r="K84" s="10">
        <f t="shared" si="6"/>
        <v>1.4625023636310968E-2</v>
      </c>
      <c r="L84" s="10">
        <f t="shared" si="7"/>
        <v>1.4976023636310969E-2</v>
      </c>
      <c r="M84" s="32">
        <f t="shared" si="8"/>
        <v>4.015901541329324</v>
      </c>
      <c r="N84">
        <f t="shared" si="10"/>
        <v>3.586852908516823</v>
      </c>
      <c r="O84" s="36">
        <f t="shared" si="11"/>
        <v>3.9388403369244752E-3</v>
      </c>
    </row>
    <row r="85" spans="4:15" x14ac:dyDescent="0.2">
      <c r="D85"/>
      <c r="E85">
        <v>267.73030090332003</v>
      </c>
      <c r="F85">
        <v>4999.724609375</v>
      </c>
      <c r="G85">
        <v>1.1309241017448601E-3</v>
      </c>
      <c r="H85" s="1">
        <v>2.5466738042886799E-7</v>
      </c>
      <c r="I85" s="29">
        <v>1.1990798855267899E-3</v>
      </c>
      <c r="J85" s="21">
        <f t="shared" si="9"/>
        <v>2.3982918644726776E-7</v>
      </c>
      <c r="K85" s="10">
        <f t="shared" si="6"/>
        <v>1.4640007729215825E-2</v>
      </c>
      <c r="L85" s="10">
        <f t="shared" si="7"/>
        <v>1.4991007729215826E-2</v>
      </c>
      <c r="M85" s="32">
        <f t="shared" si="8"/>
        <v>4.013547010186949</v>
      </c>
      <c r="N85">
        <f t="shared" si="10"/>
        <v>3.5851785287416371</v>
      </c>
      <c r="O85" s="36">
        <f t="shared" si="11"/>
        <v>-1.2421727774160476E-5</v>
      </c>
    </row>
    <row r="86" spans="4:15" x14ac:dyDescent="0.2">
      <c r="D86"/>
      <c r="E86">
        <v>267.31072998046898</v>
      </c>
      <c r="F86">
        <v>4999.724609375</v>
      </c>
      <c r="G86">
        <v>1.1326395599378001E-3</v>
      </c>
      <c r="H86" s="1">
        <v>2.5490422877376102E-7</v>
      </c>
      <c r="I86" s="29">
        <v>1.2008029905000001E-3</v>
      </c>
      <c r="J86" s="21">
        <f t="shared" si="9"/>
        <v>2.4017382642403356E-7</v>
      </c>
      <c r="K86" s="10">
        <f t="shared" si="6"/>
        <v>1.4661045752145354E-2</v>
      </c>
      <c r="L86" s="10">
        <f t="shared" si="7"/>
        <v>1.5012045752145355E-2</v>
      </c>
      <c r="M86" s="32">
        <f t="shared" si="8"/>
        <v>4.0128809085061734</v>
      </c>
      <c r="N86">
        <f t="shared" si="10"/>
        <v>3.5851837405374227</v>
      </c>
      <c r="O86" s="36">
        <f t="shared" si="11"/>
        <v>6.9626395923246811E-5</v>
      </c>
    </row>
    <row r="87" spans="4:15" x14ac:dyDescent="0.2">
      <c r="D87"/>
      <c r="E87">
        <v>266.87611389160202</v>
      </c>
      <c r="F87">
        <v>4999.724609375</v>
      </c>
      <c r="G87">
        <v>1.1344080795998501E-3</v>
      </c>
      <c r="H87" s="1">
        <v>2.19942348377125E-7</v>
      </c>
      <c r="I87" s="29">
        <v>1.2025826523573699E-3</v>
      </c>
      <c r="J87" s="21">
        <f t="shared" si="9"/>
        <v>2.4052977840067495E-7</v>
      </c>
      <c r="K87" s="10">
        <f t="shared" si="6"/>
        <v>1.4682774298893376E-2</v>
      </c>
      <c r="L87" s="10">
        <f t="shared" si="7"/>
        <v>1.5033774298893377E-2</v>
      </c>
      <c r="M87" s="32">
        <f t="shared" si="8"/>
        <v>4.0121552620121079</v>
      </c>
      <c r="N87">
        <f t="shared" si="10"/>
        <v>3.5851534797855447</v>
      </c>
      <c r="O87" s="36">
        <f t="shared" si="11"/>
        <v>1.2899605091980866E-3</v>
      </c>
    </row>
    <row r="88" spans="4:15" x14ac:dyDescent="0.2">
      <c r="D88"/>
      <c r="E88">
        <v>266.45121765136702</v>
      </c>
      <c r="F88">
        <v>4999.724609375</v>
      </c>
      <c r="G88">
        <v>1.1359833545927E-3</v>
      </c>
      <c r="H88" s="1">
        <v>2.3970135060044099E-7</v>
      </c>
      <c r="I88" s="29">
        <v>1.2041687396655699E-3</v>
      </c>
      <c r="J88" s="21">
        <f t="shared" si="9"/>
        <v>2.4084701333502033E-7</v>
      </c>
      <c r="K88" s="10">
        <f t="shared" si="6"/>
        <v>1.4702139422711676E-2</v>
      </c>
      <c r="L88" s="10">
        <f t="shared" si="7"/>
        <v>1.5053139422711677E-2</v>
      </c>
      <c r="M88" s="32">
        <f t="shared" si="8"/>
        <v>4.0109273286573224</v>
      </c>
      <c r="N88">
        <f t="shared" si="10"/>
        <v>3.5846053804151348</v>
      </c>
      <c r="O88" s="36">
        <f t="shared" si="11"/>
        <v>1.0478256500783985E-3</v>
      </c>
    </row>
    <row r="89" spans="4:15" x14ac:dyDescent="0.2">
      <c r="D89"/>
      <c r="E89">
        <v>266.02133178710898</v>
      </c>
      <c r="F89">
        <v>4999.724609375</v>
      </c>
      <c r="G89">
        <v>1.1376270336119799E-3</v>
      </c>
      <c r="H89" s="1">
        <v>2.1926696686580199E-7</v>
      </c>
      <c r="I89" s="29">
        <v>1.20581065691942E-3</v>
      </c>
      <c r="J89" s="21">
        <f t="shared" si="9"/>
        <v>2.4117541487353135E-7</v>
      </c>
      <c r="K89" s="10">
        <f t="shared" si="6"/>
        <v>1.472218619488861E-2</v>
      </c>
      <c r="L89" s="10">
        <f t="shared" si="7"/>
        <v>1.5073186194888611E-2</v>
      </c>
      <c r="M89" s="32">
        <f t="shared" si="8"/>
        <v>4.0097890658393336</v>
      </c>
      <c r="N89">
        <f t="shared" si="10"/>
        <v>3.5841549349799591</v>
      </c>
      <c r="O89" s="36">
        <f t="shared" si="11"/>
        <v>3.0794243546691524E-3</v>
      </c>
    </row>
    <row r="90" spans="4:15" x14ac:dyDescent="0.2">
      <c r="D90"/>
      <c r="E90">
        <v>265.58790588378901</v>
      </c>
      <c r="F90">
        <v>4999.724609375</v>
      </c>
      <c r="G90">
        <v>1.1390178853805399E-3</v>
      </c>
      <c r="H90" s="1">
        <v>2.5334967721975801E-7</v>
      </c>
      <c r="I90" s="29">
        <v>1.2071999252682101E-3</v>
      </c>
      <c r="J90" s="21">
        <f t="shared" si="9"/>
        <v>2.4145328384779144E-7</v>
      </c>
      <c r="K90" s="10">
        <f t="shared" si="6"/>
        <v>1.4739148283578226E-2</v>
      </c>
      <c r="L90" s="10">
        <f t="shared" si="7"/>
        <v>1.5090148283578226E-2</v>
      </c>
      <c r="M90" s="32">
        <f t="shared" si="8"/>
        <v>4.0077608821113939</v>
      </c>
      <c r="N90">
        <f t="shared" si="10"/>
        <v>3.5828202326973311</v>
      </c>
      <c r="O90" s="36">
        <f t="shared" si="11"/>
        <v>7.5198300943445193E-4</v>
      </c>
    </row>
    <row r="91" spans="4:15" x14ac:dyDescent="0.2">
      <c r="D91"/>
      <c r="E91">
        <v>265.16500854492199</v>
      </c>
      <c r="F91">
        <v>4999.724609375</v>
      </c>
      <c r="G91">
        <v>1.1406772279910699E-3</v>
      </c>
      <c r="H91" s="1">
        <v>2.5050982186196198E-7</v>
      </c>
      <c r="I91" s="29">
        <v>1.2088638452224299E-3</v>
      </c>
      <c r="J91" s="21">
        <f t="shared" si="9"/>
        <v>2.4178608616876325E-7</v>
      </c>
      <c r="K91" s="10">
        <f t="shared" si="6"/>
        <v>1.4759463694823637E-2</v>
      </c>
      <c r="L91" s="10">
        <f t="shared" si="7"/>
        <v>1.5110463694823637E-2</v>
      </c>
      <c r="M91" s="32">
        <f t="shared" si="8"/>
        <v>4.0067662347556432</v>
      </c>
      <c r="N91">
        <f t="shared" si="10"/>
        <v>3.582502221083768</v>
      </c>
      <c r="O91" s="36">
        <f t="shared" si="11"/>
        <v>8.4986645839004859E-4</v>
      </c>
    </row>
    <row r="92" spans="4:15" x14ac:dyDescent="0.2">
      <c r="D92"/>
      <c r="E92">
        <v>264.75653076171898</v>
      </c>
      <c r="F92">
        <v>4999.724609375</v>
      </c>
      <c r="G92">
        <v>1.1422726696076399E-3</v>
      </c>
      <c r="H92" s="1">
        <v>2.5961348974709803E-7</v>
      </c>
      <c r="I92" s="29">
        <v>1.21046370810874E-3</v>
      </c>
      <c r="J92" s="21">
        <f t="shared" si="9"/>
        <v>2.4210607637048559E-7</v>
      </c>
      <c r="K92" s="10">
        <f t="shared" si="6"/>
        <v>1.4778997009746164E-2</v>
      </c>
      <c r="L92" s="10">
        <f t="shared" si="7"/>
        <v>1.5129997009746165E-2</v>
      </c>
      <c r="M92" s="32">
        <f t="shared" si="8"/>
        <v>4.0057655187355765</v>
      </c>
      <c r="N92">
        <f t="shared" si="10"/>
        <v>3.5821550695168263</v>
      </c>
      <c r="O92" s="36">
        <f t="shared" si="11"/>
        <v>4.6322101316221605E-3</v>
      </c>
    </row>
    <row r="93" spans="4:15" x14ac:dyDescent="0.2">
      <c r="D93"/>
      <c r="E93">
        <v>264.33523559570301</v>
      </c>
      <c r="F93">
        <v>4999.724609375</v>
      </c>
      <c r="G93">
        <v>1.14343169500315E-3</v>
      </c>
      <c r="H93" s="1">
        <v>2.36123231057721E-7</v>
      </c>
      <c r="I93" s="29">
        <v>1.21162521082305E-3</v>
      </c>
      <c r="J93" s="21">
        <f t="shared" si="9"/>
        <v>2.423383897087307E-7</v>
      </c>
      <c r="K93" s="10">
        <f t="shared" si="6"/>
        <v>1.4793178223959039E-2</v>
      </c>
      <c r="L93" s="10">
        <f t="shared" si="7"/>
        <v>1.514417822395904E-2</v>
      </c>
      <c r="M93" s="32">
        <f t="shared" si="8"/>
        <v>4.0031399187335284</v>
      </c>
      <c r="N93">
        <f t="shared" si="10"/>
        <v>3.5802035417804037</v>
      </c>
      <c r="O93" s="36">
        <f t="shared" si="11"/>
        <v>-2.2465883482759968E-5</v>
      </c>
    </row>
    <row r="94" spans="4:15" x14ac:dyDescent="0.2">
      <c r="D94"/>
      <c r="E94">
        <v>263.91731262207003</v>
      </c>
      <c r="F94">
        <v>4999.724609375</v>
      </c>
      <c r="G94">
        <v>1.14518888766732E-3</v>
      </c>
      <c r="H94" s="1">
        <v>2.3993762643624699E-7</v>
      </c>
      <c r="I94" s="29">
        <v>1.21338478511935E-3</v>
      </c>
      <c r="J94" s="21">
        <f t="shared" si="9"/>
        <v>2.4269032395186891E-7</v>
      </c>
      <c r="K94" s="10">
        <f t="shared" si="6"/>
        <v>1.4814661514279303E-2</v>
      </c>
      <c r="L94" s="10">
        <f t="shared" si="7"/>
        <v>1.5165661514279304E-2</v>
      </c>
      <c r="M94" s="32">
        <f t="shared" si="8"/>
        <v>4.0024806309845467</v>
      </c>
      <c r="N94">
        <f t="shared" si="10"/>
        <v>3.5802129307892341</v>
      </c>
      <c r="O94" s="36">
        <f t="shared" si="11"/>
        <v>1.8440865493173939E-3</v>
      </c>
    </row>
    <row r="95" spans="4:15" x14ac:dyDescent="0.2">
      <c r="D95"/>
      <c r="E95">
        <v>263.49099731445301</v>
      </c>
      <c r="F95">
        <v>4999.724609375</v>
      </c>
      <c r="G95">
        <v>1.14673864646409E-3</v>
      </c>
      <c r="H95" s="1">
        <v>2.5030722021976301E-7</v>
      </c>
      <c r="I95" s="29">
        <v>1.21493809436388E-3</v>
      </c>
      <c r="J95" s="21">
        <f t="shared" si="9"/>
        <v>2.4300100291238956E-7</v>
      </c>
      <c r="K95" s="10">
        <f t="shared" si="6"/>
        <v>1.4833626438651954E-2</v>
      </c>
      <c r="L95" s="10">
        <f t="shared" si="7"/>
        <v>1.5184626438651955E-2</v>
      </c>
      <c r="M95" s="32">
        <f t="shared" si="8"/>
        <v>4.0010123641678144</v>
      </c>
      <c r="N95">
        <f t="shared" si="10"/>
        <v>3.5794267684646894</v>
      </c>
      <c r="O95" s="36">
        <f t="shared" si="11"/>
        <v>-3.5548649418191166E-4</v>
      </c>
    </row>
    <row r="96" spans="4:15" x14ac:dyDescent="0.2">
      <c r="D96"/>
      <c r="E96">
        <v>263.05799865722702</v>
      </c>
      <c r="F96">
        <v>4999.724609375</v>
      </c>
      <c r="G96">
        <v>1.14861424225184E-3</v>
      </c>
      <c r="H96" s="1">
        <v>2.5737182121246098E-7</v>
      </c>
      <c r="I96" s="29">
        <v>1.21681744641281E-3</v>
      </c>
      <c r="J96" s="21">
        <f t="shared" si="9"/>
        <v>2.4337689402555325E-7</v>
      </c>
      <c r="K96" s="10">
        <f t="shared" si="6"/>
        <v>1.4856572139646817E-2</v>
      </c>
      <c r="L96" s="10">
        <f t="shared" si="7"/>
        <v>1.5207572139646817E-2</v>
      </c>
      <c r="M96" s="32">
        <f t="shared" si="8"/>
        <v>4.0004734914908955</v>
      </c>
      <c r="N96">
        <f t="shared" si="10"/>
        <v>3.5795806936393322</v>
      </c>
      <c r="O96" s="36">
        <f t="shared" si="11"/>
        <v>2.3380325299025531E-3</v>
      </c>
    </row>
    <row r="97" spans="4:15" x14ac:dyDescent="0.2">
      <c r="D97"/>
      <c r="E97">
        <v>262.62741088867199</v>
      </c>
      <c r="F97">
        <v>4999.724609375</v>
      </c>
      <c r="G97">
        <v>1.1501227957473701E-3</v>
      </c>
      <c r="H97" s="1">
        <v>2.2069681088478799E-7</v>
      </c>
      <c r="I97" s="29">
        <v>1.2183307798322E-3</v>
      </c>
      <c r="J97" s="21">
        <f t="shared" si="9"/>
        <v>2.4367957738066293E-7</v>
      </c>
      <c r="K97" s="10">
        <f t="shared" si="6"/>
        <v>1.4875048984454381E-2</v>
      </c>
      <c r="L97" s="10">
        <f t="shared" si="7"/>
        <v>1.5226048984454382E-2</v>
      </c>
      <c r="M97" s="32">
        <f t="shared" si="8"/>
        <v>3.9987778228513475</v>
      </c>
      <c r="N97">
        <f t="shared" si="10"/>
        <v>3.5785739654294724</v>
      </c>
      <c r="O97" s="36">
        <f t="shared" si="11"/>
        <v>5.3277475610610473E-3</v>
      </c>
    </row>
    <row r="98" spans="4:15" x14ac:dyDescent="0.2">
      <c r="D98"/>
      <c r="E98">
        <v>262.20204162597702</v>
      </c>
      <c r="F98">
        <v>4999.724609375</v>
      </c>
      <c r="G98">
        <v>1.15122192295344E-3</v>
      </c>
      <c r="H98" s="1">
        <v>2.4904859848744302E-7</v>
      </c>
      <c r="I98" s="29">
        <v>1.2194334003080101E-3</v>
      </c>
      <c r="J98" s="21">
        <f t="shared" si="9"/>
        <v>2.4390011362254761E-7</v>
      </c>
      <c r="K98" s="10">
        <f t="shared" si="6"/>
        <v>1.4888511283741603E-2</v>
      </c>
      <c r="L98" s="10">
        <f t="shared" si="7"/>
        <v>1.5239511283741604E-2</v>
      </c>
      <c r="M98" s="32">
        <f t="shared" si="8"/>
        <v>3.9958309719791623</v>
      </c>
      <c r="N98">
        <f t="shared" si="10"/>
        <v>3.5763077053775989</v>
      </c>
      <c r="O98" s="36">
        <f t="shared" si="11"/>
        <v>1.0114234697715559E-3</v>
      </c>
    </row>
    <row r="99" spans="4:15" x14ac:dyDescent="0.2">
      <c r="D99"/>
      <c r="E99">
        <v>261.77357482910202</v>
      </c>
      <c r="F99">
        <v>4999.724609375</v>
      </c>
      <c r="G99">
        <v>1.15291536777618E-3</v>
      </c>
      <c r="H99" s="1">
        <v>2.53507727543044E-7</v>
      </c>
      <c r="I99" s="29">
        <v>1.2211263177285801E-3</v>
      </c>
      <c r="J99" s="21">
        <f t="shared" si="9"/>
        <v>2.4423871575623231E-7</v>
      </c>
      <c r="K99" s="10">
        <f t="shared" si="6"/>
        <v>1.4909180735728268E-2</v>
      </c>
      <c r="L99" s="10">
        <f t="shared" si="7"/>
        <v>1.5260180735728268E-2</v>
      </c>
      <c r="M99" s="32">
        <f t="shared" si="8"/>
        <v>3.9947120637297848</v>
      </c>
      <c r="N99">
        <f t="shared" si="10"/>
        <v>3.5758743440032217</v>
      </c>
      <c r="O99" s="36">
        <f t="shared" si="11"/>
        <v>-2.9725778827451602E-4</v>
      </c>
    </row>
    <row r="100" spans="4:15" x14ac:dyDescent="0.2">
      <c r="D100"/>
      <c r="E100">
        <v>261.39207458496099</v>
      </c>
      <c r="F100">
        <v>4999.724609375</v>
      </c>
      <c r="G100">
        <v>1.15458368162414E-3</v>
      </c>
      <c r="H100" s="1">
        <v>2.9851737971011698E-7</v>
      </c>
      <c r="I100" s="29">
        <v>1.2227947744276599E-3</v>
      </c>
      <c r="J100" s="21">
        <f t="shared" si="9"/>
        <v>2.4457242547615394E-7</v>
      </c>
      <c r="K100" s="10">
        <f t="shared" si="6"/>
        <v>1.4929551537761746E-2</v>
      </c>
      <c r="L100" s="10">
        <f t="shared" si="7"/>
        <v>1.5280551537761746E-2</v>
      </c>
      <c r="M100" s="32">
        <f t="shared" si="8"/>
        <v>3.9942150672579588</v>
      </c>
      <c r="N100">
        <f t="shared" si="10"/>
        <v>3.5759877479220212</v>
      </c>
      <c r="O100" s="36">
        <f t="shared" si="11"/>
        <v>1.6391284768628683E-3</v>
      </c>
    </row>
    <row r="101" spans="4:15" x14ac:dyDescent="0.2">
      <c r="D101"/>
      <c r="E101">
        <v>260.99919128417997</v>
      </c>
      <c r="F101">
        <v>4999.724609375</v>
      </c>
      <c r="G101">
        <v>1.1560662881739401E-3</v>
      </c>
      <c r="H101" s="1">
        <v>2.74006771334017E-7</v>
      </c>
      <c r="I101" s="29">
        <v>1.22427937298784E-3</v>
      </c>
      <c r="J101" s="21">
        <f t="shared" si="9"/>
        <v>2.4486936154287173E-7</v>
      </c>
      <c r="K101" s="10">
        <f t="shared" si="6"/>
        <v>1.4947677548095301E-2</v>
      </c>
      <c r="L101" s="10">
        <f t="shared" si="7"/>
        <v>1.5298677548095302E-2</v>
      </c>
      <c r="M101" s="32">
        <f t="shared" si="8"/>
        <v>3.9929424677703151</v>
      </c>
      <c r="N101">
        <f t="shared" si="10"/>
        <v>3.5753437617156272</v>
      </c>
      <c r="O101" s="36">
        <f t="shared" si="11"/>
        <v>1.1097074319283775E-3</v>
      </c>
    </row>
    <row r="102" spans="4:15" x14ac:dyDescent="0.2">
      <c r="D102"/>
      <c r="E102">
        <v>260.61076354980497</v>
      </c>
      <c r="F102">
        <v>4999.724609375</v>
      </c>
      <c r="G102">
        <v>1.1576010807978899E-3</v>
      </c>
      <c r="H102" s="1">
        <v>3.1253060364507702E-7</v>
      </c>
      <c r="I102" s="29">
        <v>1.2258161643025601E-3</v>
      </c>
      <c r="J102" s="21">
        <f t="shared" si="9"/>
        <v>2.4517673673546504E-7</v>
      </c>
      <c r="K102" s="10">
        <f t="shared" si="6"/>
        <v>1.4966440798982301E-2</v>
      </c>
      <c r="L102" s="10">
        <f t="shared" si="7"/>
        <v>1.5317440798982302E-2</v>
      </c>
      <c r="M102" s="32">
        <f t="shared" si="8"/>
        <v>3.9918899422517127</v>
      </c>
      <c r="N102">
        <f t="shared" si="10"/>
        <v>3.5749127205720241</v>
      </c>
      <c r="O102" s="36">
        <f t="shared" si="11"/>
        <v>5.8121057630180139E-3</v>
      </c>
    </row>
    <row r="103" spans="4:15" x14ac:dyDescent="0.2">
      <c r="D103"/>
      <c r="E103">
        <v>260.16313171386702</v>
      </c>
      <c r="F103">
        <v>4999.724609375</v>
      </c>
      <c r="G103">
        <v>1.1587116301460499E-3</v>
      </c>
      <c r="H103" s="1">
        <v>2.78591326126187E-7</v>
      </c>
      <c r="I103" s="29">
        <v>1.2269302082073101E-3</v>
      </c>
      <c r="J103" s="21">
        <f t="shared" si="9"/>
        <v>2.4539955778898085E-7</v>
      </c>
      <c r="K103" s="10">
        <f t="shared" si="6"/>
        <v>1.4980042571118658E-2</v>
      </c>
      <c r="L103" s="10">
        <f t="shared" si="7"/>
        <v>1.5331042571118659E-2</v>
      </c>
      <c r="M103" s="32">
        <f t="shared" si="8"/>
        <v>3.9885720477408459</v>
      </c>
      <c r="N103">
        <f t="shared" si="10"/>
        <v>3.5723110369986588</v>
      </c>
      <c r="O103" s="36">
        <f t="shared" si="11"/>
        <v>-2.0155925451126726E-4</v>
      </c>
    </row>
    <row r="104" spans="4:15" x14ac:dyDescent="0.2">
      <c r="D104"/>
      <c r="E104">
        <v>259.76025390625</v>
      </c>
      <c r="F104">
        <v>4999.724609375</v>
      </c>
      <c r="G104">
        <v>1.16047835600815E-3</v>
      </c>
      <c r="H104" s="1">
        <v>2.5149107182620499E-7</v>
      </c>
      <c r="I104" s="29">
        <v>1.2287000713390101E-3</v>
      </c>
      <c r="J104" s="21">
        <f t="shared" si="9"/>
        <v>2.4575354991254332E-7</v>
      </c>
      <c r="K104" s="10">
        <f t="shared" si="6"/>
        <v>1.5001651481617863E-2</v>
      </c>
      <c r="L104" s="10">
        <f t="shared" si="7"/>
        <v>1.5352651481617864E-2</v>
      </c>
      <c r="M104" s="32">
        <f t="shared" si="8"/>
        <v>3.9880086469992215</v>
      </c>
      <c r="N104">
        <f t="shared" si="10"/>
        <v>3.5723922407492212</v>
      </c>
      <c r="O104" s="36">
        <f t="shared" si="11"/>
        <v>1.254125382746893E-3</v>
      </c>
    </row>
    <row r="105" spans="4:15" x14ac:dyDescent="0.2">
      <c r="D105"/>
      <c r="E105">
        <v>259.36351013183599</v>
      </c>
      <c r="F105">
        <v>4999.724609375</v>
      </c>
      <c r="G105">
        <v>1.1620422224681501E-3</v>
      </c>
      <c r="H105" s="1">
        <v>3.0448319472609102E-7</v>
      </c>
      <c r="I105" s="29">
        <v>1.2302659815595801E-3</v>
      </c>
      <c r="J105" s="21">
        <f t="shared" si="9"/>
        <v>2.4606674920708716E-7</v>
      </c>
      <c r="K105" s="10">
        <f t="shared" si="6"/>
        <v>1.5020770255945668E-2</v>
      </c>
      <c r="L105" s="10">
        <f t="shared" si="7"/>
        <v>1.5371770255945669E-2</v>
      </c>
      <c r="M105" s="32">
        <f t="shared" si="8"/>
        <v>3.9868762905222197</v>
      </c>
      <c r="N105">
        <f t="shared" si="10"/>
        <v>3.5718946743112818</v>
      </c>
      <c r="O105" s="36">
        <f t="shared" si="11"/>
        <v>1.1013645763474694E-3</v>
      </c>
    </row>
    <row r="106" spans="4:15" x14ac:dyDescent="0.2">
      <c r="D106"/>
      <c r="E106">
        <v>258.95964050292997</v>
      </c>
      <c r="F106">
        <v>4999.724609375</v>
      </c>
      <c r="G106">
        <v>1.16365866638786E-3</v>
      </c>
      <c r="H106" s="1">
        <v>3.1426836041751498E-7</v>
      </c>
      <c r="I106" s="29">
        <v>1.2318844582310999E-3</v>
      </c>
      <c r="J106" s="21">
        <f t="shared" si="9"/>
        <v>2.4639046237090525E-7</v>
      </c>
      <c r="K106" s="10">
        <f t="shared" si="6"/>
        <v>1.5040530833423956E-2</v>
      </c>
      <c r="L106" s="10">
        <f t="shared" si="7"/>
        <v>1.5391530833423957E-2</v>
      </c>
      <c r="M106" s="32">
        <f t="shared" si="8"/>
        <v>3.9857852914132299</v>
      </c>
      <c r="N106">
        <f t="shared" si="10"/>
        <v>3.5714498666085421</v>
      </c>
      <c r="O106" s="36">
        <f t="shared" si="11"/>
        <v>6.3636780980569924E-3</v>
      </c>
    </row>
    <row r="107" spans="4:15" x14ac:dyDescent="0.2">
      <c r="D107"/>
      <c r="E107">
        <v>258.52770996093801</v>
      </c>
      <c r="F107">
        <v>4999.724609375</v>
      </c>
      <c r="G107">
        <v>1.1646755538438E-3</v>
      </c>
      <c r="H107" s="1">
        <v>3.3935631139828702E-7</v>
      </c>
      <c r="I107" s="29">
        <v>1.2329008869131301E-3</v>
      </c>
      <c r="J107" s="21">
        <f t="shared" si="9"/>
        <v>2.465937593045252E-7</v>
      </c>
      <c r="K107" s="10">
        <f t="shared" si="6"/>
        <v>1.5052940785371886E-2</v>
      </c>
      <c r="L107" s="10">
        <f t="shared" si="7"/>
        <v>1.5403940785371887E-2</v>
      </c>
      <c r="M107" s="32">
        <f t="shared" si="8"/>
        <v>3.9823455356160871</v>
      </c>
      <c r="N107">
        <f t="shared" si="10"/>
        <v>3.568701199678586</v>
      </c>
      <c r="O107" s="36">
        <f t="shared" si="11"/>
        <v>1.5694563139476733E-4</v>
      </c>
    </row>
    <row r="108" spans="4:15" x14ac:dyDescent="0.2">
      <c r="D108"/>
      <c r="E108">
        <v>258.10060119628901</v>
      </c>
      <c r="F108">
        <v>4999.724609375</v>
      </c>
      <c r="G108">
        <v>1.1665255700100199E-3</v>
      </c>
      <c r="H108" s="1">
        <v>3.2480051231255701E-7</v>
      </c>
      <c r="I108" s="29">
        <v>1.2347505529259799E-3</v>
      </c>
      <c r="J108" s="21">
        <f t="shared" si="9"/>
        <v>2.4696371288344462E-7</v>
      </c>
      <c r="K108" s="10">
        <f t="shared" si="6"/>
        <v>1.5075524038624185E-2</v>
      </c>
      <c r="L108" s="10">
        <f t="shared" si="7"/>
        <v>1.5426524038624186E-2</v>
      </c>
      <c r="M108" s="32">
        <f t="shared" si="8"/>
        <v>3.9815951287379066</v>
      </c>
      <c r="N108">
        <f t="shared" si="10"/>
        <v>3.5686341668238439</v>
      </c>
      <c r="O108" s="36">
        <f t="shared" si="11"/>
        <v>5.6167109406545803E-4</v>
      </c>
    </row>
    <row r="109" spans="4:15" x14ac:dyDescent="0.2">
      <c r="D109"/>
      <c r="E109">
        <v>257.69569396972702</v>
      </c>
      <c r="F109">
        <v>4999.724609375</v>
      </c>
      <c r="G109">
        <v>1.1682309322508301E-3</v>
      </c>
      <c r="H109" s="1">
        <v>3.3107945108279301E-7</v>
      </c>
      <c r="I109" s="29">
        <v>1.23645764764061E-3</v>
      </c>
      <c r="J109" s="21">
        <f t="shared" si="9"/>
        <v>2.4730515063212167E-7</v>
      </c>
      <c r="K109" s="10">
        <f t="shared" si="6"/>
        <v>1.5096366586412993E-2</v>
      </c>
      <c r="L109" s="10">
        <f t="shared" si="7"/>
        <v>1.5447366586412993E-2</v>
      </c>
      <c r="M109" s="32">
        <f t="shared" si="8"/>
        <v>3.9807198524904694</v>
      </c>
      <c r="N109">
        <f t="shared" si="10"/>
        <v>3.5684067421389059</v>
      </c>
      <c r="O109" s="36">
        <f t="shared" si="11"/>
        <v>4.3782616868176553E-3</v>
      </c>
    </row>
    <row r="110" spans="4:15" x14ac:dyDescent="0.2">
      <c r="D110"/>
      <c r="E110">
        <v>257.26583862304699</v>
      </c>
      <c r="F110">
        <v>4999.724609375</v>
      </c>
      <c r="G110">
        <v>1.1695249466652301E-3</v>
      </c>
      <c r="H110" s="1">
        <v>3.0740593769492002E-7</v>
      </c>
      <c r="I110" s="29">
        <v>1.23775350127419E-3</v>
      </c>
      <c r="J110" s="21">
        <f t="shared" si="9"/>
        <v>2.4756433563426158E-7</v>
      </c>
      <c r="K110" s="10">
        <f t="shared" si="6"/>
        <v>1.5112188140456664E-2</v>
      </c>
      <c r="L110" s="10">
        <f t="shared" si="7"/>
        <v>1.5463188140456665E-2</v>
      </c>
      <c r="M110" s="32">
        <f t="shared" si="8"/>
        <v>3.9781500647405381</v>
      </c>
      <c r="N110">
        <f t="shared" si="10"/>
        <v>3.566524722943663</v>
      </c>
      <c r="O110" s="36">
        <f t="shared" si="11"/>
        <v>3.1417667620152242E-3</v>
      </c>
    </row>
    <row r="111" spans="4:15" x14ac:dyDescent="0.2">
      <c r="D111"/>
      <c r="E111">
        <v>256.86001586914102</v>
      </c>
      <c r="F111">
        <v>4999.724609375</v>
      </c>
      <c r="G111">
        <v>1.1709088471295399E-3</v>
      </c>
      <c r="H111" s="1">
        <v>3.2234448384327998E-7</v>
      </c>
      <c r="I111" s="29">
        <v>1.2391408928897E-3</v>
      </c>
      <c r="J111" s="21">
        <f t="shared" si="9"/>
        <v>2.4784182924119119E-7</v>
      </c>
      <c r="K111" s="10">
        <f t="shared" si="6"/>
        <v>1.5129127315418803E-2</v>
      </c>
      <c r="L111" s="10">
        <f t="shared" si="7"/>
        <v>1.5480127315418804E-2</v>
      </c>
      <c r="M111" s="32">
        <f t="shared" si="8"/>
        <v>3.9762257478947975</v>
      </c>
      <c r="N111">
        <f t="shared" si="10"/>
        <v>3.5652497225041717</v>
      </c>
      <c r="O111" s="36">
        <f t="shared" si="11"/>
        <v>5.2363571154539707E-3</v>
      </c>
    </row>
    <row r="112" spans="4:15" x14ac:dyDescent="0.2">
      <c r="D112"/>
      <c r="E112">
        <v>256.45919799804699</v>
      </c>
      <c r="F112">
        <v>4999.724609375</v>
      </c>
      <c r="G112">
        <v>1.1720118204178399E-3</v>
      </c>
      <c r="H112" s="1">
        <v>2.7444228997474398E-7</v>
      </c>
      <c r="I112" s="29">
        <v>1.2402473607955899E-3</v>
      </c>
      <c r="J112" s="21">
        <f t="shared" si="9"/>
        <v>2.4806313501147603E-7</v>
      </c>
      <c r="K112" s="10">
        <f t="shared" si="6"/>
        <v>1.5142636589396189E-2</v>
      </c>
      <c r="L112" s="10">
        <f t="shared" si="7"/>
        <v>1.549363658939619E-2</v>
      </c>
      <c r="M112" s="32">
        <f t="shared" si="8"/>
        <v>3.9734856137897427</v>
      </c>
      <c r="N112">
        <f t="shared" si="10"/>
        <v>3.5631508969928674</v>
      </c>
      <c r="O112" s="36">
        <f t="shared" si="11"/>
        <v>2.5538178741794999E-3</v>
      </c>
    </row>
    <row r="113" spans="4:15" x14ac:dyDescent="0.2">
      <c r="D113"/>
      <c r="E113">
        <v>256.06410217285202</v>
      </c>
      <c r="F113">
        <v>4999.724609375</v>
      </c>
      <c r="G113">
        <v>1.17344080069221E-3</v>
      </c>
      <c r="H113" s="1">
        <v>2.5426121383497899E-7</v>
      </c>
      <c r="I113" s="29">
        <v>1.2416804283571299E-3</v>
      </c>
      <c r="J113" s="21">
        <f t="shared" si="9"/>
        <v>2.4834976431078842E-7</v>
      </c>
      <c r="K113" s="10">
        <f t="shared" si="6"/>
        <v>1.5160133438797694E-2</v>
      </c>
      <c r="L113" s="10">
        <f t="shared" si="7"/>
        <v>1.5511133438797694E-2</v>
      </c>
      <c r="M113" s="32">
        <f t="shared" si="8"/>
        <v>3.9718444576890342</v>
      </c>
      <c r="N113">
        <f t="shared" si="10"/>
        <v>3.5621418942124707</v>
      </c>
      <c r="O113" s="36">
        <f t="shared" si="11"/>
        <v>8.9290407928680805E-4</v>
      </c>
    </row>
    <row r="114" spans="4:15" x14ac:dyDescent="0.2">
      <c r="D114"/>
      <c r="E114">
        <v>255.65348815918</v>
      </c>
      <c r="F114">
        <v>4999.724609375</v>
      </c>
      <c r="G114">
        <v>1.17514906062137E-3</v>
      </c>
      <c r="H114" s="1">
        <v>2.61704155422512E-7</v>
      </c>
      <c r="I114" s="29">
        <v>1.2433929685579501E-3</v>
      </c>
      <c r="J114" s="21">
        <f t="shared" si="9"/>
        <v>2.4869229121669219E-7</v>
      </c>
      <c r="K114" s="10">
        <f t="shared" si="6"/>
        <v>1.5181042472531993E-2</v>
      </c>
      <c r="L114" s="10">
        <f t="shared" si="7"/>
        <v>1.5532042472531994E-2</v>
      </c>
      <c r="M114" s="32">
        <f t="shared" si="8"/>
        <v>3.9708208363393389</v>
      </c>
      <c r="N114">
        <f t="shared" si="10"/>
        <v>3.5617752552846507</v>
      </c>
      <c r="O114" s="36">
        <f t="shared" si="11"/>
        <v>4.9070098790898091E-4</v>
      </c>
    </row>
    <row r="115" spans="4:15" x14ac:dyDescent="0.2">
      <c r="D115"/>
      <c r="E115">
        <v>255.24071502685501</v>
      </c>
      <c r="F115">
        <v>4999.724609375</v>
      </c>
      <c r="G115">
        <v>1.17692275477092E-3</v>
      </c>
      <c r="H115" s="1">
        <v>2.1367037438653799E-7</v>
      </c>
      <c r="I115" s="29">
        <v>1.24517334112963E-3</v>
      </c>
      <c r="J115" s="21">
        <f t="shared" si="9"/>
        <v>2.4904838534402501E-7</v>
      </c>
      <c r="K115" s="10">
        <f t="shared" si="6"/>
        <v>1.5202779696652659E-2</v>
      </c>
      <c r="L115" s="10">
        <f t="shared" si="7"/>
        <v>1.5553779696652659E-2</v>
      </c>
      <c r="M115" s="32">
        <f t="shared" si="8"/>
        <v>3.9699578511438047</v>
      </c>
      <c r="N115">
        <f t="shared" si="10"/>
        <v>3.5615727071008365</v>
      </c>
      <c r="O115" s="36">
        <f t="shared" si="11"/>
        <v>4.9783764793741789E-3</v>
      </c>
    </row>
    <row r="116" spans="4:15" x14ac:dyDescent="0.2">
      <c r="D116"/>
      <c r="E116">
        <v>254.81092834472699</v>
      </c>
      <c r="F116">
        <v>4999.724609375</v>
      </c>
      <c r="G116">
        <v>1.1781555467157501E-3</v>
      </c>
      <c r="H116" s="1">
        <v>1.9636594114879399E-7</v>
      </c>
      <c r="I116" s="29">
        <v>1.24641326689237E-3</v>
      </c>
      <c r="J116" s="21">
        <f t="shared" si="9"/>
        <v>2.492963841558826E-7</v>
      </c>
      <c r="K116" s="10">
        <f t="shared" si="6"/>
        <v>1.5217918406733007E-2</v>
      </c>
      <c r="L116" s="10">
        <f t="shared" si="7"/>
        <v>1.5568918406733008E-2</v>
      </c>
      <c r="M116" s="32">
        <f t="shared" si="8"/>
        <v>3.9671305525429457</v>
      </c>
      <c r="N116">
        <f t="shared" si="10"/>
        <v>3.5594330671913821</v>
      </c>
      <c r="O116" s="36">
        <f t="shared" si="11"/>
        <v>1.8013001018696109E-3</v>
      </c>
    </row>
    <row r="117" spans="4:15" x14ac:dyDescent="0.2">
      <c r="D117"/>
      <c r="E117">
        <v>254.35498046875</v>
      </c>
      <c r="F117">
        <v>4999.724609375</v>
      </c>
      <c r="G117">
        <v>1.17994249601335E-3</v>
      </c>
      <c r="H117" s="1">
        <v>1.68057546112783E-7</v>
      </c>
      <c r="I117" s="29">
        <v>1.248199702392E-3</v>
      </c>
      <c r="J117" s="21">
        <f t="shared" si="9"/>
        <v>2.4965369093559607E-7</v>
      </c>
      <c r="K117" s="10">
        <f t="shared" si="6"/>
        <v>1.5239729655372909E-2</v>
      </c>
      <c r="L117" s="10">
        <f t="shared" si="7"/>
        <v>1.559072965537291E-2</v>
      </c>
      <c r="M117" s="32">
        <f t="shared" si="8"/>
        <v>3.965579736985938</v>
      </c>
      <c r="N117">
        <f t="shared" si="10"/>
        <v>3.5586117682359375</v>
      </c>
      <c r="O117" s="36">
        <f t="shared" si="11"/>
        <v>4.8490587349615116E-3</v>
      </c>
    </row>
    <row r="118" spans="4:15" x14ac:dyDescent="0.2">
      <c r="D118"/>
      <c r="E118">
        <v>253.91264343261699</v>
      </c>
      <c r="F118">
        <v>4999.724609375</v>
      </c>
      <c r="G118">
        <v>1.18124759919914E-3</v>
      </c>
      <c r="H118" s="1">
        <v>1.9028385529901699E-7</v>
      </c>
      <c r="I118" s="29">
        <v>1.2495040741055199E-3</v>
      </c>
      <c r="J118" s="21">
        <f t="shared" si="9"/>
        <v>2.4991457964756111E-7</v>
      </c>
      <c r="K118" s="10">
        <f t="shared" si="6"/>
        <v>1.5255655209790253E-2</v>
      </c>
      <c r="L118" s="10">
        <f t="shared" si="7"/>
        <v>1.5606655209790253E-2</v>
      </c>
      <c r="M118" s="32">
        <f t="shared" si="8"/>
        <v>3.9627270794592668</v>
      </c>
      <c r="N118">
        <f t="shared" si="10"/>
        <v>3.5564668499670797</v>
      </c>
      <c r="O118" s="36">
        <f t="shared" si="11"/>
        <v>7.1213047236941089E-4</v>
      </c>
    </row>
    <row r="119" spans="4:15" x14ac:dyDescent="0.2">
      <c r="D119"/>
      <c r="E119">
        <v>253.51254272460901</v>
      </c>
      <c r="F119">
        <v>4999.724609375</v>
      </c>
      <c r="G119">
        <v>1.1829662939307399E-3</v>
      </c>
      <c r="H119" s="1">
        <v>1.86823547543262E-7</v>
      </c>
      <c r="I119" s="29">
        <v>1.25122257394887E-3</v>
      </c>
      <c r="J119" s="21">
        <f t="shared" si="9"/>
        <v>2.5025829854762367E-7</v>
      </c>
      <c r="K119" s="10">
        <f t="shared" si="6"/>
        <v>1.5276637006994071E-2</v>
      </c>
      <c r="L119" s="10">
        <f t="shared" si="7"/>
        <v>1.5627637006994072E-2</v>
      </c>
      <c r="M119" s="32">
        <f t="shared" si="8"/>
        <v>3.9618019944202656</v>
      </c>
      <c r="N119">
        <f t="shared" si="10"/>
        <v>3.5561819260608907</v>
      </c>
      <c r="O119" s="36">
        <f t="shared" si="11"/>
        <v>2.8026867192889348E-3</v>
      </c>
    </row>
    <row r="120" spans="4:15" x14ac:dyDescent="0.2">
      <c r="D120"/>
      <c r="E120">
        <v>253.121452331543</v>
      </c>
      <c r="F120">
        <v>4999.724609375</v>
      </c>
      <c r="G120">
        <v>1.18438662694876E-3</v>
      </c>
      <c r="H120" s="1">
        <v>1.2710883169284301E-7</v>
      </c>
      <c r="I120" s="29">
        <v>1.25264306804248E-3</v>
      </c>
      <c r="J120" s="21">
        <f t="shared" si="9"/>
        <v>2.5054241301483783E-7</v>
      </c>
      <c r="K120" s="10">
        <f t="shared" si="6"/>
        <v>1.5293980342297057E-2</v>
      </c>
      <c r="L120" s="10">
        <f t="shared" si="7"/>
        <v>1.5644980342297058E-2</v>
      </c>
      <c r="M120" s="32">
        <f t="shared" si="8"/>
        <v>3.960080145940672</v>
      </c>
      <c r="N120">
        <f t="shared" si="10"/>
        <v>3.5550858222102031</v>
      </c>
      <c r="O120" s="36">
        <f t="shared" si="11"/>
        <v>1.0276559145024052E-3</v>
      </c>
    </row>
    <row r="121" spans="4:15" x14ac:dyDescent="0.2">
      <c r="D121"/>
      <c r="E121">
        <v>252.72688293457</v>
      </c>
      <c r="F121">
        <v>4999.724609375</v>
      </c>
      <c r="G121">
        <v>1.1860449363144199E-3</v>
      </c>
      <c r="H121" s="1">
        <v>1.7870779293467701E-7</v>
      </c>
      <c r="I121" s="29">
        <v>1.25430763204233E-3</v>
      </c>
      <c r="J121" s="21">
        <f t="shared" si="9"/>
        <v>2.5087534415203064E-7</v>
      </c>
      <c r="K121" s="10">
        <f t="shared" si="6"/>
        <v>1.5314303616932654E-2</v>
      </c>
      <c r="L121" s="10">
        <f t="shared" si="7"/>
        <v>1.5665303616932653E-2</v>
      </c>
      <c r="M121" s="32">
        <f t="shared" si="8"/>
        <v>3.9590433533310345</v>
      </c>
      <c r="N121">
        <f t="shared" si="10"/>
        <v>3.5546803406357221</v>
      </c>
      <c r="O121" s="36">
        <f t="shared" si="11"/>
        <v>2.965963438552217E-3</v>
      </c>
    </row>
    <row r="122" spans="4:15" x14ac:dyDescent="0.2">
      <c r="D122"/>
      <c r="E122">
        <v>252.30387878418</v>
      </c>
      <c r="F122">
        <v>4999.724609375</v>
      </c>
      <c r="G122">
        <v>1.1875623702863999E-3</v>
      </c>
      <c r="H122" s="1">
        <v>1.33499318509754E-7</v>
      </c>
      <c r="I122" s="29">
        <v>1.25583177139046E-3</v>
      </c>
      <c r="J122" s="21">
        <f t="shared" si="9"/>
        <v>2.5118018881192888E-7</v>
      </c>
      <c r="K122" s="10">
        <f t="shared" si="6"/>
        <v>1.5332912395302094E-2</v>
      </c>
      <c r="L122" s="10">
        <f t="shared" si="7"/>
        <v>1.5683912395302094E-2</v>
      </c>
      <c r="M122" s="32">
        <f t="shared" si="8"/>
        <v>3.957111931845998</v>
      </c>
      <c r="N122">
        <f t="shared" si="10"/>
        <v>3.5534257257913096</v>
      </c>
      <c r="O122" s="36">
        <f t="shared" si="11"/>
        <v>2.5707216419704037E-3</v>
      </c>
    </row>
    <row r="123" spans="4:15" x14ac:dyDescent="0.2">
      <c r="D123"/>
      <c r="E123">
        <v>251.87741088867199</v>
      </c>
      <c r="F123">
        <v>4999.724609375</v>
      </c>
      <c r="G123">
        <v>1.18915869299518E-3</v>
      </c>
      <c r="H123" s="1">
        <v>1.52037370604968E-7</v>
      </c>
      <c r="I123" s="29">
        <v>1.25742838429319E-3</v>
      </c>
      <c r="J123" s="21">
        <f t="shared" si="9"/>
        <v>2.5149952898113269E-7</v>
      </c>
      <c r="K123" s="10">
        <f t="shared" si="6"/>
        <v>1.5352406029978709E-2</v>
      </c>
      <c r="L123" s="10">
        <f t="shared" si="7"/>
        <v>1.570340602997871E-2</v>
      </c>
      <c r="M123" s="32">
        <f t="shared" si="8"/>
        <v>3.9553332529645968</v>
      </c>
      <c r="N123">
        <f t="shared" si="10"/>
        <v>3.5523293955427215</v>
      </c>
      <c r="O123" s="36">
        <f t="shared" si="11"/>
        <v>3.9420838278229047E-3</v>
      </c>
    </row>
    <row r="124" spans="4:15" x14ac:dyDescent="0.2">
      <c r="D124"/>
      <c r="E124">
        <v>251.46714782714801</v>
      </c>
      <c r="F124">
        <v>4999.724609375</v>
      </c>
      <c r="G124">
        <v>1.1905163137077199E-3</v>
      </c>
      <c r="H124" s="1">
        <v>1.22330732330591E-7</v>
      </c>
      <c r="I124" s="29">
        <v>1.25878619176695E-3</v>
      </c>
      <c r="J124" s="21">
        <f t="shared" si="9"/>
        <v>2.5177110543380646E-7</v>
      </c>
      <c r="K124" s="10">
        <f t="shared" si="6"/>
        <v>1.5368984001263665E-2</v>
      </c>
      <c r="L124" s="10">
        <f t="shared" si="7"/>
        <v>1.5719984001263666E-2</v>
      </c>
      <c r="M124" s="32">
        <f t="shared" si="8"/>
        <v>3.9530595406861719</v>
      </c>
      <c r="N124">
        <f t="shared" si="10"/>
        <v>3.5507121041627348</v>
      </c>
      <c r="O124" s="36">
        <f t="shared" si="11"/>
        <v>1.3775849279380572E-3</v>
      </c>
    </row>
    <row r="125" spans="4:15" x14ac:dyDescent="0.2">
      <c r="D125"/>
      <c r="E125">
        <v>251.05971527099601</v>
      </c>
      <c r="F125">
        <v>4999.724609375</v>
      </c>
      <c r="G125">
        <v>1.1922060060943901E-3</v>
      </c>
      <c r="H125" s="1">
        <v>1.78492907151828E-7</v>
      </c>
      <c r="I125" s="29">
        <v>1.2604798926379699E-3</v>
      </c>
      <c r="J125" s="21">
        <f t="shared" si="9"/>
        <v>2.521098642662118E-7</v>
      </c>
      <c r="K125" s="10">
        <f t="shared" si="6"/>
        <v>1.5389663018685277E-2</v>
      </c>
      <c r="L125" s="10">
        <f t="shared" si="7"/>
        <v>1.5740663018685278E-2</v>
      </c>
      <c r="M125" s="32">
        <f t="shared" si="8"/>
        <v>3.9518463756478224</v>
      </c>
      <c r="N125">
        <f t="shared" si="10"/>
        <v>3.5501508312142285</v>
      </c>
      <c r="O125" s="36">
        <f t="shared" si="11"/>
        <v>3.4310410236145618E-3</v>
      </c>
    </row>
    <row r="126" spans="4:15" x14ac:dyDescent="0.2">
      <c r="D126"/>
      <c r="E126">
        <v>250.65179443359401</v>
      </c>
      <c r="F126">
        <v>4999.724609375</v>
      </c>
      <c r="G126">
        <v>1.19362901183794E-3</v>
      </c>
      <c r="H126" s="1">
        <v>1.4546120024167101E-7</v>
      </c>
      <c r="I126" s="29">
        <v>1.26190742521053E-3</v>
      </c>
      <c r="J126" s="21">
        <f t="shared" si="9"/>
        <v>2.5239538650675345E-7</v>
      </c>
      <c r="K126" s="10">
        <f t="shared" si="6"/>
        <v>1.5407092289368776E-2</v>
      </c>
      <c r="L126" s="10">
        <f t="shared" si="7"/>
        <v>1.5758092289368777E-2</v>
      </c>
      <c r="M126" s="32">
        <f t="shared" si="8"/>
        <v>3.9497941091804654</v>
      </c>
      <c r="N126">
        <f t="shared" si="10"/>
        <v>3.548751238086715</v>
      </c>
      <c r="O126" s="36">
        <f t="shared" si="11"/>
        <v>2.9522928757698998E-3</v>
      </c>
    </row>
    <row r="127" spans="4:15" x14ac:dyDescent="0.2">
      <c r="D127"/>
      <c r="E127">
        <v>250.21669006347699</v>
      </c>
      <c r="F127">
        <v>4999.724609375</v>
      </c>
      <c r="G127">
        <v>1.1952180899746001E-3</v>
      </c>
      <c r="H127" s="1">
        <v>1.5803155321676199E-7</v>
      </c>
      <c r="I127" s="29">
        <v>1.2635034029386601E-3</v>
      </c>
      <c r="J127" s="21">
        <f t="shared" si="9"/>
        <v>2.5271459963404E-7</v>
      </c>
      <c r="K127" s="10">
        <f t="shared" si="6"/>
        <v>1.5426578168964877E-2</v>
      </c>
      <c r="L127" s="10">
        <f t="shared" si="7"/>
        <v>1.5777578168964877E-2</v>
      </c>
      <c r="M127" s="32">
        <f t="shared" si="8"/>
        <v>3.9478133866561653</v>
      </c>
      <c r="N127">
        <f t="shared" si="10"/>
        <v>3.5474666825546022</v>
      </c>
      <c r="O127" s="36">
        <f t="shared" si="11"/>
        <v>3.3743802322868228E-3</v>
      </c>
    </row>
    <row r="128" spans="4:15" x14ac:dyDescent="0.2">
      <c r="D128"/>
      <c r="E128">
        <v>249.79743194580101</v>
      </c>
      <c r="F128">
        <v>4999.724609375</v>
      </c>
      <c r="G128">
        <v>1.19669614286272E-3</v>
      </c>
      <c r="H128" s="1">
        <v>1.3089825423864601E-7</v>
      </c>
      <c r="I128" s="29">
        <v>1.26498849253605E-3</v>
      </c>
      <c r="J128" s="21">
        <f t="shared" si="9"/>
        <v>2.5301163391360916E-7</v>
      </c>
      <c r="K128" s="10">
        <f t="shared" si="6"/>
        <v>1.5444710174552491E-2</v>
      </c>
      <c r="L128" s="10">
        <f t="shared" si="7"/>
        <v>1.5795710174552492E-2</v>
      </c>
      <c r="M128" s="32">
        <f t="shared" si="8"/>
        <v>3.9457278373633726</v>
      </c>
      <c r="N128">
        <f t="shared" si="10"/>
        <v>3.5460519462500906</v>
      </c>
      <c r="O128" s="36">
        <f t="shared" si="11"/>
        <v>1.8667033616076758E-3</v>
      </c>
    </row>
    <row r="129" spans="4:15" x14ac:dyDescent="0.2">
      <c r="D129"/>
      <c r="E129">
        <v>249.40601348876999</v>
      </c>
      <c r="F129">
        <v>4999.724609375</v>
      </c>
      <c r="G129">
        <v>1.19827635025772E-3</v>
      </c>
      <c r="H129" s="1">
        <v>1.95385764825548E-7</v>
      </c>
      <c r="I129" s="29">
        <v>1.26657327364016E-3</v>
      </c>
      <c r="J129" s="21">
        <f t="shared" si="9"/>
        <v>2.5332860759274707E-7</v>
      </c>
      <c r="K129" s="10">
        <f t="shared" si="6"/>
        <v>1.5464059350444214E-2</v>
      </c>
      <c r="L129" s="10">
        <f t="shared" si="7"/>
        <v>1.5815059350444215E-2</v>
      </c>
      <c r="M129" s="32">
        <f t="shared" si="8"/>
        <v>3.9443709056825877</v>
      </c>
      <c r="N129">
        <f t="shared" si="10"/>
        <v>3.5453212841005555</v>
      </c>
      <c r="O129" s="36">
        <f t="shared" si="11"/>
        <v>3.6061397887017389E-3</v>
      </c>
    </row>
    <row r="130" spans="4:15" x14ac:dyDescent="0.2">
      <c r="D130"/>
      <c r="E130">
        <v>248.98271179199199</v>
      </c>
      <c r="F130">
        <v>4999.724609375</v>
      </c>
      <c r="G130">
        <v>1.19974903529591E-3</v>
      </c>
      <c r="H130" s="1">
        <v>1.78860466172305E-7</v>
      </c>
      <c r="I130" s="29">
        <v>1.2680505399206301E-3</v>
      </c>
      <c r="J130" s="21">
        <f t="shared" si="9"/>
        <v>2.5362407712274877E-7</v>
      </c>
      <c r="K130" s="10">
        <f t="shared" si="6"/>
        <v>1.548209583827562E-2</v>
      </c>
      <c r="L130" s="10">
        <f t="shared" si="7"/>
        <v>1.5833095838275621E-2</v>
      </c>
      <c r="M130" s="32">
        <f t="shared" si="8"/>
        <v>3.9421671378763667</v>
      </c>
      <c r="N130">
        <f t="shared" si="10"/>
        <v>3.5437947990091794</v>
      </c>
      <c r="O130" s="36">
        <f t="shared" si="11"/>
        <v>7.2718053631769704E-3</v>
      </c>
    </row>
    <row r="131" spans="4:15" x14ac:dyDescent="0.2">
      <c r="D131"/>
      <c r="E131">
        <v>248.55325317382801</v>
      </c>
      <c r="F131">
        <v>4999.724609375</v>
      </c>
      <c r="G131">
        <v>1.20073668113746E-3</v>
      </c>
      <c r="H131" s="1">
        <v>1.7030880917754101E-7</v>
      </c>
      <c r="I131" s="29">
        <v>1.2690356810212001E-3</v>
      </c>
      <c r="J131" s="21">
        <f t="shared" si="9"/>
        <v>2.5382111619540548E-7</v>
      </c>
      <c r="K131" s="10">
        <f t="shared" si="6"/>
        <v>1.5494123788623883E-2</v>
      </c>
      <c r="L131" s="10">
        <f t="shared" si="7"/>
        <v>1.5845123788623884E-2</v>
      </c>
      <c r="M131" s="32">
        <f t="shared" si="8"/>
        <v>3.9383570646044772</v>
      </c>
      <c r="N131">
        <f t="shared" si="10"/>
        <v>3.540671859526352</v>
      </c>
      <c r="O131" s="36">
        <f t="shared" si="11"/>
        <v>1.0037979725004988E-3</v>
      </c>
    </row>
    <row r="132" spans="4:15" x14ac:dyDescent="0.2">
      <c r="D132"/>
      <c r="E132">
        <v>248.14291381835901</v>
      </c>
      <c r="F132">
        <v>4999.724609375</v>
      </c>
      <c r="G132">
        <v>1.20253389529636E-3</v>
      </c>
      <c r="H132" s="1">
        <v>2.15468391587693E-7</v>
      </c>
      <c r="I132" s="29">
        <v>1.2708290909840901E-3</v>
      </c>
      <c r="J132" s="21">
        <f t="shared" si="9"/>
        <v>2.5417981794460324E-7</v>
      </c>
      <c r="K132" s="10">
        <f t="shared" si="6"/>
        <v>1.5516020191053172E-2</v>
      </c>
      <c r="L132" s="10">
        <f t="shared" si="7"/>
        <v>1.5867020191053172E-2</v>
      </c>
      <c r="M132" s="32">
        <f t="shared" si="8"/>
        <v>3.9372886238226696</v>
      </c>
      <c r="N132">
        <f t="shared" si="10"/>
        <v>3.540259961713295</v>
      </c>
      <c r="O132" s="36">
        <f t="shared" si="11"/>
        <v>6.0386783862988371E-3</v>
      </c>
    </row>
    <row r="133" spans="4:15" x14ac:dyDescent="0.2">
      <c r="D133"/>
      <c r="E133">
        <v>247.71681976318399</v>
      </c>
      <c r="F133">
        <v>4999.724609375</v>
      </c>
      <c r="G133">
        <v>1.20368831518797E-3</v>
      </c>
      <c r="H133" s="1">
        <v>1.6843038716153499E-7</v>
      </c>
      <c r="I133" s="29">
        <v>1.2719883196577601E-3</v>
      </c>
      <c r="J133" s="21">
        <f t="shared" si="9"/>
        <v>2.5441167644966899E-7</v>
      </c>
      <c r="K133" s="10">
        <f t="shared" ref="K133:K196" si="12">J133*B$6</f>
        <v>1.5530173640666752E-2</v>
      </c>
      <c r="L133" s="10">
        <f t="shared" ref="L133:L196" si="13">K133+B$7</f>
        <v>1.5881173640666751E-2</v>
      </c>
      <c r="M133" s="32">
        <f t="shared" ref="M133:M196" si="14">L133*E133</f>
        <v>3.9340338283728742</v>
      </c>
      <c r="N133">
        <f t="shared" si="10"/>
        <v>3.5376869167517793</v>
      </c>
      <c r="O133" s="36">
        <f t="shared" si="11"/>
        <v>5.7764353465729976E-3</v>
      </c>
    </row>
    <row r="134" spans="4:15" x14ac:dyDescent="0.2">
      <c r="D134"/>
      <c r="E134">
        <v>247.27664184570301</v>
      </c>
      <c r="F134">
        <v>4999.724609375</v>
      </c>
      <c r="G134">
        <v>1.20492171564439E-3</v>
      </c>
      <c r="H134" s="1">
        <v>1.7317744173063299E-7</v>
      </c>
      <c r="I134" s="29">
        <v>1.2732282946407601E-3</v>
      </c>
      <c r="J134" s="21">
        <f t="shared" ref="J134:J197" si="15">I134/F134</f>
        <v>2.5465968510612074E-7</v>
      </c>
      <c r="K134" s="10">
        <f t="shared" si="12"/>
        <v>1.554531295169537E-2</v>
      </c>
      <c r="L134" s="10">
        <f t="shared" si="13"/>
        <v>1.5896312951695371E-2</v>
      </c>
      <c r="M134" s="32">
        <f t="shared" si="14"/>
        <v>3.9307868844235863</v>
      </c>
      <c r="N134">
        <f t="shared" ref="N134:N197" si="16">((M134/E134)-$B$8)*E134</f>
        <v>3.5351442574704612</v>
      </c>
      <c r="O134" s="36">
        <f t="shared" ref="O134:O197" si="17">(N135-N134)/(E135-E134)</f>
        <v>8.4270222409540858E-3</v>
      </c>
    </row>
    <row r="135" spans="4:15" x14ac:dyDescent="0.2">
      <c r="D135"/>
      <c r="E135">
        <v>246.83740997314499</v>
      </c>
      <c r="F135">
        <v>4999.724609375</v>
      </c>
      <c r="G135">
        <v>1.2057736985677399E-3</v>
      </c>
      <c r="H135" s="1">
        <v>1.5612581456804901E-7</v>
      </c>
      <c r="I135" s="29">
        <v>1.27408370656291E-3</v>
      </c>
      <c r="J135" s="21">
        <f t="shared" si="15"/>
        <v>2.5483077691396673E-7</v>
      </c>
      <c r="K135" s="10">
        <f t="shared" si="12"/>
        <v>1.555575699074823E-2</v>
      </c>
      <c r="L135" s="10">
        <f t="shared" si="13"/>
        <v>1.5906756990748231E-2</v>
      </c>
      <c r="M135" s="32">
        <f t="shared" si="14"/>
        <v>3.9263826966685111</v>
      </c>
      <c r="N135">
        <f t="shared" si="16"/>
        <v>3.5314428407114788</v>
      </c>
      <c r="O135" s="36">
        <f t="shared" si="17"/>
        <v>5.5018413785250042E-3</v>
      </c>
    </row>
    <row r="136" spans="4:15" x14ac:dyDescent="0.2">
      <c r="D136"/>
      <c r="E136">
        <v>246.42131805419899</v>
      </c>
      <c r="F136">
        <v>4999.724609375</v>
      </c>
      <c r="G136">
        <v>1.20698829578276E-3</v>
      </c>
      <c r="H136" s="1">
        <v>2.0656402248413999E-7</v>
      </c>
      <c r="I136" s="29">
        <v>1.2753014141580899E-3</v>
      </c>
      <c r="J136" s="21">
        <f t="shared" si="15"/>
        <v>2.5507433184755176E-7</v>
      </c>
      <c r="K136" s="10">
        <f t="shared" si="12"/>
        <v>1.5570624431041857E-2</v>
      </c>
      <c r="L136" s="10">
        <f t="shared" si="13"/>
        <v>1.5921624431041857E-2</v>
      </c>
      <c r="M136" s="32">
        <f t="shared" si="14"/>
        <v>3.9234276778612704</v>
      </c>
      <c r="N136">
        <f t="shared" si="16"/>
        <v>3.5291535689745519</v>
      </c>
      <c r="O136" s="36">
        <f t="shared" si="17"/>
        <v>6.7310886414345995E-3</v>
      </c>
    </row>
    <row r="137" spans="4:15" x14ac:dyDescent="0.2">
      <c r="D137"/>
      <c r="E137">
        <v>246.005165100098</v>
      </c>
      <c r="F137">
        <v>4999.724609375</v>
      </c>
      <c r="G137">
        <v>1.2080364530189401E-3</v>
      </c>
      <c r="H137" s="1">
        <v>2.1084573766545799E-7</v>
      </c>
      <c r="I137" s="29">
        <v>1.27635310477779E-3</v>
      </c>
      <c r="J137" s="21">
        <f t="shared" si="15"/>
        <v>2.5528468155715941E-7</v>
      </c>
      <c r="K137" s="10">
        <f t="shared" si="12"/>
        <v>1.5583464908967471E-2</v>
      </c>
      <c r="L137" s="10">
        <f t="shared" si="13"/>
        <v>1.593446490896747E-2</v>
      </c>
      <c r="M137" s="32">
        <f t="shared" si="14"/>
        <v>3.9199606707122605</v>
      </c>
      <c r="N137">
        <f t="shared" si="16"/>
        <v>3.5263524065521032</v>
      </c>
      <c r="O137" s="36">
        <f t="shared" si="17"/>
        <v>1.2534187160488708E-2</v>
      </c>
    </row>
    <row r="138" spans="4:15" x14ac:dyDescent="0.2">
      <c r="D138"/>
      <c r="E138">
        <v>245.56620788574199</v>
      </c>
      <c r="F138">
        <v>4999.724609375</v>
      </c>
      <c r="G138">
        <v>1.2082964925101099E-3</v>
      </c>
      <c r="H138" s="1">
        <v>1.7666175769332301E-7</v>
      </c>
      <c r="I138" s="29">
        <v>1.27661667716665E-3</v>
      </c>
      <c r="J138" s="21">
        <f t="shared" si="15"/>
        <v>2.5533739893850588E-7</v>
      </c>
      <c r="K138" s="10">
        <f t="shared" si="12"/>
        <v>1.5586682961289663E-2</v>
      </c>
      <c r="L138" s="10">
        <f t="shared" si="13"/>
        <v>1.5937682961289664E-2</v>
      </c>
      <c r="M138" s="32">
        <f t="shared" si="14"/>
        <v>3.9137563672891056</v>
      </c>
      <c r="N138">
        <f t="shared" si="16"/>
        <v>3.5208504346719183</v>
      </c>
      <c r="O138" s="36">
        <f t="shared" si="17"/>
        <v>1.0304860788684745E-2</v>
      </c>
    </row>
    <row r="139" spans="4:15" x14ac:dyDescent="0.2">
      <c r="D139"/>
      <c r="E139">
        <v>245.14657592773401</v>
      </c>
      <c r="F139">
        <v>4999.724609375</v>
      </c>
      <c r="G139">
        <v>1.2088608141527801E-3</v>
      </c>
      <c r="H139" s="1">
        <v>2.4136457358374801E-7</v>
      </c>
      <c r="I139" s="29">
        <v>1.27718208081666E-3</v>
      </c>
      <c r="J139" s="21">
        <f t="shared" si="15"/>
        <v>2.5545048589712556E-7</v>
      </c>
      <c r="K139" s="10">
        <f t="shared" si="12"/>
        <v>1.5593586182589752E-2</v>
      </c>
      <c r="L139" s="10">
        <f t="shared" si="13"/>
        <v>1.5944586182589753E-2</v>
      </c>
      <c r="M139" s="32">
        <f t="shared" si="14"/>
        <v>3.9087607072465373</v>
      </c>
      <c r="N139">
        <f t="shared" si="16"/>
        <v>3.5165261857621628</v>
      </c>
      <c r="O139" s="36">
        <f t="shared" si="17"/>
        <v>1.8736181918203084E-2</v>
      </c>
    </row>
    <row r="140" spans="4:15" x14ac:dyDescent="0.2">
      <c r="D140"/>
      <c r="E140">
        <v>244.74440002441401</v>
      </c>
      <c r="F140">
        <v>4999.724609375</v>
      </c>
      <c r="G140">
        <v>1.20826869442711E-3</v>
      </c>
      <c r="H140" s="1">
        <v>1.9378417229769899E-7</v>
      </c>
      <c r="I140" s="29">
        <v>1.2765910196197801E-3</v>
      </c>
      <c r="J140" s="21">
        <f t="shared" si="15"/>
        <v>2.5533226714648245E-7</v>
      </c>
      <c r="K140" s="10">
        <f t="shared" si="12"/>
        <v>1.5586369698854843E-2</v>
      </c>
      <c r="L140" s="10">
        <f t="shared" si="13"/>
        <v>1.5937369698854842E-2</v>
      </c>
      <c r="M140" s="32">
        <f t="shared" si="14"/>
        <v>3.9005819849135039</v>
      </c>
      <c r="N140">
        <f t="shared" si="16"/>
        <v>3.5089909448744416</v>
      </c>
      <c r="O140" s="36">
        <f t="shared" si="17"/>
        <v>2.3629846488426819E-2</v>
      </c>
    </row>
    <row r="141" spans="4:15" x14ac:dyDescent="0.2">
      <c r="D141"/>
      <c r="E141">
        <v>244.363807678223</v>
      </c>
      <c r="F141">
        <v>4999.724609375</v>
      </c>
      <c r="G141">
        <v>1.2070765515435401E-3</v>
      </c>
      <c r="H141" s="1">
        <v>1.6175602441121601E-7</v>
      </c>
      <c r="I141" s="29">
        <v>1.27540562906253E-3</v>
      </c>
      <c r="J141" s="21">
        <f t="shared" si="15"/>
        <v>2.5509517597649534E-7</v>
      </c>
      <c r="K141" s="10">
        <f t="shared" si="12"/>
        <v>1.5571896829173889E-2</v>
      </c>
      <c r="L141" s="10">
        <f t="shared" si="13"/>
        <v>1.5922896829173888E-2</v>
      </c>
      <c r="M141" s="32">
        <f t="shared" si="14"/>
        <v>3.8909796984444349</v>
      </c>
      <c r="N141">
        <f t="shared" si="16"/>
        <v>3.4999976061592779</v>
      </c>
      <c r="O141" s="36">
        <f t="shared" si="17"/>
        <v>2.7305685462331392E-2</v>
      </c>
    </row>
    <row r="142" spans="4:15" x14ac:dyDescent="0.2">
      <c r="D142"/>
      <c r="E142">
        <v>243.92567443847699</v>
      </c>
      <c r="F142">
        <v>4999.724609375</v>
      </c>
      <c r="G142">
        <v>1.2051588218011701E-3</v>
      </c>
      <c r="H142" s="1">
        <v>2.3205553388053699E-7</v>
      </c>
      <c r="I142" s="29">
        <v>1.2734956725153699E-3</v>
      </c>
      <c r="J142" s="21">
        <f t="shared" si="15"/>
        <v>2.5471316362653933E-7</v>
      </c>
      <c r="K142" s="10">
        <f t="shared" si="12"/>
        <v>1.5548577466593968E-2</v>
      </c>
      <c r="L142" s="10">
        <f t="shared" si="13"/>
        <v>1.5899577466593966E-2</v>
      </c>
      <c r="M142" s="32">
        <f t="shared" si="14"/>
        <v>3.8783151568257446</v>
      </c>
      <c r="N142">
        <f t="shared" si="16"/>
        <v>3.4880340777241812</v>
      </c>
      <c r="O142" s="36">
        <f t="shared" si="17"/>
        <v>4.0686259302487031E-2</v>
      </c>
    </row>
    <row r="143" spans="4:15" x14ac:dyDescent="0.2">
      <c r="D143"/>
      <c r="E143">
        <v>243.54704284668</v>
      </c>
      <c r="F143">
        <v>4999.724609375</v>
      </c>
      <c r="G143">
        <v>1.2018008928137999E-3</v>
      </c>
      <c r="H143" s="1">
        <v>2.2479939455377799E-7</v>
      </c>
      <c r="I143" s="29">
        <v>1.27013577849539E-3</v>
      </c>
      <c r="J143" s="21">
        <f t="shared" si="15"/>
        <v>2.5404114780917221E-7</v>
      </c>
      <c r="K143" s="10">
        <f t="shared" si="12"/>
        <v>1.5507555283655557E-2</v>
      </c>
      <c r="L143" s="10">
        <f t="shared" si="13"/>
        <v>1.5858555283655557E-2</v>
      </c>
      <c r="M143" s="32">
        <f t="shared" si="14"/>
        <v>3.8623042431549033</v>
      </c>
      <c r="N143">
        <f t="shared" si="16"/>
        <v>3.4726289746002155</v>
      </c>
      <c r="O143" s="36">
        <f t="shared" si="17"/>
        <v>4.3408082144103619E-2</v>
      </c>
    </row>
    <row r="144" spans="4:15" x14ac:dyDescent="0.2">
      <c r="D144"/>
      <c r="E144">
        <v>243.14128875732399</v>
      </c>
      <c r="F144">
        <v>4999.724609375</v>
      </c>
      <c r="G144">
        <v>1.1978189974082901E-3</v>
      </c>
      <c r="H144" s="1">
        <v>2.5848927920943002E-7</v>
      </c>
      <c r="I144" s="29">
        <v>1.2661515658192401E-3</v>
      </c>
      <c r="J144" s="21">
        <f t="shared" si="15"/>
        <v>2.5324426138293201E-7</v>
      </c>
      <c r="K144" s="10">
        <f t="shared" si="12"/>
        <v>1.5458910564418981E-2</v>
      </c>
      <c r="L144" s="10">
        <f t="shared" si="13"/>
        <v>1.580991056441898E-2</v>
      </c>
      <c r="M144" s="32">
        <f t="shared" si="14"/>
        <v>3.8440420297708622</v>
      </c>
      <c r="N144">
        <f t="shared" si="16"/>
        <v>3.4550159677591439</v>
      </c>
      <c r="O144" s="36">
        <f t="shared" si="17"/>
        <v>5.0486559471757682E-2</v>
      </c>
    </row>
    <row r="145" spans="4:15" x14ac:dyDescent="0.2">
      <c r="D145"/>
      <c r="E145">
        <v>242.67889404296901</v>
      </c>
      <c r="F145">
        <v>4999.724609375</v>
      </c>
      <c r="G145">
        <v>1.19215235295097E-3</v>
      </c>
      <c r="H145" s="1">
        <v>2.9820283691549102E-7</v>
      </c>
      <c r="I145" s="29">
        <v>1.26049028331035E-3</v>
      </c>
      <c r="J145" s="21">
        <f t="shared" si="15"/>
        <v>2.5211194251515385E-7</v>
      </c>
      <c r="K145" s="10">
        <f t="shared" si="12"/>
        <v>1.5389789882229391E-2</v>
      </c>
      <c r="L145" s="10">
        <f t="shared" si="13"/>
        <v>1.5740789882229392E-2</v>
      </c>
      <c r="M145" s="32">
        <f t="shared" si="14"/>
        <v>3.8199574799821852</v>
      </c>
      <c r="N145">
        <f t="shared" si="16"/>
        <v>3.4316712495134345</v>
      </c>
      <c r="O145" s="36">
        <f t="shared" si="17"/>
        <v>6.1197068087128569E-2</v>
      </c>
    </row>
    <row r="146" spans="4:15" x14ac:dyDescent="0.2">
      <c r="D146"/>
      <c r="E146">
        <v>242.214973449707</v>
      </c>
      <c r="F146">
        <v>4999.724609375</v>
      </c>
      <c r="G146">
        <v>1.1847645495945199E-3</v>
      </c>
      <c r="H146" s="1">
        <v>3.6672760399712199E-7</v>
      </c>
      <c r="I146" s="29">
        <v>1.2531084021298699E-3</v>
      </c>
      <c r="J146" s="21">
        <f t="shared" si="15"/>
        <v>2.5063548495854399E-7</v>
      </c>
      <c r="K146" s="10">
        <f t="shared" si="12"/>
        <v>1.5299661777469381E-2</v>
      </c>
      <c r="L146" s="10">
        <f t="shared" si="13"/>
        <v>1.565066177746938E-2</v>
      </c>
      <c r="M146" s="32">
        <f t="shared" si="14"/>
        <v>3.7908246269000903</v>
      </c>
      <c r="N146">
        <f t="shared" si="16"/>
        <v>3.4032806693805586</v>
      </c>
      <c r="O146" s="36">
        <f t="shared" si="17"/>
        <v>8.0250648944508784E-2</v>
      </c>
    </row>
    <row r="147" spans="4:15" x14ac:dyDescent="0.2">
      <c r="D147"/>
      <c r="E147">
        <v>241.816200256348</v>
      </c>
      <c r="F147">
        <v>4999.724609375</v>
      </c>
      <c r="G147">
        <v>1.1758209474602699E-3</v>
      </c>
      <c r="H147" s="1">
        <v>3.9881269929137902E-7</v>
      </c>
      <c r="I147" s="29">
        <v>1.24416700713879E-3</v>
      </c>
      <c r="J147" s="21">
        <f t="shared" si="15"/>
        <v>2.4884710745984857E-7</v>
      </c>
      <c r="K147" s="10">
        <f t="shared" si="12"/>
        <v>1.519049299450554E-2</v>
      </c>
      <c r="L147" s="10">
        <f t="shared" si="13"/>
        <v>1.5541492994505541E-2</v>
      </c>
      <c r="M147" s="32">
        <f t="shared" si="14"/>
        <v>3.7581847822419814</v>
      </c>
      <c r="N147">
        <f t="shared" si="16"/>
        <v>3.3712788618318243</v>
      </c>
      <c r="O147" s="36">
        <f t="shared" si="17"/>
        <v>9.3423710667254453E-2</v>
      </c>
    </row>
    <row r="148" spans="4:15" x14ac:dyDescent="0.2">
      <c r="D148"/>
      <c r="E148">
        <v>241.39974212646499</v>
      </c>
      <c r="F148">
        <v>4999.724609375</v>
      </c>
      <c r="G148">
        <v>1.1645878974197101E-3</v>
      </c>
      <c r="H148" s="1">
        <v>4.3272014112454E-7</v>
      </c>
      <c r="I148" s="29">
        <v>1.2329361906589799E-3</v>
      </c>
      <c r="J148" s="21">
        <f t="shared" si="15"/>
        <v>2.4660082044260945E-7</v>
      </c>
      <c r="K148" s="10">
        <f t="shared" si="12"/>
        <v>1.5053371821801029E-2</v>
      </c>
      <c r="L148" s="10">
        <f t="shared" si="13"/>
        <v>1.540437182180103E-2</v>
      </c>
      <c r="M148" s="32">
        <f t="shared" si="14"/>
        <v>3.7186113854029523</v>
      </c>
      <c r="N148">
        <f t="shared" si="16"/>
        <v>3.332371798000608</v>
      </c>
      <c r="O148" s="36">
        <f t="shared" si="17"/>
        <v>0.1178370286719736</v>
      </c>
    </row>
    <row r="149" spans="4:15" x14ac:dyDescent="0.2">
      <c r="D149"/>
      <c r="E149">
        <v>240.97678375244101</v>
      </c>
      <c r="F149">
        <v>4999.724609375</v>
      </c>
      <c r="G149">
        <v>1.14963114144163E-3</v>
      </c>
      <c r="H149" s="1">
        <v>6.1640574535418505E-7</v>
      </c>
      <c r="I149" s="29">
        <v>1.2179807599211399E-3</v>
      </c>
      <c r="J149" s="21">
        <f t="shared" si="15"/>
        <v>2.4360956954255046E-7</v>
      </c>
      <c r="K149" s="10">
        <f t="shared" si="12"/>
        <v>1.4870775462510472E-2</v>
      </c>
      <c r="L149" s="10">
        <f t="shared" si="13"/>
        <v>1.5221775462510473E-2</v>
      </c>
      <c r="M149" s="32">
        <f t="shared" si="14"/>
        <v>3.6680944939575988</v>
      </c>
      <c r="N149">
        <f t="shared" si="16"/>
        <v>3.2825316399536932</v>
      </c>
      <c r="O149" s="36">
        <f t="shared" si="17"/>
        <v>0.17164745205504758</v>
      </c>
    </row>
    <row r="150" spans="4:15" x14ac:dyDescent="0.2">
      <c r="D150"/>
      <c r="E150">
        <v>240.58143615722699</v>
      </c>
      <c r="F150">
        <v>4999.724609375</v>
      </c>
      <c r="G150">
        <v>1.12836080552618E-3</v>
      </c>
      <c r="H150" s="1">
        <v>8.9056225297113203E-7</v>
      </c>
      <c r="I150" s="29">
        <v>1.19671154505597E-3</v>
      </c>
      <c r="J150" s="21">
        <f t="shared" si="15"/>
        <v>2.3935549226291627E-7</v>
      </c>
      <c r="K150" s="10">
        <f t="shared" si="12"/>
        <v>1.4611091788571064E-2</v>
      </c>
      <c r="L150" s="10">
        <f t="shared" si="13"/>
        <v>1.4962091788571065E-2</v>
      </c>
      <c r="M150" s="32">
        <f t="shared" si="14"/>
        <v>3.5996015304106797</v>
      </c>
      <c r="N150">
        <f t="shared" si="16"/>
        <v>3.2146712325591165</v>
      </c>
      <c r="O150" s="36">
        <f t="shared" si="17"/>
        <v>0.26327613595773219</v>
      </c>
    </row>
    <row r="151" spans="4:15" x14ac:dyDescent="0.2">
      <c r="D151"/>
      <c r="E151">
        <v>240.19358825683599</v>
      </c>
      <c r="F151">
        <v>4999.724609375</v>
      </c>
      <c r="G151">
        <v>1.0953085178638301E-3</v>
      </c>
      <c r="H151" s="1">
        <v>1.4338985012976699E-6</v>
      </c>
      <c r="I151" s="29">
        <v>1.1636595629621099E-3</v>
      </c>
      <c r="J151" s="21">
        <f t="shared" si="15"/>
        <v>2.3274473173584962E-7</v>
      </c>
      <c r="K151" s="10">
        <f t="shared" si="12"/>
        <v>1.4207547972049256E-2</v>
      </c>
      <c r="L151" s="10">
        <f t="shared" si="13"/>
        <v>1.4558547972049257E-2</v>
      </c>
      <c r="M151" s="32">
        <f t="shared" si="14"/>
        <v>3.496869877215794</v>
      </c>
      <c r="N151">
        <f t="shared" si="16"/>
        <v>3.112560136004856</v>
      </c>
      <c r="O151" s="36">
        <f t="shared" si="17"/>
        <v>0.36814214112729532</v>
      </c>
    </row>
    <row r="152" spans="4:15" x14ac:dyDescent="0.2">
      <c r="D152"/>
      <c r="E152">
        <v>239.778938293457</v>
      </c>
      <c r="F152">
        <v>4999.724609375</v>
      </c>
      <c r="G152">
        <v>1.04500027951348E-3</v>
      </c>
      <c r="H152" s="1">
        <v>2.0450651978396201E-6</v>
      </c>
      <c r="I152" s="29">
        <v>1.11335234435467E-3</v>
      </c>
      <c r="J152" s="21">
        <f t="shared" si="15"/>
        <v>2.2268273381838258E-7</v>
      </c>
      <c r="K152" s="10">
        <f t="shared" si="12"/>
        <v>1.3593328620913442E-2</v>
      </c>
      <c r="L152" s="10">
        <f t="shared" si="13"/>
        <v>1.3944328620913443E-2</v>
      </c>
      <c r="M152" s="32">
        <f t="shared" si="14"/>
        <v>3.3435563119376908</v>
      </c>
      <c r="N152">
        <f t="shared" si="16"/>
        <v>2.9599100106681595</v>
      </c>
      <c r="O152" s="36">
        <f t="shared" si="17"/>
        <v>0.45994983160786523</v>
      </c>
    </row>
    <row r="153" spans="4:15" x14ac:dyDescent="0.2">
      <c r="D153"/>
      <c r="E153">
        <v>239.346305847168</v>
      </c>
      <c r="F153">
        <v>4999.724609375</v>
      </c>
      <c r="G153">
        <v>9.7873006316980091E-4</v>
      </c>
      <c r="H153" s="1">
        <v>2.4740258845841201E-6</v>
      </c>
      <c r="I153" s="29">
        <v>1.0470857597629001E-3</v>
      </c>
      <c r="J153" s="21">
        <f t="shared" si="15"/>
        <v>2.0942868689197523E-7</v>
      </c>
      <c r="K153" s="10">
        <f t="shared" si="12"/>
        <v>1.2784255495492749E-2</v>
      </c>
      <c r="L153" s="10">
        <f t="shared" si="13"/>
        <v>1.3135255495492749E-2</v>
      </c>
      <c r="M153" s="32">
        <f t="shared" si="14"/>
        <v>3.1438748792049016</v>
      </c>
      <c r="N153">
        <f t="shared" si="16"/>
        <v>2.7609207898494326</v>
      </c>
      <c r="O153" s="36">
        <f t="shared" si="17"/>
        <v>0.5798433107847234</v>
      </c>
    </row>
    <row r="154" spans="4:15" x14ac:dyDescent="0.2">
      <c r="D154"/>
      <c r="E154">
        <v>238.94941711425801</v>
      </c>
      <c r="F154">
        <v>4999.724609375</v>
      </c>
      <c r="G154">
        <v>9.0141393217462297E-4</v>
      </c>
      <c r="H154" s="1">
        <v>2.7861988512475198E-6</v>
      </c>
      <c r="I154" s="29">
        <v>9.6977260086090296E-4</v>
      </c>
      <c r="J154" s="21">
        <f t="shared" si="15"/>
        <v>1.9396520341189976E-7</v>
      </c>
      <c r="K154" s="10">
        <f t="shared" si="12"/>
        <v>1.1840310677839447E-2</v>
      </c>
      <c r="L154" s="10">
        <f t="shared" si="13"/>
        <v>1.2191310677839448E-2</v>
      </c>
      <c r="M154" s="32">
        <f t="shared" si="14"/>
        <v>2.9131065803285661</v>
      </c>
      <c r="N154">
        <f t="shared" si="16"/>
        <v>2.5307875129457527</v>
      </c>
      <c r="O154" s="36">
        <f t="shared" si="17"/>
        <v>0.6210425116691054</v>
      </c>
    </row>
    <row r="155" spans="4:15" x14ac:dyDescent="0.2">
      <c r="D155"/>
      <c r="E155">
        <v>238.54798889160199</v>
      </c>
      <c r="F155">
        <v>4999.724609375</v>
      </c>
      <c r="G155">
        <v>8.1727391582708895E-4</v>
      </c>
      <c r="H155" s="1">
        <v>2.9461768850259799E-6</v>
      </c>
      <c r="I155" s="29">
        <v>8.8563504201776097E-4</v>
      </c>
      <c r="J155" s="21">
        <f t="shared" si="15"/>
        <v>1.7713676476442399E-7</v>
      </c>
      <c r="K155" s="10">
        <f t="shared" si="12"/>
        <v>1.0813044249097882E-2</v>
      </c>
      <c r="L155" s="10">
        <f t="shared" si="13"/>
        <v>1.1164044249097883E-2</v>
      </c>
      <c r="M155" s="32">
        <f t="shared" si="14"/>
        <v>2.6631603035191547</v>
      </c>
      <c r="N155">
        <f t="shared" si="16"/>
        <v>2.2814835212925915</v>
      </c>
      <c r="O155" s="36">
        <f t="shared" si="17"/>
        <v>0.60155330665108797</v>
      </c>
    </row>
    <row r="156" spans="4:15" x14ac:dyDescent="0.2">
      <c r="D156"/>
      <c r="E156">
        <v>238.117752075195</v>
      </c>
      <c r="F156">
        <v>4999.724609375</v>
      </c>
      <c r="G156">
        <v>7.2966396013753097E-4</v>
      </c>
      <c r="H156" s="1">
        <v>2.9937883793655099E-6</v>
      </c>
      <c r="I156" s="29">
        <v>7.9802852012506096E-4</v>
      </c>
      <c r="J156" s="21">
        <f t="shared" si="15"/>
        <v>1.5961449529213569E-7</v>
      </c>
      <c r="K156" s="10">
        <f t="shared" si="12"/>
        <v>9.7434239734851529E-3</v>
      </c>
      <c r="L156" s="10">
        <f t="shared" si="13"/>
        <v>1.0094423973485154E-2</v>
      </c>
      <c r="M156" s="32">
        <f t="shared" si="14"/>
        <v>2.4036615450602428</v>
      </c>
      <c r="N156">
        <f t="shared" si="16"/>
        <v>2.0226731417399302</v>
      </c>
      <c r="O156" s="36">
        <f t="shared" si="17"/>
        <v>0.59204532218254191</v>
      </c>
    </row>
    <row r="157" spans="4:15" x14ac:dyDescent="0.2">
      <c r="D157"/>
      <c r="E157">
        <v>237.68279266357399</v>
      </c>
      <c r="F157">
        <v>4999.724609375</v>
      </c>
      <c r="G157">
        <v>6.4219415498145899E-4</v>
      </c>
      <c r="H157" s="1">
        <v>2.9462576604686301E-6</v>
      </c>
      <c r="I157" s="29">
        <v>7.1056306817308002E-4</v>
      </c>
      <c r="J157" s="21">
        <f t="shared" si="15"/>
        <v>1.4212044136205041E-7</v>
      </c>
      <c r="K157" s="10">
        <f t="shared" si="12"/>
        <v>8.6755260727095114E-3</v>
      </c>
      <c r="L157" s="10">
        <f t="shared" si="13"/>
        <v>9.026526072709512E-3</v>
      </c>
      <c r="M157" s="32">
        <f t="shared" si="14"/>
        <v>2.1454499250121599</v>
      </c>
      <c r="N157">
        <f t="shared" si="16"/>
        <v>1.7651574567504413</v>
      </c>
      <c r="O157" s="36">
        <f t="shared" si="17"/>
        <v>0.59266058492534057</v>
      </c>
    </row>
    <row r="158" spans="4:15" x14ac:dyDescent="0.2">
      <c r="D158"/>
      <c r="E158">
        <v>237.26401519775399</v>
      </c>
      <c r="F158">
        <v>4999.724609375</v>
      </c>
      <c r="G158">
        <v>5.5758607976514902E-4</v>
      </c>
      <c r="H158" s="1">
        <v>2.8368310520444299E-6</v>
      </c>
      <c r="I158" s="29">
        <v>6.2595966489547498E-4</v>
      </c>
      <c r="J158" s="21">
        <f t="shared" si="15"/>
        <v>1.2519882869583176E-7</v>
      </c>
      <c r="K158" s="10">
        <f t="shared" si="12"/>
        <v>7.6425719777803392E-3</v>
      </c>
      <c r="L158" s="10">
        <f t="shared" si="13"/>
        <v>7.993571977780339E-3</v>
      </c>
      <c r="M158" s="32">
        <f t="shared" si="14"/>
        <v>1.8965869832204147</v>
      </c>
      <c r="N158">
        <f t="shared" si="16"/>
        <v>1.5169645589040084</v>
      </c>
      <c r="O158" s="36">
        <f t="shared" si="17"/>
        <v>0.61115123278370165</v>
      </c>
    </row>
    <row r="159" spans="4:15" x14ac:dyDescent="0.2">
      <c r="D159"/>
      <c r="E159">
        <v>236.87782287597699</v>
      </c>
      <c r="F159">
        <v>4999.724609375</v>
      </c>
      <c r="G159">
        <v>4.7682681364797697E-4</v>
      </c>
      <c r="H159" s="1">
        <v>2.6713001485398601E-6</v>
      </c>
      <c r="I159" s="29">
        <v>5.4520503661091698E-4</v>
      </c>
      <c r="J159" s="21">
        <f t="shared" si="15"/>
        <v>1.0904701342721981E-7</v>
      </c>
      <c r="K159" s="10">
        <f t="shared" si="12"/>
        <v>6.6566089935572448E-3</v>
      </c>
      <c r="L159" s="10">
        <f t="shared" si="13"/>
        <v>7.0076089935572445E-3</v>
      </c>
      <c r="M159" s="32">
        <f t="shared" si="14"/>
        <v>1.6599471619599564</v>
      </c>
      <c r="N159">
        <f t="shared" si="16"/>
        <v>1.2809426453583932</v>
      </c>
      <c r="O159" s="36">
        <f t="shared" si="17"/>
        <v>0.51196771540287855</v>
      </c>
    </row>
    <row r="160" spans="4:15" x14ac:dyDescent="0.2">
      <c r="D160"/>
      <c r="E160">
        <v>236.44920349121099</v>
      </c>
      <c r="F160">
        <v>4999.724609375</v>
      </c>
      <c r="G160">
        <v>4.01614594640757E-4</v>
      </c>
      <c r="H160" s="1">
        <v>2.4677027977427098E-6</v>
      </c>
      <c r="I160" s="29">
        <v>4.6999570148659799E-4</v>
      </c>
      <c r="J160" s="21">
        <f t="shared" si="15"/>
        <v>9.4004317878890278E-8</v>
      </c>
      <c r="K160" s="10">
        <f t="shared" si="12"/>
        <v>5.7383505348679109E-3</v>
      </c>
      <c r="L160" s="10">
        <f t="shared" si="13"/>
        <v>6.0893505348679107E-3</v>
      </c>
      <c r="M160" s="32">
        <f t="shared" si="14"/>
        <v>1.4398220837482971</v>
      </c>
      <c r="N160">
        <f t="shared" si="16"/>
        <v>1.0615033581623596</v>
      </c>
      <c r="O160" s="36">
        <f t="shared" si="17"/>
        <v>0.53445657673908664</v>
      </c>
    </row>
    <row r="161" spans="4:15" x14ac:dyDescent="0.2">
      <c r="D161"/>
      <c r="E161">
        <v>236.07569885253901</v>
      </c>
      <c r="F161">
        <v>4999.724609375</v>
      </c>
      <c r="G161">
        <v>3.3293861511460001E-4</v>
      </c>
      <c r="H161" s="1">
        <v>2.2153423218635199E-6</v>
      </c>
      <c r="I161" s="29">
        <v>4.0132040536210802E-4</v>
      </c>
      <c r="J161" s="21">
        <f t="shared" si="15"/>
        <v>8.0268502111014437E-8</v>
      </c>
      <c r="K161" s="10">
        <f t="shared" si="12"/>
        <v>4.8998685636462728E-3</v>
      </c>
      <c r="L161" s="10">
        <f t="shared" si="13"/>
        <v>5.2508685636462726E-3</v>
      </c>
      <c r="M161" s="32">
        <f t="shared" si="14"/>
        <v>1.2396024657456215</v>
      </c>
      <c r="N161">
        <f t="shared" si="16"/>
        <v>0.8618813475815591</v>
      </c>
      <c r="O161" s="36">
        <f t="shared" si="17"/>
        <v>0.432640269105661</v>
      </c>
    </row>
    <row r="162" spans="4:15" x14ac:dyDescent="0.2">
      <c r="D162"/>
      <c r="E162">
        <v>235.66375732421901</v>
      </c>
      <c r="F162">
        <v>4999.724609375</v>
      </c>
      <c r="G162">
        <v>2.7151894105641801E-4</v>
      </c>
      <c r="H162" s="1">
        <v>1.9635432192430998E-6</v>
      </c>
      <c r="I162" s="29">
        <v>3.3990233722931598E-4</v>
      </c>
      <c r="J162" s="21">
        <f t="shared" si="15"/>
        <v>6.7984211888783631E-8</v>
      </c>
      <c r="K162" s="10">
        <f t="shared" si="12"/>
        <v>4.1499927605153138E-3</v>
      </c>
      <c r="L162" s="10">
        <f t="shared" si="13"/>
        <v>4.5009927605153136E-3</v>
      </c>
      <c r="M162" s="32">
        <f t="shared" si="14"/>
        <v>1.0607208656321474</v>
      </c>
      <c r="N162">
        <f t="shared" si="16"/>
        <v>0.68365885391339709</v>
      </c>
      <c r="O162" s="36">
        <f t="shared" si="17"/>
        <v>0.35547270106900908</v>
      </c>
    </row>
    <row r="163" spans="4:15" x14ac:dyDescent="0.2">
      <c r="D163"/>
      <c r="E163">
        <v>235.227424621582</v>
      </c>
      <c r="F163">
        <v>4999.724609375</v>
      </c>
      <c r="G163">
        <v>2.1794998742832701E-4</v>
      </c>
      <c r="H163" s="1">
        <v>1.6876488692035601E-6</v>
      </c>
      <c r="I163" s="29">
        <v>2.8633697057051398E-4</v>
      </c>
      <c r="J163" s="21">
        <f t="shared" si="15"/>
        <v>5.7270548468530166E-8</v>
      </c>
      <c r="K163" s="10">
        <f t="shared" si="12"/>
        <v>3.4959934804267979E-3</v>
      </c>
      <c r="L163" s="10">
        <f t="shared" si="13"/>
        <v>3.8469934804267981E-3</v>
      </c>
      <c r="M163" s="32">
        <f t="shared" si="14"/>
        <v>0.9049183689368121</v>
      </c>
      <c r="N163">
        <f t="shared" si="16"/>
        <v>0.5285544895422809</v>
      </c>
      <c r="O163" s="36">
        <f t="shared" si="17"/>
        <v>0.31164362062360529</v>
      </c>
    </row>
    <row r="164" spans="4:15" x14ac:dyDescent="0.2">
      <c r="D164"/>
      <c r="E164">
        <v>234.80619812011699</v>
      </c>
      <c r="F164">
        <v>4999.724609375</v>
      </c>
      <c r="G164">
        <v>1.7248817343153901E-4</v>
      </c>
      <c r="H164" s="1">
        <v>1.401856408829E-6</v>
      </c>
      <c r="I164" s="29">
        <v>2.4087706627754001E-4</v>
      </c>
      <c r="J164" s="21">
        <f t="shared" si="15"/>
        <v>4.8178066813094194E-8</v>
      </c>
      <c r="K164" s="10">
        <f t="shared" si="12"/>
        <v>2.9409567741558369E-3</v>
      </c>
      <c r="L164" s="10">
        <f t="shared" si="13"/>
        <v>3.2919567741558371E-3</v>
      </c>
      <c r="M164" s="32">
        <f t="shared" si="14"/>
        <v>0.77297185451529671</v>
      </c>
      <c r="N164">
        <f t="shared" si="16"/>
        <v>0.39728193752310947</v>
      </c>
      <c r="O164" s="36">
        <f t="shared" si="17"/>
        <v>0.26787989593050199</v>
      </c>
    </row>
    <row r="165" spans="4:15" x14ac:dyDescent="0.2">
      <c r="D165"/>
      <c r="E165">
        <v>234.41130065918</v>
      </c>
      <c r="F165">
        <v>4999.724609375</v>
      </c>
      <c r="G165">
        <v>1.3576257407841899E-4</v>
      </c>
      <c r="H165" s="1">
        <v>1.09863592473293E-6</v>
      </c>
      <c r="I165" s="29">
        <v>2.0414875314194299E-4</v>
      </c>
      <c r="J165" s="21">
        <f t="shared" si="15"/>
        <v>4.0831999578365373E-8</v>
      </c>
      <c r="K165" s="10">
        <f t="shared" si="12"/>
        <v>2.492527278609782E-3</v>
      </c>
      <c r="L165" s="10">
        <f t="shared" si="13"/>
        <v>2.8435272786097822E-3</v>
      </c>
      <c r="M165" s="32">
        <f t="shared" si="14"/>
        <v>0.66655492783877757</v>
      </c>
      <c r="N165">
        <f t="shared" si="16"/>
        <v>0.29149684678408955</v>
      </c>
      <c r="O165" s="36">
        <f t="shared" si="17"/>
        <v>0.19069864991266916</v>
      </c>
    </row>
    <row r="166" spans="4:15" x14ac:dyDescent="0.2">
      <c r="D166"/>
      <c r="E166">
        <v>233.99619293212899</v>
      </c>
      <c r="F166">
        <v>4999.724609375</v>
      </c>
      <c r="G166">
        <v>1.0823639236176E-4</v>
      </c>
      <c r="H166" s="1">
        <v>7.7382884050087696E-7</v>
      </c>
      <c r="I166" s="29">
        <v>1.7662135334657001E-4</v>
      </c>
      <c r="J166" s="21">
        <f t="shared" si="15"/>
        <v>3.5326216371075067E-8</v>
      </c>
      <c r="K166" s="10">
        <f t="shared" si="12"/>
        <v>2.1564351210864954E-3</v>
      </c>
      <c r="L166" s="10">
        <f t="shared" si="13"/>
        <v>2.5074351210864956E-3</v>
      </c>
      <c r="M166" s="32">
        <f t="shared" si="14"/>
        <v>0.5867302723585518</v>
      </c>
      <c r="N166">
        <f t="shared" si="16"/>
        <v>0.21233636366714542</v>
      </c>
      <c r="O166" s="36">
        <f t="shared" si="17"/>
        <v>0.11747909458280399</v>
      </c>
    </row>
    <row r="167" spans="4:15" x14ac:dyDescent="0.2">
      <c r="D167"/>
      <c r="E167">
        <v>233.559646606445</v>
      </c>
      <c r="F167">
        <v>4999.724609375</v>
      </c>
      <c r="G167" s="1">
        <v>9.0383390414598103E-5</v>
      </c>
      <c r="H167" s="1">
        <v>4.5375678874969701E-7</v>
      </c>
      <c r="I167" s="29">
        <v>1.5877570550875501E-4</v>
      </c>
      <c r="J167" s="21">
        <f t="shared" si="15"/>
        <v>3.1756890211719693E-8</v>
      </c>
      <c r="K167" s="10">
        <f t="shared" si="12"/>
        <v>1.9385510372719327E-3</v>
      </c>
      <c r="L167" s="10">
        <f t="shared" si="13"/>
        <v>2.2895510372719328E-3</v>
      </c>
      <c r="M167" s="32">
        <f t="shared" si="14"/>
        <v>0.53474673115265225</v>
      </c>
      <c r="N167">
        <f t="shared" si="16"/>
        <v>0.16105129658234021</v>
      </c>
      <c r="O167" s="36">
        <f t="shared" si="17"/>
        <v>5.9437882069975419E-2</v>
      </c>
    </row>
    <row r="168" spans="4:15" x14ac:dyDescent="0.2">
      <c r="D168"/>
      <c r="E168">
        <v>233.10890960693399</v>
      </c>
      <c r="F168">
        <v>4999.724609375</v>
      </c>
      <c r="G168" s="1">
        <v>8.1072730642609998E-5</v>
      </c>
      <c r="H168" s="1">
        <v>2.1170982137036999E-7</v>
      </c>
      <c r="I168" s="29">
        <v>1.4947177021054999E-4</v>
      </c>
      <c r="J168" s="21">
        <f t="shared" si="15"/>
        <v>2.9896000657771229E-8</v>
      </c>
      <c r="K168" s="10">
        <f t="shared" si="12"/>
        <v>1.8249558662396003E-3</v>
      </c>
      <c r="L168" s="10">
        <f t="shared" si="13"/>
        <v>2.1759558662396003E-3</v>
      </c>
      <c r="M168" s="32">
        <f t="shared" si="14"/>
        <v>0.50723469933192478</v>
      </c>
      <c r="N168">
        <f t="shared" si="16"/>
        <v>0.13426044396083034</v>
      </c>
      <c r="O168" s="36">
        <f t="shared" si="17"/>
        <v>3.1265646566624714E-2</v>
      </c>
    </row>
    <row r="169" spans="4:15" x14ac:dyDescent="0.2">
      <c r="D169"/>
      <c r="E169">
        <v>232.69577026367199</v>
      </c>
      <c r="F169">
        <v>4999.724609375</v>
      </c>
      <c r="G169" s="1">
        <v>7.6605590469419605E-5</v>
      </c>
      <c r="H169" s="1">
        <v>1.06598929125489E-7</v>
      </c>
      <c r="I169" s="29">
        <v>1.4500897057485201E-4</v>
      </c>
      <c r="J169" s="21">
        <f t="shared" si="15"/>
        <v>2.9003391567396574E-8</v>
      </c>
      <c r="K169" s="10">
        <f t="shared" si="12"/>
        <v>1.7704679026358605E-3</v>
      </c>
      <c r="L169" s="10">
        <f t="shared" si="13"/>
        <v>2.1214679026358607E-3</v>
      </c>
      <c r="M169" s="32">
        <f t="shared" si="14"/>
        <v>0.49365660769350828</v>
      </c>
      <c r="N169">
        <f t="shared" si="16"/>
        <v>0.12134337527163311</v>
      </c>
      <c r="O169" s="36">
        <f t="shared" si="17"/>
        <v>1.7217274524792853E-2</v>
      </c>
    </row>
    <row r="170" spans="4:15" x14ac:dyDescent="0.2">
      <c r="D170"/>
      <c r="E170">
        <v>232.294319152832</v>
      </c>
      <c r="F170">
        <v>4999.724609375</v>
      </c>
      <c r="G170" s="1">
        <v>7.4239066175737502E-5</v>
      </c>
      <c r="H170" s="1">
        <v>6.3613955405113795E-8</v>
      </c>
      <c r="I170" s="29">
        <v>1.42645728051594E-4</v>
      </c>
      <c r="J170" s="21">
        <f t="shared" si="15"/>
        <v>2.8530717028717648E-8</v>
      </c>
      <c r="K170" s="10">
        <f t="shared" si="12"/>
        <v>1.7416142047095469E-3</v>
      </c>
      <c r="L170" s="10">
        <f t="shared" si="13"/>
        <v>2.0926142047095471E-3</v>
      </c>
      <c r="M170" s="32">
        <f t="shared" si="14"/>
        <v>0.48610239193254923</v>
      </c>
      <c r="N170">
        <f t="shared" si="16"/>
        <v>0.11443148128801803</v>
      </c>
      <c r="O170" s="36">
        <f t="shared" si="17"/>
        <v>1.0544570764858716E-2</v>
      </c>
    </row>
    <row r="171" spans="4:15" x14ac:dyDescent="0.2">
      <c r="D171"/>
      <c r="E171">
        <v>231.87486267089801</v>
      </c>
      <c r="F171">
        <v>4999.724609375</v>
      </c>
      <c r="G171" s="1">
        <v>7.2748508373318203E-5</v>
      </c>
      <c r="H171" s="1">
        <v>4.3587375034181501E-8</v>
      </c>
      <c r="I171" s="29">
        <v>1.4115639902058901E-4</v>
      </c>
      <c r="J171" s="21">
        <f t="shared" si="15"/>
        <v>2.8232834815722886E-8</v>
      </c>
      <c r="K171" s="10">
        <f t="shared" si="12"/>
        <v>1.7234304383163014E-3</v>
      </c>
      <c r="L171" s="10">
        <f t="shared" si="13"/>
        <v>2.0744304383163016E-3</v>
      </c>
      <c r="M171" s="32">
        <f t="shared" si="14"/>
        <v>0.48100827300492321</v>
      </c>
      <c r="N171">
        <f t="shared" si="16"/>
        <v>0.11000849273148637</v>
      </c>
      <c r="O171" s="36">
        <f t="shared" si="17"/>
        <v>8.1570821532505056E-3</v>
      </c>
    </row>
    <row r="172" spans="4:15" x14ac:dyDescent="0.2">
      <c r="D172"/>
      <c r="E172">
        <v>231.47812652587899</v>
      </c>
      <c r="F172">
        <v>4999.724609375</v>
      </c>
      <c r="G172" s="1">
        <v>7.1669354919035697E-5</v>
      </c>
      <c r="H172" s="1">
        <v>3.2008339677050703E-8</v>
      </c>
      <c r="I172" s="29">
        <v>1.40077924802219E-4</v>
      </c>
      <c r="J172" s="21">
        <f t="shared" si="15"/>
        <v>2.8017128091326953E-8</v>
      </c>
      <c r="K172" s="10">
        <f t="shared" si="12"/>
        <v>1.7102629495749149E-3</v>
      </c>
      <c r="L172" s="10">
        <f t="shared" si="13"/>
        <v>2.0612629495749151E-3</v>
      </c>
      <c r="M172" s="32">
        <f t="shared" si="14"/>
        <v>0.47713728584480875</v>
      </c>
      <c r="N172">
        <f t="shared" si="16"/>
        <v>0.10677228340340232</v>
      </c>
      <c r="O172" s="36">
        <f t="shared" si="17"/>
        <v>5.9857874648934434E-3</v>
      </c>
    </row>
    <row r="173" spans="4:15" x14ac:dyDescent="0.2">
      <c r="D173"/>
      <c r="E173">
        <v>231.07713317871099</v>
      </c>
      <c r="F173">
        <v>4999.724609375</v>
      </c>
      <c r="G173" s="1">
        <v>7.0884585148628195E-5</v>
      </c>
      <c r="H173" s="1">
        <v>3.0585472022468598E-8</v>
      </c>
      <c r="I173" s="29">
        <v>1.39292721868899E-4</v>
      </c>
      <c r="J173" s="21">
        <f t="shared" si="15"/>
        <v>2.7860078854685467E-8</v>
      </c>
      <c r="K173" s="10">
        <f t="shared" si="12"/>
        <v>1.7006761179121043E-3</v>
      </c>
      <c r="L173" s="10">
        <f t="shared" si="13"/>
        <v>2.0516761179121042E-3</v>
      </c>
      <c r="M173" s="32">
        <f t="shared" si="14"/>
        <v>0.47409543553835609</v>
      </c>
      <c r="N173">
        <f t="shared" si="16"/>
        <v>0.10437202245241846</v>
      </c>
      <c r="O173" s="36">
        <f t="shared" si="17"/>
        <v>4.3532775494405339E-3</v>
      </c>
    </row>
    <row r="174" spans="4:15" x14ac:dyDescent="0.2">
      <c r="D174"/>
      <c r="E174">
        <v>230.64483642578099</v>
      </c>
      <c r="F174">
        <v>4999.724609375</v>
      </c>
      <c r="G174" s="1">
        <v>7.0285340008587497E-5</v>
      </c>
      <c r="H174" s="1">
        <v>2.71413406664271E-8</v>
      </c>
      <c r="I174" s="29">
        <v>1.3869377547992201E-4</v>
      </c>
      <c r="J174" s="21">
        <f t="shared" si="15"/>
        <v>2.7740282978757843E-8</v>
      </c>
      <c r="K174" s="10">
        <f t="shared" si="12"/>
        <v>1.6933633609641744E-3</v>
      </c>
      <c r="L174" s="10">
        <f t="shared" si="13"/>
        <v>2.0443633609641743E-3</v>
      </c>
      <c r="M174" s="32">
        <f t="shared" si="14"/>
        <v>0.47152185298444188</v>
      </c>
      <c r="N174">
        <f t="shared" si="16"/>
        <v>0.10249011470319225</v>
      </c>
      <c r="O174" s="36">
        <f t="shared" si="17"/>
        <v>4.0035607391308674E-3</v>
      </c>
    </row>
    <row r="175" spans="4:15" x14ac:dyDescent="0.2">
      <c r="D175"/>
      <c r="E175">
        <v>230.190956115723</v>
      </c>
      <c r="F175">
        <v>4999.724609375</v>
      </c>
      <c r="G175" s="1">
        <v>6.9708154412850105E-5</v>
      </c>
      <c r="H175" s="1">
        <v>2.2202894920214201E-8</v>
      </c>
      <c r="I175" s="29">
        <v>1.3811898181798001E-4</v>
      </c>
      <c r="J175" s="21">
        <f t="shared" si="15"/>
        <v>2.762531791430925E-8</v>
      </c>
      <c r="K175" s="10">
        <f t="shared" si="12"/>
        <v>1.6863454935517473E-3</v>
      </c>
      <c r="L175" s="10">
        <f t="shared" si="13"/>
        <v>2.0373454935517475E-3</v>
      </c>
      <c r="M175" s="32">
        <f t="shared" si="14"/>
        <v>0.46897850709873634</v>
      </c>
      <c r="N175">
        <f t="shared" si="16"/>
        <v>0.10067297731357951</v>
      </c>
      <c r="O175" s="36">
        <f t="shared" si="17"/>
        <v>3.4913830956087629E-3</v>
      </c>
    </row>
    <row r="176" spans="4:15" x14ac:dyDescent="0.2">
      <c r="D176"/>
      <c r="E176">
        <v>229.77665710449199</v>
      </c>
      <c r="F176">
        <v>4999.724609375</v>
      </c>
      <c r="G176" s="1">
        <v>6.9253714374771194E-5</v>
      </c>
      <c r="H176" s="1">
        <v>2.2538122189573199E-8</v>
      </c>
      <c r="I176" s="29">
        <v>1.37667968691824E-4</v>
      </c>
      <c r="J176" s="21">
        <f t="shared" si="15"/>
        <v>2.7535110320612929E-8</v>
      </c>
      <c r="K176" s="10">
        <f t="shared" si="12"/>
        <v>1.6808389082669805E-3</v>
      </c>
      <c r="L176" s="10">
        <f t="shared" si="13"/>
        <v>2.0318389082669805E-3</v>
      </c>
      <c r="M176" s="32">
        <f t="shared" si="14"/>
        <v>0.46686915211642732</v>
      </c>
      <c r="N176">
        <f t="shared" si="16"/>
        <v>9.9226500749240137E-2</v>
      </c>
      <c r="O176" s="36">
        <f t="shared" si="17"/>
        <v>2.8825538952800089E-3</v>
      </c>
    </row>
    <row r="177" spans="4:15" x14ac:dyDescent="0.2">
      <c r="D177"/>
      <c r="E177">
        <v>229.36703491210901</v>
      </c>
      <c r="F177">
        <v>4999.724609375</v>
      </c>
      <c r="G177" s="1">
        <v>6.8889775143262196E-5</v>
      </c>
      <c r="H177" s="1">
        <v>2.26689798691571E-8</v>
      </c>
      <c r="I177" s="29">
        <v>1.3730949928621801E-4</v>
      </c>
      <c r="J177" s="21">
        <f t="shared" si="15"/>
        <v>2.7463412490509681E-8</v>
      </c>
      <c r="K177" s="10">
        <f t="shared" si="12"/>
        <v>1.6764622233337214E-3</v>
      </c>
      <c r="L177" s="10">
        <f t="shared" si="13"/>
        <v>2.0274622233337216E-3</v>
      </c>
      <c r="M177" s="32">
        <f t="shared" si="14"/>
        <v>0.46503299856236785</v>
      </c>
      <c r="N177">
        <f t="shared" si="16"/>
        <v>9.8045742702993433E-2</v>
      </c>
      <c r="O177" s="36">
        <f t="shared" si="17"/>
        <v>2.5731405355669864E-3</v>
      </c>
    </row>
    <row r="178" spans="4:15" x14ac:dyDescent="0.2">
      <c r="D178"/>
      <c r="E178">
        <v>228.958305358887</v>
      </c>
      <c r="F178">
        <v>4999.724609375</v>
      </c>
      <c r="G178" s="1">
        <v>6.85717369898217E-5</v>
      </c>
      <c r="H178" s="1">
        <v>1.76044607006421E-8</v>
      </c>
      <c r="I178" s="29">
        <v>1.36995772889215E-4</v>
      </c>
      <c r="J178" s="21">
        <f t="shared" si="15"/>
        <v>2.7400663755026382E-8</v>
      </c>
      <c r="K178" s="10">
        <f t="shared" si="12"/>
        <v>1.6726318222633496E-3</v>
      </c>
      <c r="L178" s="10">
        <f t="shared" si="13"/>
        <v>2.0236318222633496E-3</v>
      </c>
      <c r="M178" s="32">
        <f t="shared" si="14"/>
        <v>0.46332731269573296</v>
      </c>
      <c r="N178">
        <f t="shared" si="16"/>
        <v>9.6994024121513714E-2</v>
      </c>
      <c r="O178" s="36">
        <f t="shared" si="17"/>
        <v>2.6080732682464552E-3</v>
      </c>
    </row>
    <row r="179" spans="4:15" x14ac:dyDescent="0.2">
      <c r="D179"/>
      <c r="E179">
        <v>228.56288909912101</v>
      </c>
      <c r="F179">
        <v>4999.724609375</v>
      </c>
      <c r="G179" s="1">
        <v>6.8260529535551706E-5</v>
      </c>
      <c r="H179" s="1">
        <v>1.67211122471836E-8</v>
      </c>
      <c r="I179" s="29">
        <v>1.3668624767951799E-4</v>
      </c>
      <c r="J179" s="21">
        <f t="shared" si="15"/>
        <v>2.7338755303285539E-8</v>
      </c>
      <c r="K179" s="10">
        <f t="shared" si="12"/>
        <v>1.6688527150353434E-3</v>
      </c>
      <c r="L179" s="10">
        <f t="shared" si="13"/>
        <v>2.0198527150353434E-3</v>
      </c>
      <c r="M179" s="32">
        <f t="shared" si="14"/>
        <v>0.46166337210318165</v>
      </c>
      <c r="N179">
        <f t="shared" si="16"/>
        <v>9.5962749544588027E-2</v>
      </c>
      <c r="O179" s="36">
        <f t="shared" si="17"/>
        <v>2.2803159652086723E-3</v>
      </c>
    </row>
    <row r="180" spans="4:15" x14ac:dyDescent="0.2">
      <c r="D180"/>
      <c r="E180">
        <v>228.18732452392601</v>
      </c>
      <c r="F180">
        <v>4999.724609375</v>
      </c>
      <c r="G180" s="1">
        <v>6.8008108438482305E-5</v>
      </c>
      <c r="H180" s="1">
        <v>1.6953622988545001E-8</v>
      </c>
      <c r="I180" s="29">
        <v>1.36435451444616E-4</v>
      </c>
      <c r="J180" s="21">
        <f t="shared" si="15"/>
        <v>2.7288593293475694E-8</v>
      </c>
      <c r="K180" s="10">
        <f t="shared" si="12"/>
        <v>1.6657906514799946E-3</v>
      </c>
      <c r="L180" s="10">
        <f t="shared" si="13"/>
        <v>2.0167906514799946E-3</v>
      </c>
      <c r="M180" s="32">
        <f t="shared" si="14"/>
        <v>0.46020606288608568</v>
      </c>
      <c r="N180">
        <f t="shared" si="16"/>
        <v>9.5106343647804056E-2</v>
      </c>
      <c r="O180" s="36">
        <f t="shared" si="17"/>
        <v>1.7635482856331558E-3</v>
      </c>
    </row>
    <row r="181" spans="4:15" x14ac:dyDescent="0.2">
      <c r="D181"/>
      <c r="E181">
        <v>227.745849609375</v>
      </c>
      <c r="F181">
        <v>4999.724609375</v>
      </c>
      <c r="G181" s="1">
        <v>6.7792173033493801E-5</v>
      </c>
      <c r="H181" s="1">
        <v>1.4107071096694401E-8</v>
      </c>
      <c r="I181" s="29">
        <v>1.3622162972509199E-4</v>
      </c>
      <c r="J181" s="21">
        <f t="shared" si="15"/>
        <v>2.7245826594061272E-8</v>
      </c>
      <c r="K181" s="10">
        <f t="shared" si="12"/>
        <v>1.6631800233940011E-3</v>
      </c>
      <c r="L181" s="10">
        <f t="shared" si="13"/>
        <v>2.0141800233940011E-3</v>
      </c>
      <c r="M181" s="32">
        <f t="shared" si="14"/>
        <v>0.45872114069409758</v>
      </c>
      <c r="N181">
        <f t="shared" si="16"/>
        <v>9.4327781319097581E-2</v>
      </c>
      <c r="O181" s="36">
        <f t="shared" si="17"/>
        <v>1.9968594591681329E-3</v>
      </c>
    </row>
    <row r="182" spans="4:15" x14ac:dyDescent="0.2">
      <c r="D182"/>
      <c r="E182">
        <v>227.338920593262</v>
      </c>
      <c r="F182">
        <v>4999.724609375</v>
      </c>
      <c r="G182" s="1">
        <v>6.7557350505298793E-5</v>
      </c>
      <c r="H182" s="1">
        <v>1.41671295464661E-8</v>
      </c>
      <c r="I182" s="29">
        <v>1.35989599460115E-4</v>
      </c>
      <c r="J182" s="21">
        <f t="shared" si="15"/>
        <v>2.7199417984966702E-8</v>
      </c>
      <c r="K182" s="10">
        <f t="shared" si="12"/>
        <v>1.6603470804736197E-3</v>
      </c>
      <c r="L182" s="10">
        <f t="shared" si="13"/>
        <v>2.0113470804736197E-3</v>
      </c>
      <c r="M182" s="32">
        <f t="shared" si="14"/>
        <v>0.45725747421328156</v>
      </c>
      <c r="N182">
        <f t="shared" si="16"/>
        <v>9.3515201264062361E-2</v>
      </c>
      <c r="O182" s="36">
        <f t="shared" si="17"/>
        <v>1.2242524935231639E-3</v>
      </c>
    </row>
    <row r="183" spans="4:15" x14ac:dyDescent="0.2">
      <c r="D183"/>
      <c r="E183">
        <v>226.92349243164099</v>
      </c>
      <c r="F183">
        <v>4999.724609375</v>
      </c>
      <c r="G183" s="1">
        <v>6.7427968711480704E-5</v>
      </c>
      <c r="H183" s="1">
        <v>1.5620284452551401E-8</v>
      </c>
      <c r="I183" s="29">
        <v>1.35867710800247E-4</v>
      </c>
      <c r="J183" s="21">
        <f t="shared" si="15"/>
        <v>2.7175038910239379E-8</v>
      </c>
      <c r="K183" s="10">
        <f t="shared" si="12"/>
        <v>1.6588588969554821E-3</v>
      </c>
      <c r="L183" s="10">
        <f t="shared" si="13"/>
        <v>2.0098588969554823E-3</v>
      </c>
      <c r="M183" s="32">
        <f t="shared" si="14"/>
        <v>0.45608420019194373</v>
      </c>
      <c r="N183">
        <f t="shared" si="16"/>
        <v>9.3006612301318098E-2</v>
      </c>
      <c r="O183" s="36">
        <f t="shared" si="17"/>
        <v>1.3097089710983108E-3</v>
      </c>
    </row>
    <row r="184" spans="4:15" x14ac:dyDescent="0.2">
      <c r="D184"/>
      <c r="E184">
        <v>226.48115539550801</v>
      </c>
      <c r="F184">
        <v>4999.724609375</v>
      </c>
      <c r="G184" s="1">
        <v>6.72773289846796E-5</v>
      </c>
      <c r="H184" s="1">
        <v>1.86721490219638E-8</v>
      </c>
      <c r="I184" s="29">
        <v>1.3572376526455599E-4</v>
      </c>
      <c r="J184" s="21">
        <f t="shared" si="15"/>
        <v>2.7146248217363795E-8</v>
      </c>
      <c r="K184" s="10">
        <f t="shared" si="12"/>
        <v>1.657101412920816E-3</v>
      </c>
      <c r="L184" s="10">
        <f t="shared" si="13"/>
        <v>2.008101412920816E-3</v>
      </c>
      <c r="M184" s="32">
        <f t="shared" si="14"/>
        <v>0.45479712814965856</v>
      </c>
      <c r="N184">
        <f t="shared" si="16"/>
        <v>9.2427279516845692E-2</v>
      </c>
      <c r="O184" s="36">
        <f t="shared" si="17"/>
        <v>1.229066350183417E-3</v>
      </c>
    </row>
    <row r="185" spans="4:15" x14ac:dyDescent="0.2">
      <c r="D185"/>
      <c r="E185">
        <v>226.03424835205101</v>
      </c>
      <c r="F185">
        <v>4999.724609375</v>
      </c>
      <c r="G185" s="1">
        <v>6.7144161806059104E-5</v>
      </c>
      <c r="H185" s="1">
        <v>1.9056091384464299E-8</v>
      </c>
      <c r="I185" s="29">
        <v>1.3559081954082699E-4</v>
      </c>
      <c r="J185" s="21">
        <f t="shared" si="15"/>
        <v>2.7119657608057091E-8</v>
      </c>
      <c r="K185" s="10">
        <f t="shared" si="12"/>
        <v>1.655478229639659E-3</v>
      </c>
      <c r="L185" s="10">
        <f t="shared" si="13"/>
        <v>2.0064782296396592E-3</v>
      </c>
      <c r="M185" s="32">
        <f t="shared" si="14"/>
        <v>0.45353279847135436</v>
      </c>
      <c r="N185">
        <f t="shared" si="16"/>
        <v>9.1878001108072732E-2</v>
      </c>
      <c r="O185" s="36">
        <f t="shared" si="17"/>
        <v>1.1332901950967321E-3</v>
      </c>
    </row>
    <row r="186" spans="4:15" x14ac:dyDescent="0.2">
      <c r="D186"/>
      <c r="E186">
        <v>225.60888671875</v>
      </c>
      <c r="F186">
        <v>4999.724609375</v>
      </c>
      <c r="G186" s="1">
        <v>6.7031934135765094E-5</v>
      </c>
      <c r="H186" s="1">
        <v>1.93186224501464E-8</v>
      </c>
      <c r="I186" s="29">
        <v>1.35478583847775E-4</v>
      </c>
      <c r="J186" s="21">
        <f t="shared" si="15"/>
        <v>2.7097209233032288E-8</v>
      </c>
      <c r="K186" s="10">
        <f t="shared" si="12"/>
        <v>1.6541079027468405E-3</v>
      </c>
      <c r="L186" s="10">
        <f t="shared" si="13"/>
        <v>2.0051079027468407E-3</v>
      </c>
      <c r="M186" s="32">
        <f t="shared" si="14"/>
        <v>0.45237016168968236</v>
      </c>
      <c r="N186">
        <f t="shared" si="16"/>
        <v>9.1395942939682367E-2</v>
      </c>
      <c r="O186" s="36">
        <f t="shared" si="17"/>
        <v>9.7571706530846152E-4</v>
      </c>
    </row>
    <row r="187" spans="4:15" x14ac:dyDescent="0.2">
      <c r="D187"/>
      <c r="E187">
        <v>225.219856262207</v>
      </c>
      <c r="F187">
        <v>4999.724609375</v>
      </c>
      <c r="G187" s="1">
        <v>6.6951629318750394E-5</v>
      </c>
      <c r="H187" s="1">
        <v>1.6652074732896399E-8</v>
      </c>
      <c r="I187" s="29">
        <v>1.3539785616646099E-4</v>
      </c>
      <c r="J187" s="21">
        <f t="shared" si="15"/>
        <v>2.7081062807454641E-8</v>
      </c>
      <c r="K187" s="10">
        <f t="shared" si="12"/>
        <v>1.6531222687681008E-3</v>
      </c>
      <c r="L187" s="10">
        <f t="shared" si="13"/>
        <v>2.0041222687681008E-3</v>
      </c>
      <c r="M187" s="32">
        <f t="shared" si="14"/>
        <v>0.45136812930383985</v>
      </c>
      <c r="N187">
        <f t="shared" si="16"/>
        <v>9.1016359284308623E-2</v>
      </c>
      <c r="O187" s="36">
        <f t="shared" si="17"/>
        <v>1.0711764078957671E-3</v>
      </c>
    </row>
    <row r="188" spans="4:15" x14ac:dyDescent="0.2">
      <c r="D188"/>
      <c r="E188">
        <v>224.83065795898401</v>
      </c>
      <c r="F188">
        <v>4999.724609375</v>
      </c>
      <c r="G188" s="1">
        <v>6.6856905447947005E-5</v>
      </c>
      <c r="H188" s="1">
        <v>1.39358299393392E-8</v>
      </c>
      <c r="I188" s="29">
        <v>1.3530327965254399E-4</v>
      </c>
      <c r="J188" s="21">
        <f t="shared" si="15"/>
        <v>2.7062146462794445E-8</v>
      </c>
      <c r="K188" s="10">
        <f t="shared" si="12"/>
        <v>1.651967549294061E-3</v>
      </c>
      <c r="L188" s="10">
        <f t="shared" si="13"/>
        <v>2.0029675492940612E-3</v>
      </c>
      <c r="M188" s="32">
        <f t="shared" si="14"/>
        <v>0.4503285119782775</v>
      </c>
      <c r="N188">
        <f t="shared" si="16"/>
        <v>9.0599459243903085E-2</v>
      </c>
      <c r="O188" s="36">
        <f t="shared" si="17"/>
        <v>1.0681476629998583E-3</v>
      </c>
    </row>
    <row r="189" spans="4:15" x14ac:dyDescent="0.2">
      <c r="D189"/>
      <c r="E189">
        <v>224.432693481445</v>
      </c>
      <c r="F189">
        <v>4999.724609375</v>
      </c>
      <c r="G189" s="1">
        <v>6.6758167071781499E-5</v>
      </c>
      <c r="H189" s="1">
        <v>1.7570596816773399E-8</v>
      </c>
      <c r="I189" s="29">
        <v>1.3520667361798999E-4</v>
      </c>
      <c r="J189" s="21">
        <f t="shared" si="15"/>
        <v>2.7042824191649178E-8</v>
      </c>
      <c r="K189" s="10">
        <f t="shared" si="12"/>
        <v>1.6507880506554543E-3</v>
      </c>
      <c r="L189" s="10">
        <f t="shared" si="13"/>
        <v>2.0017880506554542E-3</v>
      </c>
      <c r="M189" s="32">
        <f t="shared" si="14"/>
        <v>0.44926668398757486</v>
      </c>
      <c r="N189">
        <f t="shared" si="16"/>
        <v>9.0174374417262837E-2</v>
      </c>
      <c r="O189" s="36">
        <f t="shared" si="17"/>
        <v>9.8543994273881806E-4</v>
      </c>
    </row>
    <row r="190" spans="4:15" x14ac:dyDescent="0.2">
      <c r="D190"/>
      <c r="E190">
        <v>224.04673767089801</v>
      </c>
      <c r="F190">
        <v>4999.724609375</v>
      </c>
      <c r="G190" s="1">
        <v>6.6673658551735595E-5</v>
      </c>
      <c r="H190" s="1">
        <v>1.1614542000206901E-8</v>
      </c>
      <c r="I190" s="29">
        <v>1.3512432436412099E-4</v>
      </c>
      <c r="J190" s="21">
        <f t="shared" si="15"/>
        <v>2.7026353433696913E-8</v>
      </c>
      <c r="K190" s="10">
        <f t="shared" si="12"/>
        <v>1.6497826183004551E-3</v>
      </c>
      <c r="L190" s="10">
        <f t="shared" si="13"/>
        <v>2.0007826183004551E-3</v>
      </c>
      <c r="M190" s="32">
        <f t="shared" si="14"/>
        <v>0.44826881841885452</v>
      </c>
      <c r="N190">
        <f t="shared" si="16"/>
        <v>8.9794038145417698E-2</v>
      </c>
      <c r="O190" s="36">
        <f t="shared" si="17"/>
        <v>5.9205750223392155E-4</v>
      </c>
    </row>
    <row r="191" spans="4:15" x14ac:dyDescent="0.2">
      <c r="D191"/>
      <c r="E191">
        <v>223.62599945068399</v>
      </c>
      <c r="F191">
        <v>4999.724609375</v>
      </c>
      <c r="G191" s="1">
        <v>6.6639168993125697E-5</v>
      </c>
      <c r="H191" s="1">
        <v>1.6671005049166E-8</v>
      </c>
      <c r="I191" s="29">
        <v>1.3509484932231199E-4</v>
      </c>
      <c r="J191" s="21">
        <f t="shared" si="15"/>
        <v>2.702045810063122E-8</v>
      </c>
      <c r="K191" s="10">
        <f t="shared" si="12"/>
        <v>1.6494227466646188E-3</v>
      </c>
      <c r="L191" s="10">
        <f t="shared" si="13"/>
        <v>2.000422746664619E-3</v>
      </c>
      <c r="M191" s="32">
        <f t="shared" si="14"/>
        <v>0.44734653604675784</v>
      </c>
      <c r="N191">
        <f t="shared" si="16"/>
        <v>8.954493692566344E-2</v>
      </c>
      <c r="O191" s="36">
        <f t="shared" si="17"/>
        <v>8.3325122062320809E-4</v>
      </c>
    </row>
    <row r="192" spans="4:15" x14ac:dyDescent="0.2">
      <c r="D192"/>
      <c r="E192">
        <v>223.18508148193399</v>
      </c>
      <c r="F192">
        <v>4999.724609375</v>
      </c>
      <c r="G192" s="1">
        <v>6.6564294598457101E-5</v>
      </c>
      <c r="H192" s="1">
        <v>1.1918165561401199E-8</v>
      </c>
      <c r="I192" s="29">
        <v>1.3502481429992E-4</v>
      </c>
      <c r="J192" s="21">
        <f t="shared" si="15"/>
        <v>2.7006450324630785E-8</v>
      </c>
      <c r="K192" s="10">
        <f t="shared" si="12"/>
        <v>1.6485676632948532E-3</v>
      </c>
      <c r="L192" s="10">
        <f t="shared" si="13"/>
        <v>1.9995676632948533E-3</v>
      </c>
      <c r="M192" s="32">
        <f t="shared" si="14"/>
        <v>0.44627367186110217</v>
      </c>
      <c r="N192">
        <f t="shared" si="16"/>
        <v>8.9177541490007797E-2</v>
      </c>
      <c r="O192" s="36">
        <f t="shared" si="17"/>
        <v>4.9880961374787697E-4</v>
      </c>
    </row>
    <row r="193" spans="4:15" x14ac:dyDescent="0.2">
      <c r="D193"/>
      <c r="E193">
        <v>222.72944641113301</v>
      </c>
      <c r="F193">
        <v>4999.724609375</v>
      </c>
      <c r="G193" s="1">
        <v>6.6546452334747102E-5</v>
      </c>
      <c r="H193" s="1">
        <v>1.7186393548861599E-8</v>
      </c>
      <c r="I193" s="29">
        <v>1.3500818623887899E-4</v>
      </c>
      <c r="J193" s="21">
        <f t="shared" si="15"/>
        <v>2.700312452924401E-8</v>
      </c>
      <c r="K193" s="10">
        <f t="shared" si="12"/>
        <v>1.6483646451764605E-3</v>
      </c>
      <c r="L193" s="10">
        <f t="shared" si="13"/>
        <v>1.9993646451764604E-3</v>
      </c>
      <c r="M193" s="32">
        <f t="shared" si="14"/>
        <v>0.44531738059414439</v>
      </c>
      <c r="N193">
        <f t="shared" si="16"/>
        <v>8.8950266336331574E-2</v>
      </c>
      <c r="O193" s="36">
        <f t="shared" si="17"/>
        <v>7.701314158844346E-4</v>
      </c>
    </row>
    <row r="194" spans="4:15" x14ac:dyDescent="0.2">
      <c r="D194"/>
      <c r="E194">
        <v>222.29586791992199</v>
      </c>
      <c r="F194">
        <v>4999.724609375</v>
      </c>
      <c r="G194" s="1">
        <v>6.6486235629750697E-5</v>
      </c>
      <c r="H194" s="1">
        <v>1.35453476721888E-8</v>
      </c>
      <c r="I194" s="29">
        <v>1.3494895593566799E-4</v>
      </c>
      <c r="J194" s="21">
        <f t="shared" si="15"/>
        <v>2.6991277816107065E-8</v>
      </c>
      <c r="K194" s="10">
        <f t="shared" si="12"/>
        <v>1.6476414806006227E-3</v>
      </c>
      <c r="L194" s="10">
        <f t="shared" si="13"/>
        <v>1.9986414806006229E-3</v>
      </c>
      <c r="M194" s="32">
        <f t="shared" si="14"/>
        <v>0.44428974259087339</v>
      </c>
      <c r="N194">
        <f t="shared" si="16"/>
        <v>8.8616353918998192E-2</v>
      </c>
      <c r="O194" s="36">
        <f t="shared" si="17"/>
        <v>3.4187023167463058E-4</v>
      </c>
    </row>
    <row r="195" spans="4:15" x14ac:dyDescent="0.2">
      <c r="D195"/>
      <c r="E195">
        <v>221.894775390625</v>
      </c>
      <c r="F195">
        <v>4999.724609375</v>
      </c>
      <c r="G195" s="1">
        <v>6.6494196093464401E-5</v>
      </c>
      <c r="H195" s="1">
        <v>1.5747981262102001E-8</v>
      </c>
      <c r="I195" s="29">
        <v>1.34957360839652E-4</v>
      </c>
      <c r="J195" s="21">
        <f t="shared" si="15"/>
        <v>2.6992958889494235E-8</v>
      </c>
      <c r="K195" s="10">
        <f t="shared" si="12"/>
        <v>1.6477440991673872E-3</v>
      </c>
      <c r="L195" s="10">
        <f t="shared" si="13"/>
        <v>1.9987440991673872E-3</v>
      </c>
      <c r="M195" s="32">
        <f t="shared" si="14"/>
        <v>0.4435108729480845</v>
      </c>
      <c r="N195">
        <f t="shared" si="16"/>
        <v>8.8479232323084467E-2</v>
      </c>
      <c r="O195" s="36">
        <f t="shared" si="17"/>
        <v>8.638856172837327E-4</v>
      </c>
    </row>
    <row r="196" spans="4:15" x14ac:dyDescent="0.2">
      <c r="D196"/>
      <c r="E196">
        <v>221.48769378662101</v>
      </c>
      <c r="F196">
        <v>4999.724609375</v>
      </c>
      <c r="G196" s="1">
        <v>6.6422634944826597E-5</v>
      </c>
      <c r="H196" s="1">
        <v>1.1823511345919301E-8</v>
      </c>
      <c r="I196" s="29">
        <v>1.3488734056761701E-4</v>
      </c>
      <c r="J196" s="21">
        <f t="shared" si="15"/>
        <v>2.6978954063727693E-8</v>
      </c>
      <c r="K196" s="10">
        <f t="shared" si="12"/>
        <v>1.6468891958901601E-3</v>
      </c>
      <c r="L196" s="10">
        <f t="shared" si="13"/>
        <v>1.9978891958901601E-3</v>
      </c>
      <c r="M196" s="32">
        <f t="shared" si="14"/>
        <v>0.44250787043891826</v>
      </c>
      <c r="N196">
        <f t="shared" si="16"/>
        <v>8.8127560380324627E-2</v>
      </c>
      <c r="O196" s="36">
        <f t="shared" si="17"/>
        <v>3.1116106103889292E-4</v>
      </c>
    </row>
    <row r="197" spans="4:15" x14ac:dyDescent="0.2">
      <c r="D197"/>
      <c r="E197">
        <v>221.06607818603501</v>
      </c>
      <c r="F197">
        <v>4999.724609375</v>
      </c>
      <c r="G197" s="1">
        <v>6.6431319529505206E-5</v>
      </c>
      <c r="H197" s="1">
        <v>1.92098756056978E-8</v>
      </c>
      <c r="I197" s="29">
        <v>1.3490088813700201E-4</v>
      </c>
      <c r="J197" s="21">
        <f t="shared" si="15"/>
        <v>2.6981663726847857E-8</v>
      </c>
      <c r="K197" s="10">
        <f t="shared" ref="K197:K260" si="18">J197*B$6</f>
        <v>1.6470546031519301E-3</v>
      </c>
      <c r="L197" s="10">
        <f t="shared" ref="L197:L260" si="19">K197+B$7</f>
        <v>1.9980546031519303E-3</v>
      </c>
      <c r="M197" s="32">
        <f t="shared" ref="M197:M260" si="20">L197*E197</f>
        <v>0.4417020951203518</v>
      </c>
      <c r="N197">
        <f t="shared" si="16"/>
        <v>8.7996370022695738E-2</v>
      </c>
      <c r="O197" s="36">
        <f t="shared" si="17"/>
        <v>4.6343848609065047E-4</v>
      </c>
    </row>
    <row r="198" spans="4:15" x14ac:dyDescent="0.2">
      <c r="D198"/>
      <c r="E198">
        <v>220.64434814453099</v>
      </c>
      <c r="F198">
        <v>4999.724609375</v>
      </c>
      <c r="G198" s="1">
        <v>6.6417111597180605E-5</v>
      </c>
      <c r="H198" s="1">
        <v>1.43322406258551E-8</v>
      </c>
      <c r="I198" s="29">
        <v>1.3489065239686901E-4</v>
      </c>
      <c r="J198" s="21">
        <f t="shared" ref="J198:J261" si="21">I198/F198</f>
        <v>2.697961646606197E-8</v>
      </c>
      <c r="K198" s="10">
        <f t="shared" si="18"/>
        <v>1.6469296312326524E-3</v>
      </c>
      <c r="L198" s="10">
        <f t="shared" si="19"/>
        <v>1.9979296312326524E-3</v>
      </c>
      <c r="M198" s="32">
        <f t="shared" si="20"/>
        <v>0.44083188112197175</v>
      </c>
      <c r="N198">
        <f t="shared" ref="N198:N261" si="22">((M198/E198)-$B$8)*E198</f>
        <v>8.7800924090722168E-2</v>
      </c>
      <c r="O198" s="36">
        <f t="shared" ref="O198:O261" si="23">(N199-N198)/(E199-E198)</f>
        <v>7.2530793946881992E-4</v>
      </c>
    </row>
    <row r="199" spans="4:15" x14ac:dyDescent="0.2">
      <c r="D199"/>
      <c r="E199">
        <v>220.24039459228501</v>
      </c>
      <c r="F199">
        <v>4999.724609375</v>
      </c>
      <c r="G199" s="1">
        <v>6.6365983595177304E-5</v>
      </c>
      <c r="H199" s="1">
        <v>1.4237274079817801E-8</v>
      </c>
      <c r="I199" s="29">
        <v>1.3484147209762501E-4</v>
      </c>
      <c r="J199" s="21">
        <f t="shared" si="21"/>
        <v>2.6969779864431598E-8</v>
      </c>
      <c r="K199" s="10">
        <f t="shared" si="18"/>
        <v>1.646329170854868E-3</v>
      </c>
      <c r="L199" s="10">
        <f t="shared" si="19"/>
        <v>1.997329170854868E-3</v>
      </c>
      <c r="M199" s="32">
        <f t="shared" si="20"/>
        <v>0.43989256471975757</v>
      </c>
      <c r="N199">
        <f t="shared" si="22"/>
        <v>8.7507933372101526E-2</v>
      </c>
      <c r="O199" s="36">
        <f t="shared" si="23"/>
        <v>4.0214796834198705E-4</v>
      </c>
    </row>
    <row r="200" spans="4:15" x14ac:dyDescent="0.2">
      <c r="D200"/>
      <c r="E200">
        <v>219.86660003662101</v>
      </c>
      <c r="F200">
        <v>4999.724609375</v>
      </c>
      <c r="G200" s="1">
        <v>6.63631291806304E-5</v>
      </c>
      <c r="H200" s="1">
        <v>1.4963218909213E-8</v>
      </c>
      <c r="I200" s="29">
        <v>1.34840801102758E-4</v>
      </c>
      <c r="J200" s="21">
        <f t="shared" si="21"/>
        <v>2.6969645658066361E-8</v>
      </c>
      <c r="K200" s="10">
        <f t="shared" si="18"/>
        <v>1.6463209784315293E-3</v>
      </c>
      <c r="L200" s="10">
        <f t="shared" si="19"/>
        <v>1.9973209784315293E-3</v>
      </c>
      <c r="M200" s="32">
        <f t="shared" si="20"/>
        <v>0.43914417270955758</v>
      </c>
      <c r="N200">
        <f t="shared" si="22"/>
        <v>8.7357612650963951E-2</v>
      </c>
      <c r="O200" s="36">
        <f t="shared" si="23"/>
        <v>4.155661912568009E-4</v>
      </c>
    </row>
    <row r="201" spans="4:15" x14ac:dyDescent="0.2">
      <c r="D201"/>
      <c r="E201">
        <v>219.486686706543</v>
      </c>
      <c r="F201">
        <v>4999.724609375</v>
      </c>
      <c r="G201" s="1">
        <v>6.6356924258597499E-5</v>
      </c>
      <c r="H201" s="1">
        <v>1.6042757957108699E-8</v>
      </c>
      <c r="I201" s="29">
        <v>1.34838214485953E-4</v>
      </c>
      <c r="J201" s="21">
        <f t="shared" si="21"/>
        <v>2.6969128306210592E-8</v>
      </c>
      <c r="K201" s="10">
        <f t="shared" si="18"/>
        <v>1.6462893974747684E-3</v>
      </c>
      <c r="L201" s="10">
        <f t="shared" si="19"/>
        <v>1.9972893974747686E-3</v>
      </c>
      <c r="M201" s="32">
        <f t="shared" si="20"/>
        <v>0.43837843224584455</v>
      </c>
      <c r="N201">
        <f t="shared" si="22"/>
        <v>8.7199733515375744E-2</v>
      </c>
      <c r="O201" s="36">
        <f t="shared" si="23"/>
        <v>3.2564486104259957E-4</v>
      </c>
    </row>
    <row r="202" spans="4:15" x14ac:dyDescent="0.2">
      <c r="D202"/>
      <c r="E202">
        <v>219.082878112793</v>
      </c>
      <c r="F202">
        <v>4999.724609375</v>
      </c>
      <c r="G202" s="1">
        <v>6.6363894133375102E-5</v>
      </c>
      <c r="H202" s="1">
        <v>1.29213729460556E-8</v>
      </c>
      <c r="I202" s="29">
        <v>1.3484903024512E-4</v>
      </c>
      <c r="J202" s="21">
        <f t="shared" si="21"/>
        <v>2.6971291577192901E-8</v>
      </c>
      <c r="K202" s="10">
        <f t="shared" si="18"/>
        <v>1.6464214510599493E-3</v>
      </c>
      <c r="L202" s="10">
        <f t="shared" si="19"/>
        <v>1.9974214510599495E-3</v>
      </c>
      <c r="M202" s="32">
        <f t="shared" si="20"/>
        <v>0.437600840302445</v>
      </c>
      <c r="N202">
        <f t="shared" si="22"/>
        <v>8.7068235321976217E-2</v>
      </c>
      <c r="O202" s="36">
        <f t="shared" si="23"/>
        <v>5.5016547969446571E-4</v>
      </c>
    </row>
    <row r="203" spans="4:15" x14ac:dyDescent="0.2">
      <c r="D203"/>
      <c r="E203">
        <v>218.69616699218699</v>
      </c>
      <c r="F203">
        <v>4999.724609375</v>
      </c>
      <c r="G203" s="1">
        <v>6.6340768752259203E-5</v>
      </c>
      <c r="H203" s="1">
        <v>1.9110094519468899E-8</v>
      </c>
      <c r="I203" s="29">
        <v>1.34826908644745E-4</v>
      </c>
      <c r="J203" s="21">
        <f t="shared" si="21"/>
        <v>2.6966867013421224E-8</v>
      </c>
      <c r="K203" s="10">
        <f t="shared" si="18"/>
        <v>1.6461513602975392E-3</v>
      </c>
      <c r="L203" s="10">
        <f t="shared" si="19"/>
        <v>1.9971513602975392E-3</v>
      </c>
      <c r="M203" s="32">
        <f t="shared" si="20"/>
        <v>0.43676934740030404</v>
      </c>
      <c r="N203">
        <f t="shared" si="22"/>
        <v>8.6855480212804828E-2</v>
      </c>
      <c r="O203" s="36">
        <f t="shared" si="23"/>
        <v>3.3598747362734307E-4</v>
      </c>
    </row>
    <row r="204" spans="4:15" x14ac:dyDescent="0.2">
      <c r="D204"/>
      <c r="E204">
        <v>218.29663848876999</v>
      </c>
      <c r="F204">
        <v>4999.724609375</v>
      </c>
      <c r="G204" s="1">
        <v>6.6348949156922203E-5</v>
      </c>
      <c r="H204" s="1">
        <v>1.2690620187533901E-8</v>
      </c>
      <c r="I204" s="29">
        <v>1.3483607723589801E-4</v>
      </c>
      <c r="J204" s="21">
        <f t="shared" si="21"/>
        <v>2.696870083265515E-8</v>
      </c>
      <c r="K204" s="10">
        <f t="shared" si="18"/>
        <v>1.6462633030020796E-3</v>
      </c>
      <c r="L204" s="10">
        <f t="shared" si="19"/>
        <v>1.9972633030020796E-3</v>
      </c>
      <c r="M204" s="32">
        <f t="shared" si="20"/>
        <v>0.43599586522233164</v>
      </c>
      <c r="N204">
        <f t="shared" si="22"/>
        <v>8.6721243640299636E-2</v>
      </c>
      <c r="O204" s="36">
        <f t="shared" si="23"/>
        <v>3.5031957676265584E-4</v>
      </c>
    </row>
    <row r="205" spans="4:15" x14ac:dyDescent="0.2">
      <c r="D205"/>
      <c r="E205">
        <v>217.88582611083999</v>
      </c>
      <c r="F205">
        <v>4999.724609375</v>
      </c>
      <c r="G205" s="1">
        <v>6.6357342310534493E-5</v>
      </c>
      <c r="H205" s="1">
        <v>1.4015634755234801E-8</v>
      </c>
      <c r="I205" s="29">
        <v>1.34843326583299E-4</v>
      </c>
      <c r="J205" s="21">
        <f t="shared" si="21"/>
        <v>2.6970150781995839E-8</v>
      </c>
      <c r="K205" s="10">
        <f t="shared" si="18"/>
        <v>1.6463518129531374E-3</v>
      </c>
      <c r="L205" s="10">
        <f t="shared" si="19"/>
        <v>1.9973518129531376E-3</v>
      </c>
      <c r="M205" s="32">
        <f t="shared" si="20"/>
        <v>0.43519464979927835</v>
      </c>
      <c r="N205">
        <f t="shared" si="22"/>
        <v>8.6577328021934338E-2</v>
      </c>
      <c r="O205" s="36">
        <f t="shared" si="23"/>
        <v>1.8931366974376818E-4</v>
      </c>
    </row>
    <row r="206" spans="4:15" x14ac:dyDescent="0.2">
      <c r="D206"/>
      <c r="E206">
        <v>217.441368103027</v>
      </c>
      <c r="F206">
        <v>4999.724609375</v>
      </c>
      <c r="G206" s="1">
        <v>6.63938844837042E-5</v>
      </c>
      <c r="H206" s="1">
        <v>1.6097399132112301E-8</v>
      </c>
      <c r="I206" s="29">
        <v>1.34878155369881E-4</v>
      </c>
      <c r="J206" s="21">
        <f t="shared" si="21"/>
        <v>2.6977116922994225E-8</v>
      </c>
      <c r="K206" s="10">
        <f t="shared" si="18"/>
        <v>1.6467770504297345E-3</v>
      </c>
      <c r="L206" s="10">
        <f t="shared" si="19"/>
        <v>1.9977770504297347E-3</v>
      </c>
      <c r="M206" s="32">
        <f t="shared" si="20"/>
        <v>0.43439937501027148</v>
      </c>
      <c r="N206">
        <f t="shared" si="22"/>
        <v>8.6493186045428258E-2</v>
      </c>
      <c r="O206" s="36">
        <f t="shared" si="23"/>
        <v>5.0158559650936418E-4</v>
      </c>
    </row>
    <row r="207" spans="4:15" x14ac:dyDescent="0.2">
      <c r="D207"/>
      <c r="E207">
        <v>217.00222778320301</v>
      </c>
      <c r="F207">
        <v>4999.724609375</v>
      </c>
      <c r="G207" s="1">
        <v>6.6371163007219205E-5</v>
      </c>
      <c r="H207" s="1">
        <v>1.6478368344962101E-8</v>
      </c>
      <c r="I207" s="29">
        <v>1.34860949404623E-4</v>
      </c>
      <c r="J207" s="21">
        <f t="shared" si="21"/>
        <v>2.6973675540397722E-8</v>
      </c>
      <c r="K207" s="10">
        <f t="shared" si="18"/>
        <v>1.6465669764660176E-3</v>
      </c>
      <c r="L207" s="10">
        <f t="shared" si="19"/>
        <v>1.9975669764660175E-3</v>
      </c>
      <c r="M207" s="32">
        <f t="shared" si="20"/>
        <v>0.43347648403928285</v>
      </c>
      <c r="N207">
        <f t="shared" si="22"/>
        <v>8.6272919586158028E-2</v>
      </c>
      <c r="O207" s="36">
        <f t="shared" si="23"/>
        <v>3.7822310327284835E-4</v>
      </c>
    </row>
    <row r="208" spans="4:15" x14ac:dyDescent="0.2">
      <c r="D208"/>
      <c r="E208">
        <v>216.557426452637</v>
      </c>
      <c r="F208">
        <v>4999.724609375</v>
      </c>
      <c r="G208" s="1">
        <v>6.6368629340866501E-5</v>
      </c>
      <c r="H208" s="1">
        <v>1.2807818938375E-8</v>
      </c>
      <c r="I208" s="29">
        <v>1.3486420359715701E-4</v>
      </c>
      <c r="J208" s="21">
        <f t="shared" si="21"/>
        <v>2.6974326414753466E-8</v>
      </c>
      <c r="K208" s="10">
        <f t="shared" si="18"/>
        <v>1.646606708100603E-3</v>
      </c>
      <c r="L208" s="10">
        <f t="shared" si="19"/>
        <v>1.9976067081006032E-3</v>
      </c>
      <c r="M208" s="32">
        <f t="shared" si="20"/>
        <v>0.4325965677707907</v>
      </c>
      <c r="N208">
        <f t="shared" si="22"/>
        <v>8.6104685446571461E-2</v>
      </c>
      <c r="O208" s="36">
        <f t="shared" si="23"/>
        <v>3.842856385771702E-4</v>
      </c>
    </row>
    <row r="209" spans="4:15" x14ac:dyDescent="0.2">
      <c r="D209"/>
      <c r="E209">
        <v>216.11917114257801</v>
      </c>
      <c r="F209">
        <v>4999.724609375</v>
      </c>
      <c r="G209" s="1">
        <v>6.6366416455947196E-5</v>
      </c>
      <c r="H209" s="1">
        <v>1.5822435272957999E-8</v>
      </c>
      <c r="I209" s="29">
        <v>1.3486641607943301E-4</v>
      </c>
      <c r="J209" s="21">
        <f t="shared" si="21"/>
        <v>2.6974768935581881E-8</v>
      </c>
      <c r="K209" s="10">
        <f t="shared" si="18"/>
        <v>1.6466337211111723E-3</v>
      </c>
      <c r="L209" s="10">
        <f t="shared" si="19"/>
        <v>1.9976337211111725E-3</v>
      </c>
      <c r="M209" s="32">
        <f t="shared" si="20"/>
        <v>0.43172694405301043</v>
      </c>
      <c r="N209">
        <f t="shared" si="22"/>
        <v>8.5936270224885605E-2</v>
      </c>
      <c r="O209" s="36">
        <f t="shared" si="23"/>
        <v>3.0885995691587453E-4</v>
      </c>
    </row>
    <row r="210" spans="4:15" x14ac:dyDescent="0.2">
      <c r="D210"/>
      <c r="E210">
        <v>215.71292114257801</v>
      </c>
      <c r="F210">
        <v>4999.724609375</v>
      </c>
      <c r="G210" s="1">
        <v>6.6376679288223601E-5</v>
      </c>
      <c r="H210" s="1">
        <v>1.44578182432291E-8</v>
      </c>
      <c r="I210" s="29">
        <v>1.3488010939639701E-4</v>
      </c>
      <c r="J210" s="21">
        <f t="shared" si="21"/>
        <v>2.6977507749823436E-8</v>
      </c>
      <c r="K210" s="10">
        <f t="shared" si="18"/>
        <v>1.6468009078587872E-3</v>
      </c>
      <c r="L210" s="10">
        <f t="shared" si="19"/>
        <v>1.9978009078587874E-3</v>
      </c>
      <c r="M210" s="32">
        <f t="shared" si="20"/>
        <v>0.43095146969551335</v>
      </c>
      <c r="N210">
        <f t="shared" si="22"/>
        <v>8.5810795867388531E-2</v>
      </c>
      <c r="O210" s="36">
        <f t="shared" si="23"/>
        <v>1.3580673189495966E-4</v>
      </c>
    </row>
    <row r="211" spans="4:15" x14ac:dyDescent="0.2">
      <c r="D211"/>
      <c r="E211">
        <v>215.31143188476599</v>
      </c>
      <c r="F211">
        <v>4999.724609375</v>
      </c>
      <c r="G211" s="1">
        <v>6.6417163501050695E-5</v>
      </c>
      <c r="H211" s="1">
        <v>2.19507806762572E-8</v>
      </c>
      <c r="I211" s="29">
        <v>1.3492012278111E-4</v>
      </c>
      <c r="J211" s="21">
        <f t="shared" si="21"/>
        <v>2.6985510867562753E-8</v>
      </c>
      <c r="K211" s="10">
        <f t="shared" si="18"/>
        <v>1.6472894460025263E-3</v>
      </c>
      <c r="L211" s="10">
        <f t="shared" si="19"/>
        <v>1.9982894460025265E-3</v>
      </c>
      <c r="M211" s="32">
        <f t="shared" si="20"/>
        <v>0.43025456193901973</v>
      </c>
      <c r="N211">
        <f t="shared" si="22"/>
        <v>8.5756270923394148E-2</v>
      </c>
      <c r="O211" s="36">
        <f t="shared" si="23"/>
        <v>4.2471696988453667E-4</v>
      </c>
    </row>
    <row r="212" spans="4:15" x14ac:dyDescent="0.2">
      <c r="D212"/>
      <c r="E212">
        <v>214.90660095214801</v>
      </c>
      <c r="F212">
        <v>4999.724609375</v>
      </c>
      <c r="G212" s="1">
        <v>6.6413423228021506E-5</v>
      </c>
      <c r="H212" s="1">
        <v>1.5225567479581999E-8</v>
      </c>
      <c r="I212" s="29">
        <v>1.3491604534448601E-4</v>
      </c>
      <c r="J212" s="21">
        <f t="shared" si="21"/>
        <v>2.6984695335319967E-8</v>
      </c>
      <c r="K212" s="10">
        <f t="shared" si="18"/>
        <v>1.6472396630777928E-3</v>
      </c>
      <c r="L212" s="10">
        <f t="shared" si="19"/>
        <v>1.9982396630777929E-3</v>
      </c>
      <c r="M212" s="32">
        <f t="shared" si="20"/>
        <v>0.42943489387981393</v>
      </c>
      <c r="N212">
        <f t="shared" si="22"/>
        <v>8.5584332356377107E-2</v>
      </c>
      <c r="O212" s="36">
        <f t="shared" si="23"/>
        <v>3.2335407576496443E-4</v>
      </c>
    </row>
    <row r="213" spans="4:15" x14ac:dyDescent="0.2">
      <c r="D213"/>
      <c r="E213">
        <v>214.48894500732399</v>
      </c>
      <c r="F213">
        <v>4999.724609375</v>
      </c>
      <c r="G213" s="1">
        <v>6.6421499328847997E-5</v>
      </c>
      <c r="H213" s="1">
        <v>1.3860394650817601E-8</v>
      </c>
      <c r="I213" s="29">
        <v>1.3492798849227199E-4</v>
      </c>
      <c r="J213" s="21">
        <f t="shared" si="21"/>
        <v>2.6987084096445649E-8</v>
      </c>
      <c r="K213" s="10">
        <f t="shared" si="18"/>
        <v>1.6473854813656389E-3</v>
      </c>
      <c r="L213" s="10">
        <f t="shared" si="19"/>
        <v>1.9983854813656388E-3</v>
      </c>
      <c r="M213" s="32">
        <f t="shared" si="20"/>
        <v>0.42863159361606917</v>
      </c>
      <c r="N213">
        <f t="shared" si="22"/>
        <v>8.5449281604350794E-2</v>
      </c>
      <c r="O213" s="36">
        <f t="shared" si="23"/>
        <v>3.8416091262204622E-4</v>
      </c>
    </row>
    <row r="214" spans="4:15" x14ac:dyDescent="0.2">
      <c r="D214"/>
      <c r="E214">
        <v>214.07045745849601</v>
      </c>
      <c r="F214">
        <v>4999.724609375</v>
      </c>
      <c r="G214" s="1">
        <v>6.64200063873205E-5</v>
      </c>
      <c r="H214" s="1">
        <v>1.42338560289653E-8</v>
      </c>
      <c r="I214" s="29">
        <v>1.3493026606222199E-4</v>
      </c>
      <c r="J214" s="21">
        <f t="shared" si="21"/>
        <v>2.6987539635525884E-8</v>
      </c>
      <c r="K214" s="10">
        <f t="shared" si="18"/>
        <v>1.6474132890555802E-3</v>
      </c>
      <c r="L214" s="10">
        <f t="shared" si="19"/>
        <v>1.9984132890555804E-3</v>
      </c>
      <c r="M214" s="32">
        <f t="shared" si="20"/>
        <v>0.42780124697926569</v>
      </c>
      <c r="N214">
        <f t="shared" si="22"/>
        <v>8.5288515045672073E-2</v>
      </c>
      <c r="O214" s="36">
        <f t="shared" si="23"/>
        <v>1.6990548946545282E-5</v>
      </c>
    </row>
    <row r="215" spans="4:15" x14ac:dyDescent="0.2">
      <c r="D215"/>
      <c r="E215">
        <v>213.65034484863301</v>
      </c>
      <c r="F215">
        <v>4999.724609375</v>
      </c>
      <c r="G215" s="1">
        <v>6.6483890005034901E-5</v>
      </c>
      <c r="H215" s="1">
        <v>1.6844217760302701E-8</v>
      </c>
      <c r="I215" s="29">
        <v>1.3499169535461199E-4</v>
      </c>
      <c r="J215" s="21">
        <f t="shared" si="21"/>
        <v>2.6999826170723207E-8</v>
      </c>
      <c r="K215" s="10">
        <f t="shared" si="18"/>
        <v>1.6481633018997992E-3</v>
      </c>
      <c r="L215" s="10">
        <f t="shared" si="19"/>
        <v>1.9991633018997994E-3</v>
      </c>
      <c r="M215" s="32">
        <f t="shared" si="20"/>
        <v>0.42712192885962397</v>
      </c>
      <c r="N215">
        <f t="shared" si="22"/>
        <v>8.5281377101811134E-2</v>
      </c>
      <c r="O215" s="36">
        <f t="shared" si="23"/>
        <v>3.5810149497134103E-4</v>
      </c>
    </row>
    <row r="216" spans="4:15" x14ac:dyDescent="0.2">
      <c r="D216"/>
      <c r="E216">
        <v>213.215461730957</v>
      </c>
      <c r="F216">
        <v>4999.724609375</v>
      </c>
      <c r="G216" s="1">
        <v>6.6492618517522098E-5</v>
      </c>
      <c r="H216" s="1">
        <v>1.5548043476017999E-8</v>
      </c>
      <c r="I216" s="29">
        <v>1.34998554953507E-4</v>
      </c>
      <c r="J216" s="21">
        <f t="shared" si="21"/>
        <v>2.7001198166069142E-8</v>
      </c>
      <c r="K216" s="10">
        <f t="shared" si="18"/>
        <v>1.648247053267873E-3</v>
      </c>
      <c r="L216" s="10">
        <f t="shared" si="19"/>
        <v>1.9992470532678732E-3</v>
      </c>
      <c r="M216" s="32">
        <f t="shared" si="20"/>
        <v>0.42627038357676478</v>
      </c>
      <c r="N216">
        <f t="shared" si="22"/>
        <v>8.5125644807233558E-2</v>
      </c>
      <c r="O216" s="36">
        <f t="shared" si="23"/>
        <v>3.3446492824259664E-4</v>
      </c>
    </row>
    <row r="217" spans="4:15" x14ac:dyDescent="0.2">
      <c r="D217"/>
      <c r="E217">
        <v>212.79379272460901</v>
      </c>
      <c r="F217">
        <v>4999.724609375</v>
      </c>
      <c r="G217" s="1">
        <v>6.6500660666640106E-5</v>
      </c>
      <c r="H217" s="1">
        <v>2.2031976119572101E-8</v>
      </c>
      <c r="I217" s="29">
        <v>1.3500906911702499E-4</v>
      </c>
      <c r="J217" s="21">
        <f t="shared" si="21"/>
        <v>2.7003301114599201E-8</v>
      </c>
      <c r="K217" s="10">
        <f t="shared" si="18"/>
        <v>1.6483754245607512E-3</v>
      </c>
      <c r="L217" s="10">
        <f t="shared" si="19"/>
        <v>1.9993754245607514E-3</v>
      </c>
      <c r="M217" s="32">
        <f t="shared" si="20"/>
        <v>0.42545467967265765</v>
      </c>
      <c r="N217">
        <f t="shared" si="22"/>
        <v>8.4984611313283248E-2</v>
      </c>
      <c r="O217" s="36">
        <f t="shared" si="23"/>
        <v>2.3860625626901733E-4</v>
      </c>
    </row>
    <row r="218" spans="4:15" x14ac:dyDescent="0.2">
      <c r="D218"/>
      <c r="E218">
        <v>212.358833312988</v>
      </c>
      <c r="F218">
        <v>4999.724609375</v>
      </c>
      <c r="G218" s="1">
        <v>6.6524484648468197E-5</v>
      </c>
      <c r="H218" s="1">
        <v>1.6214917875445599E-8</v>
      </c>
      <c r="I218" s="29">
        <v>1.3503603955373201E-4</v>
      </c>
      <c r="J218" s="21">
        <f t="shared" si="21"/>
        <v>2.7008695499053184E-8</v>
      </c>
      <c r="K218" s="10">
        <f t="shared" si="18"/>
        <v>1.6487047165508987E-3</v>
      </c>
      <c r="L218" s="10">
        <f t="shared" si="19"/>
        <v>1.9997047165508986E-3</v>
      </c>
      <c r="M218" s="32">
        <f t="shared" si="20"/>
        <v>0.42465496057722818</v>
      </c>
      <c r="N218">
        <f t="shared" si="22"/>
        <v>8.4880827276447385E-2</v>
      </c>
      <c r="O218" s="36">
        <f t="shared" si="23"/>
        <v>2.523856050786385E-4</v>
      </c>
    </row>
    <row r="219" spans="4:15" x14ac:dyDescent="0.2">
      <c r="D219"/>
      <c r="E219">
        <v>211.92079162597699</v>
      </c>
      <c r="F219">
        <v>4999.724609375</v>
      </c>
      <c r="G219" s="1">
        <v>6.6544113863380901E-5</v>
      </c>
      <c r="H219" s="1">
        <v>1.6345609572361101E-8</v>
      </c>
      <c r="I219" s="29">
        <v>1.3506098020431E-4</v>
      </c>
      <c r="J219" s="21">
        <f t="shared" si="21"/>
        <v>2.701368390392077E-8</v>
      </c>
      <c r="K219" s="10">
        <f t="shared" si="18"/>
        <v>1.6490092261349897E-3</v>
      </c>
      <c r="L219" s="10">
        <f t="shared" si="19"/>
        <v>2.0000092261349897E-3</v>
      </c>
      <c r="M219" s="32">
        <f t="shared" si="20"/>
        <v>0.42384353846178463</v>
      </c>
      <c r="N219">
        <f t="shared" si="22"/>
        <v>8.4770271860221444E-2</v>
      </c>
      <c r="O219" s="36">
        <f t="shared" si="23"/>
        <v>3.525887538800339E-4</v>
      </c>
    </row>
    <row r="220" spans="4:15" x14ac:dyDescent="0.2">
      <c r="D220"/>
      <c r="E220">
        <v>211.522331237793</v>
      </c>
      <c r="F220">
        <v>4999.724609375</v>
      </c>
      <c r="G220" s="1">
        <v>6.6547458298451406E-5</v>
      </c>
      <c r="H220" s="1">
        <v>1.4363335121202701E-8</v>
      </c>
      <c r="I220" s="29">
        <v>1.3506829667464301E-4</v>
      </c>
      <c r="J220" s="21">
        <f t="shared" si="21"/>
        <v>2.7015147278587305E-8</v>
      </c>
      <c r="K220" s="10">
        <f t="shared" si="18"/>
        <v>1.6490985556146338E-3</v>
      </c>
      <c r="L220" s="10">
        <f t="shared" si="19"/>
        <v>2.0000985556146338E-3</v>
      </c>
      <c r="M220" s="32">
        <f t="shared" si="20"/>
        <v>0.42306550918894992</v>
      </c>
      <c r="N220">
        <f t="shared" si="22"/>
        <v>8.4629779208481096E-2</v>
      </c>
      <c r="O220" s="36">
        <f t="shared" si="23"/>
        <v>1.8680968857016068E-4</v>
      </c>
    </row>
    <row r="221" spans="4:15" x14ac:dyDescent="0.2">
      <c r="D221"/>
      <c r="E221">
        <v>211.14208221435501</v>
      </c>
      <c r="F221">
        <v>4999.724609375</v>
      </c>
      <c r="G221" s="1">
        <v>6.6576953929015702E-5</v>
      </c>
      <c r="H221" s="1">
        <v>1.2426952692632E-8</v>
      </c>
      <c r="I221" s="29">
        <v>1.3509975736920499E-4</v>
      </c>
      <c r="J221" s="21">
        <f t="shared" si="21"/>
        <v>2.7021439764078003E-8</v>
      </c>
      <c r="K221" s="10">
        <f t="shared" si="18"/>
        <v>1.6494826708158921E-3</v>
      </c>
      <c r="L221" s="10">
        <f t="shared" si="19"/>
        <v>2.000482670815892E-3</v>
      </c>
      <c r="M221" s="32">
        <f t="shared" si="20"/>
        <v>0.42238607654980159</v>
      </c>
      <c r="N221">
        <f t="shared" si="22"/>
        <v>8.4558745006833538E-2</v>
      </c>
      <c r="O221" s="36">
        <f t="shared" si="23"/>
        <v>3.5394395645577163E-4</v>
      </c>
    </row>
    <row r="222" spans="4:15" x14ac:dyDescent="0.2">
      <c r="D222"/>
      <c r="E222">
        <v>210.724533081055</v>
      </c>
      <c r="F222">
        <v>4999.724609375</v>
      </c>
      <c r="G222" s="1">
        <v>6.6582116290603795E-5</v>
      </c>
      <c r="H222" s="1">
        <v>1.8486876278372801E-8</v>
      </c>
      <c r="I222" s="29">
        <v>1.3510731026825001E-4</v>
      </c>
      <c r="J222" s="21">
        <f t="shared" si="21"/>
        <v>2.7022950427091492E-8</v>
      </c>
      <c r="K222" s="10">
        <f t="shared" si="18"/>
        <v>1.6495748869407155E-3</v>
      </c>
      <c r="L222" s="10">
        <f t="shared" si="19"/>
        <v>2.0005748869407155E-3</v>
      </c>
      <c r="M222" s="32">
        <f t="shared" si="20"/>
        <v>0.42157020894426667</v>
      </c>
      <c r="N222">
        <f t="shared" si="22"/>
        <v>8.4410956014578653E-2</v>
      </c>
      <c r="O222" s="36">
        <f t="shared" si="23"/>
        <v>1.8322850118383571E-4</v>
      </c>
    </row>
    <row r="223" spans="4:15" x14ac:dyDescent="0.2">
      <c r="D223"/>
      <c r="E223">
        <v>210.33502960205101</v>
      </c>
      <c r="F223">
        <v>4999.724609375</v>
      </c>
      <c r="G223" s="1">
        <v>6.6612053325766795E-5</v>
      </c>
      <c r="H223" s="1">
        <v>1.58795845148834E-8</v>
      </c>
      <c r="I223" s="29">
        <v>1.3514027571522299E-4</v>
      </c>
      <c r="J223" s="21">
        <f t="shared" si="21"/>
        <v>2.7029543879641093E-8</v>
      </c>
      <c r="K223" s="10">
        <f t="shared" si="18"/>
        <v>1.6499773742180911E-3</v>
      </c>
      <c r="L223" s="10">
        <f t="shared" si="19"/>
        <v>2.0009773742180911E-3</v>
      </c>
      <c r="M223" s="32">
        <f t="shared" si="20"/>
        <v>0.42087563523919647</v>
      </c>
      <c r="N223">
        <f t="shared" si="22"/>
        <v>8.4339587875914862E-2</v>
      </c>
      <c r="O223" s="36">
        <f t="shared" si="23"/>
        <v>3.6667218810390573E-4</v>
      </c>
    </row>
    <row r="224" spans="4:15" x14ac:dyDescent="0.2">
      <c r="D224"/>
      <c r="E224">
        <v>209.91656494140599</v>
      </c>
      <c r="F224">
        <v>4999.724609375</v>
      </c>
      <c r="G224" s="1">
        <v>6.6614366344945898E-5</v>
      </c>
      <c r="H224" s="1">
        <v>1.05585634546055E-8</v>
      </c>
      <c r="I224" s="29">
        <v>1.35145876884117E-4</v>
      </c>
      <c r="J224" s="21">
        <f t="shared" si="21"/>
        <v>2.7030664175123672E-8</v>
      </c>
      <c r="K224" s="10">
        <f t="shared" si="18"/>
        <v>1.6500457609510278E-3</v>
      </c>
      <c r="L224" s="10">
        <f t="shared" si="19"/>
        <v>2.0010457609510278E-3</v>
      </c>
      <c r="M224" s="32">
        <f t="shared" si="20"/>
        <v>0.4200526524294016</v>
      </c>
      <c r="N224">
        <f t="shared" si="22"/>
        <v>8.4186148523151996E-2</v>
      </c>
      <c r="O224" s="36">
        <f t="shared" si="23"/>
        <v>2.170072941616622E-4</v>
      </c>
    </row>
    <row r="225" spans="4:15" x14ac:dyDescent="0.2">
      <c r="D225"/>
      <c r="E225">
        <v>209.487358093262</v>
      </c>
      <c r="F225">
        <v>4999.724609375</v>
      </c>
      <c r="G225" s="1">
        <v>6.6641494638510897E-5</v>
      </c>
      <c r="H225" s="1">
        <v>1.5757115198938099E-8</v>
      </c>
      <c r="I225" s="29">
        <v>1.3517676022258899E-4</v>
      </c>
      <c r="J225" s="21">
        <f t="shared" si="21"/>
        <v>2.7036841183036082E-8</v>
      </c>
      <c r="K225" s="10">
        <f t="shared" si="18"/>
        <v>1.6504228269992461E-3</v>
      </c>
      <c r="L225" s="10">
        <f t="shared" si="19"/>
        <v>2.0014228269992461E-3</v>
      </c>
      <c r="M225" s="32">
        <f t="shared" si="20"/>
        <v>0.41927278045561983</v>
      </c>
      <c r="N225">
        <f t="shared" si="22"/>
        <v>8.4093007506400613E-2</v>
      </c>
      <c r="O225" s="36">
        <f t="shared" si="23"/>
        <v>-1.3476157879655645E-4</v>
      </c>
    </row>
    <row r="226" spans="4:15" x14ac:dyDescent="0.2">
      <c r="D226"/>
      <c r="E226">
        <v>209.08132171630899</v>
      </c>
      <c r="F226">
        <v>4999.724609375</v>
      </c>
      <c r="G226" s="1">
        <v>6.6723400844826398E-5</v>
      </c>
      <c r="H226" s="1">
        <v>1.32268614861293E-8</v>
      </c>
      <c r="I226" s="29">
        <v>1.35262044838483E-4</v>
      </c>
      <c r="J226" s="21">
        <f t="shared" si="21"/>
        <v>2.7053899045729978E-8</v>
      </c>
      <c r="K226" s="10">
        <f t="shared" si="18"/>
        <v>1.6514640982697778E-3</v>
      </c>
      <c r="L226" s="10">
        <f t="shared" si="19"/>
        <v>2.002464098269778E-3</v>
      </c>
      <c r="M226" s="32">
        <f t="shared" si="20"/>
        <v>0.41867784035570205</v>
      </c>
      <c r="N226">
        <f t="shared" si="22"/>
        <v>8.4147725609607635E-2</v>
      </c>
      <c r="O226" s="36">
        <f t="shared" si="23"/>
        <v>4.3194663796495793E-4</v>
      </c>
    </row>
    <row r="227" spans="4:15" x14ac:dyDescent="0.2">
      <c r="D227"/>
      <c r="E227">
        <v>208.65068054199199</v>
      </c>
      <c r="F227">
        <v>4999.724609375</v>
      </c>
      <c r="G227" s="1">
        <v>6.6716217311905005E-5</v>
      </c>
      <c r="H227" s="1">
        <v>1.5008306402584201E-8</v>
      </c>
      <c r="I227" s="29">
        <v>1.3525706095994901E-4</v>
      </c>
      <c r="J227" s="21">
        <f t="shared" si="21"/>
        <v>2.705290221511962E-8</v>
      </c>
      <c r="K227" s="10">
        <f t="shared" si="18"/>
        <v>1.6514032482620848E-3</v>
      </c>
      <c r="L227" s="10">
        <f t="shared" si="19"/>
        <v>2.0024032482620848E-3</v>
      </c>
      <c r="M227" s="32">
        <f t="shared" si="20"/>
        <v>0.41780280046937934</v>
      </c>
      <c r="N227">
        <f t="shared" si="22"/>
        <v>8.3961711602192124E-2</v>
      </c>
      <c r="O227" s="36">
        <f t="shared" si="23"/>
        <v>2.3440059640169667E-4</v>
      </c>
    </row>
    <row r="228" spans="4:15" x14ac:dyDescent="0.2">
      <c r="D228"/>
      <c r="E228">
        <v>208.21461486816401</v>
      </c>
      <c r="F228">
        <v>4999.724609375</v>
      </c>
      <c r="G228" s="1">
        <v>6.6742989927135604E-5</v>
      </c>
      <c r="H228" s="1">
        <v>1.37128738457687E-8</v>
      </c>
      <c r="I228" s="29">
        <v>1.35285878946878E-4</v>
      </c>
      <c r="J228" s="21">
        <f t="shared" si="21"/>
        <v>2.7058666129971039E-8</v>
      </c>
      <c r="K228" s="10">
        <f t="shared" si="18"/>
        <v>1.6517550976730148E-3</v>
      </c>
      <c r="L228" s="10">
        <f t="shared" si="19"/>
        <v>2.0027550976730148E-3</v>
      </c>
      <c r="M228" s="32">
        <f t="shared" si="20"/>
        <v>0.41700288133723895</v>
      </c>
      <c r="N228">
        <f t="shared" si="22"/>
        <v>8.3859497548176537E-2</v>
      </c>
      <c r="O228" s="36">
        <f t="shared" si="23"/>
        <v>4.4174494621802358E-4</v>
      </c>
    </row>
    <row r="229" spans="4:15" x14ac:dyDescent="0.2">
      <c r="D229"/>
      <c r="E229">
        <v>207.80487060546901</v>
      </c>
      <c r="F229">
        <v>4999.724609375</v>
      </c>
      <c r="G229" s="1">
        <v>6.6735626905605001E-5</v>
      </c>
      <c r="H229" s="1">
        <v>2.14763479620559E-8</v>
      </c>
      <c r="I229" s="29">
        <v>1.3527958221039299E-4</v>
      </c>
      <c r="J229" s="21">
        <f t="shared" si="21"/>
        <v>2.7057406713307729E-8</v>
      </c>
      <c r="K229" s="10">
        <f t="shared" si="18"/>
        <v>1.6516782184993067E-3</v>
      </c>
      <c r="L229" s="10">
        <f t="shared" si="19"/>
        <v>2.0026782184993067E-3</v>
      </c>
      <c r="M229" s="32">
        <f t="shared" si="20"/>
        <v>0.41616628805963962</v>
      </c>
      <c r="N229">
        <f t="shared" si="22"/>
        <v>8.3678495090889191E-2</v>
      </c>
      <c r="O229" s="36">
        <f t="shared" si="23"/>
        <v>2.0012067142601613E-4</v>
      </c>
    </row>
    <row r="230" spans="4:15" x14ac:dyDescent="0.2">
      <c r="D230"/>
      <c r="E230">
        <v>207.40815734863301</v>
      </c>
      <c r="F230">
        <v>4999.724609375</v>
      </c>
      <c r="G230" s="1">
        <v>6.67663745680849E-5</v>
      </c>
      <c r="H230" s="1">
        <v>1.7547291264006199E-8</v>
      </c>
      <c r="I230" s="29">
        <v>1.3531131484428399E-4</v>
      </c>
      <c r="J230" s="21">
        <f t="shared" si="21"/>
        <v>2.7063753589659979E-8</v>
      </c>
      <c r="K230" s="10">
        <f t="shared" si="18"/>
        <v>1.6520656539079396E-3</v>
      </c>
      <c r="L230" s="10">
        <f t="shared" si="19"/>
        <v>2.0030656539079396E-3</v>
      </c>
      <c r="M230" s="32">
        <f t="shared" si="20"/>
        <v>0.41545215632538041</v>
      </c>
      <c r="N230">
        <f t="shared" si="22"/>
        <v>8.359910456756757E-2</v>
      </c>
      <c r="O230" s="36">
        <f t="shared" si="23"/>
        <v>2.6994847808861378E-4</v>
      </c>
    </row>
    <row r="231" spans="4:15" x14ac:dyDescent="0.2">
      <c r="D231"/>
      <c r="E231">
        <v>206.98886871337899</v>
      </c>
      <c r="F231">
        <v>4999.724609375</v>
      </c>
      <c r="G231" s="1">
        <v>6.6787958838776602E-5</v>
      </c>
      <c r="H231" s="1">
        <v>1.2950684405837299E-8</v>
      </c>
      <c r="I231" s="29">
        <v>1.35333400332652E-4</v>
      </c>
      <c r="J231" s="21">
        <f t="shared" si="21"/>
        <v>2.7068170930632438E-8</v>
      </c>
      <c r="K231" s="10">
        <f t="shared" si="18"/>
        <v>1.6523353037655628E-3</v>
      </c>
      <c r="L231" s="10">
        <f t="shared" si="19"/>
        <v>2.0033353037655628E-3</v>
      </c>
      <c r="M231" s="32">
        <f t="shared" si="20"/>
        <v>0.41466810818000732</v>
      </c>
      <c r="N231">
        <f t="shared" si="22"/>
        <v>8.3485918238600895E-2</v>
      </c>
      <c r="O231" s="36">
        <f t="shared" si="23"/>
        <v>1.4385503077926011E-4</v>
      </c>
    </row>
    <row r="232" spans="4:15" x14ac:dyDescent="0.2">
      <c r="D232"/>
      <c r="E232">
        <v>206.58242034912101</v>
      </c>
      <c r="F232">
        <v>4999.724609375</v>
      </c>
      <c r="G232" s="1">
        <v>6.68292083263752E-5</v>
      </c>
      <c r="H232" s="1">
        <v>1.47116198656665E-8</v>
      </c>
      <c r="I232" s="29">
        <v>1.35375214473389E-4</v>
      </c>
      <c r="J232" s="21">
        <f t="shared" si="21"/>
        <v>2.7076534219414103E-8</v>
      </c>
      <c r="K232" s="10">
        <f t="shared" si="18"/>
        <v>1.6528458280024958E-3</v>
      </c>
      <c r="L232" s="10">
        <f t="shared" si="19"/>
        <v>2.0038458280024958E-3</v>
      </c>
      <c r="M232" s="32">
        <f t="shared" si="20"/>
        <v>0.41395932115524403</v>
      </c>
      <c r="N232">
        <f t="shared" si="22"/>
        <v>8.3427448596650383E-2</v>
      </c>
      <c r="O232" s="36">
        <f t="shared" si="23"/>
        <v>3.1777313446585315E-4</v>
      </c>
    </row>
    <row r="233" spans="4:15" x14ac:dyDescent="0.2">
      <c r="D233"/>
      <c r="E233">
        <v>206.18705749511699</v>
      </c>
      <c r="F233">
        <v>4999.724609375</v>
      </c>
      <c r="G233" s="1">
        <v>6.6840892716052398E-5</v>
      </c>
      <c r="H233" s="1">
        <v>1.42360225551311E-8</v>
      </c>
      <c r="I233" s="29">
        <v>1.35388732293661E-4</v>
      </c>
      <c r="J233" s="21">
        <f t="shared" si="21"/>
        <v>2.7079237932383944E-8</v>
      </c>
      <c r="K233" s="10">
        <f t="shared" si="18"/>
        <v>1.653010872046394E-3</v>
      </c>
      <c r="L233" s="10">
        <f t="shared" si="19"/>
        <v>2.0040108720463939E-3</v>
      </c>
      <c r="M233" s="32">
        <f t="shared" si="20"/>
        <v>0.41320110489546935</v>
      </c>
      <c r="N233">
        <f t="shared" si="22"/>
        <v>8.330181290328216E-2</v>
      </c>
      <c r="O233" s="36">
        <f t="shared" si="23"/>
        <v>1.6844532867558732E-4</v>
      </c>
    </row>
    <row r="234" spans="4:15" x14ac:dyDescent="0.2">
      <c r="D234"/>
      <c r="E234">
        <v>205.76721191406199</v>
      </c>
      <c r="F234">
        <v>4999.724609375</v>
      </c>
      <c r="G234" s="1">
        <v>6.6878312720961803E-5</v>
      </c>
      <c r="H234" s="1">
        <v>1.3025937861317E-8</v>
      </c>
      <c r="I234" s="29">
        <v>1.3542809926381E-4</v>
      </c>
      <c r="J234" s="21">
        <f t="shared" si="21"/>
        <v>2.7087111760089411E-8</v>
      </c>
      <c r="K234" s="10">
        <f t="shared" si="18"/>
        <v>1.6534915178767623E-3</v>
      </c>
      <c r="L234" s="10">
        <f t="shared" si="19"/>
        <v>2.0044915178767625E-3</v>
      </c>
      <c r="M234" s="32">
        <f t="shared" si="20"/>
        <v>0.41245863093888757</v>
      </c>
      <c r="N234">
        <f t="shared" si="22"/>
        <v>8.3231091876388358E-2</v>
      </c>
      <c r="O234" s="36">
        <f t="shared" si="23"/>
        <v>3.3203005777015176E-4</v>
      </c>
    </row>
    <row r="235" spans="4:15" x14ac:dyDescent="0.2">
      <c r="D235"/>
      <c r="E235">
        <v>205.35443115234401</v>
      </c>
      <c r="F235">
        <v>4999.724609375</v>
      </c>
      <c r="G235" s="1">
        <v>6.6892748466181295E-5</v>
      </c>
      <c r="H235" s="1">
        <v>1.46811526413772E-8</v>
      </c>
      <c r="I235" s="29">
        <v>1.3544002895666201E-4</v>
      </c>
      <c r="J235" s="21">
        <f t="shared" si="21"/>
        <v>2.7089497830080074E-8</v>
      </c>
      <c r="K235" s="10">
        <f t="shared" si="18"/>
        <v>1.6536371718883663E-3</v>
      </c>
      <c r="L235" s="10">
        <f t="shared" si="19"/>
        <v>2.0046371718883665E-3</v>
      </c>
      <c r="M235" s="32">
        <f t="shared" si="20"/>
        <v>0.41166112609997912</v>
      </c>
      <c r="N235">
        <f t="shared" si="22"/>
        <v>8.3094036256228729E-2</v>
      </c>
      <c r="O235" s="36">
        <f t="shared" si="23"/>
        <v>-1.6368142176740226E-5</v>
      </c>
    </row>
    <row r="236" spans="4:15" x14ac:dyDescent="0.2">
      <c r="D236"/>
      <c r="E236">
        <v>204.93846893310501</v>
      </c>
      <c r="F236">
        <v>4999.724609375</v>
      </c>
      <c r="G236" s="1">
        <v>6.6964944148250498E-5</v>
      </c>
      <c r="H236" s="1">
        <v>1.25532548435433E-8</v>
      </c>
      <c r="I236" s="29">
        <v>1.35510017150942E-4</v>
      </c>
      <c r="J236" s="21">
        <f t="shared" si="21"/>
        <v>2.710349623994224E-8</v>
      </c>
      <c r="K236" s="10">
        <f t="shared" si="18"/>
        <v>1.6544916835164742E-3</v>
      </c>
      <c r="L236" s="10">
        <f t="shared" si="19"/>
        <v>2.0054916835164742E-3</v>
      </c>
      <c r="M236" s="32">
        <f t="shared" si="20"/>
        <v>0.4110023950779414</v>
      </c>
      <c r="N236">
        <f t="shared" si="22"/>
        <v>8.3100844784973385E-2</v>
      </c>
      <c r="O236" s="36">
        <f t="shared" si="23"/>
        <v>1.3304586502595699E-4</v>
      </c>
    </row>
    <row r="237" spans="4:15" x14ac:dyDescent="0.2">
      <c r="D237"/>
      <c r="E237">
        <v>204.523323059082</v>
      </c>
      <c r="F237">
        <v>4999.724609375</v>
      </c>
      <c r="G237" s="1">
        <v>6.7001121429793606E-5</v>
      </c>
      <c r="H237" s="1">
        <v>2.42289757982998E-8</v>
      </c>
      <c r="I237" s="29">
        <v>1.3555531158566801E-4</v>
      </c>
      <c r="J237" s="21">
        <f t="shared" si="21"/>
        <v>2.7112555625861431E-8</v>
      </c>
      <c r="K237" s="10">
        <f t="shared" si="18"/>
        <v>1.6550446999438891E-3</v>
      </c>
      <c r="L237" s="10">
        <f t="shared" si="19"/>
        <v>2.0060446999438891E-3</v>
      </c>
      <c r="M237" s="32">
        <f t="shared" si="20"/>
        <v>0.41028292823758328</v>
      </c>
      <c r="N237">
        <f t="shared" si="22"/>
        <v>8.3045611343052037E-2</v>
      </c>
      <c r="O237" s="36">
        <f t="shared" si="23"/>
        <v>2.7325293601959878E-4</v>
      </c>
    </row>
    <row r="238" spans="4:15" x14ac:dyDescent="0.2">
      <c r="D238"/>
      <c r="E238">
        <v>204.098670959473</v>
      </c>
      <c r="F238">
        <v>4999.724609375</v>
      </c>
      <c r="G238" s="1">
        <v>6.7014706569387098E-5</v>
      </c>
      <c r="H238" s="1">
        <v>1.4814988818392399E-8</v>
      </c>
      <c r="I238" s="29">
        <v>1.35577940882054E-4</v>
      </c>
      <c r="J238" s="21">
        <f t="shared" si="21"/>
        <v>2.7117081734428202E-8</v>
      </c>
      <c r="K238" s="10">
        <f t="shared" si="18"/>
        <v>1.6553209893537912E-3</v>
      </c>
      <c r="L238" s="10">
        <f t="shared" si="19"/>
        <v>2.0063209893537914E-3</v>
      </c>
      <c r="M238" s="32">
        <f t="shared" si="20"/>
        <v>0.40948744744520382</v>
      </c>
      <c r="N238">
        <f t="shared" si="22"/>
        <v>8.2929573910046989E-2</v>
      </c>
      <c r="O238" s="36">
        <f t="shared" si="23"/>
        <v>1.8457327218768528E-4</v>
      </c>
    </row>
    <row r="239" spans="4:15" x14ac:dyDescent="0.2">
      <c r="D239"/>
      <c r="E239">
        <v>203.69505310058599</v>
      </c>
      <c r="F239">
        <v>4999.724609375</v>
      </c>
      <c r="G239" s="1">
        <v>6.7053389046768701E-5</v>
      </c>
      <c r="H239" s="1">
        <v>1.21539495139599E-8</v>
      </c>
      <c r="I239" s="29">
        <v>1.3561392872873999E-4</v>
      </c>
      <c r="J239" s="21">
        <f t="shared" si="21"/>
        <v>2.7124279700215861E-8</v>
      </c>
      <c r="K239" s="10">
        <f t="shared" si="18"/>
        <v>1.6557603782218727E-3</v>
      </c>
      <c r="L239" s="10">
        <f t="shared" si="19"/>
        <v>2.0067603782218729E-3</v>
      </c>
      <c r="M239" s="32">
        <f t="shared" si="20"/>
        <v>0.40876716180205641</v>
      </c>
      <c r="N239">
        <f t="shared" si="22"/>
        <v>8.2855076841118827E-2</v>
      </c>
      <c r="O239" s="36">
        <f t="shared" si="23"/>
        <v>3.2889228694103003E-4</v>
      </c>
    </row>
    <row r="240" spans="4:15" x14ac:dyDescent="0.2">
      <c r="D240"/>
      <c r="E240">
        <v>203.24436187744101</v>
      </c>
      <c r="F240">
        <v>4999.724609375</v>
      </c>
      <c r="G240" s="1">
        <v>6.7070228552428698E-5</v>
      </c>
      <c r="H240" s="1">
        <v>1.4118571669158101E-8</v>
      </c>
      <c r="I240" s="29">
        <v>1.3562807125308001E-4</v>
      </c>
      <c r="J240" s="21">
        <f t="shared" si="21"/>
        <v>2.7127108360881193E-8</v>
      </c>
      <c r="K240" s="10">
        <f t="shared" si="18"/>
        <v>1.6559330495077042E-3</v>
      </c>
      <c r="L240" s="10">
        <f t="shared" si="19"/>
        <v>2.0069330495077042E-3</v>
      </c>
      <c r="M240" s="32">
        <f t="shared" si="20"/>
        <v>0.40789782697794008</v>
      </c>
      <c r="N240">
        <f t="shared" si="22"/>
        <v>8.2706847974034423E-2</v>
      </c>
      <c r="O240" s="36">
        <f t="shared" si="23"/>
        <v>2.3314396041398949E-5</v>
      </c>
    </row>
    <row r="241" spans="4:15" x14ac:dyDescent="0.2">
      <c r="D241"/>
      <c r="E241">
        <v>202.85596466064499</v>
      </c>
      <c r="F241">
        <v>4999.724609375</v>
      </c>
      <c r="G241" s="1">
        <v>6.7121295017159895E-5</v>
      </c>
      <c r="H241" s="1">
        <v>1.60783090667232E-8</v>
      </c>
      <c r="I241" s="29">
        <v>1.35688229456174E-4</v>
      </c>
      <c r="J241" s="21">
        <f t="shared" si="21"/>
        <v>2.7139140664216695E-8</v>
      </c>
      <c r="K241" s="10">
        <f t="shared" si="18"/>
        <v>1.6566675431547932E-3</v>
      </c>
      <c r="L241" s="10">
        <f t="shared" si="19"/>
        <v>2.0076675431547931E-3</v>
      </c>
      <c r="M241" s="32">
        <f t="shared" si="20"/>
        <v>0.40726733618453265</v>
      </c>
      <c r="N241">
        <f t="shared" si="22"/>
        <v>8.2697792727500663E-2</v>
      </c>
      <c r="O241" s="36">
        <f t="shared" si="23"/>
        <v>2.873707266035917E-4</v>
      </c>
    </row>
    <row r="242" spans="4:15" x14ac:dyDescent="0.2">
      <c r="D242"/>
      <c r="E242">
        <v>202.44766998291001</v>
      </c>
      <c r="F242">
        <v>4999.724609375</v>
      </c>
      <c r="G242" s="1">
        <v>6.7131608610838204E-5</v>
      </c>
      <c r="H242" s="1">
        <v>1.4130381752709801E-8</v>
      </c>
      <c r="I242" s="29">
        <v>1.3570810055496299E-4</v>
      </c>
      <c r="J242" s="21">
        <f t="shared" si="21"/>
        <v>2.7143115102879123E-8</v>
      </c>
      <c r="K242" s="10">
        <f t="shared" si="18"/>
        <v>1.6569101567148821E-3</v>
      </c>
      <c r="L242" s="10">
        <f t="shared" si="19"/>
        <v>2.0079101567148823E-3</v>
      </c>
      <c r="M242" s="32">
        <f t="shared" si="20"/>
        <v>0.40649673276194764</v>
      </c>
      <c r="N242">
        <f t="shared" si="22"/>
        <v>8.2580460789291585E-2</v>
      </c>
      <c r="O242" s="36">
        <f t="shared" si="23"/>
        <v>1.2920107887891185E-4</v>
      </c>
    </row>
    <row r="243" spans="4:15" x14ac:dyDescent="0.2">
      <c r="D243"/>
      <c r="E243">
        <v>202.03311157226599</v>
      </c>
      <c r="F243">
        <v>4999.724609375</v>
      </c>
      <c r="G243" s="1">
        <v>6.7178172037010397E-5</v>
      </c>
      <c r="H243" s="1">
        <v>1.5890169780783301E-8</v>
      </c>
      <c r="I243" s="29">
        <v>1.35754941009864E-4</v>
      </c>
      <c r="J243" s="21">
        <f t="shared" si="21"/>
        <v>2.7152483709864633E-8</v>
      </c>
      <c r="K243" s="10">
        <f t="shared" si="18"/>
        <v>1.6574820490717367E-3</v>
      </c>
      <c r="L243" s="10">
        <f t="shared" si="19"/>
        <v>2.0084820490717369E-3</v>
      </c>
      <c r="M243" s="32">
        <f t="shared" si="20"/>
        <v>0.40577987791100367</v>
      </c>
      <c r="N243">
        <f t="shared" si="22"/>
        <v>8.2526899395378051E-2</v>
      </c>
      <c r="O243" s="36">
        <f t="shared" si="23"/>
        <v>2.9397352967846987E-4</v>
      </c>
    </row>
    <row r="244" spans="4:15" x14ac:dyDescent="0.2">
      <c r="D244"/>
      <c r="E244">
        <v>201.60692596435501</v>
      </c>
      <c r="F244">
        <v>4999.724609375</v>
      </c>
      <c r="G244" s="1">
        <v>6.7198593675248097E-5</v>
      </c>
      <c r="H244" s="1">
        <v>1.47324828467954E-8</v>
      </c>
      <c r="I244" s="29">
        <v>1.35774767139567E-4</v>
      </c>
      <c r="J244" s="21">
        <f t="shared" si="21"/>
        <v>2.7156449154214474E-8</v>
      </c>
      <c r="K244" s="10">
        <f t="shared" si="18"/>
        <v>1.6577241135877011E-3</v>
      </c>
      <c r="L244" s="10">
        <f t="shared" si="19"/>
        <v>2.0087241135877012E-3</v>
      </c>
      <c r="M244" s="32">
        <f t="shared" si="20"/>
        <v>0.40497269365089034</v>
      </c>
      <c r="N244">
        <f t="shared" si="22"/>
        <v>8.2401612107922295E-2</v>
      </c>
      <c r="O244" s="36">
        <f t="shared" si="23"/>
        <v>3.7542365176815648E-4</v>
      </c>
    </row>
    <row r="245" spans="4:15" x14ac:dyDescent="0.2">
      <c r="D245"/>
      <c r="E245">
        <v>201.19563293457</v>
      </c>
      <c r="F245">
        <v>4999.724609375</v>
      </c>
      <c r="G245" s="1">
        <v>6.7200454919538502E-5</v>
      </c>
      <c r="H245" s="1">
        <v>1.42862032640474E-8</v>
      </c>
      <c r="I245" s="29">
        <v>1.35780342717209E-4</v>
      </c>
      <c r="J245" s="21">
        <f t="shared" si="21"/>
        <v>2.7157564331164727E-8</v>
      </c>
      <c r="K245" s="10">
        <f t="shared" si="18"/>
        <v>1.6577921878676207E-3</v>
      </c>
      <c r="L245" s="10">
        <f t="shared" si="19"/>
        <v>2.0087921878676209E-3</v>
      </c>
      <c r="M245" s="32">
        <f t="shared" si="20"/>
        <v>0.40416021567204563</v>
      </c>
      <c r="N245">
        <f t="shared" si="22"/>
        <v>8.2247202976733616E-2</v>
      </c>
      <c r="O245" s="36">
        <f t="shared" si="23"/>
        <v>7.5839277898384294E-5</v>
      </c>
    </row>
    <row r="246" spans="4:15" x14ac:dyDescent="0.2">
      <c r="D246"/>
      <c r="E246">
        <v>200.78531646728501</v>
      </c>
      <c r="F246">
        <v>4999.724609375</v>
      </c>
      <c r="G246" s="1">
        <v>6.7251850675190104E-5</v>
      </c>
      <c r="H246" s="1">
        <v>1.23401525136968E-8</v>
      </c>
      <c r="I246" s="29">
        <v>1.3583607112360101E-4</v>
      </c>
      <c r="J246" s="21">
        <f t="shared" si="21"/>
        <v>2.7168710626360169E-8</v>
      </c>
      <c r="K246" s="10">
        <f t="shared" si="18"/>
        <v>1.658472596496073E-3</v>
      </c>
      <c r="L246" s="10">
        <f t="shared" si="19"/>
        <v>2.009472596496073E-3</v>
      </c>
      <c r="M246" s="32">
        <f t="shared" si="20"/>
        <v>0.40347259121980095</v>
      </c>
      <c r="N246">
        <f t="shared" si="22"/>
        <v>8.2216084872144907E-2</v>
      </c>
      <c r="O246" s="36">
        <f t="shared" si="23"/>
        <v>1.6702355296616703E-4</v>
      </c>
    </row>
    <row r="247" spans="4:15" x14ac:dyDescent="0.2">
      <c r="D247"/>
      <c r="E247">
        <v>200.332595825195</v>
      </c>
      <c r="F247">
        <v>4999.724609375</v>
      </c>
      <c r="G247" s="1">
        <v>6.7294328727032394E-5</v>
      </c>
      <c r="H247" s="1">
        <v>1.2834996058081401E-8</v>
      </c>
      <c r="I247" s="29">
        <v>1.3588094627898199E-4</v>
      </c>
      <c r="J247" s="21">
        <f t="shared" si="21"/>
        <v>2.7177686151791477E-8</v>
      </c>
      <c r="K247" s="10">
        <f t="shared" si="18"/>
        <v>1.6590204937876188E-3</v>
      </c>
      <c r="L247" s="10">
        <f t="shared" si="19"/>
        <v>2.0100204937876188E-3</v>
      </c>
      <c r="M247" s="32">
        <f t="shared" si="20"/>
        <v>0.40267262318231389</v>
      </c>
      <c r="N247">
        <f t="shared" si="22"/>
        <v>8.2140469862001908E-2</v>
      </c>
      <c r="O247" s="36">
        <f t="shared" si="23"/>
        <v>2.1825590689751844E-4</v>
      </c>
    </row>
    <row r="248" spans="4:15" x14ac:dyDescent="0.2">
      <c r="D248"/>
      <c r="E248">
        <v>199.864051818848</v>
      </c>
      <c r="F248">
        <v>4999.724609375</v>
      </c>
      <c r="G248" s="1">
        <v>6.7329224607235594E-5</v>
      </c>
      <c r="H248" s="1">
        <v>1.7542003865366301E-8</v>
      </c>
      <c r="I248" s="29">
        <v>1.3591776688398301E-4</v>
      </c>
      <c r="J248" s="21">
        <f t="shared" si="21"/>
        <v>2.7185050678415999E-8</v>
      </c>
      <c r="K248" s="10">
        <f t="shared" si="18"/>
        <v>1.6594700501085244E-3</v>
      </c>
      <c r="L248" s="10">
        <f t="shared" si="19"/>
        <v>2.0104700501085244E-3</v>
      </c>
      <c r="M248" s="32">
        <f t="shared" si="20"/>
        <v>0.40182069027513206</v>
      </c>
      <c r="N248">
        <f t="shared" si="22"/>
        <v>8.2038207364975246E-2</v>
      </c>
      <c r="O248" s="36">
        <f t="shared" si="23"/>
        <v>1.1761447796410009E-4</v>
      </c>
    </row>
    <row r="249" spans="4:15" x14ac:dyDescent="0.2">
      <c r="D249"/>
      <c r="E249">
        <v>199.47703552246099</v>
      </c>
      <c r="F249">
        <v>4999.724609375</v>
      </c>
      <c r="G249" s="1">
        <v>6.7373410310579804E-5</v>
      </c>
      <c r="H249" s="1">
        <v>1.5217080017805101E-8</v>
      </c>
      <c r="I249" s="29">
        <v>1.3596430369833799E-4</v>
      </c>
      <c r="J249" s="21">
        <f t="shared" si="21"/>
        <v>2.7194358553947329E-8</v>
      </c>
      <c r="K249" s="10">
        <f t="shared" si="18"/>
        <v>1.6600382352061761E-3</v>
      </c>
      <c r="L249" s="10">
        <f t="shared" si="19"/>
        <v>2.0110382352061763E-3</v>
      </c>
      <c r="M249" s="32">
        <f t="shared" si="20"/>
        <v>0.40115594548124972</v>
      </c>
      <c r="N249">
        <f t="shared" si="22"/>
        <v>8.199268864531209E-2</v>
      </c>
      <c r="O249" s="36">
        <f t="shared" si="23"/>
        <v>4.0743760210265909E-4</v>
      </c>
    </row>
    <row r="250" spans="4:15" x14ac:dyDescent="0.2">
      <c r="D250"/>
      <c r="E250">
        <v>199.07774353027301</v>
      </c>
      <c r="F250">
        <v>4999.724609375</v>
      </c>
      <c r="G250" s="1">
        <v>6.7371546531271902E-5</v>
      </c>
      <c r="H250" s="1">
        <v>1.54830484216342E-8</v>
      </c>
      <c r="I250" s="29">
        <v>1.35964895196736E-4</v>
      </c>
      <c r="J250" s="21">
        <f t="shared" si="21"/>
        <v>2.719447686014301E-8</v>
      </c>
      <c r="K250" s="10">
        <f t="shared" si="18"/>
        <v>1.6600454570278604E-3</v>
      </c>
      <c r="L250" s="10">
        <f t="shared" si="19"/>
        <v>2.0110454570278604E-3</v>
      </c>
      <c r="M250" s="32">
        <f t="shared" si="20"/>
        <v>0.40035439172191306</v>
      </c>
      <c r="N250">
        <f t="shared" si="22"/>
        <v>8.1830002073476224E-2</v>
      </c>
      <c r="O250" s="36">
        <f t="shared" si="23"/>
        <v>1.7918171673528667E-4</v>
      </c>
    </row>
    <row r="251" spans="4:15" x14ac:dyDescent="0.2">
      <c r="D251"/>
      <c r="E251">
        <v>198.663200378418</v>
      </c>
      <c r="F251">
        <v>4999.724609375</v>
      </c>
      <c r="G251" s="1">
        <v>6.74113730309098E-5</v>
      </c>
      <c r="H251" s="1">
        <v>1.5283232537273002E-8</v>
      </c>
      <c r="I251" s="29">
        <v>1.3600452226716499E-4</v>
      </c>
      <c r="J251" s="21">
        <f t="shared" si="21"/>
        <v>2.7202402710769801E-8</v>
      </c>
      <c r="K251" s="10">
        <f t="shared" si="18"/>
        <v>1.6605292785182957E-3</v>
      </c>
      <c r="L251" s="10">
        <f t="shared" si="19"/>
        <v>2.0115292785182958E-3</v>
      </c>
      <c r="M251" s="32">
        <f t="shared" si="20"/>
        <v>0.39961684412533477</v>
      </c>
      <c r="N251">
        <f t="shared" si="22"/>
        <v>8.1755723519865986E-2</v>
      </c>
      <c r="O251" s="36">
        <f t="shared" si="23"/>
        <v>7.6583269679420893E-5</v>
      </c>
    </row>
    <row r="252" spans="4:15" x14ac:dyDescent="0.2">
      <c r="D252"/>
      <c r="E252">
        <v>198.25172424316401</v>
      </c>
      <c r="F252">
        <v>4999.724609375</v>
      </c>
      <c r="G252" s="1">
        <v>6.7468808330782502E-5</v>
      </c>
      <c r="H252" s="1">
        <v>1.3563241975557699E-8</v>
      </c>
      <c r="I252" s="29">
        <v>1.3606146119668001E-4</v>
      </c>
      <c r="J252" s="21">
        <f t="shared" si="21"/>
        <v>2.7213791123925249E-8</v>
      </c>
      <c r="K252" s="10">
        <f t="shared" si="18"/>
        <v>1.6612244668691761E-3</v>
      </c>
      <c r="L252" s="10">
        <f t="shared" si="19"/>
        <v>2.0122244668691761E-3</v>
      </c>
      <c r="M252" s="32">
        <f t="shared" si="20"/>
        <v>0.39892697012109563</v>
      </c>
      <c r="N252">
        <f t="shared" si="22"/>
        <v>8.1724211332033184E-2</v>
      </c>
      <c r="O252" s="36">
        <f t="shared" si="23"/>
        <v>2.5240815938642206E-4</v>
      </c>
    </row>
    <row r="253" spans="4:15" x14ac:dyDescent="0.2">
      <c r="D253"/>
      <c r="E253">
        <v>197.828651428223</v>
      </c>
      <c r="F253">
        <v>4999.724609375</v>
      </c>
      <c r="G253" s="1">
        <v>6.7499836286560102E-5</v>
      </c>
      <c r="H253" s="1">
        <v>1.6217473778465499E-8</v>
      </c>
      <c r="I253" s="29">
        <v>1.3608945447960799E-4</v>
      </c>
      <c r="J253" s="21">
        <f t="shared" si="21"/>
        <v>2.7219390088891339E-8</v>
      </c>
      <c r="K253" s="10">
        <f t="shared" si="18"/>
        <v>1.6615662471653671E-3</v>
      </c>
      <c r="L253" s="10">
        <f t="shared" si="19"/>
        <v>2.0125662471653671E-3</v>
      </c>
      <c r="M253" s="32">
        <f t="shared" si="20"/>
        <v>0.39814326658668431</v>
      </c>
      <c r="N253">
        <f t="shared" si="22"/>
        <v>8.1617424301527491E-2</v>
      </c>
      <c r="O253" s="36">
        <f t="shared" si="23"/>
        <v>4.2922456821401991E-4</v>
      </c>
    </row>
    <row r="254" spans="4:15" x14ac:dyDescent="0.2">
      <c r="D254"/>
      <c r="E254">
        <v>197.40747833251999</v>
      </c>
      <c r="F254">
        <v>4999.724609375</v>
      </c>
      <c r="G254" s="1">
        <v>6.7500236769116805E-5</v>
      </c>
      <c r="H254" s="1">
        <v>1.36130972471346E-8</v>
      </c>
      <c r="I254" s="29">
        <v>1.3608654352750501E-4</v>
      </c>
      <c r="J254" s="21">
        <f t="shared" si="21"/>
        <v>2.7218807866403018E-8</v>
      </c>
      <c r="K254" s="10">
        <f t="shared" si="18"/>
        <v>1.6615307062795581E-3</v>
      </c>
      <c r="L254" s="10">
        <f t="shared" si="19"/>
        <v>2.0125307062795581E-3</v>
      </c>
      <c r="M254" s="32">
        <f t="shared" si="20"/>
        <v>0.39728861179341302</v>
      </c>
      <c r="N254">
        <f t="shared" si="22"/>
        <v>8.1436646461381004E-2</v>
      </c>
      <c r="O254" s="36">
        <f t="shared" si="23"/>
        <v>2.5947190440072293E-4</v>
      </c>
    </row>
    <row r="255" spans="4:15" x14ac:dyDescent="0.2">
      <c r="D255"/>
      <c r="E255">
        <v>196.97203063964801</v>
      </c>
      <c r="F255">
        <v>4999.724609375</v>
      </c>
      <c r="G255" s="1">
        <v>6.7523710709720496E-5</v>
      </c>
      <c r="H255" s="1">
        <v>9.9423152233011404E-9</v>
      </c>
      <c r="I255" s="29">
        <v>1.3611425735777599E-4</v>
      </c>
      <c r="J255" s="21">
        <f t="shared" si="21"/>
        <v>2.7224350937759191E-8</v>
      </c>
      <c r="K255" s="10">
        <f t="shared" si="18"/>
        <v>1.6618690746353871E-3</v>
      </c>
      <c r="L255" s="10">
        <f t="shared" si="19"/>
        <v>2.0128690746353873E-3</v>
      </c>
      <c r="M255" s="32">
        <f t="shared" si="20"/>
        <v>0.39647890904268146</v>
      </c>
      <c r="N255">
        <f t="shared" si="22"/>
        <v>8.1323660019244612E-2</v>
      </c>
      <c r="O255" s="36">
        <f t="shared" si="23"/>
        <v>8.7382349591005827E-5</v>
      </c>
    </row>
    <row r="256" spans="4:15" x14ac:dyDescent="0.2">
      <c r="D256"/>
      <c r="E256">
        <v>196.56240844726599</v>
      </c>
      <c r="F256">
        <v>4999.724609375</v>
      </c>
      <c r="G256" s="1">
        <v>6.7575201014112801E-5</v>
      </c>
      <c r="H256" s="1">
        <v>1.5596295283805801E-8</v>
      </c>
      <c r="I256" s="29">
        <v>1.36169812351798E-4</v>
      </c>
      <c r="J256" s="21">
        <f t="shared" si="21"/>
        <v>2.7235462548570284E-8</v>
      </c>
      <c r="K256" s="10">
        <f t="shared" si="18"/>
        <v>1.6625473660083774E-3</v>
      </c>
      <c r="L256" s="10">
        <f t="shared" si="19"/>
        <v>2.0135473660083773E-3</v>
      </c>
      <c r="M256" s="32">
        <f t="shared" si="20"/>
        <v>0.39578771978525529</v>
      </c>
      <c r="N256">
        <f t="shared" si="22"/>
        <v>8.1287866269629652E-2</v>
      </c>
      <c r="O256" s="36">
        <f t="shared" si="23"/>
        <v>2.6947306498839005E-4</v>
      </c>
    </row>
    <row r="257" spans="4:15" x14ac:dyDescent="0.2">
      <c r="D257"/>
      <c r="E257">
        <v>196.13405609130899</v>
      </c>
      <c r="F257">
        <v>4999.724609375</v>
      </c>
      <c r="G257" s="1">
        <v>6.7597771448310096E-5</v>
      </c>
      <c r="H257" s="1">
        <v>2.03876976641545E-8</v>
      </c>
      <c r="I257" s="29">
        <v>1.3619558395780001E-4</v>
      </c>
      <c r="J257" s="21">
        <f t="shared" si="21"/>
        <v>2.7240617153676671E-8</v>
      </c>
      <c r="K257" s="10">
        <f t="shared" si="18"/>
        <v>1.6628620210331325E-3</v>
      </c>
      <c r="L257" s="10">
        <f t="shared" si="19"/>
        <v>2.0138620210331326E-3</v>
      </c>
      <c r="M257" s="32">
        <f t="shared" si="20"/>
        <v>0.39498692659346935</v>
      </c>
      <c r="N257">
        <f t="shared" si="22"/>
        <v>8.1172436847374921E-2</v>
      </c>
      <c r="O257" s="36">
        <f t="shared" si="23"/>
        <v>1.0483471676931513E-4</v>
      </c>
    </row>
    <row r="258" spans="4:15" x14ac:dyDescent="0.2">
      <c r="D258"/>
      <c r="E258">
        <v>195.703857421875</v>
      </c>
      <c r="F258">
        <v>4999.724609375</v>
      </c>
      <c r="G258" s="1">
        <v>6.7650125397790097E-5</v>
      </c>
      <c r="H258" s="1">
        <v>1.5894968701883701E-8</v>
      </c>
      <c r="I258" s="29">
        <v>1.36251222192494E-4</v>
      </c>
      <c r="J258" s="21">
        <f t="shared" si="21"/>
        <v>2.7251745413539156E-8</v>
      </c>
      <c r="K258" s="10">
        <f t="shared" si="18"/>
        <v>1.6635413287221295E-3</v>
      </c>
      <c r="L258" s="10">
        <f t="shared" si="19"/>
        <v>2.0145413287221297E-3</v>
      </c>
      <c r="M258" s="32">
        <f t="shared" si="20"/>
        <v>0.3942535089667103</v>
      </c>
      <c r="N258">
        <f t="shared" si="22"/>
        <v>8.1127337091710272E-2</v>
      </c>
      <c r="O258" s="36">
        <f t="shared" si="23"/>
        <v>2.0863919097278535E-4</v>
      </c>
    </row>
    <row r="259" spans="4:15" x14ac:dyDescent="0.2">
      <c r="D259"/>
      <c r="E259">
        <v>195.27036285400399</v>
      </c>
      <c r="F259">
        <v>4999.724609375</v>
      </c>
      <c r="G259" s="1">
        <v>6.7683898287402899E-5</v>
      </c>
      <c r="H259" s="1">
        <v>1.0936351198596401E-8</v>
      </c>
      <c r="I259" s="29">
        <v>1.3628866039540899E-4</v>
      </c>
      <c r="J259" s="21">
        <f t="shared" si="21"/>
        <v>2.7259233466550073E-8</v>
      </c>
      <c r="K259" s="10">
        <f t="shared" si="18"/>
        <v>1.6639984255233176E-3</v>
      </c>
      <c r="L259" s="10">
        <f t="shared" si="19"/>
        <v>2.0149984255233176E-3</v>
      </c>
      <c r="M259" s="32">
        <f t="shared" si="20"/>
        <v>0.39346947370218494</v>
      </c>
      <c r="N259">
        <f t="shared" si="22"/>
        <v>8.1036893135778568E-2</v>
      </c>
      <c r="O259" s="36">
        <f t="shared" si="23"/>
        <v>2.1390232244960432E-4</v>
      </c>
    </row>
    <row r="260" spans="4:15" x14ac:dyDescent="0.2">
      <c r="D260"/>
      <c r="E260">
        <v>194.896354675293</v>
      </c>
      <c r="F260">
        <v>4999.724609375</v>
      </c>
      <c r="G260" s="1">
        <v>6.7712554941936606E-5</v>
      </c>
      <c r="H260" s="1">
        <v>1.21675271306598E-8</v>
      </c>
      <c r="I260" s="29">
        <v>1.3632026772823999E-4</v>
      </c>
      <c r="J260" s="21">
        <f t="shared" si="21"/>
        <v>2.7265555281309976E-8</v>
      </c>
      <c r="K260" s="10">
        <f t="shared" si="18"/>
        <v>1.664384331085183E-3</v>
      </c>
      <c r="L260" s="10">
        <f t="shared" si="19"/>
        <v>2.015384331085183E-3</v>
      </c>
      <c r="M260" s="32">
        <f t="shared" si="20"/>
        <v>0.39279105939820597</v>
      </c>
      <c r="N260">
        <f t="shared" si="22"/>
        <v>8.0956891917737139E-2</v>
      </c>
      <c r="O260" s="36">
        <f t="shared" si="23"/>
        <v>3.3912906128982719E-4</v>
      </c>
    </row>
    <row r="261" spans="4:15" x14ac:dyDescent="0.2">
      <c r="D261"/>
      <c r="E261">
        <v>194.513236999512</v>
      </c>
      <c r="F261">
        <v>4999.724609375</v>
      </c>
      <c r="G261" s="1">
        <v>6.7724671948712903E-5</v>
      </c>
      <c r="H261" s="1">
        <v>1.18131097071587E-8</v>
      </c>
      <c r="I261" s="29">
        <v>1.3633256927443599E-4</v>
      </c>
      <c r="J261" s="21">
        <f t="shared" si="21"/>
        <v>2.726801572606586E-8</v>
      </c>
      <c r="K261" s="10">
        <f t="shared" ref="K261:K324" si="24">J261*B$6</f>
        <v>1.6645345251911508E-3</v>
      </c>
      <c r="L261" s="10">
        <f t="shared" ref="L261:L324" si="25">K261+B$7</f>
        <v>2.0155345251911508E-3</v>
      </c>
      <c r="M261" s="32">
        <f t="shared" ref="M261:M324" si="26">L261*E261</f>
        <v>0.39204814477920519</v>
      </c>
      <c r="N261">
        <f t="shared" si="22"/>
        <v>8.082696557998599E-2</v>
      </c>
      <c r="O261" s="36">
        <f t="shared" si="23"/>
        <v>2.2454246960879602E-4</v>
      </c>
    </row>
    <row r="262" spans="4:15" x14ac:dyDescent="0.2">
      <c r="D262"/>
      <c r="E262">
        <v>194.092658996582</v>
      </c>
      <c r="F262">
        <v>4999.724609375</v>
      </c>
      <c r="G262" s="1">
        <v>6.7758366232477502E-5</v>
      </c>
      <c r="H262" s="1">
        <v>1.51758373078221E-8</v>
      </c>
      <c r="I262" s="29">
        <v>1.36366466141442E-4</v>
      </c>
      <c r="J262" s="21">
        <f t="shared" ref="J262:J325" si="27">I262/F262</f>
        <v>2.7274795472882806E-8</v>
      </c>
      <c r="K262" s="10">
        <f t="shared" si="24"/>
        <v>1.6649483845185852E-3</v>
      </c>
      <c r="L262" s="10">
        <f t="shared" si="25"/>
        <v>2.0159483845185854E-3</v>
      </c>
      <c r="M262" s="32">
        <f t="shared" si="26"/>
        <v>0.39128078235107616</v>
      </c>
      <c r="N262">
        <f t="shared" ref="N262:N325" si="28">((M262/E262)-$B$8)*E262</f>
        <v>8.0732527956544953E-2</v>
      </c>
      <c r="O262" s="36">
        <f t="shared" ref="O262:O325" si="29">(N263-N262)/(E263-E262)</f>
        <v>1.6252019258325957E-4</v>
      </c>
    </row>
    <row r="263" spans="4:15" x14ac:dyDescent="0.2">
      <c r="D263"/>
      <c r="E263">
        <v>193.66934204101599</v>
      </c>
      <c r="F263">
        <v>4999.724609375</v>
      </c>
      <c r="G263" s="1">
        <v>6.7802180345521095E-5</v>
      </c>
      <c r="H263" s="1">
        <v>1.6664864182505799E-8</v>
      </c>
      <c r="I263" s="29">
        <v>1.36411835905828E-4</v>
      </c>
      <c r="J263" s="21">
        <f t="shared" si="27"/>
        <v>2.7283869925563843E-8</v>
      </c>
      <c r="K263" s="10">
        <f t="shared" si="24"/>
        <v>1.6655023206735495E-3</v>
      </c>
      <c r="L263" s="10">
        <f t="shared" si="25"/>
        <v>2.0165023206735497E-3</v>
      </c>
      <c r="M263" s="32">
        <f t="shared" si="26"/>
        <v>0.39053467766902822</v>
      </c>
      <c r="N263">
        <f t="shared" si="28"/>
        <v>8.0663730403402606E-2</v>
      </c>
      <c r="O263" s="36">
        <f t="shared" si="29"/>
        <v>2.1044889053277528E-4</v>
      </c>
    </row>
    <row r="264" spans="4:15" x14ac:dyDescent="0.2">
      <c r="D264"/>
      <c r="E264">
        <v>193.23908233642601</v>
      </c>
      <c r="F264">
        <v>4999.724609375</v>
      </c>
      <c r="G264" s="1">
        <v>6.7837852931108101E-5</v>
      </c>
      <c r="H264" s="1">
        <v>1.7849509551128601E-8</v>
      </c>
      <c r="I264" s="29">
        <v>1.36449412928656E-4</v>
      </c>
      <c r="J264" s="21">
        <f t="shared" si="27"/>
        <v>2.7291385744086637E-8</v>
      </c>
      <c r="K264" s="10">
        <f t="shared" si="24"/>
        <v>1.6659611123781583E-3</v>
      </c>
      <c r="L264" s="10">
        <f t="shared" si="25"/>
        <v>2.0169611123781583E-3</v>
      </c>
      <c r="M264" s="32">
        <f t="shared" si="26"/>
        <v>0.38975571446421231</v>
      </c>
      <c r="N264">
        <f t="shared" si="28"/>
        <v>8.0573182725930684E-2</v>
      </c>
      <c r="O264" s="36">
        <f t="shared" si="29"/>
        <v>1.2704825357647218E-4</v>
      </c>
    </row>
    <row r="265" spans="4:15" x14ac:dyDescent="0.2">
      <c r="D265"/>
      <c r="E265">
        <v>192.80583190918</v>
      </c>
      <c r="F265">
        <v>4999.724609375</v>
      </c>
      <c r="G265" s="1">
        <v>6.7885875383425894E-5</v>
      </c>
      <c r="H265" s="1">
        <v>1.25771117415736E-8</v>
      </c>
      <c r="I265" s="29">
        <v>1.3650277014002799E-4</v>
      </c>
      <c r="J265" s="21">
        <f t="shared" si="27"/>
        <v>2.730205777415644E-8</v>
      </c>
      <c r="K265" s="10">
        <f t="shared" si="24"/>
        <v>1.6666125702137235E-3</v>
      </c>
      <c r="L265" s="10">
        <f t="shared" si="25"/>
        <v>2.0176125702137237E-3</v>
      </c>
      <c r="M265" s="32">
        <f t="shared" si="26"/>
        <v>0.38900747007047581</v>
      </c>
      <c r="N265">
        <f t="shared" si="28"/>
        <v>8.0518139015787818E-2</v>
      </c>
      <c r="O265" s="36">
        <f t="shared" si="29"/>
        <v>3.1055730811588804E-4</v>
      </c>
    </row>
    <row r="266" spans="4:15" x14ac:dyDescent="0.2">
      <c r="D266"/>
      <c r="E266">
        <v>192.37662506103501</v>
      </c>
      <c r="F266">
        <v>4999.724609375</v>
      </c>
      <c r="G266" s="1">
        <v>6.7900920910795101E-5</v>
      </c>
      <c r="H266" s="1">
        <v>1.45941627995921E-8</v>
      </c>
      <c r="I266" s="29">
        <v>1.3652233285701499E-4</v>
      </c>
      <c r="J266" s="21">
        <f t="shared" si="27"/>
        <v>2.7305970533061263E-8</v>
      </c>
      <c r="K266" s="10">
        <f t="shared" si="24"/>
        <v>1.6668514186268702E-3</v>
      </c>
      <c r="L266" s="10">
        <f t="shared" si="25"/>
        <v>2.0178514186268703E-3</v>
      </c>
      <c r="M266" s="32">
        <f t="shared" si="26"/>
        <v>0.38818744579005904</v>
      </c>
      <c r="N266">
        <f t="shared" si="28"/>
        <v>8.0384845692403006E-2</v>
      </c>
      <c r="O266" s="36">
        <f t="shared" si="29"/>
        <v>2.5789147778404365E-5</v>
      </c>
    </row>
    <row r="267" spans="4:15" x14ac:dyDescent="0.2">
      <c r="D267"/>
      <c r="E267">
        <v>191.96293640136699</v>
      </c>
      <c r="F267">
        <v>4999.724609375</v>
      </c>
      <c r="G267" s="1">
        <v>6.7969474619017494E-5</v>
      </c>
      <c r="H267" s="1">
        <v>1.6381252343229599E-8</v>
      </c>
      <c r="I267" s="29">
        <v>1.3659153476905099E-4</v>
      </c>
      <c r="J267" s="21">
        <f t="shared" si="27"/>
        <v>2.7319811677812766E-8</v>
      </c>
      <c r="K267" s="10">
        <f t="shared" si="24"/>
        <v>1.6676963302456143E-3</v>
      </c>
      <c r="L267" s="10">
        <f t="shared" si="25"/>
        <v>2.0186963302456142E-3</v>
      </c>
      <c r="M267" s="32">
        <f t="shared" si="26"/>
        <v>0.38751487525661177</v>
      </c>
      <c r="N267">
        <f t="shared" si="28"/>
        <v>8.0374177014424578E-2</v>
      </c>
      <c r="O267" s="36">
        <f t="shared" si="29"/>
        <v>4.3869570772277672E-4</v>
      </c>
    </row>
    <row r="268" spans="4:15" x14ac:dyDescent="0.2">
      <c r="D268"/>
      <c r="E268">
        <v>191.55276489257801</v>
      </c>
      <c r="F268">
        <v>4999.724609375</v>
      </c>
      <c r="G268" s="1">
        <v>6.7964633053627194E-5</v>
      </c>
      <c r="H268" s="1">
        <v>1.37705460940824E-8</v>
      </c>
      <c r="I268" s="29">
        <v>1.3658802724744799E-4</v>
      </c>
      <c r="J268" s="21">
        <f t="shared" si="27"/>
        <v>2.7319110134852496E-8</v>
      </c>
      <c r="K268" s="10">
        <f t="shared" si="24"/>
        <v>1.6676535056231699E-3</v>
      </c>
      <c r="L268" s="10">
        <f t="shared" si="25"/>
        <v>2.0186535056231701E-3</v>
      </c>
      <c r="M268" s="32">
        <f t="shared" si="26"/>
        <v>0.38667866036221349</v>
      </c>
      <c r="N268">
        <f t="shared" si="28"/>
        <v>8.0194236534088678E-2</v>
      </c>
      <c r="O268" s="36">
        <f t="shared" si="29"/>
        <v>9.7456912895733775E-5</v>
      </c>
    </row>
    <row r="269" spans="4:15" x14ac:dyDescent="0.2">
      <c r="D269"/>
      <c r="E269">
        <v>191.11415863037101</v>
      </c>
      <c r="F269">
        <v>4999.724609375</v>
      </c>
      <c r="G269" s="1">
        <v>6.8019701213852907E-5</v>
      </c>
      <c r="H269" s="1">
        <v>1.60459117880354E-8</v>
      </c>
      <c r="I269" s="29">
        <v>1.3664840260373199E-4</v>
      </c>
      <c r="J269" s="21">
        <f t="shared" si="27"/>
        <v>2.7331185871218211E-8</v>
      </c>
      <c r="K269" s="10">
        <f t="shared" si="24"/>
        <v>1.6683906505734942E-3</v>
      </c>
      <c r="L269" s="10">
        <f t="shared" si="25"/>
        <v>2.0193906505734942E-3</v>
      </c>
      <c r="M269" s="32">
        <f t="shared" si="26"/>
        <v>0.38593414513039087</v>
      </c>
      <c r="N269">
        <f t="shared" si="28"/>
        <v>8.0151491321797247E-2</v>
      </c>
      <c r="O269" s="36">
        <f t="shared" si="29"/>
        <v>3.9175907358951354E-4</v>
      </c>
    </row>
    <row r="270" spans="4:15" x14ac:dyDescent="0.2">
      <c r="D270"/>
      <c r="E270">
        <v>190.66241455078099</v>
      </c>
      <c r="F270">
        <v>4999.724609375</v>
      </c>
      <c r="G270" s="1">
        <v>6.8021244273721698E-5</v>
      </c>
      <c r="H270" s="1">
        <v>1.3310927697921601E-8</v>
      </c>
      <c r="I270" s="29">
        <v>1.36653764764913E-4</v>
      </c>
      <c r="J270" s="21">
        <f t="shared" si="27"/>
        <v>2.7332258362525223E-8</v>
      </c>
      <c r="K270" s="10">
        <f t="shared" si="24"/>
        <v>1.6684561191732789E-3</v>
      </c>
      <c r="L270" s="10">
        <f t="shared" si="25"/>
        <v>2.0194561191732791E-3</v>
      </c>
      <c r="M270" s="32">
        <f t="shared" si="26"/>
        <v>0.38503437976092714</v>
      </c>
      <c r="N270">
        <f t="shared" si="28"/>
        <v>7.9974516479677515E-2</v>
      </c>
      <c r="O270" s="36">
        <f t="shared" si="29"/>
        <v>1.071169995427232E-4</v>
      </c>
    </row>
    <row r="271" spans="4:15" x14ac:dyDescent="0.2">
      <c r="D271"/>
      <c r="E271">
        <v>190.246772766113</v>
      </c>
      <c r="F271">
        <v>4999.724609375</v>
      </c>
      <c r="G271" s="1">
        <v>6.8078640190781905E-5</v>
      </c>
      <c r="H271" s="1">
        <v>1.9572261584412601E-8</v>
      </c>
      <c r="I271" s="29">
        <v>1.3670965489187101E-4</v>
      </c>
      <c r="J271" s="21">
        <f t="shared" si="27"/>
        <v>2.7343437003615417E-8</v>
      </c>
      <c r="K271" s="10">
        <f t="shared" si="24"/>
        <v>1.6691385023076542E-3</v>
      </c>
      <c r="L271" s="10">
        <f t="shared" si="25"/>
        <v>2.0201385023076541E-3</v>
      </c>
      <c r="M271" s="32">
        <f t="shared" si="26"/>
        <v>0.3843248306046001</v>
      </c>
      <c r="N271">
        <f t="shared" si="28"/>
        <v>7.9929994178819297E-2</v>
      </c>
      <c r="O271" s="36">
        <f t="shared" si="29"/>
        <v>1.3466657911922268E-4</v>
      </c>
    </row>
    <row r="272" spans="4:15" x14ac:dyDescent="0.2">
      <c r="D272"/>
      <c r="E272">
        <v>189.850700378418</v>
      </c>
      <c r="F272">
        <v>4999.724609375</v>
      </c>
      <c r="G272" s="1">
        <v>6.8127327567990101E-5</v>
      </c>
      <c r="H272" s="1">
        <v>1.5141931336709601E-8</v>
      </c>
      <c r="I272" s="29">
        <v>1.3675843385623301E-4</v>
      </c>
      <c r="J272" s="21">
        <f t="shared" si="27"/>
        <v>2.7353193333848192E-8</v>
      </c>
      <c r="K272" s="10">
        <f t="shared" si="24"/>
        <v>1.6697340626401244E-3</v>
      </c>
      <c r="L272" s="10">
        <f t="shared" si="25"/>
        <v>2.0207340626401246E-3</v>
      </c>
      <c r="M272" s="32">
        <f t="shared" si="26"/>
        <v>0.38363777707075364</v>
      </c>
      <c r="N272">
        <f t="shared" si="28"/>
        <v>7.9876656465284829E-2</v>
      </c>
      <c r="O272" s="36">
        <f t="shared" si="29"/>
        <v>3.2692490107683129E-4</v>
      </c>
    </row>
    <row r="273" spans="4:15" x14ac:dyDescent="0.2">
      <c r="D273"/>
      <c r="E273">
        <v>189.44261932373001</v>
      </c>
      <c r="F273">
        <v>4999.724609375</v>
      </c>
      <c r="G273" s="1">
        <v>6.8135107874561603E-5</v>
      </c>
      <c r="H273" s="1">
        <v>1.54759227537967E-8</v>
      </c>
      <c r="I273" s="29">
        <v>1.36774984725539E-4</v>
      </c>
      <c r="J273" s="21">
        <f t="shared" si="27"/>
        <v>2.7356503690037602E-8</v>
      </c>
      <c r="K273" s="10">
        <f t="shared" si="24"/>
        <v>1.6699361382962086E-3</v>
      </c>
      <c r="L273" s="10">
        <f t="shared" si="25"/>
        <v>2.0209361382962088E-3</v>
      </c>
      <c r="M273" s="32">
        <f t="shared" si="26"/>
        <v>0.38285143552481765</v>
      </c>
      <c r="N273">
        <f t="shared" si="28"/>
        <v>7.9743244606849631E-2</v>
      </c>
      <c r="O273" s="36">
        <f t="shared" si="29"/>
        <v>5.6791036251462348E-5</v>
      </c>
    </row>
    <row r="274" spans="4:15" x14ac:dyDescent="0.2">
      <c r="D274"/>
      <c r="E274">
        <v>189.03800201416001</v>
      </c>
      <c r="F274">
        <v>4999.724609375</v>
      </c>
      <c r="G274" s="1">
        <v>6.81913992737591E-5</v>
      </c>
      <c r="H274" s="1">
        <v>1.32941838341794E-8</v>
      </c>
      <c r="I274" s="29">
        <v>1.36838822336259E-4</v>
      </c>
      <c r="J274" s="21">
        <f t="shared" si="27"/>
        <v>2.7369271915431518E-8</v>
      </c>
      <c r="K274" s="10">
        <f t="shared" si="24"/>
        <v>1.6707155551854719E-3</v>
      </c>
      <c r="L274" s="10">
        <f t="shared" si="25"/>
        <v>2.0217155551854721E-3</v>
      </c>
      <c r="M274" s="32">
        <f t="shared" si="26"/>
        <v>0.38218106919320993</v>
      </c>
      <c r="N274">
        <f t="shared" si="28"/>
        <v>7.9720265970553872E-2</v>
      </c>
      <c r="O274" s="36">
        <f t="shared" si="29"/>
        <v>2.4839525092249393E-4</v>
      </c>
    </row>
    <row r="275" spans="4:15" x14ac:dyDescent="0.2">
      <c r="D275"/>
      <c r="E275">
        <v>188.63329315185501</v>
      </c>
      <c r="F275">
        <v>4999.724609375</v>
      </c>
      <c r="G275" s="1">
        <v>6.8224615163462097E-5</v>
      </c>
      <c r="H275" s="1">
        <v>1.5602290791420999E-8</v>
      </c>
      <c r="I275" s="29">
        <v>1.3686927888036199E-4</v>
      </c>
      <c r="J275" s="21">
        <f t="shared" si="27"/>
        <v>2.7375363559768465E-8</v>
      </c>
      <c r="K275" s="10">
        <f t="shared" si="24"/>
        <v>1.6710874103441273E-3</v>
      </c>
      <c r="L275" s="10">
        <f t="shared" si="25"/>
        <v>2.0220874103441273E-3</v>
      </c>
      <c r="M275" s="32">
        <f t="shared" si="26"/>
        <v>0.38143300725411911</v>
      </c>
      <c r="N275">
        <f t="shared" si="28"/>
        <v>7.9619738211151064E-2</v>
      </c>
      <c r="O275" s="36">
        <f t="shared" si="29"/>
        <v>3.6302093748130388E-4</v>
      </c>
    </row>
    <row r="276" spans="4:15" x14ac:dyDescent="0.2">
      <c r="D276"/>
      <c r="E276">
        <v>188.19168090820301</v>
      </c>
      <c r="F276">
        <v>4999.724609375</v>
      </c>
      <c r="G276" s="1">
        <v>6.8238232117969695E-5</v>
      </c>
      <c r="H276" s="1">
        <v>1.5344697362597899E-8</v>
      </c>
      <c r="I276" s="29">
        <v>1.3688063130255299E-4</v>
      </c>
      <c r="J276" s="21">
        <f t="shared" si="27"/>
        <v>2.7377634169267578E-8</v>
      </c>
      <c r="K276" s="10">
        <f t="shared" si="24"/>
        <v>1.6712260162457253E-3</v>
      </c>
      <c r="L276" s="10">
        <f t="shared" si="25"/>
        <v>2.0222260162457255E-3</v>
      </c>
      <c r="M276" s="32">
        <f t="shared" si="26"/>
        <v>0.38056611317358213</v>
      </c>
      <c r="N276">
        <f t="shared" si="28"/>
        <v>7.9459423720457292E-2</v>
      </c>
      <c r="O276" s="36">
        <f t="shared" si="29"/>
        <v>1.1747141320565215E-4</v>
      </c>
    </row>
    <row r="277" spans="4:15" x14ac:dyDescent="0.2">
      <c r="D277"/>
      <c r="E277">
        <v>187.758712768555</v>
      </c>
      <c r="F277">
        <v>4999.724609375</v>
      </c>
      <c r="G277" s="1">
        <v>6.8292397452002194E-5</v>
      </c>
      <c r="H277" s="1">
        <v>1.3615618699122199E-8</v>
      </c>
      <c r="I277" s="29">
        <v>1.36938190260939E-4</v>
      </c>
      <c r="J277" s="21">
        <f t="shared" si="27"/>
        <v>2.7389146595027604E-8</v>
      </c>
      <c r="K277" s="10">
        <f t="shared" si="24"/>
        <v>1.6719287747573373E-3</v>
      </c>
      <c r="L277" s="10">
        <f t="shared" si="25"/>
        <v>2.0229287747573375E-3</v>
      </c>
      <c r="M277" s="32">
        <f t="shared" si="26"/>
        <v>0.37982250277090784</v>
      </c>
      <c r="N277">
        <f t="shared" si="28"/>
        <v>7.9408562341219818E-2</v>
      </c>
      <c r="O277" s="36">
        <f t="shared" si="29"/>
        <v>2.2516984996909454E-4</v>
      </c>
    </row>
    <row r="278" spans="4:15" x14ac:dyDescent="0.2">
      <c r="D278"/>
      <c r="E278">
        <v>187.34635162353501</v>
      </c>
      <c r="F278">
        <v>4999.724609375</v>
      </c>
      <c r="G278" s="1">
        <v>6.83248051095885E-5</v>
      </c>
      <c r="H278" s="1">
        <v>1.4747752641611899E-8</v>
      </c>
      <c r="I278" s="29">
        <v>1.3697384156340301E-4</v>
      </c>
      <c r="J278" s="21">
        <f t="shared" si="27"/>
        <v>2.7396277248263416E-8</v>
      </c>
      <c r="K278" s="10">
        <f t="shared" si="24"/>
        <v>1.6723640546331233E-3</v>
      </c>
      <c r="L278" s="10">
        <f t="shared" si="25"/>
        <v>2.0233640546331233E-3</v>
      </c>
      <c r="M278" s="32">
        <f t="shared" si="26"/>
        <v>0.37906987364171862</v>
      </c>
      <c r="N278">
        <f t="shared" si="28"/>
        <v>7.9315711044062584E-2</v>
      </c>
      <c r="O278" s="36">
        <f t="shared" si="29"/>
        <v>2.9392640893720096E-4</v>
      </c>
    </row>
    <row r="279" spans="4:15" x14ac:dyDescent="0.2">
      <c r="D279"/>
      <c r="E279">
        <v>186.94549560546901</v>
      </c>
      <c r="F279">
        <v>4999.724609375</v>
      </c>
      <c r="G279" s="1">
        <v>6.8344337331602601E-5</v>
      </c>
      <c r="H279" s="1">
        <v>1.63938776851304E-8</v>
      </c>
      <c r="I279" s="29">
        <v>1.3699657372944E-4</v>
      </c>
      <c r="J279" s="21">
        <f t="shared" si="27"/>
        <v>2.7400823931893623E-8</v>
      </c>
      <c r="K279" s="10">
        <f t="shared" si="24"/>
        <v>1.672641600016463E-3</v>
      </c>
      <c r="L279" s="10">
        <f t="shared" si="25"/>
        <v>2.0236416000164632E-3</v>
      </c>
      <c r="M279" s="32">
        <f t="shared" si="26"/>
        <v>0.37831068184292199</v>
      </c>
      <c r="N279">
        <f t="shared" si="28"/>
        <v>7.9197888874171576E-2</v>
      </c>
      <c r="O279" s="36">
        <f t="shared" si="29"/>
        <v>-1.0214746410780667E-4</v>
      </c>
    </row>
    <row r="280" spans="4:15" x14ac:dyDescent="0.2">
      <c r="D280"/>
      <c r="E280">
        <v>186.51309204101599</v>
      </c>
      <c r="F280">
        <v>4999.724609375</v>
      </c>
      <c r="G280" s="1">
        <v>6.8441339420531805E-5</v>
      </c>
      <c r="H280" s="1">
        <v>1.6392447328144401E-8</v>
      </c>
      <c r="I280" s="29">
        <v>1.37096412288456E-4</v>
      </c>
      <c r="J280" s="21">
        <f t="shared" si="27"/>
        <v>2.7420792743541526E-8</v>
      </c>
      <c r="K280" s="10">
        <f t="shared" si="24"/>
        <v>1.6738605657361872E-3</v>
      </c>
      <c r="L280" s="10">
        <f t="shared" si="25"/>
        <v>2.0248605657361874E-3</v>
      </c>
      <c r="M280" s="32">
        <f t="shared" si="26"/>
        <v>0.37766300506737721</v>
      </c>
      <c r="N280">
        <f t="shared" si="28"/>
        <v>7.9242057801751628E-2</v>
      </c>
      <c r="O280" s="36">
        <f t="shared" si="29"/>
        <v>4.5397857279532296E-4</v>
      </c>
    </row>
    <row r="281" spans="4:15" x14ac:dyDescent="0.2">
      <c r="D281"/>
      <c r="E281">
        <v>186.108833312988</v>
      </c>
      <c r="F281">
        <v>4999.724609375</v>
      </c>
      <c r="G281" s="1">
        <v>6.8435817346644201E-5</v>
      </c>
      <c r="H281" s="1">
        <v>1.4593914561712599E-8</v>
      </c>
      <c r="I281" s="29">
        <v>1.37091231917291E-4</v>
      </c>
      <c r="J281" s="21">
        <f t="shared" si="27"/>
        <v>2.7419756612240359E-8</v>
      </c>
      <c r="K281" s="10">
        <f t="shared" si="24"/>
        <v>1.6737973166776289E-3</v>
      </c>
      <c r="L281" s="10">
        <f t="shared" si="25"/>
        <v>2.0247973166776291E-3</v>
      </c>
      <c r="M281" s="32">
        <f t="shared" si="26"/>
        <v>0.37683266630214224</v>
      </c>
      <c r="N281">
        <f t="shared" si="28"/>
        <v>7.9058533001361425E-2</v>
      </c>
      <c r="O281" s="36">
        <f t="shared" si="29"/>
        <v>2.6164917436655806E-4</v>
      </c>
    </row>
    <row r="282" spans="4:15" x14ac:dyDescent="0.2">
      <c r="D282"/>
      <c r="E282">
        <v>185.70462036132801</v>
      </c>
      <c r="F282">
        <v>4999.724609375</v>
      </c>
      <c r="G282" s="1">
        <v>6.84657041319891E-5</v>
      </c>
      <c r="H282" s="1">
        <v>1.3218378098305E-8</v>
      </c>
      <c r="I282" s="29">
        <v>1.3712031741237101E-4</v>
      </c>
      <c r="J282" s="21">
        <f t="shared" si="27"/>
        <v>2.7425574031668914E-8</v>
      </c>
      <c r="K282" s="10">
        <f t="shared" si="24"/>
        <v>1.6741524321940502E-3</v>
      </c>
      <c r="L282" s="10">
        <f t="shared" si="25"/>
        <v>2.0251524321940502E-3</v>
      </c>
      <c r="M282" s="32">
        <f t="shared" si="26"/>
        <v>0.37608016359441615</v>
      </c>
      <c r="N282">
        <f t="shared" si="28"/>
        <v>7.895277101629132E-2</v>
      </c>
      <c r="O282" s="36">
        <f t="shared" si="29"/>
        <v>4.2316055739638947E-4</v>
      </c>
    </row>
    <row r="283" spans="4:15" x14ac:dyDescent="0.2">
      <c r="D283"/>
      <c r="E283">
        <v>185.338829040527</v>
      </c>
      <c r="F283">
        <v>4999.724609375</v>
      </c>
      <c r="G283" s="1">
        <v>6.8472001087270198E-5</v>
      </c>
      <c r="H283" s="1">
        <v>1.5146915952972201E-8</v>
      </c>
      <c r="I283" s="29">
        <v>1.37120639397512E-4</v>
      </c>
      <c r="J283" s="21">
        <f t="shared" si="27"/>
        <v>2.7425638432244176E-8</v>
      </c>
      <c r="K283" s="10">
        <f t="shared" si="24"/>
        <v>1.6741563634291663E-3</v>
      </c>
      <c r="L283" s="10">
        <f t="shared" si="25"/>
        <v>2.0251563634291663E-3</v>
      </c>
      <c r="M283" s="32">
        <f t="shared" si="26"/>
        <v>0.3753401090219336</v>
      </c>
      <c r="N283">
        <f t="shared" si="28"/>
        <v>7.8797982557090404E-2</v>
      </c>
      <c r="O283" s="36">
        <f t="shared" si="29"/>
        <v>6.8239402105820397E-5</v>
      </c>
    </row>
    <row r="284" spans="4:15" x14ac:dyDescent="0.2">
      <c r="D284"/>
      <c r="E284">
        <v>184.92449951171901</v>
      </c>
      <c r="F284">
        <v>4999.724609375</v>
      </c>
      <c r="G284" s="1">
        <v>6.8543828215769997E-5</v>
      </c>
      <c r="H284" s="1">
        <v>1.31902597938215E-8</v>
      </c>
      <c r="I284" s="29">
        <v>1.37186137004472E-4</v>
      </c>
      <c r="J284" s="21">
        <f t="shared" si="27"/>
        <v>2.7438738675172994E-8</v>
      </c>
      <c r="K284" s="10">
        <f t="shared" si="24"/>
        <v>1.6749560478236036E-3</v>
      </c>
      <c r="L284" s="10">
        <f t="shared" si="25"/>
        <v>2.0259560478236038E-3</v>
      </c>
      <c r="M284" s="32">
        <f t="shared" si="26"/>
        <v>0.37464890817652019</v>
      </c>
      <c r="N284">
        <f t="shared" si="28"/>
        <v>7.876970895776976E-2</v>
      </c>
      <c r="O284" s="36">
        <f t="shared" si="29"/>
        <v>2.3678621457794171E-4</v>
      </c>
    </row>
    <row r="285" spans="4:15" x14ac:dyDescent="0.2">
      <c r="D285"/>
      <c r="E285">
        <v>184.51135253906199</v>
      </c>
      <c r="F285">
        <v>4999.724609375</v>
      </c>
      <c r="G285" s="1">
        <v>6.8581215030235601E-5</v>
      </c>
      <c r="H285" s="1">
        <v>1.46781743933667E-8</v>
      </c>
      <c r="I285" s="29">
        <v>1.3722082987019301E-4</v>
      </c>
      <c r="J285" s="21">
        <f t="shared" si="27"/>
        <v>2.7445677630501845E-8</v>
      </c>
      <c r="K285" s="10">
        <f t="shared" si="24"/>
        <v>1.6753796257923735E-3</v>
      </c>
      <c r="L285" s="10">
        <f t="shared" si="25"/>
        <v>2.0263796257923737E-3</v>
      </c>
      <c r="M285" s="32">
        <f t="shared" si="26"/>
        <v>0.37389004551254917</v>
      </c>
      <c r="N285">
        <f t="shared" si="28"/>
        <v>7.8671881450049969E-2</v>
      </c>
      <c r="O285" s="36">
        <f t="shared" si="29"/>
        <v>3.0555649651156956E-4</v>
      </c>
    </row>
    <row r="286" spans="4:15" x14ac:dyDescent="0.2">
      <c r="D286"/>
      <c r="E286">
        <v>184.09854125976599</v>
      </c>
      <c r="F286">
        <v>4999.724609375</v>
      </c>
      <c r="G286" s="1">
        <v>6.86053128890697E-5</v>
      </c>
      <c r="H286" s="1">
        <v>1.5988162779786799E-8</v>
      </c>
      <c r="I286" s="29">
        <v>1.37243019910912E-4</v>
      </c>
      <c r="J286" s="21">
        <f t="shared" si="27"/>
        <v>2.7450115883096273E-8</v>
      </c>
      <c r="K286" s="10">
        <f t="shared" si="24"/>
        <v>1.6756505521681377E-3</v>
      </c>
      <c r="L286" s="10">
        <f t="shared" si="25"/>
        <v>2.0266505521681377E-3</v>
      </c>
      <c r="M286" s="32">
        <f t="shared" si="26"/>
        <v>0.37310341029745342</v>
      </c>
      <c r="N286">
        <f t="shared" si="28"/>
        <v>7.8545744281827826E-2</v>
      </c>
      <c r="O286" s="36">
        <f t="shared" si="29"/>
        <v>1.4096786839398731E-4</v>
      </c>
    </row>
    <row r="287" spans="4:15" x14ac:dyDescent="0.2">
      <c r="D287"/>
      <c r="E287">
        <v>183.689338684082</v>
      </c>
      <c r="F287">
        <v>4999.724609375</v>
      </c>
      <c r="G287" s="1">
        <v>6.86525524277013E-5</v>
      </c>
      <c r="H287" s="1">
        <v>1.7292323925745301E-8</v>
      </c>
      <c r="I287" s="29">
        <v>1.3729514479916201E-4</v>
      </c>
      <c r="J287" s="21">
        <f t="shared" si="27"/>
        <v>2.7460541434966125E-8</v>
      </c>
      <c r="K287" s="10">
        <f t="shared" si="24"/>
        <v>1.6762869641170626E-3</v>
      </c>
      <c r="L287" s="10">
        <f t="shared" si="25"/>
        <v>2.0272869641170628E-3</v>
      </c>
      <c r="M287" s="32">
        <f t="shared" si="26"/>
        <v>0.37239100176152357</v>
      </c>
      <c r="N287">
        <f t="shared" si="28"/>
        <v>7.8488059866992324E-2</v>
      </c>
      <c r="O287" s="36">
        <f t="shared" si="29"/>
        <v>3.8766355870734152E-4</v>
      </c>
    </row>
    <row r="288" spans="4:15" x14ac:dyDescent="0.2">
      <c r="D288"/>
      <c r="E288">
        <v>183.25224304199199</v>
      </c>
      <c r="F288">
        <v>4999.724609375</v>
      </c>
      <c r="G288" s="1">
        <v>6.8655318683715795E-5</v>
      </c>
      <c r="H288" s="1">
        <v>2.2968135164166001E-8</v>
      </c>
      <c r="I288" s="29">
        <v>1.3730288559809999E-4</v>
      </c>
      <c r="J288" s="21">
        <f t="shared" si="27"/>
        <v>2.7462089680028156E-8</v>
      </c>
      <c r="K288" s="10">
        <f t="shared" si="24"/>
        <v>1.6763814743808493E-3</v>
      </c>
      <c r="L288" s="10">
        <f t="shared" si="25"/>
        <v>2.0273814743808492E-3</v>
      </c>
      <c r="M288" s="32">
        <f t="shared" si="26"/>
        <v>0.37152220268207142</v>
      </c>
      <c r="N288">
        <f t="shared" si="28"/>
        <v>7.8318613814884239E-2</v>
      </c>
      <c r="O288" s="36">
        <f t="shared" si="29"/>
        <v>1.8230055544509222E-4</v>
      </c>
    </row>
    <row r="289" spans="4:15" x14ac:dyDescent="0.2">
      <c r="D289"/>
      <c r="E289">
        <v>182.81917572021499</v>
      </c>
      <c r="F289">
        <v>4999.724609375</v>
      </c>
      <c r="G289" s="1">
        <v>6.8701755223702103E-5</v>
      </c>
      <c r="H289" s="1">
        <v>1.6961560692900002E-8</v>
      </c>
      <c r="I289" s="29">
        <v>1.3735043553878001E-4</v>
      </c>
      <c r="J289" s="21">
        <f t="shared" si="27"/>
        <v>2.7471600191985326E-8</v>
      </c>
      <c r="K289" s="10">
        <f t="shared" si="24"/>
        <v>1.6769620291107565E-3</v>
      </c>
      <c r="L289" s="10">
        <f t="shared" si="25"/>
        <v>2.0279620291107567E-3</v>
      </c>
      <c r="M289" s="32">
        <f t="shared" si="26"/>
        <v>0.37075034655392314</v>
      </c>
      <c r="N289">
        <f t="shared" si="28"/>
        <v>7.8239665401579173E-2</v>
      </c>
      <c r="O289" s="36">
        <f t="shared" si="29"/>
        <v>1.4708194777300488E-4</v>
      </c>
    </row>
    <row r="290" spans="4:15" x14ac:dyDescent="0.2">
      <c r="D290"/>
      <c r="E290">
        <v>182.41404724121099</v>
      </c>
      <c r="F290">
        <v>4999.724609375</v>
      </c>
      <c r="G290" s="1">
        <v>6.87517631294319E-5</v>
      </c>
      <c r="H290" s="1">
        <v>1.5747496809466399E-8</v>
      </c>
      <c r="I290" s="29">
        <v>1.3740152863815099E-4</v>
      </c>
      <c r="J290" s="21">
        <f t="shared" si="27"/>
        <v>2.7481819374712946E-8</v>
      </c>
      <c r="K290" s="10">
        <f t="shared" si="24"/>
        <v>1.6775858435694338E-3</v>
      </c>
      <c r="L290" s="10">
        <f t="shared" si="25"/>
        <v>2.0285858435694338E-3</v>
      </c>
      <c r="M290" s="32">
        <f t="shared" si="26"/>
        <v>0.37004255390172652</v>
      </c>
      <c r="N290">
        <f t="shared" si="28"/>
        <v>7.8180078315788951E-2</v>
      </c>
      <c r="O290" s="36">
        <f t="shared" si="29"/>
        <v>2.6269395053123016E-4</v>
      </c>
    </row>
    <row r="291" spans="4:15" x14ac:dyDescent="0.2">
      <c r="D291"/>
      <c r="E291">
        <v>182.005165100098</v>
      </c>
      <c r="F291">
        <v>4999.724609375</v>
      </c>
      <c r="G291" s="1">
        <v>6.8779140983879397E-5</v>
      </c>
      <c r="H291" s="1">
        <v>1.5942751578087102E-8</v>
      </c>
      <c r="I291" s="29">
        <v>1.3743205298670001E-4</v>
      </c>
      <c r="J291" s="21">
        <f t="shared" si="27"/>
        <v>2.7487924580686048E-8</v>
      </c>
      <c r="K291" s="10">
        <f t="shared" si="24"/>
        <v>1.6779585265775309E-3</v>
      </c>
      <c r="L291" s="10">
        <f t="shared" si="25"/>
        <v>2.0289585265775311E-3</v>
      </c>
      <c r="M291" s="32">
        <f t="shared" si="26"/>
        <v>0.36928093161099512</v>
      </c>
      <c r="N291">
        <f t="shared" si="28"/>
        <v>7.8072667450838309E-2</v>
      </c>
      <c r="O291" s="36">
        <f t="shared" si="29"/>
        <v>1.8053367137593353E-4</v>
      </c>
    </row>
    <row r="292" spans="4:15" x14ac:dyDescent="0.2">
      <c r="D292"/>
      <c r="E292">
        <v>181.584846496582</v>
      </c>
      <c r="F292">
        <v>4999.724609375</v>
      </c>
      <c r="G292" s="1">
        <v>6.8823004308715794E-5</v>
      </c>
      <c r="H292" s="1">
        <v>1.72811005186311E-8</v>
      </c>
      <c r="I292" s="29">
        <v>1.3747915081330101E-4</v>
      </c>
      <c r="J292" s="21">
        <f t="shared" si="27"/>
        <v>2.7497344664846819E-8</v>
      </c>
      <c r="K292" s="10">
        <f t="shared" si="24"/>
        <v>1.6785335612802146E-3</v>
      </c>
      <c r="L292" s="10">
        <f t="shared" si="25"/>
        <v>2.0295335612802146E-3</v>
      </c>
      <c r="M292" s="32">
        <f t="shared" si="26"/>
        <v>0.3685325401847292</v>
      </c>
      <c r="N292">
        <f t="shared" si="28"/>
        <v>7.7996785790197962E-2</v>
      </c>
      <c r="O292" s="36">
        <f t="shared" si="29"/>
        <v>2.678805237879083E-4</v>
      </c>
    </row>
    <row r="293" spans="4:15" x14ac:dyDescent="0.2">
      <c r="D293"/>
      <c r="E293">
        <v>181.16610717773401</v>
      </c>
      <c r="F293">
        <v>4999.724609375</v>
      </c>
      <c r="G293" s="1">
        <v>6.8854034987536999E-5</v>
      </c>
      <c r="H293" s="1">
        <v>1.51613483758509E-8</v>
      </c>
      <c r="I293" s="29">
        <v>1.37509753353074E-4</v>
      </c>
      <c r="J293" s="21">
        <f t="shared" si="27"/>
        <v>2.7503465509926091E-8</v>
      </c>
      <c r="K293" s="10">
        <f t="shared" si="24"/>
        <v>1.6789071989537492E-3</v>
      </c>
      <c r="L293" s="10">
        <f t="shared" si="25"/>
        <v>2.0299071989537494E-3</v>
      </c>
      <c r="M293" s="32">
        <f t="shared" si="26"/>
        <v>0.36775038516650876</v>
      </c>
      <c r="N293">
        <f t="shared" si="28"/>
        <v>7.7884613682134368E-2</v>
      </c>
      <c r="O293" s="36">
        <f t="shared" si="29"/>
        <v>3.6210331230279757E-4</v>
      </c>
    </row>
    <row r="294" spans="4:15" x14ac:dyDescent="0.2">
      <c r="D294"/>
      <c r="E294">
        <v>180.76097869873001</v>
      </c>
      <c r="F294">
        <v>4999.724609375</v>
      </c>
      <c r="G294" s="1">
        <v>6.8867072426873204E-5</v>
      </c>
      <c r="H294" s="1">
        <v>1.87945360924305E-8</v>
      </c>
      <c r="I294" s="29">
        <v>1.3752219991747E-4</v>
      </c>
      <c r="J294" s="21">
        <f t="shared" si="27"/>
        <v>2.7505954959919526E-8</v>
      </c>
      <c r="K294" s="10">
        <f t="shared" si="24"/>
        <v>1.679059163640305E-3</v>
      </c>
      <c r="L294" s="10">
        <f t="shared" si="25"/>
        <v>2.0300591636403052E-3</v>
      </c>
      <c r="M294" s="32">
        <f t="shared" si="26"/>
        <v>0.36695548123594685</v>
      </c>
      <c r="N294">
        <f t="shared" si="28"/>
        <v>7.7737915317978828E-2</v>
      </c>
      <c r="O294" s="36">
        <f t="shared" si="29"/>
        <v>2.1854650692388508E-4</v>
      </c>
    </row>
    <row r="295" spans="4:15" x14ac:dyDescent="0.2">
      <c r="D295"/>
      <c r="E295">
        <v>180.33611297607399</v>
      </c>
      <c r="F295">
        <v>4999.724609375</v>
      </c>
      <c r="G295" s="1">
        <v>6.8911331464899803E-5</v>
      </c>
      <c r="H295" s="1">
        <v>1.70446092702809E-8</v>
      </c>
      <c r="I295" s="29">
        <v>1.37563014199577E-4</v>
      </c>
      <c r="J295" s="21">
        <f t="shared" si="27"/>
        <v>2.7514118265960519E-8</v>
      </c>
      <c r="K295" s="10">
        <f t="shared" si="24"/>
        <v>1.6795574802351552E-3</v>
      </c>
      <c r="L295" s="10">
        <f t="shared" si="25"/>
        <v>2.0305574802351551E-3</v>
      </c>
      <c r="M295" s="32">
        <f t="shared" si="26"/>
        <v>0.36618284316009908</v>
      </c>
      <c r="N295">
        <f t="shared" si="28"/>
        <v>7.7645062398380663E-2</v>
      </c>
      <c r="O295" s="36">
        <f t="shared" si="29"/>
        <v>1.116617368703142E-4</v>
      </c>
    </row>
    <row r="296" spans="4:15" x14ac:dyDescent="0.2">
      <c r="D296"/>
      <c r="E296">
        <v>179.89675903320301</v>
      </c>
      <c r="F296">
        <v>4999.724609375</v>
      </c>
      <c r="G296" s="1">
        <v>6.8978728945593193E-5</v>
      </c>
      <c r="H296" s="1">
        <v>1.4922521175214499E-8</v>
      </c>
      <c r="I296" s="29">
        <v>1.3762680333604199E-4</v>
      </c>
      <c r="J296" s="21">
        <f t="shared" si="27"/>
        <v>2.7526876795969426E-8</v>
      </c>
      <c r="K296" s="10">
        <f t="shared" si="24"/>
        <v>1.6803363052843947E-3</v>
      </c>
      <c r="L296" s="10">
        <f t="shared" si="25"/>
        <v>2.0313363052843949E-3</v>
      </c>
      <c r="M296" s="32">
        <f t="shared" si="26"/>
        <v>0.36543081782714371</v>
      </c>
      <c r="N296">
        <f t="shared" si="28"/>
        <v>7.7596003374018868E-2</v>
      </c>
      <c r="O296" s="36">
        <f t="shared" si="29"/>
        <v>5.204474693541796E-4</v>
      </c>
    </row>
    <row r="297" spans="4:15" x14ac:dyDescent="0.2">
      <c r="D297"/>
      <c r="E297">
        <v>179.45602416992199</v>
      </c>
      <c r="F297">
        <v>4999.724609375</v>
      </c>
      <c r="G297" s="1">
        <v>6.8963713646375295E-5</v>
      </c>
      <c r="H297" s="1">
        <v>1.25444277607059E-8</v>
      </c>
      <c r="I297" s="29">
        <v>1.3760887837202E-4</v>
      </c>
      <c r="J297" s="21">
        <f t="shared" si="27"/>
        <v>2.7523291605699471E-8</v>
      </c>
      <c r="K297" s="10">
        <f t="shared" si="24"/>
        <v>1.6801174528000896E-3</v>
      </c>
      <c r="L297" s="10">
        <f t="shared" si="25"/>
        <v>2.0311174528000898E-3</v>
      </c>
      <c r="M297" s="32">
        <f t="shared" si="26"/>
        <v>0.36449626270164331</v>
      </c>
      <c r="N297">
        <f t="shared" si="28"/>
        <v>7.73666240297681E-2</v>
      </c>
      <c r="O297" s="36">
        <f t="shared" si="29"/>
        <v>5.559243505909951E-5</v>
      </c>
    </row>
    <row r="298" spans="4:15" x14ac:dyDescent="0.2">
      <c r="D298"/>
      <c r="E298">
        <v>179.022010803223</v>
      </c>
      <c r="F298">
        <v>4999.724609375</v>
      </c>
      <c r="G298" s="1">
        <v>6.9039321046798603E-5</v>
      </c>
      <c r="H298" s="1">
        <v>1.4033728975830001E-8</v>
      </c>
      <c r="I298" s="29">
        <v>1.3768344463209399E-4</v>
      </c>
      <c r="J298" s="21">
        <f t="shared" si="27"/>
        <v>2.753820567915347E-8</v>
      </c>
      <c r="K298" s="10">
        <f t="shared" si="24"/>
        <v>1.6810278597187596E-3</v>
      </c>
      <c r="L298" s="10">
        <f t="shared" si="25"/>
        <v>2.0320278597187598E-3</v>
      </c>
      <c r="M298" s="32">
        <f t="shared" si="26"/>
        <v>0.36377771345502191</v>
      </c>
      <c r="N298">
        <f t="shared" si="28"/>
        <v>7.7342496169865105E-2</v>
      </c>
      <c r="O298" s="36">
        <f t="shared" si="29"/>
        <v>3.2345939433442108E-4</v>
      </c>
    </row>
    <row r="299" spans="4:15" x14ac:dyDescent="0.2">
      <c r="D299"/>
      <c r="E299">
        <v>178.596794128418</v>
      </c>
      <c r="F299">
        <v>4999.724609375</v>
      </c>
      <c r="G299" s="1">
        <v>6.9054772931805196E-5</v>
      </c>
      <c r="H299" s="1">
        <v>1.5434855915140401E-8</v>
      </c>
      <c r="I299" s="29">
        <v>1.3770461591321699E-4</v>
      </c>
      <c r="J299" s="21">
        <f t="shared" si="27"/>
        <v>2.754244016860581E-8</v>
      </c>
      <c r="K299" s="10">
        <f t="shared" si="24"/>
        <v>1.6812863476835895E-3</v>
      </c>
      <c r="L299" s="10">
        <f t="shared" si="25"/>
        <v>2.0322863476835897E-3</v>
      </c>
      <c r="M299" s="32">
        <f t="shared" si="26"/>
        <v>0.36295982644724062</v>
      </c>
      <c r="N299">
        <f t="shared" si="28"/>
        <v>7.7204955841771783E-2</v>
      </c>
      <c r="O299" s="36">
        <f t="shared" si="29"/>
        <v>1.7031121925558992E-4</v>
      </c>
    </row>
    <row r="300" spans="4:15" x14ac:dyDescent="0.2">
      <c r="D300"/>
      <c r="E300">
        <v>178.18046569824199</v>
      </c>
      <c r="F300">
        <v>4999.724609375</v>
      </c>
      <c r="G300" s="1">
        <v>6.9100407994262099E-5</v>
      </c>
      <c r="H300" s="1">
        <v>1.39023240053793E-8</v>
      </c>
      <c r="I300" s="29">
        <v>1.3775475112489801E-4</v>
      </c>
      <c r="J300" s="21">
        <f t="shared" si="27"/>
        <v>2.7552467763243125E-8</v>
      </c>
      <c r="K300" s="10">
        <f t="shared" si="24"/>
        <v>1.6818984669388414E-3</v>
      </c>
      <c r="L300" s="10">
        <f t="shared" si="25"/>
        <v>2.0328984669388413E-3</v>
      </c>
      <c r="M300" s="32">
        <f t="shared" si="26"/>
        <v>0.36222279555640496</v>
      </c>
      <c r="N300">
        <f t="shared" si="28"/>
        <v>7.7134050439217741E-2</v>
      </c>
      <c r="O300" s="36">
        <f t="shared" si="29"/>
        <v>2.8807516877996179E-4</v>
      </c>
    </row>
    <row r="301" spans="4:15" x14ac:dyDescent="0.2">
      <c r="D301"/>
      <c r="E301">
        <v>177.74120330810501</v>
      </c>
      <c r="F301">
        <v>4999.724609375</v>
      </c>
      <c r="G301" s="1">
        <v>6.9128652649723998E-5</v>
      </c>
      <c r="H301" s="1">
        <v>1.35145404037506E-8</v>
      </c>
      <c r="I301" s="29">
        <v>1.37784065534366E-4</v>
      </c>
      <c r="J301" s="21">
        <f t="shared" si="27"/>
        <v>2.7558330968071051E-8</v>
      </c>
      <c r="K301" s="10">
        <f t="shared" si="24"/>
        <v>1.6822563773552937E-3</v>
      </c>
      <c r="L301" s="10">
        <f t="shared" si="25"/>
        <v>2.0332563773552939E-3</v>
      </c>
      <c r="M301" s="32">
        <f t="shared" si="26"/>
        <v>0.36139343514500838</v>
      </c>
      <c r="N301">
        <f t="shared" si="28"/>
        <v>7.7007509852040343E-2</v>
      </c>
      <c r="O301" s="36">
        <f t="shared" si="29"/>
        <v>3.2253371488416636E-4</v>
      </c>
    </row>
    <row r="302" spans="4:15" x14ac:dyDescent="0.2">
      <c r="D302"/>
      <c r="E302">
        <v>177.306831359863</v>
      </c>
      <c r="F302">
        <v>4999.724609375</v>
      </c>
      <c r="G302" s="1">
        <v>6.9151424110404499E-5</v>
      </c>
      <c r="H302" s="1">
        <v>1.0143155716714999E-8</v>
      </c>
      <c r="I302" s="29">
        <v>1.37806282238646E-4</v>
      </c>
      <c r="J302" s="21">
        <f t="shared" si="27"/>
        <v>2.7562774553671415E-8</v>
      </c>
      <c r="K302" s="10">
        <f t="shared" si="24"/>
        <v>1.68252762927629E-3</v>
      </c>
      <c r="L302" s="10">
        <f t="shared" si="25"/>
        <v>2.0335276292762902E-3</v>
      </c>
      <c r="M302" s="32">
        <f t="shared" si="26"/>
        <v>0.36055834042971319</v>
      </c>
      <c r="N302">
        <f t="shared" si="28"/>
        <v>7.6867410253932372E-2</v>
      </c>
      <c r="O302" s="36">
        <f t="shared" si="29"/>
        <v>2.0969463864790937E-4</v>
      </c>
    </row>
    <row r="303" spans="4:15" x14ac:dyDescent="0.2">
      <c r="D303"/>
      <c r="E303">
        <v>176.911750793457</v>
      </c>
      <c r="F303">
        <v>4999.724609375</v>
      </c>
      <c r="G303" s="1">
        <v>6.9195588289741998E-5</v>
      </c>
      <c r="H303" s="1">
        <v>1.32263978116729E-8</v>
      </c>
      <c r="I303" s="29">
        <v>1.37847223375347E-4</v>
      </c>
      <c r="J303" s="21">
        <f t="shared" si="27"/>
        <v>2.7570963232028662E-8</v>
      </c>
      <c r="K303" s="10">
        <f t="shared" si="24"/>
        <v>1.6830274946855758E-3</v>
      </c>
      <c r="L303" s="10">
        <f t="shared" si="25"/>
        <v>2.0340274946855758E-3</v>
      </c>
      <c r="M303" s="32">
        <f t="shared" si="26"/>
        <v>0.35984336524685429</v>
      </c>
      <c r="N303">
        <f t="shared" si="28"/>
        <v>7.6784563977323056E-2</v>
      </c>
      <c r="O303" s="36">
        <f t="shared" si="29"/>
        <v>2.7979128348085228E-4</v>
      </c>
    </row>
    <row r="304" spans="4:15" x14ac:dyDescent="0.2">
      <c r="D304"/>
      <c r="E304">
        <v>176.551628112793</v>
      </c>
      <c r="F304">
        <v>4999.724609375</v>
      </c>
      <c r="G304" s="1">
        <v>6.9222854469662895E-5</v>
      </c>
      <c r="H304" s="1">
        <v>1.49784338663311E-8</v>
      </c>
      <c r="I304" s="29">
        <v>1.3787299085296401E-4</v>
      </c>
      <c r="J304" s="21">
        <f t="shared" si="27"/>
        <v>2.757611701141257E-8</v>
      </c>
      <c r="K304" s="10">
        <f t="shared" si="24"/>
        <v>1.6833420993053586E-3</v>
      </c>
      <c r="L304" s="10">
        <f t="shared" si="25"/>
        <v>2.0343420993053588E-3</v>
      </c>
      <c r="M304" s="32">
        <f t="shared" si="26"/>
        <v>0.35916640977075831</v>
      </c>
      <c r="N304">
        <f t="shared" si="28"/>
        <v>7.6683804790289509E-2</v>
      </c>
      <c r="O304" s="36">
        <f t="shared" si="29"/>
        <v>-4.1719446962064221E-5</v>
      </c>
    </row>
    <row r="305" spans="4:15" x14ac:dyDescent="0.2">
      <c r="D305"/>
      <c r="E305">
        <v>176.17315673828099</v>
      </c>
      <c r="F305">
        <v>4999.724609375</v>
      </c>
      <c r="G305" s="1">
        <v>6.9298674959092902E-5</v>
      </c>
      <c r="H305" s="1">
        <v>1.5146780899050401E-8</v>
      </c>
      <c r="I305" s="29">
        <v>1.3795675597312601E-4</v>
      </c>
      <c r="J305" s="21">
        <f t="shared" si="27"/>
        <v>2.7592870958220946E-8</v>
      </c>
      <c r="K305" s="10">
        <f t="shared" si="24"/>
        <v>1.6843648184931396E-3</v>
      </c>
      <c r="L305" s="10">
        <f t="shared" si="25"/>
        <v>2.0353648184931396E-3</v>
      </c>
      <c r="M305" s="32">
        <f t="shared" si="26"/>
        <v>0.35857664518797472</v>
      </c>
      <c r="N305">
        <f t="shared" si="28"/>
        <v>7.6699594406725122E-2</v>
      </c>
      <c r="O305" s="36">
        <f t="shared" si="29"/>
        <v>3.325283450286496E-4</v>
      </c>
    </row>
    <row r="306" spans="4:15" x14ac:dyDescent="0.2">
      <c r="D306"/>
      <c r="E306">
        <v>175.75780487060501</v>
      </c>
      <c r="F306">
        <v>4999.724609375</v>
      </c>
      <c r="G306" s="1">
        <v>6.9309990276285598E-5</v>
      </c>
      <c r="H306" s="1">
        <v>1.2769782836464001E-8</v>
      </c>
      <c r="I306" s="29">
        <v>1.3797666066846801E-4</v>
      </c>
      <c r="J306" s="21">
        <f t="shared" si="27"/>
        <v>2.7596852116564083E-8</v>
      </c>
      <c r="K306" s="10">
        <f t="shared" si="24"/>
        <v>1.684607842245912E-3</v>
      </c>
      <c r="L306" s="10">
        <f t="shared" si="25"/>
        <v>2.0356078422459119E-3</v>
      </c>
      <c r="M306" s="32">
        <f t="shared" si="26"/>
        <v>0.35777396593053029</v>
      </c>
      <c r="N306">
        <f t="shared" si="28"/>
        <v>7.6561478137562269E-2</v>
      </c>
      <c r="O306" s="36">
        <f t="shared" si="29"/>
        <v>2.3152197526020795E-4</v>
      </c>
    </row>
    <row r="307" spans="4:15" x14ac:dyDescent="0.2">
      <c r="D307"/>
      <c r="E307">
        <v>175.35768890380899</v>
      </c>
      <c r="F307">
        <v>4999.724609375</v>
      </c>
      <c r="G307" s="1">
        <v>6.9350621609540295E-5</v>
      </c>
      <c r="H307" s="1">
        <v>2.0581844035675799E-8</v>
      </c>
      <c r="I307" s="29">
        <v>1.38014800679277E-4</v>
      </c>
      <c r="J307" s="21">
        <f t="shared" si="27"/>
        <v>2.7604480538885082E-8</v>
      </c>
      <c r="K307" s="10">
        <f t="shared" si="24"/>
        <v>1.6850735076780286E-3</v>
      </c>
      <c r="L307" s="10">
        <f t="shared" si="25"/>
        <v>2.0360735076780287E-3</v>
      </c>
      <c r="M307" s="32">
        <f t="shared" si="26"/>
        <v>0.3570411447446909</v>
      </c>
      <c r="N307">
        <f t="shared" si="28"/>
        <v>7.6468842498596507E-2</v>
      </c>
      <c r="O307" s="36">
        <f t="shared" si="29"/>
        <v>3.0714729422159454E-4</v>
      </c>
    </row>
    <row r="308" spans="4:15" x14ac:dyDescent="0.2">
      <c r="D308"/>
      <c r="E308">
        <v>174.94242858886699</v>
      </c>
      <c r="F308">
        <v>4999.724609375</v>
      </c>
      <c r="G308" s="1">
        <v>6.9378272551965994E-5</v>
      </c>
      <c r="H308" s="1">
        <v>1.3908953377054901E-8</v>
      </c>
      <c r="I308" s="29">
        <v>1.38039866002959E-4</v>
      </c>
      <c r="J308" s="21">
        <f t="shared" si="27"/>
        <v>2.7609493879746896E-8</v>
      </c>
      <c r="K308" s="10">
        <f t="shared" si="24"/>
        <v>1.6853795394419411E-3</v>
      </c>
      <c r="L308" s="10">
        <f t="shared" si="25"/>
        <v>2.0363795394419413E-3</v>
      </c>
      <c r="M308" s="32">
        <f t="shared" si="26"/>
        <v>0.35624918215865164</v>
      </c>
      <c r="N308">
        <f t="shared" si="28"/>
        <v>7.6341296416464463E-2</v>
      </c>
      <c r="O308" s="36">
        <f t="shared" si="29"/>
        <v>1.6319444094326657E-4</v>
      </c>
    </row>
    <row r="309" spans="4:15" x14ac:dyDescent="0.2">
      <c r="D309"/>
      <c r="E309">
        <v>174.49778747558599</v>
      </c>
      <c r="F309">
        <v>4999.724609375</v>
      </c>
      <c r="G309" s="1">
        <v>6.9433496849836499E-5</v>
      </c>
      <c r="H309" s="1">
        <v>1.7568768757979201E-8</v>
      </c>
      <c r="I309" s="29">
        <v>1.38096880265325E-4</v>
      </c>
      <c r="J309" s="21">
        <f t="shared" si="27"/>
        <v>2.7620897360302425E-8</v>
      </c>
      <c r="K309" s="10">
        <f t="shared" si="24"/>
        <v>1.6860756475593306E-3</v>
      </c>
      <c r="L309" s="10">
        <f t="shared" si="25"/>
        <v>2.0370756475593305E-3</v>
      </c>
      <c r="M309" s="32">
        <f t="shared" si="26"/>
        <v>0.35546519341949978</v>
      </c>
      <c r="N309">
        <f t="shared" si="28"/>
        <v>7.626873345856218E-2</v>
      </c>
      <c r="O309" s="36">
        <f t="shared" si="29"/>
        <v>-1.6393183662423334E-5</v>
      </c>
    </row>
    <row r="310" spans="4:15" x14ac:dyDescent="0.2">
      <c r="D310"/>
      <c r="E310">
        <v>174.066612243652</v>
      </c>
      <c r="F310">
        <v>4999.724609375</v>
      </c>
      <c r="G310" s="1">
        <v>6.9523446124578704E-5</v>
      </c>
      <c r="H310" s="1">
        <v>2.0020721479570899E-8</v>
      </c>
      <c r="I310" s="29">
        <v>1.3818888127255E-4</v>
      </c>
      <c r="J310" s="21">
        <f t="shared" si="27"/>
        <v>2.7639298575251841E-8</v>
      </c>
      <c r="K310" s="10">
        <f t="shared" si="24"/>
        <v>1.687198921724069E-3</v>
      </c>
      <c r="L310" s="10">
        <f t="shared" si="25"/>
        <v>2.0381989217240692E-3</v>
      </c>
      <c r="M310" s="32">
        <f t="shared" si="26"/>
        <v>0.3547823813831732</v>
      </c>
      <c r="N310">
        <f t="shared" si="28"/>
        <v>7.6275801793329961E-2</v>
      </c>
      <c r="O310" s="36">
        <f t="shared" si="29"/>
        <v>5.2214644673167436E-4</v>
      </c>
    </row>
    <row r="311" spans="4:15" x14ac:dyDescent="0.2">
      <c r="D311"/>
      <c r="E311">
        <v>173.642578125</v>
      </c>
      <c r="F311">
        <v>4999.724609375</v>
      </c>
      <c r="G311" s="1">
        <v>6.9500716299421804E-5</v>
      </c>
      <c r="H311" s="1">
        <v>1.8023099668637301E-8</v>
      </c>
      <c r="I311" s="29">
        <v>1.3817209094048999E-4</v>
      </c>
      <c r="J311" s="21">
        <f t="shared" si="27"/>
        <v>2.7635940323873649E-8</v>
      </c>
      <c r="K311" s="10">
        <f t="shared" si="24"/>
        <v>1.6869939223790697E-3</v>
      </c>
      <c r="L311" s="10">
        <f t="shared" si="25"/>
        <v>2.0379939223790699E-3</v>
      </c>
      <c r="M311" s="32">
        <f t="shared" si="26"/>
        <v>0.35388251888498284</v>
      </c>
      <c r="N311">
        <f t="shared" si="28"/>
        <v>7.6054393884982821E-2</v>
      </c>
      <c r="O311" s="36">
        <f t="shared" si="29"/>
        <v>1.6212954427127795E-4</v>
      </c>
    </row>
    <row r="312" spans="4:15" x14ac:dyDescent="0.2">
      <c r="D312"/>
      <c r="E312">
        <v>173.21607208251999</v>
      </c>
      <c r="F312">
        <v>4999.724609375</v>
      </c>
      <c r="G312" s="1">
        <v>6.9550895323218596E-5</v>
      </c>
      <c r="H312" s="1">
        <v>1.8578770819311799E-8</v>
      </c>
      <c r="I312" s="29">
        <v>1.38227724831889E-4</v>
      </c>
      <c r="J312" s="21">
        <f t="shared" si="27"/>
        <v>2.7647067715029292E-8</v>
      </c>
      <c r="K312" s="10">
        <f t="shared" si="24"/>
        <v>1.6876731770391795E-3</v>
      </c>
      <c r="L312" s="10">
        <f t="shared" si="25"/>
        <v>2.0386731770391797E-3</v>
      </c>
      <c r="M312" s="32">
        <f t="shared" si="26"/>
        <v>0.35313095998671856</v>
      </c>
      <c r="N312">
        <f t="shared" si="28"/>
        <v>7.598524465468659E-2</v>
      </c>
      <c r="O312" s="36">
        <f t="shared" si="29"/>
        <v>3.2524859108500005E-4</v>
      </c>
    </row>
    <row r="313" spans="4:15" x14ac:dyDescent="0.2">
      <c r="D313"/>
      <c r="E313">
        <v>172.80755615234401</v>
      </c>
      <c r="F313">
        <v>4999.724609375</v>
      </c>
      <c r="G313" s="1">
        <v>6.9573755572300601E-5</v>
      </c>
      <c r="H313" s="1">
        <v>1.4971796682233298E-8</v>
      </c>
      <c r="I313" s="29">
        <v>1.3824968624505599E-4</v>
      </c>
      <c r="J313" s="21">
        <f t="shared" si="27"/>
        <v>2.7651460239594706E-8</v>
      </c>
      <c r="K313" s="10">
        <f t="shared" si="24"/>
        <v>1.6879413120169987E-3</v>
      </c>
      <c r="L313" s="10">
        <f t="shared" si="25"/>
        <v>2.0389413120169989E-3</v>
      </c>
      <c r="M313" s="32">
        <f t="shared" si="26"/>
        <v>0.35234446526771152</v>
      </c>
      <c r="N313">
        <f t="shared" si="28"/>
        <v>7.5852375423961074E-2</v>
      </c>
      <c r="O313" s="36">
        <f t="shared" si="29"/>
        <v>2.9997099491072384E-4</v>
      </c>
    </row>
    <row r="314" spans="4:15" x14ac:dyDescent="0.2">
      <c r="D314"/>
      <c r="E314">
        <v>172.38316345214801</v>
      </c>
      <c r="F314">
        <v>4999.724609375</v>
      </c>
      <c r="G314" s="1">
        <v>6.9601648029985602E-5</v>
      </c>
      <c r="H314" s="1">
        <v>1.26365266065053E-8</v>
      </c>
      <c r="I314" s="29">
        <v>1.3827770842510199E-4</v>
      </c>
      <c r="J314" s="21">
        <f t="shared" si="27"/>
        <v>2.7657064984302737E-8</v>
      </c>
      <c r="K314" s="10">
        <f t="shared" si="24"/>
        <v>1.688283445128741E-3</v>
      </c>
      <c r="L314" s="10">
        <f t="shared" si="25"/>
        <v>2.039283445128741E-3</v>
      </c>
      <c r="M314" s="32">
        <f t="shared" si="26"/>
        <v>0.35153813144688728</v>
      </c>
      <c r="N314">
        <f t="shared" si="28"/>
        <v>7.5725069923450433E-2</v>
      </c>
      <c r="O314" s="36">
        <f t="shared" si="29"/>
        <v>9.751802433143938E-5</v>
      </c>
    </row>
    <row r="315" spans="4:15" x14ac:dyDescent="0.2">
      <c r="D315"/>
      <c r="E315">
        <v>171.97307586669899</v>
      </c>
      <c r="F315">
        <v>4999.724609375</v>
      </c>
      <c r="G315" s="1">
        <v>6.9659992643811907E-5</v>
      </c>
      <c r="H315" s="1">
        <v>2.0073758995246799E-8</v>
      </c>
      <c r="I315" s="29">
        <v>1.3834445839810199E-4</v>
      </c>
      <c r="J315" s="21">
        <f t="shared" si="27"/>
        <v>2.7670415714235908E-8</v>
      </c>
      <c r="K315" s="10">
        <f t="shared" si="24"/>
        <v>1.6890984201211833E-3</v>
      </c>
      <c r="L315" s="10">
        <f t="shared" si="25"/>
        <v>2.0400984201211832E-3</v>
      </c>
      <c r="M315" s="32">
        <f t="shared" si="26"/>
        <v>0.35084200037903301</v>
      </c>
      <c r="N315">
        <f t="shared" si="28"/>
        <v>7.5685078992314594E-2</v>
      </c>
      <c r="O315" s="36">
        <f t="shared" si="29"/>
        <v>4.1929618285626316E-4</v>
      </c>
    </row>
    <row r="316" spans="4:15" x14ac:dyDescent="0.2">
      <c r="D316"/>
      <c r="E316">
        <v>171.584281921387</v>
      </c>
      <c r="F316">
        <v>4999.724609375</v>
      </c>
      <c r="G316" s="1">
        <v>6.9656325532255501E-5</v>
      </c>
      <c r="H316" s="1">
        <v>1.5591149397551901E-8</v>
      </c>
      <c r="I316" s="29">
        <v>1.3834831903403701E-4</v>
      </c>
      <c r="J316" s="21">
        <f t="shared" si="27"/>
        <v>2.7671187883952572E-8</v>
      </c>
      <c r="K316" s="10">
        <f t="shared" si="24"/>
        <v>1.6891455560464961E-3</v>
      </c>
      <c r="L316" s="10">
        <f t="shared" si="25"/>
        <v>2.0401455560464963E-3</v>
      </c>
      <c r="M316" s="32">
        <f t="shared" si="26"/>
        <v>0.35005691024934688</v>
      </c>
      <c r="N316">
        <f t="shared" si="28"/>
        <v>7.5522059175127651E-2</v>
      </c>
      <c r="O316" s="36">
        <f t="shared" si="29"/>
        <v>1.8653667223686958E-4</v>
      </c>
    </row>
    <row r="317" spans="4:15" x14ac:dyDescent="0.2">
      <c r="D317"/>
      <c r="E317">
        <v>171.16859436035199</v>
      </c>
      <c r="F317">
        <v>4999.724609375</v>
      </c>
      <c r="G317" s="1">
        <v>6.97094813578989E-5</v>
      </c>
      <c r="H317" s="1">
        <v>1.34763209000017E-8</v>
      </c>
      <c r="I317" s="29">
        <v>1.38398763580194E-4</v>
      </c>
      <c r="J317" s="21">
        <f t="shared" si="27"/>
        <v>2.7681277348892782E-8</v>
      </c>
      <c r="K317" s="10">
        <f t="shared" si="24"/>
        <v>1.6897614520802377E-3</v>
      </c>
      <c r="L317" s="10">
        <f t="shared" si="25"/>
        <v>2.0407614520802377E-3</v>
      </c>
      <c r="M317" s="32">
        <f t="shared" si="26"/>
        <v>0.34931426917736513</v>
      </c>
      <c r="N317">
        <f t="shared" si="28"/>
        <v>7.5444518200801919E-2</v>
      </c>
      <c r="O317" s="36">
        <f t="shared" si="29"/>
        <v>1.1520896767000767E-4</v>
      </c>
    </row>
    <row r="318" spans="4:15" x14ac:dyDescent="0.2">
      <c r="D318"/>
      <c r="E318">
        <v>170.75661468505899</v>
      </c>
      <c r="F318">
        <v>4999.724609375</v>
      </c>
      <c r="G318" s="1">
        <v>6.9776500308990503E-5</v>
      </c>
      <c r="H318" s="1">
        <v>1.7183666514498602E-8</v>
      </c>
      <c r="I318" s="29">
        <v>1.38463095436103E-4</v>
      </c>
      <c r="J318" s="21">
        <f t="shared" si="27"/>
        <v>2.7694144428769215E-8</v>
      </c>
      <c r="K318" s="10">
        <f t="shared" si="24"/>
        <v>1.6905469033909556E-3</v>
      </c>
      <c r="L318" s="10">
        <f t="shared" si="25"/>
        <v>2.0415469033909558E-3</v>
      </c>
      <c r="M318" s="32">
        <f t="shared" si="26"/>
        <v>0.34860763794380478</v>
      </c>
      <c r="N318">
        <f t="shared" si="28"/>
        <v>7.5397054447710388E-2</v>
      </c>
      <c r="O318" s="36">
        <f t="shared" si="29"/>
        <v>3.1373473102980188E-4</v>
      </c>
    </row>
    <row r="319" spans="4:15" x14ac:dyDescent="0.2">
      <c r="D319"/>
      <c r="E319">
        <v>170.343338012695</v>
      </c>
      <c r="F319">
        <v>4999.724609375</v>
      </c>
      <c r="G319" s="1">
        <v>6.9803062637035501E-5</v>
      </c>
      <c r="H319" s="1">
        <v>2.0331489668015299E-8</v>
      </c>
      <c r="I319" s="29">
        <v>1.3848849315819999E-4</v>
      </c>
      <c r="J319" s="21">
        <f t="shared" si="27"/>
        <v>2.7699224252975807E-8</v>
      </c>
      <c r="K319" s="10">
        <f t="shared" si="24"/>
        <v>1.6908569935294797E-3</v>
      </c>
      <c r="L319" s="10">
        <f t="shared" si="25"/>
        <v>2.0418569935294799E-3</v>
      </c>
      <c r="M319" s="32">
        <f t="shared" si="26"/>
        <v>0.34781673602237739</v>
      </c>
      <c r="N319">
        <f t="shared" si="28"/>
        <v>7.5267395202065379E-2</v>
      </c>
      <c r="O319" s="36">
        <f t="shared" si="29"/>
        <v>3.9332436468856571E-4</v>
      </c>
    </row>
    <row r="320" spans="4:15" x14ac:dyDescent="0.2">
      <c r="D320"/>
      <c r="E320">
        <v>169.918983459473</v>
      </c>
      <c r="F320">
        <v>4999.724609375</v>
      </c>
      <c r="G320" s="1">
        <v>6.9814098237443306E-5</v>
      </c>
      <c r="H320" s="1">
        <v>1.9331071454684499E-8</v>
      </c>
      <c r="I320" s="29">
        <v>1.38498420376979E-4</v>
      </c>
      <c r="J320" s="21">
        <f t="shared" si="27"/>
        <v>2.7701209806092151E-8</v>
      </c>
      <c r="K320" s="10">
        <f t="shared" si="24"/>
        <v>1.690978198597973E-3</v>
      </c>
      <c r="L320" s="10">
        <f t="shared" si="25"/>
        <v>2.041978198597973E-3</v>
      </c>
      <c r="M320" s="32">
        <f t="shared" si="26"/>
        <v>0.34697085975217345</v>
      </c>
      <c r="N320">
        <f t="shared" si="28"/>
        <v>7.5100486217016635E-2</v>
      </c>
      <c r="O320" s="36">
        <f t="shared" si="29"/>
        <v>2.315073403342851E-4</v>
      </c>
    </row>
    <row r="321" spans="4:15" x14ac:dyDescent="0.2">
      <c r="D321"/>
      <c r="E321">
        <v>169.459396362305</v>
      </c>
      <c r="F321">
        <v>4999.724609375</v>
      </c>
      <c r="G321" s="1">
        <v>6.9857349578673794E-5</v>
      </c>
      <c r="H321" s="1">
        <v>1.6090184966805801E-8</v>
      </c>
      <c r="I321" s="29">
        <v>1.3854517245900301E-4</v>
      </c>
      <c r="J321" s="21">
        <f t="shared" si="27"/>
        <v>2.7710560737528724E-8</v>
      </c>
      <c r="K321" s="10">
        <f t="shared" si="24"/>
        <v>1.6915490119778405E-3</v>
      </c>
      <c r="L321" s="10">
        <f t="shared" si="25"/>
        <v>2.0425490119778404E-3</v>
      </c>
      <c r="M321" s="32">
        <f t="shared" si="26"/>
        <v>0.3461291226101873</v>
      </c>
      <c r="N321">
        <f t="shared" si="28"/>
        <v>7.4994088430499317E-2</v>
      </c>
      <c r="O321" s="36">
        <f t="shared" si="29"/>
        <v>3.6221096842799352E-4</v>
      </c>
    </row>
    <row r="322" spans="4:15" x14ac:dyDescent="0.2">
      <c r="D322"/>
      <c r="E322">
        <v>169.050819396973</v>
      </c>
      <c r="F322">
        <v>4999.724609375</v>
      </c>
      <c r="G322" s="1">
        <v>6.9870416350997902E-5</v>
      </c>
      <c r="H322" s="1">
        <v>1.48584218220168E-8</v>
      </c>
      <c r="I322" s="29">
        <v>1.3856107566415199E-4</v>
      </c>
      <c r="J322" s="21">
        <f t="shared" si="27"/>
        <v>2.7713741553751915E-8</v>
      </c>
      <c r="K322" s="10">
        <f t="shared" si="24"/>
        <v>1.6917431800638125E-3</v>
      </c>
      <c r="L322" s="10">
        <f t="shared" si="25"/>
        <v>2.0427431800638125E-3</v>
      </c>
      <c r="M322" s="32">
        <f t="shared" si="26"/>
        <v>0.34532740840736587</v>
      </c>
      <c r="N322">
        <f t="shared" si="28"/>
        <v>7.4846097372209042E-2</v>
      </c>
      <c r="O322" s="36">
        <f t="shared" si="29"/>
        <v>1.0113856024906073E-4</v>
      </c>
    </row>
    <row r="323" spans="4:15" x14ac:dyDescent="0.2">
      <c r="D323"/>
      <c r="E323">
        <v>168.62162780761699</v>
      </c>
      <c r="F323">
        <v>4999.724609375</v>
      </c>
      <c r="G323" s="1">
        <v>6.9942196707397606E-5</v>
      </c>
      <c r="H323" s="1">
        <v>1.5506486649552701E-8</v>
      </c>
      <c r="I323" s="29">
        <v>1.38632290171199E-4</v>
      </c>
      <c r="J323" s="21">
        <f t="shared" si="27"/>
        <v>2.7727985239676827E-8</v>
      </c>
      <c r="K323" s="10">
        <f t="shared" si="24"/>
        <v>1.6926126641959246E-3</v>
      </c>
      <c r="L323" s="10">
        <f t="shared" si="25"/>
        <v>2.0436126641959246E-3</v>
      </c>
      <c r="M323" s="32">
        <f t="shared" si="26"/>
        <v>0.34459729404497774</v>
      </c>
      <c r="N323">
        <f t="shared" si="28"/>
        <v>7.4802689552790569E-2</v>
      </c>
      <c r="O323" s="36">
        <f t="shared" si="29"/>
        <v>2.8192705762229741E-4</v>
      </c>
    </row>
    <row r="324" spans="4:15" x14ac:dyDescent="0.2">
      <c r="D324"/>
      <c r="E324">
        <v>168.26456451416001</v>
      </c>
      <c r="F324">
        <v>4999.724609375</v>
      </c>
      <c r="G324" s="1">
        <v>6.9970769040593803E-5</v>
      </c>
      <c r="H324" s="1">
        <v>1.44366354593178E-8</v>
      </c>
      <c r="I324" s="29">
        <v>1.3866039174952001E-4</v>
      </c>
      <c r="J324" s="21">
        <f t="shared" si="27"/>
        <v>2.7733605864914529E-8</v>
      </c>
      <c r="K324" s="10">
        <f t="shared" si="24"/>
        <v>1.6929557667104348E-3</v>
      </c>
      <c r="L324" s="10">
        <f t="shared" si="25"/>
        <v>2.0439557667104348E-3</v>
      </c>
      <c r="M324" s="32">
        <f t="shared" si="26"/>
        <v>0.34392532697173733</v>
      </c>
      <c r="N324">
        <f t="shared" si="28"/>
        <v>7.4702023749081317E-2</v>
      </c>
      <c r="O324" s="36">
        <f t="shared" si="29"/>
        <v>4.6897100396040475E-5</v>
      </c>
    </row>
    <row r="325" spans="4:15" x14ac:dyDescent="0.2">
      <c r="D325"/>
      <c r="E325">
        <v>167.85057830810501</v>
      </c>
      <c r="F325">
        <v>4999.724609375</v>
      </c>
      <c r="G325" s="1">
        <v>7.0045212883638897E-5</v>
      </c>
      <c r="H325" s="1">
        <v>1.4912236980803299E-8</v>
      </c>
      <c r="I325" s="29">
        <v>1.3874060101146099E-4</v>
      </c>
      <c r="J325" s="21">
        <f t="shared" si="27"/>
        <v>2.7749648600906544E-8</v>
      </c>
      <c r="K325" s="10">
        <f t="shared" ref="K325:K388" si="30">J325*B$6</f>
        <v>1.6939350711162083E-3</v>
      </c>
      <c r="L325" s="10">
        <f t="shared" ref="L325:L388" si="31">K325+B$7</f>
        <v>2.0449350711162083E-3</v>
      </c>
      <c r="M325" s="32">
        <f t="shared" ref="M325:M388" si="32">L325*E325</f>
        <v>0.34324353428938142</v>
      </c>
      <c r="N325">
        <f t="shared" si="28"/>
        <v>7.468260899641338E-2</v>
      </c>
      <c r="O325" s="36">
        <f t="shared" si="29"/>
        <v>2.11601710250389E-4</v>
      </c>
    </row>
    <row r="326" spans="4:15" x14ac:dyDescent="0.2">
      <c r="D326"/>
      <c r="E326">
        <v>167.42194366455101</v>
      </c>
      <c r="F326">
        <v>4999.724609375</v>
      </c>
      <c r="G326" s="1">
        <v>7.0087933430185205E-5</v>
      </c>
      <c r="H326" s="1">
        <v>1.6010447758399899E-8</v>
      </c>
      <c r="I326" s="29">
        <v>1.38789529132481E-4</v>
      </c>
      <c r="J326" s="21">
        <f t="shared" ref="J326:J389" si="33">I326/F326</f>
        <v>2.7759434764114066E-8</v>
      </c>
      <c r="K326" s="10">
        <f t="shared" si="30"/>
        <v>1.694532452557224E-3</v>
      </c>
      <c r="L326" s="10">
        <f t="shared" si="31"/>
        <v>2.045532452557224E-3</v>
      </c>
      <c r="M326" s="32">
        <f t="shared" si="32"/>
        <v>0.34246701903604643</v>
      </c>
      <c r="N326">
        <f t="shared" ref="N326:N389" si="34">((M326/E326)-$B$8)*E326</f>
        <v>7.4591909172764786E-2</v>
      </c>
      <c r="O326" s="36">
        <f t="shared" ref="O326:O389" si="35">(N327-N326)/(E327-E326)</f>
        <v>5.1313521456817807E-4</v>
      </c>
    </row>
    <row r="327" spans="4:15" x14ac:dyDescent="0.2">
      <c r="D327"/>
      <c r="E327">
        <v>167.007438659668</v>
      </c>
      <c r="F327">
        <v>4999.724609375</v>
      </c>
      <c r="G327" s="1">
        <v>7.0074821240102798E-5</v>
      </c>
      <c r="H327" s="1">
        <v>1.9519887086667699E-8</v>
      </c>
      <c r="I327" s="29">
        <v>1.3877578664926799E-4</v>
      </c>
      <c r="J327" s="21">
        <f t="shared" si="33"/>
        <v>2.7756686116081085E-8</v>
      </c>
      <c r="K327" s="10">
        <f t="shared" si="30"/>
        <v>1.6943646655207759E-3</v>
      </c>
      <c r="L327" s="10">
        <f t="shared" si="31"/>
        <v>2.0453646655207761E-3</v>
      </c>
      <c r="M327" s="32">
        <f t="shared" si="32"/>
        <v>0.34159111391361335</v>
      </c>
      <c r="N327">
        <f t="shared" si="34"/>
        <v>7.4379212058144559E-2</v>
      </c>
      <c r="O327" s="36">
        <f t="shared" si="35"/>
        <v>1.9918351600561185E-4</v>
      </c>
    </row>
    <row r="328" spans="4:15" x14ac:dyDescent="0.2">
      <c r="D328"/>
      <c r="E328">
        <v>166.58254241943399</v>
      </c>
      <c r="F328">
        <v>4999.724609375</v>
      </c>
      <c r="G328" s="1">
        <v>7.0126897154631604E-5</v>
      </c>
      <c r="H328" s="1">
        <v>1.70126299371055E-8</v>
      </c>
      <c r="I328" s="29">
        <v>1.38827216469833E-4</v>
      </c>
      <c r="J328" s="21">
        <f t="shared" si="33"/>
        <v>2.7766972646756911E-8</v>
      </c>
      <c r="K328" s="10">
        <f t="shared" si="30"/>
        <v>1.6949925911324654E-3</v>
      </c>
      <c r="L328" s="10">
        <f t="shared" si="31"/>
        <v>2.0459925911324654E-3</v>
      </c>
      <c r="M328" s="32">
        <f t="shared" si="32"/>
        <v>0.34082664760217157</v>
      </c>
      <c r="N328">
        <f t="shared" si="34"/>
        <v>7.4294579731077184E-2</v>
      </c>
      <c r="O328" s="36">
        <f t="shared" si="35"/>
        <v>2.702995148873393E-4</v>
      </c>
    </row>
    <row r="329" spans="4:15" x14ac:dyDescent="0.2">
      <c r="D329"/>
      <c r="E329">
        <v>166.14817810058599</v>
      </c>
      <c r="F329">
        <v>4999.724609375</v>
      </c>
      <c r="G329" s="1">
        <v>7.0162932689080899E-5</v>
      </c>
      <c r="H329" s="1">
        <v>1.7451387364778699E-8</v>
      </c>
      <c r="I329" s="29">
        <v>1.3886483657610799E-4</v>
      </c>
      <c r="J329" s="21">
        <f t="shared" si="33"/>
        <v>2.7774497082443716E-8</v>
      </c>
      <c r="K329" s="10">
        <f t="shared" si="30"/>
        <v>1.6954519088587382E-3</v>
      </c>
      <c r="L329" s="10">
        <f t="shared" si="31"/>
        <v>2.0464519088587382E-3</v>
      </c>
      <c r="M329" s="32">
        <f t="shared" si="32"/>
        <v>0.34001425622734582</v>
      </c>
      <c r="N329">
        <f t="shared" si="34"/>
        <v>7.4177171266408201E-2</v>
      </c>
      <c r="O329" s="36">
        <f t="shared" si="35"/>
        <v>4.6028384479130411E-5</v>
      </c>
    </row>
    <row r="330" spans="4:15" x14ac:dyDescent="0.2">
      <c r="D330"/>
      <c r="E330">
        <v>165.728721618652</v>
      </c>
      <c r="F330">
        <v>4999.724609375</v>
      </c>
      <c r="G330" s="1">
        <v>7.0244344345136105E-5</v>
      </c>
      <c r="H330" s="1">
        <v>2.1501324263874701E-8</v>
      </c>
      <c r="I330" s="29">
        <v>1.38947843730383E-4</v>
      </c>
      <c r="J330" s="21">
        <f t="shared" si="33"/>
        <v>2.7791099427724767E-8</v>
      </c>
      <c r="K330" s="10">
        <f t="shared" si="30"/>
        <v>1.6964653737619815E-3</v>
      </c>
      <c r="L330" s="10">
        <f t="shared" si="31"/>
        <v>2.0474653737619815E-3</v>
      </c>
      <c r="M330" s="32">
        <f t="shared" si="32"/>
        <v>0.33932381895202868</v>
      </c>
      <c r="N330">
        <f t="shared" si="34"/>
        <v>7.415786436218548E-2</v>
      </c>
      <c r="O330" s="36">
        <f t="shared" si="35"/>
        <v>4.3459490980755677E-4</v>
      </c>
    </row>
    <row r="331" spans="4:15" x14ac:dyDescent="0.2">
      <c r="D331"/>
      <c r="E331">
        <v>165.340461730957</v>
      </c>
      <c r="F331">
        <v>4999.724609375</v>
      </c>
      <c r="G331" s="1">
        <v>7.0241264847823801E-5</v>
      </c>
      <c r="H331" s="1">
        <v>1.9937342183217801E-8</v>
      </c>
      <c r="I331" s="29">
        <v>1.3895031912471899E-4</v>
      </c>
      <c r="J331" s="21">
        <f t="shared" si="33"/>
        <v>2.7791594533861482E-8</v>
      </c>
      <c r="K331" s="10">
        <f t="shared" si="30"/>
        <v>1.6964955967626748E-3</v>
      </c>
      <c r="L331" s="10">
        <f t="shared" si="31"/>
        <v>2.0474955967626747E-3</v>
      </c>
      <c r="M331" s="32">
        <f t="shared" si="32"/>
        <v>0.33853386736084201</v>
      </c>
      <c r="N331">
        <f t="shared" si="34"/>
        <v>7.3989128591310779E-2</v>
      </c>
      <c r="O331" s="36">
        <f t="shared" si="35"/>
        <v>1.5438092726033557E-4</v>
      </c>
    </row>
    <row r="332" spans="4:15" x14ac:dyDescent="0.2">
      <c r="D332"/>
      <c r="E332">
        <v>164.921836853027</v>
      </c>
      <c r="F332">
        <v>4999.724609375</v>
      </c>
      <c r="G332" s="1">
        <v>7.0296212115269894E-5</v>
      </c>
      <c r="H332" s="1">
        <v>1.7953265510912E-8</v>
      </c>
      <c r="I332" s="29">
        <v>1.3901125755129401E-4</v>
      </c>
      <c r="J332" s="21">
        <f t="shared" si="33"/>
        <v>2.7803782890488317E-8</v>
      </c>
      <c r="K332" s="10">
        <f t="shared" si="30"/>
        <v>1.6972396164454608E-3</v>
      </c>
      <c r="L332" s="10">
        <f t="shared" si="31"/>
        <v>2.048239616445461E-3</v>
      </c>
      <c r="M332" s="32">
        <f t="shared" si="32"/>
        <v>0.33779943985932492</v>
      </c>
      <c r="N332">
        <f t="shared" si="34"/>
        <v>7.3924500894481701E-2</v>
      </c>
      <c r="O332" s="36">
        <f t="shared" si="35"/>
        <v>2.801739662050322E-4</v>
      </c>
    </row>
    <row r="333" spans="4:15" x14ac:dyDescent="0.2">
      <c r="D333"/>
      <c r="E333">
        <v>164.49236297607399</v>
      </c>
      <c r="F333">
        <v>4999.724609375</v>
      </c>
      <c r="G333" s="1">
        <v>7.0329068932403199E-5</v>
      </c>
      <c r="H333" s="1">
        <v>1.67791728117654E-8</v>
      </c>
      <c r="I333" s="29">
        <v>1.3904719744474E-4</v>
      </c>
      <c r="J333" s="21">
        <f t="shared" si="33"/>
        <v>2.7810971265099711E-8</v>
      </c>
      <c r="K333" s="10">
        <f t="shared" si="30"/>
        <v>1.6976784198347824E-3</v>
      </c>
      <c r="L333" s="10">
        <f t="shared" si="31"/>
        <v>2.0486784198347823E-3</v>
      </c>
      <c r="M333" s="32">
        <f t="shared" si="32"/>
        <v>0.33699195425671274</v>
      </c>
      <c r="N333">
        <f t="shared" si="34"/>
        <v>7.3804173494994324E-2</v>
      </c>
      <c r="O333" s="36">
        <f t="shared" si="35"/>
        <v>3.8741093664071256E-4</v>
      </c>
    </row>
    <row r="334" spans="4:15" x14ac:dyDescent="0.2">
      <c r="D334"/>
      <c r="E334">
        <v>164.08180999755899</v>
      </c>
      <c r="F334">
        <v>4999.724609375</v>
      </c>
      <c r="G334" s="1">
        <v>7.0339026548637602E-5</v>
      </c>
      <c r="H334" s="1">
        <v>1.5054316485392801E-8</v>
      </c>
      <c r="I334" s="29">
        <v>1.3905975328035701E-4</v>
      </c>
      <c r="J334" s="21">
        <f t="shared" si="33"/>
        <v>2.7813482570541108E-8</v>
      </c>
      <c r="K334" s="10">
        <f t="shared" si="30"/>
        <v>1.6978317186539008E-3</v>
      </c>
      <c r="L334" s="10">
        <f t="shared" si="31"/>
        <v>2.0488317186539008E-3</v>
      </c>
      <c r="M334" s="32">
        <f t="shared" si="32"/>
        <v>0.3361760167771416</v>
      </c>
      <c r="N334">
        <f t="shared" si="34"/>
        <v>7.3645120781047194E-2</v>
      </c>
      <c r="O334" s="36">
        <f t="shared" si="35"/>
        <v>2.9696343379939319E-4</v>
      </c>
    </row>
    <row r="335" spans="4:15" x14ac:dyDescent="0.2">
      <c r="D335"/>
      <c r="E335">
        <v>163.69449615478501</v>
      </c>
      <c r="F335">
        <v>4999.724609375</v>
      </c>
      <c r="G335" s="1">
        <v>7.0375224652268904E-5</v>
      </c>
      <c r="H335" s="1">
        <v>1.3863304318776499E-8</v>
      </c>
      <c r="I335" s="29">
        <v>1.3908918413282101E-4</v>
      </c>
      <c r="J335" s="21">
        <f t="shared" si="33"/>
        <v>2.7819369065250999E-8</v>
      </c>
      <c r="K335" s="10">
        <f t="shared" si="30"/>
        <v>1.6981910507657568E-3</v>
      </c>
      <c r="L335" s="10">
        <f t="shared" si="31"/>
        <v>2.0491910507657567E-3</v>
      </c>
      <c r="M335" s="32">
        <f t="shared" si="32"/>
        <v>0.33544129657999505</v>
      </c>
      <c r="N335">
        <f t="shared" si="34"/>
        <v>7.3530102732338995E-2</v>
      </c>
      <c r="O335" s="36">
        <f t="shared" si="35"/>
        <v>2.717096901493729E-4</v>
      </c>
    </row>
    <row r="336" spans="4:15" x14ac:dyDescent="0.2">
      <c r="D336"/>
      <c r="E336">
        <v>163.29811096191401</v>
      </c>
      <c r="F336">
        <v>4999.724609375</v>
      </c>
      <c r="G336" s="1">
        <v>7.0418619627826007E-5</v>
      </c>
      <c r="H336" s="1">
        <v>1.7360866370795299E-8</v>
      </c>
      <c r="I336" s="29">
        <v>1.3912446959605301E-4</v>
      </c>
      <c r="J336" s="21">
        <f t="shared" si="33"/>
        <v>2.782642654661024E-8</v>
      </c>
      <c r="K336" s="10">
        <f t="shared" si="30"/>
        <v>1.6986218639756861E-3</v>
      </c>
      <c r="L336" s="10">
        <f t="shared" si="31"/>
        <v>2.0496218639756863E-3</v>
      </c>
      <c r="M336" s="32">
        <f t="shared" si="32"/>
        <v>0.33469937857346665</v>
      </c>
      <c r="N336">
        <f t="shared" si="34"/>
        <v>7.3422401034404214E-2</v>
      </c>
      <c r="O336" s="36">
        <f t="shared" si="35"/>
        <v>1.0116787837822189E-4</v>
      </c>
    </row>
    <row r="337" spans="4:15" x14ac:dyDescent="0.2">
      <c r="D337"/>
      <c r="E337">
        <v>162.86702728271499</v>
      </c>
      <c r="F337">
        <v>4999.724609375</v>
      </c>
      <c r="G337" s="1">
        <v>7.0491120011500507E-5</v>
      </c>
      <c r="H337" s="1">
        <v>1.6216821347788199E-8</v>
      </c>
      <c r="I337" s="29">
        <v>1.39200010235951E-4</v>
      </c>
      <c r="J337" s="21">
        <f t="shared" si="33"/>
        <v>2.7841535506763033E-8</v>
      </c>
      <c r="K337" s="10">
        <f t="shared" si="30"/>
        <v>1.6995441674563174E-3</v>
      </c>
      <c r="L337" s="10">
        <f t="shared" si="31"/>
        <v>2.0505441674563175E-3</v>
      </c>
      <c r="M337" s="32">
        <f t="shared" si="32"/>
        <v>0.33396603286552018</v>
      </c>
      <c r="N337">
        <f t="shared" si="34"/>
        <v>7.3378789213176171E-2</v>
      </c>
      <c r="O337" s="36">
        <f t="shared" si="35"/>
        <v>3.5393729965740644E-4</v>
      </c>
    </row>
    <row r="338" spans="4:15" x14ac:dyDescent="0.2">
      <c r="D338"/>
      <c r="E338">
        <v>162.44194030761699</v>
      </c>
      <c r="F338">
        <v>4999.724609375</v>
      </c>
      <c r="G338" s="1">
        <v>7.0506334455632506E-5</v>
      </c>
      <c r="H338" s="1">
        <v>2.5488716321744899E-8</v>
      </c>
      <c r="I338" s="29">
        <v>1.39220716151729E-4</v>
      </c>
      <c r="J338" s="21">
        <f t="shared" si="33"/>
        <v>2.78456769180198E-8</v>
      </c>
      <c r="K338" s="10">
        <f t="shared" si="30"/>
        <v>1.6997969736043392E-3</v>
      </c>
      <c r="L338" s="10">
        <f t="shared" si="31"/>
        <v>2.0507969736043392E-3</v>
      </c>
      <c r="M338" s="32">
        <f t="shared" si="32"/>
        <v>0.33313543956927766</v>
      </c>
      <c r="N338">
        <f t="shared" si="34"/>
        <v>7.3228335077090451E-2</v>
      </c>
      <c r="O338" s="36">
        <f t="shared" si="35"/>
        <v>3.5414599239952805E-4</v>
      </c>
    </row>
    <row r="339" spans="4:15" x14ac:dyDescent="0.2">
      <c r="D339"/>
      <c r="E339">
        <v>162.019233703613</v>
      </c>
      <c r="F339">
        <v>4999.724609375</v>
      </c>
      <c r="G339" s="1">
        <v>7.0528058620470497E-5</v>
      </c>
      <c r="H339" s="1">
        <v>2.46317181981252E-8</v>
      </c>
      <c r="I339" s="29">
        <v>1.3924136926554099E-4</v>
      </c>
      <c r="J339" s="21">
        <f t="shared" si="33"/>
        <v>2.7849807768301687E-8</v>
      </c>
      <c r="K339" s="10">
        <f t="shared" si="30"/>
        <v>1.7000491350737206E-3</v>
      </c>
      <c r="L339" s="10">
        <f t="shared" si="31"/>
        <v>2.0510491350737205E-3</v>
      </c>
      <c r="M339" s="32">
        <f t="shared" si="32"/>
        <v>0.33230940915310242</v>
      </c>
      <c r="N339">
        <f t="shared" si="34"/>
        <v>7.3078635227321623E-2</v>
      </c>
      <c r="O339" s="36">
        <f t="shared" si="35"/>
        <v>2.2410399271802187E-4</v>
      </c>
    </row>
    <row r="340" spans="4:15" x14ac:dyDescent="0.2">
      <c r="D340"/>
      <c r="E340">
        <v>161.58320617675801</v>
      </c>
      <c r="F340">
        <v>4999.724609375</v>
      </c>
      <c r="G340" s="1">
        <v>7.0579711610195903E-5</v>
      </c>
      <c r="H340" s="1">
        <v>1.8687638302904999E-8</v>
      </c>
      <c r="I340" s="29">
        <v>1.39291527863603E-4</v>
      </c>
      <c r="J340" s="21">
        <f t="shared" si="33"/>
        <v>2.785984004047283E-8</v>
      </c>
      <c r="K340" s="10">
        <f t="shared" si="30"/>
        <v>1.7006615398619067E-3</v>
      </c>
      <c r="L340" s="10">
        <f t="shared" si="31"/>
        <v>2.0516615398619067E-3</v>
      </c>
      <c r="M340" s="32">
        <f t="shared" si="32"/>
        <v>0.33151404960043129</v>
      </c>
      <c r="N340">
        <f t="shared" si="34"/>
        <v>7.2980919717618456E-2</v>
      </c>
      <c r="O340" s="36">
        <f t="shared" si="35"/>
        <v>3.0582118717992652E-4</v>
      </c>
    </row>
    <row r="341" spans="4:15" x14ac:dyDescent="0.2">
      <c r="D341"/>
      <c r="E341">
        <v>161.16355895996099</v>
      </c>
      <c r="F341">
        <v>4999.724609375</v>
      </c>
      <c r="G341" s="1">
        <v>7.0607308335758195E-5</v>
      </c>
      <c r="H341" s="1">
        <v>1.60273686307432E-8</v>
      </c>
      <c r="I341" s="29">
        <v>1.39322630844632E-4</v>
      </c>
      <c r="J341" s="21">
        <f t="shared" si="33"/>
        <v>2.7866060979316278E-8</v>
      </c>
      <c r="K341" s="10">
        <f t="shared" si="30"/>
        <v>1.701041287606959E-3</v>
      </c>
      <c r="L341" s="10">
        <f t="shared" si="31"/>
        <v>2.0520412876069592E-3</v>
      </c>
      <c r="M341" s="32">
        <f t="shared" si="32"/>
        <v>0.33071427704351847</v>
      </c>
      <c r="N341">
        <f t="shared" si="34"/>
        <v>7.285258270758084E-2</v>
      </c>
      <c r="O341" s="36">
        <f t="shared" si="35"/>
        <v>-2.9751433551190835E-5</v>
      </c>
    </row>
    <row r="342" spans="4:15" x14ac:dyDescent="0.2">
      <c r="D342"/>
      <c r="E342">
        <v>160.735404968262</v>
      </c>
      <c r="F342">
        <v>4999.724609375</v>
      </c>
      <c r="G342" s="1">
        <v>7.0709278111804694E-5</v>
      </c>
      <c r="H342" s="1">
        <v>1.91232895891517E-8</v>
      </c>
      <c r="I342" s="29">
        <v>1.3942774361796299E-4</v>
      </c>
      <c r="J342" s="21">
        <f t="shared" si="33"/>
        <v>2.7887084691929145E-8</v>
      </c>
      <c r="K342" s="10">
        <f t="shared" si="30"/>
        <v>1.7023246481508052E-3</v>
      </c>
      <c r="L342" s="10">
        <f t="shared" si="31"/>
        <v>2.0533246481508052E-3</v>
      </c>
      <c r="M342" s="32">
        <f t="shared" si="32"/>
        <v>0.33004196885183379</v>
      </c>
      <c r="N342">
        <f t="shared" si="34"/>
        <v>7.286532090261455E-2</v>
      </c>
      <c r="O342" s="36">
        <f t="shared" si="35"/>
        <v>5.3609824170870171E-4</v>
      </c>
    </row>
    <row r="343" spans="4:15" x14ac:dyDescent="0.2">
      <c r="D343"/>
      <c r="E343">
        <v>160.30984497070301</v>
      </c>
      <c r="F343">
        <v>4999.724609375</v>
      </c>
      <c r="G343" s="1">
        <v>7.0691587891800906E-5</v>
      </c>
      <c r="H343" s="1">
        <v>2.1807355457946701E-8</v>
      </c>
      <c r="I343" s="29">
        <v>1.3940974665488899E-4</v>
      </c>
      <c r="J343" s="21">
        <f t="shared" si="33"/>
        <v>2.7883485101055631E-8</v>
      </c>
      <c r="K343" s="10">
        <f t="shared" si="30"/>
        <v>1.7021049166035698E-3</v>
      </c>
      <c r="L343" s="10">
        <f t="shared" si="31"/>
        <v>2.05310491660357E-3</v>
      </c>
      <c r="M343" s="32">
        <f t="shared" si="32"/>
        <v>0.32913293088930645</v>
      </c>
      <c r="N343">
        <f t="shared" si="34"/>
        <v>7.2637178936181615E-2</v>
      </c>
      <c r="O343" s="36">
        <f t="shared" si="35"/>
        <v>1.6824958868835548E-4</v>
      </c>
    </row>
    <row r="344" spans="4:15" x14ac:dyDescent="0.2">
      <c r="D344"/>
      <c r="E344">
        <v>159.92642974853501</v>
      </c>
      <c r="F344">
        <v>4999.724609375</v>
      </c>
      <c r="G344" s="1">
        <v>7.0747474618483396E-5</v>
      </c>
      <c r="H344" s="1">
        <v>2.3801204322938201E-8</v>
      </c>
      <c r="I344" s="29">
        <v>1.3946568122024099E-4</v>
      </c>
      <c r="J344" s="21">
        <f t="shared" si="33"/>
        <v>2.7894672630314165E-8</v>
      </c>
      <c r="K344" s="10">
        <f t="shared" si="30"/>
        <v>1.7027878423026561E-3</v>
      </c>
      <c r="L344" s="10">
        <f t="shared" si="31"/>
        <v>2.0537878423026561E-3</v>
      </c>
      <c r="M344" s="32">
        <f t="shared" si="32"/>
        <v>0.32845495708041106</v>
      </c>
      <c r="N344">
        <f t="shared" si="34"/>
        <v>7.2572669482754995E-2</v>
      </c>
      <c r="O344" s="36">
        <f t="shared" si="35"/>
        <v>2.3184808214759522E-4</v>
      </c>
    </row>
    <row r="345" spans="4:15" x14ac:dyDescent="0.2">
      <c r="D345"/>
      <c r="E345">
        <v>159.531303405762</v>
      </c>
      <c r="F345">
        <v>4999.724609375</v>
      </c>
      <c r="G345" s="1">
        <v>7.0787536465884206E-5</v>
      </c>
      <c r="H345" s="1">
        <v>1.60042122077381E-8</v>
      </c>
      <c r="I345" s="29">
        <v>1.3951070396786699E-4</v>
      </c>
      <c r="J345" s="21">
        <f t="shared" si="33"/>
        <v>2.7903677675820387E-8</v>
      </c>
      <c r="K345" s="10">
        <f t="shared" si="30"/>
        <v>1.7033375416022531E-3</v>
      </c>
      <c r="L345" s="10">
        <f t="shared" si="31"/>
        <v>2.0543375416022533E-3</v>
      </c>
      <c r="M345" s="32">
        <f t="shared" si="32"/>
        <v>0.3277311456471963</v>
      </c>
      <c r="N345">
        <f t="shared" si="34"/>
        <v>7.2481060197977079E-2</v>
      </c>
      <c r="O345" s="36">
        <f t="shared" si="35"/>
        <v>3.9663303635951671E-4</v>
      </c>
    </row>
    <row r="346" spans="4:15" x14ac:dyDescent="0.2">
      <c r="D346"/>
      <c r="E346">
        <v>159.09090423583999</v>
      </c>
      <c r="F346">
        <v>4999.724609375</v>
      </c>
      <c r="G346" s="1">
        <v>7.0795378723029705E-5</v>
      </c>
      <c r="H346" s="1">
        <v>1.93871571666667E-8</v>
      </c>
      <c r="I346" s="29">
        <v>1.39523787279167E-4</v>
      </c>
      <c r="J346" s="21">
        <f t="shared" si="33"/>
        <v>2.7906294482209179E-8</v>
      </c>
      <c r="K346" s="10">
        <f t="shared" si="30"/>
        <v>1.7034972805661604E-3</v>
      </c>
      <c r="L346" s="10">
        <f t="shared" si="31"/>
        <v>2.0544972805661603E-3</v>
      </c>
      <c r="M346" s="32">
        <f t="shared" si="32"/>
        <v>0.32685183011534469</v>
      </c>
      <c r="N346">
        <f t="shared" si="34"/>
        <v>7.2306383338000699E-2</v>
      </c>
      <c r="O346" s="36">
        <f t="shared" si="35"/>
        <v>3.0270645357975223E-4</v>
      </c>
    </row>
    <row r="347" spans="4:15" x14ac:dyDescent="0.2">
      <c r="D347"/>
      <c r="E347">
        <v>158.64998626708999</v>
      </c>
      <c r="F347">
        <v>4999.724609375</v>
      </c>
      <c r="G347" s="1">
        <v>7.08325025520241E-5</v>
      </c>
      <c r="H347" s="1">
        <v>1.47594108601549E-8</v>
      </c>
      <c r="I347" s="29">
        <v>1.3955833903309199E-4</v>
      </c>
      <c r="J347" s="21">
        <f t="shared" si="33"/>
        <v>2.7913205213624302E-8</v>
      </c>
      <c r="K347" s="10">
        <f t="shared" si="30"/>
        <v>1.7039191356490661E-3</v>
      </c>
      <c r="L347" s="10">
        <f t="shared" si="31"/>
        <v>2.0549191356490663E-3</v>
      </c>
      <c r="M347" s="32">
        <f t="shared" si="32"/>
        <v>0.32601289265070477</v>
      </c>
      <c r="N347">
        <f t="shared" si="34"/>
        <v>7.2172914623360798E-2</v>
      </c>
      <c r="O347" s="36">
        <f t="shared" si="35"/>
        <v>4.9026666988043153E-5</v>
      </c>
    </row>
    <row r="348" spans="4:15" x14ac:dyDescent="0.2">
      <c r="D348"/>
      <c r="E348">
        <v>158.24048614501999</v>
      </c>
      <c r="F348">
        <v>4999.724609375</v>
      </c>
      <c r="G348" s="1">
        <v>7.0920089973998296E-5</v>
      </c>
      <c r="H348" s="1">
        <v>1.9802233745001601E-8</v>
      </c>
      <c r="I348" s="29">
        <v>1.3964436988667101E-4</v>
      </c>
      <c r="J348" s="21">
        <f t="shared" si="33"/>
        <v>2.793041233207593E-8</v>
      </c>
      <c r="K348" s="10">
        <f t="shared" si="30"/>
        <v>1.7049695180102002E-3</v>
      </c>
      <c r="L348" s="10">
        <f t="shared" si="31"/>
        <v>2.0559695180102002E-3</v>
      </c>
      <c r="M348" s="32">
        <f t="shared" si="32"/>
        <v>0.32533761602927652</v>
      </c>
      <c r="N348">
        <f t="shared" si="34"/>
        <v>7.2152838197244509E-2</v>
      </c>
      <c r="O348" s="36">
        <f t="shared" si="35"/>
        <v>5.1245635885769465E-4</v>
      </c>
    </row>
    <row r="349" spans="4:15" x14ac:dyDescent="0.2">
      <c r="D349"/>
      <c r="E349">
        <v>157.82058715820301</v>
      </c>
      <c r="F349">
        <v>4999.724609375</v>
      </c>
      <c r="G349" s="1">
        <v>7.0902150954051105E-5</v>
      </c>
      <c r="H349" s="1">
        <v>1.5516052039102801E-8</v>
      </c>
      <c r="I349" s="29">
        <v>1.3963206053242599E-4</v>
      </c>
      <c r="J349" s="21">
        <f t="shared" si="33"/>
        <v>2.7927950325624225E-8</v>
      </c>
      <c r="K349" s="10">
        <f t="shared" si="30"/>
        <v>1.7048192285728876E-3</v>
      </c>
      <c r="L349" s="10">
        <f t="shared" si="31"/>
        <v>2.0558192285728876E-3</v>
      </c>
      <c r="M349" s="32">
        <f t="shared" si="32"/>
        <v>0.32445059774449708</v>
      </c>
      <c r="N349">
        <f t="shared" si="34"/>
        <v>7.1937658291372247E-2</v>
      </c>
      <c r="O349" s="36">
        <f t="shared" si="35"/>
        <v>2.2270928615945065E-4</v>
      </c>
    </row>
    <row r="350" spans="4:15" x14ac:dyDescent="0.2">
      <c r="D350"/>
      <c r="E350">
        <v>157.40415191650399</v>
      </c>
      <c r="F350">
        <v>4999.724609375</v>
      </c>
      <c r="G350" s="1">
        <v>7.0947780633740494E-5</v>
      </c>
      <c r="H350" s="1">
        <v>1.6972263867649801E-8</v>
      </c>
      <c r="I350" s="29">
        <v>1.39682573036745E-4</v>
      </c>
      <c r="J350" s="21">
        <f t="shared" si="33"/>
        <v>2.7938053382945484E-8</v>
      </c>
      <c r="K350" s="10">
        <f t="shared" si="30"/>
        <v>1.7054359543328462E-3</v>
      </c>
      <c r="L350" s="10">
        <f t="shared" si="31"/>
        <v>2.0564359543328464E-3</v>
      </c>
      <c r="M350" s="32">
        <f t="shared" si="32"/>
        <v>0.32369155736236821</v>
      </c>
      <c r="N350">
        <f t="shared" si="34"/>
        <v>7.184491429596182E-2</v>
      </c>
      <c r="O350" s="36">
        <f t="shared" si="35"/>
        <v>3.4325223024844151E-4</v>
      </c>
    </row>
    <row r="351" spans="4:15" x14ac:dyDescent="0.2">
      <c r="D351"/>
      <c r="E351">
        <v>156.98746490478501</v>
      </c>
      <c r="F351">
        <v>4999.724609375</v>
      </c>
      <c r="G351" s="1">
        <v>7.0976761082763103E-5</v>
      </c>
      <c r="H351" s="1">
        <v>1.84257387652857E-8</v>
      </c>
      <c r="I351" s="29">
        <v>1.3970717873978999E-4</v>
      </c>
      <c r="J351" s="21">
        <f t="shared" si="33"/>
        <v>2.7942974794616609E-8</v>
      </c>
      <c r="K351" s="10">
        <f t="shared" si="30"/>
        <v>1.7057363744192053E-3</v>
      </c>
      <c r="L351" s="10">
        <f t="shared" si="31"/>
        <v>2.0567363744192053E-3</v>
      </c>
      <c r="M351" s="32">
        <f t="shared" si="32"/>
        <v>0.32288182939752974</v>
      </c>
      <c r="N351">
        <f t="shared" si="34"/>
        <v>7.1701885549873723E-2</v>
      </c>
      <c r="O351" s="36">
        <f t="shared" si="35"/>
        <v>4.3267890402052378E-4</v>
      </c>
    </row>
    <row r="352" spans="4:15" x14ac:dyDescent="0.2">
      <c r="D352"/>
      <c r="E352">
        <v>156.55746459960901</v>
      </c>
      <c r="F352">
        <v>4999.724609375</v>
      </c>
      <c r="G352" s="1">
        <v>7.0986356495615296E-5</v>
      </c>
      <c r="H352" s="1">
        <v>1.33124650146734E-8</v>
      </c>
      <c r="I352" s="29">
        <v>1.39712590664626E-4</v>
      </c>
      <c r="J352" s="21">
        <f t="shared" si="33"/>
        <v>2.7944057239202826E-8</v>
      </c>
      <c r="K352" s="10">
        <f t="shared" si="30"/>
        <v>1.7058024506017727E-3</v>
      </c>
      <c r="L352" s="10">
        <f t="shared" si="31"/>
        <v>2.0568024506017728E-3</v>
      </c>
      <c r="M352" s="32">
        <f t="shared" si="32"/>
        <v>0.32200777684847609</v>
      </c>
      <c r="N352">
        <f t="shared" si="34"/>
        <v>7.1515833489101677E-2</v>
      </c>
      <c r="O352" s="36">
        <f t="shared" si="35"/>
        <v>1.7957175484096304E-4</v>
      </c>
    </row>
    <row r="353" spans="4:15" x14ac:dyDescent="0.2">
      <c r="D353"/>
      <c r="E353">
        <v>156.09657287597699</v>
      </c>
      <c r="F353">
        <v>4999.724609375</v>
      </c>
      <c r="G353" s="1">
        <v>7.10550145225977E-5</v>
      </c>
      <c r="H353" s="1">
        <v>1.29397469612317E-8</v>
      </c>
      <c r="I353" s="29">
        <v>1.39779633699877E-4</v>
      </c>
      <c r="J353" s="21">
        <f t="shared" si="33"/>
        <v>2.7957466584814641E-8</v>
      </c>
      <c r="K353" s="10">
        <f t="shared" si="30"/>
        <v>1.70662100369912E-3</v>
      </c>
      <c r="L353" s="10">
        <f t="shared" si="31"/>
        <v>2.0576210036991199E-3</v>
      </c>
      <c r="M353" s="32">
        <f t="shared" si="32"/>
        <v>0.32118758695506061</v>
      </c>
      <c r="N353">
        <f t="shared" si="34"/>
        <v>7.1433070353497399E-2</v>
      </c>
      <c r="O353" s="36">
        <f t="shared" si="35"/>
        <v>1.5225748228634713E-4</v>
      </c>
    </row>
    <row r="354" spans="4:15" x14ac:dyDescent="0.2">
      <c r="D354"/>
      <c r="E354">
        <v>155.64646148681601</v>
      </c>
      <c r="F354">
        <v>4999.724609375</v>
      </c>
      <c r="G354" s="1">
        <v>7.1128329286605796E-5</v>
      </c>
      <c r="H354" s="1">
        <v>2.0126588828278801E-8</v>
      </c>
      <c r="I354" s="29">
        <v>1.3985196141026401E-4</v>
      </c>
      <c r="J354" s="21">
        <f t="shared" si="33"/>
        <v>2.7971932923670863E-8</v>
      </c>
      <c r="K354" s="10">
        <f t="shared" si="30"/>
        <v>1.7075040793406041E-3</v>
      </c>
      <c r="L354" s="10">
        <f t="shared" si="31"/>
        <v>2.058504079340604E-3</v>
      </c>
      <c r="M354" s="32">
        <f t="shared" si="32"/>
        <v>0.32039887590554095</v>
      </c>
      <c r="N354">
        <f t="shared" si="34"/>
        <v>7.1364537526635338E-2</v>
      </c>
      <c r="O354" s="36">
        <f t="shared" si="35"/>
        <v>6.3172546838445815E-4</v>
      </c>
    </row>
    <row r="355" spans="4:15" x14ac:dyDescent="0.2">
      <c r="D355"/>
      <c r="E355">
        <v>155.24349212646499</v>
      </c>
      <c r="F355">
        <v>4999.724609375</v>
      </c>
      <c r="G355" s="1">
        <v>7.1090586790785597E-5</v>
      </c>
      <c r="H355" s="1">
        <v>1.4567473397638E-8</v>
      </c>
      <c r="I355" s="29">
        <v>1.39815134358594E-4</v>
      </c>
      <c r="J355" s="21">
        <f t="shared" si="33"/>
        <v>2.7964567107641526E-8</v>
      </c>
      <c r="K355" s="10">
        <f t="shared" si="30"/>
        <v>1.7070544443099436E-3</v>
      </c>
      <c r="L355" s="10">
        <f t="shared" si="31"/>
        <v>2.0580544443099436E-3</v>
      </c>
      <c r="M355" s="32">
        <f t="shared" si="32"/>
        <v>0.31949955892106702</v>
      </c>
      <c r="N355">
        <f t="shared" si="34"/>
        <v>7.1109971518723003E-2</v>
      </c>
      <c r="O355" s="36">
        <f t="shared" si="35"/>
        <v>1.2104867896350109E-4</v>
      </c>
    </row>
    <row r="356" spans="4:15" x14ac:dyDescent="0.2">
      <c r="D356"/>
      <c r="E356">
        <v>154.84970855712899</v>
      </c>
      <c r="F356">
        <v>4999.724609375</v>
      </c>
      <c r="G356" s="1">
        <v>7.1159505073013998E-5</v>
      </c>
      <c r="H356" s="1">
        <v>1.5893500701411999E-8</v>
      </c>
      <c r="I356" s="29">
        <v>1.3988532696052199E-4</v>
      </c>
      <c r="J356" s="21">
        <f t="shared" si="33"/>
        <v>2.7978606401285093E-8</v>
      </c>
      <c r="K356" s="10">
        <f t="shared" si="30"/>
        <v>1.7079114516262727E-3</v>
      </c>
      <c r="L356" s="10">
        <f t="shared" si="31"/>
        <v>2.0589114516262729E-3</v>
      </c>
      <c r="M356" s="32">
        <f t="shared" si="32"/>
        <v>0.31882183822926374</v>
      </c>
      <c r="N356">
        <f t="shared" si="34"/>
        <v>7.1062304537857349E-2</v>
      </c>
      <c r="O356" s="36">
        <f t="shared" si="35"/>
        <v>2.1977586982551475E-4</v>
      </c>
    </row>
    <row r="357" spans="4:15" x14ac:dyDescent="0.2">
      <c r="D357"/>
      <c r="E357">
        <v>154.43125915527301</v>
      </c>
      <c r="F357">
        <v>4999.724609375</v>
      </c>
      <c r="G357" s="1">
        <v>7.1203060089827404E-5</v>
      </c>
      <c r="H357" s="1">
        <v>1.7095360521905499E-8</v>
      </c>
      <c r="I357" s="29">
        <v>1.39938398141477E-4</v>
      </c>
      <c r="J357" s="21">
        <f t="shared" si="33"/>
        <v>2.7989221222120525E-8</v>
      </c>
      <c r="K357" s="10">
        <f t="shared" si="30"/>
        <v>1.7085594172111835E-3</v>
      </c>
      <c r="L357" s="10">
        <f t="shared" si="31"/>
        <v>2.0595594172111834E-3</v>
      </c>
      <c r="M357" s="32">
        <f t="shared" si="32"/>
        <v>0.31806035410502331</v>
      </c>
      <c r="N357">
        <f t="shared" si="34"/>
        <v>7.0970339456586484E-2</v>
      </c>
      <c r="O357" s="36">
        <f t="shared" si="35"/>
        <v>2.8665363884963909E-4</v>
      </c>
    </row>
    <row r="358" spans="4:15" x14ac:dyDescent="0.2">
      <c r="D358"/>
      <c r="E358">
        <v>153.99967193603501</v>
      </c>
      <c r="F358">
        <v>4999.724609375</v>
      </c>
      <c r="G358" s="1">
        <v>7.1234441118488406E-5</v>
      </c>
      <c r="H358" s="1">
        <v>1.5212323754238501E-8</v>
      </c>
      <c r="I358" s="29">
        <v>1.39978086679246E-4</v>
      </c>
      <c r="J358" s="21">
        <f t="shared" si="33"/>
        <v>2.7997159366892454E-8</v>
      </c>
      <c r="K358" s="10">
        <f t="shared" si="30"/>
        <v>1.7090439891790004E-3</v>
      </c>
      <c r="L358" s="10">
        <f t="shared" si="31"/>
        <v>2.0600439891790005E-3</v>
      </c>
      <c r="M358" s="32">
        <f t="shared" si="32"/>
        <v>0.31724609850736696</v>
      </c>
      <c r="N358">
        <f t="shared" si="34"/>
        <v>7.0846623409710915E-2</v>
      </c>
      <c r="O358" s="36">
        <f t="shared" si="35"/>
        <v>3.3597029933284513E-4</v>
      </c>
    </row>
    <row r="359" spans="4:15" x14ac:dyDescent="0.2">
      <c r="D359"/>
      <c r="E359">
        <v>153.58921813964801</v>
      </c>
      <c r="F359">
        <v>4999.724609375</v>
      </c>
      <c r="G359" s="1">
        <v>7.1268760217195899E-5</v>
      </c>
      <c r="H359" s="1">
        <v>1.3114459813944599E-8</v>
      </c>
      <c r="I359" s="29">
        <v>1.40005244196059E-4</v>
      </c>
      <c r="J359" s="21">
        <f t="shared" si="33"/>
        <v>2.8002591169428554E-8</v>
      </c>
      <c r="K359" s="10">
        <f t="shared" si="30"/>
        <v>1.70937556529903E-3</v>
      </c>
      <c r="L359" s="10">
        <f t="shared" si="31"/>
        <v>2.0603755652990299E-3</v>
      </c>
      <c r="M359" s="32">
        <f t="shared" si="32"/>
        <v>0.31645147214831332</v>
      </c>
      <c r="N359">
        <f t="shared" si="34"/>
        <v>7.0708723124876471E-2</v>
      </c>
      <c r="O359" s="36">
        <f t="shared" si="35"/>
        <v>1.9946224132026913E-4</v>
      </c>
    </row>
    <row r="360" spans="4:15" x14ac:dyDescent="0.2">
      <c r="D360"/>
      <c r="E360">
        <v>153.17562866210901</v>
      </c>
      <c r="F360">
        <v>4999.724609375</v>
      </c>
      <c r="G360" s="1">
        <v>7.1332477367116594E-5</v>
      </c>
      <c r="H360" s="1">
        <v>1.84558503850118E-8</v>
      </c>
      <c r="I360" s="29">
        <v>1.40062945134826E-4</v>
      </c>
      <c r="J360" s="21">
        <f t="shared" si="33"/>
        <v>2.8014131992828868E-8</v>
      </c>
      <c r="K360" s="10">
        <f t="shared" si="30"/>
        <v>1.7100800573013797E-3</v>
      </c>
      <c r="L360" s="10">
        <f t="shared" si="31"/>
        <v>2.0610800573013796E-3</v>
      </c>
      <c r="M360" s="32">
        <f t="shared" si="32"/>
        <v>0.31570723350007446</v>
      </c>
      <c r="N360">
        <f t="shared" si="34"/>
        <v>7.0626227640700062E-2</v>
      </c>
      <c r="O360" s="36">
        <f t="shared" si="35"/>
        <v>4.1080290526518583E-4</v>
      </c>
    </row>
    <row r="361" spans="4:15" x14ac:dyDescent="0.2">
      <c r="D361"/>
      <c r="E361">
        <v>152.76298522949199</v>
      </c>
      <c r="F361">
        <v>4999.724609375</v>
      </c>
      <c r="G361" s="1">
        <v>7.1339001800265994E-5</v>
      </c>
      <c r="H361" s="1">
        <v>1.5182272365111799E-8</v>
      </c>
      <c r="I361" s="29">
        <v>1.4007406845099299E-4</v>
      </c>
      <c r="J361" s="21">
        <f t="shared" si="33"/>
        <v>2.8016356778599294E-8</v>
      </c>
      <c r="K361" s="10">
        <f t="shared" si="30"/>
        <v>1.7102158659631917E-3</v>
      </c>
      <c r="L361" s="10">
        <f t="shared" si="31"/>
        <v>2.0612158659631917E-3</v>
      </c>
      <c r="M361" s="32">
        <f t="shared" si="32"/>
        <v>0.31487748888692957</v>
      </c>
      <c r="N361">
        <f t="shared" si="34"/>
        <v>7.0456712519742393E-2</v>
      </c>
      <c r="O361" s="36">
        <f t="shared" si="35"/>
        <v>2.3623897071087762E-4</v>
      </c>
    </row>
    <row r="362" spans="4:15" x14ac:dyDescent="0.2">
      <c r="D362"/>
      <c r="E362">
        <v>152.36516571044899</v>
      </c>
      <c r="F362">
        <v>4999.724609375</v>
      </c>
      <c r="G362" s="1">
        <v>7.1382929689438703E-5</v>
      </c>
      <c r="H362" s="1">
        <v>1.4134949081838E-8</v>
      </c>
      <c r="I362" s="29">
        <v>1.4012217953370199E-4</v>
      </c>
      <c r="J362" s="21">
        <f t="shared" si="33"/>
        <v>2.8025979525143932E-8</v>
      </c>
      <c r="K362" s="10">
        <f t="shared" si="30"/>
        <v>1.7108032718826992E-3</v>
      </c>
      <c r="L362" s="10">
        <f t="shared" si="31"/>
        <v>2.0618032718826992E-3</v>
      </c>
      <c r="M362" s="32">
        <f t="shared" si="32"/>
        <v>0.31414699718275335</v>
      </c>
      <c r="N362">
        <f t="shared" si="34"/>
        <v>7.0362732046034979E-2</v>
      </c>
      <c r="O362" s="36">
        <f t="shared" si="35"/>
        <v>3.7961430813189225E-4</v>
      </c>
    </row>
    <row r="363" spans="4:15" x14ac:dyDescent="0.2">
      <c r="D363"/>
      <c r="E363">
        <v>151.959526062012</v>
      </c>
      <c r="F363">
        <v>4999.724609375</v>
      </c>
      <c r="G363" s="1">
        <v>7.1402030959829405E-5</v>
      </c>
      <c r="H363" s="1">
        <v>1.14922733945734E-8</v>
      </c>
      <c r="I363" s="29">
        <v>1.4014014890091799E-4</v>
      </c>
      <c r="J363" s="21">
        <f t="shared" si="33"/>
        <v>2.8029573596541846E-8</v>
      </c>
      <c r="K363" s="10">
        <f t="shared" si="30"/>
        <v>1.7110226665019458E-3</v>
      </c>
      <c r="L363" s="10">
        <f t="shared" si="31"/>
        <v>2.0620226665019458E-3</v>
      </c>
      <c r="M363" s="32">
        <f t="shared" si="32"/>
        <v>0.31334398713076189</v>
      </c>
      <c r="N363">
        <f t="shared" si="34"/>
        <v>7.0208745431542707E-2</v>
      </c>
      <c r="O363" s="36">
        <f t="shared" si="35"/>
        <v>1.8893833072870737E-4</v>
      </c>
    </row>
    <row r="364" spans="4:15" x14ac:dyDescent="0.2">
      <c r="D364"/>
      <c r="E364">
        <v>151.50668334960901</v>
      </c>
      <c r="F364">
        <v>4999.724609375</v>
      </c>
      <c r="G364" s="1">
        <v>7.1469302561673594E-5</v>
      </c>
      <c r="H364" s="1">
        <v>1.6583212498557099E-8</v>
      </c>
      <c r="I364" s="29">
        <v>1.40207001638065E-4</v>
      </c>
      <c r="J364" s="21">
        <f t="shared" si="33"/>
        <v>2.8042944880436493E-8</v>
      </c>
      <c r="K364" s="10">
        <f t="shared" si="30"/>
        <v>1.7118388961796886E-3</v>
      </c>
      <c r="L364" s="10">
        <f t="shared" si="31"/>
        <v>2.0628388961796886E-3</v>
      </c>
      <c r="M364" s="32">
        <f t="shared" si="32"/>
        <v>0.31253387944475303</v>
      </c>
      <c r="N364">
        <f t="shared" si="34"/>
        <v>7.0123186085378625E-2</v>
      </c>
      <c r="O364" s="36">
        <f t="shared" si="35"/>
        <v>2.1584831035205911E-4</v>
      </c>
    </row>
    <row r="365" spans="4:15" x14ac:dyDescent="0.2">
      <c r="D365"/>
      <c r="E365">
        <v>151.18638610839801</v>
      </c>
      <c r="F365">
        <v>4999.724609375</v>
      </c>
      <c r="G365" s="1">
        <v>7.1507871189441501E-5</v>
      </c>
      <c r="H365" s="1">
        <v>1.6311157004781001E-8</v>
      </c>
      <c r="I365" s="29">
        <v>1.40249859225914E-4</v>
      </c>
      <c r="J365" s="21">
        <f t="shared" si="33"/>
        <v>2.8051516870135413E-8</v>
      </c>
      <c r="K365" s="10">
        <f t="shared" si="30"/>
        <v>1.712362160246527E-3</v>
      </c>
      <c r="L365" s="10">
        <f t="shared" si="31"/>
        <v>2.063362160246527E-3</v>
      </c>
      <c r="M365" s="32">
        <f t="shared" si="32"/>
        <v>0.31195226824048966</v>
      </c>
      <c r="N365">
        <f t="shared" si="34"/>
        <v>7.0054050467052806E-2</v>
      </c>
      <c r="O365" s="36">
        <f t="shared" si="35"/>
        <v>4.2077474332914569E-4</v>
      </c>
    </row>
    <row r="366" spans="4:15" x14ac:dyDescent="0.2">
      <c r="D366"/>
      <c r="E366">
        <v>150.88165283203099</v>
      </c>
      <c r="F366">
        <v>4999.724609375</v>
      </c>
      <c r="G366" s="1">
        <v>7.1510835486494805E-5</v>
      </c>
      <c r="H366" s="1">
        <v>1.54743486637883E-8</v>
      </c>
      <c r="I366" s="29">
        <v>1.4025690407281201E-4</v>
      </c>
      <c r="J366" s="21">
        <f t="shared" si="33"/>
        <v>2.8052925917122679E-8</v>
      </c>
      <c r="K366" s="10">
        <f t="shared" si="30"/>
        <v>1.7124481733756627E-3</v>
      </c>
      <c r="L366" s="10">
        <f t="shared" si="31"/>
        <v>2.0634481733756626E-3</v>
      </c>
      <c r="M366" s="32">
        <f t="shared" si="32"/>
        <v>0.31133647093215522</v>
      </c>
      <c r="N366">
        <f t="shared" si="34"/>
        <v>6.9925826400905625E-2</v>
      </c>
      <c r="O366" s="36">
        <f t="shared" si="35"/>
        <v>2.3072812197903159E-4</v>
      </c>
    </row>
    <row r="367" spans="4:15" x14ac:dyDescent="0.2">
      <c r="D367"/>
      <c r="E367">
        <v>150.663276672363</v>
      </c>
      <c r="F367">
        <v>4999.724609375</v>
      </c>
      <c r="G367" s="1">
        <v>7.1536429933978597E-5</v>
      </c>
      <c r="H367" s="1">
        <v>1.58399530216406E-8</v>
      </c>
      <c r="I367" s="29">
        <v>1.40284531372061E-4</v>
      </c>
      <c r="J367" s="21">
        <f t="shared" si="33"/>
        <v>2.8058451681321212E-8</v>
      </c>
      <c r="K367" s="10">
        <f t="shared" si="30"/>
        <v>1.7127854852423906E-3</v>
      </c>
      <c r="L367" s="10">
        <f t="shared" si="31"/>
        <v>2.0637854852423908E-3</v>
      </c>
      <c r="M367" s="32">
        <f t="shared" si="32"/>
        <v>0.31093668355548126</v>
      </c>
      <c r="N367">
        <f t="shared" si="34"/>
        <v>6.9875440879700434E-2</v>
      </c>
      <c r="O367" s="36">
        <f t="shared" si="35"/>
        <v>3.4118705478750994E-4</v>
      </c>
    </row>
    <row r="368" spans="4:15" x14ac:dyDescent="0.2">
      <c r="D368"/>
      <c r="E368">
        <v>150.52124786376999</v>
      </c>
      <c r="F368">
        <v>4999.724609375</v>
      </c>
      <c r="G368" s="1">
        <v>7.1546141190704699E-5</v>
      </c>
      <c r="H368" s="1">
        <v>1.62672899952882E-8</v>
      </c>
      <c r="I368" s="29">
        <v>1.4029400617870499E-4</v>
      </c>
      <c r="J368" s="21">
        <f t="shared" si="33"/>
        <v>2.8060346747026674E-8</v>
      </c>
      <c r="K368" s="10">
        <f t="shared" si="30"/>
        <v>1.7129011666445848E-3</v>
      </c>
      <c r="L368" s="10">
        <f t="shared" si="31"/>
        <v>2.0639011666445848E-3</v>
      </c>
      <c r="M368" s="32">
        <f t="shared" si="32"/>
        <v>0.31066097907083356</v>
      </c>
      <c r="N368">
        <f t="shared" si="34"/>
        <v>6.9826982488801606E-2</v>
      </c>
      <c r="O368" s="36">
        <f t="shared" si="35"/>
        <v>2.426176190397509E-4</v>
      </c>
    </row>
    <row r="369" spans="4:15" x14ac:dyDescent="0.2">
      <c r="D369"/>
      <c r="E369">
        <v>150.41319274902301</v>
      </c>
      <c r="F369">
        <v>4999.724609375</v>
      </c>
      <c r="G369" s="1">
        <v>7.1559341211724996E-5</v>
      </c>
      <c r="H369" s="1">
        <v>1.60907718931897E-8</v>
      </c>
      <c r="I369" s="29">
        <v>1.4030702630917399E-4</v>
      </c>
      <c r="J369" s="21">
        <f t="shared" si="33"/>
        <v>2.8062950916553251E-8</v>
      </c>
      <c r="K369" s="10">
        <f t="shared" si="30"/>
        <v>1.713060134210468E-3</v>
      </c>
      <c r="L369" s="10">
        <f t="shared" si="31"/>
        <v>2.0640601342104682E-3</v>
      </c>
      <c r="M369" s="32">
        <f t="shared" si="32"/>
        <v>0.31046187481257348</v>
      </c>
      <c r="N369">
        <f t="shared" si="34"/>
        <v>6.9800766414136628E-2</v>
      </c>
      <c r="O369" s="36">
        <f t="shared" si="35"/>
        <v>3.7457056418541709E-4</v>
      </c>
    </row>
    <row r="370" spans="4:15" x14ac:dyDescent="0.2">
      <c r="D370"/>
      <c r="E370">
        <v>150.33343505859401</v>
      </c>
      <c r="F370">
        <v>4999.724609375</v>
      </c>
      <c r="G370" s="1">
        <v>7.15633626190331E-5</v>
      </c>
      <c r="H370" s="1">
        <v>2.0011336929491199E-8</v>
      </c>
      <c r="I370" s="29">
        <v>1.40310914935586E-4</v>
      </c>
      <c r="J370" s="21">
        <f t="shared" si="33"/>
        <v>2.806372868467366E-8</v>
      </c>
      <c r="K370" s="10">
        <f t="shared" si="30"/>
        <v>1.7131076118818184E-3</v>
      </c>
      <c r="L370" s="10">
        <f t="shared" si="31"/>
        <v>2.0641076118818186E-3</v>
      </c>
      <c r="M370" s="32">
        <f t="shared" si="32"/>
        <v>0.31030438762478496</v>
      </c>
      <c r="N370">
        <f t="shared" si="34"/>
        <v>6.977089153103451E-2</v>
      </c>
      <c r="O370" s="36">
        <f t="shared" si="35"/>
        <v>-2.8985131621059963E-4</v>
      </c>
    </row>
    <row r="371" spans="4:15" x14ac:dyDescent="0.2">
      <c r="D371"/>
      <c r="E371">
        <v>150.27123260498001</v>
      </c>
      <c r="F371">
        <v>4999.724609375</v>
      </c>
      <c r="G371" s="1">
        <v>7.1589027664012406E-5</v>
      </c>
      <c r="H371" s="1">
        <v>1.87001642095307E-8</v>
      </c>
      <c r="I371" s="29">
        <v>1.4033647642569199E-4</v>
      </c>
      <c r="J371" s="21">
        <f t="shared" si="33"/>
        <v>2.8068841264286158E-8</v>
      </c>
      <c r="K371" s="10">
        <f t="shared" si="30"/>
        <v>1.7134197015242507E-3</v>
      </c>
      <c r="L371" s="10">
        <f t="shared" si="31"/>
        <v>2.0644197015242506E-3</v>
      </c>
      <c r="M371" s="32">
        <f t="shared" si="32"/>
        <v>0.31022289316205409</v>
      </c>
      <c r="N371">
        <f t="shared" si="34"/>
        <v>6.9788920994086054E-2</v>
      </c>
      <c r="O371" s="36">
        <f t="shared" si="35"/>
        <v>4.7572570902472091E-4</v>
      </c>
    </row>
    <row r="372" spans="4:15" x14ac:dyDescent="0.2">
      <c r="D372"/>
      <c r="E372">
        <v>150.2197265625</v>
      </c>
      <c r="F372">
        <v>4999.724609375</v>
      </c>
      <c r="G372" s="1">
        <v>7.1588795908853899E-5</v>
      </c>
      <c r="H372" s="1">
        <v>1.5636156350438801E-8</v>
      </c>
      <c r="I372" s="29">
        <v>1.40336158923085E-4</v>
      </c>
      <c r="J372" s="21">
        <f t="shared" si="33"/>
        <v>2.8068777760267077E-8</v>
      </c>
      <c r="K372" s="10">
        <f t="shared" si="30"/>
        <v>1.7134158250180426E-3</v>
      </c>
      <c r="L372" s="10">
        <f t="shared" si="31"/>
        <v>2.0644158250180426E-3</v>
      </c>
      <c r="M372" s="32">
        <f t="shared" si="32"/>
        <v>0.31011598074550822</v>
      </c>
      <c r="N372">
        <f t="shared" si="34"/>
        <v>6.9764418245508192E-2</v>
      </c>
      <c r="O372" s="36">
        <f t="shared" si="35"/>
        <v>1.8273121317098579E-3</v>
      </c>
    </row>
    <row r="373" spans="4:15" x14ac:dyDescent="0.2">
      <c r="D373"/>
      <c r="E373">
        <v>150.17697143554699</v>
      </c>
      <c r="F373">
        <v>4999.724609375</v>
      </c>
      <c r="G373" s="1">
        <v>7.15570870444222E-5</v>
      </c>
      <c r="H373" s="1">
        <v>1.51263212453429E-8</v>
      </c>
      <c r="I373" s="29">
        <v>1.4030437887976101E-4</v>
      </c>
      <c r="J373" s="21">
        <f t="shared" si="33"/>
        <v>2.8062421401505957E-8</v>
      </c>
      <c r="K373" s="10">
        <f t="shared" si="30"/>
        <v>1.7130278107701897E-3</v>
      </c>
      <c r="L373" s="10">
        <f t="shared" si="31"/>
        <v>2.0640278107701897E-3</v>
      </c>
      <c r="M373" s="32">
        <f t="shared" si="32"/>
        <v>0.30996944558020934</v>
      </c>
      <c r="N373">
        <f t="shared" si="34"/>
        <v>6.9686291283334159E-2</v>
      </c>
      <c r="O373" s="36">
        <f t="shared" si="35"/>
        <v>-1.0193472403957321E-3</v>
      </c>
    </row>
    <row r="374" spans="4:15" x14ac:dyDescent="0.2">
      <c r="D374"/>
      <c r="E374">
        <v>150.14020538330101</v>
      </c>
      <c r="F374">
        <v>4999.724609375</v>
      </c>
      <c r="G374" s="1">
        <v>7.1586899677996804E-5</v>
      </c>
      <c r="H374" s="1">
        <v>1.3573938412705899E-8</v>
      </c>
      <c r="I374" s="29">
        <v>1.4033413030507699E-4</v>
      </c>
      <c r="J374" s="21">
        <f t="shared" si="33"/>
        <v>2.8068372014317748E-8</v>
      </c>
      <c r="K374" s="10">
        <f t="shared" si="30"/>
        <v>1.7133910568740052E-3</v>
      </c>
      <c r="L374" s="10">
        <f t="shared" si="31"/>
        <v>2.0643910568740051E-3</v>
      </c>
      <c r="M374" s="32">
        <f t="shared" si="32"/>
        <v>0.30994809727051298</v>
      </c>
      <c r="N374">
        <f t="shared" si="34"/>
        <v>6.9723768657231344E-2</v>
      </c>
      <c r="O374" s="36">
        <f t="shared" si="35"/>
        <v>1.2449105971266822E-3</v>
      </c>
    </row>
    <row r="375" spans="4:15" x14ac:dyDescent="0.2">
      <c r="D375"/>
      <c r="E375">
        <v>150.10977172851599</v>
      </c>
      <c r="F375">
        <v>4999.724609375</v>
      </c>
      <c r="G375" s="1">
        <v>7.1573989426822199E-5</v>
      </c>
      <c r="H375" s="1">
        <v>1.2500893840230099E-8</v>
      </c>
      <c r="I375" s="29">
        <v>1.40321169387842E-4</v>
      </c>
      <c r="J375" s="21">
        <f t="shared" si="33"/>
        <v>2.8065779688090282E-8</v>
      </c>
      <c r="K375" s="10">
        <f t="shared" si="30"/>
        <v>1.7132328122642939E-3</v>
      </c>
      <c r="L375" s="10">
        <f t="shared" si="31"/>
        <v>2.0642328122642941E-3</v>
      </c>
      <c r="M375" s="32">
        <f t="shared" si="32"/>
        <v>0.30986151624350577</v>
      </c>
      <c r="N375">
        <f t="shared" si="34"/>
        <v>6.9685881477880185E-2</v>
      </c>
      <c r="O375" s="36">
        <f t="shared" si="35"/>
        <v>2.0597583543173724E-3</v>
      </c>
    </row>
    <row r="376" spans="4:15" x14ac:dyDescent="0.2">
      <c r="D376"/>
      <c r="E376">
        <v>150.08617401123001</v>
      </c>
      <c r="F376">
        <v>4999.724609375</v>
      </c>
      <c r="G376" s="1">
        <v>7.1553482116476798E-5</v>
      </c>
      <c r="H376" s="1">
        <v>1.35821735959553E-8</v>
      </c>
      <c r="I376" s="29">
        <v>1.4030062279193E-4</v>
      </c>
      <c r="J376" s="21">
        <f t="shared" si="33"/>
        <v>2.806167014256182E-8</v>
      </c>
      <c r="K376" s="10">
        <f t="shared" si="30"/>
        <v>1.7129819513111652E-3</v>
      </c>
      <c r="L376" s="10">
        <f t="shared" si="31"/>
        <v>2.0639819513111651E-3</v>
      </c>
      <c r="M376" s="32">
        <f t="shared" si="32"/>
        <v>0.3097751543005256</v>
      </c>
      <c r="N376">
        <f t="shared" si="34"/>
        <v>6.9637275882557567E-2</v>
      </c>
      <c r="O376" s="36">
        <f t="shared" si="35"/>
        <v>1.1531029465895325E-3</v>
      </c>
    </row>
    <row r="377" spans="4:15" x14ac:dyDescent="0.2">
      <c r="D377"/>
      <c r="E377">
        <v>150.06495666503901</v>
      </c>
      <c r="F377">
        <v>4999.724609375</v>
      </c>
      <c r="G377" s="1">
        <v>7.1545537233807103E-5</v>
      </c>
      <c r="H377" s="1">
        <v>1.25160986243963E-8</v>
      </c>
      <c r="I377" s="29">
        <v>1.4029264258654499E-4</v>
      </c>
      <c r="J377" s="21">
        <f t="shared" si="33"/>
        <v>2.8060074013573026E-8</v>
      </c>
      <c r="K377" s="10">
        <f t="shared" si="30"/>
        <v>1.712884518045936E-3</v>
      </c>
      <c r="L377" s="10">
        <f t="shared" si="31"/>
        <v>2.0638845180459362E-3</v>
      </c>
      <c r="M377" s="32">
        <f t="shared" si="32"/>
        <v>0.30971674076220834</v>
      </c>
      <c r="N377">
        <f t="shared" si="34"/>
        <v>6.9612810098145905E-2</v>
      </c>
      <c r="O377" s="36">
        <f t="shared" si="35"/>
        <v>-2.0853277484769212E-3</v>
      </c>
    </row>
    <row r="378" spans="4:15" x14ac:dyDescent="0.2">
      <c r="D378"/>
      <c r="E378">
        <v>150.046684265137</v>
      </c>
      <c r="F378">
        <v>4999.724609375</v>
      </c>
      <c r="G378" s="1">
        <v>7.1570993885451906E-5</v>
      </c>
      <c r="H378" s="1">
        <v>1.43021234240643E-8</v>
      </c>
      <c r="I378" s="29">
        <v>1.4031806881823099E-4</v>
      </c>
      <c r="J378" s="21">
        <f t="shared" si="33"/>
        <v>2.8065159540011487E-8</v>
      </c>
      <c r="K378" s="10">
        <f t="shared" si="30"/>
        <v>1.7131949562685274E-3</v>
      </c>
      <c r="L378" s="10">
        <f t="shared" si="31"/>
        <v>2.0641949562685276E-3</v>
      </c>
      <c r="M378" s="32">
        <f t="shared" si="32"/>
        <v>0.30972560886491202</v>
      </c>
      <c r="N378">
        <f t="shared" si="34"/>
        <v>6.9650914040692818E-2</v>
      </c>
      <c r="O378" s="36">
        <f t="shared" si="35"/>
        <v>-6.0251229635650317E-4</v>
      </c>
    </row>
    <row r="379" spans="4:15" x14ac:dyDescent="0.2">
      <c r="D379"/>
      <c r="E379">
        <v>150.03493499755899</v>
      </c>
      <c r="F379">
        <v>4999.724609375</v>
      </c>
      <c r="G379" s="1">
        <v>7.15778552470157E-5</v>
      </c>
      <c r="H379" s="1">
        <v>1.6443901784793499E-8</v>
      </c>
      <c r="I379" s="29">
        <v>1.4032491061957101E-4</v>
      </c>
      <c r="J379" s="21">
        <f t="shared" si="33"/>
        <v>2.8066527975650361E-8</v>
      </c>
      <c r="K379" s="10">
        <f t="shared" si="30"/>
        <v>1.7132784903397004E-3</v>
      </c>
      <c r="L379" s="10">
        <f t="shared" si="31"/>
        <v>2.0642784903397004E-3</v>
      </c>
      <c r="M379" s="32">
        <f t="shared" si="32"/>
        <v>0.30971388911497616</v>
      </c>
      <c r="N379">
        <f t="shared" si="34"/>
        <v>6.9657993118881753E-2</v>
      </c>
      <c r="O379" s="36">
        <f t="shared" si="35"/>
        <v>3.3477535934056897E-5</v>
      </c>
    </row>
    <row r="380" spans="4:15" x14ac:dyDescent="0.2">
      <c r="D380"/>
      <c r="E380">
        <v>150.20747375488301</v>
      </c>
      <c r="F380">
        <v>4999.724609375</v>
      </c>
      <c r="G380" s="1">
        <v>7.1537037818280195E-5</v>
      </c>
      <c r="H380" s="1">
        <v>1.5566381696816602E-8</v>
      </c>
      <c r="I380" s="29">
        <v>1.4028438043399199E-4</v>
      </c>
      <c r="J380" s="21">
        <f t="shared" si="33"/>
        <v>2.8058421492044639E-8</v>
      </c>
      <c r="K380" s="10">
        <f t="shared" si="30"/>
        <v>1.7127836423839423E-3</v>
      </c>
      <c r="L380" s="10">
        <f t="shared" si="31"/>
        <v>2.0637836423839425E-3</v>
      </c>
      <c r="M380" s="32">
        <f t="shared" si="32"/>
        <v>0.30999572729914293</v>
      </c>
      <c r="N380">
        <f t="shared" si="34"/>
        <v>6.9663769291330085E-2</v>
      </c>
      <c r="O380" s="36">
        <f t="shared" si="35"/>
        <v>1.7273684167411834E-4</v>
      </c>
    </row>
    <row r="381" spans="4:15" x14ac:dyDescent="0.2">
      <c r="D381"/>
      <c r="E381">
        <v>150.315353393555</v>
      </c>
      <c r="F381">
        <v>4999.724609375</v>
      </c>
      <c r="G381" s="1">
        <v>7.1519749962197898E-5</v>
      </c>
      <c r="H381" s="1">
        <v>1.4789998466278201E-8</v>
      </c>
      <c r="I381" s="29">
        <v>1.4026727217632799E-4</v>
      </c>
      <c r="J381" s="21">
        <f t="shared" si="33"/>
        <v>2.8054999652043308E-8</v>
      </c>
      <c r="K381" s="10">
        <f t="shared" si="30"/>
        <v>1.7125747613682088E-3</v>
      </c>
      <c r="L381" s="10">
        <f t="shared" si="31"/>
        <v>2.0635747613682088E-3</v>
      </c>
      <c r="M381" s="32">
        <f t="shared" si="32"/>
        <v>0.31018696950908325</v>
      </c>
      <c r="N381">
        <f t="shared" si="34"/>
        <v>6.968240407939523E-2</v>
      </c>
      <c r="O381" s="36">
        <f t="shared" si="35"/>
        <v>2.8249249571299812E-4</v>
      </c>
    </row>
    <row r="382" spans="4:15" x14ac:dyDescent="0.2">
      <c r="D382"/>
      <c r="E382">
        <v>150.56878662109401</v>
      </c>
      <c r="F382">
        <v>4999.724609375</v>
      </c>
      <c r="G382" s="1">
        <v>7.1494364208797497E-5</v>
      </c>
      <c r="H382" s="1">
        <v>1.9661515595750699E-8</v>
      </c>
      <c r="I382" s="29">
        <v>1.40242308339496E-4</v>
      </c>
      <c r="J382" s="21">
        <f t="shared" si="33"/>
        <v>2.8050006609669498E-8</v>
      </c>
      <c r="K382" s="10">
        <f t="shared" si="30"/>
        <v>1.7122699686946078E-3</v>
      </c>
      <c r="L382" s="10">
        <f t="shared" si="31"/>
        <v>2.063269968694608E-3</v>
      </c>
      <c r="M382" s="32">
        <f t="shared" si="32"/>
        <v>0.31066405565808974</v>
      </c>
      <c r="N382">
        <f t="shared" si="34"/>
        <v>6.9753997064339324E-2</v>
      </c>
      <c r="O382" s="36">
        <f t="shared" si="35"/>
        <v>2.7236573040945503E-4</v>
      </c>
    </row>
    <row r="383" spans="4:15" x14ac:dyDescent="0.2">
      <c r="D383"/>
      <c r="E383">
        <v>150.87324523925801</v>
      </c>
      <c r="F383">
        <v>4999.724609375</v>
      </c>
      <c r="G383" s="1">
        <v>7.1464574333196106E-5</v>
      </c>
      <c r="H383" s="1">
        <v>1.4721923294214E-8</v>
      </c>
      <c r="I383" s="29">
        <v>1.40210755501906E-4</v>
      </c>
      <c r="J383" s="21">
        <f t="shared" si="33"/>
        <v>2.8043695694558128E-8</v>
      </c>
      <c r="K383" s="10">
        <f t="shared" si="30"/>
        <v>1.7118847284852007E-3</v>
      </c>
      <c r="L383" s="10">
        <f t="shared" si="31"/>
        <v>2.0628847284852006E-3</v>
      </c>
      <c r="M383" s="32">
        <f t="shared" si="32"/>
        <v>0.31123411354106784</v>
      </c>
      <c r="N383">
        <f t="shared" si="34"/>
        <v>6.9836921158255016E-2</v>
      </c>
      <c r="O383" s="36">
        <f t="shared" si="35"/>
        <v>2.2248612877250531E-4</v>
      </c>
    </row>
    <row r="384" spans="4:15" x14ac:dyDescent="0.2">
      <c r="D384"/>
      <c r="E384">
        <v>151.21712493896499</v>
      </c>
      <c r="F384">
        <v>4999.724609375</v>
      </c>
      <c r="G384" s="1">
        <v>7.1424403177341894E-5</v>
      </c>
      <c r="H384" s="1">
        <v>1.9567842961600701E-8</v>
      </c>
      <c r="I384" s="29">
        <v>1.4016597960359601E-4</v>
      </c>
      <c r="J384" s="21">
        <f t="shared" si="33"/>
        <v>2.8034740021634455E-8</v>
      </c>
      <c r="K384" s="10">
        <f t="shared" si="30"/>
        <v>1.7113380430597729E-3</v>
      </c>
      <c r="L384" s="10">
        <f t="shared" si="31"/>
        <v>2.0623380430597731E-3</v>
      </c>
      <c r="M384" s="32">
        <f t="shared" si="32"/>
        <v>0.31186082952375027</v>
      </c>
      <c r="N384">
        <f t="shared" si="34"/>
        <v>6.9913429621406273E-2</v>
      </c>
      <c r="O384" s="36">
        <f t="shared" si="35"/>
        <v>1.7360255591216721E-4</v>
      </c>
    </row>
    <row r="385" spans="4:15" x14ac:dyDescent="0.2">
      <c r="D385"/>
      <c r="E385">
        <v>151.59885406494101</v>
      </c>
      <c r="F385">
        <v>4999.724609375</v>
      </c>
      <c r="G385" s="1">
        <v>7.1369320200254306E-5</v>
      </c>
      <c r="H385" s="1">
        <v>1.40799369990057E-8</v>
      </c>
      <c r="I385" s="29">
        <v>1.4010643171660201E-4</v>
      </c>
      <c r="J385" s="21">
        <f t="shared" si="33"/>
        <v>2.8022829788242333E-8</v>
      </c>
      <c r="K385" s="10">
        <f t="shared" si="30"/>
        <v>1.7106110009866191E-3</v>
      </c>
      <c r="L385" s="10">
        <f t="shared" si="31"/>
        <v>2.0616110009866193E-3</v>
      </c>
      <c r="M385" s="32">
        <f t="shared" si="32"/>
        <v>0.31253786527724747</v>
      </c>
      <c r="N385">
        <f t="shared" si="34"/>
        <v>6.9979698773341828E-2</v>
      </c>
      <c r="O385" s="36">
        <f t="shared" si="35"/>
        <v>4.0435434941186457E-4</v>
      </c>
    </row>
    <row r="386" spans="4:15" x14ac:dyDescent="0.2">
      <c r="D386"/>
      <c r="E386">
        <v>151.99562072753901</v>
      </c>
      <c r="F386">
        <v>4999.724609375</v>
      </c>
      <c r="G386" s="1">
        <v>7.1355971493809807E-5</v>
      </c>
      <c r="H386" s="1">
        <v>1.6005944608006701E-8</v>
      </c>
      <c r="I386" s="29">
        <v>1.4009419015401401E-4</v>
      </c>
      <c r="J386" s="21">
        <f t="shared" si="33"/>
        <v>2.8020381340868843E-8</v>
      </c>
      <c r="K386" s="10">
        <f t="shared" si="30"/>
        <v>1.7104615392426025E-3</v>
      </c>
      <c r="L386" s="10">
        <f t="shared" si="31"/>
        <v>2.0614615392426025E-3</v>
      </c>
      <c r="M386" s="32">
        <f t="shared" si="32"/>
        <v>0.31333312626312737</v>
      </c>
      <c r="N386">
        <f t="shared" si="34"/>
        <v>7.0140133099064958E-2</v>
      </c>
      <c r="O386" s="36">
        <f t="shared" si="35"/>
        <v>2.6981701577758122E-4</v>
      </c>
    </row>
    <row r="387" spans="4:15" x14ac:dyDescent="0.2">
      <c r="D387"/>
      <c r="E387">
        <v>152.42082977294899</v>
      </c>
      <c r="F387">
        <v>4999.724609375</v>
      </c>
      <c r="G387" s="1">
        <v>7.1311521569920807E-5</v>
      </c>
      <c r="H387" s="1">
        <v>1.3052444156462101E-8</v>
      </c>
      <c r="I387" s="29">
        <v>1.4005040151996199E-4</v>
      </c>
      <c r="J387" s="21">
        <f t="shared" si="33"/>
        <v>2.8011623131672696E-8</v>
      </c>
      <c r="K387" s="10">
        <f t="shared" si="30"/>
        <v>1.7099269076899333E-3</v>
      </c>
      <c r="L387" s="10">
        <f t="shared" si="31"/>
        <v>2.0609269076899334E-3</v>
      </c>
      <c r="M387" s="32">
        <f t="shared" si="32"/>
        <v>0.3141281893714975</v>
      </c>
      <c r="N387">
        <f t="shared" si="34"/>
        <v>7.0254861734779114E-2</v>
      </c>
      <c r="O387" s="36">
        <f t="shared" si="35"/>
        <v>3.0646717691636968E-4</v>
      </c>
    </row>
    <row r="388" spans="4:15" x14ac:dyDescent="0.2">
      <c r="D388"/>
      <c r="E388">
        <v>152.87080383300801</v>
      </c>
      <c r="F388">
        <v>4999.724609375</v>
      </c>
      <c r="G388" s="1">
        <v>7.1279298614547497E-5</v>
      </c>
      <c r="H388" s="1">
        <v>1.44102905475711E-8</v>
      </c>
      <c r="I388" s="29">
        <v>1.4001316363426399E-4</v>
      </c>
      <c r="J388" s="21">
        <f t="shared" si="33"/>
        <v>2.8004175144311918E-8</v>
      </c>
      <c r="K388" s="10">
        <f t="shared" si="30"/>
        <v>1.7094722566353884E-3</v>
      </c>
      <c r="L388" s="10">
        <f t="shared" si="31"/>
        <v>2.0604722566353885E-3</v>
      </c>
      <c r="M388" s="32">
        <f t="shared" si="32"/>
        <v>0.31498605014746384</v>
      </c>
      <c r="N388">
        <f t="shared" si="34"/>
        <v>7.0392764014650999E-2</v>
      </c>
      <c r="O388" s="36">
        <f t="shared" si="35"/>
        <v>2.6041728190587406E-4</v>
      </c>
    </row>
    <row r="389" spans="4:15" x14ac:dyDescent="0.2">
      <c r="D389"/>
      <c r="E389">
        <v>153.31562805175801</v>
      </c>
      <c r="F389">
        <v>4999.724609375</v>
      </c>
      <c r="G389" s="1">
        <v>7.1233913355403395E-5</v>
      </c>
      <c r="H389" s="1">
        <v>1.3828333792382899E-8</v>
      </c>
      <c r="I389" s="29">
        <v>1.39965623745042E-4</v>
      </c>
      <c r="J389" s="21">
        <f t="shared" si="33"/>
        <v>2.7994666642757085E-8</v>
      </c>
      <c r="K389" s="10">
        <f t="shared" ref="K389:K452" si="36">J389*B$6</f>
        <v>1.7088918246274325E-3</v>
      </c>
      <c r="L389" s="10">
        <f t="shared" ref="L389:L452" si="37">K389+B$7</f>
        <v>2.0598918246274326E-3</v>
      </c>
      <c r="M389" s="32">
        <f t="shared" ref="M389:M452" si="38">L389*E389</f>
        <v>0.31581360881143661</v>
      </c>
      <c r="N389">
        <f t="shared" si="34"/>
        <v>7.0508603928623778E-2</v>
      </c>
      <c r="O389" s="36">
        <f t="shared" si="35"/>
        <v>3.3335464308505315E-4</v>
      </c>
    </row>
    <row r="390" spans="4:15" x14ac:dyDescent="0.2">
      <c r="D390"/>
      <c r="E390">
        <v>153.74284362793</v>
      </c>
      <c r="F390">
        <v>4999.724609375</v>
      </c>
      <c r="G390" s="1">
        <v>7.1197660332539804E-5</v>
      </c>
      <c r="H390" s="1">
        <v>1.6429817945967699E-8</v>
      </c>
      <c r="I390" s="29">
        <v>1.3993682476295499E-4</v>
      </c>
      <c r="J390" s="21">
        <f t="shared" ref="J390:J453" si="39">I390/F390</f>
        <v>2.7988906529083421E-8</v>
      </c>
      <c r="K390" s="10">
        <f t="shared" si="36"/>
        <v>1.7085402072536142E-3</v>
      </c>
      <c r="L390" s="10">
        <f t="shared" si="37"/>
        <v>2.0595402072536143E-3</v>
      </c>
      <c r="M390" s="32">
        <f t="shared" si="38"/>
        <v>0.31663956802922699</v>
      </c>
      <c r="N390">
        <f t="shared" ref="N390:N453" si="40">((M390/E390)-$B$8)*E390</f>
        <v>7.0651018224538967E-2</v>
      </c>
      <c r="O390" s="36">
        <f t="shared" ref="O390:O453" si="41">(N391-N390)/(E391-E390)</f>
        <v>1.626065151230459E-4</v>
      </c>
    </row>
    <row r="391" spans="4:15" x14ac:dyDescent="0.2">
      <c r="D391"/>
      <c r="E391">
        <v>154.16165161132801</v>
      </c>
      <c r="F391">
        <v>4999.724609375</v>
      </c>
      <c r="G391" s="1">
        <v>7.1129285344906099E-5</v>
      </c>
      <c r="H391" s="1">
        <v>1.4931323547033601E-8</v>
      </c>
      <c r="I391" s="29">
        <v>1.39870754674629E-4</v>
      </c>
      <c r="J391" s="21">
        <f t="shared" si="39"/>
        <v>2.7975691783574816E-8</v>
      </c>
      <c r="K391" s="10">
        <f t="shared" si="36"/>
        <v>1.7077335332234367E-3</v>
      </c>
      <c r="L391" s="10">
        <f t="shared" si="37"/>
        <v>2.0587335332234368E-3</v>
      </c>
      <c r="M391" s="32">
        <f t="shared" si="38"/>
        <v>0.31737776170934984</v>
      </c>
      <c r="N391">
        <f t="shared" si="40"/>
        <v>7.0719119131225028E-2</v>
      </c>
      <c r="O391" s="36">
        <f t="shared" si="41"/>
        <v>3.0727069246936804E-4</v>
      </c>
    </row>
    <row r="392" spans="4:15" x14ac:dyDescent="0.2">
      <c r="D392"/>
      <c r="E392">
        <v>154.590629577637</v>
      </c>
      <c r="F392">
        <v>4999.724609375</v>
      </c>
      <c r="G392" s="1">
        <v>7.1104616675078693E-5</v>
      </c>
      <c r="H392" s="1">
        <v>1.33663993873919E-8</v>
      </c>
      <c r="I392" s="29">
        <v>1.39836330405385E-4</v>
      </c>
      <c r="J392" s="21">
        <f t="shared" si="39"/>
        <v>2.796880655050029E-8</v>
      </c>
      <c r="K392" s="10">
        <f t="shared" si="36"/>
        <v>1.7073132346479309E-3</v>
      </c>
      <c r="L392" s="10">
        <f t="shared" si="37"/>
        <v>2.0583132346479308E-3</v>
      </c>
      <c r="M392" s="32">
        <f t="shared" si="38"/>
        <v>0.31819593881220609</v>
      </c>
      <c r="N392">
        <f t="shared" si="40"/>
        <v>7.0850931487986893E-2</v>
      </c>
      <c r="O392" s="36">
        <f t="shared" si="41"/>
        <v>3.8684759597915817E-4</v>
      </c>
    </row>
    <row r="393" spans="4:15" x14ac:dyDescent="0.2">
      <c r="D393"/>
      <c r="E393">
        <v>155.032470703125</v>
      </c>
      <c r="F393">
        <v>4999.724609375</v>
      </c>
      <c r="G393" s="1">
        <v>7.1094621471861502E-5</v>
      </c>
      <c r="H393" s="1">
        <v>1.7427939997075202E-8</v>
      </c>
      <c r="I393" s="29">
        <v>1.3981964842680599E-4</v>
      </c>
      <c r="J393" s="21">
        <f t="shared" si="39"/>
        <v>2.7965469971011945E-8</v>
      </c>
      <c r="K393" s="10">
        <f t="shared" si="36"/>
        <v>1.7071095582304684E-3</v>
      </c>
      <c r="L393" s="10">
        <f t="shared" si="37"/>
        <v>2.0581095582304686E-3</v>
      </c>
      <c r="M393" s="32">
        <f t="shared" si="38"/>
        <v>0.31907380979018668</v>
      </c>
      <c r="N393">
        <f t="shared" si="40"/>
        <v>7.102185666518665E-2</v>
      </c>
      <c r="O393" s="36">
        <f t="shared" si="41"/>
        <v>1.103575391223723E-4</v>
      </c>
    </row>
    <row r="394" spans="4:15" x14ac:dyDescent="0.2">
      <c r="D394"/>
      <c r="E394">
        <v>155.44412231445301</v>
      </c>
      <c r="F394">
        <v>4999.724609375</v>
      </c>
      <c r="G394" s="1">
        <v>7.1020128745082298E-5</v>
      </c>
      <c r="H394" s="1">
        <v>1.5058723225257501E-8</v>
      </c>
      <c r="I394" s="29">
        <v>1.3974422053200501E-4</v>
      </c>
      <c r="J394" s="21">
        <f t="shared" si="39"/>
        <v>2.7950383561120578E-8</v>
      </c>
      <c r="K394" s="10">
        <f t="shared" si="36"/>
        <v>1.7061886312962301E-3</v>
      </c>
      <c r="L394" s="10">
        <f t="shared" si="37"/>
        <v>2.0571886312962303E-3</v>
      </c>
      <c r="M394" s="32">
        <f t="shared" si="38"/>
        <v>0.31977788122711343</v>
      </c>
      <c r="N394">
        <f t="shared" si="40"/>
        <v>7.1067285523988569E-2</v>
      </c>
      <c r="O394" s="36">
        <f t="shared" si="41"/>
        <v>3.8900681057479875E-4</v>
      </c>
    </row>
    <row r="395" spans="4:15" x14ac:dyDescent="0.2">
      <c r="D395"/>
      <c r="E395">
        <v>155.86359405517601</v>
      </c>
      <c r="F395">
        <v>4999.724609375</v>
      </c>
      <c r="G395" s="1">
        <v>7.1005388610520501E-5</v>
      </c>
      <c r="H395" s="1">
        <v>1.5273008810648101E-8</v>
      </c>
      <c r="I395" s="29">
        <v>1.3972919141629699E-4</v>
      </c>
      <c r="J395" s="21">
        <f t="shared" si="39"/>
        <v>2.7947377572414754E-8</v>
      </c>
      <c r="K395" s="10">
        <f t="shared" si="36"/>
        <v>1.7060051352900138E-3</v>
      </c>
      <c r="L395" s="10">
        <f t="shared" si="37"/>
        <v>2.0570051352900138E-3</v>
      </c>
      <c r="M395" s="32">
        <f t="shared" si="38"/>
        <v>0.32061221337625512</v>
      </c>
      <c r="N395">
        <f t="shared" si="40"/>
        <v>7.1230462887973481E-2</v>
      </c>
      <c r="O395" s="36">
        <f t="shared" si="41"/>
        <v>9.2849030840653807E-5</v>
      </c>
    </row>
    <row r="396" spans="4:15" x14ac:dyDescent="0.2">
      <c r="D396"/>
      <c r="E396">
        <v>156.29704284668</v>
      </c>
      <c r="F396">
        <v>4999.724609375</v>
      </c>
      <c r="G396" s="1">
        <v>7.0921155319915994E-5</v>
      </c>
      <c r="H396" s="1">
        <v>1.36298527280716E-8</v>
      </c>
      <c r="I396" s="29">
        <v>1.39646476955774E-4</v>
      </c>
      <c r="J396" s="21">
        <f t="shared" si="39"/>
        <v>2.793083376910849E-8</v>
      </c>
      <c r="K396" s="10">
        <f t="shared" si="36"/>
        <v>1.7049952439925358E-3</v>
      </c>
      <c r="L396" s="10">
        <f t="shared" si="37"/>
        <v>2.0559952439925359E-3</v>
      </c>
      <c r="M396" s="32">
        <f t="shared" si="38"/>
        <v>0.32134597674287169</v>
      </c>
      <c r="N396">
        <f t="shared" si="40"/>
        <v>7.1270708188183679E-2</v>
      </c>
      <c r="O396" s="36">
        <f t="shared" si="41"/>
        <v>3.4059517194984956E-4</v>
      </c>
    </row>
    <row r="397" spans="4:15" x14ac:dyDescent="0.2">
      <c r="D397"/>
      <c r="E397">
        <v>156.727592468262</v>
      </c>
      <c r="F397">
        <v>4999.724609375</v>
      </c>
      <c r="G397" s="1">
        <v>7.08928225293124E-5</v>
      </c>
      <c r="H397" s="1">
        <v>1.5019746586056299E-8</v>
      </c>
      <c r="I397" s="29">
        <v>1.3962051181740901E-4</v>
      </c>
      <c r="J397" s="21">
        <f t="shared" si="39"/>
        <v>2.7925640455397509E-8</v>
      </c>
      <c r="K397" s="10">
        <f t="shared" si="36"/>
        <v>1.7046782260599176E-3</v>
      </c>
      <c r="L397" s="10">
        <f t="shared" si="37"/>
        <v>2.0556782260599178E-3</v>
      </c>
      <c r="M397" s="32">
        <f t="shared" si="38"/>
        <v>0.32218149925979855</v>
      </c>
      <c r="N397">
        <f t="shared" si="40"/>
        <v>7.1417351310579344E-2</v>
      </c>
      <c r="O397" s="36">
        <f t="shared" si="41"/>
        <v>3.1136516270874749E-4</v>
      </c>
    </row>
    <row r="398" spans="4:15" x14ac:dyDescent="0.2">
      <c r="D398"/>
      <c r="E398">
        <v>157.124549865723</v>
      </c>
      <c r="F398">
        <v>4999.724609375</v>
      </c>
      <c r="G398" s="1">
        <v>7.0858793374623205E-5</v>
      </c>
      <c r="H398" s="1">
        <v>1.73269205580321E-8</v>
      </c>
      <c r="I398" s="29">
        <v>1.3959065026989E-4</v>
      </c>
      <c r="J398" s="21">
        <f t="shared" si="39"/>
        <v>2.7919667816931978E-8</v>
      </c>
      <c r="K398" s="10">
        <f t="shared" si="36"/>
        <v>1.7043136354335869E-3</v>
      </c>
      <c r="L398" s="10">
        <f t="shared" si="37"/>
        <v>2.0553136354335868E-3</v>
      </c>
      <c r="M398" s="32">
        <f t="shared" si="38"/>
        <v>0.32294022980038506</v>
      </c>
      <c r="N398">
        <f t="shared" si="40"/>
        <v>7.1540950015228227E-2</v>
      </c>
      <c r="O398" s="36">
        <f t="shared" si="41"/>
        <v>2.3064493010233099E-4</v>
      </c>
    </row>
    <row r="399" spans="4:15" x14ac:dyDescent="0.2">
      <c r="D399"/>
      <c r="E399">
        <v>157.539497375488</v>
      </c>
      <c r="F399">
        <v>4999.724609375</v>
      </c>
      <c r="G399" s="1">
        <v>7.0808504290202794E-5</v>
      </c>
      <c r="H399" s="1">
        <v>1.6550372296666301E-8</v>
      </c>
      <c r="I399" s="29">
        <v>1.39542182492839E-4</v>
      </c>
      <c r="J399" s="21">
        <f t="shared" si="39"/>
        <v>2.7909973727589514E-8</v>
      </c>
      <c r="K399" s="10">
        <f t="shared" si="36"/>
        <v>1.7037218745015513E-3</v>
      </c>
      <c r="L399" s="10">
        <f t="shared" si="37"/>
        <v>2.0547218745015513E-3</v>
      </c>
      <c r="M399" s="32">
        <f t="shared" si="38"/>
        <v>0.32369985135539492</v>
      </c>
      <c r="N399">
        <f t="shared" si="40"/>
        <v>7.1636655554614112E-2</v>
      </c>
      <c r="O399" s="36">
        <f t="shared" si="41"/>
        <v>3.1563460605521618E-4</v>
      </c>
    </row>
    <row r="400" spans="4:15" x14ac:dyDescent="0.2">
      <c r="D400"/>
      <c r="E400">
        <v>157.95031738281301</v>
      </c>
      <c r="F400">
        <v>4999.724609375</v>
      </c>
      <c r="G400" s="1">
        <v>7.0784382667476596E-5</v>
      </c>
      <c r="H400" s="1">
        <v>1.6133869389032699E-8</v>
      </c>
      <c r="I400" s="29">
        <v>1.3951255292801799E-4</v>
      </c>
      <c r="J400" s="21">
        <f t="shared" si="39"/>
        <v>2.7904047488219161E-8</v>
      </c>
      <c r="K400" s="10">
        <f t="shared" si="36"/>
        <v>1.7033601162373783E-3</v>
      </c>
      <c r="L400" s="10">
        <f t="shared" si="37"/>
        <v>2.0543601162373785E-3</v>
      </c>
      <c r="M400" s="32">
        <f t="shared" si="38"/>
        <v>0.32448683237828657</v>
      </c>
      <c r="N400">
        <f t="shared" si="40"/>
        <v>7.1766324565785744E-2</v>
      </c>
      <c r="O400" s="36">
        <f t="shared" si="41"/>
        <v>1.7730548564815965E-4</v>
      </c>
    </row>
    <row r="401" spans="4:15" x14ac:dyDescent="0.2">
      <c r="D401"/>
      <c r="E401">
        <v>158.32209777832</v>
      </c>
      <c r="F401">
        <v>4999.724609375</v>
      </c>
      <c r="G401" s="1">
        <v>7.0735342672245295E-5</v>
      </c>
      <c r="H401" s="1">
        <v>1.2912726212384599E-8</v>
      </c>
      <c r="I401" s="29">
        <v>1.3945926643061399E-4</v>
      </c>
      <c r="J401" s="21">
        <f t="shared" si="39"/>
        <v>2.7893389601721954E-8</v>
      </c>
      <c r="K401" s="10">
        <f t="shared" si="36"/>
        <v>1.7027095217746794E-3</v>
      </c>
      <c r="L401" s="10">
        <f t="shared" si="37"/>
        <v>2.0537095217746794E-3</v>
      </c>
      <c r="M401" s="32">
        <f t="shared" si="38"/>
        <v>0.3251475997146776</v>
      </c>
      <c r="N401">
        <f t="shared" si="40"/>
        <v>7.1832243269365575E-2</v>
      </c>
      <c r="O401" s="36">
        <f t="shared" si="41"/>
        <v>2.4351350569556932E-4</v>
      </c>
    </row>
    <row r="402" spans="4:15" x14ac:dyDescent="0.2">
      <c r="D402"/>
      <c r="E402">
        <v>158.71852111816401</v>
      </c>
      <c r="F402">
        <v>4999.724609375</v>
      </c>
      <c r="G402" s="1">
        <v>7.0690030704638094E-5</v>
      </c>
      <c r="H402" s="1">
        <v>1.3157271798740501E-8</v>
      </c>
      <c r="I402" s="29">
        <v>1.3941626698066599E-4</v>
      </c>
      <c r="J402" s="21">
        <f t="shared" si="39"/>
        <v>2.7884789238040448E-8</v>
      </c>
      <c r="K402" s="10">
        <f t="shared" si="36"/>
        <v>1.7021845256612518E-3</v>
      </c>
      <c r="L402" s="10">
        <f t="shared" si="37"/>
        <v>2.0531845256612519E-3</v>
      </c>
      <c r="M402" s="32">
        <f t="shared" si="38"/>
        <v>0.32587841149565294</v>
      </c>
      <c r="N402">
        <f t="shared" si="40"/>
        <v>7.1928777706590535E-2</v>
      </c>
      <c r="O402" s="36">
        <f t="shared" si="41"/>
        <v>3.4344915934415165E-4</v>
      </c>
    </row>
    <row r="403" spans="4:15" x14ac:dyDescent="0.2">
      <c r="D403"/>
      <c r="E403">
        <v>159.15129852294899</v>
      </c>
      <c r="F403">
        <v>4999.724609375</v>
      </c>
      <c r="G403" s="1">
        <v>7.0663888059259794E-5</v>
      </c>
      <c r="H403" s="1">
        <v>1.3155246706203899E-8</v>
      </c>
      <c r="I403" s="29">
        <v>1.3939182660813201E-4</v>
      </c>
      <c r="J403" s="21">
        <f t="shared" si="39"/>
        <v>2.7879900894292846E-8</v>
      </c>
      <c r="K403" s="10">
        <f t="shared" si="36"/>
        <v>1.7018861241559634E-3</v>
      </c>
      <c r="L403" s="10">
        <f t="shared" si="37"/>
        <v>2.0528861241559636E-3</v>
      </c>
      <c r="M403" s="32">
        <f t="shared" si="38"/>
        <v>0.32671949237916548</v>
      </c>
      <c r="N403">
        <f t="shared" si="40"/>
        <v>7.2077414742447082E-2</v>
      </c>
      <c r="O403" s="36">
        <f t="shared" si="41"/>
        <v>2.2170711539169709E-4</v>
      </c>
    </row>
    <row r="404" spans="4:15" x14ac:dyDescent="0.2">
      <c r="D404"/>
      <c r="E404">
        <v>159.574897766113</v>
      </c>
      <c r="F404">
        <v>4999.724609375</v>
      </c>
      <c r="G404" s="1">
        <v>7.06189437436895E-5</v>
      </c>
      <c r="H404" s="1">
        <v>1.8605255033877201E-8</v>
      </c>
      <c r="I404" s="29">
        <v>1.3934156390865899E-4</v>
      </c>
      <c r="J404" s="21">
        <f t="shared" si="39"/>
        <v>2.7869847800692696E-8</v>
      </c>
      <c r="K404" s="10">
        <f t="shared" si="36"/>
        <v>1.7012724483553281E-3</v>
      </c>
      <c r="L404" s="10">
        <f t="shared" si="37"/>
        <v>2.0522724483553281E-3</v>
      </c>
      <c r="M404" s="32">
        <f t="shared" si="38"/>
        <v>0.3274911661345119</v>
      </c>
      <c r="N404">
        <f t="shared" si="40"/>
        <v>7.217132970873108E-2</v>
      </c>
      <c r="O404" s="36">
        <f t="shared" si="41"/>
        <v>1.1777533515229831E-4</v>
      </c>
    </row>
    <row r="405" spans="4:15" x14ac:dyDescent="0.2">
      <c r="D405"/>
      <c r="E405">
        <v>160.003456115723</v>
      </c>
      <c r="F405">
        <v>4999.724609375</v>
      </c>
      <c r="G405" s="1">
        <v>7.0550245639530398E-5</v>
      </c>
      <c r="H405" s="1">
        <v>1.31227016126472E-8</v>
      </c>
      <c r="I405" s="29">
        <v>1.3926818355794701E-4</v>
      </c>
      <c r="J405" s="21">
        <f t="shared" si="39"/>
        <v>2.7855170922175349E-8</v>
      </c>
      <c r="K405" s="10">
        <f t="shared" si="36"/>
        <v>1.700376520640617E-3</v>
      </c>
      <c r="L405" s="10">
        <f t="shared" si="37"/>
        <v>2.0513765206406171E-3</v>
      </c>
      <c r="M405" s="32">
        <f t="shared" si="38"/>
        <v>0.32822733309714552</v>
      </c>
      <c r="N405">
        <f t="shared" si="40"/>
        <v>7.2221803311988714E-2</v>
      </c>
      <c r="O405" s="36">
        <f t="shared" si="41"/>
        <v>4.876957213518891E-4</v>
      </c>
    </row>
    <row r="406" spans="4:15" x14ac:dyDescent="0.2">
      <c r="D406"/>
      <c r="E406">
        <v>160.42446136474601</v>
      </c>
      <c r="F406">
        <v>4999.724609375</v>
      </c>
      <c r="G406" s="1">
        <v>7.0557748745140998E-5</v>
      </c>
      <c r="H406" s="1">
        <v>1.60316526061394E-8</v>
      </c>
      <c r="I406" s="29">
        <v>1.3927599012357101E-4</v>
      </c>
      <c r="J406" s="21">
        <f t="shared" si="39"/>
        <v>2.7856732321299085E-8</v>
      </c>
      <c r="K406" s="10">
        <f t="shared" si="36"/>
        <v>1.7004718338740833E-3</v>
      </c>
      <c r="L406" s="10">
        <f t="shared" si="37"/>
        <v>2.0514718338740835E-3</v>
      </c>
      <c r="M406" s="32">
        <f t="shared" si="38"/>
        <v>0.32910626395419756</v>
      </c>
      <c r="N406">
        <f t="shared" si="40"/>
        <v>7.2427125770603923E-2</v>
      </c>
      <c r="O406" s="36">
        <f t="shared" si="41"/>
        <v>1.7016951743214744E-4</v>
      </c>
    </row>
    <row r="407" spans="4:15" x14ac:dyDescent="0.2">
      <c r="D407"/>
      <c r="E407">
        <v>160.818153381348</v>
      </c>
      <c r="F407">
        <v>4999.724609375</v>
      </c>
      <c r="G407" s="1">
        <v>7.0501378737337995E-5</v>
      </c>
      <c r="H407" s="1">
        <v>1.50462172354339E-8</v>
      </c>
      <c r="I407" s="29">
        <v>1.39219587194575E-4</v>
      </c>
      <c r="J407" s="21">
        <f t="shared" si="39"/>
        <v>2.7845451114152146E-8</v>
      </c>
      <c r="K407" s="10">
        <f t="shared" si="36"/>
        <v>1.6997831897508529E-3</v>
      </c>
      <c r="L407" s="10">
        <f t="shared" si="37"/>
        <v>2.0507831897508531E-3</v>
      </c>
      <c r="M407" s="32">
        <f t="shared" si="38"/>
        <v>0.32980316556124278</v>
      </c>
      <c r="N407">
        <f t="shared" si="40"/>
        <v>7.2494120151085972E-2</v>
      </c>
      <c r="O407" s="36">
        <f t="shared" si="41"/>
        <v>2.7240922208750045E-4</v>
      </c>
    </row>
    <row r="408" spans="4:15" x14ac:dyDescent="0.2">
      <c r="D408"/>
      <c r="E408">
        <v>161.23040008544899</v>
      </c>
      <c r="F408">
        <v>4999.724609375</v>
      </c>
      <c r="G408" s="1">
        <v>7.0467468176548095E-5</v>
      </c>
      <c r="H408" s="1">
        <v>1.33409901971602E-8</v>
      </c>
      <c r="I408" s="29">
        <v>1.3918223221141799E-4</v>
      </c>
      <c r="J408" s="21">
        <f t="shared" si="39"/>
        <v>2.7837979706009592E-8</v>
      </c>
      <c r="K408" s="10">
        <f t="shared" si="36"/>
        <v>1.6993271090103247E-3</v>
      </c>
      <c r="L408" s="10">
        <f t="shared" si="37"/>
        <v>2.0503271090103249E-3</v>
      </c>
      <c r="M408" s="32">
        <f t="shared" si="38"/>
        <v>0.33057506009177667</v>
      </c>
      <c r="N408">
        <f t="shared" si="40"/>
        <v>7.260641995505826E-2</v>
      </c>
      <c r="O408" s="36">
        <f t="shared" si="41"/>
        <v>2.1744792630411098E-4</v>
      </c>
    </row>
    <row r="409" spans="4:15" x14ac:dyDescent="0.2">
      <c r="D409"/>
      <c r="E409">
        <v>161.648078918457</v>
      </c>
      <c r="F409">
        <v>4999.724609375</v>
      </c>
      <c r="G409" s="1">
        <v>7.0421053377646198E-5</v>
      </c>
      <c r="H409" s="1">
        <v>1.2397108523506699E-8</v>
      </c>
      <c r="I409" s="29">
        <v>1.3913294781987899E-4</v>
      </c>
      <c r="J409" s="21">
        <f t="shared" si="39"/>
        <v>2.7828122284773514E-8</v>
      </c>
      <c r="K409" s="10">
        <f t="shared" si="36"/>
        <v>1.6987253777313921E-3</v>
      </c>
      <c r="L409" s="10">
        <f t="shared" si="37"/>
        <v>2.0497253777313922E-3</v>
      </c>
      <c r="M409" s="32">
        <f t="shared" si="38"/>
        <v>0.33133416962068818</v>
      </c>
      <c r="N409">
        <f t="shared" si="40"/>
        <v>7.2697243351156973E-2</v>
      </c>
      <c r="O409" s="36">
        <f t="shared" si="41"/>
        <v>2.7841525208392964E-4</v>
      </c>
    </row>
    <row r="410" spans="4:15" x14ac:dyDescent="0.2">
      <c r="D410"/>
      <c r="E410">
        <v>162.08864593505899</v>
      </c>
      <c r="F410">
        <v>4999.724609375</v>
      </c>
      <c r="G410" s="1">
        <v>7.0381235083391097E-5</v>
      </c>
      <c r="H410" s="1">
        <v>1.7890924881324501E-8</v>
      </c>
      <c r="I410" s="29">
        <v>1.3909481058238001E-4</v>
      </c>
      <c r="J410" s="21">
        <f t="shared" si="39"/>
        <v>2.7820494417145071E-8</v>
      </c>
      <c r="K410" s="10">
        <f t="shared" si="36"/>
        <v>1.6982597461596383E-3</v>
      </c>
      <c r="L410" s="10">
        <f t="shared" si="37"/>
        <v>2.0492597461596383E-3</v>
      </c>
      <c r="M410" s="32">
        <f t="shared" si="38"/>
        <v>0.33216173742423849</v>
      </c>
      <c r="N410">
        <f t="shared" si="40"/>
        <v>7.2819903928144081E-2</v>
      </c>
      <c r="O410" s="36">
        <f t="shared" si="41"/>
        <v>2.4645690323200502E-4</v>
      </c>
    </row>
    <row r="411" spans="4:15" x14ac:dyDescent="0.2">
      <c r="D411"/>
      <c r="E411">
        <v>162.512809753418</v>
      </c>
      <c r="F411">
        <v>4999.724609375</v>
      </c>
      <c r="G411" s="1">
        <v>7.0337990640599094E-5</v>
      </c>
      <c r="H411" s="1">
        <v>1.44266368049438E-8</v>
      </c>
      <c r="I411" s="29">
        <v>1.3905145681216799E-4</v>
      </c>
      <c r="J411" s="21">
        <f t="shared" si="39"/>
        <v>2.7811823185507486E-8</v>
      </c>
      <c r="K411" s="10">
        <f t="shared" si="36"/>
        <v>1.6977304240196743E-3</v>
      </c>
      <c r="L411" s="10">
        <f t="shared" si="37"/>
        <v>2.0487304240196743E-3</v>
      </c>
      <c r="M411" s="32">
        <f t="shared" si="38"/>
        <v>0.33294493763474869</v>
      </c>
      <c r="N411">
        <f t="shared" si="40"/>
        <v>7.2924442029279904E-2</v>
      </c>
      <c r="O411" s="36">
        <f t="shared" si="41"/>
        <v>1.9328283284524611E-4</v>
      </c>
    </row>
    <row r="412" spans="4:15" x14ac:dyDescent="0.2">
      <c r="D412"/>
      <c r="E412">
        <v>162.92244720458999</v>
      </c>
      <c r="F412">
        <v>4999.724609375</v>
      </c>
      <c r="G412" s="1">
        <v>7.0290677488253303E-5</v>
      </c>
      <c r="H412" s="1">
        <v>1.2256625516020799E-8</v>
      </c>
      <c r="I412" s="29">
        <v>1.38998851772326E-4</v>
      </c>
      <c r="J412" s="21">
        <f t="shared" si="39"/>
        <v>2.7801301598029777E-8</v>
      </c>
      <c r="K412" s="10">
        <f t="shared" si="36"/>
        <v>1.6970881497232091E-3</v>
      </c>
      <c r="L412" s="10">
        <f t="shared" si="37"/>
        <v>2.0480881497232091E-3</v>
      </c>
      <c r="M412" s="32">
        <f t="shared" si="38"/>
        <v>0.33367953344362594</v>
      </c>
      <c r="N412">
        <f t="shared" si="40"/>
        <v>7.3003617916281932E-2</v>
      </c>
      <c r="O412" s="36">
        <f t="shared" si="41"/>
        <v>2.9332740704476391E-4</v>
      </c>
    </row>
    <row r="413" spans="4:15" x14ac:dyDescent="0.2">
      <c r="D413"/>
      <c r="E413">
        <v>163.32852172851599</v>
      </c>
      <c r="F413">
        <v>4999.724609375</v>
      </c>
      <c r="G413" s="1">
        <v>7.02608650744651E-5</v>
      </c>
      <c r="H413" s="1">
        <v>1.2971396971691701E-8</v>
      </c>
      <c r="I413" s="29">
        <v>1.3896733720641301E-4</v>
      </c>
      <c r="J413" s="21">
        <f t="shared" si="39"/>
        <v>2.779499833767542E-8</v>
      </c>
      <c r="K413" s="10">
        <f t="shared" si="36"/>
        <v>1.6967033767867953E-3</v>
      </c>
      <c r="L413" s="10">
        <f t="shared" si="37"/>
        <v>2.0477033767867955E-3</v>
      </c>
      <c r="M413" s="32">
        <f t="shared" si="38"/>
        <v>0.33444836546907769</v>
      </c>
      <c r="N413">
        <f t="shared" si="40"/>
        <v>7.3122730703452085E-2</v>
      </c>
      <c r="O413" s="36">
        <f t="shared" si="41"/>
        <v>2.9217469228107678E-4</v>
      </c>
    </row>
    <row r="414" spans="4:15" x14ac:dyDescent="0.2">
      <c r="D414"/>
      <c r="E414">
        <v>163.73570251464801</v>
      </c>
      <c r="F414">
        <v>4999.724609375</v>
      </c>
      <c r="G414" s="1">
        <v>7.0220856447420106E-5</v>
      </c>
      <c r="H414" s="1">
        <v>1.3459714800500201E-8</v>
      </c>
      <c r="I414" s="29">
        <v>1.3893565895513099E-4</v>
      </c>
      <c r="J414" s="21">
        <f t="shared" si="39"/>
        <v>2.7788662338444058E-8</v>
      </c>
      <c r="K414" s="10">
        <f t="shared" si="36"/>
        <v>1.6963166053554548E-3</v>
      </c>
      <c r="L414" s="10">
        <f t="shared" si="37"/>
        <v>2.047316605355455E-3</v>
      </c>
      <c r="M414" s="32">
        <f t="shared" si="38"/>
        <v>0.3352188226477798</v>
      </c>
      <c r="N414">
        <f t="shared" si="40"/>
        <v>7.3241698624342974E-2</v>
      </c>
      <c r="O414" s="36">
        <f t="shared" si="41"/>
        <v>3.6241967343702419E-4</v>
      </c>
    </row>
    <row r="415" spans="4:15" x14ac:dyDescent="0.2">
      <c r="D415"/>
      <c r="E415">
        <v>164.14655303955101</v>
      </c>
      <c r="F415">
        <v>4999.724609375</v>
      </c>
      <c r="G415" s="1">
        <v>7.0197937882649601E-5</v>
      </c>
      <c r="H415" s="1">
        <v>1.3332530136213899E-8</v>
      </c>
      <c r="I415" s="29">
        <v>1.3891825488253099E-4</v>
      </c>
      <c r="J415" s="21">
        <f t="shared" si="39"/>
        <v>2.7785181332196761E-8</v>
      </c>
      <c r="K415" s="10">
        <f t="shared" si="36"/>
        <v>1.696104112626272E-3</v>
      </c>
      <c r="L415" s="10">
        <f t="shared" si="37"/>
        <v>2.0471041126262721E-3</v>
      </c>
      <c r="M415" s="32">
        <f t="shared" si="38"/>
        <v>0.3360250838006914</v>
      </c>
      <c r="N415">
        <f t="shared" si="40"/>
        <v>7.3390598937409748E-2</v>
      </c>
      <c r="O415" s="36">
        <f t="shared" si="41"/>
        <v>1.1952884980561188E-4</v>
      </c>
    </row>
    <row r="416" spans="4:15" x14ac:dyDescent="0.2">
      <c r="D416"/>
      <c r="E416">
        <v>164.56459808349601</v>
      </c>
      <c r="F416">
        <v>4999.724609375</v>
      </c>
      <c r="G416" s="1">
        <v>7.0132427440666004E-5</v>
      </c>
      <c r="H416" s="1">
        <v>2.07036464035229E-8</v>
      </c>
      <c r="I416" s="29">
        <v>1.3885009880699301E-4</v>
      </c>
      <c r="J416" s="21">
        <f t="shared" si="39"/>
        <v>2.777154936626604E-8</v>
      </c>
      <c r="K416" s="10">
        <f t="shared" si="36"/>
        <v>1.695271970010327E-3</v>
      </c>
      <c r="L416" s="10">
        <f t="shared" si="37"/>
        <v>2.046271970010327E-3</v>
      </c>
      <c r="M416" s="32">
        <f t="shared" si="38"/>
        <v>0.33674392431427308</v>
      </c>
      <c r="N416">
        <f t="shared" si="40"/>
        <v>7.3440567380679431E-2</v>
      </c>
      <c r="O416" s="36">
        <f t="shared" si="41"/>
        <v>4.2832730513651311E-4</v>
      </c>
    </row>
    <row r="417" spans="4:15" x14ac:dyDescent="0.2">
      <c r="D417"/>
      <c r="E417">
        <v>164.98057556152301</v>
      </c>
      <c r="F417">
        <v>4999.724609375</v>
      </c>
      <c r="G417" s="1">
        <v>7.0132188235261293E-5</v>
      </c>
      <c r="H417" s="1">
        <v>1.6802115100840401E-8</v>
      </c>
      <c r="I417" s="29">
        <v>1.3884639303097E-4</v>
      </c>
      <c r="J417" s="21">
        <f t="shared" si="39"/>
        <v>2.777080817023775E-8</v>
      </c>
      <c r="K417" s="10">
        <f t="shared" si="36"/>
        <v>1.6952267248266872E-3</v>
      </c>
      <c r="L417" s="10">
        <f t="shared" si="37"/>
        <v>2.0462267248266873E-3</v>
      </c>
      <c r="M417" s="32">
        <f t="shared" si="38"/>
        <v>0.33758766279127705</v>
      </c>
      <c r="N417">
        <f t="shared" si="40"/>
        <v>7.361874189284022E-2</v>
      </c>
      <c r="O417" s="36">
        <f t="shared" si="41"/>
        <v>5.1077185953676562E-5</v>
      </c>
    </row>
    <row r="418" spans="4:15" x14ac:dyDescent="0.2">
      <c r="D418"/>
      <c r="E418">
        <v>165.374961853027</v>
      </c>
      <c r="F418">
        <v>4999.724609375</v>
      </c>
      <c r="G418" s="1">
        <v>7.0060649736127697E-5</v>
      </c>
      <c r="H418" s="1">
        <v>1.24110632490991E-8</v>
      </c>
      <c r="I418" s="29">
        <v>1.38769210263769E-4</v>
      </c>
      <c r="J418" s="21">
        <f t="shared" si="39"/>
        <v>2.7755370766534299E-8</v>
      </c>
      <c r="K418" s="10">
        <f t="shared" si="36"/>
        <v>1.6942843720093113E-3</v>
      </c>
      <c r="L418" s="10">
        <f t="shared" si="37"/>
        <v>2.0452843720093115E-3</v>
      </c>
      <c r="M418" s="32">
        <f t="shared" si="38"/>
        <v>0.33823882499963215</v>
      </c>
      <c r="N418">
        <f t="shared" si="40"/>
        <v>7.363888603478895E-2</v>
      </c>
      <c r="O418" s="36">
        <f t="shared" si="41"/>
        <v>2.9709396698778375E-4</v>
      </c>
    </row>
    <row r="419" spans="4:15" x14ac:dyDescent="0.2">
      <c r="D419"/>
      <c r="E419">
        <v>165.772384643555</v>
      </c>
      <c r="F419">
        <v>4999.724609375</v>
      </c>
      <c r="G419" s="1">
        <v>7.0036778669937196E-5</v>
      </c>
      <c r="H419" s="1">
        <v>1.41631969355518E-8</v>
      </c>
      <c r="I419" s="29">
        <v>1.3874011197292899E-4</v>
      </c>
      <c r="J419" s="21">
        <f t="shared" si="39"/>
        <v>2.7749550787812783E-8</v>
      </c>
      <c r="K419" s="10">
        <f t="shared" si="36"/>
        <v>1.6939291002647456E-3</v>
      </c>
      <c r="L419" s="10">
        <f t="shared" si="37"/>
        <v>2.0449291002647457E-3</v>
      </c>
      <c r="M419" s="32">
        <f t="shared" si="38"/>
        <v>0.3389927733778863</v>
      </c>
      <c r="N419">
        <f t="shared" si="40"/>
        <v>7.3756957948198268E-2</v>
      </c>
      <c r="O419" s="36">
        <f t="shared" si="41"/>
        <v>3.0587946291007659E-4</v>
      </c>
    </row>
    <row r="420" spans="4:15" x14ac:dyDescent="0.2">
      <c r="D420"/>
      <c r="E420">
        <v>166.21117401123001</v>
      </c>
      <c r="F420">
        <v>4999.724609375</v>
      </c>
      <c r="G420" s="1">
        <v>7.0008381919957002E-5</v>
      </c>
      <c r="H420" s="1">
        <v>1.3845927496772899E-8</v>
      </c>
      <c r="I420" s="29">
        <v>1.3871004618769701E-4</v>
      </c>
      <c r="J420" s="21">
        <f t="shared" si="39"/>
        <v>2.7743537299554729E-8</v>
      </c>
      <c r="K420" s="10">
        <f t="shared" si="36"/>
        <v>1.693562016024993E-3</v>
      </c>
      <c r="L420" s="10">
        <f t="shared" si="37"/>
        <v>2.0445620160249932E-3</v>
      </c>
      <c r="M420" s="32">
        <f t="shared" si="38"/>
        <v>0.33982905302228139</v>
      </c>
      <c r="N420">
        <f t="shared" si="40"/>
        <v>7.3891174604313353E-2</v>
      </c>
      <c r="O420" s="36">
        <f t="shared" si="41"/>
        <v>1.86671250268666E-4</v>
      </c>
    </row>
    <row r="421" spans="4:15" x14ac:dyDescent="0.2">
      <c r="D421"/>
      <c r="E421">
        <v>166.63967132568399</v>
      </c>
      <c r="F421">
        <v>4999.724609375</v>
      </c>
      <c r="G421" s="1">
        <v>6.9955325937738906E-5</v>
      </c>
      <c r="H421" s="1">
        <v>1.34622459910645E-8</v>
      </c>
      <c r="I421" s="29">
        <v>1.38655732122717E-4</v>
      </c>
      <c r="J421" s="21">
        <f t="shared" si="39"/>
        <v>2.7732673888222402E-8</v>
      </c>
      <c r="K421" s="10">
        <f t="shared" si="36"/>
        <v>1.6928988756114893E-3</v>
      </c>
      <c r="L421" s="10">
        <f t="shared" si="37"/>
        <v>2.0438988756114893E-3</v>
      </c>
      <c r="M421" s="32">
        <f t="shared" si="38"/>
        <v>0.34059463685483365</v>
      </c>
      <c r="N421">
        <f t="shared" si="40"/>
        <v>7.3971162733739243E-2</v>
      </c>
      <c r="O421" s="36">
        <f t="shared" si="41"/>
        <v>2.031393361540746E-4</v>
      </c>
    </row>
    <row r="422" spans="4:15" x14ac:dyDescent="0.2">
      <c r="D422"/>
      <c r="E422">
        <v>167.01686096191401</v>
      </c>
      <c r="F422">
        <v>4999.724609375</v>
      </c>
      <c r="G422" s="1">
        <v>6.9910218586507699E-5</v>
      </c>
      <c r="H422" s="1">
        <v>1.6058737471274399E-8</v>
      </c>
      <c r="I422" s="29">
        <v>1.38611198323153E-4</v>
      </c>
      <c r="J422" s="21">
        <f t="shared" si="39"/>
        <v>2.7723766637714945E-8</v>
      </c>
      <c r="K422" s="10">
        <f t="shared" si="36"/>
        <v>1.6923551460587731E-3</v>
      </c>
      <c r="L422" s="10">
        <f t="shared" si="37"/>
        <v>2.0433551460587733E-3</v>
      </c>
      <c r="M422" s="32">
        <f t="shared" si="38"/>
        <v>0.34127476232510962</v>
      </c>
      <c r="N422">
        <f t="shared" si="40"/>
        <v>7.4047784786047205E-2</v>
      </c>
      <c r="O422" s="36">
        <f t="shared" si="41"/>
        <v>3.127736511905813E-4</v>
      </c>
    </row>
    <row r="423" spans="4:15" x14ac:dyDescent="0.2">
      <c r="D423"/>
      <c r="E423">
        <v>167.40796661376999</v>
      </c>
      <c r="F423">
        <v>4999.724609375</v>
      </c>
      <c r="G423" s="1">
        <v>6.9884637317175403E-5</v>
      </c>
      <c r="H423" s="1">
        <v>1.11875546478098E-8</v>
      </c>
      <c r="I423" s="29">
        <v>1.38586211766075E-4</v>
      </c>
      <c r="J423" s="21">
        <f t="shared" si="39"/>
        <v>2.771876905104164E-8</v>
      </c>
      <c r="K423" s="10">
        <f t="shared" si="36"/>
        <v>1.6920500759853247E-3</v>
      </c>
      <c r="L423" s="10">
        <f t="shared" si="37"/>
        <v>2.0430500759853246E-3</v>
      </c>
      <c r="M423" s="32">
        <f t="shared" si="38"/>
        <v>0.34202285891081147</v>
      </c>
      <c r="N423">
        <f t="shared" si="40"/>
        <v>7.4170112328779472E-2</v>
      </c>
      <c r="O423" s="36">
        <f t="shared" si="41"/>
        <v>2.7736264904085558E-4</v>
      </c>
    </row>
    <row r="424" spans="4:15" x14ac:dyDescent="0.2">
      <c r="D424"/>
      <c r="E424">
        <v>167.83156585693399</v>
      </c>
      <c r="F424">
        <v>4999.724609375</v>
      </c>
      <c r="G424" s="1">
        <v>6.9856294910727E-5</v>
      </c>
      <c r="H424" s="1">
        <v>1.4043103133298401E-8</v>
      </c>
      <c r="I424" s="29">
        <v>1.3855196040024999E-4</v>
      </c>
      <c r="J424" s="21">
        <f t="shared" si="39"/>
        <v>2.7711918400555654E-8</v>
      </c>
      <c r="K424" s="10">
        <f t="shared" si="36"/>
        <v>1.6916318884513104E-3</v>
      </c>
      <c r="L424" s="10">
        <f t="shared" si="37"/>
        <v>2.0426318884513104E-3</v>
      </c>
      <c r="M424" s="32">
        <f t="shared" si="38"/>
        <v>0.34281810830808956</v>
      </c>
      <c r="N424">
        <f t="shared" si="40"/>
        <v>7.4287602936995142E-2</v>
      </c>
      <c r="O424" s="36">
        <f t="shared" si="41"/>
        <v>2.1094781947525668E-4</v>
      </c>
    </row>
    <row r="425" spans="4:15" x14ac:dyDescent="0.2">
      <c r="D425"/>
      <c r="E425">
        <v>168.23692321777301</v>
      </c>
      <c r="F425">
        <v>4999.724609375</v>
      </c>
      <c r="G425" s="1">
        <v>6.9816487013693896E-5</v>
      </c>
      <c r="H425" s="1">
        <v>1.7913865447981701E-8</v>
      </c>
      <c r="I425" s="29">
        <v>1.38506238978131E-4</v>
      </c>
      <c r="J425" s="21">
        <f t="shared" si="39"/>
        <v>2.7702773612454075E-8</v>
      </c>
      <c r="K425" s="10">
        <f t="shared" si="36"/>
        <v>1.6910736587776314E-3</v>
      </c>
      <c r="L425" s="10">
        <f t="shared" si="37"/>
        <v>2.0420736587776316E-3</v>
      </c>
      <c r="M425" s="32">
        <f t="shared" si="38"/>
        <v>0.3435521893368092</v>
      </c>
      <c r="N425">
        <f t="shared" si="40"/>
        <v>7.4373112188372378E-2</v>
      </c>
      <c r="O425" s="36">
        <f t="shared" si="41"/>
        <v>1.9375571614067214E-4</v>
      </c>
    </row>
    <row r="426" spans="4:15" x14ac:dyDescent="0.2">
      <c r="D426"/>
      <c r="E426">
        <v>168.62966918945301</v>
      </c>
      <c r="F426">
        <v>4999.724609375</v>
      </c>
      <c r="G426" s="1">
        <v>6.9768766081803503E-5</v>
      </c>
      <c r="H426" s="1">
        <v>1.28437020129247E-8</v>
      </c>
      <c r="I426" s="29">
        <v>1.3845887014742199E-4</v>
      </c>
      <c r="J426" s="21">
        <f t="shared" si="39"/>
        <v>2.7693299324486256E-8</v>
      </c>
      <c r="K426" s="10">
        <f t="shared" si="36"/>
        <v>1.6904953152860308E-3</v>
      </c>
      <c r="L426" s="10">
        <f t="shared" si="37"/>
        <v>2.0414953152860307E-3</v>
      </c>
      <c r="M426" s="32">
        <f t="shared" si="38"/>
        <v>0.34425667966850143</v>
      </c>
      <c r="N426">
        <f t="shared" si="40"/>
        <v>7.4449208965376601E-2</v>
      </c>
      <c r="O426" s="36">
        <f t="shared" si="41"/>
        <v>2.4085105090274937E-4</v>
      </c>
    </row>
    <row r="427" spans="4:15" x14ac:dyDescent="0.2">
      <c r="D427"/>
      <c r="E427">
        <v>169.04077911376999</v>
      </c>
      <c r="F427">
        <v>4999.724609375</v>
      </c>
      <c r="G427" s="1">
        <v>6.9728257210784295E-5</v>
      </c>
      <c r="H427" s="1">
        <v>1.72298646595113E-8</v>
      </c>
      <c r="I427" s="29">
        <v>1.3841890328675501E-4</v>
      </c>
      <c r="J427" s="21">
        <f t="shared" si="39"/>
        <v>2.7685305512068657E-8</v>
      </c>
      <c r="K427" s="10">
        <f t="shared" si="36"/>
        <v>1.6900073451714954E-3</v>
      </c>
      <c r="L427" s="10">
        <f t="shared" si="37"/>
        <v>2.0410073451714956E-3</v>
      </c>
      <c r="M427" s="32">
        <f t="shared" si="38"/>
        <v>0.34501347180471686</v>
      </c>
      <c r="N427">
        <f t="shared" si="40"/>
        <v>7.4548225222684894E-2</v>
      </c>
      <c r="O427" s="36">
        <f t="shared" si="41"/>
        <v>3.5085127324364343E-4</v>
      </c>
    </row>
    <row r="428" spans="4:15" x14ac:dyDescent="0.2">
      <c r="D428"/>
      <c r="E428">
        <v>169.47984313964801</v>
      </c>
      <c r="F428">
        <v>4999.724609375</v>
      </c>
      <c r="G428" s="1">
        <v>6.9712106301123597E-5</v>
      </c>
      <c r="H428" s="1">
        <v>1.3854665884655001E-8</v>
      </c>
      <c r="I428" s="29">
        <v>1.38399773435419E-4</v>
      </c>
      <c r="J428" s="21">
        <f t="shared" si="39"/>
        <v>2.7681479331062581E-8</v>
      </c>
      <c r="K428" s="10">
        <f t="shared" si="36"/>
        <v>1.6897737817744289E-3</v>
      </c>
      <c r="L428" s="10">
        <f t="shared" si="37"/>
        <v>2.0407737817744291E-3</v>
      </c>
      <c r="M428" s="32">
        <f t="shared" si="38"/>
        <v>0.34587002041863651</v>
      </c>
      <c r="N428">
        <f t="shared" si="40"/>
        <v>7.4702271395199679E-2</v>
      </c>
      <c r="O428" s="36">
        <f t="shared" si="41"/>
        <v>2.3122881435498426E-4</v>
      </c>
    </row>
    <row r="429" spans="4:15" x14ac:dyDescent="0.2">
      <c r="D429"/>
      <c r="E429">
        <v>169.889724731445</v>
      </c>
      <c r="F429">
        <v>4999.724609375</v>
      </c>
      <c r="G429" s="1">
        <v>6.9673821277137303E-5</v>
      </c>
      <c r="H429" s="1">
        <v>1.6655648461227E-8</v>
      </c>
      <c r="I429" s="29">
        <v>1.38358366284598E-4</v>
      </c>
      <c r="J429" s="21">
        <f t="shared" si="39"/>
        <v>2.7673197444747612E-8</v>
      </c>
      <c r="K429" s="10">
        <f t="shared" si="36"/>
        <v>1.6892682266272021E-3</v>
      </c>
      <c r="L429" s="10">
        <f t="shared" si="37"/>
        <v>2.0402682266272023E-3</v>
      </c>
      <c r="M429" s="32">
        <f t="shared" si="38"/>
        <v>0.34662060740000883</v>
      </c>
      <c r="N429">
        <f t="shared" si="40"/>
        <v>7.4797047829696831E-2</v>
      </c>
      <c r="O429" s="36">
        <f t="shared" si="41"/>
        <v>3.0554120895397456E-4</v>
      </c>
    </row>
    <row r="430" spans="4:15" x14ac:dyDescent="0.2">
      <c r="D430"/>
      <c r="E430">
        <v>170.29487609863301</v>
      </c>
      <c r="F430">
        <v>4999.724609375</v>
      </c>
      <c r="G430" s="1">
        <v>6.9646812863931402E-5</v>
      </c>
      <c r="H430" s="1">
        <v>1.7712406016566598E-8</v>
      </c>
      <c r="I430" s="29">
        <v>1.3833211338752099E-4</v>
      </c>
      <c r="J430" s="21">
        <f t="shared" si="39"/>
        <v>2.7667946576124212E-8</v>
      </c>
      <c r="K430" s="10">
        <f t="shared" si="36"/>
        <v>1.6889476953425389E-3</v>
      </c>
      <c r="L430" s="10">
        <f t="shared" si="37"/>
        <v>2.039947695342539E-3</v>
      </c>
      <c r="M430" s="32">
        <f t="shared" si="38"/>
        <v>0.34739264002604964</v>
      </c>
      <c r="N430">
        <f t="shared" si="40"/>
        <v>7.4920838268236811E-2</v>
      </c>
      <c r="O430" s="36">
        <f t="shared" si="41"/>
        <v>1.9036632511523614E-4</v>
      </c>
    </row>
    <row r="431" spans="4:15" x14ac:dyDescent="0.2">
      <c r="D431"/>
      <c r="E431">
        <v>170.70005035400399</v>
      </c>
      <c r="F431">
        <v>4999.724609375</v>
      </c>
      <c r="G431" s="1">
        <v>6.9597205284082001E-5</v>
      </c>
      <c r="H431" s="1">
        <v>1.9108913949775401E-8</v>
      </c>
      <c r="I431" s="29">
        <v>1.3828359267498901E-4</v>
      </c>
      <c r="J431" s="21">
        <f t="shared" si="39"/>
        <v>2.7658241899102401E-8</v>
      </c>
      <c r="K431" s="10">
        <f t="shared" si="36"/>
        <v>1.6883552881017292E-3</v>
      </c>
      <c r="L431" s="10">
        <f t="shared" si="37"/>
        <v>2.0393552881017292E-3</v>
      </c>
      <c r="M431" s="32">
        <f t="shared" si="38"/>
        <v>0.3481180503686695</v>
      </c>
      <c r="N431">
        <f t="shared" si="40"/>
        <v>7.4997969802263087E-2</v>
      </c>
      <c r="O431" s="36">
        <f t="shared" si="41"/>
        <v>4.2517650010827151E-4</v>
      </c>
    </row>
    <row r="432" spans="4:15" x14ac:dyDescent="0.2">
      <c r="D432"/>
      <c r="E432">
        <v>171.09146118164099</v>
      </c>
      <c r="F432">
        <v>4999.724609375</v>
      </c>
      <c r="G432" s="1">
        <v>6.9592156797585299E-5</v>
      </c>
      <c r="H432" s="1">
        <v>1.7185268914279099E-8</v>
      </c>
      <c r="I432" s="29">
        <v>1.38280935926632E-4</v>
      </c>
      <c r="J432" s="21">
        <f t="shared" si="39"/>
        <v>2.7657710520163643E-8</v>
      </c>
      <c r="K432" s="10">
        <f t="shared" si="36"/>
        <v>1.6883228508830328E-3</v>
      </c>
      <c r="L432" s="10">
        <f t="shared" si="37"/>
        <v>2.039322850883033E-3</v>
      </c>
      <c r="M432" s="32">
        <f t="shared" si="38"/>
        <v>0.34891072637868786</v>
      </c>
      <c r="N432">
        <f t="shared" si="40"/>
        <v>7.516438848806227E-2</v>
      </c>
      <c r="O432" s="36">
        <f t="shared" si="41"/>
        <v>1.0815635409365969E-4</v>
      </c>
    </row>
    <row r="433" spans="4:15" x14ac:dyDescent="0.2">
      <c r="D433"/>
      <c r="E433">
        <v>171.49661254882801</v>
      </c>
      <c r="F433">
        <v>4999.724609375</v>
      </c>
      <c r="G433" s="1">
        <v>6.9525435351079306E-5</v>
      </c>
      <c r="H433" s="1">
        <v>1.4805054926726901E-8</v>
      </c>
      <c r="I433" s="29">
        <v>1.3821685703836899E-4</v>
      </c>
      <c r="J433" s="21">
        <f t="shared" si="39"/>
        <v>2.7644894036603159E-8</v>
      </c>
      <c r="K433" s="10">
        <f t="shared" si="36"/>
        <v>1.6875404881474276E-3</v>
      </c>
      <c r="L433" s="10">
        <f t="shared" si="37"/>
        <v>2.0385404881474276E-3</v>
      </c>
      <c r="M433" s="32">
        <f t="shared" si="38"/>
        <v>0.34960278826091812</v>
      </c>
      <c r="N433">
        <f t="shared" si="40"/>
        <v>7.5208208182793279E-2</v>
      </c>
      <c r="O433" s="36">
        <f t="shared" si="41"/>
        <v>3.0177252590339457E-4</v>
      </c>
    </row>
    <row r="434" spans="4:15" x14ac:dyDescent="0.2">
      <c r="D434"/>
      <c r="E434">
        <v>171.91797637939499</v>
      </c>
      <c r="F434">
        <v>4999.724609375</v>
      </c>
      <c r="G434" s="1">
        <v>6.9503806577043804E-5</v>
      </c>
      <c r="H434" s="1">
        <v>1.5498214234016701E-8</v>
      </c>
      <c r="I434" s="29">
        <v>1.3818940167783901E-4</v>
      </c>
      <c r="J434" s="21">
        <f t="shared" si="39"/>
        <v>2.7639402662042546E-8</v>
      </c>
      <c r="K434" s="10">
        <f t="shared" si="36"/>
        <v>1.6872052755438145E-3</v>
      </c>
      <c r="L434" s="10">
        <f t="shared" si="37"/>
        <v>2.0382052755438147E-3</v>
      </c>
      <c r="M434" s="32">
        <f t="shared" si="38"/>
        <v>0.35040412641729979</v>
      </c>
      <c r="N434">
        <f t="shared" si="40"/>
        <v>7.5335364210267805E-2</v>
      </c>
      <c r="O434" s="36">
        <f t="shared" si="41"/>
        <v>2.1626108844628145E-4</v>
      </c>
    </row>
    <row r="435" spans="4:15" x14ac:dyDescent="0.2">
      <c r="D435"/>
      <c r="E435">
        <v>172.33132171630899</v>
      </c>
      <c r="F435">
        <v>4999.724609375</v>
      </c>
      <c r="G435" s="1">
        <v>6.9468677411504E-5</v>
      </c>
      <c r="H435" s="1">
        <v>1.34809859052417E-8</v>
      </c>
      <c r="I435" s="29">
        <v>1.3814580038062999E-4</v>
      </c>
      <c r="J435" s="21">
        <f t="shared" si="39"/>
        <v>2.7630681922278747E-8</v>
      </c>
      <c r="K435" s="10">
        <f t="shared" si="36"/>
        <v>1.6866729312556244E-3</v>
      </c>
      <c r="L435" s="10">
        <f t="shared" si="37"/>
        <v>2.0376729312556246E-3</v>
      </c>
      <c r="M435" s="32">
        <f t="shared" si="38"/>
        <v>0.3511548694688274</v>
      </c>
      <c r="N435">
        <f t="shared" si="40"/>
        <v>7.5424754722733023E-2</v>
      </c>
      <c r="O435" s="36">
        <f t="shared" si="41"/>
        <v>2.5878740520126421E-4</v>
      </c>
    </row>
    <row r="436" spans="4:15" x14ac:dyDescent="0.2">
      <c r="D436"/>
      <c r="E436">
        <v>172.74169921875</v>
      </c>
      <c r="F436">
        <v>4999.724609375</v>
      </c>
      <c r="G436" s="1">
        <v>6.9435207466915895E-5</v>
      </c>
      <c r="H436" s="1">
        <v>1.90795134158748E-8</v>
      </c>
      <c r="I436" s="29">
        <v>1.3811099323815599E-4</v>
      </c>
      <c r="J436" s="21">
        <f t="shared" si="39"/>
        <v>2.7623720110340401E-8</v>
      </c>
      <c r="K436" s="10">
        <f t="shared" si="36"/>
        <v>1.6862479580399099E-3</v>
      </c>
      <c r="L436" s="10">
        <f t="shared" si="37"/>
        <v>2.0372479580399098E-3</v>
      </c>
      <c r="M436" s="32">
        <f t="shared" si="38"/>
        <v>0.35191767400174273</v>
      </c>
      <c r="N436">
        <f t="shared" si="40"/>
        <v>7.5530955251742707E-2</v>
      </c>
      <c r="O436" s="36">
        <f t="shared" si="41"/>
        <v>2.7560200334187594E-4</v>
      </c>
    </row>
    <row r="437" spans="4:15" x14ac:dyDescent="0.2">
      <c r="D437"/>
      <c r="E437">
        <v>173.16532897949199</v>
      </c>
      <c r="F437">
        <v>4999.724609375</v>
      </c>
      <c r="G437" s="1">
        <v>6.9401886404212002E-5</v>
      </c>
      <c r="H437" s="1">
        <v>1.7463771952161799E-8</v>
      </c>
      <c r="I437" s="29">
        <v>1.3807860426552699E-4</v>
      </c>
      <c r="J437" s="21">
        <f t="shared" si="39"/>
        <v>2.7617241959010173E-8</v>
      </c>
      <c r="K437" s="10">
        <f t="shared" si="36"/>
        <v>1.6858525091500124E-3</v>
      </c>
      <c r="L437" s="10">
        <f t="shared" si="37"/>
        <v>2.0368525091500125E-3</v>
      </c>
      <c r="M437" s="32">
        <f t="shared" si="38"/>
        <v>0.35271223482966563</v>
      </c>
      <c r="N437">
        <f t="shared" si="40"/>
        <v>7.5647708462478438E-2</v>
      </c>
      <c r="O437" s="36">
        <f t="shared" si="41"/>
        <v>3.7559222522743832E-4</v>
      </c>
    </row>
    <row r="438" spans="4:15" x14ac:dyDescent="0.2">
      <c r="D438"/>
      <c r="E438">
        <v>173.585823059082</v>
      </c>
      <c r="F438">
        <v>4999.724609375</v>
      </c>
      <c r="G438" s="1">
        <v>6.9394280308014396E-5</v>
      </c>
      <c r="H438" s="1">
        <v>1.9561265537763501E-8</v>
      </c>
      <c r="I438" s="29">
        <v>1.38066449923607E-4</v>
      </c>
      <c r="J438" s="21">
        <f t="shared" si="39"/>
        <v>2.7614810956731127E-8</v>
      </c>
      <c r="K438" s="10">
        <f t="shared" si="36"/>
        <v>1.6857041123152392E-3</v>
      </c>
      <c r="L438" s="10">
        <f t="shared" si="37"/>
        <v>2.0367041123152394E-3</v>
      </c>
      <c r="M438" s="32">
        <f t="shared" si="38"/>
        <v>0.35354295966405785</v>
      </c>
      <c r="N438">
        <f t="shared" si="40"/>
        <v>7.5805642769526616E-2</v>
      </c>
      <c r="O438" s="36">
        <f t="shared" si="41"/>
        <v>4.4371709657385312E-5</v>
      </c>
    </row>
    <row r="439" spans="4:15" x14ac:dyDescent="0.2">
      <c r="D439"/>
      <c r="E439">
        <v>174.00942993164099</v>
      </c>
      <c r="F439">
        <v>4999.724609375</v>
      </c>
      <c r="G439" s="1">
        <v>6.9321987802352904E-5</v>
      </c>
      <c r="H439" s="1">
        <v>1.34126900095562E-8</v>
      </c>
      <c r="I439" s="29">
        <v>1.3798822390933299E-4</v>
      </c>
      <c r="J439" s="21">
        <f t="shared" si="39"/>
        <v>2.7599164892120422E-8</v>
      </c>
      <c r="K439" s="10">
        <f t="shared" si="36"/>
        <v>1.6847490221103077E-3</v>
      </c>
      <c r="L439" s="10">
        <f t="shared" si="37"/>
        <v>2.0357490221103078E-3</v>
      </c>
      <c r="M439" s="32">
        <f t="shared" si="38"/>
        <v>0.35423952682131027</v>
      </c>
      <c r="N439">
        <f t="shared" si="40"/>
        <v>7.5824438930684676E-2</v>
      </c>
      <c r="O439" s="36">
        <f t="shared" si="41"/>
        <v>3.5353721276314154E-4</v>
      </c>
    </row>
    <row r="440" spans="4:15" x14ac:dyDescent="0.2">
      <c r="D440"/>
      <c r="E440">
        <v>174.41657257080101</v>
      </c>
      <c r="F440">
        <v>4999.724609375</v>
      </c>
      <c r="G440" s="1">
        <v>6.9308766372245403E-5</v>
      </c>
      <c r="H440" s="1">
        <v>1.6060700711783201E-8</v>
      </c>
      <c r="I440" s="29">
        <v>1.3797250581620201E-4</v>
      </c>
      <c r="J440" s="21">
        <f t="shared" si="39"/>
        <v>2.759602110034007E-8</v>
      </c>
      <c r="K440" s="10">
        <f t="shared" si="36"/>
        <v>1.6845571141251069E-3</v>
      </c>
      <c r="L440" s="10">
        <f t="shared" si="37"/>
        <v>2.0355571141251068E-3</v>
      </c>
      <c r="M440" s="32">
        <f t="shared" si="38"/>
        <v>0.35503489511781194</v>
      </c>
      <c r="N440">
        <f t="shared" si="40"/>
        <v>7.5968379004530337E-2</v>
      </c>
      <c r="O440" s="36">
        <f t="shared" si="41"/>
        <v>3.7687981559690652E-4</v>
      </c>
    </row>
    <row r="441" spans="4:15" x14ac:dyDescent="0.2">
      <c r="D441"/>
      <c r="E441">
        <v>174.85482788085901</v>
      </c>
      <c r="F441">
        <v>4999.724609375</v>
      </c>
      <c r="G441" s="1">
        <v>6.9298642042396299E-5</v>
      </c>
      <c r="H441" s="1">
        <v>1.9390509868478498E-8</v>
      </c>
      <c r="I441" s="29">
        <v>1.3796046027044899E-4</v>
      </c>
      <c r="J441" s="21">
        <f t="shared" si="39"/>
        <v>2.7593611858492943E-8</v>
      </c>
      <c r="K441" s="10">
        <f t="shared" si="36"/>
        <v>1.6844100456227867E-3</v>
      </c>
      <c r="L441" s="10">
        <f t="shared" si="37"/>
        <v>2.0354100456227869E-3</v>
      </c>
      <c r="M441" s="32">
        <f t="shared" si="38"/>
        <v>0.35590127319434378</v>
      </c>
      <c r="N441">
        <f t="shared" si="40"/>
        <v>7.613354858496936E-2</v>
      </c>
      <c r="O441" s="36">
        <f t="shared" si="41"/>
        <v>-4.7982268630319793E-5</v>
      </c>
    </row>
    <row r="442" spans="4:15" x14ac:dyDescent="0.2">
      <c r="D442"/>
      <c r="E442">
        <v>175.263221740723</v>
      </c>
      <c r="F442">
        <v>4999.724609375</v>
      </c>
      <c r="G442" s="1">
        <v>6.9204613327254798E-5</v>
      </c>
      <c r="H442" s="1">
        <v>1.2937954147791799E-8</v>
      </c>
      <c r="I442" s="29">
        <v>1.3786820419711099E-4</v>
      </c>
      <c r="J442" s="21">
        <f t="shared" si="39"/>
        <v>2.7575159627511056E-8</v>
      </c>
      <c r="K442" s="10">
        <f t="shared" si="36"/>
        <v>1.6832836572619793E-3</v>
      </c>
      <c r="L442" s="10">
        <f t="shared" si="37"/>
        <v>2.0342836572619792E-3</v>
      </c>
      <c r="M442" s="32">
        <f t="shared" si="38"/>
        <v>0.3565351077062352</v>
      </c>
      <c r="N442">
        <f t="shared" si="40"/>
        <v>7.6113952921078393E-2</v>
      </c>
      <c r="O442" s="36">
        <f t="shared" si="41"/>
        <v>3.4018327953600055E-4</v>
      </c>
    </row>
    <row r="443" spans="4:15" x14ac:dyDescent="0.2">
      <c r="D443"/>
      <c r="E443">
        <v>175.63962554931601</v>
      </c>
      <c r="F443">
        <v>4999.724609375</v>
      </c>
      <c r="G443" s="1">
        <v>6.9185752705012803E-5</v>
      </c>
      <c r="H443" s="1">
        <v>1.71250225026967E-8</v>
      </c>
      <c r="I443" s="29">
        <v>1.37851687253539E-4</v>
      </c>
      <c r="J443" s="21">
        <f t="shared" si="39"/>
        <v>2.7571856056842178E-8</v>
      </c>
      <c r="K443" s="10">
        <f t="shared" si="36"/>
        <v>1.6830819958176704E-3</v>
      </c>
      <c r="L443" s="10">
        <f t="shared" si="37"/>
        <v>2.0340819958176706E-3</v>
      </c>
      <c r="M443" s="32">
        <f t="shared" si="38"/>
        <v>0.35726540008202101</v>
      </c>
      <c r="N443">
        <f t="shared" si="40"/>
        <v>7.6241999203115404E-2</v>
      </c>
      <c r="O443" s="36">
        <f t="shared" si="41"/>
        <v>4.9931775717663681E-4</v>
      </c>
    </row>
    <row r="444" spans="4:15" x14ac:dyDescent="0.2">
      <c r="D444"/>
      <c r="E444">
        <v>176.03638458251999</v>
      </c>
      <c r="F444">
        <v>4999.724609375</v>
      </c>
      <c r="G444" s="1">
        <v>6.9202777712898902E-5</v>
      </c>
      <c r="H444" s="1">
        <v>2.2230049955210099E-8</v>
      </c>
      <c r="I444" s="29">
        <v>1.3786372976116399E-4</v>
      </c>
      <c r="J444" s="21">
        <f t="shared" si="39"/>
        <v>2.7574264691030235E-8</v>
      </c>
      <c r="K444" s="10">
        <f t="shared" si="36"/>
        <v>1.6832290272263675E-3</v>
      </c>
      <c r="L444" s="10">
        <f t="shared" si="37"/>
        <v>2.0342290272263677E-3</v>
      </c>
      <c r="M444" s="32">
        <f t="shared" si="38"/>
        <v>0.35809832336574637</v>
      </c>
      <c r="N444">
        <f t="shared" si="40"/>
        <v>7.6440108033714385E-2</v>
      </c>
      <c r="O444" s="36">
        <f t="shared" si="41"/>
        <v>4.623363955366619E-6</v>
      </c>
    </row>
    <row r="445" spans="4:15" x14ac:dyDescent="0.2">
      <c r="D445"/>
      <c r="E445">
        <v>176.45041656494101</v>
      </c>
      <c r="F445">
        <v>4999.724609375</v>
      </c>
      <c r="G445" s="1">
        <v>6.9128905325197804E-5</v>
      </c>
      <c r="H445" s="1">
        <v>1.77504056134111E-8</v>
      </c>
      <c r="I445" s="29">
        <v>1.3778116627703301E-4</v>
      </c>
      <c r="J445" s="21">
        <f t="shared" si="39"/>
        <v>2.7557751084665563E-8</v>
      </c>
      <c r="K445" s="10">
        <f t="shared" si="36"/>
        <v>1.6822209792552371E-3</v>
      </c>
      <c r="L445" s="10">
        <f t="shared" si="37"/>
        <v>2.0332209792552373E-3</v>
      </c>
      <c r="M445" s="32">
        <f t="shared" si="38"/>
        <v>0.35876268875816392</v>
      </c>
      <c r="N445">
        <f t="shared" si="40"/>
        <v>7.6442022254258279E-2</v>
      </c>
      <c r="O445" s="36">
        <f t="shared" si="41"/>
        <v>1.8662552256981419E-4</v>
      </c>
    </row>
    <row r="446" spans="4:15" x14ac:dyDescent="0.2">
      <c r="D446"/>
      <c r="E446">
        <v>176.878547668457</v>
      </c>
      <c r="F446">
        <v>4999.724609375</v>
      </c>
      <c r="G446" s="1">
        <v>6.9080915047838197E-5</v>
      </c>
      <c r="H446" s="1">
        <v>1.58262618648142E-8</v>
      </c>
      <c r="I446" s="29">
        <v>1.3773227926441899E-4</v>
      </c>
      <c r="J446" s="21">
        <f t="shared" si="39"/>
        <v>2.7547973143592097E-8</v>
      </c>
      <c r="K446" s="10">
        <f t="shared" si="36"/>
        <v>1.6816240997218829E-3</v>
      </c>
      <c r="L446" s="10">
        <f t="shared" si="37"/>
        <v>2.0326240997218829E-3</v>
      </c>
      <c r="M446" s="32">
        <f t="shared" si="38"/>
        <v>0.35952759871471157</v>
      </c>
      <c r="N446">
        <f t="shared" si="40"/>
        <v>7.6521922445180343E-2</v>
      </c>
      <c r="O446" s="36">
        <f t="shared" si="41"/>
        <v>3.5536123020651515E-4</v>
      </c>
    </row>
    <row r="447" spans="4:15" x14ac:dyDescent="0.2">
      <c r="D447"/>
      <c r="E447">
        <v>177.276557922363</v>
      </c>
      <c r="F447">
        <v>4999.724609375</v>
      </c>
      <c r="G447" s="1">
        <v>6.9063460509110499E-5</v>
      </c>
      <c r="H447" s="1">
        <v>1.5905458290314802E-8</v>
      </c>
      <c r="I447" s="29">
        <v>1.3771807166853601E-4</v>
      </c>
      <c r="J447" s="21">
        <f t="shared" si="39"/>
        <v>2.7545131467901332E-8</v>
      </c>
      <c r="K447" s="10">
        <f t="shared" si="36"/>
        <v>1.6814506339536293E-3</v>
      </c>
      <c r="L447" s="10">
        <f t="shared" si="37"/>
        <v>2.0324506339536295E-3</v>
      </c>
      <c r="M447" s="32">
        <f t="shared" si="38"/>
        <v>0.36030585253442399</v>
      </c>
      <c r="N447">
        <f t="shared" si="40"/>
        <v>7.6663359858643185E-2</v>
      </c>
      <c r="O447" s="36">
        <f t="shared" si="41"/>
        <v>2.2242530632787637E-4</v>
      </c>
    </row>
    <row r="448" spans="4:15" x14ac:dyDescent="0.2">
      <c r="D448"/>
      <c r="E448">
        <v>177.66557312011699</v>
      </c>
      <c r="F448">
        <v>4999.724609375</v>
      </c>
      <c r="G448" s="1">
        <v>6.9024809269153896E-5</v>
      </c>
      <c r="H448" s="1">
        <v>1.8819971208379399E-8</v>
      </c>
      <c r="I448" s="29">
        <v>1.37680406339145E-4</v>
      </c>
      <c r="J448" s="21">
        <f t="shared" si="39"/>
        <v>2.7537597987093133E-8</v>
      </c>
      <c r="K448" s="10">
        <f t="shared" si="36"/>
        <v>1.6809907640816851E-3</v>
      </c>
      <c r="L448" s="10">
        <f t="shared" si="37"/>
        <v>2.0319907640816851E-3</v>
      </c>
      <c r="M448" s="32">
        <f t="shared" si="38"/>
        <v>0.36101480367535699</v>
      </c>
      <c r="N448">
        <f t="shared" si="40"/>
        <v>7.6749886683169816E-2</v>
      </c>
      <c r="O448" s="36">
        <f t="shared" si="41"/>
        <v>1.6481260482861524E-4</v>
      </c>
    </row>
    <row r="449" spans="4:15" x14ac:dyDescent="0.2">
      <c r="D449"/>
      <c r="E449">
        <v>178.06605529785199</v>
      </c>
      <c r="F449">
        <v>4999.724609375</v>
      </c>
      <c r="G449" s="1">
        <v>6.8976568182617897E-5</v>
      </c>
      <c r="H449" s="1">
        <v>1.7012925576415199E-8</v>
      </c>
      <c r="I449" s="29">
        <v>1.3763118994166999E-4</v>
      </c>
      <c r="J449" s="21">
        <f t="shared" si="39"/>
        <v>2.7527754165418888E-8</v>
      </c>
      <c r="K449" s="10">
        <f t="shared" si="36"/>
        <v>1.6803898629673096E-3</v>
      </c>
      <c r="L449" s="10">
        <f t="shared" si="37"/>
        <v>2.0313898629673098E-3</v>
      </c>
      <c r="M449" s="32">
        <f t="shared" si="38"/>
        <v>0.36172157967063295</v>
      </c>
      <c r="N449">
        <f t="shared" si="40"/>
        <v>7.6815891194069758E-2</v>
      </c>
      <c r="O449" s="36">
        <f t="shared" si="41"/>
        <v>1.9253085426726525E-4</v>
      </c>
    </row>
    <row r="450" spans="4:15" x14ac:dyDescent="0.2">
      <c r="D450"/>
      <c r="E450">
        <v>178.47898101806601</v>
      </c>
      <c r="F450">
        <v>4999.724609375</v>
      </c>
      <c r="G450" s="1">
        <v>6.8934500356147304E-5</v>
      </c>
      <c r="H450" s="1">
        <v>1.40477246558292E-8</v>
      </c>
      <c r="I450" s="29">
        <v>1.3758592798812801E-4</v>
      </c>
      <c r="J450" s="21">
        <f t="shared" si="39"/>
        <v>2.7518701276094324E-8</v>
      </c>
      <c r="K450" s="10">
        <f t="shared" si="36"/>
        <v>1.6798372431146274E-3</v>
      </c>
      <c r="L450" s="10">
        <f t="shared" si="37"/>
        <v>2.0308372431146276E-3</v>
      </c>
      <c r="M450" s="32">
        <f t="shared" si="38"/>
        <v>0.36246176176463712</v>
      </c>
      <c r="N450">
        <f t="shared" si="40"/>
        <v>7.6895392135731488E-2</v>
      </c>
      <c r="O450" s="36">
        <f t="shared" si="41"/>
        <v>2.833666788039858E-4</v>
      </c>
    </row>
    <row r="451" spans="4:15" x14ac:dyDescent="0.2">
      <c r="D451"/>
      <c r="E451">
        <v>178.910926818848</v>
      </c>
      <c r="F451">
        <v>4999.724609375</v>
      </c>
      <c r="G451" s="1">
        <v>6.8911149119534095E-5</v>
      </c>
      <c r="H451" s="1">
        <v>1.5031305511506199E-8</v>
      </c>
      <c r="I451" s="29">
        <v>1.37556766844986E-4</v>
      </c>
      <c r="J451" s="21">
        <f t="shared" si="39"/>
        <v>2.751286872622001E-8</v>
      </c>
      <c r="K451" s="10">
        <f t="shared" si="36"/>
        <v>1.6794812039831694E-3</v>
      </c>
      <c r="L451" s="10">
        <f t="shared" si="37"/>
        <v>2.0304812039831695E-3</v>
      </c>
      <c r="M451" s="32">
        <f t="shared" si="38"/>
        <v>0.36327527409287924</v>
      </c>
      <c r="N451">
        <f t="shared" si="40"/>
        <v>7.7017791182722409E-2</v>
      </c>
      <c r="O451" s="36">
        <f t="shared" si="41"/>
        <v>3.6278400780981551E-4</v>
      </c>
    </row>
    <row r="452" spans="4:15" x14ac:dyDescent="0.2">
      <c r="D452"/>
      <c r="E452">
        <v>179.33846282958999</v>
      </c>
      <c r="F452">
        <v>4999.724609375</v>
      </c>
      <c r="G452" s="1">
        <v>6.8899159906593506E-5</v>
      </c>
      <c r="H452" s="1">
        <v>1.8185995898313099E-8</v>
      </c>
      <c r="I452" s="29">
        <v>1.37543548510078E-4</v>
      </c>
      <c r="J452" s="21">
        <f t="shared" si="39"/>
        <v>2.7510224913622169E-8</v>
      </c>
      <c r="K452" s="10">
        <f t="shared" si="36"/>
        <v>1.6793198164663274E-3</v>
      </c>
      <c r="L452" s="10">
        <f t="shared" si="37"/>
        <v>2.0303198164663273E-3</v>
      </c>
      <c r="M452" s="32">
        <f t="shared" si="38"/>
        <v>0.36411443493752638</v>
      </c>
      <c r="N452">
        <f t="shared" si="40"/>
        <v>7.7172894410182408E-2</v>
      </c>
      <c r="O452" s="36">
        <f t="shared" si="41"/>
        <v>1.070804650492749E-4</v>
      </c>
    </row>
    <row r="453" spans="4:15" x14ac:dyDescent="0.2">
      <c r="D453"/>
      <c r="E453">
        <v>179.765190124512</v>
      </c>
      <c r="F453">
        <v>4999.724609375</v>
      </c>
      <c r="G453" s="1">
        <v>6.8833496974974706E-5</v>
      </c>
      <c r="H453" s="1">
        <v>2.3623526409756001E-8</v>
      </c>
      <c r="I453" s="29">
        <v>1.3748070276741801E-4</v>
      </c>
      <c r="J453" s="21">
        <f t="shared" si="39"/>
        <v>2.7497655072766905E-8</v>
      </c>
      <c r="K453" s="10">
        <f t="shared" ref="K453:K516" si="42">J453*B$6</f>
        <v>1.6785525096593363E-3</v>
      </c>
      <c r="L453" s="10">
        <f t="shared" ref="L453:L516" si="43">K453+B$7</f>
        <v>2.0295525096593364E-3</v>
      </c>
      <c r="M453" s="32">
        <f t="shared" ref="M453:M516" si="44">L453*E453</f>
        <v>0.3648428927665911</v>
      </c>
      <c r="N453">
        <f t="shared" si="40"/>
        <v>7.7218588567371876E-2</v>
      </c>
      <c r="O453" s="36">
        <f t="shared" si="41"/>
        <v>2.3509544746272632E-4</v>
      </c>
    </row>
    <row r="454" spans="4:15" x14ac:dyDescent="0.2">
      <c r="D454"/>
      <c r="E454">
        <v>180.17973327636699</v>
      </c>
      <c r="F454">
        <v>4999.724609375</v>
      </c>
      <c r="G454" s="1">
        <v>6.8793692931668604E-5</v>
      </c>
      <c r="H454" s="1">
        <v>1.47395209358832E-8</v>
      </c>
      <c r="I454" s="29">
        <v>1.37444059487729E-4</v>
      </c>
      <c r="J454" s="21">
        <f t="shared" ref="J454:J517" si="45">I454/F454</f>
        <v>2.7490326013158245E-8</v>
      </c>
      <c r="K454" s="10">
        <f t="shared" si="42"/>
        <v>1.6781051183684425E-3</v>
      </c>
      <c r="L454" s="10">
        <f t="shared" si="43"/>
        <v>2.0291051183684424E-3</v>
      </c>
      <c r="M454" s="32">
        <f t="shared" si="44"/>
        <v>0.36560361901733701</v>
      </c>
      <c r="N454">
        <f t="shared" ref="N454:N517" si="46">((M454/E454)-$B$8)*E454</f>
        <v>7.7316045775149833E-2</v>
      </c>
      <c r="O454" s="36">
        <f t="shared" ref="O454:O517" si="47">(N455-N454)/(E455-E454)</f>
        <v>3.2741351670441285E-4</v>
      </c>
    </row>
    <row r="455" spans="4:15" x14ac:dyDescent="0.2">
      <c r="D455"/>
      <c r="E455">
        <v>180.581993103027</v>
      </c>
      <c r="F455">
        <v>4999.724609375</v>
      </c>
      <c r="G455" s="1">
        <v>6.8771753862880198E-5</v>
      </c>
      <c r="H455" s="1">
        <v>1.6061363592897401E-8</v>
      </c>
      <c r="I455" s="29">
        <v>1.37425506061599E-4</v>
      </c>
      <c r="J455" s="21">
        <f t="shared" si="45"/>
        <v>2.7486615123543401E-8</v>
      </c>
      <c r="K455" s="10">
        <f t="shared" si="42"/>
        <v>1.6778785927589104E-3</v>
      </c>
      <c r="L455" s="10">
        <f t="shared" si="43"/>
        <v>2.0288785927589106E-3</v>
      </c>
      <c r="M455" s="32">
        <f t="shared" si="44"/>
        <v>0.36637894004446869</v>
      </c>
      <c r="N455">
        <f t="shared" si="46"/>
        <v>7.7447751079625496E-2</v>
      </c>
      <c r="O455" s="36">
        <f t="shared" si="47"/>
        <v>1.4417927618989011E-4</v>
      </c>
    </row>
    <row r="456" spans="4:15" x14ac:dyDescent="0.2">
      <c r="D456"/>
      <c r="E456">
        <v>180.98030090332</v>
      </c>
      <c r="F456">
        <v>4999.724609375</v>
      </c>
      <c r="G456" s="1">
        <v>6.8718739390112506E-5</v>
      </c>
      <c r="H456" s="1">
        <v>1.7821736822539101E-8</v>
      </c>
      <c r="I456" s="29">
        <v>1.37374186759467E-4</v>
      </c>
      <c r="J456" s="21">
        <f t="shared" si="45"/>
        <v>2.7476350697771676E-8</v>
      </c>
      <c r="K456" s="10">
        <f t="shared" si="42"/>
        <v>1.6772520165074538E-3</v>
      </c>
      <c r="L456" s="10">
        <f t="shared" si="43"/>
        <v>2.0282520165074537E-3</v>
      </c>
      <c r="M456" s="32">
        <f t="shared" si="44"/>
        <v>0.36707366025528454</v>
      </c>
      <c r="N456">
        <f t="shared" si="46"/>
        <v>7.7505178809972528E-2</v>
      </c>
      <c r="O456" s="36">
        <f t="shared" si="47"/>
        <v>3.7978691661467187E-4</v>
      </c>
    </row>
    <row r="457" spans="4:15" x14ac:dyDescent="0.2">
      <c r="D457"/>
      <c r="E457">
        <v>181.40547180175801</v>
      </c>
      <c r="F457">
        <v>4999.724609375</v>
      </c>
      <c r="G457" s="1">
        <v>6.8708815725490905E-5</v>
      </c>
      <c r="H457" s="1">
        <v>1.4922120652605099E-8</v>
      </c>
      <c r="I457" s="29">
        <v>1.3736488320140999E-4</v>
      </c>
      <c r="J457" s="21">
        <f t="shared" si="45"/>
        <v>2.7474489883670122E-8</v>
      </c>
      <c r="K457" s="10">
        <f t="shared" si="42"/>
        <v>1.677138425942298E-3</v>
      </c>
      <c r="L457" s="10">
        <f t="shared" si="43"/>
        <v>2.028138425942298E-3</v>
      </c>
      <c r="M457" s="32">
        <f t="shared" si="44"/>
        <v>0.36791540803733741</v>
      </c>
      <c r="N457">
        <f t="shared" si="46"/>
        <v>7.766665315452459E-2</v>
      </c>
      <c r="O457" s="36">
        <f t="shared" si="47"/>
        <v>2.0086185819024119E-4</v>
      </c>
    </row>
    <row r="458" spans="4:15" x14ac:dyDescent="0.2">
      <c r="D458"/>
      <c r="E458">
        <v>181.83803558349601</v>
      </c>
      <c r="F458">
        <v>4999.724609375</v>
      </c>
      <c r="G458" s="1">
        <v>6.8666403111038198E-5</v>
      </c>
      <c r="H458" s="1">
        <v>1.37997774625813E-8</v>
      </c>
      <c r="I458" s="29">
        <v>1.3732060123517701E-4</v>
      </c>
      <c r="J458" s="21">
        <f t="shared" si="45"/>
        <v>2.7465633002603122E-8</v>
      </c>
      <c r="K458" s="10">
        <f t="shared" si="42"/>
        <v>1.6765977711154254E-3</v>
      </c>
      <c r="L458" s="10">
        <f t="shared" si="43"/>
        <v>2.0275977711154253E-3</v>
      </c>
      <c r="M458" s="32">
        <f t="shared" si="44"/>
        <v>0.36869439565310391</v>
      </c>
      <c r="N458">
        <f t="shared" si="46"/>
        <v>7.7753538719510282E-2</v>
      </c>
      <c r="O458" s="36">
        <f t="shared" si="47"/>
        <v>2.054501822293459E-4</v>
      </c>
    </row>
    <row r="459" spans="4:15" x14ac:dyDescent="0.2">
      <c r="D459"/>
      <c r="E459">
        <v>182.27159118652301</v>
      </c>
      <c r="F459">
        <v>4999.724609375</v>
      </c>
      <c r="G459" s="1">
        <v>6.8626460773552997E-5</v>
      </c>
      <c r="H459" s="1">
        <v>1.42343889146382E-8</v>
      </c>
      <c r="I459" s="29">
        <v>1.3727732253248899E-4</v>
      </c>
      <c r="J459" s="21">
        <f t="shared" si="45"/>
        <v>2.74569767852973E-8</v>
      </c>
      <c r="K459" s="10">
        <f t="shared" si="42"/>
        <v>1.6760693655024962E-3</v>
      </c>
      <c r="L459" s="10">
        <f t="shared" si="43"/>
        <v>2.0270693655024962E-3</v>
      </c>
      <c r="M459" s="32">
        <f t="shared" si="44"/>
        <v>0.36947715869559555</v>
      </c>
      <c r="N459">
        <f t="shared" si="46"/>
        <v>7.7842612797158733E-2</v>
      </c>
      <c r="O459" s="36">
        <f t="shared" si="47"/>
        <v>2.6959262702172678E-4</v>
      </c>
    </row>
    <row r="460" spans="4:15" x14ac:dyDescent="0.2">
      <c r="D460"/>
      <c r="E460">
        <v>182.70413208007801</v>
      </c>
      <c r="F460">
        <v>4999.724609375</v>
      </c>
      <c r="G460" s="1">
        <v>6.8597811155858906E-5</v>
      </c>
      <c r="H460" s="1">
        <v>1.6078448240409501E-8</v>
      </c>
      <c r="I460" s="29">
        <v>1.3724678724404699E-4</v>
      </c>
      <c r="J460" s="21">
        <f t="shared" si="45"/>
        <v>2.7450869391225086E-8</v>
      </c>
      <c r="K460" s="10">
        <f t="shared" si="42"/>
        <v>1.6756965489252184E-3</v>
      </c>
      <c r="L460" s="10">
        <f t="shared" si="43"/>
        <v>2.0266965489252184E-3</v>
      </c>
      <c r="M460" s="32">
        <f t="shared" si="44"/>
        <v>0.3702858339610714</v>
      </c>
      <c r="N460">
        <f t="shared" si="46"/>
        <v>7.7959222632946551E-2</v>
      </c>
      <c r="O460" s="36">
        <f t="shared" si="47"/>
        <v>1.5960182899413643E-4</v>
      </c>
    </row>
    <row r="461" spans="4:15" x14ac:dyDescent="0.2">
      <c r="D461"/>
      <c r="E461">
        <v>183.127082824707</v>
      </c>
      <c r="F461">
        <v>4999.724609375</v>
      </c>
      <c r="G461" s="1">
        <v>6.8548373197131599E-5</v>
      </c>
      <c r="H461" s="1">
        <v>1.5078261744803401E-8</v>
      </c>
      <c r="I461" s="29">
        <v>1.3719626189398601E-4</v>
      </c>
      <c r="J461" s="21">
        <f t="shared" si="45"/>
        <v>2.7440763764613926E-8</v>
      </c>
      <c r="K461" s="10">
        <f t="shared" si="42"/>
        <v>1.6750796663268675E-3</v>
      </c>
      <c r="L461" s="10">
        <f t="shared" si="43"/>
        <v>2.0260796663268675E-3</v>
      </c>
      <c r="M461" s="32">
        <f t="shared" si="44"/>
        <v>0.37103005886489498</v>
      </c>
      <c r="N461">
        <f t="shared" si="46"/>
        <v>7.802672634536377E-2</v>
      </c>
      <c r="O461" s="36">
        <f t="shared" si="47"/>
        <v>3.6148908448962222E-4</v>
      </c>
    </row>
    <row r="462" spans="4:15" x14ac:dyDescent="0.2">
      <c r="D462"/>
      <c r="E462">
        <v>183.53236389160199</v>
      </c>
      <c r="F462">
        <v>4999.724609375</v>
      </c>
      <c r="G462" s="1">
        <v>6.8540113380207706E-5</v>
      </c>
      <c r="H462" s="1">
        <v>1.7466239574870001E-8</v>
      </c>
      <c r="I462" s="29">
        <v>1.37184579827708E-4</v>
      </c>
      <c r="J462" s="21">
        <f t="shared" si="45"/>
        <v>2.7438427222665974E-8</v>
      </c>
      <c r="K462" s="10">
        <f t="shared" si="42"/>
        <v>1.6749370356792621E-3</v>
      </c>
      <c r="L462" s="10">
        <f t="shared" si="43"/>
        <v>2.0259370356792623E-3</v>
      </c>
      <c r="M462" s="32">
        <f t="shared" si="44"/>
        <v>0.37182501325375983</v>
      </c>
      <c r="N462">
        <f t="shared" si="46"/>
        <v>7.8173231027196616E-2</v>
      </c>
      <c r="O462" s="36">
        <f t="shared" si="47"/>
        <v>-2.1890007953657097E-5</v>
      </c>
    </row>
    <row r="463" spans="4:15" x14ac:dyDescent="0.2">
      <c r="D463"/>
      <c r="E463">
        <v>183.936805725098</v>
      </c>
      <c r="F463">
        <v>4999.724609375</v>
      </c>
      <c r="G463" s="1">
        <v>6.8464291858018399E-5</v>
      </c>
      <c r="H463" s="1">
        <v>1.30779206492754E-8</v>
      </c>
      <c r="I463" s="29">
        <v>1.3710392979300601E-4</v>
      </c>
      <c r="J463" s="21">
        <f t="shared" si="45"/>
        <v>2.7422296327266102E-8</v>
      </c>
      <c r="K463" s="10">
        <f t="shared" si="42"/>
        <v>1.6739523497165917E-3</v>
      </c>
      <c r="L463" s="10">
        <f t="shared" si="43"/>
        <v>2.0249523497165916E-3</v>
      </c>
      <c r="M463" s="32">
        <f t="shared" si="44"/>
        <v>0.3724632669524014</v>
      </c>
      <c r="N463">
        <f t="shared" si="46"/>
        <v>7.8164377792244596E-2</v>
      </c>
      <c r="O463" s="36">
        <f t="shared" si="47"/>
        <v>1.8982860683956711E-4</v>
      </c>
    </row>
    <row r="464" spans="4:15" x14ac:dyDescent="0.2">
      <c r="D464"/>
      <c r="E464">
        <v>184.37819671630899</v>
      </c>
      <c r="F464">
        <v>4999.724609375</v>
      </c>
      <c r="G464" s="1">
        <v>6.8419081475708704E-5</v>
      </c>
      <c r="H464" s="1">
        <v>1.43916521290043E-8</v>
      </c>
      <c r="I464" s="29">
        <v>1.3705782806541799E-4</v>
      </c>
      <c r="J464" s="21">
        <f t="shared" si="45"/>
        <v>2.7413075473881184E-8</v>
      </c>
      <c r="K464" s="10">
        <f t="shared" si="42"/>
        <v>1.6733894767534429E-3</v>
      </c>
      <c r="L464" s="10">
        <f t="shared" si="43"/>
        <v>2.0243894767534428E-3</v>
      </c>
      <c r="M464" s="32">
        <f t="shared" si="44"/>
        <v>0.37325328117527212</v>
      </c>
      <c r="N464">
        <f t="shared" si="46"/>
        <v>7.8248166429177715E-2</v>
      </c>
      <c r="O464" s="36">
        <f t="shared" si="47"/>
        <v>3.8949183095547609E-4</v>
      </c>
    </row>
    <row r="465" spans="4:15" x14ac:dyDescent="0.2">
      <c r="D465"/>
      <c r="E465">
        <v>184.80538940429699</v>
      </c>
      <c r="F465">
        <v>4999.724609375</v>
      </c>
      <c r="G465" s="1">
        <v>6.8409688822193798E-5</v>
      </c>
      <c r="H465" s="1">
        <v>1.5102938967541999E-8</v>
      </c>
      <c r="I465" s="29">
        <v>1.3705122094654699E-4</v>
      </c>
      <c r="J465" s="21">
        <f t="shared" si="45"/>
        <v>2.7411753977321429E-8</v>
      </c>
      <c r="K465" s="10">
        <f t="shared" si="42"/>
        <v>1.6733088080069256E-3</v>
      </c>
      <c r="L465" s="10">
        <f t="shared" si="43"/>
        <v>2.0243088080069255E-3</v>
      </c>
      <c r="M465" s="32">
        <f t="shared" si="44"/>
        <v>0.37410317753826816</v>
      </c>
      <c r="N465">
        <f t="shared" si="46"/>
        <v>7.8414554491392952E-2</v>
      </c>
      <c r="O465" s="36">
        <f t="shared" si="47"/>
        <v>1.0821460062745762E-4</v>
      </c>
    </row>
    <row r="466" spans="4:15" x14ac:dyDescent="0.2">
      <c r="D466"/>
      <c r="E466">
        <v>185.21315765380899</v>
      </c>
      <c r="F466">
        <v>4999.724609375</v>
      </c>
      <c r="G466" s="1">
        <v>6.8347636703054403E-5</v>
      </c>
      <c r="H466" s="1">
        <v>1.8690595152893101E-8</v>
      </c>
      <c r="I466" s="29">
        <v>1.36994222250586E-4</v>
      </c>
      <c r="J466" s="21">
        <f t="shared" si="45"/>
        <v>2.7400353610218388E-8</v>
      </c>
      <c r="K466" s="10">
        <f t="shared" si="42"/>
        <v>1.6726128899455051E-3</v>
      </c>
      <c r="L466" s="10">
        <f t="shared" si="43"/>
        <v>2.023612889945505E-3</v>
      </c>
      <c r="M466" s="32">
        <f t="shared" si="44"/>
        <v>0.37479973321575683</v>
      </c>
      <c r="N466">
        <f t="shared" si="46"/>
        <v>7.845868096966245E-2</v>
      </c>
      <c r="O466" s="36">
        <f t="shared" si="47"/>
        <v>4.6811682046121842E-4</v>
      </c>
    </row>
    <row r="467" spans="4:15" x14ac:dyDescent="0.2">
      <c r="D467"/>
      <c r="E467">
        <v>185.60889434814499</v>
      </c>
      <c r="F467">
        <v>4999.724609375</v>
      </c>
      <c r="G467" s="1">
        <v>6.8348944234938397E-5</v>
      </c>
      <c r="H467" s="1">
        <v>1.6673517589973601E-8</v>
      </c>
      <c r="I467" s="29">
        <v>1.3700199389136901E-4</v>
      </c>
      <c r="J467" s="21">
        <f t="shared" si="45"/>
        <v>2.7401908023989187E-8</v>
      </c>
      <c r="K467" s="10">
        <f t="shared" si="42"/>
        <v>1.6727077767687314E-3</v>
      </c>
      <c r="L467" s="10">
        <f t="shared" si="43"/>
        <v>2.0237077767687314E-3</v>
      </c>
      <c r="M467" s="32">
        <f t="shared" si="44"/>
        <v>0.37561816292978684</v>
      </c>
      <c r="N467">
        <f t="shared" si="46"/>
        <v>7.8643931972754849E-2</v>
      </c>
      <c r="O467" s="36">
        <f t="shared" si="47"/>
        <v>2.1629204483981302E-4</v>
      </c>
    </row>
    <row r="468" spans="4:15" x14ac:dyDescent="0.2">
      <c r="D468"/>
      <c r="E468">
        <v>186.01808929443399</v>
      </c>
      <c r="F468">
        <v>4999.724609375</v>
      </c>
      <c r="G468" s="1">
        <v>6.8309132576537801E-5</v>
      </c>
      <c r="H468" s="1">
        <v>1.5390755534540401E-8</v>
      </c>
      <c r="I468" s="29">
        <v>1.36964623849247E-4</v>
      </c>
      <c r="J468" s="21">
        <f t="shared" si="45"/>
        <v>2.7394433603887739E-8</v>
      </c>
      <c r="K468" s="10">
        <f t="shared" si="42"/>
        <v>1.6722515121677559E-3</v>
      </c>
      <c r="L468" s="10">
        <f t="shared" si="43"/>
        <v>2.0232515121677559E-3</v>
      </c>
      <c r="M468" s="32">
        <f t="shared" si="44"/>
        <v>0.3763613804555202</v>
      </c>
      <c r="N468">
        <f t="shared" si="46"/>
        <v>7.8732437584425816E-2</v>
      </c>
      <c r="O468" s="36">
        <f t="shared" si="47"/>
        <v>2.9127007418001635E-4</v>
      </c>
    </row>
    <row r="469" spans="4:15" x14ac:dyDescent="0.2">
      <c r="D469"/>
      <c r="E469">
        <v>186.44586181640599</v>
      </c>
      <c r="F469">
        <v>4999.724609375</v>
      </c>
      <c r="G469" s="1">
        <v>6.8284692548516404E-5</v>
      </c>
      <c r="H469" s="1">
        <v>1.5418455374879401E-8</v>
      </c>
      <c r="I469" s="29">
        <v>1.3693982224329199E-4</v>
      </c>
      <c r="J469" s="21">
        <f t="shared" si="45"/>
        <v>2.7389473009476499E-8</v>
      </c>
      <c r="K469" s="10">
        <f t="shared" si="42"/>
        <v>1.6719487002306525E-3</v>
      </c>
      <c r="L469" s="10">
        <f t="shared" si="43"/>
        <v>2.0229487002306526E-3</v>
      </c>
      <c r="M469" s="32">
        <f t="shared" si="44"/>
        <v>0.37717041382488237</v>
      </c>
      <c r="N469">
        <f t="shared" si="46"/>
        <v>7.8857034918632773E-2</v>
      </c>
      <c r="O469" s="36">
        <f t="shared" si="47"/>
        <v>1.7139132418407706E-4</v>
      </c>
    </row>
    <row r="470" spans="4:15" x14ac:dyDescent="0.2">
      <c r="D470"/>
      <c r="E470">
        <v>186.87562561035199</v>
      </c>
      <c r="F470">
        <v>4999.724609375</v>
      </c>
      <c r="G470" s="1">
        <v>6.8239645254834896E-5</v>
      </c>
      <c r="H470" s="1">
        <v>1.3866816603927001E-8</v>
      </c>
      <c r="I470" s="29">
        <v>1.3689243940923101E-4</v>
      </c>
      <c r="J470" s="21">
        <f t="shared" si="45"/>
        <v>2.737999592068402E-8</v>
      </c>
      <c r="K470" s="10">
        <f t="shared" si="42"/>
        <v>1.6713701857669725E-3</v>
      </c>
      <c r="L470" s="10">
        <f t="shared" si="43"/>
        <v>2.0223701857669724E-3</v>
      </c>
      <c r="M470" s="32">
        <f t="shared" si="44"/>
        <v>0.37793169368092677</v>
      </c>
      <c r="N470">
        <f t="shared" si="46"/>
        <v>7.893069270436355E-2</v>
      </c>
      <c r="O470" s="36">
        <f t="shared" si="47"/>
        <v>2.0192268384927102E-4</v>
      </c>
    </row>
    <row r="471" spans="4:15" x14ac:dyDescent="0.2">
      <c r="D471"/>
      <c r="E471">
        <v>187.26918792724601</v>
      </c>
      <c r="F471">
        <v>4999.724609375</v>
      </c>
      <c r="G471" s="1">
        <v>6.8204841571403995E-5</v>
      </c>
      <c r="H471" s="1">
        <v>1.5186829388357999E-8</v>
      </c>
      <c r="I471" s="29">
        <v>1.36854494005764E-4</v>
      </c>
      <c r="J471" s="21">
        <f t="shared" si="45"/>
        <v>2.737240642197526E-8</v>
      </c>
      <c r="K471" s="10">
        <f t="shared" si="42"/>
        <v>1.6709068963675334E-3</v>
      </c>
      <c r="L471" s="10">
        <f t="shared" si="43"/>
        <v>2.0219068963675335E-3</v>
      </c>
      <c r="M471" s="32">
        <f t="shared" si="44"/>
        <v>0.37864086254724638</v>
      </c>
      <c r="N471">
        <f t="shared" si="46"/>
        <v>7.9010161863652728E-2</v>
      </c>
      <c r="O471" s="36">
        <f t="shared" si="47"/>
        <v>3.1451798051918472E-4</v>
      </c>
    </row>
    <row r="472" spans="4:15" x14ac:dyDescent="0.2">
      <c r="D472"/>
      <c r="E472">
        <v>187.68189239501999</v>
      </c>
      <c r="F472">
        <v>4999.724609375</v>
      </c>
      <c r="G472" s="1">
        <v>6.81887578907413E-5</v>
      </c>
      <c r="H472" s="1">
        <v>1.5371160389947E-8</v>
      </c>
      <c r="I472" s="29">
        <v>1.3683515282132799E-4</v>
      </c>
      <c r="J472" s="21">
        <f t="shared" si="45"/>
        <v>2.7368537972021089E-8</v>
      </c>
      <c r="K472" s="10">
        <f t="shared" si="42"/>
        <v>1.6706707527268526E-3</v>
      </c>
      <c r="L472" s="10">
        <f t="shared" si="43"/>
        <v>2.0216707527268528E-3</v>
      </c>
      <c r="M472" s="32">
        <f t="shared" si="44"/>
        <v>0.37943099267144026</v>
      </c>
      <c r="N472">
        <f t="shared" si="46"/>
        <v>7.9139964839408244E-2</v>
      </c>
      <c r="O472" s="36">
        <f t="shared" si="47"/>
        <v>-5.1555802903701339E-5</v>
      </c>
    </row>
    <row r="473" spans="4:15" x14ac:dyDescent="0.2">
      <c r="D473"/>
      <c r="E473">
        <v>188.099967956543</v>
      </c>
      <c r="F473">
        <v>4999.724609375</v>
      </c>
      <c r="G473" s="1">
        <v>6.8105887425079899E-5</v>
      </c>
      <c r="H473" s="1">
        <v>1.5378088837752201E-8</v>
      </c>
      <c r="I473" s="29">
        <v>1.3674900546003E-4</v>
      </c>
      <c r="J473" s="21">
        <f t="shared" si="45"/>
        <v>2.7351307550742192E-8</v>
      </c>
      <c r="K473" s="10">
        <f t="shared" si="42"/>
        <v>1.6696189478800888E-3</v>
      </c>
      <c r="L473" s="10">
        <f t="shared" si="43"/>
        <v>2.0206189478800887E-3</v>
      </c>
      <c r="M473" s="32">
        <f t="shared" si="44"/>
        <v>0.38007835934862833</v>
      </c>
      <c r="N473">
        <f t="shared" si="46"/>
        <v>7.911841061815951E-2</v>
      </c>
      <c r="O473" s="36">
        <f t="shared" si="47"/>
        <v>2.8310058670298334E-4</v>
      </c>
    </row>
    <row r="474" spans="4:15" x14ac:dyDescent="0.2">
      <c r="D474"/>
      <c r="E474">
        <v>188.502647399902</v>
      </c>
      <c r="F474">
        <v>4999.724609375</v>
      </c>
      <c r="G474" s="1">
        <v>6.8081171729856695E-5</v>
      </c>
      <c r="H474" s="1">
        <v>1.9152540959121299E-8</v>
      </c>
      <c r="I474" s="29">
        <v>1.3672494469092099E-4</v>
      </c>
      <c r="J474" s="21">
        <f t="shared" si="45"/>
        <v>2.7346495131861382E-8</v>
      </c>
      <c r="K474" s="10">
        <f t="shared" si="42"/>
        <v>1.6693251810927557E-3</v>
      </c>
      <c r="L474" s="10">
        <f t="shared" si="43"/>
        <v>2.0203251810927557E-3</v>
      </c>
      <c r="M474" s="32">
        <f t="shared" si="44"/>
        <v>0.38083664524467087</v>
      </c>
      <c r="N474">
        <f t="shared" si="46"/>
        <v>7.9232409404827675E-2</v>
      </c>
      <c r="O474" s="36">
        <f t="shared" si="47"/>
        <v>1.4983965608684693E-4</v>
      </c>
    </row>
    <row r="475" spans="4:15" x14ac:dyDescent="0.2">
      <c r="D475"/>
      <c r="E475">
        <v>188.91687011718699</v>
      </c>
      <c r="F475">
        <v>4999.724609375</v>
      </c>
      <c r="G475" s="1">
        <v>6.8029772383300095E-5</v>
      </c>
      <c r="H475" s="1">
        <v>1.6508523246102401E-8</v>
      </c>
      <c r="I475" s="29">
        <v>1.3667636955638199E-4</v>
      </c>
      <c r="J475" s="21">
        <f t="shared" si="45"/>
        <v>2.7336779569838643E-8</v>
      </c>
      <c r="K475" s="10">
        <f t="shared" si="42"/>
        <v>1.6687321093936285E-3</v>
      </c>
      <c r="L475" s="10">
        <f t="shared" si="43"/>
        <v>2.0197321093936285E-3</v>
      </c>
      <c r="M475" s="32">
        <f t="shared" si="44"/>
        <v>0.38156146858182821</v>
      </c>
      <c r="N475">
        <f t="shared" si="46"/>
        <v>7.9294476394329017E-2</v>
      </c>
      <c r="O475" s="36">
        <f t="shared" si="47"/>
        <v>1.9455952535308253E-4</v>
      </c>
    </row>
    <row r="476" spans="4:15" x14ac:dyDescent="0.2">
      <c r="D476"/>
      <c r="E476">
        <v>189.34892272949199</v>
      </c>
      <c r="F476">
        <v>4999.724609375</v>
      </c>
      <c r="G476" s="1">
        <v>6.7992396983149596E-5</v>
      </c>
      <c r="H476" s="1">
        <v>1.27381307154655E-8</v>
      </c>
      <c r="I476" s="29">
        <v>1.3663428758078E-4</v>
      </c>
      <c r="J476" s="21">
        <f t="shared" si="45"/>
        <v>2.7328362711133447E-8</v>
      </c>
      <c r="K476" s="10">
        <f t="shared" si="42"/>
        <v>1.6682183150622332E-3</v>
      </c>
      <c r="L476" s="10">
        <f t="shared" si="43"/>
        <v>2.0192183150622334E-3</v>
      </c>
      <c r="M476" s="32">
        <f t="shared" si="44"/>
        <v>0.38233681271269382</v>
      </c>
      <c r="N476">
        <f t="shared" si="46"/>
        <v>7.9378536345506637E-2</v>
      </c>
      <c r="O476" s="36">
        <f t="shared" si="47"/>
        <v>3.2183068571366115E-4</v>
      </c>
    </row>
    <row r="477" spans="4:15" x14ac:dyDescent="0.2">
      <c r="D477"/>
      <c r="E477">
        <v>189.77227783203099</v>
      </c>
      <c r="F477">
        <v>4999.724609375</v>
      </c>
      <c r="G477" s="1">
        <v>6.7983701448179505E-5</v>
      </c>
      <c r="H477" s="1">
        <v>1.36667652391181E-8</v>
      </c>
      <c r="I477" s="29">
        <v>1.36616493210068E-4</v>
      </c>
      <c r="J477" s="21">
        <f t="shared" si="45"/>
        <v>2.7324803640964136E-8</v>
      </c>
      <c r="K477" s="10">
        <f t="shared" si="42"/>
        <v>1.668001057039724E-3</v>
      </c>
      <c r="L477" s="10">
        <f t="shared" si="43"/>
        <v>2.0190010570397239E-3</v>
      </c>
      <c r="M477" s="32">
        <f t="shared" si="44"/>
        <v>0.38315042953970674</v>
      </c>
      <c r="N477">
        <f t="shared" si="46"/>
        <v>7.9514785008457142E-2</v>
      </c>
      <c r="O477" s="36">
        <f t="shared" si="47"/>
        <v>3.9320347117608329E-4</v>
      </c>
    </row>
    <row r="478" spans="4:15" x14ac:dyDescent="0.2">
      <c r="D478"/>
      <c r="E478">
        <v>190.19503784179699</v>
      </c>
      <c r="F478">
        <v>4999.724609375</v>
      </c>
      <c r="G478" s="1">
        <v>6.7980969366848696E-5</v>
      </c>
      <c r="H478" s="1">
        <v>2.02931482624713E-8</v>
      </c>
      <c r="I478" s="29">
        <v>1.3661179664227501E-4</v>
      </c>
      <c r="J478" s="21">
        <f t="shared" si="45"/>
        <v>2.7323864275667061E-8</v>
      </c>
      <c r="K478" s="10">
        <f t="shared" si="42"/>
        <v>1.6679437149146328E-3</v>
      </c>
      <c r="L478" s="10">
        <f t="shared" si="43"/>
        <v>2.0189437149146327E-3</v>
      </c>
      <c r="M478" s="32">
        <f t="shared" si="44"/>
        <v>0.38399307625864676</v>
      </c>
      <c r="N478">
        <f t="shared" si="46"/>
        <v>7.9681015711771566E-2</v>
      </c>
      <c r="O478" s="36">
        <f t="shared" si="47"/>
        <v>-5.7895926994743256E-5</v>
      </c>
    </row>
    <row r="479" spans="4:15" x14ac:dyDescent="0.2">
      <c r="D479"/>
      <c r="E479">
        <v>190.60129547119101</v>
      </c>
      <c r="F479">
        <v>4999.724609375</v>
      </c>
      <c r="G479" s="1">
        <v>6.7896253208345894E-5</v>
      </c>
      <c r="H479" s="1">
        <v>1.5721261482775699E-8</v>
      </c>
      <c r="I479" s="29">
        <v>1.36528552276888E-4</v>
      </c>
      <c r="J479" s="21">
        <f t="shared" si="45"/>
        <v>2.7307214485550437E-8</v>
      </c>
      <c r="K479" s="10">
        <f t="shared" si="42"/>
        <v>1.6669273538136007E-3</v>
      </c>
      <c r="L479" s="10">
        <f t="shared" si="43"/>
        <v>2.0179273538136009E-3</v>
      </c>
      <c r="M479" s="32">
        <f t="shared" si="44"/>
        <v>0.38461956780362472</v>
      </c>
      <c r="N479">
        <f t="shared" si="46"/>
        <v>7.9657495049719113E-2</v>
      </c>
      <c r="O479" s="36">
        <f t="shared" si="47"/>
        <v>2.2393880565188597E-4</v>
      </c>
    </row>
    <row r="480" spans="4:15" x14ac:dyDescent="0.2">
      <c r="D480"/>
      <c r="E480">
        <v>191.026908874512</v>
      </c>
      <c r="F480">
        <v>4999.724609375</v>
      </c>
      <c r="G480" s="1">
        <v>6.7863395121137507E-5</v>
      </c>
      <c r="H480" s="1">
        <v>1.7449584242204099E-8</v>
      </c>
      <c r="I480" s="29">
        <v>1.3649315224505501E-4</v>
      </c>
      <c r="J480" s="21">
        <f t="shared" si="45"/>
        <v>2.7300134089208884E-8</v>
      </c>
      <c r="K480" s="10">
        <f t="shared" si="42"/>
        <v>1.6664951417934468E-3</v>
      </c>
      <c r="L480" s="10">
        <f t="shared" si="43"/>
        <v>2.017495141793447E-3</v>
      </c>
      <c r="M480" s="32">
        <f t="shared" si="44"/>
        <v>0.3853958606061475</v>
      </c>
      <c r="N480">
        <f t="shared" si="46"/>
        <v>7.9752806406928251E-2</v>
      </c>
      <c r="O480" s="36">
        <f t="shared" si="47"/>
        <v>3.1564021428333051E-4</v>
      </c>
    </row>
    <row r="481" spans="4:15" x14ac:dyDescent="0.2">
      <c r="D481"/>
      <c r="E481">
        <v>191.46334838867199</v>
      </c>
      <c r="F481">
        <v>4999.724609375</v>
      </c>
      <c r="G481" s="1">
        <v>6.78496597445347E-5</v>
      </c>
      <c r="H481" s="1">
        <v>1.51196003072548E-8</v>
      </c>
      <c r="I481" s="29">
        <v>1.3647413589034301E-4</v>
      </c>
      <c r="J481" s="21">
        <f t="shared" si="45"/>
        <v>2.7296330608777913E-8</v>
      </c>
      <c r="K481" s="10">
        <f t="shared" si="42"/>
        <v>1.666262964118443E-3</v>
      </c>
      <c r="L481" s="10">
        <f t="shared" si="43"/>
        <v>2.0172629641184432E-3</v>
      </c>
      <c r="M481" s="32">
        <f t="shared" si="44"/>
        <v>0.38623192169057463</v>
      </c>
      <c r="N481">
        <f t="shared" si="46"/>
        <v>7.9890564268699421E-2</v>
      </c>
      <c r="O481" s="36">
        <f t="shared" si="47"/>
        <v>1.0961938610152988E-4</v>
      </c>
    </row>
    <row r="482" spans="4:15" x14ac:dyDescent="0.2">
      <c r="D482"/>
      <c r="E482">
        <v>191.89377593994101</v>
      </c>
      <c r="F482">
        <v>4999.724609375</v>
      </c>
      <c r="G482" s="1">
        <v>6.7795448455600194E-5</v>
      </c>
      <c r="H482" s="1">
        <v>1.21950864097054E-8</v>
      </c>
      <c r="I482" s="29">
        <v>1.3641761697233301E-4</v>
      </c>
      <c r="J482" s="21">
        <f t="shared" si="45"/>
        <v>2.7285026202550414E-8</v>
      </c>
      <c r="K482" s="10">
        <f t="shared" si="42"/>
        <v>1.6655729038426428E-3</v>
      </c>
      <c r="L482" s="10">
        <f t="shared" si="43"/>
        <v>2.016572903842643E-3</v>
      </c>
      <c r="M482" s="32">
        <f t="shared" si="44"/>
        <v>0.38696778897653633</v>
      </c>
      <c r="N482">
        <f t="shared" si="46"/>
        <v>7.9937747472630716E-2</v>
      </c>
      <c r="O482" s="36">
        <f t="shared" si="47"/>
        <v>2.1609995256906646E-4</v>
      </c>
    </row>
    <row r="483" spans="4:15" x14ac:dyDescent="0.2">
      <c r="D483"/>
      <c r="E483">
        <v>192.283485412598</v>
      </c>
      <c r="F483">
        <v>4999.724609375</v>
      </c>
      <c r="G483" s="1">
        <v>6.7762780753017094E-5</v>
      </c>
      <c r="H483" s="1">
        <v>1.48123285522811E-8</v>
      </c>
      <c r="I483" s="29">
        <v>1.36384338638639E-4</v>
      </c>
      <c r="J483" s="21">
        <f t="shared" si="45"/>
        <v>2.7278370169209777E-8</v>
      </c>
      <c r="K483" s="10">
        <f t="shared" si="42"/>
        <v>1.6651665964161099E-3</v>
      </c>
      <c r="L483" s="10">
        <f t="shared" si="43"/>
        <v>2.0161665964161099E-3</v>
      </c>
      <c r="M483" s="32">
        <f t="shared" si="44"/>
        <v>0.38767554033134444</v>
      </c>
      <c r="N483">
        <f t="shared" si="46"/>
        <v>8.0021963671187607E-2</v>
      </c>
      <c r="O483" s="36">
        <f t="shared" si="47"/>
        <v>3.2273927476551839E-4</v>
      </c>
    </row>
    <row r="484" spans="4:15" x14ac:dyDescent="0.2">
      <c r="D484"/>
      <c r="E484">
        <v>192.73327636718699</v>
      </c>
      <c r="F484">
        <v>4999.724609375</v>
      </c>
      <c r="G484" s="1">
        <v>6.7748692402769698E-5</v>
      </c>
      <c r="H484" s="1">
        <v>1.6375436036128602E-8</v>
      </c>
      <c r="I484" s="29">
        <v>1.3636648056030199E-4</v>
      </c>
      <c r="J484" s="21">
        <f t="shared" si="45"/>
        <v>2.7274798356813644E-8</v>
      </c>
      <c r="K484" s="10">
        <f t="shared" si="42"/>
        <v>1.6649485605637548E-3</v>
      </c>
      <c r="L484" s="10">
        <f t="shared" si="43"/>
        <v>2.0159485605637547E-3</v>
      </c>
      <c r="M484" s="32">
        <f t="shared" si="44"/>
        <v>0.38854037106516692</v>
      </c>
      <c r="N484">
        <f t="shared" si="46"/>
        <v>8.0167128877667748E-2</v>
      </c>
      <c r="O484" s="36">
        <f t="shared" si="47"/>
        <v>8.6025758406830864E-6</v>
      </c>
    </row>
    <row r="485" spans="4:15" x14ac:dyDescent="0.2">
      <c r="D485"/>
      <c r="E485">
        <v>193.09238433837899</v>
      </c>
      <c r="F485">
        <v>4999.724609375</v>
      </c>
      <c r="G485" s="1">
        <v>6.7691065882913694E-5</v>
      </c>
      <c r="H485" s="1">
        <v>1.5636424711734401E-8</v>
      </c>
      <c r="I485" s="29">
        <v>1.36304432222531E-4</v>
      </c>
      <c r="J485" s="21">
        <f t="shared" si="45"/>
        <v>2.7262388005720577E-8</v>
      </c>
      <c r="K485" s="10">
        <f t="shared" si="42"/>
        <v>1.6641909895665952E-3</v>
      </c>
      <c r="L485" s="10">
        <f t="shared" si="43"/>
        <v>2.0151909895665954E-3</v>
      </c>
      <c r="M485" s="32">
        <f t="shared" si="44"/>
        <v>0.38911803307263132</v>
      </c>
      <c r="N485">
        <f t="shared" si="46"/>
        <v>8.0170218131224921E-2</v>
      </c>
      <c r="O485" s="36">
        <f t="shared" si="47"/>
        <v>1.9068929099049585E-4</v>
      </c>
    </row>
    <row r="486" spans="4:15" x14ac:dyDescent="0.2">
      <c r="D486"/>
      <c r="E486">
        <v>193.50900268554699</v>
      </c>
      <c r="F486">
        <v>4999.724609375</v>
      </c>
      <c r="G486" s="1">
        <v>6.7654599192003902E-5</v>
      </c>
      <c r="H486" s="1">
        <v>1.7791104785833401E-8</v>
      </c>
      <c r="I486" s="29">
        <v>1.36264844213564E-4</v>
      </c>
      <c r="J486" s="21">
        <f t="shared" si="45"/>
        <v>2.7254469967816495E-8</v>
      </c>
      <c r="K486" s="10">
        <f t="shared" si="42"/>
        <v>1.6637076449919287E-3</v>
      </c>
      <c r="L486" s="10">
        <f t="shared" si="43"/>
        <v>2.0147076449919289E-3</v>
      </c>
      <c r="M486" s="32">
        <f t="shared" si="44"/>
        <v>0.38986406708533522</v>
      </c>
      <c r="N486">
        <f t="shared" si="46"/>
        <v>8.0249662788460019E-2</v>
      </c>
      <c r="O486" s="36">
        <f t="shared" si="47"/>
        <v>3.4367882684371566E-4</v>
      </c>
    </row>
    <row r="487" spans="4:15" x14ac:dyDescent="0.2">
      <c r="D487"/>
      <c r="E487">
        <v>193.935020446777</v>
      </c>
      <c r="F487">
        <v>4999.724609375</v>
      </c>
      <c r="G487" s="1">
        <v>6.76433859055184E-5</v>
      </c>
      <c r="H487" s="1">
        <v>2.0257559592318199E-8</v>
      </c>
      <c r="I487" s="29">
        <v>1.3625206474288901E-4</v>
      </c>
      <c r="J487" s="21">
        <f t="shared" si="45"/>
        <v>2.7251913932899887E-8</v>
      </c>
      <c r="K487" s="10">
        <f t="shared" si="42"/>
        <v>1.6635516157300627E-3</v>
      </c>
      <c r="L487" s="10">
        <f t="shared" si="43"/>
        <v>2.0145516157300627E-3</v>
      </c>
      <c r="M487" s="32">
        <f t="shared" si="44"/>
        <v>0.39069210878769733</v>
      </c>
      <c r="N487">
        <f t="shared" si="46"/>
        <v>8.0396076072854136E-2</v>
      </c>
      <c r="O487" s="36">
        <f t="shared" si="47"/>
        <v>8.2985536875749348E-5</v>
      </c>
    </row>
    <row r="488" spans="4:15" x14ac:dyDescent="0.2">
      <c r="D488"/>
      <c r="E488">
        <v>194.341102600098</v>
      </c>
      <c r="F488">
        <v>4999.724609375</v>
      </c>
      <c r="G488" s="1">
        <v>6.7587339693806506E-5</v>
      </c>
      <c r="H488" s="1">
        <v>1.47834345688744E-8</v>
      </c>
      <c r="I488" s="29">
        <v>1.3619531993291101E-4</v>
      </c>
      <c r="J488" s="21">
        <f t="shared" si="45"/>
        <v>2.7240564345790311E-8</v>
      </c>
      <c r="K488" s="10">
        <f t="shared" si="42"/>
        <v>1.6628587974560694E-3</v>
      </c>
      <c r="L488" s="10">
        <f t="shared" si="43"/>
        <v>2.0138587974560694E-3</v>
      </c>
      <c r="M488" s="32">
        <f t="shared" si="44"/>
        <v>0.39137553917851997</v>
      </c>
      <c r="N488">
        <f t="shared" si="46"/>
        <v>8.0429775018363139E-2</v>
      </c>
      <c r="O488" s="36">
        <f t="shared" si="47"/>
        <v>-7.3639451340020959E-6</v>
      </c>
    </row>
    <row r="489" spans="4:15" x14ac:dyDescent="0.2">
      <c r="D489"/>
      <c r="E489">
        <v>194.74320983886699</v>
      </c>
      <c r="F489">
        <v>4999.724609375</v>
      </c>
      <c r="G489" s="1">
        <v>6.7516297598982995E-5</v>
      </c>
      <c r="H489" s="1">
        <v>1.4914191683242099E-8</v>
      </c>
      <c r="I489" s="29">
        <v>1.3612408415181E-4</v>
      </c>
      <c r="J489" s="21">
        <f t="shared" si="45"/>
        <v>2.7226316404820236E-8</v>
      </c>
      <c r="K489" s="10">
        <f t="shared" si="42"/>
        <v>1.6619890535812007E-3</v>
      </c>
      <c r="L489" s="10">
        <f t="shared" si="43"/>
        <v>2.0129890535812009E-3</v>
      </c>
      <c r="M489" s="32">
        <f t="shared" si="44"/>
        <v>0.39201594966490605</v>
      </c>
      <c r="N489">
        <f t="shared" si="46"/>
        <v>8.0426813922718859E-2</v>
      </c>
      <c r="O489" s="36">
        <f t="shared" si="47"/>
        <v>2.6936577121701346E-4</v>
      </c>
    </row>
    <row r="490" spans="4:15" x14ac:dyDescent="0.2">
      <c r="D490"/>
      <c r="E490">
        <v>195.17959594726599</v>
      </c>
      <c r="F490">
        <v>4999.724609375</v>
      </c>
      <c r="G490" s="1">
        <v>6.7492253833409001E-5</v>
      </c>
      <c r="H490" s="1">
        <v>1.68369845655725E-8</v>
      </c>
      <c r="I490" s="29">
        <v>1.3609778340005301E-4</v>
      </c>
      <c r="J490" s="21">
        <f t="shared" si="45"/>
        <v>2.7221055964733658E-8</v>
      </c>
      <c r="K490" s="10">
        <f t="shared" si="42"/>
        <v>1.6616679380211329E-3</v>
      </c>
      <c r="L490" s="10">
        <f t="shared" si="43"/>
        <v>2.0126679380211331E-3</v>
      </c>
      <c r="M490" s="32">
        <f t="shared" si="44"/>
        <v>0.39283171491898178</v>
      </c>
      <c r="N490">
        <f t="shared" si="46"/>
        <v>8.0544361403356149E-2</v>
      </c>
      <c r="O490" s="36">
        <f t="shared" si="47"/>
        <v>4.5990049790823142E-4</v>
      </c>
    </row>
    <row r="491" spans="4:15" x14ac:dyDescent="0.2">
      <c r="D491"/>
      <c r="E491">
        <v>195.62174224853501</v>
      </c>
      <c r="F491">
        <v>4999.724609375</v>
      </c>
      <c r="G491" s="1">
        <v>6.7504736038124204E-5</v>
      </c>
      <c r="H491" s="1">
        <v>1.7281397906003201E-8</v>
      </c>
      <c r="I491" s="29">
        <v>1.3610652713873101E-4</v>
      </c>
      <c r="J491" s="21">
        <f t="shared" si="45"/>
        <v>2.722280480879231E-8</v>
      </c>
      <c r="K491" s="10">
        <f t="shared" si="42"/>
        <v>1.661774693545409E-3</v>
      </c>
      <c r="L491" s="10">
        <f t="shared" si="43"/>
        <v>2.0127746935454092E-3</v>
      </c>
      <c r="M491" s="32">
        <f t="shared" si="44"/>
        <v>0.3937424923051141</v>
      </c>
      <c r="N491">
        <f t="shared" si="46"/>
        <v>8.0747704707458054E-2</v>
      </c>
      <c r="O491" s="36">
        <f t="shared" si="47"/>
        <v>-1.8136262436541676E-5</v>
      </c>
    </row>
    <row r="492" spans="4:15" x14ac:dyDescent="0.2">
      <c r="D492"/>
      <c r="E492">
        <v>196.03366088867199</v>
      </c>
      <c r="F492">
        <v>4999.724609375</v>
      </c>
      <c r="G492" s="1">
        <v>6.7433803427909803E-5</v>
      </c>
      <c r="H492" s="1">
        <v>1.3057496740492801E-8</v>
      </c>
      <c r="I492" s="29">
        <v>1.3603236621293201E-4</v>
      </c>
      <c r="J492" s="21">
        <f t="shared" si="45"/>
        <v>2.7207971806658565E-8</v>
      </c>
      <c r="K492" s="10">
        <f t="shared" si="42"/>
        <v>1.6608692355021143E-3</v>
      </c>
      <c r="L492" s="10">
        <f t="shared" si="43"/>
        <v>2.0118692355021142E-3</v>
      </c>
      <c r="M492" s="32">
        <f t="shared" si="44"/>
        <v>0.39439409146477322</v>
      </c>
      <c r="N492">
        <f t="shared" si="46"/>
        <v>8.0740234042898026E-2</v>
      </c>
      <c r="O492" s="36">
        <f t="shared" si="47"/>
        <v>2.9447688952433137E-4</v>
      </c>
    </row>
    <row r="493" spans="4:15" x14ac:dyDescent="0.2">
      <c r="D493"/>
      <c r="E493">
        <v>196.420845031738</v>
      </c>
      <c r="F493">
        <v>4999.724609375</v>
      </c>
      <c r="G493" s="1">
        <v>6.7417744000855995E-5</v>
      </c>
      <c r="H493" s="1">
        <v>1.5685006672690898E-8</v>
      </c>
      <c r="I493" s="29">
        <v>1.3601341327322501E-4</v>
      </c>
      <c r="J493" s="21">
        <f t="shared" si="45"/>
        <v>2.7204181009927188E-8</v>
      </c>
      <c r="K493" s="10">
        <f t="shared" si="42"/>
        <v>1.6606378320842511E-3</v>
      </c>
      <c r="L493" s="10">
        <f t="shared" si="43"/>
        <v>2.011637832084251E-3</v>
      </c>
      <c r="M493" s="32">
        <f t="shared" si="44"/>
        <v>0.39512760287580206</v>
      </c>
      <c r="N493">
        <f t="shared" si="46"/>
        <v>8.0854250825021248E-2</v>
      </c>
      <c r="O493" s="36">
        <f t="shared" si="47"/>
        <v>2.5248234341726256E-4</v>
      </c>
    </row>
    <row r="494" spans="4:15" x14ac:dyDescent="0.2">
      <c r="D494"/>
      <c r="E494">
        <v>196.81951141357399</v>
      </c>
      <c r="F494">
        <v>4999.724609375</v>
      </c>
      <c r="G494" s="1">
        <v>6.7394891162755202E-5</v>
      </c>
      <c r="H494" s="1">
        <v>1.7261978533761401E-8</v>
      </c>
      <c r="I494" s="29">
        <v>1.3598700926268601E-4</v>
      </c>
      <c r="J494" s="21">
        <f t="shared" si="45"/>
        <v>2.7198899916946688E-8</v>
      </c>
      <c r="K494" s="10">
        <f t="shared" si="42"/>
        <v>1.6603154557997023E-3</v>
      </c>
      <c r="L494" s="10">
        <f t="shared" si="43"/>
        <v>2.0113154557997023E-3</v>
      </c>
      <c r="M494" s="32">
        <f t="shared" si="44"/>
        <v>0.39586612530906728</v>
      </c>
      <c r="N494">
        <f t="shared" si="46"/>
        <v>8.0954907047348881E-2</v>
      </c>
      <c r="O494" s="36">
        <f t="shared" si="47"/>
        <v>5.3646100222182822E-5</v>
      </c>
    </row>
    <row r="495" spans="4:15" x14ac:dyDescent="0.2">
      <c r="D495"/>
      <c r="E495">
        <v>197.22592163085901</v>
      </c>
      <c r="F495">
        <v>4999.724609375</v>
      </c>
      <c r="G495" s="1">
        <v>6.7338712979785899E-5</v>
      </c>
      <c r="H495" s="1">
        <v>1.6546610922941198E-8</v>
      </c>
      <c r="I495" s="29">
        <v>1.3592664371190401E-4</v>
      </c>
      <c r="J495" s="21">
        <f t="shared" si="45"/>
        <v>2.7186826141789393E-8</v>
      </c>
      <c r="K495" s="10">
        <f t="shared" si="42"/>
        <v>1.6595784305683612E-3</v>
      </c>
      <c r="L495" s="10">
        <f t="shared" si="43"/>
        <v>2.0105784305683612E-3</v>
      </c>
      <c r="M495" s="32">
        <f t="shared" si="44"/>
        <v>0.39653818397997109</v>
      </c>
      <c r="N495">
        <f t="shared" si="46"/>
        <v>8.0976709370596672E-2</v>
      </c>
      <c r="O495" s="36">
        <f t="shared" si="47"/>
        <v>3.8940618847105275E-4</v>
      </c>
    </row>
    <row r="496" spans="4:15" x14ac:dyDescent="0.2">
      <c r="D496"/>
      <c r="E496">
        <v>197.65502166748001</v>
      </c>
      <c r="F496">
        <v>4999.724609375</v>
      </c>
      <c r="G496" s="1">
        <v>6.7334626018966296E-5</v>
      </c>
      <c r="H496" s="1">
        <v>1.77351628723697E-8</v>
      </c>
      <c r="I496" s="29">
        <v>1.3592287906401799E-4</v>
      </c>
      <c r="J496" s="21">
        <f t="shared" si="45"/>
        <v>2.7186073170739954E-8</v>
      </c>
      <c r="K496" s="10">
        <f t="shared" si="42"/>
        <v>1.6595324665964737E-3</v>
      </c>
      <c r="L496" s="10">
        <f t="shared" si="43"/>
        <v>2.0105324665964739E-3</v>
      </c>
      <c r="M496" s="32">
        <f t="shared" si="44"/>
        <v>0.3973918382482981</v>
      </c>
      <c r="N496">
        <f t="shared" si="46"/>
        <v>8.1143803580330048E-2</v>
      </c>
      <c r="O496" s="36">
        <f t="shared" si="47"/>
        <v>1.7876431218584549E-4</v>
      </c>
    </row>
    <row r="497" spans="4:15" x14ac:dyDescent="0.2">
      <c r="D497"/>
      <c r="E497">
        <v>198.08323669433599</v>
      </c>
      <c r="F497">
        <v>4999.724609375</v>
      </c>
      <c r="G497" s="1">
        <v>6.7290222298129395E-5</v>
      </c>
      <c r="H497" s="1">
        <v>1.39116824317206E-8</v>
      </c>
      <c r="I497" s="29">
        <v>1.3588184214437501E-4</v>
      </c>
      <c r="J497" s="21">
        <f t="shared" si="45"/>
        <v>2.7177865334739143E-8</v>
      </c>
      <c r="K497" s="10">
        <f t="shared" si="42"/>
        <v>1.6590314317379894E-3</v>
      </c>
      <c r="L497" s="10">
        <f t="shared" si="43"/>
        <v>2.0100314317379893E-3</v>
      </c>
      <c r="M497" s="32">
        <f t="shared" si="44"/>
        <v>0.39815353185601121</v>
      </c>
      <c r="N497">
        <f t="shared" si="46"/>
        <v>8.1220353145073601E-2</v>
      </c>
      <c r="O497" s="36">
        <f t="shared" si="47"/>
        <v>7.4036234337622299E-5</v>
      </c>
    </row>
    <row r="498" spans="4:15" x14ac:dyDescent="0.2">
      <c r="D498"/>
      <c r="E498">
        <v>198.52185058593801</v>
      </c>
      <c r="F498">
        <v>4999.724609375</v>
      </c>
      <c r="G498" s="1">
        <v>6.7228061968931994E-5</v>
      </c>
      <c r="H498" s="1">
        <v>1.20237373708371E-8</v>
      </c>
      <c r="I498" s="29">
        <v>1.3582104069263199E-4</v>
      </c>
      <c r="J498" s="21">
        <f t="shared" si="45"/>
        <v>2.7165704374587653E-8</v>
      </c>
      <c r="K498" s="10">
        <f t="shared" si="42"/>
        <v>1.6582890844313507E-3</v>
      </c>
      <c r="L498" s="10">
        <f t="shared" si="43"/>
        <v>2.0092890844313508E-3</v>
      </c>
      <c r="M498" s="32">
        <f t="shared" si="44"/>
        <v>0.39888778740343683</v>
      </c>
      <c r="N498">
        <f t="shared" si="46"/>
        <v>8.1252826465935984E-2</v>
      </c>
      <c r="O498" s="36">
        <f t="shared" si="47"/>
        <v>2.2056518396111128E-4</v>
      </c>
    </row>
    <row r="499" spans="4:15" x14ac:dyDescent="0.2">
      <c r="D499"/>
      <c r="E499">
        <v>198.960372924805</v>
      </c>
      <c r="F499">
        <v>4999.724609375</v>
      </c>
      <c r="G499" s="1">
        <v>6.7193464014284101E-5</v>
      </c>
      <c r="H499" s="1">
        <v>1.1916376416152299E-8</v>
      </c>
      <c r="I499" s="29">
        <v>1.35786971734618E-4</v>
      </c>
      <c r="J499" s="21">
        <f t="shared" si="45"/>
        <v>2.7158890207673321E-8</v>
      </c>
      <c r="K499" s="10">
        <f t="shared" si="42"/>
        <v>1.6578731239814497E-3</v>
      </c>
      <c r="L499" s="10">
        <f t="shared" si="43"/>
        <v>2.0088731239814497E-3</v>
      </c>
      <c r="M499" s="32">
        <f t="shared" si="44"/>
        <v>0.39968614590596724</v>
      </c>
      <c r="N499">
        <f t="shared" si="46"/>
        <v>8.1349549226279239E-2</v>
      </c>
      <c r="O499" s="36">
        <f t="shared" si="47"/>
        <v>5.3939761979007966E-4</v>
      </c>
    </row>
    <row r="500" spans="4:15" x14ac:dyDescent="0.2">
      <c r="D500"/>
      <c r="E500">
        <v>199.35930633544899</v>
      </c>
      <c r="F500">
        <v>4999.724609375</v>
      </c>
      <c r="G500" s="1">
        <v>6.7216746979567598E-5</v>
      </c>
      <c r="H500" s="1">
        <v>1.7220299826035501E-8</v>
      </c>
      <c r="I500" s="29">
        <v>1.3580836429330899E-4</v>
      </c>
      <c r="J500" s="21">
        <f t="shared" si="45"/>
        <v>2.7163168955076904E-8</v>
      </c>
      <c r="K500" s="10">
        <f t="shared" si="42"/>
        <v>1.6581343136055642E-3</v>
      </c>
      <c r="L500" s="10">
        <f t="shared" si="43"/>
        <v>2.0091343136055644E-3</v>
      </c>
      <c r="M500" s="32">
        <f t="shared" si="44"/>
        <v>0.40053962309515373</v>
      </c>
      <c r="N500">
        <f t="shared" si="46"/>
        <v>8.1564732958435346E-2</v>
      </c>
      <c r="O500" s="36">
        <f t="shared" si="47"/>
        <v>-7.0319462886151191E-5</v>
      </c>
    </row>
    <row r="501" spans="4:15" x14ac:dyDescent="0.2">
      <c r="D501"/>
      <c r="E501">
        <v>199.76528930664099</v>
      </c>
      <c r="F501">
        <v>4999.724609375</v>
      </c>
      <c r="G501" s="1">
        <v>6.7139436334671596E-5</v>
      </c>
      <c r="H501" s="1">
        <v>1.30074024663793E-8</v>
      </c>
      <c r="I501" s="29">
        <v>1.3572855722735399E-4</v>
      </c>
      <c r="J501" s="21">
        <f t="shared" si="45"/>
        <v>2.7147206662712769E-8</v>
      </c>
      <c r="K501" s="10">
        <f t="shared" si="42"/>
        <v>1.6571599197586404E-3</v>
      </c>
      <c r="L501" s="10">
        <f t="shared" si="43"/>
        <v>2.0081599197586406E-3</v>
      </c>
      <c r="M501" s="32">
        <f t="shared" si="44"/>
        <v>0.40116064734458579</v>
      </c>
      <c r="N501">
        <f t="shared" si="46"/>
        <v>8.15361844539602E-2</v>
      </c>
      <c r="O501" s="36">
        <f t="shared" si="47"/>
        <v>3.9364446577812989E-4</v>
      </c>
    </row>
    <row r="502" spans="4:15" x14ac:dyDescent="0.2">
      <c r="D502"/>
      <c r="E502">
        <v>200.17396545410199</v>
      </c>
      <c r="F502">
        <v>4999.724609375</v>
      </c>
      <c r="G502" s="1">
        <v>6.7138860820166105E-5</v>
      </c>
      <c r="H502" s="1">
        <v>1.5942559665572402E-8</v>
      </c>
      <c r="I502" s="29">
        <v>1.3572613000740401E-4</v>
      </c>
      <c r="J502" s="21">
        <f t="shared" si="45"/>
        <v>2.7146721191983953E-8</v>
      </c>
      <c r="K502" s="10">
        <f t="shared" si="42"/>
        <v>1.6571302849367597E-3</v>
      </c>
      <c r="L502" s="10">
        <f t="shared" si="43"/>
        <v>2.0081302849367598E-3</v>
      </c>
      <c r="M502" s="32">
        <f t="shared" si="44"/>
        <v>0.40197540228426692</v>
      </c>
      <c r="N502">
        <f t="shared" si="46"/>
        <v>8.1697057557703748E-2</v>
      </c>
      <c r="O502" s="36">
        <f t="shared" si="47"/>
        <v>3.5520001879692032E-5</v>
      </c>
    </row>
    <row r="503" spans="4:15" x14ac:dyDescent="0.2">
      <c r="D503"/>
      <c r="E503">
        <v>200.57133483886699</v>
      </c>
      <c r="F503">
        <v>4999.724609375</v>
      </c>
      <c r="G503" s="1">
        <v>6.7080030516541403E-5</v>
      </c>
      <c r="H503" s="1">
        <v>1.6691091243544501E-8</v>
      </c>
      <c r="I503" s="29">
        <v>1.3566566735612699E-4</v>
      </c>
      <c r="J503" s="21">
        <f t="shared" si="45"/>
        <v>2.7134627995657972E-8</v>
      </c>
      <c r="K503" s="10">
        <f t="shared" si="42"/>
        <v>1.6563920741697303E-3</v>
      </c>
      <c r="L503" s="10">
        <f t="shared" si="43"/>
        <v>2.0073920741697305E-3</v>
      </c>
      <c r="M503" s="32">
        <f t="shared" si="44"/>
        <v>0.40262530786118472</v>
      </c>
      <c r="N503">
        <f t="shared" si="46"/>
        <v>8.1711172118997533E-2</v>
      </c>
      <c r="O503" s="36">
        <f t="shared" si="47"/>
        <v>3.3641562754212168E-4</v>
      </c>
    </row>
    <row r="504" spans="4:15" x14ac:dyDescent="0.2">
      <c r="D504"/>
      <c r="E504">
        <v>200.973762512207</v>
      </c>
      <c r="F504">
        <v>4999.724609375</v>
      </c>
      <c r="G504" s="1">
        <v>6.7071796320407003E-5</v>
      </c>
      <c r="H504" s="1">
        <v>1.2860959261325201E-8</v>
      </c>
      <c r="I504" s="29">
        <v>1.35654026912302E-4</v>
      </c>
      <c r="J504" s="21">
        <f t="shared" si="45"/>
        <v>2.7132299778659148E-8</v>
      </c>
      <c r="K504" s="10">
        <f t="shared" si="42"/>
        <v>1.6562499517059758E-3</v>
      </c>
      <c r="L504" s="10">
        <f t="shared" si="43"/>
        <v>2.0072499517059758E-3</v>
      </c>
      <c r="M504" s="32">
        <f t="shared" si="44"/>
        <v>0.40340457509679573</v>
      </c>
      <c r="N504">
        <f t="shared" si="46"/>
        <v>8.1846555077264529E-2</v>
      </c>
      <c r="O504" s="36">
        <f t="shared" si="47"/>
        <v>-1.9816431527067254E-6</v>
      </c>
    </row>
    <row r="505" spans="4:15" x14ac:dyDescent="0.2">
      <c r="D505"/>
      <c r="E505">
        <v>201.38450622558599</v>
      </c>
      <c r="F505">
        <v>4999.724609375</v>
      </c>
      <c r="G505" s="1">
        <v>6.7007770525731697E-5</v>
      </c>
      <c r="H505" s="1">
        <v>1.38588881065703E-8</v>
      </c>
      <c r="I505" s="29">
        <v>1.35585663955471E-4</v>
      </c>
      <c r="J505" s="21">
        <f t="shared" si="45"/>
        <v>2.7118626434190772E-8</v>
      </c>
      <c r="K505" s="10">
        <f t="shared" si="42"/>
        <v>1.6554152832001672E-3</v>
      </c>
      <c r="L505" s="10">
        <f t="shared" si="43"/>
        <v>2.0064152832001674E-3</v>
      </c>
      <c r="M505" s="32">
        <f t="shared" si="44"/>
        <v>0.40406095109073498</v>
      </c>
      <c r="N505">
        <f t="shared" si="46"/>
        <v>8.1845741129797395E-2</v>
      </c>
      <c r="O505" s="36">
        <f t="shared" si="47"/>
        <v>2.2761941331696191E-7</v>
      </c>
    </row>
    <row r="506" spans="4:15" x14ac:dyDescent="0.2">
      <c r="D506"/>
      <c r="E506">
        <v>201.81667327880899</v>
      </c>
      <c r="F506">
        <v>4999.724609375</v>
      </c>
      <c r="G506" s="1">
        <v>6.6937956715651498E-5</v>
      </c>
      <c r="H506" s="1">
        <v>1.5642446239632799E-8</v>
      </c>
      <c r="I506" s="29">
        <v>1.3551442325958999E-4</v>
      </c>
      <c r="J506" s="21">
        <f t="shared" si="45"/>
        <v>2.7104377510210554E-8</v>
      </c>
      <c r="K506" s="10">
        <f t="shared" si="42"/>
        <v>1.6545454793189399E-3</v>
      </c>
      <c r="L506" s="10">
        <f t="shared" si="43"/>
        <v>2.0055454793189401E-3</v>
      </c>
      <c r="M506" s="32">
        <f t="shared" si="44"/>
        <v>0.40475251674550289</v>
      </c>
      <c r="N506">
        <f t="shared" si="46"/>
        <v>8.1845839499408504E-2</v>
      </c>
      <c r="O506" s="36">
        <f t="shared" si="47"/>
        <v>3.8970906707846314E-4</v>
      </c>
    </row>
    <row r="507" spans="4:15" x14ac:dyDescent="0.2">
      <c r="D507"/>
      <c r="E507">
        <v>202.23365783691401</v>
      </c>
      <c r="F507">
        <v>4999.724609375</v>
      </c>
      <c r="G507" s="1">
        <v>6.6934699640441495E-5</v>
      </c>
      <c r="H507" s="1">
        <v>1.8679420558586299E-8</v>
      </c>
      <c r="I507" s="29">
        <v>1.3551174883630099E-4</v>
      </c>
      <c r="J507" s="21">
        <f t="shared" si="45"/>
        <v>2.7103842596090687E-8</v>
      </c>
      <c r="K507" s="10">
        <f t="shared" si="42"/>
        <v>1.6545128263004923E-3</v>
      </c>
      <c r="L507" s="10">
        <f t="shared" si="43"/>
        <v>2.0055128263004925E-3</v>
      </c>
      <c r="M507" s="32">
        <f t="shared" si="44"/>
        <v>0.40558219470159618</v>
      </c>
      <c r="N507">
        <f t="shared" si="46"/>
        <v>8.2008342162533734E-2</v>
      </c>
      <c r="O507" s="36">
        <f t="shared" si="47"/>
        <v>1.9076343147795993E-4</v>
      </c>
    </row>
    <row r="508" spans="4:15" x14ac:dyDescent="0.2">
      <c r="D508"/>
      <c r="E508">
        <v>202.64743804931601</v>
      </c>
      <c r="F508">
        <v>4999.724609375</v>
      </c>
      <c r="G508" s="1">
        <v>6.6904018836911206E-5</v>
      </c>
      <c r="H508" s="1">
        <v>1.3491218080191899E-8</v>
      </c>
      <c r="I508" s="29">
        <v>1.3547583454002701E-4</v>
      </c>
      <c r="J508" s="21">
        <f t="shared" si="45"/>
        <v>2.7096659341195679E-8</v>
      </c>
      <c r="K508" s="10">
        <f t="shared" si="42"/>
        <v>1.6540743354364667E-3</v>
      </c>
      <c r="L508" s="10">
        <f t="shared" si="43"/>
        <v>2.0050743354364667E-3</v>
      </c>
      <c r="M508" s="32">
        <f t="shared" si="44"/>
        <v>0.40632317717463484</v>
      </c>
      <c r="N508">
        <f t="shared" si="46"/>
        <v>8.208727629572922E-2</v>
      </c>
      <c r="O508" s="36">
        <f t="shared" si="47"/>
        <v>3.7635448890347109E-5</v>
      </c>
    </row>
    <row r="509" spans="4:15" x14ac:dyDescent="0.2">
      <c r="D509"/>
      <c r="E509">
        <v>203.07588195800801</v>
      </c>
      <c r="F509">
        <v>4999.724609375</v>
      </c>
      <c r="G509" s="1">
        <v>6.6850554753003001E-5</v>
      </c>
      <c r="H509" s="1">
        <v>1.5743436254424601E-8</v>
      </c>
      <c r="I509" s="29">
        <v>1.35412341290738E-4</v>
      </c>
      <c r="J509" s="21">
        <f t="shared" si="45"/>
        <v>2.708395999188153E-8</v>
      </c>
      <c r="K509" s="10">
        <f t="shared" si="42"/>
        <v>1.6532991229826813E-3</v>
      </c>
      <c r="L509" s="10">
        <f t="shared" si="43"/>
        <v>2.0042991229826815E-3</v>
      </c>
      <c r="M509" s="32">
        <f t="shared" si="44"/>
        <v>0.40702481210737002</v>
      </c>
      <c r="N509">
        <f t="shared" si="46"/>
        <v>8.2103400974557178E-2</v>
      </c>
      <c r="O509" s="36">
        <f t="shared" si="47"/>
        <v>3.3970854078681245E-4</v>
      </c>
    </row>
    <row r="510" spans="4:15" x14ac:dyDescent="0.2">
      <c r="D510"/>
      <c r="E510">
        <v>203.47315979003901</v>
      </c>
      <c r="F510">
        <v>4999.724609375</v>
      </c>
      <c r="G510" s="1">
        <v>6.6842953893914495E-5</v>
      </c>
      <c r="H510" s="1">
        <v>1.2101385795824699E-8</v>
      </c>
      <c r="I510" s="29">
        <v>1.35402012173335E-4</v>
      </c>
      <c r="J510" s="21">
        <f t="shared" si="45"/>
        <v>2.7081894054612979E-8</v>
      </c>
      <c r="K510" s="10">
        <f t="shared" si="42"/>
        <v>1.6531730109859402E-3</v>
      </c>
      <c r="L510" s="10">
        <f t="shared" si="43"/>
        <v>2.0041730109859402E-3</v>
      </c>
      <c r="M510" s="32">
        <f t="shared" si="44"/>
        <v>0.40779541531122582</v>
      </c>
      <c r="N510">
        <f t="shared" si="46"/>
        <v>8.2238359647163375E-2</v>
      </c>
      <c r="O510" s="36">
        <f t="shared" si="47"/>
        <v>2.2000351730772658E-4</v>
      </c>
    </row>
    <row r="511" spans="4:15" x14ac:dyDescent="0.2">
      <c r="D511"/>
      <c r="E511">
        <v>203.853515625</v>
      </c>
      <c r="F511">
        <v>4999.724609375</v>
      </c>
      <c r="G511" s="1">
        <v>6.6812269880560306E-5</v>
      </c>
      <c r="H511" s="1">
        <v>1.30584729017865E-8</v>
      </c>
      <c r="I511" s="29">
        <v>1.3537386748891701E-4</v>
      </c>
      <c r="J511" s="21">
        <f t="shared" si="45"/>
        <v>2.7076264807681013E-8</v>
      </c>
      <c r="K511" s="10">
        <f t="shared" si="42"/>
        <v>1.6528293821732236E-3</v>
      </c>
      <c r="L511" s="10">
        <f t="shared" si="43"/>
        <v>2.0038293821732236E-3</v>
      </c>
      <c r="M511" s="32">
        <f t="shared" si="44"/>
        <v>0.40848766426868333</v>
      </c>
      <c r="N511">
        <f t="shared" si="46"/>
        <v>8.2322039268683311E-2</v>
      </c>
      <c r="O511" s="36">
        <f t="shared" si="47"/>
        <v>2.1932595493023041E-4</v>
      </c>
    </row>
    <row r="512" spans="4:15" x14ac:dyDescent="0.2">
      <c r="D512"/>
      <c r="E512">
        <v>204.30618286132801</v>
      </c>
      <c r="F512">
        <v>4999.724609375</v>
      </c>
      <c r="G512" s="1">
        <v>6.6781426846448496E-5</v>
      </c>
      <c r="H512" s="1">
        <v>1.4549247456019601E-8</v>
      </c>
      <c r="I512" s="29">
        <v>1.3534038568863E-4</v>
      </c>
      <c r="J512" s="21">
        <f t="shared" si="45"/>
        <v>2.7069568078780339E-8</v>
      </c>
      <c r="K512" s="10">
        <f t="shared" si="42"/>
        <v>1.6524205905481563E-3</v>
      </c>
      <c r="L512" s="10">
        <f t="shared" si="43"/>
        <v>2.0034205905481565E-3</v>
      </c>
      <c r="M512" s="32">
        <f t="shared" si="44"/>
        <v>0.40931121352068139</v>
      </c>
      <c r="N512">
        <f t="shared" si="46"/>
        <v>8.2421320942556581E-2</v>
      </c>
      <c r="O512" s="36">
        <f t="shared" si="47"/>
        <v>3.4821131376975997E-4</v>
      </c>
    </row>
    <row r="513" spans="4:15" x14ac:dyDescent="0.2">
      <c r="D513"/>
      <c r="E513">
        <v>204.76263427734401</v>
      </c>
      <c r="F513">
        <v>4999.724609375</v>
      </c>
      <c r="G513" s="1">
        <v>6.6781371073243594E-5</v>
      </c>
      <c r="H513" s="1">
        <v>1.47169820616662E-8</v>
      </c>
      <c r="I513" s="29">
        <v>1.3533030563783901E-4</v>
      </c>
      <c r="J513" s="21">
        <f t="shared" si="45"/>
        <v>2.7067551957577964E-8</v>
      </c>
      <c r="K513" s="10">
        <f t="shared" si="42"/>
        <v>1.6522975194973679E-3</v>
      </c>
      <c r="L513" s="10">
        <f t="shared" si="43"/>
        <v>2.0032975194973681E-3</v>
      </c>
      <c r="M513" s="32">
        <f t="shared" si="44"/>
        <v>0.41020047733355003</v>
      </c>
      <c r="N513">
        <f t="shared" si="46"/>
        <v>8.2580262489799577E-2</v>
      </c>
      <c r="O513" s="36">
        <f t="shared" si="47"/>
        <v>-5.967568411591439E-5</v>
      </c>
    </row>
    <row r="514" spans="4:15" x14ac:dyDescent="0.2">
      <c r="D514"/>
      <c r="E514">
        <v>205.17096710205101</v>
      </c>
      <c r="F514">
        <v>4999.724609375</v>
      </c>
      <c r="G514" s="1">
        <v>6.67086852042302E-5</v>
      </c>
      <c r="H514" s="1">
        <v>1.4960446843412801E-8</v>
      </c>
      <c r="I514" s="29">
        <v>1.3525483794824599E-4</v>
      </c>
      <c r="J514" s="21">
        <f t="shared" si="45"/>
        <v>2.7052457588289803E-8</v>
      </c>
      <c r="K514" s="10">
        <f t="shared" si="42"/>
        <v>1.6513761066938644E-3</v>
      </c>
      <c r="L514" s="10">
        <f t="shared" si="43"/>
        <v>2.0023761066938644E-3</v>
      </c>
      <c r="M514" s="32">
        <f t="shared" si="44"/>
        <v>0.41082944231241986</v>
      </c>
      <c r="N514">
        <f t="shared" si="46"/>
        <v>8.2555894949138203E-2</v>
      </c>
      <c r="O514" s="36">
        <f t="shared" si="47"/>
        <v>3.003747335578546E-4</v>
      </c>
    </row>
    <row r="515" spans="4:15" x14ac:dyDescent="0.2">
      <c r="D515"/>
      <c r="E515">
        <v>205.59805297851599</v>
      </c>
      <c r="F515">
        <v>4999.724609375</v>
      </c>
      <c r="G515" s="1">
        <v>6.6688705546184501E-5</v>
      </c>
      <c r="H515" s="1">
        <v>1.7441453873012201E-8</v>
      </c>
      <c r="I515" s="29">
        <v>1.35237483570665E-4</v>
      </c>
      <c r="J515" s="21">
        <f t="shared" si="45"/>
        <v>2.7048986521593762E-8</v>
      </c>
      <c r="K515" s="10">
        <f t="shared" si="42"/>
        <v>1.6511642207094627E-3</v>
      </c>
      <c r="L515" s="10">
        <f t="shared" si="43"/>
        <v>2.0021642207094627E-3</v>
      </c>
      <c r="M515" s="32">
        <f t="shared" si="44"/>
        <v>0.41164106552111329</v>
      </c>
      <c r="N515">
        <f t="shared" si="46"/>
        <v>8.2684180755487696E-2</v>
      </c>
      <c r="O515" s="36">
        <f t="shared" si="47"/>
        <v>2.7433722245677797E-4</v>
      </c>
    </row>
    <row r="516" spans="4:15" x14ac:dyDescent="0.2">
      <c r="D516"/>
      <c r="E516">
        <v>206.026481628418</v>
      </c>
      <c r="F516">
        <v>4999.724609375</v>
      </c>
      <c r="G516" s="1">
        <v>6.6667128023696195E-5</v>
      </c>
      <c r="H516" s="1">
        <v>1.7192141184610399E-8</v>
      </c>
      <c r="I516" s="29">
        <v>1.35215712245633E-4</v>
      </c>
      <c r="J516" s="21">
        <f t="shared" si="45"/>
        <v>2.7044632016749395E-8</v>
      </c>
      <c r="K516" s="10">
        <f t="shared" si="42"/>
        <v>1.6508984065876588E-3</v>
      </c>
      <c r="L516" s="10">
        <f t="shared" si="43"/>
        <v>2.0018984065876587E-3</v>
      </c>
      <c r="M516" s="32">
        <f t="shared" si="44"/>
        <v>0.41244408528679155</v>
      </c>
      <c r="N516">
        <f t="shared" si="46"/>
        <v>8.2801714681322719E-2</v>
      </c>
      <c r="O516" s="36">
        <f t="shared" si="47"/>
        <v>8.7025185915522982E-5</v>
      </c>
    </row>
    <row r="517" spans="4:15" x14ac:dyDescent="0.2">
      <c r="D517"/>
      <c r="E517">
        <v>206.44436645507801</v>
      </c>
      <c r="F517">
        <v>4999.724609375</v>
      </c>
      <c r="G517" s="1">
        <v>6.6616862819028695E-5</v>
      </c>
      <c r="H517" s="1">
        <v>1.64088566033192E-8</v>
      </c>
      <c r="I517" s="29">
        <v>1.35163509168405E-4</v>
      </c>
      <c r="J517" s="21">
        <f t="shared" si="45"/>
        <v>2.7034190826222599E-8</v>
      </c>
      <c r="K517" s="10">
        <f t="shared" ref="K517:K580" si="48">J517*B$6</f>
        <v>1.6502610400007188E-3</v>
      </c>
      <c r="L517" s="10">
        <f t="shared" ref="L517:L580" si="49">K517+B$7</f>
        <v>2.0012610400007187E-3</v>
      </c>
      <c r="M517" s="32">
        <f t="shared" ref="M517:M580" si="50">L517*E517</f>
        <v>0.4131490675141789</v>
      </c>
      <c r="N517">
        <f t="shared" si="46"/>
        <v>8.2838081186054083E-2</v>
      </c>
      <c r="O517" s="36">
        <f t="shared" si="47"/>
        <v>8.5755930130582237E-5</v>
      </c>
    </row>
    <row r="518" spans="4:15" x14ac:dyDescent="0.2">
      <c r="D518"/>
      <c r="E518">
        <v>206.83885192871099</v>
      </c>
      <c r="F518">
        <v>4999.724609375</v>
      </c>
      <c r="G518" s="1">
        <v>6.6568603645709594E-5</v>
      </c>
      <c r="H518" s="1">
        <v>1.2112681564367101E-8</v>
      </c>
      <c r="I518" s="29">
        <v>1.35114224469665E-4</v>
      </c>
      <c r="J518" s="21">
        <f t="shared" ref="J518:J581" si="51">I518/F518</f>
        <v>2.7024333343542939E-8</v>
      </c>
      <c r="K518" s="10">
        <f t="shared" si="48"/>
        <v>1.6496593049710559E-3</v>
      </c>
      <c r="L518" s="10">
        <f t="shared" si="49"/>
        <v>2.0006593049710559E-3</v>
      </c>
      <c r="M518" s="32">
        <f t="shared" si="50"/>
        <v>0.41381407374070606</v>
      </c>
      <c r="N518">
        <f t="shared" ref="N518:N581" si="52">((M518/E518)-$B$8)*E518</f>
        <v>8.2871910654768483E-2</v>
      </c>
      <c r="O518" s="36">
        <f t="shared" ref="O518:O581" si="53">(N519-N518)/(E519-E518)</f>
        <v>3.5468395173005257E-4</v>
      </c>
    </row>
    <row r="519" spans="4:15" x14ac:dyDescent="0.2">
      <c r="D519"/>
      <c r="E519">
        <v>207.210861206055</v>
      </c>
      <c r="F519">
        <v>4999.724609375</v>
      </c>
      <c r="G519" s="1">
        <v>6.6562287933988397E-5</v>
      </c>
      <c r="H519" s="1">
        <v>1.5147319539538701E-8</v>
      </c>
      <c r="I519" s="29">
        <v>1.3510746405801601E-4</v>
      </c>
      <c r="J519" s="21">
        <f t="shared" si="51"/>
        <v>2.7022981186738876E-8</v>
      </c>
      <c r="K519" s="10">
        <f t="shared" si="48"/>
        <v>1.6495767646165819E-3</v>
      </c>
      <c r="L519" s="10">
        <f t="shared" si="49"/>
        <v>2.0005767646165819E-3</v>
      </c>
      <c r="M519" s="32">
        <f t="shared" si="50"/>
        <v>0.4145412343050251</v>
      </c>
      <c r="N519">
        <f t="shared" si="52"/>
        <v>8.3003856375337096E-2</v>
      </c>
      <c r="O519" s="36">
        <f t="shared" si="53"/>
        <v>2.0182025286086109E-4</v>
      </c>
    </row>
    <row r="520" spans="4:15" x14ac:dyDescent="0.2">
      <c r="D520"/>
      <c r="E520">
        <v>207.55696868896499</v>
      </c>
      <c r="F520">
        <v>4999.724609375</v>
      </c>
      <c r="G520" s="1">
        <v>6.6535717883353199E-5</v>
      </c>
      <c r="H520" s="1">
        <v>1.8342934216828099E-8</v>
      </c>
      <c r="I520" s="29">
        <v>1.35080318307867E-4</v>
      </c>
      <c r="J520" s="21">
        <f t="shared" si="51"/>
        <v>2.7017551737665201E-8</v>
      </c>
      <c r="K520" s="10">
        <f t="shared" si="48"/>
        <v>1.6492453321600845E-3</v>
      </c>
      <c r="L520" s="10">
        <f t="shared" si="49"/>
        <v>2.0002453321600845E-3</v>
      </c>
      <c r="M520" s="32">
        <f t="shared" si="50"/>
        <v>0.41516485777739903</v>
      </c>
      <c r="N520">
        <f t="shared" si="52"/>
        <v>8.3073707875055025E-2</v>
      </c>
      <c r="O520" s="36">
        <f t="shared" si="53"/>
        <v>-3.5275499149150056E-5</v>
      </c>
    </row>
    <row r="521" spans="4:15" x14ac:dyDescent="0.2">
      <c r="D521"/>
      <c r="E521">
        <v>207.96209716796901</v>
      </c>
      <c r="F521">
        <v>4999.724609375</v>
      </c>
      <c r="G521" s="1">
        <v>6.6467281833808297E-5</v>
      </c>
      <c r="H521" s="1">
        <v>1.4263434977734801E-8</v>
      </c>
      <c r="I521" s="29">
        <v>1.3501082798501499E-4</v>
      </c>
      <c r="J521" s="21">
        <f t="shared" si="51"/>
        <v>2.70036529075733E-8</v>
      </c>
      <c r="K521" s="10">
        <f t="shared" si="48"/>
        <v>1.6483968992275181E-3</v>
      </c>
      <c r="L521" s="10">
        <f t="shared" si="49"/>
        <v>1.999396899227518E-3</v>
      </c>
      <c r="M521" s="32">
        <f t="shared" si="50"/>
        <v>0.41579877223448902</v>
      </c>
      <c r="N521">
        <f t="shared" si="52"/>
        <v>8.3059416765738622E-2</v>
      </c>
      <c r="O521" s="36">
        <f t="shared" si="53"/>
        <v>3.5535200302878493E-4</v>
      </c>
    </row>
    <row r="522" spans="4:15" x14ac:dyDescent="0.2">
      <c r="D522"/>
      <c r="E522">
        <v>208.3955078125</v>
      </c>
      <c r="F522">
        <v>4999.724609375</v>
      </c>
      <c r="G522" s="1">
        <v>6.6461178319037704E-5</v>
      </c>
      <c r="H522" s="1">
        <v>1.35973716956688E-8</v>
      </c>
      <c r="I522" s="29">
        <v>1.35003325353398E-4</v>
      </c>
      <c r="J522" s="21">
        <f t="shared" si="51"/>
        <v>2.7002152298599173E-8</v>
      </c>
      <c r="K522" s="10">
        <f t="shared" si="48"/>
        <v>1.6483052968362278E-3</v>
      </c>
      <c r="L522" s="10">
        <f t="shared" si="49"/>
        <v>1.9993052968362277E-3</v>
      </c>
      <c r="M522" s="32">
        <f t="shared" si="50"/>
        <v>0.4166462426064067</v>
      </c>
      <c r="N522">
        <f t="shared" si="52"/>
        <v>8.3213430106406708E-2</v>
      </c>
      <c r="O522" s="36">
        <f t="shared" si="53"/>
        <v>9.1459473975109398E-5</v>
      </c>
    </row>
    <row r="523" spans="4:15" x14ac:dyDescent="0.2">
      <c r="D523"/>
      <c r="E523">
        <v>208.83151245117199</v>
      </c>
      <c r="F523">
        <v>4999.724609375</v>
      </c>
      <c r="G523" s="1">
        <v>6.6410763033252504E-5</v>
      </c>
      <c r="H523" s="1">
        <v>1.27789121244352E-8</v>
      </c>
      <c r="I523" s="29">
        <v>1.3495068301740601E-4</v>
      </c>
      <c r="J523" s="21">
        <f t="shared" si="51"/>
        <v>2.6991623251480598E-8</v>
      </c>
      <c r="K523" s="10">
        <f t="shared" si="48"/>
        <v>1.6476625671773375E-3</v>
      </c>
      <c r="L523" s="10">
        <f t="shared" si="49"/>
        <v>1.9986625671773377E-3</v>
      </c>
      <c r="M523" s="32">
        <f t="shared" si="50"/>
        <v>0.41738372678318558</v>
      </c>
      <c r="N523">
        <f t="shared" si="52"/>
        <v>8.3253306861310356E-2</v>
      </c>
      <c r="O523" s="36">
        <f t="shared" si="53"/>
        <v>2.5894983707911757E-4</v>
      </c>
    </row>
    <row r="524" spans="4:15" x14ac:dyDescent="0.2">
      <c r="D524"/>
      <c r="E524">
        <v>209.263862609863</v>
      </c>
      <c r="F524">
        <v>4999.724609375</v>
      </c>
      <c r="G524" s="1">
        <v>6.6389820118018802E-5</v>
      </c>
      <c r="H524" s="1">
        <v>1.2825539187185701E-8</v>
      </c>
      <c r="I524" s="29">
        <v>1.34927041019399E-4</v>
      </c>
      <c r="J524" s="21">
        <f t="shared" si="51"/>
        <v>2.6986894591433468E-8</v>
      </c>
      <c r="K524" s="10">
        <f t="shared" si="48"/>
        <v>1.6473739133205474E-3</v>
      </c>
      <c r="L524" s="10">
        <f t="shared" si="49"/>
        <v>1.9983739133205476E-3</v>
      </c>
      <c r="M524" s="32">
        <f t="shared" si="50"/>
        <v>0.41818744404024533</v>
      </c>
      <c r="N524">
        <f t="shared" si="52"/>
        <v>8.3365263864464523E-2</v>
      </c>
      <c r="O524" s="36">
        <f t="shared" si="53"/>
        <v>1.4080666329337784E-4</v>
      </c>
    </row>
    <row r="525" spans="4:15" x14ac:dyDescent="0.2">
      <c r="D525"/>
      <c r="E525">
        <v>209.68538665771499</v>
      </c>
      <c r="F525">
        <v>4999.724609375</v>
      </c>
      <c r="G525" s="1">
        <v>6.6351099571401094E-5</v>
      </c>
      <c r="H525" s="1">
        <v>1.5492636553543199E-8</v>
      </c>
      <c r="I525" s="29">
        <v>1.3488463264315899E-4</v>
      </c>
      <c r="J525" s="21">
        <f t="shared" si="51"/>
        <v>2.6978412449004966E-8</v>
      </c>
      <c r="K525" s="10">
        <f t="shared" si="48"/>
        <v>1.6468561338436076E-3</v>
      </c>
      <c r="L525" s="10">
        <f t="shared" si="49"/>
        <v>1.9978561338436077E-3</v>
      </c>
      <c r="M525" s="32">
        <f t="shared" si="50"/>
        <v>0.41892123591148445</v>
      </c>
      <c r="N525">
        <f t="shared" si="52"/>
        <v>8.3424617259140479E-2</v>
      </c>
      <c r="O525" s="36">
        <f t="shared" si="53"/>
        <v>5.0251660820119421E-4</v>
      </c>
    </row>
    <row r="526" spans="4:15" x14ac:dyDescent="0.2">
      <c r="D526"/>
      <c r="E526">
        <v>210.09304809570301</v>
      </c>
      <c r="F526">
        <v>4999.724609375</v>
      </c>
      <c r="G526" s="1">
        <v>6.6371162096896105E-5</v>
      </c>
      <c r="H526" s="1">
        <v>1.7242401464532699E-8</v>
      </c>
      <c r="I526" s="29">
        <v>1.3490126590639401E-4</v>
      </c>
      <c r="J526" s="21">
        <f t="shared" si="51"/>
        <v>2.6981739284887851E-8</v>
      </c>
      <c r="K526" s="10">
        <f t="shared" si="48"/>
        <v>1.6470592154775019E-3</v>
      </c>
      <c r="L526" s="10">
        <f t="shared" si="49"/>
        <v>1.9980592154775021E-3</v>
      </c>
      <c r="M526" s="32">
        <f t="shared" si="50"/>
        <v>0.41977835085537746</v>
      </c>
      <c r="N526">
        <f t="shared" si="52"/>
        <v>8.3629473902252643E-2</v>
      </c>
      <c r="O526" s="36">
        <f t="shared" si="53"/>
        <v>-3.4429613701665772E-5</v>
      </c>
    </row>
    <row r="527" spans="4:15" x14ac:dyDescent="0.2">
      <c r="D527"/>
      <c r="E527">
        <v>210.49028015136699</v>
      </c>
      <c r="F527">
        <v>4999.724609375</v>
      </c>
      <c r="G527" s="1">
        <v>6.63074017476962E-5</v>
      </c>
      <c r="H527" s="1">
        <v>1.21046086096125E-8</v>
      </c>
      <c r="I527" s="29">
        <v>1.34834417055259E-4</v>
      </c>
      <c r="J527" s="21">
        <f t="shared" si="51"/>
        <v>2.6968368778238412E-8</v>
      </c>
      <c r="K527" s="10">
        <f t="shared" si="48"/>
        <v>1.64624303324551E-3</v>
      </c>
      <c r="L527" s="10">
        <f t="shared" si="49"/>
        <v>1.9972430332455102E-3</v>
      </c>
      <c r="M527" s="32">
        <f t="shared" si="50"/>
        <v>0.42040024559821343</v>
      </c>
      <c r="N527">
        <f t="shared" si="52"/>
        <v>8.3615797356026214E-2</v>
      </c>
      <c r="O527" s="36">
        <f t="shared" si="53"/>
        <v>3.2556997593622403E-4</v>
      </c>
    </row>
    <row r="528" spans="4:15" x14ac:dyDescent="0.2">
      <c r="D528"/>
      <c r="E528">
        <v>210.88883972168</v>
      </c>
      <c r="F528">
        <v>4999.724609375</v>
      </c>
      <c r="G528" s="1">
        <v>6.6299210536410798E-5</v>
      </c>
      <c r="H528" s="1">
        <v>1.26289609370387E-8</v>
      </c>
      <c r="I528" s="29">
        <v>1.3482332269187499E-4</v>
      </c>
      <c r="J528" s="21">
        <f t="shared" si="51"/>
        <v>2.6966149783343533E-8</v>
      </c>
      <c r="K528" s="10">
        <f t="shared" si="48"/>
        <v>1.6461075780788835E-3</v>
      </c>
      <c r="L528" s="10">
        <f t="shared" si="49"/>
        <v>1.9971075780788835E-3</v>
      </c>
      <c r="M528" s="32">
        <f t="shared" si="50"/>
        <v>0.42116769994043018</v>
      </c>
      <c r="N528">
        <f t="shared" si="52"/>
        <v>8.3745556385742173E-2</v>
      </c>
      <c r="O528" s="36">
        <f t="shared" si="53"/>
        <v>-6.4727431839438427E-5</v>
      </c>
    </row>
    <row r="529" spans="4:15" x14ac:dyDescent="0.2">
      <c r="D529"/>
      <c r="E529">
        <v>211.29463195800801</v>
      </c>
      <c r="F529">
        <v>4999.724609375</v>
      </c>
      <c r="G529" s="1">
        <v>6.6228662067272903E-5</v>
      </c>
      <c r="H529" s="1">
        <v>1.6091690165176599E-8</v>
      </c>
      <c r="I529" s="29">
        <v>1.34750677155644E-4</v>
      </c>
      <c r="J529" s="21">
        <f t="shared" si="51"/>
        <v>2.6951619875817274E-8</v>
      </c>
      <c r="K529" s="10">
        <f t="shared" si="48"/>
        <v>1.6452206219846719E-3</v>
      </c>
      <c r="L529" s="10">
        <f t="shared" si="49"/>
        <v>1.996220621984672E-3</v>
      </c>
      <c r="M529" s="32">
        <f t="shared" si="50"/>
        <v>0.4217907016292371</v>
      </c>
      <c r="N529">
        <f t="shared" si="52"/>
        <v>8.3719290496424278E-2</v>
      </c>
      <c r="O529" s="36">
        <f t="shared" si="53"/>
        <v>2.6088988377242659E-4</v>
      </c>
    </row>
    <row r="530" spans="4:15" x14ac:dyDescent="0.2">
      <c r="D530"/>
      <c r="E530">
        <v>211.72254943847699</v>
      </c>
      <c r="F530">
        <v>4999.724609375</v>
      </c>
      <c r="G530" s="1">
        <v>6.6209004562648899E-5</v>
      </c>
      <c r="H530" s="1">
        <v>1.2632181725448601E-8</v>
      </c>
      <c r="I530" s="29">
        <v>1.34728274671657E-4</v>
      </c>
      <c r="J530" s="21">
        <f t="shared" si="51"/>
        <v>2.6947139132228918E-8</v>
      </c>
      <c r="K530" s="10">
        <f t="shared" si="48"/>
        <v>1.6449471018108435E-3</v>
      </c>
      <c r="L530" s="10">
        <f t="shared" si="49"/>
        <v>1.9959471018108437E-3</v>
      </c>
      <c r="M530" s="32">
        <f t="shared" si="50"/>
        <v>0.42258700893973122</v>
      </c>
      <c r="N530">
        <f t="shared" si="52"/>
        <v>8.383092983816802E-2</v>
      </c>
      <c r="O530" s="36">
        <f t="shared" si="53"/>
        <v>1.2600650238007934E-4</v>
      </c>
    </row>
    <row r="531" spans="4:15" x14ac:dyDescent="0.2">
      <c r="D531"/>
      <c r="E531">
        <v>212.15308380126999</v>
      </c>
      <c r="F531">
        <v>4999.724609375</v>
      </c>
      <c r="G531" s="1">
        <v>6.61693573016178E-5</v>
      </c>
      <c r="H531" s="1">
        <v>1.2834127354261401E-8</v>
      </c>
      <c r="I531" s="29">
        <v>1.34683407004357E-4</v>
      </c>
      <c r="J531" s="21">
        <f t="shared" si="51"/>
        <v>2.6938165104496296E-8</v>
      </c>
      <c r="K531" s="10">
        <f t="shared" si="48"/>
        <v>1.6443992959440349E-3</v>
      </c>
      <c r="L531" s="10">
        <f t="shared" si="49"/>
        <v>1.995399295944035E-3</v>
      </c>
      <c r="M531" s="32">
        <f t="shared" si="50"/>
        <v>0.42333011404941001</v>
      </c>
      <c r="N531">
        <f t="shared" si="52"/>
        <v>8.3885179967378001E-2</v>
      </c>
      <c r="O531" s="36">
        <f t="shared" si="53"/>
        <v>2.8183639791305959E-4</v>
      </c>
    </row>
    <row r="532" spans="4:15" x14ac:dyDescent="0.2">
      <c r="D532"/>
      <c r="E532">
        <v>212.56494140625</v>
      </c>
      <c r="F532">
        <v>4999.724609375</v>
      </c>
      <c r="G532" s="1">
        <v>6.6155635100601103E-5</v>
      </c>
      <c r="H532" s="1">
        <v>1.9016114516388799E-8</v>
      </c>
      <c r="I532" s="29">
        <v>1.34665385180904E-4</v>
      </c>
      <c r="J532" s="21">
        <f t="shared" si="51"/>
        <v>2.6934560541273113E-8</v>
      </c>
      <c r="K532" s="10">
        <f t="shared" si="48"/>
        <v>1.6441792608672804E-3</v>
      </c>
      <c r="L532" s="10">
        <f t="shared" si="49"/>
        <v>1.9951792608672806E-3</v>
      </c>
      <c r="M532" s="32">
        <f t="shared" si="50"/>
        <v>0.42410516268121867</v>
      </c>
      <c r="N532">
        <f t="shared" si="52"/>
        <v>8.4001256431218668E-2</v>
      </c>
      <c r="O532" s="36">
        <f t="shared" si="53"/>
        <v>1.9282944294802875E-4</v>
      </c>
    </row>
    <row r="533" spans="4:15" x14ac:dyDescent="0.2">
      <c r="D533"/>
      <c r="E533">
        <v>212.99920654296901</v>
      </c>
      <c r="F533">
        <v>4999.724609375</v>
      </c>
      <c r="G533" s="1">
        <v>6.6124391082342894E-5</v>
      </c>
      <c r="H533" s="1">
        <v>1.6731253824878302E-8</v>
      </c>
      <c r="I533" s="29">
        <v>1.3463159530403401E-4</v>
      </c>
      <c r="J533" s="21">
        <f t="shared" si="51"/>
        <v>2.6927802193661998E-8</v>
      </c>
      <c r="K533" s="10">
        <f t="shared" si="48"/>
        <v>1.6437667078218021E-3</v>
      </c>
      <c r="L533" s="10">
        <f t="shared" si="49"/>
        <v>1.9947667078218023E-3</v>
      </c>
      <c r="M533" s="32">
        <f t="shared" si="50"/>
        <v>0.42488372600437435</v>
      </c>
      <c r="N533">
        <f t="shared" si="52"/>
        <v>8.4084995535623944E-2</v>
      </c>
      <c r="O533" s="36">
        <f t="shared" si="53"/>
        <v>1.5715668193028753E-4</v>
      </c>
    </row>
    <row r="534" spans="4:15" x14ac:dyDescent="0.2">
      <c r="D534"/>
      <c r="E534">
        <v>213.42514038085901</v>
      </c>
      <c r="F534">
        <v>4999.724609375</v>
      </c>
      <c r="G534" s="1">
        <v>6.6086266604577394E-5</v>
      </c>
      <c r="H534" s="1">
        <v>1.2356333844124E-8</v>
      </c>
      <c r="I534" s="29">
        <v>1.3459275629493599E-4</v>
      </c>
      <c r="J534" s="21">
        <f t="shared" si="51"/>
        <v>2.6920033963982872E-8</v>
      </c>
      <c r="K534" s="10">
        <f t="shared" si="48"/>
        <v>1.6432925080622589E-3</v>
      </c>
      <c r="L534" s="10">
        <f t="shared" si="49"/>
        <v>1.9942925080622589E-3</v>
      </c>
      <c r="M534" s="32">
        <f t="shared" si="50"/>
        <v>0.42563215849368297</v>
      </c>
      <c r="N534">
        <f t="shared" si="52"/>
        <v>8.4151933884308569E-2</v>
      </c>
      <c r="O534" s="36">
        <f t="shared" si="53"/>
        <v>3.7897617841570685E-4</v>
      </c>
    </row>
    <row r="535" spans="4:15" x14ac:dyDescent="0.2">
      <c r="D535"/>
      <c r="E535">
        <v>213.83021545410199</v>
      </c>
      <c r="F535">
        <v>4999.724609375</v>
      </c>
      <c r="G535" s="1">
        <v>6.6081523683459898E-5</v>
      </c>
      <c r="H535" s="1">
        <v>1.0793521230237799E-8</v>
      </c>
      <c r="I535" s="29">
        <v>1.3459037984886999E-4</v>
      </c>
      <c r="J535" s="21">
        <f t="shared" si="51"/>
        <v>2.6919558648590191E-8</v>
      </c>
      <c r="K535" s="10">
        <f t="shared" si="48"/>
        <v>1.6432634931574186E-3</v>
      </c>
      <c r="L535" s="10">
        <f t="shared" si="49"/>
        <v>1.9942634931574186E-3</v>
      </c>
      <c r="M535" s="32">
        <f t="shared" si="50"/>
        <v>0.42643379241410084</v>
      </c>
      <c r="N535">
        <f t="shared" si="52"/>
        <v>8.4305447687537657E-2</v>
      </c>
      <c r="O535" s="36">
        <f t="shared" si="53"/>
        <v>3.3823033482217516E-4</v>
      </c>
    </row>
    <row r="536" spans="4:15" x14ac:dyDescent="0.2">
      <c r="D536"/>
      <c r="E536">
        <v>214.25524902343801</v>
      </c>
      <c r="F536">
        <v>4999.724609375</v>
      </c>
      <c r="G536" s="1">
        <v>6.6072622671261395E-5</v>
      </c>
      <c r="H536" s="1">
        <v>2.1817554248124899E-8</v>
      </c>
      <c r="I536" s="29">
        <v>1.3458127560933E-4</v>
      </c>
      <c r="J536" s="21">
        <f t="shared" si="51"/>
        <v>2.691773770038778E-8</v>
      </c>
      <c r="K536" s="10">
        <f t="shared" si="48"/>
        <v>1.6431523361454107E-3</v>
      </c>
      <c r="L536" s="10">
        <f t="shared" si="49"/>
        <v>1.9941523361454109E-3</v>
      </c>
      <c r="M536" s="32">
        <f t="shared" si="50"/>
        <v>0.4272576053715057</v>
      </c>
      <c r="N536">
        <f t="shared" si="52"/>
        <v>8.4449206934004845E-2</v>
      </c>
      <c r="O536" s="36">
        <f t="shared" si="53"/>
        <v>-7.3623704410289765E-5</v>
      </c>
    </row>
    <row r="537" spans="4:15" x14ac:dyDescent="0.2">
      <c r="D537"/>
      <c r="E537">
        <v>214.66925811767601</v>
      </c>
      <c r="F537">
        <v>4999.724609375</v>
      </c>
      <c r="G537" s="1">
        <v>6.6002566097858405E-5</v>
      </c>
      <c r="H537" s="1">
        <v>1.01470265620696E-8</v>
      </c>
      <c r="I537" s="29">
        <v>1.34507385754901E-4</v>
      </c>
      <c r="J537" s="21">
        <f t="shared" si="51"/>
        <v>2.6902958915514217E-8</v>
      </c>
      <c r="K537" s="10">
        <f t="shared" si="48"/>
        <v>1.6422501877122592E-3</v>
      </c>
      <c r="L537" s="10">
        <f t="shared" si="49"/>
        <v>1.9932501877122592E-3</v>
      </c>
      <c r="M537" s="32">
        <f t="shared" si="50"/>
        <v>0.42788953903910909</v>
      </c>
      <c r="N537">
        <f t="shared" si="52"/>
        <v>8.4418726050827494E-2</v>
      </c>
      <c r="O537" s="36">
        <f t="shared" si="53"/>
        <v>3.6323491461026284E-4</v>
      </c>
    </row>
    <row r="538" spans="4:15" x14ac:dyDescent="0.2">
      <c r="D538"/>
      <c r="E538">
        <v>215.07681274414099</v>
      </c>
      <c r="F538">
        <v>4999.724609375</v>
      </c>
      <c r="G538" s="1">
        <v>6.6000043164665396E-5</v>
      </c>
      <c r="H538" s="1">
        <v>1.2486562371801299E-8</v>
      </c>
      <c r="I538" s="29">
        <v>1.3450272730588701E-4</v>
      </c>
      <c r="J538" s="21">
        <f t="shared" si="51"/>
        <v>2.6902027174392864E-8</v>
      </c>
      <c r="K538" s="10">
        <f t="shared" si="48"/>
        <v>1.6421933109933731E-3</v>
      </c>
      <c r="L538" s="10">
        <f t="shared" si="49"/>
        <v>1.9931933109933733E-3</v>
      </c>
      <c r="M538" s="32">
        <f t="shared" si="50"/>
        <v>0.42868966451139612</v>
      </c>
      <c r="N538">
        <f t="shared" si="52"/>
        <v>8.4566764120770521E-2</v>
      </c>
      <c r="O538" s="36">
        <f t="shared" si="53"/>
        <v>2.6607100656890096E-4</v>
      </c>
    </row>
    <row r="539" spans="4:15" x14ac:dyDescent="0.2">
      <c r="D539"/>
      <c r="E539">
        <v>215.51686096191401</v>
      </c>
      <c r="F539">
        <v>4999.724609375</v>
      </c>
      <c r="G539" s="1">
        <v>6.5978267885763306E-5</v>
      </c>
      <c r="H539" s="1">
        <v>1.2680051216075899E-8</v>
      </c>
      <c r="I539" s="29">
        <v>1.3448146807335101E-4</v>
      </c>
      <c r="J539" s="21">
        <f t="shared" si="51"/>
        <v>2.6897775093689035E-8</v>
      </c>
      <c r="K539" s="10">
        <f t="shared" si="48"/>
        <v>1.6419337491973655E-3</v>
      </c>
      <c r="L539" s="10">
        <f t="shared" si="49"/>
        <v>1.9929337491973657E-3</v>
      </c>
      <c r="M539" s="32">
        <f t="shared" si="50"/>
        <v>0.42951082573207466</v>
      </c>
      <c r="N539">
        <f t="shared" si="52"/>
        <v>8.4683848193012237E-2</v>
      </c>
      <c r="O539" s="36">
        <f t="shared" si="53"/>
        <v>4.6693150591788797E-5</v>
      </c>
    </row>
    <row r="540" spans="4:15" x14ac:dyDescent="0.2">
      <c r="D540"/>
      <c r="E540">
        <v>215.90517425537101</v>
      </c>
      <c r="F540">
        <v>4999.724609375</v>
      </c>
      <c r="G540" s="1">
        <v>6.5928303601899002E-5</v>
      </c>
      <c r="H540" s="1">
        <v>1.1536568823979901E-8</v>
      </c>
      <c r="I540" s="29">
        <v>1.34430464100069E-4</v>
      </c>
      <c r="J540" s="21">
        <f t="shared" si="51"/>
        <v>2.6887573737161043E-8</v>
      </c>
      <c r="K540" s="10">
        <f t="shared" si="48"/>
        <v>1.6413110229119177E-3</v>
      </c>
      <c r="L540" s="10">
        <f t="shared" si="49"/>
        <v>1.9923110229119177E-3</v>
      </c>
      <c r="M540" s="32">
        <f t="shared" si="50"/>
        <v>0.43015025857269407</v>
      </c>
      <c r="N540">
        <f t="shared" si="52"/>
        <v>8.4701979764100419E-2</v>
      </c>
      <c r="O540" s="36">
        <f t="shared" si="53"/>
        <v>2.4924293655057808E-4</v>
      </c>
    </row>
    <row r="541" spans="4:15" x14ac:dyDescent="0.2">
      <c r="D541"/>
      <c r="E541">
        <v>216.31278991699199</v>
      </c>
      <c r="F541">
        <v>4999.724609375</v>
      </c>
      <c r="G541" s="1">
        <v>6.5910338604481406E-5</v>
      </c>
      <c r="H541" s="1">
        <v>1.61751991428393E-8</v>
      </c>
      <c r="I541" s="29">
        <v>1.3440838312519301E-4</v>
      </c>
      <c r="J541" s="21">
        <f t="shared" si="51"/>
        <v>2.6883157298936708E-8</v>
      </c>
      <c r="K541" s="10">
        <f t="shared" si="48"/>
        <v>1.6410414281611799E-3</v>
      </c>
      <c r="L541" s="10">
        <f t="shared" si="49"/>
        <v>1.9920414281611801E-3</v>
      </c>
      <c r="M541" s="32">
        <f t="shared" si="50"/>
        <v>0.43090403895577406</v>
      </c>
      <c r="N541">
        <f t="shared" si="52"/>
        <v>8.4803575088586838E-2</v>
      </c>
      <c r="O541" s="36">
        <f t="shared" si="53"/>
        <v>2.5400359764023183E-4</v>
      </c>
    </row>
    <row r="542" spans="4:15" x14ac:dyDescent="0.2">
      <c r="D542"/>
      <c r="E542">
        <v>216.70084381103501</v>
      </c>
      <c r="F542">
        <v>4999.724609375</v>
      </c>
      <c r="G542" s="1">
        <v>6.5894349335458106E-5</v>
      </c>
      <c r="H542" s="1">
        <v>1.61611202432346E-8</v>
      </c>
      <c r="I542" s="29">
        <v>1.3438813725815901E-4</v>
      </c>
      <c r="J542" s="21">
        <f t="shared" si="51"/>
        <v>2.6879107902496744E-8</v>
      </c>
      <c r="K542" s="10">
        <f t="shared" si="48"/>
        <v>1.6407942389176273E-3</v>
      </c>
      <c r="L542" s="10">
        <f t="shared" si="49"/>
        <v>1.9917942389176273E-3</v>
      </c>
      <c r="M542" s="32">
        <f t="shared" si="50"/>
        <v>0.43162349227140812</v>
      </c>
      <c r="N542">
        <f t="shared" si="52"/>
        <v>8.4902142173752068E-2</v>
      </c>
      <c r="O542" s="36">
        <f t="shared" si="53"/>
        <v>2.9763962435994161E-4</v>
      </c>
    </row>
    <row r="543" spans="4:15" x14ac:dyDescent="0.2">
      <c r="D543"/>
      <c r="E543">
        <v>217.103103637695</v>
      </c>
      <c r="F543">
        <v>4999.724609375</v>
      </c>
      <c r="G543" s="1">
        <v>6.5885401626937095E-5</v>
      </c>
      <c r="H543" s="1">
        <v>1.29878893799942E-8</v>
      </c>
      <c r="I543" s="29">
        <v>1.3437384867878501E-4</v>
      </c>
      <c r="J543" s="21">
        <f t="shared" si="51"/>
        <v>2.6876250029215644E-8</v>
      </c>
      <c r="K543" s="10">
        <f t="shared" si="48"/>
        <v>1.6406197843921203E-3</v>
      </c>
      <c r="L543" s="10">
        <f t="shared" si="49"/>
        <v>1.9916197843921203E-3</v>
      </c>
      <c r="M543" s="32">
        <f t="shared" si="50"/>
        <v>0.43238683645776627</v>
      </c>
      <c r="N543">
        <f t="shared" si="52"/>
        <v>8.5021870637454242E-2</v>
      </c>
      <c r="O543" s="36">
        <f t="shared" si="53"/>
        <v>2.6560569263083938E-4</v>
      </c>
    </row>
    <row r="544" spans="4:15" x14ac:dyDescent="0.2">
      <c r="D544"/>
      <c r="E544">
        <v>217.520881652832</v>
      </c>
      <c r="F544">
        <v>4999.724609375</v>
      </c>
      <c r="G544" s="1">
        <v>6.5869448214214606E-5</v>
      </c>
      <c r="H544" s="1">
        <v>1.50141009277799E-8</v>
      </c>
      <c r="I544" s="29">
        <v>1.34354025625299E-4</v>
      </c>
      <c r="J544" s="21">
        <f t="shared" si="51"/>
        <v>2.6872285200143088E-8</v>
      </c>
      <c r="K544" s="10">
        <f t="shared" si="48"/>
        <v>1.6403777574348216E-3</v>
      </c>
      <c r="L544" s="10">
        <f t="shared" si="49"/>
        <v>1.9913777574348218E-3</v>
      </c>
      <c r="M544" s="32">
        <f t="shared" si="50"/>
        <v>0.43316624550106186</v>
      </c>
      <c r="N544">
        <f t="shared" si="52"/>
        <v>8.5132834856530643E-2</v>
      </c>
      <c r="O544" s="36">
        <f t="shared" si="53"/>
        <v>1.7462800615053323E-4</v>
      </c>
    </row>
    <row r="545" spans="4:15" x14ac:dyDescent="0.2">
      <c r="D545"/>
      <c r="E545">
        <v>217.95581817626999</v>
      </c>
      <c r="F545">
        <v>4999.724609375</v>
      </c>
      <c r="G545" s="1">
        <v>6.5832345474783495E-5</v>
      </c>
      <c r="H545" s="1">
        <v>1.23834902719488E-8</v>
      </c>
      <c r="I545" s="29">
        <v>1.34318599567113E-4</v>
      </c>
      <c r="J545" s="21">
        <f t="shared" si="51"/>
        <v>2.686519959824422E-8</v>
      </c>
      <c r="K545" s="10">
        <f t="shared" si="48"/>
        <v>1.6399452276493428E-3</v>
      </c>
      <c r="L545" s="10">
        <f t="shared" si="49"/>
        <v>1.990945227649343E-3</v>
      </c>
      <c r="M545" s="32">
        <f t="shared" si="50"/>
        <v>0.43393809603645267</v>
      </c>
      <c r="N545">
        <f t="shared" si="52"/>
        <v>8.5208786954420662E-2</v>
      </c>
      <c r="O545" s="36">
        <f t="shared" si="53"/>
        <v>1.2317243944310086E-4</v>
      </c>
    </row>
    <row r="546" spans="4:15" x14ac:dyDescent="0.2">
      <c r="D546"/>
      <c r="E546">
        <v>218.37580108642601</v>
      </c>
      <c r="F546">
        <v>4999.724609375</v>
      </c>
      <c r="G546" s="1">
        <v>6.5789487891120303E-5</v>
      </c>
      <c r="H546" s="1">
        <v>1.1480893773479501E-8</v>
      </c>
      <c r="I546" s="29">
        <v>1.3427642017077601E-4</v>
      </c>
      <c r="J546" s="21">
        <f t="shared" si="51"/>
        <v>2.6856763254318818E-8</v>
      </c>
      <c r="K546" s="10">
        <f t="shared" si="48"/>
        <v>1.6394302438723313E-3</v>
      </c>
      <c r="L546" s="10">
        <f t="shared" si="49"/>
        <v>1.9904302438723312E-3</v>
      </c>
      <c r="M546" s="32">
        <f t="shared" si="50"/>
        <v>0.43466179901227064</v>
      </c>
      <c r="N546">
        <f t="shared" si="52"/>
        <v>8.5260517273988992E-2</v>
      </c>
      <c r="O546" s="36">
        <f t="shared" si="53"/>
        <v>1.7907086637449884E-4</v>
      </c>
    </row>
    <row r="547" spans="4:15" x14ac:dyDescent="0.2">
      <c r="D547"/>
      <c r="E547">
        <v>218.77932739257801</v>
      </c>
      <c r="F547">
        <v>4999.724609375</v>
      </c>
      <c r="G547" s="1">
        <v>6.5758556334519498E-5</v>
      </c>
      <c r="H547" s="1">
        <v>1.60281847458074E-8</v>
      </c>
      <c r="I547" s="29">
        <v>1.3424449053959299E-4</v>
      </c>
      <c r="J547" s="21">
        <f t="shared" si="51"/>
        <v>2.6850376976337999E-8</v>
      </c>
      <c r="K547" s="10">
        <f t="shared" si="48"/>
        <v>1.6390404032512415E-3</v>
      </c>
      <c r="L547" s="10">
        <f t="shared" si="49"/>
        <v>1.9900404032512416E-3</v>
      </c>
      <c r="M547" s="32">
        <f t="shared" si="50"/>
        <v>0.43537970090736139</v>
      </c>
      <c r="N547">
        <f t="shared" si="52"/>
        <v>8.5332777079236533E-2</v>
      </c>
      <c r="O547" s="36">
        <f t="shared" si="53"/>
        <v>3.5817638877487799E-4</v>
      </c>
    </row>
    <row r="548" spans="4:15" x14ac:dyDescent="0.2">
      <c r="D548"/>
      <c r="E548">
        <v>219.20247650146499</v>
      </c>
      <c r="F548">
        <v>4999.724609375</v>
      </c>
      <c r="G548" s="1">
        <v>6.5755455519744601E-5</v>
      </c>
      <c r="H548" s="1">
        <v>1.38132498540714E-8</v>
      </c>
      <c r="I548" s="29">
        <v>1.34239452573077E-4</v>
      </c>
      <c r="J548" s="21">
        <f t="shared" si="51"/>
        <v>2.6849369327535391E-8</v>
      </c>
      <c r="K548" s="10">
        <f t="shared" si="48"/>
        <v>1.6389788928634647E-3</v>
      </c>
      <c r="L548" s="10">
        <f t="shared" si="49"/>
        <v>1.9899788928634649E-3</v>
      </c>
      <c r="M548" s="32">
        <f t="shared" si="50"/>
        <v>0.43620830150131495</v>
      </c>
      <c r="N548">
        <f t="shared" si="52"/>
        <v>8.5484339098970977E-2</v>
      </c>
      <c r="O548" s="36">
        <f t="shared" si="53"/>
        <v>2.0436597962309957E-4</v>
      </c>
    </row>
    <row r="549" spans="4:15" x14ac:dyDescent="0.2">
      <c r="D549"/>
      <c r="E549">
        <v>219.61453247070301</v>
      </c>
      <c r="F549">
        <v>4999.724609375</v>
      </c>
      <c r="G549" s="1">
        <v>6.5730855971684804E-5</v>
      </c>
      <c r="H549" s="1">
        <v>1.17062039067525E-8</v>
      </c>
      <c r="I549" s="29">
        <v>1.34210928592391E-4</v>
      </c>
      <c r="J549" s="21">
        <f t="shared" si="51"/>
        <v>2.684366421717141E-8</v>
      </c>
      <c r="K549" s="10">
        <f t="shared" si="48"/>
        <v>1.6386306330829852E-3</v>
      </c>
      <c r="L549" s="10">
        <f t="shared" si="49"/>
        <v>1.9896306330829854E-3</v>
      </c>
      <c r="M549" s="32">
        <f t="shared" si="50"/>
        <v>0.4369518012739087</v>
      </c>
      <c r="N549">
        <f t="shared" si="52"/>
        <v>8.5568549320783852E-2</v>
      </c>
      <c r="O549" s="36">
        <f t="shared" si="53"/>
        <v>1.7511175873746672E-4</v>
      </c>
    </row>
    <row r="550" spans="4:15" x14ac:dyDescent="0.2">
      <c r="D550"/>
      <c r="E550">
        <v>220.01748657226599</v>
      </c>
      <c r="F550">
        <v>4999.724609375</v>
      </c>
      <c r="G550" s="1">
        <v>6.5702186452869205E-5</v>
      </c>
      <c r="H550" s="1">
        <v>1.05840906898259E-8</v>
      </c>
      <c r="I550" s="29">
        <v>1.3417874972879799E-4</v>
      </c>
      <c r="J550" s="21">
        <f t="shared" si="51"/>
        <v>2.6837228089962993E-8</v>
      </c>
      <c r="K550" s="10">
        <f t="shared" si="48"/>
        <v>1.6382377494916541E-3</v>
      </c>
      <c r="L550" s="10">
        <f t="shared" si="49"/>
        <v>1.9892377494916541E-3</v>
      </c>
      <c r="M550" s="32">
        <f t="shared" si="50"/>
        <v>0.43766708983782465</v>
      </c>
      <c r="N550">
        <f t="shared" si="52"/>
        <v>8.5639111322199021E-2</v>
      </c>
      <c r="O550" s="36">
        <f t="shared" si="53"/>
        <v>3.8226841213628008E-4</v>
      </c>
    </row>
    <row r="551" spans="4:15" x14ac:dyDescent="0.2">
      <c r="D551"/>
      <c r="E551">
        <v>220.45597076416001</v>
      </c>
      <c r="F551">
        <v>4999.724609375</v>
      </c>
      <c r="G551" s="1">
        <v>6.5703165296991905E-5</v>
      </c>
      <c r="H551" s="1">
        <v>1.2148426770825299E-8</v>
      </c>
      <c r="I551" s="29">
        <v>1.34177614377203E-4</v>
      </c>
      <c r="J551" s="21">
        <f t="shared" si="51"/>
        <v>2.6837001007136697E-8</v>
      </c>
      <c r="K551" s="10">
        <f t="shared" si="48"/>
        <v>1.6382238875660836E-3</v>
      </c>
      <c r="L551" s="10">
        <f t="shared" si="49"/>
        <v>1.9892238875660836E-3</v>
      </c>
      <c r="M551" s="32">
        <f t="shared" si="50"/>
        <v>0.43853628320063726</v>
      </c>
      <c r="N551">
        <f t="shared" si="52"/>
        <v>8.5806729977981208E-2</v>
      </c>
      <c r="O551" s="36">
        <f t="shared" si="53"/>
        <v>3.7660918146953739E-4</v>
      </c>
    </row>
    <row r="552" spans="4:15" x14ac:dyDescent="0.2">
      <c r="D552"/>
      <c r="E552">
        <v>220.88378143310501</v>
      </c>
      <c r="F552">
        <v>4999.724609375</v>
      </c>
      <c r="G552" s="1">
        <v>6.5703942014991597E-5</v>
      </c>
      <c r="H552" s="1">
        <v>1.4264401507916301E-8</v>
      </c>
      <c r="I552" s="29">
        <v>1.3417561326366199E-4</v>
      </c>
      <c r="J552" s="21">
        <f t="shared" si="51"/>
        <v>2.6836600762383762E-8</v>
      </c>
      <c r="K552" s="10">
        <f t="shared" si="48"/>
        <v>1.638199455234209E-3</v>
      </c>
      <c r="L552" s="10">
        <f t="shared" si="49"/>
        <v>1.9891994552342089E-3</v>
      </c>
      <c r="M552" s="32">
        <f t="shared" si="50"/>
        <v>0.43938189769680458</v>
      </c>
      <c r="N552">
        <f t="shared" si="52"/>
        <v>8.596784740383652E-2</v>
      </c>
      <c r="O552" s="36">
        <f t="shared" si="53"/>
        <v>1.7122403801920374E-4</v>
      </c>
    </row>
    <row r="553" spans="4:15" x14ac:dyDescent="0.2">
      <c r="D553"/>
      <c r="E553">
        <v>221.27474212646499</v>
      </c>
      <c r="F553">
        <v>4999.724609375</v>
      </c>
      <c r="G553" s="1">
        <v>6.5676907506715106E-5</v>
      </c>
      <c r="H553" s="1">
        <v>1.8626021432835002E-8</v>
      </c>
      <c r="I553" s="29">
        <v>1.34144069349496E-4</v>
      </c>
      <c r="J553" s="21">
        <f t="shared" si="51"/>
        <v>2.6830291632055498E-8</v>
      </c>
      <c r="K553" s="10">
        <f t="shared" si="48"/>
        <v>1.6378143239741704E-3</v>
      </c>
      <c r="L553" s="10">
        <f t="shared" si="49"/>
        <v>1.9888143239741706E-3</v>
      </c>
      <c r="M553" s="32">
        <f t="shared" si="50"/>
        <v>0.44007437667480437</v>
      </c>
      <c r="N553">
        <f t="shared" si="52"/>
        <v>8.6034789272460402E-2</v>
      </c>
      <c r="O553" s="36">
        <f t="shared" si="53"/>
        <v>1.1259242533153606E-4</v>
      </c>
    </row>
    <row r="554" spans="4:15" x14ac:dyDescent="0.2">
      <c r="D554"/>
      <c r="E554">
        <v>221.68176269531301</v>
      </c>
      <c r="F554">
        <v>4999.724609375</v>
      </c>
      <c r="G554" s="1">
        <v>6.5639130021706698E-5</v>
      </c>
      <c r="H554" s="1">
        <v>1.98533306136389E-8</v>
      </c>
      <c r="I554" s="29">
        <v>1.34102530801759E-4</v>
      </c>
      <c r="J554" s="21">
        <f t="shared" si="51"/>
        <v>2.682198346490983E-8</v>
      </c>
      <c r="K554" s="10">
        <f t="shared" si="48"/>
        <v>1.6373071645536263E-3</v>
      </c>
      <c r="L554" s="10">
        <f t="shared" si="49"/>
        <v>1.9883071645536263E-3</v>
      </c>
      <c r="M554" s="32">
        <f t="shared" si="50"/>
        <v>0.44077143701796767</v>
      </c>
      <c r="N554">
        <f t="shared" si="52"/>
        <v>8.6080616705466823E-2</v>
      </c>
      <c r="O554" s="36">
        <f t="shared" si="53"/>
        <v>5.1846369333975034E-4</v>
      </c>
    </row>
    <row r="555" spans="4:15" x14ac:dyDescent="0.2">
      <c r="D555"/>
      <c r="E555">
        <v>222.11053466796901</v>
      </c>
      <c r="F555">
        <v>4999.724609375</v>
      </c>
      <c r="G555" s="1">
        <v>6.5660184404559295E-5</v>
      </c>
      <c r="H555" s="1">
        <v>1.2808641505422399E-8</v>
      </c>
      <c r="I555" s="29">
        <v>1.3412311007346501E-4</v>
      </c>
      <c r="J555" s="21">
        <f t="shared" si="51"/>
        <v>2.6826099545957055E-8</v>
      </c>
      <c r="K555" s="10">
        <f t="shared" si="48"/>
        <v>1.6375584244575526E-3</v>
      </c>
      <c r="L555" s="10">
        <f t="shared" si="49"/>
        <v>1.9885584244575525E-3</v>
      </c>
      <c r="M555" s="32">
        <f t="shared" si="50"/>
        <v>0.44167977487476107</v>
      </c>
      <c r="N555">
        <f t="shared" si="52"/>
        <v>8.630291940601062E-2</v>
      </c>
      <c r="O555" s="36">
        <f t="shared" si="53"/>
        <v>1.3785939757910578E-4</v>
      </c>
    </row>
    <row r="556" spans="4:15" x14ac:dyDescent="0.2">
      <c r="D556"/>
      <c r="E556">
        <v>222.55022430419899</v>
      </c>
      <c r="F556">
        <v>4999.724609375</v>
      </c>
      <c r="G556" s="1">
        <v>6.5620331123209105E-5</v>
      </c>
      <c r="H556" s="1">
        <v>1.4274784185007401E-8</v>
      </c>
      <c r="I556" s="29">
        <v>1.3408254262877001E-4</v>
      </c>
      <c r="J556" s="21">
        <f t="shared" si="51"/>
        <v>2.6817985610117684E-8</v>
      </c>
      <c r="K556" s="10">
        <f t="shared" si="48"/>
        <v>1.6370631215915318E-3</v>
      </c>
      <c r="L556" s="10">
        <f t="shared" si="49"/>
        <v>1.988063121591532E-3</v>
      </c>
      <c r="M556" s="32">
        <f t="shared" si="50"/>
        <v>0.44244389364110148</v>
      </c>
      <c r="N556">
        <f t="shared" si="52"/>
        <v>8.6363534754383062E-2</v>
      </c>
      <c r="O556" s="36">
        <f t="shared" si="53"/>
        <v>5.2971507148824614E-4</v>
      </c>
    </row>
    <row r="557" spans="4:15" x14ac:dyDescent="0.2">
      <c r="D557"/>
      <c r="E557">
        <v>222.956733703613</v>
      </c>
      <c r="F557">
        <v>4999.724609375</v>
      </c>
      <c r="G557" s="1">
        <v>6.5642567773286996E-5</v>
      </c>
      <c r="H557" s="1">
        <v>1.5376577483096599E-8</v>
      </c>
      <c r="I557" s="29">
        <v>1.34103695989107E-4</v>
      </c>
      <c r="J557" s="21">
        <f t="shared" si="51"/>
        <v>2.6822216515215403E-8</v>
      </c>
      <c r="K557" s="10">
        <f t="shared" si="48"/>
        <v>1.6373213907548883E-3</v>
      </c>
      <c r="L557" s="10">
        <f t="shared" si="49"/>
        <v>1.9883213907548884E-3</v>
      </c>
      <c r="M557" s="32">
        <f t="shared" si="50"/>
        <v>0.4433096428357351</v>
      </c>
      <c r="N557">
        <f t="shared" si="52"/>
        <v>8.6578868909954296E-2</v>
      </c>
      <c r="O557" s="36">
        <f t="shared" si="53"/>
        <v>7.5939010751702594E-5</v>
      </c>
    </row>
    <row r="558" spans="4:15" x14ac:dyDescent="0.2">
      <c r="D558"/>
      <c r="E558">
        <v>223.40283203125</v>
      </c>
      <c r="F558">
        <v>4999.724609375</v>
      </c>
      <c r="G558" s="1">
        <v>6.5594265941806102E-5</v>
      </c>
      <c r="H558" s="1">
        <v>1.2104602920591699E-8</v>
      </c>
      <c r="I558" s="29">
        <v>1.3405260606447E-4</v>
      </c>
      <c r="J558" s="21">
        <f t="shared" si="51"/>
        <v>2.6811997967469552E-8</v>
      </c>
      <c r="K558" s="10">
        <f t="shared" si="48"/>
        <v>1.6366976150577067E-3</v>
      </c>
      <c r="L558" s="10">
        <f t="shared" si="49"/>
        <v>1.9876976150577067E-3</v>
      </c>
      <c r="M558" s="32">
        <f t="shared" si="50"/>
        <v>0.44405727642565307</v>
      </c>
      <c r="N558">
        <f t="shared" si="52"/>
        <v>8.6612745175653039E-2</v>
      </c>
      <c r="O558" s="36">
        <f t="shared" si="53"/>
        <v>1.9647619904698577E-4</v>
      </c>
    </row>
    <row r="559" spans="4:15" x14ac:dyDescent="0.2">
      <c r="D559"/>
      <c r="E559">
        <v>223.84090423583999</v>
      </c>
      <c r="F559">
        <v>4999.724609375</v>
      </c>
      <c r="G559" s="1">
        <v>6.5568835702897203E-5</v>
      </c>
      <c r="H559" s="1">
        <v>1.5184878276182399E-8</v>
      </c>
      <c r="I559" s="29">
        <v>1.3402195471579699E-4</v>
      </c>
      <c r="J559" s="21">
        <f t="shared" si="51"/>
        <v>2.680586736007259E-8</v>
      </c>
      <c r="K559" s="10">
        <f t="shared" si="48"/>
        <v>1.6363233814583444E-3</v>
      </c>
      <c r="L559" s="10">
        <f t="shared" si="49"/>
        <v>1.9873233814583446E-3</v>
      </c>
      <c r="M559" s="32">
        <f t="shared" si="50"/>
        <v>0.44484426271466299</v>
      </c>
      <c r="N559">
        <f t="shared" si="52"/>
        <v>8.6698815937319013E-2</v>
      </c>
      <c r="O559" s="36">
        <f t="shared" si="53"/>
        <v>3.3354504688685798E-4</v>
      </c>
    </row>
    <row r="560" spans="4:15" x14ac:dyDescent="0.2">
      <c r="D560"/>
      <c r="E560">
        <v>224.26107788085901</v>
      </c>
      <c r="F560">
        <v>4999.724609375</v>
      </c>
      <c r="G560" s="1">
        <v>6.5564276065439603E-5</v>
      </c>
      <c r="H560" s="1">
        <v>1.3205776395389E-8</v>
      </c>
      <c r="I560" s="29">
        <v>1.3401370214870999E-4</v>
      </c>
      <c r="J560" s="21">
        <f t="shared" si="51"/>
        <v>2.6804216755742998E-8</v>
      </c>
      <c r="K560" s="10">
        <f t="shared" si="48"/>
        <v>1.6362226228288335E-3</v>
      </c>
      <c r="L560" s="10">
        <f t="shared" si="49"/>
        <v>1.9872226228288335E-3</v>
      </c>
      <c r="M560" s="32">
        <f t="shared" si="50"/>
        <v>0.44565668738482195</v>
      </c>
      <c r="N560">
        <f t="shared" si="52"/>
        <v>8.6838962775447504E-2</v>
      </c>
      <c r="O560" s="36">
        <f t="shared" si="53"/>
        <v>2.733433800731232E-4</v>
      </c>
    </row>
    <row r="561" spans="4:15" x14ac:dyDescent="0.2">
      <c r="D561"/>
      <c r="E561">
        <v>224.63114929199199</v>
      </c>
      <c r="F561">
        <v>4999.724609375</v>
      </c>
      <c r="G561" s="1">
        <v>6.5550892736438194E-5</v>
      </c>
      <c r="H561" s="1">
        <v>1.09187826255199E-8</v>
      </c>
      <c r="I561" s="29">
        <v>1.3399833593250699E-4</v>
      </c>
      <c r="J561" s="21">
        <f t="shared" si="51"/>
        <v>2.6801143343224598E-8</v>
      </c>
      <c r="K561" s="10">
        <f t="shared" si="48"/>
        <v>1.6360350110385799E-3</v>
      </c>
      <c r="L561" s="10">
        <f t="shared" si="49"/>
        <v>1.98703501103858E-3</v>
      </c>
      <c r="M561" s="32">
        <f t="shared" si="50"/>
        <v>0.4463499582130222</v>
      </c>
      <c r="N561">
        <f t="shared" si="52"/>
        <v>8.6940119345835024E-2</v>
      </c>
      <c r="O561" s="36">
        <f t="shared" si="53"/>
        <v>4.7299484783013598E-4</v>
      </c>
    </row>
    <row r="562" spans="4:15" x14ac:dyDescent="0.2">
      <c r="D562"/>
      <c r="E562">
        <v>225.013465881348</v>
      </c>
      <c r="F562">
        <v>4999.724609375</v>
      </c>
      <c r="G562" s="1">
        <v>6.5564295789282103E-5</v>
      </c>
      <c r="H562" s="1">
        <v>1.6832984067623899E-8</v>
      </c>
      <c r="I562" s="29">
        <v>1.3401029829691299E-4</v>
      </c>
      <c r="J562" s="21">
        <f t="shared" si="51"/>
        <v>2.6803535947885978E-8</v>
      </c>
      <c r="K562" s="10">
        <f t="shared" si="48"/>
        <v>1.6361810639492136E-3</v>
      </c>
      <c r="L562" s="10">
        <f t="shared" si="49"/>
        <v>1.9871810639492137E-3</v>
      </c>
      <c r="M562" s="32">
        <f t="shared" si="50"/>
        <v>0.4471424985329972</v>
      </c>
      <c r="N562">
        <f t="shared" si="52"/>
        <v>8.7120953122840405E-2</v>
      </c>
      <c r="O562" s="36">
        <f t="shared" si="53"/>
        <v>3.0752032291127968E-4</v>
      </c>
    </row>
    <row r="563" spans="4:15" x14ac:dyDescent="0.2">
      <c r="D563"/>
      <c r="E563">
        <v>225.43960571289099</v>
      </c>
      <c r="F563">
        <v>4999.724609375</v>
      </c>
      <c r="G563" s="1">
        <v>6.5551499465085105E-5</v>
      </c>
      <c r="H563" s="1">
        <v>1.36016841498023E-8</v>
      </c>
      <c r="I563" s="29">
        <v>1.3399796517377899E-4</v>
      </c>
      <c r="J563" s="21">
        <f t="shared" si="51"/>
        <v>2.6801069187394636E-8</v>
      </c>
      <c r="K563" s="10">
        <f t="shared" si="48"/>
        <v>1.6360304843087857E-3</v>
      </c>
      <c r="L563" s="10">
        <f t="shared" si="49"/>
        <v>1.9870304843087857E-3</v>
      </c>
      <c r="M563" s="32">
        <f t="shared" si="50"/>
        <v>0.4479553689220675</v>
      </c>
      <c r="N563">
        <f t="shared" si="52"/>
        <v>8.7251999781441866E-2</v>
      </c>
      <c r="O563" s="36">
        <f t="shared" si="53"/>
        <v>2.987685525957357E-4</v>
      </c>
    </row>
    <row r="564" spans="4:15" x14ac:dyDescent="0.2">
      <c r="D564"/>
      <c r="E564">
        <v>225.85227966308599</v>
      </c>
      <c r="F564">
        <v>4999.724609375</v>
      </c>
      <c r="G564" s="1">
        <v>6.55380084851148E-5</v>
      </c>
      <c r="H564" s="1">
        <v>1.4940922719405E-8</v>
      </c>
      <c r="I564" s="29">
        <v>1.3398475639043799E-4</v>
      </c>
      <c r="J564" s="21">
        <f t="shared" si="51"/>
        <v>2.6798427285215415E-8</v>
      </c>
      <c r="K564" s="10">
        <f t="shared" si="48"/>
        <v>1.6358692134105411E-3</v>
      </c>
      <c r="L564" s="10">
        <f t="shared" si="49"/>
        <v>1.986869213410541E-3</v>
      </c>
      <c r="M564" s="32">
        <f t="shared" si="50"/>
        <v>0.44873894124117319</v>
      </c>
      <c r="N564">
        <f t="shared" si="52"/>
        <v>8.7375293780235591E-2</v>
      </c>
      <c r="O564" s="36">
        <f t="shared" si="53"/>
        <v>3.2686263121748483E-4</v>
      </c>
    </row>
    <row r="565" spans="4:15" x14ac:dyDescent="0.2">
      <c r="D565"/>
      <c r="E565">
        <v>226.265190124512</v>
      </c>
      <c r="F565">
        <v>4999.724609375</v>
      </c>
      <c r="G565" s="1">
        <v>6.5529244097462297E-5</v>
      </c>
      <c r="H565" s="1">
        <v>1.02354483123022E-8</v>
      </c>
      <c r="I565" s="29">
        <v>1.33975787394147E-4</v>
      </c>
      <c r="J565" s="21">
        <f t="shared" si="51"/>
        <v>2.6796633387152678E-8</v>
      </c>
      <c r="K565" s="10">
        <f t="shared" si="48"/>
        <v>1.6357597076331462E-3</v>
      </c>
      <c r="L565" s="10">
        <f t="shared" si="49"/>
        <v>1.9867597076331464E-3</v>
      </c>
      <c r="M565" s="32">
        <f t="shared" si="50"/>
        <v>0.44953456297933375</v>
      </c>
      <c r="N565">
        <f t="shared" si="52"/>
        <v>8.7510258780114522E-2</v>
      </c>
      <c r="O565" s="36">
        <f t="shared" si="53"/>
        <v>6.1647640022274353E-4</v>
      </c>
    </row>
    <row r="566" spans="4:15" x14ac:dyDescent="0.2">
      <c r="D566"/>
      <c r="E566">
        <v>226.705154418945</v>
      </c>
      <c r="F566">
        <v>4999.724609375</v>
      </c>
      <c r="G566" s="1">
        <v>6.55686207762464E-5</v>
      </c>
      <c r="H566" s="1">
        <v>1.6765788111224199E-8</v>
      </c>
      <c r="I566" s="29">
        <v>1.3401230105728401E-4</v>
      </c>
      <c r="J566" s="21">
        <f t="shared" si="51"/>
        <v>2.6803936522023053E-8</v>
      </c>
      <c r="K566" s="10">
        <f t="shared" si="48"/>
        <v>1.6362055163878422E-3</v>
      </c>
      <c r="L566" s="10">
        <f t="shared" si="49"/>
        <v>1.9872055163878423E-3</v>
      </c>
      <c r="M566" s="32">
        <f t="shared" si="50"/>
        <v>0.45050973345488515</v>
      </c>
      <c r="N566">
        <f t="shared" si="52"/>
        <v>8.7781486384573115E-2</v>
      </c>
      <c r="O566" s="36">
        <f t="shared" si="53"/>
        <v>2.2568005573599378E-4</v>
      </c>
    </row>
    <row r="567" spans="4:15" x14ac:dyDescent="0.2">
      <c r="D567"/>
      <c r="E567">
        <v>227.125053405762</v>
      </c>
      <c r="F567">
        <v>4999.724609375</v>
      </c>
      <c r="G567" s="1">
        <v>6.5551736176922804E-5</v>
      </c>
      <c r="H567" s="1">
        <v>1.5499361668148299E-8</v>
      </c>
      <c r="I567" s="29">
        <v>1.33987842683132E-4</v>
      </c>
      <c r="J567" s="21">
        <f t="shared" si="51"/>
        <v>2.6799044577753535E-8</v>
      </c>
      <c r="K567" s="10">
        <f t="shared" si="48"/>
        <v>1.6359068950941723E-3</v>
      </c>
      <c r="L567" s="10">
        <f t="shared" si="49"/>
        <v>1.9869068950941725E-3</v>
      </c>
      <c r="M567" s="32">
        <f t="shared" si="50"/>
        <v>0.45127633466054068</v>
      </c>
      <c r="N567">
        <f t="shared" si="52"/>
        <v>8.7876249211321464E-2</v>
      </c>
      <c r="O567" s="36">
        <f t="shared" si="53"/>
        <v>2.1511080193794977E-4</v>
      </c>
    </row>
    <row r="568" spans="4:15" x14ac:dyDescent="0.2">
      <c r="D568"/>
      <c r="E568">
        <v>227.50876617431601</v>
      </c>
      <c r="F568">
        <v>4999.724609375</v>
      </c>
      <c r="G568" s="1">
        <v>6.5533519222728707E-5</v>
      </c>
      <c r="H568" s="1">
        <v>1.13212090474472E-8</v>
      </c>
      <c r="I568" s="29">
        <v>1.3396411101803001E-4</v>
      </c>
      <c r="J568" s="21">
        <f t="shared" si="51"/>
        <v>2.6794297983299614E-8</v>
      </c>
      <c r="K568" s="10">
        <f t="shared" si="48"/>
        <v>1.6356171464588112E-3</v>
      </c>
      <c r="L568" s="10">
        <f t="shared" si="49"/>
        <v>1.9866171464588112E-3</v>
      </c>
      <c r="M568" s="32">
        <f t="shared" si="50"/>
        <v>0.45197281585158455</v>
      </c>
      <c r="N568">
        <f t="shared" si="52"/>
        <v>8.7958789972678947E-2</v>
      </c>
      <c r="O568" s="36">
        <f t="shared" si="53"/>
        <v>7.1980546061970027E-4</v>
      </c>
    </row>
    <row r="569" spans="4:15" x14ac:dyDescent="0.2">
      <c r="D569"/>
      <c r="E569">
        <v>227.918342590332</v>
      </c>
      <c r="F569">
        <v>4999.724609375</v>
      </c>
      <c r="G569" s="1">
        <v>6.5584520385543699E-5</v>
      </c>
      <c r="H569" s="1">
        <v>1.35642527188903E-8</v>
      </c>
      <c r="I569" s="29">
        <v>1.3401315121842501E-4</v>
      </c>
      <c r="J569" s="21">
        <f t="shared" si="51"/>
        <v>2.6804106563616825E-8</v>
      </c>
      <c r="K569" s="10">
        <f t="shared" si="48"/>
        <v>1.636215896318175E-3</v>
      </c>
      <c r="L569" s="10">
        <f t="shared" si="49"/>
        <v>1.9872158963181751E-3</v>
      </c>
      <c r="M569" s="32">
        <f t="shared" si="50"/>
        <v>0.45292295345799954</v>
      </c>
      <c r="N569">
        <f t="shared" si="52"/>
        <v>8.8253605313468306E-2</v>
      </c>
      <c r="O569" s="36">
        <f t="shared" si="53"/>
        <v>1.630176488574718E-4</v>
      </c>
    </row>
    <row r="570" spans="4:15" x14ac:dyDescent="0.2">
      <c r="D570"/>
      <c r="E570">
        <v>228.32373809814499</v>
      </c>
      <c r="F570">
        <v>4999.724609375</v>
      </c>
      <c r="G570" s="1">
        <v>6.5553811938920897E-5</v>
      </c>
      <c r="H570" s="1">
        <v>1.61349597830854E-8</v>
      </c>
      <c r="I570" s="29">
        <v>1.3398054751821901E-4</v>
      </c>
      <c r="J570" s="21">
        <f t="shared" si="51"/>
        <v>2.6797585464405708E-8</v>
      </c>
      <c r="K570" s="10">
        <f t="shared" si="48"/>
        <v>1.6358178257402441E-3</v>
      </c>
      <c r="L570" s="10">
        <f t="shared" si="49"/>
        <v>1.9868178257402441E-3</v>
      </c>
      <c r="M570" s="32">
        <f t="shared" si="50"/>
        <v>0.45363767289304135</v>
      </c>
      <c r="N570">
        <f t="shared" si="52"/>
        <v>8.8319691936009359E-2</v>
      </c>
      <c r="O570" s="36">
        <f t="shared" si="53"/>
        <v>4.0572331814483028E-4</v>
      </c>
    </row>
    <row r="571" spans="4:15" x14ac:dyDescent="0.2">
      <c r="D571"/>
      <c r="E571">
        <v>228.727500915527</v>
      </c>
      <c r="F571">
        <v>4999.724609375</v>
      </c>
      <c r="G571" s="1">
        <v>6.5558263089966694E-5</v>
      </c>
      <c r="H571" s="1">
        <v>9.9466549770890398E-9</v>
      </c>
      <c r="I571" s="29">
        <v>1.33983280915401E-4</v>
      </c>
      <c r="J571" s="21">
        <f t="shared" si="51"/>
        <v>2.6798132173953845E-8</v>
      </c>
      <c r="K571" s="10">
        <f t="shared" si="48"/>
        <v>1.635851198792661E-3</v>
      </c>
      <c r="L571" s="10">
        <f t="shared" si="49"/>
        <v>1.9868511987926611E-3</v>
      </c>
      <c r="M571" s="32">
        <f t="shared" si="50"/>
        <v>0.45444750939086431</v>
      </c>
      <c r="N571">
        <f t="shared" si="52"/>
        <v>8.8483507926021096E-2</v>
      </c>
      <c r="O571" s="36">
        <f t="shared" si="53"/>
        <v>5.8907968344898778E-4</v>
      </c>
    </row>
    <row r="572" spans="4:15" x14ac:dyDescent="0.2">
      <c r="D572"/>
      <c r="E572">
        <v>229.12680816650399</v>
      </c>
      <c r="F572">
        <v>4999.724609375</v>
      </c>
      <c r="G572" s="1">
        <v>6.5589214531624302E-5</v>
      </c>
      <c r="H572" s="1">
        <v>1.5576621501996101E-8</v>
      </c>
      <c r="I572" s="29">
        <v>1.34012146504869E-4</v>
      </c>
      <c r="J572" s="21">
        <f t="shared" si="51"/>
        <v>2.6803905609837466E-8</v>
      </c>
      <c r="K572" s="10">
        <f t="shared" si="48"/>
        <v>1.6362036294005132E-3</v>
      </c>
      <c r="L572" s="10">
        <f t="shared" si="49"/>
        <v>1.9872036294005134E-3</v>
      </c>
      <c r="M572" s="32">
        <f t="shared" si="50"/>
        <v>0.4553216247814319</v>
      </c>
      <c r="N572">
        <f t="shared" si="52"/>
        <v>8.8718731715025506E-2</v>
      </c>
      <c r="O572" s="36">
        <f t="shared" si="53"/>
        <v>5.4949063578661782E-4</v>
      </c>
    </row>
    <row r="573" spans="4:15" x14ac:dyDescent="0.2">
      <c r="D573"/>
      <c r="E573">
        <v>229.55787658691401</v>
      </c>
      <c r="F573">
        <v>4999.724609375</v>
      </c>
      <c r="G573" s="1">
        <v>6.5619930735757098E-5</v>
      </c>
      <c r="H573" s="1">
        <v>1.71275533394955E-8</v>
      </c>
      <c r="I573" s="29">
        <v>1.34037106504245E-4</v>
      </c>
      <c r="J573" s="21">
        <f t="shared" si="51"/>
        <v>2.6808897884677804E-8</v>
      </c>
      <c r="K573" s="10">
        <f t="shared" si="48"/>
        <v>1.6365083752212016E-3</v>
      </c>
      <c r="L573" s="10">
        <f t="shared" si="49"/>
        <v>1.9875083752212016E-3</v>
      </c>
      <c r="M573" s="32">
        <f t="shared" si="50"/>
        <v>0.45624820231448654</v>
      </c>
      <c r="N573">
        <f t="shared" si="52"/>
        <v>8.8955599775424138E-2</v>
      </c>
      <c r="O573" s="36">
        <f t="shared" si="53"/>
        <v>2.3014252462565324E-4</v>
      </c>
    </row>
    <row r="574" spans="4:15" x14ac:dyDescent="0.2">
      <c r="D574"/>
      <c r="E574">
        <v>229.99801635742199</v>
      </c>
      <c r="F574">
        <v>4999.724609375</v>
      </c>
      <c r="G574" s="1">
        <v>6.5600597159368295E-5</v>
      </c>
      <c r="H574" s="1">
        <v>1.6485967596836301E-8</v>
      </c>
      <c r="I574" s="29">
        <v>1.3401244135046101E-4</v>
      </c>
      <c r="J574" s="21">
        <f t="shared" si="51"/>
        <v>2.6803964582203955E-8</v>
      </c>
      <c r="K574" s="10">
        <f t="shared" si="48"/>
        <v>1.6362072292788849E-3</v>
      </c>
      <c r="L574" s="10">
        <f t="shared" si="49"/>
        <v>1.9872072292788849E-3</v>
      </c>
      <c r="M574" s="32">
        <f t="shared" si="50"/>
        <v>0.45705372082527218</v>
      </c>
      <c r="N574">
        <f t="shared" si="52"/>
        <v>8.9056894653397001E-2</v>
      </c>
      <c r="O574" s="36">
        <f t="shared" si="53"/>
        <v>3.6226944105675375E-4</v>
      </c>
    </row>
    <row r="575" spans="4:15" x14ac:dyDescent="0.2">
      <c r="D575"/>
      <c r="E575">
        <v>230.43033599853501</v>
      </c>
      <c r="F575">
        <v>4999.724609375</v>
      </c>
      <c r="G575" s="1">
        <v>6.5599043428957499E-5</v>
      </c>
      <c r="H575" s="1">
        <v>1.45072530491211E-8</v>
      </c>
      <c r="I575" s="29">
        <v>1.34008609310247E-4</v>
      </c>
      <c r="J575" s="21">
        <f t="shared" si="51"/>
        <v>2.680319813194651E-8</v>
      </c>
      <c r="K575" s="10">
        <f t="shared" si="48"/>
        <v>1.6361604424892566E-3</v>
      </c>
      <c r="L575" s="10">
        <f t="shared" si="49"/>
        <v>1.9871604424892566E-3</v>
      </c>
      <c r="M575" s="32">
        <f t="shared" si="50"/>
        <v>0.45790204844579691</v>
      </c>
      <c r="N575">
        <f t="shared" si="52"/>
        <v>8.9213510848140873E-2</v>
      </c>
      <c r="O575" s="36">
        <f t="shared" si="53"/>
        <v>7.9480850129063729E-4</v>
      </c>
    </row>
    <row r="576" spans="4:15" x14ac:dyDescent="0.2">
      <c r="D576"/>
      <c r="E576">
        <v>230.864204406738</v>
      </c>
      <c r="F576">
        <v>4999.724609375</v>
      </c>
      <c r="G576" s="1">
        <v>6.5663449695041998E-5</v>
      </c>
      <c r="H576" s="1">
        <v>1.39677939345956E-8</v>
      </c>
      <c r="I576" s="29">
        <v>1.34071356404397E-4</v>
      </c>
      <c r="J576" s="21">
        <f t="shared" si="51"/>
        <v>2.6815748242013042E-8</v>
      </c>
      <c r="K576" s="10">
        <f t="shared" si="48"/>
        <v>1.6369265448602744E-3</v>
      </c>
      <c r="L576" s="10">
        <f t="shared" si="49"/>
        <v>1.9879265448602746E-3</v>
      </c>
      <c r="M576" s="32">
        <f t="shared" si="50"/>
        <v>0.45894108019820284</v>
      </c>
      <c r="N576">
        <f t="shared" si="52"/>
        <v>8.955835314742204E-2</v>
      </c>
      <c r="O576" s="36">
        <f t="shared" si="53"/>
        <v>6.1558250384504505E-4</v>
      </c>
    </row>
    <row r="577" spans="4:15" x14ac:dyDescent="0.2">
      <c r="D577"/>
      <c r="E577">
        <v>231.29161071777301</v>
      </c>
      <c r="F577">
        <v>4999.724609375</v>
      </c>
      <c r="G577" s="1">
        <v>6.56974441609087E-5</v>
      </c>
      <c r="H577" s="1">
        <v>2.0149984458785E-8</v>
      </c>
      <c r="I577" s="29">
        <v>1.3410581256511199E-4</v>
      </c>
      <c r="J577" s="21">
        <f t="shared" si="51"/>
        <v>2.6822639853733092E-8</v>
      </c>
      <c r="K577" s="10">
        <f t="shared" si="48"/>
        <v>1.6373472328104898E-3</v>
      </c>
      <c r="L577" s="10">
        <f t="shared" si="49"/>
        <v>1.9883472328104898E-3</v>
      </c>
      <c r="M577" s="32">
        <f t="shared" si="50"/>
        <v>0.45988803414296497</v>
      </c>
      <c r="N577">
        <f t="shared" si="52"/>
        <v>8.9821456994528148E-2</v>
      </c>
      <c r="O577" s="36">
        <f t="shared" si="53"/>
        <v>7.1319450066762889E-4</v>
      </c>
    </row>
    <row r="578" spans="4:15" x14ac:dyDescent="0.2">
      <c r="D578"/>
      <c r="E578">
        <v>231.699836730957</v>
      </c>
      <c r="F578">
        <v>4999.724609375</v>
      </c>
      <c r="G578" s="1">
        <v>6.5744286316399002E-5</v>
      </c>
      <c r="H578" s="1">
        <v>1.40590752932656E-8</v>
      </c>
      <c r="I578" s="29">
        <v>1.3415268969116601E-4</v>
      </c>
      <c r="J578" s="21">
        <f t="shared" si="51"/>
        <v>2.6832015795353181E-8</v>
      </c>
      <c r="K578" s="10">
        <f t="shared" si="48"/>
        <v>1.6379195728989508E-3</v>
      </c>
      <c r="L578" s="10">
        <f t="shared" si="49"/>
        <v>1.988919572898951E-3</v>
      </c>
      <c r="M578" s="32">
        <f t="shared" si="50"/>
        <v>0.46083234031169168</v>
      </c>
      <c r="N578">
        <f t="shared" si="52"/>
        <v>9.0112601542160442E-2</v>
      </c>
      <c r="O578" s="36">
        <f t="shared" si="53"/>
        <v>4.3414039664351785E-4</v>
      </c>
    </row>
    <row r="579" spans="4:15" x14ac:dyDescent="0.2">
      <c r="D579"/>
      <c r="E579">
        <v>232.12553405761699</v>
      </c>
      <c r="F579">
        <v>4999.724609375</v>
      </c>
      <c r="G579" s="1">
        <v>6.5752325770516306E-5</v>
      </c>
      <c r="H579" s="1">
        <v>1.0273856230341999E-8</v>
      </c>
      <c r="I579" s="29">
        <v>1.3415948209170701E-4</v>
      </c>
      <c r="J579" s="21">
        <f t="shared" si="51"/>
        <v>2.683337435028804E-8</v>
      </c>
      <c r="K579" s="10">
        <f t="shared" si="48"/>
        <v>1.6380025038175831E-3</v>
      </c>
      <c r="L579" s="10">
        <f t="shared" si="49"/>
        <v>1.9890025038175833E-3</v>
      </c>
      <c r="M579" s="32">
        <f t="shared" si="50"/>
        <v>0.46169826844059386</v>
      </c>
      <c r="N579">
        <f t="shared" si="52"/>
        <v>9.0297413948406693E-2</v>
      </c>
      <c r="O579" s="36">
        <f t="shared" si="53"/>
        <v>7.0081379971973618E-4</v>
      </c>
    </row>
    <row r="580" spans="4:15" x14ac:dyDescent="0.2">
      <c r="D580"/>
      <c r="E580">
        <v>232.5595703125</v>
      </c>
      <c r="F580">
        <v>4999.724609375</v>
      </c>
      <c r="G580" s="1">
        <v>6.5802335033834895E-5</v>
      </c>
      <c r="H580" s="1">
        <v>9.9309749804082405E-9</v>
      </c>
      <c r="I580" s="29">
        <v>1.3420714608745399E-4</v>
      </c>
      <c r="J580" s="21">
        <f t="shared" si="51"/>
        <v>2.6842907674515058E-8</v>
      </c>
      <c r="K580" s="10">
        <f t="shared" si="48"/>
        <v>1.6385844510877889E-3</v>
      </c>
      <c r="L580" s="10">
        <f t="shared" si="49"/>
        <v>1.9895844510877891E-3</v>
      </c>
      <c r="M580" s="32">
        <f t="shared" si="50"/>
        <v>0.46269690504540739</v>
      </c>
      <c r="N580">
        <f t="shared" si="52"/>
        <v>9.0601592545407381E-2</v>
      </c>
      <c r="O580" s="36">
        <f t="shared" si="53"/>
        <v>1.0395662127750331E-3</v>
      </c>
    </row>
    <row r="581" spans="4:15" x14ac:dyDescent="0.2">
      <c r="D581"/>
      <c r="E581">
        <v>232.96712493896499</v>
      </c>
      <c r="F581">
        <v>4999.724609375</v>
      </c>
      <c r="G581" s="1">
        <v>6.5899748948545706E-5</v>
      </c>
      <c r="H581" s="1">
        <v>1.6336404773062901E-8</v>
      </c>
      <c r="I581" s="29">
        <v>1.3430027813899999E-4</v>
      </c>
      <c r="J581" s="21">
        <f t="shared" si="51"/>
        <v>2.6861535110788521E-8</v>
      </c>
      <c r="K581" s="10">
        <f t="shared" ref="K581:K644" si="54">J581*B$6</f>
        <v>1.6397215345890037E-3</v>
      </c>
      <c r="L581" s="10">
        <f t="shared" ref="L581:L644" si="55">K581+B$7</f>
        <v>1.9907215345890037E-3</v>
      </c>
      <c r="M581" s="32">
        <f t="shared" ref="M581:M644" si="56">L581*E581</f>
        <v>0.46377267246728454</v>
      </c>
      <c r="N581">
        <f t="shared" si="52"/>
        <v>9.1025272564940529E-2</v>
      </c>
      <c r="O581" s="36">
        <f t="shared" si="53"/>
        <v>4.9429675124291908E-4</v>
      </c>
    </row>
    <row r="582" spans="4:15" x14ac:dyDescent="0.2">
      <c r="D582"/>
      <c r="E582">
        <v>233.36563110351599</v>
      </c>
      <c r="F582">
        <v>4999.724609375</v>
      </c>
      <c r="G582" s="1">
        <v>6.5919181048744603E-5</v>
      </c>
      <c r="H582" s="1">
        <v>1.2046672520120599E-8</v>
      </c>
      <c r="I582" s="29">
        <v>1.3431476455026E-4</v>
      </c>
      <c r="J582" s="21">
        <f t="shared" ref="J582:J645" si="57">I582/F582</f>
        <v>2.6864432552626189E-8</v>
      </c>
      <c r="K582" s="10">
        <f t="shared" si="54"/>
        <v>1.6398984045168335E-3</v>
      </c>
      <c r="L582" s="10">
        <f t="shared" si="55"/>
        <v>1.9908984045168337E-3</v>
      </c>
      <c r="M582" s="32">
        <f t="shared" si="56"/>
        <v>0.46460726263305396</v>
      </c>
      <c r="N582">
        <f t="shared" ref="N582:N645" si="58">((M582/E582)-$B$8)*E582</f>
        <v>9.1222252867428369E-2</v>
      </c>
      <c r="O582" s="36">
        <f t="shared" ref="O582:O645" si="59">(N583-N582)/(E583-E582)</f>
        <v>1.2628275483688312E-3</v>
      </c>
    </row>
    <row r="583" spans="4:15" x14ac:dyDescent="0.2">
      <c r="D583"/>
      <c r="E583">
        <v>233.75438690185501</v>
      </c>
      <c r="F583">
        <v>4999.724609375</v>
      </c>
      <c r="G583" s="1">
        <v>6.6044499624585797E-5</v>
      </c>
      <c r="H583" s="1">
        <v>1.31742535544523E-8</v>
      </c>
      <c r="I583" s="29">
        <v>1.34433534101446E-4</v>
      </c>
      <c r="J583" s="21">
        <f t="shared" si="57"/>
        <v>2.688818777125629E-8</v>
      </c>
      <c r="K583" s="10">
        <f t="shared" si="54"/>
        <v>1.6413485056888623E-3</v>
      </c>
      <c r="L583" s="10">
        <f t="shared" si="55"/>
        <v>1.9923485056888624E-3</v>
      </c>
      <c r="M583" s="32">
        <f t="shared" si="56"/>
        <v>0.46572020344212706</v>
      </c>
      <c r="N583">
        <f t="shared" si="58"/>
        <v>9.1713184399159001E-2</v>
      </c>
      <c r="O583" s="36">
        <f t="shared" si="59"/>
        <v>8.0174531695923932E-4</v>
      </c>
    </row>
    <row r="584" spans="4:15" x14ac:dyDescent="0.2">
      <c r="D584"/>
      <c r="E584">
        <v>234.15460205078099</v>
      </c>
      <c r="F584">
        <v>4999.724609375</v>
      </c>
      <c r="G584" s="1">
        <v>6.6106430643344004E-5</v>
      </c>
      <c r="H584" s="1">
        <v>1.41384095046504E-8</v>
      </c>
      <c r="I584" s="29">
        <v>1.3449084564339699E-4</v>
      </c>
      <c r="J584" s="21">
        <f t="shared" si="57"/>
        <v>2.6899650711003715E-8</v>
      </c>
      <c r="K584" s="10">
        <f t="shared" si="54"/>
        <v>1.6420482434021399E-3</v>
      </c>
      <c r="L584" s="10">
        <f t="shared" si="55"/>
        <v>1.9930482434021399E-3</v>
      </c>
      <c r="M584" s="32">
        <f t="shared" si="56"/>
        <v>0.46668141830183618</v>
      </c>
      <c r="N584">
        <f t="shared" si="58"/>
        <v>9.203405502058655E-2</v>
      </c>
      <c r="O584" s="36">
        <f t="shared" si="59"/>
        <v>1.4531384096913859E-3</v>
      </c>
    </row>
    <row r="585" spans="4:15" x14ac:dyDescent="0.2">
      <c r="D585"/>
      <c r="E585">
        <v>234.55995941162101</v>
      </c>
      <c r="F585">
        <v>4999.724609375</v>
      </c>
      <c r="G585" s="1">
        <v>6.6253694220401397E-5</v>
      </c>
      <c r="H585" s="1">
        <v>1.06251616033475E-8</v>
      </c>
      <c r="I585" s="29">
        <v>1.3464089488461199E-4</v>
      </c>
      <c r="J585" s="21">
        <f t="shared" si="57"/>
        <v>2.6929662212223931E-8</v>
      </c>
      <c r="K585" s="10">
        <f t="shared" si="54"/>
        <v>1.6438802498244523E-3</v>
      </c>
      <c r="L585" s="10">
        <f t="shared" si="55"/>
        <v>1.9948802498244524E-3</v>
      </c>
      <c r="M585" s="32">
        <f t="shared" si="56"/>
        <v>0.46791903042986793</v>
      </c>
      <c r="N585">
        <f t="shared" si="58"/>
        <v>9.2623095371274305E-2</v>
      </c>
      <c r="O585" s="36">
        <f t="shared" si="59"/>
        <v>1.2818090965398472E-3</v>
      </c>
    </row>
    <row r="586" spans="4:15" x14ac:dyDescent="0.2">
      <c r="D586"/>
      <c r="E586">
        <v>234.97380828857399</v>
      </c>
      <c r="F586">
        <v>4999.724609375</v>
      </c>
      <c r="G586" s="1">
        <v>6.6379770242147403E-5</v>
      </c>
      <c r="H586" s="1">
        <v>1.3030831549597401E-8</v>
      </c>
      <c r="I586" s="29">
        <v>1.34768838293379E-4</v>
      </c>
      <c r="J586" s="21">
        <f t="shared" si="57"/>
        <v>2.6955252303431577E-8</v>
      </c>
      <c r="K586" s="10">
        <f t="shared" si="54"/>
        <v>1.6454423580007798E-3</v>
      </c>
      <c r="L586" s="10">
        <f t="shared" si="55"/>
        <v>1.9964423580007798E-3</v>
      </c>
      <c r="M586" s="32">
        <f t="shared" si="56"/>
        <v>0.46911166388806386</v>
      </c>
      <c r="N586">
        <f t="shared" si="58"/>
        <v>9.3153570626345439E-2</v>
      </c>
      <c r="O586" s="36">
        <f t="shared" si="59"/>
        <v>1.4937316058470269E-3</v>
      </c>
    </row>
    <row r="587" spans="4:15" x14ac:dyDescent="0.2">
      <c r="D587"/>
      <c r="E587">
        <v>235.41844177246099</v>
      </c>
      <c r="F587">
        <v>4999.724609375</v>
      </c>
      <c r="G587" s="1">
        <v>6.65531675688643E-5</v>
      </c>
      <c r="H587" s="1">
        <v>1.61941358026982E-8</v>
      </c>
      <c r="I587" s="29">
        <v>1.34938580412401E-4</v>
      </c>
      <c r="J587" s="21">
        <f t="shared" si="57"/>
        <v>2.6989202597154498E-8</v>
      </c>
      <c r="K587" s="10">
        <f t="shared" si="54"/>
        <v>1.647514802017605E-3</v>
      </c>
      <c r="L587" s="10">
        <f t="shared" si="55"/>
        <v>1.998514802017605E-3</v>
      </c>
      <c r="M587" s="32">
        <f t="shared" si="56"/>
        <v>0.47048724055018293</v>
      </c>
      <c r="N587">
        <f t="shared" si="58"/>
        <v>9.381773371424533E-2</v>
      </c>
      <c r="O587" s="36">
        <f t="shared" si="59"/>
        <v>2.2986939678054821E-3</v>
      </c>
    </row>
    <row r="588" spans="4:15" x14ac:dyDescent="0.2">
      <c r="D588"/>
      <c r="E588">
        <v>235.81999206543</v>
      </c>
      <c r="F588">
        <v>4999.724609375</v>
      </c>
      <c r="G588" s="1">
        <v>6.6821331339019606E-5</v>
      </c>
      <c r="H588" s="1">
        <v>2.0508995742199299E-8</v>
      </c>
      <c r="I588" s="29">
        <v>1.35203589453393E-4</v>
      </c>
      <c r="J588" s="21">
        <f t="shared" si="57"/>
        <v>2.7042207324753909E-8</v>
      </c>
      <c r="K588" s="10">
        <f t="shared" si="54"/>
        <v>1.6507503949545431E-3</v>
      </c>
      <c r="L588" s="10">
        <f t="shared" si="55"/>
        <v>2.0017503949545431E-3</v>
      </c>
      <c r="M588" s="32">
        <f t="shared" si="56"/>
        <v>0.47205276225515169</v>
      </c>
      <c r="N588">
        <f t="shared" si="58"/>
        <v>9.4740774950463708E-2</v>
      </c>
      <c r="O588" s="36">
        <f t="shared" si="59"/>
        <v>2.0629192678075382E-3</v>
      </c>
    </row>
    <row r="589" spans="4:15" x14ac:dyDescent="0.2">
      <c r="D589"/>
      <c r="E589">
        <v>236.21815490722699</v>
      </c>
      <c r="F589">
        <v>4999.724609375</v>
      </c>
      <c r="G589" s="1">
        <v>6.7051393649199099E-5</v>
      </c>
      <c r="H589" s="1">
        <v>2.0208152845276201E-8</v>
      </c>
      <c r="I589" s="29">
        <v>1.3543292324477601E-4</v>
      </c>
      <c r="J589" s="21">
        <f t="shared" si="57"/>
        <v>2.7088076609424706E-8</v>
      </c>
      <c r="K589" s="10">
        <f t="shared" si="54"/>
        <v>1.6535504156361864E-3</v>
      </c>
      <c r="L589" s="10">
        <f t="shared" si="55"/>
        <v>2.0045504156361864E-3</v>
      </c>
      <c r="M589" s="32">
        <f t="shared" si="56"/>
        <v>0.47351120060009494</v>
      </c>
      <c r="N589">
        <f t="shared" si="58"/>
        <v>9.556215274853172E-2</v>
      </c>
      <c r="O589" s="36">
        <f t="shared" si="59"/>
        <v>2.5992808536325872E-3</v>
      </c>
    </row>
    <row r="590" spans="4:15" x14ac:dyDescent="0.2">
      <c r="D590"/>
      <c r="E590">
        <v>236.618949890137</v>
      </c>
      <c r="F590">
        <v>4999.724609375</v>
      </c>
      <c r="G590" s="1">
        <v>6.73566083731918E-5</v>
      </c>
      <c r="H590" s="1">
        <v>2.0881507132466599E-8</v>
      </c>
      <c r="I590" s="29">
        <v>1.35737404633942E-4</v>
      </c>
      <c r="J590" s="21">
        <f t="shared" si="57"/>
        <v>2.7148976241495452E-8</v>
      </c>
      <c r="K590" s="10">
        <f t="shared" si="54"/>
        <v>1.6572679410025921E-3</v>
      </c>
      <c r="L590" s="10">
        <f t="shared" si="55"/>
        <v>2.008267941002592E-3</v>
      </c>
      <c r="M590" s="32">
        <f t="shared" si="56"/>
        <v>0.47519425129806092</v>
      </c>
      <c r="N590">
        <f t="shared" si="58"/>
        <v>9.660393147384172E-2</v>
      </c>
      <c r="O590" s="36">
        <f t="shared" si="59"/>
        <v>3.2236874022505239E-3</v>
      </c>
    </row>
    <row r="591" spans="4:15" x14ac:dyDescent="0.2">
      <c r="D591"/>
      <c r="E591">
        <v>237.03661346435501</v>
      </c>
      <c r="F591">
        <v>4999.724609375</v>
      </c>
      <c r="G591" s="1">
        <v>6.7767401952735694E-5</v>
      </c>
      <c r="H591" s="1">
        <v>2.0627993449283499E-8</v>
      </c>
      <c r="I591" s="29">
        <v>1.36143717979344E-4</v>
      </c>
      <c r="J591" s="21">
        <f t="shared" si="57"/>
        <v>2.723024338661783E-8</v>
      </c>
      <c r="K591" s="10">
        <f t="shared" si="54"/>
        <v>1.6622287702091928E-3</v>
      </c>
      <c r="L591" s="10">
        <f t="shared" si="55"/>
        <v>2.013228770209193E-3</v>
      </c>
      <c r="M591" s="32">
        <f t="shared" si="56"/>
        <v>0.47720892981939528</v>
      </c>
      <c r="N591">
        <f t="shared" si="58"/>
        <v>9.7950348276427249E-2</v>
      </c>
      <c r="O591" s="36">
        <f t="shared" si="59"/>
        <v>3.5133594258719664E-3</v>
      </c>
    </row>
    <row r="592" spans="4:15" x14ac:dyDescent="0.2">
      <c r="D592"/>
      <c r="E592">
        <v>237.46053314208999</v>
      </c>
      <c r="F592">
        <v>4999.724609375</v>
      </c>
      <c r="G592" s="1">
        <v>6.8225785789851202E-5</v>
      </c>
      <c r="H592" s="1">
        <v>2.4112147836693602E-8</v>
      </c>
      <c r="I592" s="29">
        <v>1.36597010911238E-4</v>
      </c>
      <c r="J592" s="21">
        <f t="shared" si="57"/>
        <v>2.732090696657662E-8</v>
      </c>
      <c r="K592" s="10">
        <f t="shared" si="54"/>
        <v>1.6677631904814599E-3</v>
      </c>
      <c r="L592" s="10">
        <f t="shared" si="55"/>
        <v>2.0187631904814598E-3</v>
      </c>
      <c r="M592" s="32">
        <f t="shared" si="56"/>
        <v>0.47937658349935403</v>
      </c>
      <c r="N592">
        <f t="shared" si="58"/>
        <v>9.9439730472010018E-2</v>
      </c>
      <c r="O592" s="36">
        <f t="shared" si="59"/>
        <v>4.4359924544509627E-3</v>
      </c>
    </row>
    <row r="593" spans="4:15" x14ac:dyDescent="0.2">
      <c r="D593"/>
      <c r="E593">
        <v>237.88552856445301</v>
      </c>
      <c r="F593">
        <v>4999.724609375</v>
      </c>
      <c r="G593" s="1">
        <v>6.8817953935114794E-5</v>
      </c>
      <c r="H593" s="1">
        <v>2.7099326578846498E-8</v>
      </c>
      <c r="I593" s="29">
        <v>1.37184838085107E-4</v>
      </c>
      <c r="J593" s="21">
        <f t="shared" si="57"/>
        <v>2.7438478876990796E-8</v>
      </c>
      <c r="K593" s="10">
        <f t="shared" si="54"/>
        <v>1.6749401888389165E-3</v>
      </c>
      <c r="L593" s="10">
        <f t="shared" si="55"/>
        <v>2.0259401888389167E-3</v>
      </c>
      <c r="M593" s="32">
        <f t="shared" si="56"/>
        <v>0.48194185266191342</v>
      </c>
      <c r="N593">
        <f t="shared" si="58"/>
        <v>0.1013250069587886</v>
      </c>
      <c r="O593" s="36">
        <f t="shared" si="59"/>
        <v>5.5596034154437703E-3</v>
      </c>
    </row>
    <row r="594" spans="4:15" x14ac:dyDescent="0.2">
      <c r="D594"/>
      <c r="E594">
        <v>238.301078796387</v>
      </c>
      <c r="F594">
        <v>4999.724609375</v>
      </c>
      <c r="G594" s="1">
        <v>6.9555328504931801E-5</v>
      </c>
      <c r="H594" s="1">
        <v>3.1667596441197803E-8</v>
      </c>
      <c r="I594" s="29">
        <v>1.3791805370371799E-4</v>
      </c>
      <c r="J594" s="21">
        <f t="shared" si="57"/>
        <v>2.7585130077986175E-8</v>
      </c>
      <c r="K594" s="10">
        <f t="shared" si="54"/>
        <v>1.6838922882388082E-3</v>
      </c>
      <c r="L594" s="10">
        <f t="shared" si="55"/>
        <v>2.0348922882388082E-3</v>
      </c>
      <c r="M594" s="32">
        <f t="shared" si="56"/>
        <v>0.48491702752175647</v>
      </c>
      <c r="N594">
        <f t="shared" si="58"/>
        <v>0.10363530144753727</v>
      </c>
      <c r="O594" s="36">
        <f t="shared" si="59"/>
        <v>6.8770025738977515E-3</v>
      </c>
    </row>
    <row r="595" spans="4:15" x14ac:dyDescent="0.2">
      <c r="D595"/>
      <c r="E595">
        <v>238.70261383056601</v>
      </c>
      <c r="F595">
        <v>4999.724609375</v>
      </c>
      <c r="G595" s="1">
        <v>7.0445441295073001E-5</v>
      </c>
      <c r="H595" s="1">
        <v>4.0853771779083997E-8</v>
      </c>
      <c r="I595" s="29">
        <v>1.38805620886963E-4</v>
      </c>
      <c r="J595" s="21">
        <f t="shared" si="57"/>
        <v>2.7762653292280964E-8</v>
      </c>
      <c r="K595" s="10">
        <f t="shared" si="54"/>
        <v>1.694728922711412E-3</v>
      </c>
      <c r="L595" s="10">
        <f t="shared" si="55"/>
        <v>2.0457289227114122E-3</v>
      </c>
      <c r="M595" s="32">
        <f t="shared" si="56"/>
        <v>0.48832084104000206</v>
      </c>
      <c r="N595">
        <f t="shared" si="58"/>
        <v>0.10639665891109641</v>
      </c>
      <c r="O595" s="36">
        <f t="shared" si="59"/>
        <v>8.2040753698251756E-3</v>
      </c>
    </row>
    <row r="596" spans="4:15" x14ac:dyDescent="0.2">
      <c r="D596"/>
      <c r="E596">
        <v>239.13556671142601</v>
      </c>
      <c r="F596">
        <v>4999.724609375</v>
      </c>
      <c r="G596" s="1">
        <v>7.1598617665428801E-5</v>
      </c>
      <c r="H596" s="1">
        <v>4.4708958930887403E-8</v>
      </c>
      <c r="I596" s="29">
        <v>1.3995608331737901E-4</v>
      </c>
      <c r="J596" s="21">
        <f t="shared" si="57"/>
        <v>2.7992758452124922E-8</v>
      </c>
      <c r="K596" s="10">
        <f t="shared" si="54"/>
        <v>1.7087753420340606E-3</v>
      </c>
      <c r="L596" s="10">
        <f t="shared" si="55"/>
        <v>2.0597753420340606E-3</v>
      </c>
      <c r="M596" s="32">
        <f t="shared" si="56"/>
        <v>0.4925655437155364</v>
      </c>
      <c r="N596">
        <f t="shared" si="58"/>
        <v>0.10994863697725479</v>
      </c>
      <c r="O596" s="36">
        <f t="shared" si="59"/>
        <v>1.0156511525895235E-2</v>
      </c>
    </row>
    <row r="597" spans="4:15" x14ac:dyDescent="0.2">
      <c r="D597"/>
      <c r="E597">
        <v>239.55080413818399</v>
      </c>
      <c r="F597">
        <v>4999.724609375</v>
      </c>
      <c r="G597" s="1">
        <v>7.2978777836111701E-5</v>
      </c>
      <c r="H597" s="1">
        <v>5.30787788723936E-8</v>
      </c>
      <c r="I597" s="29">
        <v>1.41332757759401E-4</v>
      </c>
      <c r="J597" s="21">
        <f t="shared" si="57"/>
        <v>2.8268108506294022E-8</v>
      </c>
      <c r="K597" s="10">
        <f t="shared" si="54"/>
        <v>1.7255836670798613E-3</v>
      </c>
      <c r="L597" s="10">
        <f t="shared" si="55"/>
        <v>2.0765836670798613E-3</v>
      </c>
      <c r="M597" s="32">
        <f t="shared" si="56"/>
        <v>0.49744728730919974</v>
      </c>
      <c r="N597">
        <f t="shared" si="58"/>
        <v>0.11416600068810533</v>
      </c>
      <c r="O597" s="36">
        <f t="shared" si="59"/>
        <v>1.3283408808656545E-2</v>
      </c>
    </row>
    <row r="598" spans="4:15" x14ac:dyDescent="0.2">
      <c r="D598"/>
      <c r="E598">
        <v>239.96849060058599</v>
      </c>
      <c r="F598">
        <v>4999.724609375</v>
      </c>
      <c r="G598" s="1">
        <v>7.4807298610133803E-5</v>
      </c>
      <c r="H598" s="1">
        <v>6.9793479214398199E-8</v>
      </c>
      <c r="I598" s="29">
        <v>1.4315852105306601E-4</v>
      </c>
      <c r="J598" s="21">
        <f t="shared" si="57"/>
        <v>2.8633281278058595E-8</v>
      </c>
      <c r="K598" s="10">
        <f t="shared" si="54"/>
        <v>1.7478750832345335E-3</v>
      </c>
      <c r="L598" s="10">
        <f t="shared" si="55"/>
        <v>2.0988750832345335E-3</v>
      </c>
      <c r="M598" s="32">
        <f t="shared" si="56"/>
        <v>0.50366388568297027</v>
      </c>
      <c r="N598">
        <f t="shared" si="58"/>
        <v>0.11971430072203268</v>
      </c>
      <c r="O598" s="36">
        <f t="shared" si="59"/>
        <v>1.746233401432383E-2</v>
      </c>
    </row>
    <row r="599" spans="4:15" x14ac:dyDescent="0.2">
      <c r="D599"/>
      <c r="E599">
        <v>240.37411499023401</v>
      </c>
      <c r="F599">
        <v>4999.724609375</v>
      </c>
      <c r="G599" s="1">
        <v>7.7152157856011299E-5</v>
      </c>
      <c r="H599" s="1">
        <v>9.5931250647239601E-8</v>
      </c>
      <c r="I599" s="29">
        <v>1.4550306072513001E-4</v>
      </c>
      <c r="J599" s="21">
        <f t="shared" si="57"/>
        <v>2.9102215040463777E-8</v>
      </c>
      <c r="K599" s="10">
        <f t="shared" si="54"/>
        <v>1.776500431165702E-3</v>
      </c>
      <c r="L599" s="10">
        <f t="shared" si="55"/>
        <v>2.1275004311657022E-3</v>
      </c>
      <c r="M599" s="32">
        <f t="shared" si="56"/>
        <v>0.51139603328279692</v>
      </c>
      <c r="N599">
        <f t="shared" si="58"/>
        <v>0.12679744929842249</v>
      </c>
      <c r="O599" s="36">
        <f t="shared" si="59"/>
        <v>2.18378621854779E-2</v>
      </c>
    </row>
    <row r="600" spans="4:15" x14ac:dyDescent="0.2">
      <c r="D600"/>
      <c r="E600">
        <v>240.807205200195</v>
      </c>
      <c r="F600">
        <v>4999.724609375</v>
      </c>
      <c r="G600" s="1">
        <v>8.0292020830039106E-5</v>
      </c>
      <c r="H600" s="1">
        <v>1.25820417452612E-7</v>
      </c>
      <c r="I600" s="29">
        <v>1.48642170643923E-4</v>
      </c>
      <c r="J600" s="21">
        <f t="shared" si="57"/>
        <v>2.9730071605384739E-8</v>
      </c>
      <c r="K600" s="10">
        <f t="shared" si="54"/>
        <v>1.8148269797373989E-3</v>
      </c>
      <c r="L600" s="10">
        <f t="shared" si="55"/>
        <v>2.1658269797373989E-3</v>
      </c>
      <c r="M600" s="32">
        <f t="shared" si="56"/>
        <v>0.52154674193774242</v>
      </c>
      <c r="N600">
        <f t="shared" si="58"/>
        <v>0.13625521361743037</v>
      </c>
      <c r="O600" s="36">
        <f t="shared" si="59"/>
        <v>3.1833488755000784E-2</v>
      </c>
    </row>
    <row r="601" spans="4:15" x14ac:dyDescent="0.2">
      <c r="D601"/>
      <c r="E601">
        <v>241.21038055419899</v>
      </c>
      <c r="F601">
        <v>4999.724609375</v>
      </c>
      <c r="G601" s="1">
        <v>8.4573840245940701E-5</v>
      </c>
      <c r="H601" s="1">
        <v>1.6998576111753199E-7</v>
      </c>
      <c r="I601" s="29">
        <v>1.5292272680500799E-4</v>
      </c>
      <c r="J601" s="21">
        <f t="shared" si="57"/>
        <v>3.0586229993200444E-8</v>
      </c>
      <c r="K601" s="10">
        <f t="shared" si="54"/>
        <v>1.8670898656718881E-3</v>
      </c>
      <c r="L601" s="10">
        <f t="shared" si="55"/>
        <v>2.2180898656718883E-3</v>
      </c>
      <c r="M601" s="32">
        <f t="shared" si="56"/>
        <v>0.5350263006021283</v>
      </c>
      <c r="N601">
        <f t="shared" si="58"/>
        <v>0.14908969171540989</v>
      </c>
      <c r="O601" s="36">
        <f t="shared" si="59"/>
        <v>4.153548740344213E-2</v>
      </c>
    </row>
    <row r="602" spans="4:15" x14ac:dyDescent="0.2">
      <c r="D602"/>
      <c r="E602">
        <v>241.64780426025399</v>
      </c>
      <c r="F602">
        <v>4999.724609375</v>
      </c>
      <c r="G602" s="1">
        <v>9.0642180269278797E-5</v>
      </c>
      <c r="H602" s="1">
        <v>2.4659530986405003E-7</v>
      </c>
      <c r="I602" s="29">
        <v>1.5898917199157799E-4</v>
      </c>
      <c r="J602" s="21">
        <f t="shared" si="57"/>
        <v>3.1799585859880535E-8</v>
      </c>
      <c r="K602" s="10">
        <f t="shared" si="54"/>
        <v>1.9411573281422727E-3</v>
      </c>
      <c r="L602" s="10">
        <f t="shared" si="55"/>
        <v>2.2921573281422729E-3</v>
      </c>
      <c r="M602" s="32">
        <f t="shared" si="56"/>
        <v>0.55389478536463077</v>
      </c>
      <c r="N602">
        <f t="shared" si="58"/>
        <v>0.16725829854822433</v>
      </c>
      <c r="O602" s="36">
        <f t="shared" si="59"/>
        <v>6.8825655252162124E-2</v>
      </c>
    </row>
    <row r="603" spans="4:15" x14ac:dyDescent="0.2">
      <c r="D603"/>
      <c r="E603">
        <v>242.03565979003901</v>
      </c>
      <c r="F603">
        <v>4999.724609375</v>
      </c>
      <c r="G603" s="1">
        <v>9.95868101008867E-5</v>
      </c>
      <c r="H603" s="1">
        <v>3.7483525995432502E-7</v>
      </c>
      <c r="I603" s="29">
        <v>1.67931655107463E-4</v>
      </c>
      <c r="J603" s="21">
        <f t="shared" si="57"/>
        <v>3.3588180995523998E-8</v>
      </c>
      <c r="K603" s="10">
        <f t="shared" si="54"/>
        <v>2.0503393964224213E-3</v>
      </c>
      <c r="L603" s="10">
        <f t="shared" si="55"/>
        <v>2.4013393964224215E-3</v>
      </c>
      <c r="M603" s="32">
        <f t="shared" si="56"/>
        <v>0.58120976519291478</v>
      </c>
      <c r="N603">
        <f t="shared" si="58"/>
        <v>0.19395270952885241</v>
      </c>
      <c r="O603" s="36">
        <f t="shared" si="59"/>
        <v>9.5121365728768725E-2</v>
      </c>
    </row>
    <row r="604" spans="4:15" x14ac:dyDescent="0.2">
      <c r="D604"/>
      <c r="E604">
        <v>242.46578979492199</v>
      </c>
      <c r="F604">
        <v>4999.724609375</v>
      </c>
      <c r="G604">
        <v>1.13295235234219E-4</v>
      </c>
      <c r="H604" s="1">
        <v>5.8216115730100103E-7</v>
      </c>
      <c r="I604" s="29">
        <v>1.81636054050946E-4</v>
      </c>
      <c r="J604" s="21">
        <f t="shared" si="57"/>
        <v>3.6329211755055398E-8</v>
      </c>
      <c r="K604" s="10">
        <f t="shared" si="54"/>
        <v>2.2176614480042514E-3</v>
      </c>
      <c r="L604" s="10">
        <f t="shared" si="55"/>
        <v>2.5686614480042516E-3</v>
      </c>
      <c r="M604" s="32">
        <f t="shared" si="56"/>
        <v>0.62281252670611886</v>
      </c>
      <c r="N604">
        <f t="shared" si="58"/>
        <v>0.23486726303424371</v>
      </c>
      <c r="O604" s="36">
        <f t="shared" si="59"/>
        <v>0.14864279609044059</v>
      </c>
    </row>
    <row r="605" spans="4:15" x14ac:dyDescent="0.2">
      <c r="D605"/>
      <c r="E605">
        <v>242.90451812744101</v>
      </c>
      <c r="F605">
        <v>4999.724609375</v>
      </c>
      <c r="G605">
        <v>1.3514715194670401E-4</v>
      </c>
      <c r="H605" s="1">
        <v>9.3229801564406305E-7</v>
      </c>
      <c r="I605" s="29">
        <v>2.03482024152392E-4</v>
      </c>
      <c r="J605" s="21">
        <f t="shared" si="57"/>
        <v>4.0698646435614115E-8</v>
      </c>
      <c r="K605" s="10">
        <f t="shared" si="54"/>
        <v>2.484386938939227E-3</v>
      </c>
      <c r="L605" s="10">
        <f t="shared" si="55"/>
        <v>2.8353869389392272E-3</v>
      </c>
      <c r="M605" s="32">
        <f t="shared" si="56"/>
        <v>0.68872829810787295</v>
      </c>
      <c r="N605">
        <f t="shared" si="58"/>
        <v>0.30008106910396737</v>
      </c>
      <c r="O605" s="36">
        <f t="shared" si="59"/>
        <v>0.23618961447413764</v>
      </c>
    </row>
    <row r="606" spans="4:15" x14ac:dyDescent="0.2">
      <c r="D606"/>
      <c r="E606">
        <v>243.34237670898401</v>
      </c>
      <c r="F606">
        <v>4999.724609375</v>
      </c>
      <c r="G606">
        <v>1.6977461596793199E-4</v>
      </c>
      <c r="H606" s="1">
        <v>1.4592852332709299E-6</v>
      </c>
      <c r="I606" s="29">
        <v>2.3810833279665301E-4</v>
      </c>
      <c r="J606" s="21">
        <f t="shared" si="57"/>
        <v>4.7624289615907103E-8</v>
      </c>
      <c r="K606" s="10">
        <f t="shared" si="54"/>
        <v>2.9071522878579815E-3</v>
      </c>
      <c r="L606" s="10">
        <f t="shared" si="55"/>
        <v>3.2581522878579816E-3</v>
      </c>
      <c r="M606" s="32">
        <f t="shared" si="56"/>
        <v>0.79284652140717504</v>
      </c>
      <c r="N606">
        <f t="shared" si="58"/>
        <v>0.40349871867280063</v>
      </c>
      <c r="O606" s="36">
        <f t="shared" si="59"/>
        <v>0.37064200252310392</v>
      </c>
    </row>
    <row r="607" spans="4:15" x14ac:dyDescent="0.2">
      <c r="D607"/>
      <c r="E607">
        <v>243.76127624511699</v>
      </c>
      <c r="F607">
        <v>4999.724609375</v>
      </c>
      <c r="G607">
        <v>2.2170712777838501E-4</v>
      </c>
      <c r="H607" s="1">
        <v>2.0866095374297301E-6</v>
      </c>
      <c r="I607" s="29">
        <v>2.9004323695168698E-4</v>
      </c>
      <c r="J607" s="21">
        <f t="shared" si="57"/>
        <v>5.8011842573854161E-8</v>
      </c>
      <c r="K607" s="10">
        <f t="shared" si="54"/>
        <v>3.5412446510300543E-3</v>
      </c>
      <c r="L607" s="10">
        <f t="shared" si="55"/>
        <v>3.8922446510300545E-3</v>
      </c>
      <c r="M607" s="32">
        <f t="shared" si="56"/>
        <v>0.94877852359331605</v>
      </c>
      <c r="N607">
        <f t="shared" si="58"/>
        <v>0.55876048160112879</v>
      </c>
      <c r="O607" s="36">
        <f t="shared" si="59"/>
        <v>0.5164578775104226</v>
      </c>
    </row>
    <row r="608" spans="4:15" x14ac:dyDescent="0.2">
      <c r="D608"/>
      <c r="E608">
        <v>244.16130065918</v>
      </c>
      <c r="F608">
        <v>4999.724609375</v>
      </c>
      <c r="G608">
        <v>2.90705869355131E-4</v>
      </c>
      <c r="H608" s="1">
        <v>2.5967983003796101E-6</v>
      </c>
      <c r="I608" s="29">
        <v>3.5903853967750998E-4</v>
      </c>
      <c r="J608" s="21">
        <f t="shared" si="57"/>
        <v>7.1811663187263477E-8</v>
      </c>
      <c r="K608" s="10">
        <f t="shared" si="54"/>
        <v>4.3836337006486056E-3</v>
      </c>
      <c r="L608" s="10">
        <f t="shared" si="55"/>
        <v>4.7346337006486054E-3</v>
      </c>
      <c r="M608" s="32">
        <f t="shared" si="56"/>
        <v>1.1560143224951502</v>
      </c>
      <c r="N608">
        <f t="shared" si="58"/>
        <v>0.76535624144046221</v>
      </c>
      <c r="O608" s="36">
        <f t="shared" si="59"/>
        <v>0.63191856840295657</v>
      </c>
    </row>
    <row r="609" spans="4:15" x14ac:dyDescent="0.2">
      <c r="D609"/>
      <c r="E609">
        <v>244.54141235351599</v>
      </c>
      <c r="F609">
        <v>4999.724609375</v>
      </c>
      <c r="G609">
        <v>3.70763668867175E-4</v>
      </c>
      <c r="H609" s="1">
        <v>2.8347447124895699E-6</v>
      </c>
      <c r="I609" s="29">
        <v>4.3908959539078597E-4</v>
      </c>
      <c r="J609" s="21">
        <f t="shared" si="57"/>
        <v>8.782275619090052E-8</v>
      </c>
      <c r="K609" s="10">
        <f t="shared" si="54"/>
        <v>5.3610065083488844E-3</v>
      </c>
      <c r="L609" s="10">
        <f t="shared" si="55"/>
        <v>5.7120065083488842E-3</v>
      </c>
      <c r="M609" s="32">
        <f t="shared" si="56"/>
        <v>1.3968221389241116</v>
      </c>
      <c r="N609">
        <f t="shared" si="58"/>
        <v>1.005555879158486</v>
      </c>
      <c r="O609" s="36">
        <f t="shared" si="59"/>
        <v>0.62122896790004845</v>
      </c>
    </row>
    <row r="610" spans="4:15" x14ac:dyDescent="0.2">
      <c r="D610"/>
      <c r="E610">
        <v>244.94597625732399</v>
      </c>
      <c r="F610">
        <v>4999.724609375</v>
      </c>
      <c r="G610">
        <v>4.5424947923423302E-4</v>
      </c>
      <c r="H610" s="1">
        <v>2.8462556533802298E-6</v>
      </c>
      <c r="I610" s="29">
        <v>5.2257126313783801E-4</v>
      </c>
      <c r="J610" s="21">
        <f t="shared" si="57"/>
        <v>1.0452000939370998E-7</v>
      </c>
      <c r="K610" s="10">
        <f t="shared" si="54"/>
        <v>6.3802649212508188E-3</v>
      </c>
      <c r="L610" s="10">
        <f t="shared" si="55"/>
        <v>6.7312649212508185E-3</v>
      </c>
      <c r="M610" s="32">
        <f t="shared" si="56"/>
        <v>1.6487962575824608</v>
      </c>
      <c r="N610">
        <f t="shared" si="58"/>
        <v>1.2568826955707424</v>
      </c>
      <c r="O610" s="36">
        <f t="shared" si="59"/>
        <v>0.56196529105924775</v>
      </c>
    </row>
    <row r="611" spans="4:15" x14ac:dyDescent="0.2">
      <c r="D611"/>
      <c r="E611">
        <v>245.389724731445</v>
      </c>
      <c r="F611">
        <v>4999.724609375</v>
      </c>
      <c r="G611">
        <v>5.3672386727312898E-4</v>
      </c>
      <c r="H611" s="1">
        <v>2.747756943998E-6</v>
      </c>
      <c r="I611" s="29">
        <v>6.0504450698573595E-4</v>
      </c>
      <c r="J611" s="21">
        <f t="shared" si="57"/>
        <v>1.2101556670765727E-7</v>
      </c>
      <c r="K611" s="10">
        <f t="shared" si="54"/>
        <v>7.387211115545687E-3</v>
      </c>
      <c r="L611" s="10">
        <f t="shared" si="55"/>
        <v>7.7382111155456868E-3</v>
      </c>
      <c r="M611" s="32">
        <f t="shared" si="56"/>
        <v>1.898877495557564</v>
      </c>
      <c r="N611">
        <f t="shared" si="58"/>
        <v>1.506253935987252</v>
      </c>
      <c r="O611" s="36">
        <f t="shared" si="59"/>
        <v>0.55996924823781413</v>
      </c>
    </row>
    <row r="612" spans="4:15" x14ac:dyDescent="0.2">
      <c r="D612"/>
      <c r="E612">
        <v>245.81411743164099</v>
      </c>
      <c r="F612">
        <v>4999.724609375</v>
      </c>
      <c r="G612">
        <v>6.1504127524373805E-4</v>
      </c>
      <c r="H612" s="1">
        <v>2.59027393901834E-6</v>
      </c>
      <c r="I612" s="29">
        <v>6.8335954910974902E-4</v>
      </c>
      <c r="J612" s="21">
        <f t="shared" si="57"/>
        <v>1.3667943786911369E-7</v>
      </c>
      <c r="K612" s="10">
        <f t="shared" si="54"/>
        <v>8.3433882942711146E-3</v>
      </c>
      <c r="L612" s="10">
        <f t="shared" si="55"/>
        <v>8.6943882942711152E-3</v>
      </c>
      <c r="M612" s="32">
        <f t="shared" si="56"/>
        <v>2.1372033851642449</v>
      </c>
      <c r="N612">
        <f t="shared" si="58"/>
        <v>1.7439007972736191</v>
      </c>
      <c r="O612" s="36">
        <f t="shared" si="59"/>
        <v>0.55692090117238402</v>
      </c>
    </row>
    <row r="613" spans="4:15" x14ac:dyDescent="0.2">
      <c r="D613"/>
      <c r="E613">
        <v>246.21371459960901</v>
      </c>
      <c r="F613">
        <v>4999.724609375</v>
      </c>
      <c r="G613">
        <v>6.8813209133444797E-4</v>
      </c>
      <c r="H613" s="1">
        <v>2.4158470908689001E-6</v>
      </c>
      <c r="I613" s="29">
        <v>7.5644697238529904E-4</v>
      </c>
      <c r="J613" s="21">
        <f t="shared" si="57"/>
        <v>1.5129772767221675E-7</v>
      </c>
      <c r="K613" s="10">
        <f t="shared" si="54"/>
        <v>9.2357395500779274E-3</v>
      </c>
      <c r="L613" s="10">
        <f t="shared" si="55"/>
        <v>9.586739550077928E-3</v>
      </c>
      <c r="M613" s="32">
        <f t="shared" si="56"/>
        <v>2.3603867555236708</v>
      </c>
      <c r="N613">
        <f t="shared" si="58"/>
        <v>1.9664448121642963</v>
      </c>
      <c r="O613" s="36">
        <f t="shared" si="59"/>
        <v>0.48693553624410957</v>
      </c>
    </row>
    <row r="614" spans="4:15" x14ac:dyDescent="0.2">
      <c r="D614"/>
      <c r="E614">
        <v>246.62985229492199</v>
      </c>
      <c r="F614">
        <v>4999.724609375</v>
      </c>
      <c r="G614">
        <v>7.5432464774675403E-4</v>
      </c>
      <c r="H614" s="1">
        <v>2.1375704767630798E-6</v>
      </c>
      <c r="I614" s="29">
        <v>8.2263619997571303E-4</v>
      </c>
      <c r="J614" s="21">
        <f t="shared" si="57"/>
        <v>1.6453630234617026E-7</v>
      </c>
      <c r="K614" s="10">
        <f t="shared" si="54"/>
        <v>1.0043868195392307E-2</v>
      </c>
      <c r="L614" s="10">
        <f t="shared" si="55"/>
        <v>1.0394868195392308E-2</v>
      </c>
      <c r="M614" s="32">
        <f t="shared" si="56"/>
        <v>2.5636848076547873</v>
      </c>
      <c r="N614">
        <f t="shared" si="58"/>
        <v>2.1690770439829117</v>
      </c>
      <c r="O614" s="36">
        <f t="shared" si="59"/>
        <v>0.45183424493933955</v>
      </c>
    </row>
    <row r="615" spans="4:15" x14ac:dyDescent="0.2">
      <c r="D615"/>
      <c r="E615">
        <v>247.03190612793</v>
      </c>
      <c r="F615">
        <v>4999.724609375</v>
      </c>
      <c r="G615">
        <v>8.1338585132814201E-4</v>
      </c>
      <c r="H615" s="1">
        <v>1.88750379108768E-6</v>
      </c>
      <c r="I615" s="29">
        <v>8.8169441226755997E-4</v>
      </c>
      <c r="J615" s="21">
        <f t="shared" si="57"/>
        <v>1.763485954034932E-7</v>
      </c>
      <c r="K615" s="10">
        <f t="shared" si="54"/>
        <v>1.0764931649848019E-2</v>
      </c>
      <c r="L615" s="10">
        <f t="shared" si="55"/>
        <v>1.111593164984802E-2</v>
      </c>
      <c r="M615" s="32">
        <f t="shared" si="56"/>
        <v>2.7459897838497422</v>
      </c>
      <c r="N615">
        <f t="shared" si="58"/>
        <v>2.3507387340450538</v>
      </c>
      <c r="O615" s="36">
        <f t="shared" si="59"/>
        <v>0.40008298811626941</v>
      </c>
    </row>
    <row r="616" spans="4:15" x14ac:dyDescent="0.2">
      <c r="D616"/>
      <c r="E616">
        <v>247.42723083496099</v>
      </c>
      <c r="F616">
        <v>4999.724609375</v>
      </c>
      <c r="G616">
        <v>8.6450043584252205E-4</v>
      </c>
      <c r="H616" s="1">
        <v>1.6313949836424199E-6</v>
      </c>
      <c r="I616" s="29">
        <v>9.3280476563175295E-4</v>
      </c>
      <c r="J616" s="21">
        <f t="shared" si="57"/>
        <v>1.8657122911982945E-7</v>
      </c>
      <c r="K616" s="10">
        <f t="shared" si="54"/>
        <v>1.1388956768880024E-2</v>
      </c>
      <c r="L616" s="10">
        <f t="shared" si="55"/>
        <v>1.1739956768880025E-2</v>
      </c>
      <c r="M616" s="32">
        <f t="shared" si="56"/>
        <v>2.9047849934461407</v>
      </c>
      <c r="N616">
        <f t="shared" si="58"/>
        <v>2.5089014241102028</v>
      </c>
      <c r="O616" s="36">
        <f t="shared" si="59"/>
        <v>0.31705742962619304</v>
      </c>
    </row>
    <row r="617" spans="4:15" x14ac:dyDescent="0.2">
      <c r="D617"/>
      <c r="E617">
        <v>247.85356140136699</v>
      </c>
      <c r="F617">
        <v>4999.724609375</v>
      </c>
      <c r="G617">
        <v>9.0774621090288995E-4</v>
      </c>
      <c r="H617" s="1">
        <v>1.35226628002992E-6</v>
      </c>
      <c r="I617" s="29">
        <v>9.7604417299049402E-4</v>
      </c>
      <c r="J617" s="21">
        <f t="shared" si="57"/>
        <v>1.9521958692691001E-7</v>
      </c>
      <c r="K617" s="10">
        <f t="shared" si="54"/>
        <v>1.1916882610668767E-2</v>
      </c>
      <c r="L617" s="10">
        <f t="shared" si="55"/>
        <v>1.2267882610668768E-2</v>
      </c>
      <c r="M617" s="32">
        <f t="shared" si="56"/>
        <v>3.0406383959081538</v>
      </c>
      <c r="N617">
        <f t="shared" si="58"/>
        <v>2.6440726976659663</v>
      </c>
      <c r="O617" s="36">
        <f t="shared" si="59"/>
        <v>0.26466893862626195</v>
      </c>
    </row>
    <row r="618" spans="4:15" x14ac:dyDescent="0.2">
      <c r="D618"/>
      <c r="E618">
        <v>248.27532958984401</v>
      </c>
      <c r="F618">
        <v>4999.724609375</v>
      </c>
      <c r="G618">
        <v>9.4308905511527696E-4</v>
      </c>
      <c r="H618" s="1">
        <v>1.08559900835376E-6</v>
      </c>
      <c r="I618" s="29">
        <v>1.0113854784102099E-3</v>
      </c>
      <c r="J618" s="21">
        <f t="shared" si="57"/>
        <v>2.0228823733886416E-7</v>
      </c>
      <c r="K618" s="10">
        <f t="shared" si="54"/>
        <v>1.2348377618424578E-2</v>
      </c>
      <c r="L618" s="10">
        <f t="shared" si="55"/>
        <v>1.2699377618424578E-2</v>
      </c>
      <c r="M618" s="32">
        <f t="shared" si="56"/>
        <v>3.1529421638002506</v>
      </c>
      <c r="N618">
        <f t="shared" si="58"/>
        <v>2.7557016364564997</v>
      </c>
      <c r="O618" s="36">
        <f t="shared" si="59"/>
        <v>0.2132136883080295</v>
      </c>
    </row>
    <row r="619" spans="4:15" x14ac:dyDescent="0.2">
      <c r="D619"/>
      <c r="E619">
        <v>248.69196319580101</v>
      </c>
      <c r="F619">
        <v>4999.724609375</v>
      </c>
      <c r="G619">
        <v>9.7081816521791197E-4</v>
      </c>
      <c r="H619" s="1">
        <v>8.1665262806255195E-7</v>
      </c>
      <c r="I619" s="29">
        <v>1.0391184510619299E-3</v>
      </c>
      <c r="J619" s="21">
        <f t="shared" si="57"/>
        <v>2.078351373820621E-7</v>
      </c>
      <c r="K619" s="10">
        <f t="shared" si="54"/>
        <v>1.2686979690626748E-2</v>
      </c>
      <c r="L619" s="10">
        <f t="shared" si="55"/>
        <v>1.3037979690626748E-2</v>
      </c>
      <c r="M619" s="32">
        <f t="shared" si="56"/>
        <v>3.2424407653689484</v>
      </c>
      <c r="N619">
        <f t="shared" si="58"/>
        <v>2.8445336242556665</v>
      </c>
      <c r="O619" s="36">
        <f t="shared" si="59"/>
        <v>0.14675360813484126</v>
      </c>
    </row>
    <row r="620" spans="4:15" x14ac:dyDescent="0.2">
      <c r="D620"/>
      <c r="E620">
        <v>249.12782287597699</v>
      </c>
      <c r="F620">
        <v>4999.724609375</v>
      </c>
      <c r="G620">
        <v>9.902085805296541E-4</v>
      </c>
      <c r="H620" s="1">
        <v>5.52818839309693E-7</v>
      </c>
      <c r="I620" s="29">
        <v>1.0585085146692099E-3</v>
      </c>
      <c r="J620" s="21">
        <f t="shared" si="57"/>
        <v>2.1171336370895253E-7</v>
      </c>
      <c r="K620" s="10">
        <f t="shared" si="54"/>
        <v>1.2923720115103015E-2</v>
      </c>
      <c r="L620" s="10">
        <f t="shared" si="55"/>
        <v>1.3274720115103016E-2</v>
      </c>
      <c r="M620" s="32">
        <f t="shared" si="56"/>
        <v>3.307102121563553</v>
      </c>
      <c r="N620">
        <f t="shared" si="58"/>
        <v>2.9084976049619895</v>
      </c>
      <c r="O620" s="36">
        <f t="shared" si="59"/>
        <v>8.3842852070830892E-2</v>
      </c>
    </row>
    <row r="621" spans="4:15" x14ac:dyDescent="0.2">
      <c r="D621"/>
      <c r="E621">
        <v>249.57668304443399</v>
      </c>
      <c r="F621">
        <v>4999.724609375</v>
      </c>
      <c r="G621">
        <v>1.00084407652182E-3</v>
      </c>
      <c r="H621" s="1">
        <v>2.9248831386110202E-7</v>
      </c>
      <c r="I621" s="29">
        <v>1.06913915280893E-3</v>
      </c>
      <c r="J621" s="21">
        <f t="shared" si="57"/>
        <v>2.1383960844646998E-7</v>
      </c>
      <c r="K621" s="10">
        <f t="shared" si="54"/>
        <v>1.305351348951495E-2</v>
      </c>
      <c r="L621" s="10">
        <f t="shared" si="55"/>
        <v>1.3404513489514951E-2</v>
      </c>
      <c r="M621" s="32">
        <f t="shared" si="56"/>
        <v>3.3454540145375127</v>
      </c>
      <c r="N621">
        <f t="shared" si="58"/>
        <v>2.9461313216664182</v>
      </c>
      <c r="O621" s="36">
        <f t="shared" si="59"/>
        <v>4.1357616801898547E-2</v>
      </c>
    </row>
    <row r="622" spans="4:15" x14ac:dyDescent="0.2">
      <c r="D622"/>
      <c r="E622">
        <v>249.957443237305</v>
      </c>
      <c r="F622">
        <v>4999.724609375</v>
      </c>
      <c r="G622">
        <v>1.0045366774541699E-3</v>
      </c>
      <c r="H622" s="1">
        <v>1.6465311554272599E-7</v>
      </c>
      <c r="I622" s="29">
        <v>1.07282634154339E-3</v>
      </c>
      <c r="J622" s="21">
        <f t="shared" si="57"/>
        <v>2.1457708681228757E-7</v>
      </c>
      <c r="K622" s="10">
        <f t="shared" si="54"/>
        <v>1.3098531734106598E-2</v>
      </c>
      <c r="L622" s="10">
        <f t="shared" si="55"/>
        <v>1.3449531734106599E-2</v>
      </c>
      <c r="M622" s="32">
        <f t="shared" si="56"/>
        <v>3.3618105649962824</v>
      </c>
      <c r="N622">
        <f t="shared" si="58"/>
        <v>2.9618786558165944</v>
      </c>
      <c r="O622" s="36">
        <f t="shared" si="59"/>
        <v>1.7305648564001914E-2</v>
      </c>
    </row>
    <row r="623" spans="4:15" x14ac:dyDescent="0.2">
      <c r="D623"/>
      <c r="E623">
        <v>250.358604431152</v>
      </c>
      <c r="F623">
        <v>4999.724609375</v>
      </c>
      <c r="G623">
        <v>1.0052594662284199E-3</v>
      </c>
      <c r="H623" s="1">
        <v>1.2881209048314901E-7</v>
      </c>
      <c r="I623" s="29">
        <v>1.073542397342E-3</v>
      </c>
      <c r="J623" s="21">
        <f t="shared" si="57"/>
        <v>2.1472030586024621E-7</v>
      </c>
      <c r="K623" s="10">
        <f t="shared" si="54"/>
        <v>1.3107274322947204E-2</v>
      </c>
      <c r="L623" s="10">
        <f t="shared" si="55"/>
        <v>1.3458274322947205E-2</v>
      </c>
      <c r="M623" s="32">
        <f t="shared" si="56"/>
        <v>3.3693947775446693</v>
      </c>
      <c r="N623">
        <f t="shared" si="58"/>
        <v>2.968821010454826</v>
      </c>
      <c r="O623" s="36">
        <f t="shared" si="59"/>
        <v>1.2101943402592328E-2</v>
      </c>
    </row>
    <row r="624" spans="4:15" x14ac:dyDescent="0.2">
      <c r="D624"/>
      <c r="E624">
        <v>250.74178314208999</v>
      </c>
      <c r="F624">
        <v>4999.724609375</v>
      </c>
      <c r="G624">
        <v>1.0052954813430501E-3</v>
      </c>
      <c r="H624" s="1">
        <v>1.6418373410163299E-7</v>
      </c>
      <c r="I624" s="29">
        <v>1.0735728960819401E-3</v>
      </c>
      <c r="J624" s="21">
        <f t="shared" si="57"/>
        <v>2.1472640594421542E-7</v>
      </c>
      <c r="K624" s="10">
        <f t="shared" si="54"/>
        <v>1.3107646693290368E-2</v>
      </c>
      <c r="L624" s="10">
        <f t="shared" si="55"/>
        <v>1.3458646693290369E-2</v>
      </c>
      <c r="M624" s="32">
        <f t="shared" si="56"/>
        <v>3.3746450705550202</v>
      </c>
      <c r="N624">
        <f t="shared" si="58"/>
        <v>2.9734582175276758</v>
      </c>
      <c r="O624" s="36">
        <f t="shared" si="59"/>
        <v>1.2096607518680828E-2</v>
      </c>
    </row>
    <row r="625" spans="4:15" x14ac:dyDescent="0.2">
      <c r="D625"/>
      <c r="E625">
        <v>251.16394042968699</v>
      </c>
      <c r="F625">
        <v>4999.724609375</v>
      </c>
      <c r="G625">
        <v>1.0053329250563499E-3</v>
      </c>
      <c r="H625" s="1">
        <v>1.7828544301514199E-7</v>
      </c>
      <c r="I625" s="29">
        <v>1.07360565497975E-3</v>
      </c>
      <c r="J625" s="21">
        <f t="shared" si="57"/>
        <v>2.14732958084657E-7</v>
      </c>
      <c r="K625" s="10">
        <f t="shared" si="54"/>
        <v>1.3108046658732976E-2</v>
      </c>
      <c r="L625" s="10">
        <f t="shared" si="55"/>
        <v>1.3459046658732977E-2</v>
      </c>
      <c r="M625" s="32">
        <f t="shared" si="56"/>
        <v>3.3804271932343872</v>
      </c>
      <c r="N625">
        <f t="shared" si="58"/>
        <v>2.9785648885468876</v>
      </c>
      <c r="O625" s="36">
        <f t="shared" si="59"/>
        <v>1.1336631254351845E-2</v>
      </c>
    </row>
    <row r="626" spans="4:15" x14ac:dyDescent="0.2">
      <c r="D626"/>
      <c r="E626">
        <v>251.60415649414099</v>
      </c>
      <c r="F626">
        <v>4999.724609375</v>
      </c>
      <c r="G626">
        <v>1.00526097566343E-3</v>
      </c>
      <c r="H626" s="1">
        <v>1.2118456012276401E-7</v>
      </c>
      <c r="I626" s="29">
        <v>1.07353079135315E-3</v>
      </c>
      <c r="J626" s="21">
        <f t="shared" si="57"/>
        <v>2.1471798453462194E-7</v>
      </c>
      <c r="K626" s="10">
        <f t="shared" si="54"/>
        <v>1.3107132621156923E-2</v>
      </c>
      <c r="L626" s="10">
        <f t="shared" si="55"/>
        <v>1.3458132621156924E-2</v>
      </c>
      <c r="M626" s="32">
        <f t="shared" si="56"/>
        <v>3.3861221061324707</v>
      </c>
      <c r="N626">
        <f t="shared" si="58"/>
        <v>2.9835554557418447</v>
      </c>
      <c r="O626" s="36">
        <f t="shared" si="59"/>
        <v>1.1992322321583862E-2</v>
      </c>
    </row>
    <row r="627" spans="4:15" x14ac:dyDescent="0.2">
      <c r="D627"/>
      <c r="E627">
        <v>252.00827026367199</v>
      </c>
      <c r="F627">
        <v>4999.724609375</v>
      </c>
      <c r="G627">
        <v>1.00527878404603E-3</v>
      </c>
      <c r="H627" s="1">
        <v>1.3836930522347901E-7</v>
      </c>
      <c r="I627" s="29">
        <v>1.07354841577382E-3</v>
      </c>
      <c r="J627" s="21">
        <f t="shared" si="57"/>
        <v>2.1472150961291066E-7</v>
      </c>
      <c r="K627" s="10">
        <f t="shared" si="54"/>
        <v>1.3107347804196808E-2</v>
      </c>
      <c r="L627" s="10">
        <f t="shared" si="55"/>
        <v>1.3458347804196809E-2</v>
      </c>
      <c r="M627" s="32">
        <f t="shared" si="56"/>
        <v>3.3916149507425257</v>
      </c>
      <c r="N627">
        <f t="shared" si="58"/>
        <v>2.9884017183206506</v>
      </c>
      <c r="O627" s="36">
        <f t="shared" si="59"/>
        <v>1.4828149483534038E-2</v>
      </c>
    </row>
    <row r="628" spans="4:15" x14ac:dyDescent="0.2">
      <c r="D628"/>
      <c r="E628">
        <v>252.408821105957</v>
      </c>
      <c r="F628">
        <v>4999.724609375</v>
      </c>
      <c r="G628">
        <v>1.00566667826218E-3</v>
      </c>
      <c r="H628" s="1">
        <v>1.77727848127948E-7</v>
      </c>
      <c r="I628" s="29">
        <v>1.0739344158417999E-3</v>
      </c>
      <c r="J628" s="21">
        <f t="shared" si="57"/>
        <v>2.1479871387877284E-7</v>
      </c>
      <c r="K628" s="10">
        <f t="shared" si="54"/>
        <v>1.3112060621121613E-2</v>
      </c>
      <c r="L628" s="10">
        <f t="shared" si="55"/>
        <v>1.3463060621121613E-2</v>
      </c>
      <c r="M628" s="32">
        <f t="shared" si="56"/>
        <v>3.3981952598553398</v>
      </c>
      <c r="N628">
        <f t="shared" si="58"/>
        <v>2.9943411460858083</v>
      </c>
      <c r="O628" s="36">
        <f t="shared" si="59"/>
        <v>1.5038217304436609E-2</v>
      </c>
    </row>
    <row r="629" spans="4:15" x14ac:dyDescent="0.2">
      <c r="D629"/>
      <c r="E629">
        <v>252.84024810791001</v>
      </c>
      <c r="F629">
        <v>4999.724609375</v>
      </c>
      <c r="G629">
        <v>1.0061172617628401E-3</v>
      </c>
      <c r="H629" s="1">
        <v>1.5442775468344099E-7</v>
      </c>
      <c r="I629" s="29">
        <v>1.07437816044898E-3</v>
      </c>
      <c r="J629" s="21">
        <f t="shared" si="57"/>
        <v>2.148874676886023E-7</v>
      </c>
      <c r="K629" s="10">
        <f t="shared" si="54"/>
        <v>1.3117478462382506E-2</v>
      </c>
      <c r="L629" s="10">
        <f t="shared" si="55"/>
        <v>1.3468478462382506E-2</v>
      </c>
      <c r="M629" s="32">
        <f t="shared" si="56"/>
        <v>3.4053734360648353</v>
      </c>
      <c r="N629">
        <f t="shared" si="58"/>
        <v>3.0008290390921792</v>
      </c>
      <c r="O629" s="36">
        <f t="shared" si="59"/>
        <v>1.7848198905418895E-2</v>
      </c>
    </row>
    <row r="630" spans="4:15" x14ac:dyDescent="0.2">
      <c r="D630"/>
      <c r="E630">
        <v>253.281173706055</v>
      </c>
      <c r="F630">
        <v>4999.724609375</v>
      </c>
      <c r="G630">
        <v>1.00697460248874E-3</v>
      </c>
      <c r="H630" s="1">
        <v>1.55573494718696E-7</v>
      </c>
      <c r="I630" s="29">
        <v>1.07523076980749E-3</v>
      </c>
      <c r="J630" s="21">
        <f t="shared" si="57"/>
        <v>2.1505799895284659E-7</v>
      </c>
      <c r="K630" s="10">
        <f t="shared" si="54"/>
        <v>1.3127888283904201E-2</v>
      </c>
      <c r="L630" s="10">
        <f t="shared" si="55"/>
        <v>1.3478888283904202E-2</v>
      </c>
      <c r="M630" s="32">
        <f t="shared" si="56"/>
        <v>3.4139486448000498</v>
      </c>
      <c r="N630">
        <f t="shared" si="58"/>
        <v>3.0086987668703618</v>
      </c>
      <c r="O630" s="36">
        <f t="shared" si="59"/>
        <v>2.2195624415857262E-2</v>
      </c>
    </row>
    <row r="631" spans="4:15" x14ac:dyDescent="0.2">
      <c r="D631"/>
      <c r="E631">
        <v>253.67395019531301</v>
      </c>
      <c r="F631">
        <v>4999.724609375</v>
      </c>
      <c r="G631">
        <v>1.00828274552717E-3</v>
      </c>
      <c r="H631" s="1">
        <v>1.7294641915206899E-7</v>
      </c>
      <c r="I631" s="29">
        <v>1.07653910416656E-3</v>
      </c>
      <c r="J631" s="21">
        <f t="shared" si="57"/>
        <v>2.1531968023757509E-7</v>
      </c>
      <c r="K631" s="10">
        <f t="shared" si="54"/>
        <v>1.3143862219719802E-2</v>
      </c>
      <c r="L631" s="10">
        <f t="shared" si="55"/>
        <v>1.3494862219719803E-2</v>
      </c>
      <c r="M631" s="32">
        <f t="shared" si="56"/>
        <v>3.4232950066178125</v>
      </c>
      <c r="N631">
        <f t="shared" si="58"/>
        <v>3.0174166863053116</v>
      </c>
      <c r="O631" s="36">
        <f t="shared" si="59"/>
        <v>2.6870400651516982E-2</v>
      </c>
    </row>
    <row r="632" spans="4:15" x14ac:dyDescent="0.2">
      <c r="D632"/>
      <c r="E632">
        <v>254.073356628418</v>
      </c>
      <c r="F632">
        <v>4999.724609375</v>
      </c>
      <c r="G632">
        <v>1.01021057621014E-3</v>
      </c>
      <c r="H632" s="1">
        <v>1.55502875024316E-7</v>
      </c>
      <c r="I632" s="29">
        <v>1.0784672735748499E-3</v>
      </c>
      <c r="J632" s="21">
        <f t="shared" si="57"/>
        <v>2.1570533536039413E-7</v>
      </c>
      <c r="K632" s="10">
        <f t="shared" si="54"/>
        <v>1.3167403949825799E-2</v>
      </c>
      <c r="L632" s="10">
        <f t="shared" si="55"/>
        <v>1.35184039498258E-2</v>
      </c>
      <c r="M632" s="32">
        <f t="shared" si="56"/>
        <v>3.4346662677911048</v>
      </c>
      <c r="N632">
        <f t="shared" si="58"/>
        <v>3.0281488971856358</v>
      </c>
      <c r="O632" s="36">
        <f t="shared" si="59"/>
        <v>3.181556925444045E-2</v>
      </c>
    </row>
    <row r="633" spans="4:15" x14ac:dyDescent="0.2">
      <c r="D633"/>
      <c r="E633">
        <v>254.51628875732399</v>
      </c>
      <c r="F633">
        <v>4999.724609375</v>
      </c>
      <c r="G633">
        <v>1.01304586311724E-3</v>
      </c>
      <c r="H633" s="1">
        <v>1.91977619622175E-7</v>
      </c>
      <c r="I633" s="29">
        <v>1.0813033610484999E-3</v>
      </c>
      <c r="J633" s="21">
        <f t="shared" si="57"/>
        <v>2.1627258409812103E-7</v>
      </c>
      <c r="K633" s="10">
        <f t="shared" si="54"/>
        <v>1.3202030785815737E-2</v>
      </c>
      <c r="L633" s="10">
        <f t="shared" si="55"/>
        <v>1.3553030785815738E-2</v>
      </c>
      <c r="M633" s="32">
        <f t="shared" si="56"/>
        <v>3.4494670970195802</v>
      </c>
      <c r="N633">
        <f t="shared" si="58"/>
        <v>3.0422410350078612</v>
      </c>
      <c r="O633" s="36">
        <f t="shared" si="59"/>
        <v>3.9984383834772014E-2</v>
      </c>
    </row>
    <row r="634" spans="4:15" x14ac:dyDescent="0.2">
      <c r="D634"/>
      <c r="E634">
        <v>254.92938232421901</v>
      </c>
      <c r="F634">
        <v>4999.724609375</v>
      </c>
      <c r="G634">
        <v>1.01676791944293E-3</v>
      </c>
      <c r="H634" s="1">
        <v>2.4485331701532001E-7</v>
      </c>
      <c r="I634" s="29">
        <v>1.0850236734601601E-3</v>
      </c>
      <c r="J634" s="21">
        <f t="shared" si="57"/>
        <v>2.1701668756427677E-7</v>
      </c>
      <c r="K634" s="10">
        <f t="shared" si="54"/>
        <v>1.3247453449575852E-2</v>
      </c>
      <c r="L634" s="10">
        <f t="shared" si="55"/>
        <v>1.3598453449575852E-2</v>
      </c>
      <c r="M634" s="32">
        <f t="shared" si="56"/>
        <v>3.4666453384650171</v>
      </c>
      <c r="N634">
        <f t="shared" si="58"/>
        <v>3.0587583267462666</v>
      </c>
      <c r="O634" s="36">
        <f t="shared" si="59"/>
        <v>4.6800435747576044E-2</v>
      </c>
    </row>
    <row r="635" spans="4:15" x14ac:dyDescent="0.2">
      <c r="D635"/>
      <c r="E635">
        <v>255.33258056640599</v>
      </c>
      <c r="F635">
        <v>4999.724609375</v>
      </c>
      <c r="G635">
        <v>1.0212757588553901E-3</v>
      </c>
      <c r="H635" s="1">
        <v>2.5819436206645101E-7</v>
      </c>
      <c r="I635" s="29">
        <v>1.08952482038315E-3</v>
      </c>
      <c r="J635" s="21">
        <f t="shared" si="57"/>
        <v>2.1791696653455242E-7</v>
      </c>
      <c r="K635" s="10">
        <f t="shared" si="54"/>
        <v>1.3302409609326592E-2</v>
      </c>
      <c r="L635" s="10">
        <f t="shared" si="55"/>
        <v>1.3653409609326593E-2</v>
      </c>
      <c r="M635" s="32">
        <f t="shared" si="56"/>
        <v>3.4861603090795241</v>
      </c>
      <c r="N635">
        <f t="shared" si="58"/>
        <v>3.0776281801732743</v>
      </c>
      <c r="O635" s="36">
        <f t="shared" si="59"/>
        <v>5.2270125363186939E-2</v>
      </c>
    </row>
    <row r="636" spans="4:15" x14ac:dyDescent="0.2">
      <c r="D636"/>
      <c r="E636">
        <v>255.74301910400399</v>
      </c>
      <c r="F636">
        <v>4999.724609375</v>
      </c>
      <c r="G636">
        <v>1.02656821816337E-3</v>
      </c>
      <c r="H636" s="1">
        <v>2.3014820563719899E-7</v>
      </c>
      <c r="I636" s="29">
        <v>1.09481119282258E-3</v>
      </c>
      <c r="J636" s="21">
        <f t="shared" si="57"/>
        <v>2.1897429925834233E-7</v>
      </c>
      <c r="K636" s="10">
        <f t="shared" si="54"/>
        <v>1.3366952876465768E-2</v>
      </c>
      <c r="L636" s="10">
        <f t="shared" si="55"/>
        <v>1.3717952876465768E-2</v>
      </c>
      <c r="M636" s="32">
        <f t="shared" si="56"/>
        <v>3.5082706845538114</v>
      </c>
      <c r="N636">
        <f t="shared" si="58"/>
        <v>3.0990818539874048</v>
      </c>
      <c r="O636" s="36">
        <f t="shared" si="59"/>
        <v>5.8636901659327514E-2</v>
      </c>
    </row>
    <row r="637" spans="4:15" x14ac:dyDescent="0.2">
      <c r="D637"/>
      <c r="E637">
        <v>256.15489196777298</v>
      </c>
      <c r="F637">
        <v>4999.724609375</v>
      </c>
      <c r="G637">
        <v>1.03269879701357E-3</v>
      </c>
      <c r="H637" s="1">
        <v>2.9495130410697899E-7</v>
      </c>
      <c r="I637" s="29">
        <v>1.10093747827878E-3</v>
      </c>
      <c r="J637" s="21">
        <f t="shared" si="57"/>
        <v>2.2019962383816272E-7</v>
      </c>
      <c r="K637" s="10">
        <f t="shared" si="54"/>
        <v>1.3441750950816542E-2</v>
      </c>
      <c r="L637" s="10">
        <f t="shared" si="55"/>
        <v>1.3792750950816543E-2</v>
      </c>
      <c r="M637" s="32">
        <f t="shared" si="56"/>
        <v>3.5330806297448096</v>
      </c>
      <c r="N637">
        <f t="shared" si="58"/>
        <v>3.1232328025963727</v>
      </c>
      <c r="O637" s="36">
        <f t="shared" si="59"/>
        <v>5.9932215324830333E-2</v>
      </c>
    </row>
    <row r="638" spans="4:15" x14ac:dyDescent="0.2">
      <c r="D638"/>
      <c r="E638">
        <v>256.59625244140602</v>
      </c>
      <c r="F638">
        <v>4999.724609375</v>
      </c>
      <c r="G638">
        <v>1.03942867781923E-3</v>
      </c>
      <c r="H638" s="1">
        <v>2.6531296330029402E-7</v>
      </c>
      <c r="I638" s="29">
        <v>1.10766302325807E-3</v>
      </c>
      <c r="J638" s="21">
        <f t="shared" si="57"/>
        <v>2.2154480692418288E-7</v>
      </c>
      <c r="K638" s="10">
        <f t="shared" si="54"/>
        <v>1.3523865605284903E-2</v>
      </c>
      <c r="L638" s="10">
        <f t="shared" si="55"/>
        <v>1.3874865605284904E-2</v>
      </c>
      <c r="M638" s="32">
        <f t="shared" si="56"/>
        <v>3.560238517444267</v>
      </c>
      <c r="N638">
        <f t="shared" si="58"/>
        <v>3.1496845135380171</v>
      </c>
      <c r="O638" s="36">
        <f t="shared" si="59"/>
        <v>6.2518563404511798E-2</v>
      </c>
    </row>
    <row r="639" spans="4:15" x14ac:dyDescent="0.2">
      <c r="D639"/>
      <c r="E639">
        <v>257.03634643554699</v>
      </c>
      <c r="F639">
        <v>4999.724609375</v>
      </c>
      <c r="G639">
        <v>1.0464784608512699E-3</v>
      </c>
      <c r="H639" s="1">
        <v>2.7653817740187602E-7</v>
      </c>
      <c r="I639" s="29">
        <v>1.11470896923512E-3</v>
      </c>
      <c r="J639" s="21">
        <f t="shared" si="57"/>
        <v>2.2295407373936667E-7</v>
      </c>
      <c r="K639" s="10">
        <f t="shared" si="54"/>
        <v>1.3609892153481339E-2</v>
      </c>
      <c r="L639" s="10">
        <f t="shared" si="55"/>
        <v>1.396089215348134E-2</v>
      </c>
      <c r="M639" s="32">
        <f t="shared" si="56"/>
        <v>3.5884567121115394</v>
      </c>
      <c r="N639">
        <f t="shared" si="58"/>
        <v>3.177198557814664</v>
      </c>
      <c r="O639" s="36">
        <f t="shared" si="59"/>
        <v>7.1959606124431169E-2</v>
      </c>
    </row>
    <row r="640" spans="4:15" x14ac:dyDescent="0.2">
      <c r="D640"/>
      <c r="E640">
        <v>257.42614746093801</v>
      </c>
      <c r="F640">
        <v>4999.724609375</v>
      </c>
      <c r="G640">
        <v>1.0538726250309001E-3</v>
      </c>
      <c r="H640" s="1">
        <v>3.0066951293003401E-7</v>
      </c>
      <c r="I640" s="29">
        <v>1.1221004937275101E-3</v>
      </c>
      <c r="J640" s="21">
        <f t="shared" si="57"/>
        <v>2.2443246006459151E-7</v>
      </c>
      <c r="K640" s="10">
        <f t="shared" si="54"/>
        <v>1.370013799698637E-2</v>
      </c>
      <c r="L640" s="10">
        <f t="shared" si="55"/>
        <v>1.405113799698637E-2</v>
      </c>
      <c r="M640" s="32">
        <f t="shared" si="56"/>
        <v>3.6171303220062025</v>
      </c>
      <c r="N640">
        <f t="shared" si="58"/>
        <v>3.2052484860687014</v>
      </c>
      <c r="O640" s="36">
        <f t="shared" si="59"/>
        <v>7.6066856844809114E-2</v>
      </c>
    </row>
    <row r="641" spans="4:15" x14ac:dyDescent="0.2">
      <c r="D641"/>
      <c r="E641">
        <v>257.81224060058599</v>
      </c>
      <c r="F641">
        <v>4999.724609375</v>
      </c>
      <c r="G641">
        <v>1.0616772445829501E-3</v>
      </c>
      <c r="H641" s="1">
        <v>3.4362629255097101E-7</v>
      </c>
      <c r="I641" s="29">
        <v>1.12990346130545E-3</v>
      </c>
      <c r="J641" s="21">
        <f t="shared" si="57"/>
        <v>2.259931395394787E-7</v>
      </c>
      <c r="K641" s="10">
        <f t="shared" si="54"/>
        <v>1.3795407300583831E-2</v>
      </c>
      <c r="L641" s="10">
        <f t="shared" si="55"/>
        <v>1.4146407300583832E-2</v>
      </c>
      <c r="M641" s="32">
        <f t="shared" si="56"/>
        <v>3.6471169626120052</v>
      </c>
      <c r="N641">
        <f t="shared" si="58"/>
        <v>3.2346173776510674</v>
      </c>
      <c r="O641" s="36">
        <f t="shared" si="59"/>
        <v>7.2073119525095999E-2</v>
      </c>
    </row>
    <row r="642" spans="4:15" x14ac:dyDescent="0.2">
      <c r="D642"/>
      <c r="E642">
        <v>258.21725463867199</v>
      </c>
      <c r="F642">
        <v>4999.724609375</v>
      </c>
      <c r="G642">
        <v>1.06932567694096E-3</v>
      </c>
      <c r="H642" s="1">
        <v>3.0415349989924101E-7</v>
      </c>
      <c r="I642" s="29">
        <v>1.1375506802609699E-3</v>
      </c>
      <c r="J642" s="21">
        <f t="shared" si="57"/>
        <v>2.2752266757411896E-7</v>
      </c>
      <c r="K642" s="10">
        <f t="shared" si="54"/>
        <v>1.3888775011915783E-2</v>
      </c>
      <c r="L642" s="10">
        <f t="shared" si="55"/>
        <v>1.4239775011915784E-2</v>
      </c>
      <c r="M642" s="32">
        <f t="shared" si="56"/>
        <v>3.6769556102492564</v>
      </c>
      <c r="N642">
        <f t="shared" si="58"/>
        <v>3.263808002827381</v>
      </c>
      <c r="O642" s="36">
        <f t="shared" si="59"/>
        <v>7.0716616886297642E-2</v>
      </c>
    </row>
    <row r="643" spans="4:15" x14ac:dyDescent="0.2">
      <c r="D643"/>
      <c r="E643">
        <v>258.61143493652298</v>
      </c>
      <c r="F643">
        <v>4999.724609375</v>
      </c>
      <c r="G643">
        <v>1.07657557522773E-3</v>
      </c>
      <c r="H643" s="1">
        <v>2.8230439122955501E-7</v>
      </c>
      <c r="I643" s="29">
        <v>1.1448009972253299E-3</v>
      </c>
      <c r="J643" s="21">
        <f t="shared" si="57"/>
        <v>2.2897281083816294E-7</v>
      </c>
      <c r="K643" s="10">
        <f t="shared" si="54"/>
        <v>1.3977296800729599E-2</v>
      </c>
      <c r="L643" s="10">
        <f t="shared" si="55"/>
        <v>1.43282968007296E-2</v>
      </c>
      <c r="M643" s="32">
        <f t="shared" si="56"/>
        <v>3.7054613958330731</v>
      </c>
      <c r="N643">
        <f t="shared" si="58"/>
        <v>3.2916830999346365</v>
      </c>
      <c r="O643" s="36">
        <f t="shared" si="59"/>
        <v>6.5263472585803714E-2</v>
      </c>
    </row>
    <row r="644" spans="4:15" x14ac:dyDescent="0.2">
      <c r="D644"/>
      <c r="E644">
        <v>259.03729248046898</v>
      </c>
      <c r="F644">
        <v>4999.724609375</v>
      </c>
      <c r="G644">
        <v>1.0836494599310801E-3</v>
      </c>
      <c r="H644" s="1">
        <v>3.0046881704242501E-7</v>
      </c>
      <c r="I644" s="29">
        <v>1.15187489947931E-3</v>
      </c>
      <c r="J644" s="21">
        <f t="shared" si="57"/>
        <v>2.3038766921670557E-7</v>
      </c>
      <c r="K644" s="10">
        <f t="shared" si="54"/>
        <v>1.4063664677402376E-2</v>
      </c>
      <c r="L644" s="10">
        <f t="shared" si="55"/>
        <v>1.4414664677402376E-2</v>
      </c>
      <c r="M644" s="32">
        <f t="shared" si="56"/>
        <v>3.7339357100481645</v>
      </c>
      <c r="N644">
        <f t="shared" si="58"/>
        <v>3.3194760420794136</v>
      </c>
      <c r="O644" s="36">
        <f t="shared" si="59"/>
        <v>6.3749263571566753E-2</v>
      </c>
    </row>
    <row r="645" spans="4:15" x14ac:dyDescent="0.2">
      <c r="D645"/>
      <c r="E645">
        <v>259.44017028808599</v>
      </c>
      <c r="F645">
        <v>4999.724609375</v>
      </c>
      <c r="G645">
        <v>1.0901297572900499E-3</v>
      </c>
      <c r="H645" s="1">
        <v>2.8599691209713902E-7</v>
      </c>
      <c r="I645" s="29">
        <v>1.1583531214792401E-3</v>
      </c>
      <c r="J645" s="21">
        <f t="shared" si="57"/>
        <v>2.3168338498228649E-7</v>
      </c>
      <c r="K645" s="10">
        <f t="shared" ref="K645:K708" si="60">J645*B$6</f>
        <v>1.4142759674570881E-2</v>
      </c>
      <c r="L645" s="10">
        <f t="shared" ref="L645:L708" si="61">K645+B$7</f>
        <v>1.4493759674570882E-2</v>
      </c>
      <c r="M645" s="32">
        <f t="shared" ref="M645:M708" si="62">L645*E645</f>
        <v>3.7602634780852635</v>
      </c>
      <c r="N645">
        <f t="shared" si="58"/>
        <v>3.3451592056243258</v>
      </c>
      <c r="O645" s="36">
        <f t="shared" si="59"/>
        <v>6.0903278186796313E-2</v>
      </c>
    </row>
    <row r="646" spans="4:15" x14ac:dyDescent="0.2">
      <c r="D646"/>
      <c r="E646">
        <v>259.83686828613298</v>
      </c>
      <c r="F646">
        <v>4999.724609375</v>
      </c>
      <c r="G646">
        <v>1.09613534267918E-3</v>
      </c>
      <c r="H646" s="1">
        <v>2.2331340653774501E-7</v>
      </c>
      <c r="I646" s="29">
        <v>1.16435646780238E-3</v>
      </c>
      <c r="J646" s="21">
        <f t="shared" ref="J646:J709" si="63">I646/F646</f>
        <v>2.3288412038116887E-7</v>
      </c>
      <c r="K646" s="10">
        <f t="shared" si="60"/>
        <v>1.4216056739789613E-2</v>
      </c>
      <c r="L646" s="10">
        <f t="shared" si="61"/>
        <v>1.4567056739789613E-2</v>
      </c>
      <c r="M646" s="32">
        <f t="shared" si="62"/>
        <v>3.7850584034133394</v>
      </c>
      <c r="N646">
        <f t="shared" ref="N646:N709" si="64">((M646/E646)-$B$8)*E646</f>
        <v>3.3693194141555267</v>
      </c>
      <c r="O646" s="36">
        <f t="shared" ref="O646:O709" si="65">(N647-N646)/(E647-E646)</f>
        <v>5.2213093498371485E-2</v>
      </c>
    </row>
    <row r="647" spans="4:15" x14ac:dyDescent="0.2">
      <c r="D647"/>
      <c r="E647">
        <v>260.25083923339798</v>
      </c>
      <c r="F647">
        <v>4999.724609375</v>
      </c>
      <c r="G647">
        <v>1.1012516280188699E-3</v>
      </c>
      <c r="H647" s="1">
        <v>2.4096483155818699E-7</v>
      </c>
      <c r="I647" s="29">
        <v>1.1694695213681299E-3</v>
      </c>
      <c r="J647" s="21">
        <f t="shared" si="63"/>
        <v>2.3390678742090189E-7</v>
      </c>
      <c r="K647" s="10">
        <f t="shared" si="60"/>
        <v>1.4278483892997663E-2</v>
      </c>
      <c r="L647" s="10">
        <f t="shared" si="61"/>
        <v>1.4629483892997664E-2</v>
      </c>
      <c r="M647" s="32">
        <f t="shared" si="62"/>
        <v>3.8073354607041203</v>
      </c>
      <c r="N647">
        <f t="shared" si="64"/>
        <v>3.3909341179306836</v>
      </c>
      <c r="O647" s="36">
        <f t="shared" si="65"/>
        <v>4.7999439442173601E-2</v>
      </c>
    </row>
    <row r="648" spans="4:15" x14ac:dyDescent="0.2">
      <c r="D648"/>
      <c r="E648">
        <v>260.67942810058599</v>
      </c>
      <c r="F648">
        <v>4999.724609375</v>
      </c>
      <c r="G648">
        <v>1.1059638947361801E-3</v>
      </c>
      <c r="H648" s="1">
        <v>1.9502424269181301E-7</v>
      </c>
      <c r="I648" s="29">
        <v>1.1741786008243301E-3</v>
      </c>
      <c r="J648" s="21">
        <f t="shared" si="63"/>
        <v>2.3484865518845256E-7</v>
      </c>
      <c r="K648" s="10">
        <f t="shared" si="60"/>
        <v>1.4335978777590757E-2</v>
      </c>
      <c r="L648" s="10">
        <f t="shared" si="61"/>
        <v>1.4686978777590757E-2</v>
      </c>
      <c r="M648" s="32">
        <f t="shared" si="62"/>
        <v>3.8285932282678021</v>
      </c>
      <c r="N648">
        <f t="shared" si="64"/>
        <v>3.4115061433068643</v>
      </c>
      <c r="O648" s="36">
        <f t="shared" si="65"/>
        <v>4.3756219078651085E-2</v>
      </c>
    </row>
    <row r="649" spans="4:15" x14ac:dyDescent="0.2">
      <c r="D649"/>
      <c r="E649">
        <v>261.09577941894503</v>
      </c>
      <c r="F649">
        <v>4999.724609375</v>
      </c>
      <c r="G649">
        <v>1.10997162735722E-3</v>
      </c>
      <c r="H649" s="1">
        <v>1.86245116705989E-7</v>
      </c>
      <c r="I649" s="29">
        <v>1.1781842224466499E-3</v>
      </c>
      <c r="J649" s="21">
        <f t="shared" si="63"/>
        <v>2.3564982363977266E-7</v>
      </c>
      <c r="K649" s="10">
        <f t="shared" si="60"/>
        <v>1.4384884886532209E-2</v>
      </c>
      <c r="L649" s="10">
        <f t="shared" si="61"/>
        <v>1.473588488653221E-2</v>
      </c>
      <c r="M649" s="32">
        <f t="shared" si="62"/>
        <v>3.8474773498769799</v>
      </c>
      <c r="N649">
        <f t="shared" si="64"/>
        <v>3.4297241028066674</v>
      </c>
      <c r="O649" s="36">
        <f t="shared" si="65"/>
        <v>4.0153794917425815E-2</v>
      </c>
    </row>
    <row r="650" spans="4:15" x14ac:dyDescent="0.2">
      <c r="D650"/>
      <c r="E650">
        <v>261.51602172851602</v>
      </c>
      <c r="F650">
        <v>4999.724609375</v>
      </c>
      <c r="G650">
        <v>1.1135295754692699E-3</v>
      </c>
      <c r="H650" s="1">
        <v>1.9507614764742301E-7</v>
      </c>
      <c r="I650" s="29">
        <v>1.1817402083981201E-3</v>
      </c>
      <c r="J650" s="21">
        <f t="shared" si="63"/>
        <v>2.3636106000363204E-7</v>
      </c>
      <c r="K650" s="10">
        <f t="shared" si="60"/>
        <v>1.44283012280478E-2</v>
      </c>
      <c r="L650" s="10">
        <f t="shared" si="61"/>
        <v>1.4779301228047801E-2</v>
      </c>
      <c r="M650" s="32">
        <f t="shared" si="62"/>
        <v>3.8650240610864324</v>
      </c>
      <c r="N650">
        <f t="shared" si="64"/>
        <v>3.4465984263208065</v>
      </c>
      <c r="O650" s="36">
        <f t="shared" si="65"/>
        <v>3.4043773093302226E-2</v>
      </c>
    </row>
    <row r="651" spans="4:15" x14ac:dyDescent="0.2">
      <c r="D651"/>
      <c r="E651">
        <v>261.94740295410202</v>
      </c>
      <c r="F651">
        <v>4999.724609375</v>
      </c>
      <c r="G651">
        <v>1.11634328590009E-3</v>
      </c>
      <c r="H651" s="1">
        <v>2.1986404663398499E-7</v>
      </c>
      <c r="I651" s="29">
        <v>1.1845544498184999E-3</v>
      </c>
      <c r="J651" s="21">
        <f t="shared" si="63"/>
        <v>2.369239392900437E-7</v>
      </c>
      <c r="K651" s="10">
        <f t="shared" si="60"/>
        <v>1.4462661337531364E-2</v>
      </c>
      <c r="L651" s="10">
        <f t="shared" si="61"/>
        <v>1.4813661337531365E-2</v>
      </c>
      <c r="M651" s="32">
        <f t="shared" si="62"/>
        <v>3.8804001156079302</v>
      </c>
      <c r="N651">
        <f t="shared" si="64"/>
        <v>3.4612842708813667</v>
      </c>
      <c r="O651" s="36">
        <f t="shared" si="65"/>
        <v>3.0246647299813294E-2</v>
      </c>
    </row>
    <row r="652" spans="4:15" x14ac:dyDescent="0.2">
      <c r="D652"/>
      <c r="E652">
        <v>262.34739685058599</v>
      </c>
      <c r="F652">
        <v>4999.724609375</v>
      </c>
      <c r="G652">
        <v>1.1184703902084401E-3</v>
      </c>
      <c r="H652" s="1">
        <v>1.9151977391611799E-7</v>
      </c>
      <c r="I652" s="29">
        <v>1.18668148270897E-3</v>
      </c>
      <c r="J652" s="21">
        <f t="shared" si="63"/>
        <v>2.3734936930002498E-7</v>
      </c>
      <c r="K652" s="10">
        <f t="shared" si="60"/>
        <v>1.4488631065097178E-2</v>
      </c>
      <c r="L652" s="10">
        <f t="shared" si="61"/>
        <v>1.4839631065097178E-2</v>
      </c>
      <c r="M652" s="32">
        <f t="shared" si="62"/>
        <v>3.8931385801513336</v>
      </c>
      <c r="N652">
        <f t="shared" si="64"/>
        <v>3.4733827451903956</v>
      </c>
      <c r="O652" s="36">
        <f t="shared" si="65"/>
        <v>2.7072128256142365E-2</v>
      </c>
    </row>
    <row r="653" spans="4:15" x14ac:dyDescent="0.2">
      <c r="D653"/>
      <c r="E653">
        <v>262.75869750976602</v>
      </c>
      <c r="F653">
        <v>4999.724609375</v>
      </c>
      <c r="G653">
        <v>1.1202483682919099E-3</v>
      </c>
      <c r="H653" s="1">
        <v>1.5537325428596901E-7</v>
      </c>
      <c r="I653" s="29">
        <v>1.1884548949734001E-3</v>
      </c>
      <c r="J653" s="21">
        <f t="shared" si="63"/>
        <v>2.3770407128923151E-7</v>
      </c>
      <c r="K653" s="10">
        <f t="shared" si="60"/>
        <v>1.4510283308264394E-2</v>
      </c>
      <c r="L653" s="10">
        <f t="shared" si="61"/>
        <v>1.4861283308264394E-2</v>
      </c>
      <c r="M653" s="32">
        <f t="shared" si="62"/>
        <v>3.9049314454031787</v>
      </c>
      <c r="N653">
        <f t="shared" si="64"/>
        <v>3.4845175293875532</v>
      </c>
      <c r="O653" s="36">
        <f t="shared" si="65"/>
        <v>2.2732157627733021E-2</v>
      </c>
    </row>
    <row r="654" spans="4:15" x14ac:dyDescent="0.2">
      <c r="D654"/>
      <c r="E654">
        <v>263.16564941406199</v>
      </c>
      <c r="F654">
        <v>4999.724609375</v>
      </c>
      <c r="G654">
        <v>1.1214521887412301E-3</v>
      </c>
      <c r="H654" s="1">
        <v>1.6004341810246E-7</v>
      </c>
      <c r="I654" s="29">
        <v>1.18965442402152E-3</v>
      </c>
      <c r="J654" s="21">
        <f t="shared" si="63"/>
        <v>2.3794399031314545E-7</v>
      </c>
      <c r="K654" s="10">
        <f t="shared" si="60"/>
        <v>1.4524928799985053E-2</v>
      </c>
      <c r="L654" s="10">
        <f t="shared" si="61"/>
        <v>1.4875928799985054E-2</v>
      </c>
      <c r="M654" s="32">
        <f t="shared" si="62"/>
        <v>3.9148334632854147</v>
      </c>
      <c r="N654">
        <f t="shared" si="64"/>
        <v>3.4937684242229152</v>
      </c>
      <c r="O654" s="36">
        <f t="shared" si="65"/>
        <v>1.7516751505387052E-2</v>
      </c>
    </row>
    <row r="655" spans="4:15" x14ac:dyDescent="0.2">
      <c r="D655"/>
      <c r="E655">
        <v>263.57402038574202</v>
      </c>
      <c r="F655">
        <v>4999.724609375</v>
      </c>
      <c r="G655">
        <v>1.1219938446563301E-3</v>
      </c>
      <c r="H655" s="1">
        <v>1.7567535174282401E-7</v>
      </c>
      <c r="I655" s="29">
        <v>1.1901925812655601E-3</v>
      </c>
      <c r="J655" s="21">
        <f t="shared" si="63"/>
        <v>2.380516276904184E-7</v>
      </c>
      <c r="K655" s="10">
        <f t="shared" si="60"/>
        <v>1.4531499359884672E-2</v>
      </c>
      <c r="L655" s="10">
        <f t="shared" si="61"/>
        <v>1.4882499359884673E-2</v>
      </c>
      <c r="M655" s="32">
        <f t="shared" si="62"/>
        <v>3.9226401896730354</v>
      </c>
      <c r="N655">
        <f t="shared" si="64"/>
        <v>3.5009217570558477</v>
      </c>
      <c r="O655" s="36">
        <f t="shared" si="65"/>
        <v>1.6267540294268655E-2</v>
      </c>
    </row>
    <row r="656" spans="4:15" x14ac:dyDescent="0.2">
      <c r="D656"/>
      <c r="E656">
        <v>263.97613525390602</v>
      </c>
      <c r="F656">
        <v>4999.724609375</v>
      </c>
      <c r="G656">
        <v>1.1223694472366199E-3</v>
      </c>
      <c r="H656" s="1">
        <v>1.82225808462192E-7</v>
      </c>
      <c r="I656" s="29">
        <v>1.1905650094740799E-3</v>
      </c>
      <c r="J656" s="21">
        <f t="shared" si="63"/>
        <v>2.3812611743487783E-7</v>
      </c>
      <c r="K656" s="10">
        <f t="shared" si="60"/>
        <v>1.4536046472981238E-2</v>
      </c>
      <c r="L656" s="10">
        <f t="shared" si="61"/>
        <v>1.4887046472981239E-2</v>
      </c>
      <c r="M656" s="32">
        <f t="shared" si="62"/>
        <v>3.9298249932828799</v>
      </c>
      <c r="N656">
        <f t="shared" si="64"/>
        <v>3.5074631768766302</v>
      </c>
      <c r="O656" s="36">
        <f t="shared" si="65"/>
        <v>1.4479020591506787E-2</v>
      </c>
    </row>
    <row r="657" spans="4:15" x14ac:dyDescent="0.2">
      <c r="D657"/>
      <c r="E657">
        <v>264.39875793457003</v>
      </c>
      <c r="F657">
        <v>4999.724609375</v>
      </c>
      <c r="G657">
        <v>1.1225279068204201E-3</v>
      </c>
      <c r="H657" s="1">
        <v>1.8048087018973E-7</v>
      </c>
      <c r="I657" s="29">
        <v>1.19072106064336E-3</v>
      </c>
      <c r="J657" s="21">
        <f t="shared" si="63"/>
        <v>2.3815732938782969E-7</v>
      </c>
      <c r="K657" s="10">
        <f t="shared" si="60"/>
        <v>1.4537951759152734E-2</v>
      </c>
      <c r="L657" s="10">
        <f t="shared" si="61"/>
        <v>1.4888951759152735E-2</v>
      </c>
      <c r="M657" s="32">
        <f t="shared" si="62"/>
        <v>3.9366203520677145</v>
      </c>
      <c r="N657">
        <f t="shared" si="64"/>
        <v>3.5135823393724022</v>
      </c>
      <c r="O657" s="36">
        <f t="shared" si="65"/>
        <v>1.1366884102909109E-2</v>
      </c>
    </row>
    <row r="658" spans="4:15" x14ac:dyDescent="0.2">
      <c r="D658"/>
      <c r="E658">
        <v>264.81530761718699</v>
      </c>
      <c r="F658">
        <v>4999.724609375</v>
      </c>
      <c r="G658">
        <v>1.1222830306405101E-3</v>
      </c>
      <c r="H658" s="1">
        <v>1.6877633106093199E-7</v>
      </c>
      <c r="I658" s="29">
        <v>1.19047343295442E-3</v>
      </c>
      <c r="J658" s="21">
        <f t="shared" si="63"/>
        <v>2.3810780112211766E-7</v>
      </c>
      <c r="K658" s="10">
        <f t="shared" si="60"/>
        <v>1.4534928381541443E-2</v>
      </c>
      <c r="L658" s="10">
        <f t="shared" si="61"/>
        <v>1.4885928381541444E-2</v>
      </c>
      <c r="M658" s="32">
        <f t="shared" si="62"/>
        <v>3.9420217035253118</v>
      </c>
      <c r="N658">
        <f t="shared" si="64"/>
        <v>3.5183172113378127</v>
      </c>
      <c r="O658" s="36">
        <f t="shared" si="65"/>
        <v>9.2602958874829829E-3</v>
      </c>
    </row>
    <row r="659" spans="4:15" x14ac:dyDescent="0.2">
      <c r="D659"/>
      <c r="E659">
        <v>265.24542236328102</v>
      </c>
      <c r="F659">
        <v>4999.724609375</v>
      </c>
      <c r="G659">
        <v>1.1217530265009499E-3</v>
      </c>
      <c r="H659" s="1">
        <v>1.60728621689682E-7</v>
      </c>
      <c r="I659" s="29">
        <v>1.1899387733516099E-3</v>
      </c>
      <c r="J659" s="21">
        <f t="shared" si="63"/>
        <v>2.3800086331162156E-7</v>
      </c>
      <c r="K659" s="10">
        <f t="shared" si="60"/>
        <v>1.452840052563116E-2</v>
      </c>
      <c r="L659" s="10">
        <f t="shared" si="61"/>
        <v>1.4879400525631161E-2</v>
      </c>
      <c r="M659" s="32">
        <f t="shared" si="62"/>
        <v>3.9466928769334628</v>
      </c>
      <c r="N659">
        <f t="shared" si="64"/>
        <v>3.5223002011522131</v>
      </c>
      <c r="O659" s="36">
        <f t="shared" si="65"/>
        <v>8.2834121495566973E-3</v>
      </c>
    </row>
    <row r="660" spans="4:15" x14ac:dyDescent="0.2">
      <c r="D660"/>
      <c r="E660">
        <v>265.67985534667997</v>
      </c>
      <c r="F660">
        <v>4999.724609375</v>
      </c>
      <c r="G660">
        <v>1.1210874473844899E-3</v>
      </c>
      <c r="H660" s="1">
        <v>1.39197407412769E-7</v>
      </c>
      <c r="I660" s="29">
        <v>1.1892696712474801E-3</v>
      </c>
      <c r="J660" s="21">
        <f t="shared" si="63"/>
        <v>2.3786703551981175E-7</v>
      </c>
      <c r="K660" s="10">
        <f t="shared" si="60"/>
        <v>1.4520231211731119E-2</v>
      </c>
      <c r="L660" s="10">
        <f t="shared" si="61"/>
        <v>1.4871231211731119E-2</v>
      </c>
      <c r="M660" s="32">
        <f t="shared" si="62"/>
        <v>3.950986557159756</v>
      </c>
      <c r="N660">
        <f t="shared" si="64"/>
        <v>3.5258987886050681</v>
      </c>
      <c r="O660" s="36">
        <f t="shared" si="65"/>
        <v>7.5484726392441243E-3</v>
      </c>
    </row>
    <row r="661" spans="4:15" x14ac:dyDescent="0.2">
      <c r="D661"/>
      <c r="E661">
        <v>266.09185791015602</v>
      </c>
      <c r="F661">
        <v>4999.724609375</v>
      </c>
      <c r="G661">
        <v>1.1203600197303E-3</v>
      </c>
      <c r="H661" s="1">
        <v>1.5378094129678501E-7</v>
      </c>
      <c r="I661" s="29">
        <v>1.1885439320690799E-3</v>
      </c>
      <c r="J661" s="21">
        <f t="shared" si="63"/>
        <v>2.3772187968922073E-7</v>
      </c>
      <c r="K661" s="10">
        <f t="shared" si="60"/>
        <v>1.4511370394941997E-2</v>
      </c>
      <c r="L661" s="10">
        <f t="shared" si="61"/>
        <v>1.4862370394941997E-2</v>
      </c>
      <c r="M661" s="32">
        <f t="shared" si="62"/>
        <v>3.9547557513390155</v>
      </c>
      <c r="N661">
        <f t="shared" si="64"/>
        <v>3.5290087786827655</v>
      </c>
      <c r="O661" s="36">
        <f t="shared" si="65"/>
        <v>9.1150251346692676E-3</v>
      </c>
    </row>
    <row r="662" spans="4:15" x14ac:dyDescent="0.2">
      <c r="D662"/>
      <c r="E662">
        <v>266.51132202148398</v>
      </c>
      <c r="F662">
        <v>4999.724609375</v>
      </c>
      <c r="G662">
        <v>1.1198253498033201E-3</v>
      </c>
      <c r="H662" s="1">
        <v>1.79922321169041E-7</v>
      </c>
      <c r="I662" s="29">
        <v>1.18800929859299E-3</v>
      </c>
      <c r="J662" s="21">
        <f t="shared" si="63"/>
        <v>2.3761494710435649E-7</v>
      </c>
      <c r="K662" s="10">
        <f t="shared" si="60"/>
        <v>1.4504842858022457E-2</v>
      </c>
      <c r="L662" s="10">
        <f t="shared" si="61"/>
        <v>1.4855842858022458E-2</v>
      </c>
      <c r="M662" s="32">
        <f t="shared" si="62"/>
        <v>3.959250319834986</v>
      </c>
      <c r="N662">
        <f t="shared" si="64"/>
        <v>3.5328322046006115</v>
      </c>
      <c r="O662" s="36">
        <f t="shared" si="65"/>
        <v>7.5208896153527447E-3</v>
      </c>
    </row>
    <row r="663" spans="4:15" x14ac:dyDescent="0.2">
      <c r="D663"/>
      <c r="E663">
        <v>266.91345214843801</v>
      </c>
      <c r="F663">
        <v>4999.724609375</v>
      </c>
      <c r="G663">
        <v>1.1191280121673999E-3</v>
      </c>
      <c r="H663" s="1">
        <v>1.9067487095714999E-7</v>
      </c>
      <c r="I663" s="29">
        <v>1.1873016252415399E-3</v>
      </c>
      <c r="J663" s="21">
        <f t="shared" si="63"/>
        <v>2.3747340463817282E-7</v>
      </c>
      <c r="K663" s="10">
        <f t="shared" si="60"/>
        <v>1.4496202613564985E-2</v>
      </c>
      <c r="L663" s="10">
        <f t="shared" si="61"/>
        <v>1.4847202613564986E-2</v>
      </c>
      <c r="M663" s="32">
        <f t="shared" si="62"/>
        <v>3.9629181043339416</v>
      </c>
      <c r="N663">
        <f t="shared" si="64"/>
        <v>3.5358565808964406</v>
      </c>
      <c r="O663" s="36">
        <f t="shared" si="65"/>
        <v>6.3714911429389766E-3</v>
      </c>
    </row>
    <row r="664" spans="4:15" x14ac:dyDescent="0.2">
      <c r="D664"/>
      <c r="E664">
        <v>267.30630493164102</v>
      </c>
      <c r="F664">
        <v>4999.724609375</v>
      </c>
      <c r="G664">
        <v>1.11831046254298E-3</v>
      </c>
      <c r="H664" s="1">
        <v>1.7562542240011E-7</v>
      </c>
      <c r="I664" s="29">
        <v>1.1864739783517199E-3</v>
      </c>
      <c r="J664" s="21">
        <f t="shared" si="63"/>
        <v>2.3730786614265886E-7</v>
      </c>
      <c r="K664" s="10">
        <f t="shared" si="60"/>
        <v>1.4486097568012741E-2</v>
      </c>
      <c r="L664" s="10">
        <f t="shared" si="61"/>
        <v>1.4837097568012741E-2</v>
      </c>
      <c r="M664" s="32">
        <f t="shared" si="62"/>
        <v>3.9660497268157231</v>
      </c>
      <c r="N664">
        <f t="shared" si="64"/>
        <v>3.5383596389250975</v>
      </c>
      <c r="O664" s="36">
        <f t="shared" si="65"/>
        <v>6.3122256333984815E-3</v>
      </c>
    </row>
    <row r="665" spans="4:15" x14ac:dyDescent="0.2">
      <c r="D665"/>
      <c r="E665">
        <v>267.73416137695301</v>
      </c>
      <c r="F665">
        <v>4999.724609375</v>
      </c>
      <c r="G665">
        <v>1.1174118796383999E-3</v>
      </c>
      <c r="H665" s="1">
        <v>1.72514420234834E-7</v>
      </c>
      <c r="I665" s="29">
        <v>1.1855675930622701E-3</v>
      </c>
      <c r="J665" s="21">
        <f t="shared" si="63"/>
        <v>2.371265790998185E-7</v>
      </c>
      <c r="K665" s="10">
        <f t="shared" si="60"/>
        <v>1.4475031176354139E-2</v>
      </c>
      <c r="L665" s="10">
        <f t="shared" si="61"/>
        <v>1.482603117635414E-2</v>
      </c>
      <c r="M665" s="32">
        <f t="shared" si="62"/>
        <v>3.9694350235497358</v>
      </c>
      <c r="N665">
        <f t="shared" si="64"/>
        <v>3.5410603653466106</v>
      </c>
      <c r="O665" s="36">
        <f t="shared" si="65"/>
        <v>5.0158222942190238E-3</v>
      </c>
    </row>
    <row r="666" spans="4:15" x14ac:dyDescent="0.2">
      <c r="D666"/>
      <c r="E666">
        <v>268.15324401855497</v>
      </c>
      <c r="F666">
        <v>4999.724609375</v>
      </c>
      <c r="G666">
        <v>1.11636772317714E-3</v>
      </c>
      <c r="H666" s="1">
        <v>1.17188140430648E-7</v>
      </c>
      <c r="I666" s="29">
        <v>1.18451665375529E-3</v>
      </c>
      <c r="J666" s="21">
        <f t="shared" si="63"/>
        <v>2.369163796610315E-7</v>
      </c>
      <c r="K666" s="10">
        <f t="shared" si="60"/>
        <v>1.4462199871482097E-2</v>
      </c>
      <c r="L666" s="10">
        <f t="shared" si="61"/>
        <v>1.4813199871482097E-2</v>
      </c>
      <c r="M666" s="32">
        <f t="shared" si="62"/>
        <v>3.9722075998331658</v>
      </c>
      <c r="N666">
        <f t="shared" si="64"/>
        <v>3.5431624094034779</v>
      </c>
      <c r="O666" s="36">
        <f t="shared" si="65"/>
        <v>3.748042983307838E-3</v>
      </c>
    </row>
    <row r="667" spans="4:15" x14ac:dyDescent="0.2">
      <c r="D667"/>
      <c r="E667">
        <v>268.55944824218699</v>
      </c>
      <c r="F667">
        <v>4999.724609375</v>
      </c>
      <c r="G667">
        <v>1.1151957095238601E-3</v>
      </c>
      <c r="H667" s="1">
        <v>1.2854488301845001E-7</v>
      </c>
      <c r="I667" s="29">
        <v>1.1833440841632699E-3</v>
      </c>
      <c r="J667" s="21">
        <f t="shared" si="63"/>
        <v>2.3668185282532912E-7</v>
      </c>
      <c r="K667" s="10">
        <f t="shared" si="60"/>
        <v>1.4447883537685309E-2</v>
      </c>
      <c r="L667" s="10">
        <f t="shared" si="61"/>
        <v>1.479888353768531E-2</v>
      </c>
      <c r="M667" s="32">
        <f t="shared" si="62"/>
        <v>3.9743799974811509</v>
      </c>
      <c r="N667">
        <f t="shared" si="64"/>
        <v>3.5446848802936519</v>
      </c>
      <c r="O667" s="36">
        <f t="shared" si="65"/>
        <v>6.4361912611891475E-3</v>
      </c>
    </row>
    <row r="668" spans="4:15" x14ac:dyDescent="0.2">
      <c r="D668"/>
      <c r="E668">
        <v>268.97885131835898</v>
      </c>
      <c r="F668">
        <v>4999.724609375</v>
      </c>
      <c r="G668">
        <v>1.11433320751667E-3</v>
      </c>
      <c r="H668" s="1">
        <v>1.5162805454807701E-7</v>
      </c>
      <c r="I668" s="29">
        <v>1.18248042991258E-3</v>
      </c>
      <c r="J668" s="21">
        <f t="shared" si="63"/>
        <v>2.3650911246097576E-7</v>
      </c>
      <c r="K668" s="10">
        <f t="shared" si="60"/>
        <v>1.443733886500913E-2</v>
      </c>
      <c r="L668" s="10">
        <f t="shared" si="61"/>
        <v>1.478833886500913E-2</v>
      </c>
      <c r="M668" s="32">
        <f t="shared" si="62"/>
        <v>3.9777504008168005</v>
      </c>
      <c r="N668">
        <f t="shared" si="64"/>
        <v>3.5473842387074259</v>
      </c>
      <c r="O668" s="36">
        <f t="shared" si="65"/>
        <v>4.7392403564131338E-3</v>
      </c>
    </row>
    <row r="669" spans="4:15" x14ac:dyDescent="0.2">
      <c r="D669"/>
      <c r="E669">
        <v>269.40351867675798</v>
      </c>
      <c r="F669">
        <v>4999.724609375</v>
      </c>
      <c r="G669">
        <v>1.1132463266410001E-3</v>
      </c>
      <c r="H669" s="1">
        <v>1.5613514345702399E-7</v>
      </c>
      <c r="I669" s="29">
        <v>1.1813895855229399E-3</v>
      </c>
      <c r="J669" s="21">
        <f t="shared" si="63"/>
        <v>2.3629093156605316E-7</v>
      </c>
      <c r="K669" s="10">
        <f t="shared" si="60"/>
        <v>1.4424020344292986E-2</v>
      </c>
      <c r="L669" s="10">
        <f t="shared" si="61"/>
        <v>1.4775020344292986E-2</v>
      </c>
      <c r="M669" s="32">
        <f t="shared" si="62"/>
        <v>3.9804424692732145</v>
      </c>
      <c r="N669">
        <f t="shared" si="64"/>
        <v>3.5493968393904018</v>
      </c>
      <c r="O669" s="36">
        <f t="shared" si="65"/>
        <v>5.5326301966972247E-3</v>
      </c>
    </row>
    <row r="670" spans="4:15" x14ac:dyDescent="0.2">
      <c r="D670"/>
      <c r="E670">
        <v>269.83253479003901</v>
      </c>
      <c r="F670">
        <v>4999.724609375</v>
      </c>
      <c r="G670">
        <v>1.11225577462941E-3</v>
      </c>
      <c r="H670" s="1">
        <v>1.5553141448003301E-7</v>
      </c>
      <c r="I670" s="29">
        <v>1.18039437420228E-3</v>
      </c>
      <c r="J670" s="21">
        <f t="shared" si="63"/>
        <v>2.360918783384426E-7</v>
      </c>
      <c r="K670" s="10">
        <f t="shared" si="60"/>
        <v>1.4411869442920585E-2</v>
      </c>
      <c r="L670" s="10">
        <f t="shared" si="61"/>
        <v>1.4762869442920585E-2</v>
      </c>
      <c r="M670" s="32">
        <f t="shared" si="62"/>
        <v>3.9835024825576726</v>
      </c>
      <c r="N670">
        <f t="shared" si="64"/>
        <v>3.5517704268936101</v>
      </c>
      <c r="O670" s="36">
        <f t="shared" si="65"/>
        <v>3.6469896341459274E-3</v>
      </c>
    </row>
    <row r="671" spans="4:15" x14ac:dyDescent="0.2">
      <c r="D671"/>
      <c r="E671">
        <v>270.26626586914102</v>
      </c>
      <c r="F671">
        <v>4999.724609375</v>
      </c>
      <c r="G671">
        <v>1.11101183862775E-3</v>
      </c>
      <c r="H671" s="1">
        <v>1.07219743922869E-7</v>
      </c>
      <c r="I671" s="29">
        <v>1.1791435840270701E-3</v>
      </c>
      <c r="J671" s="21">
        <f t="shared" si="63"/>
        <v>2.3584170652440619E-7</v>
      </c>
      <c r="K671" s="10">
        <f t="shared" si="60"/>
        <v>1.439659808522897E-2</v>
      </c>
      <c r="L671" s="10">
        <f t="shared" si="61"/>
        <v>1.474759808522897E-2</v>
      </c>
      <c r="M671" s="32">
        <f t="shared" si="62"/>
        <v>3.9857782650337281</v>
      </c>
      <c r="N671">
        <f t="shared" si="64"/>
        <v>3.5533522396431021</v>
      </c>
      <c r="O671" s="36">
        <f t="shared" si="65"/>
        <v>4.5471290782490561E-3</v>
      </c>
    </row>
    <row r="672" spans="4:15" x14ac:dyDescent="0.2">
      <c r="D672"/>
      <c r="E672">
        <v>270.66465759277298</v>
      </c>
      <c r="F672">
        <v>4999.724609375</v>
      </c>
      <c r="G672">
        <v>1.1099804607846799E-3</v>
      </c>
      <c r="H672" s="1">
        <v>1.5279111113443801E-7</v>
      </c>
      <c r="I672" s="29">
        <v>1.1781067536715201E-3</v>
      </c>
      <c r="J672" s="21">
        <f t="shared" si="63"/>
        <v>2.3563432903133271E-7</v>
      </c>
      <c r="K672" s="10">
        <f t="shared" si="60"/>
        <v>1.4383939041738745E-2</v>
      </c>
      <c r="L672" s="10">
        <f t="shared" si="61"/>
        <v>1.4734939041738745E-2</v>
      </c>
      <c r="M672" s="32">
        <f t="shared" si="62"/>
        <v>3.9882272303825999</v>
      </c>
      <c r="N672">
        <f t="shared" si="64"/>
        <v>3.5551637782341627</v>
      </c>
      <c r="O672" s="36">
        <f t="shared" si="65"/>
        <v>3.9729935414264351E-3</v>
      </c>
    </row>
    <row r="673" spans="4:15" x14ac:dyDescent="0.2">
      <c r="D673"/>
      <c r="E673">
        <v>271.07688903808599</v>
      </c>
      <c r="F673">
        <v>4999.724609375</v>
      </c>
      <c r="G673">
        <v>1.10884175622496E-3</v>
      </c>
      <c r="H673" s="1">
        <v>1.3110769924545901E-7</v>
      </c>
      <c r="I673" s="29">
        <v>1.1769656026064501E-3</v>
      </c>
      <c r="J673" s="21">
        <f t="shared" si="63"/>
        <v>2.354060862471341E-7</v>
      </c>
      <c r="K673" s="10">
        <f t="shared" si="60"/>
        <v>1.4370006308303316E-2</v>
      </c>
      <c r="L673" s="10">
        <f t="shared" si="61"/>
        <v>1.4721006308303317E-2</v>
      </c>
      <c r="M673" s="32">
        <f t="shared" si="62"/>
        <v>3.9905245935649023</v>
      </c>
      <c r="N673">
        <f t="shared" si="64"/>
        <v>3.5568015711039642</v>
      </c>
      <c r="O673" s="36">
        <f t="shared" si="65"/>
        <v>4.1477602460080467E-3</v>
      </c>
    </row>
    <row r="674" spans="4:15" x14ac:dyDescent="0.2">
      <c r="D674"/>
      <c r="E674">
        <v>271.51205444335898</v>
      </c>
      <c r="F674">
        <v>4999.724609375</v>
      </c>
      <c r="G674">
        <v>1.10766733893799E-3</v>
      </c>
      <c r="H674" s="1">
        <v>1.4369521236626699E-7</v>
      </c>
      <c r="I674" s="29">
        <v>1.17578766676756E-3</v>
      </c>
      <c r="J674" s="21">
        <f t="shared" si="63"/>
        <v>2.3517048610294187E-7</v>
      </c>
      <c r="K674" s="10">
        <f t="shared" si="60"/>
        <v>1.435562445602306E-2</v>
      </c>
      <c r="L674" s="10">
        <f t="shared" si="61"/>
        <v>1.4706624456023061E-2</v>
      </c>
      <c r="M674" s="32">
        <f t="shared" si="62"/>
        <v>3.9930258199817681</v>
      </c>
      <c r="N674">
        <f t="shared" si="64"/>
        <v>3.5586065328723935</v>
      </c>
      <c r="O674" s="36">
        <f t="shared" si="65"/>
        <v>5.1328888615065765E-3</v>
      </c>
    </row>
    <row r="675" spans="4:15" x14ac:dyDescent="0.2">
      <c r="D675"/>
      <c r="E675">
        <v>271.94180297851602</v>
      </c>
      <c r="F675">
        <v>4999.724609375</v>
      </c>
      <c r="G675">
        <v>1.1066449238444701E-3</v>
      </c>
      <c r="H675" s="1">
        <v>1.5227862288169101E-7</v>
      </c>
      <c r="I675" s="29">
        <v>1.1747556017093299E-3</v>
      </c>
      <c r="J675" s="21">
        <f t="shared" si="63"/>
        <v>2.34964061721828E-7</v>
      </c>
      <c r="K675" s="10">
        <f t="shared" si="60"/>
        <v>1.4343023593802023E-2</v>
      </c>
      <c r="L675" s="10">
        <f t="shared" si="61"/>
        <v>1.4694023593802024E-2</v>
      </c>
      <c r="M675" s="32">
        <f t="shared" si="62"/>
        <v>3.9959192691073757</v>
      </c>
      <c r="N675">
        <f t="shared" si="64"/>
        <v>3.5608123843417498</v>
      </c>
      <c r="O675" s="36">
        <f t="shared" si="65"/>
        <v>2.2665017167644076E-3</v>
      </c>
    </row>
    <row r="676" spans="4:15" x14ac:dyDescent="0.2">
      <c r="D676"/>
      <c r="E676">
        <v>272.35461425781301</v>
      </c>
      <c r="F676">
        <v>4999.724609375</v>
      </c>
      <c r="G676">
        <v>1.10530956096861E-3</v>
      </c>
      <c r="H676" s="1">
        <v>1.99037976546401E-7</v>
      </c>
      <c r="I676" s="29">
        <v>1.1734114363491899E-3</v>
      </c>
      <c r="J676" s="21">
        <f t="shared" si="63"/>
        <v>2.3469521384216288E-7</v>
      </c>
      <c r="K676" s="10">
        <f t="shared" si="60"/>
        <v>1.4326612184104205E-2</v>
      </c>
      <c r="L676" s="10">
        <f t="shared" si="61"/>
        <v>1.4677612184104205E-2</v>
      </c>
      <c r="M676" s="32">
        <f t="shared" si="62"/>
        <v>3.9975154046274772</v>
      </c>
      <c r="N676">
        <f t="shared" si="64"/>
        <v>3.5617480218149762</v>
      </c>
      <c r="O676" s="36">
        <f t="shared" si="65"/>
        <v>3.2842067628901105E-3</v>
      </c>
    </row>
    <row r="677" spans="4:15" x14ac:dyDescent="0.2">
      <c r="D677"/>
      <c r="E677">
        <v>272.77571105957003</v>
      </c>
      <c r="F677">
        <v>4999.724609375</v>
      </c>
      <c r="G677">
        <v>1.10407778146195E-3</v>
      </c>
      <c r="H677" s="1">
        <v>1.8253324913916001E-7</v>
      </c>
      <c r="I677" s="29">
        <v>1.17217316224211E-3</v>
      </c>
      <c r="J677" s="21">
        <f t="shared" si="63"/>
        <v>2.3444754537963236E-7</v>
      </c>
      <c r="K677" s="10">
        <f t="shared" si="60"/>
        <v>1.4311493639695819E-2</v>
      </c>
      <c r="L677" s="10">
        <f t="shared" si="61"/>
        <v>1.4662493639695819E-2</v>
      </c>
      <c r="M677" s="32">
        <f t="shared" si="62"/>
        <v>3.9995721284744499</v>
      </c>
      <c r="N677">
        <f t="shared" si="64"/>
        <v>3.563130990779138</v>
      </c>
      <c r="O677" s="36">
        <f t="shared" si="65"/>
        <v>2.6642801643843939E-3</v>
      </c>
    </row>
    <row r="678" spans="4:15" x14ac:dyDescent="0.2">
      <c r="D678"/>
      <c r="E678">
        <v>273.18022155761702</v>
      </c>
      <c r="F678">
        <v>4999.724609375</v>
      </c>
      <c r="G678">
        <v>1.1028221894928E-3</v>
      </c>
      <c r="H678" s="1">
        <v>1.3973043908211701E-7</v>
      </c>
      <c r="I678" s="29">
        <v>1.1709120722324701E-3</v>
      </c>
      <c r="J678" s="21">
        <f t="shared" si="63"/>
        <v>2.3419531348524457E-7</v>
      </c>
      <c r="K678" s="10">
        <f t="shared" si="60"/>
        <v>1.4296096527534061E-2</v>
      </c>
      <c r="L678" s="10">
        <f t="shared" si="61"/>
        <v>1.4647096527534062E-2</v>
      </c>
      <c r="M678" s="32">
        <f t="shared" si="62"/>
        <v>4.0012970745675576</v>
      </c>
      <c r="N678">
        <f t="shared" si="64"/>
        <v>3.5642087200753698</v>
      </c>
      <c r="O678" s="36">
        <f t="shared" si="65"/>
        <v>4.1970680847735441E-3</v>
      </c>
    </row>
    <row r="679" spans="4:15" x14ac:dyDescent="0.2">
      <c r="D679"/>
      <c r="E679">
        <v>273.58749389648398</v>
      </c>
      <c r="F679">
        <v>4999.724609375</v>
      </c>
      <c r="G679">
        <v>1.1017440014641101E-3</v>
      </c>
      <c r="H679" s="1">
        <v>1.81068687941326E-7</v>
      </c>
      <c r="I679" s="29">
        <v>1.16983302575417E-3</v>
      </c>
      <c r="J679" s="21">
        <f t="shared" si="63"/>
        <v>2.3397949230255847E-7</v>
      </c>
      <c r="K679" s="10">
        <f t="shared" si="60"/>
        <v>1.4282922051860526E-2</v>
      </c>
      <c r="L679" s="10">
        <f t="shared" si="61"/>
        <v>1.4633922051860527E-2</v>
      </c>
      <c r="M679" s="32">
        <f t="shared" si="62"/>
        <v>4.003658060045014</v>
      </c>
      <c r="N679">
        <f t="shared" si="64"/>
        <v>3.5659180698106394</v>
      </c>
      <c r="O679" s="36">
        <f t="shared" si="65"/>
        <v>6.708904121084827E-4</v>
      </c>
    </row>
    <row r="680" spans="4:15" x14ac:dyDescent="0.2">
      <c r="D680"/>
      <c r="E680">
        <v>274.00552368164102</v>
      </c>
      <c r="F680">
        <v>4999.724609375</v>
      </c>
      <c r="G680">
        <v>1.1002001666022101E-3</v>
      </c>
      <c r="H680" s="1">
        <v>1.73100104771389E-7</v>
      </c>
      <c r="I680" s="29">
        <v>1.1682881992869001E-3</v>
      </c>
      <c r="J680" s="21">
        <f t="shared" si="63"/>
        <v>2.3367050999093812E-7</v>
      </c>
      <c r="K680" s="10">
        <f t="shared" si="60"/>
        <v>1.4264060696838136E-2</v>
      </c>
      <c r="L680" s="10">
        <f t="shared" si="61"/>
        <v>1.4615060696838137E-2</v>
      </c>
      <c r="M680" s="32">
        <f t="shared" si="62"/>
        <v>4.0046073598761032</v>
      </c>
      <c r="N680">
        <f t="shared" si="64"/>
        <v>3.566198521985477</v>
      </c>
      <c r="O680" s="36">
        <f t="shared" si="65"/>
        <v>1.6690706161609839E-3</v>
      </c>
    </row>
    <row r="681" spans="4:15" x14ac:dyDescent="0.2">
      <c r="D681"/>
      <c r="E681">
        <v>274.42893981933599</v>
      </c>
      <c r="F681">
        <v>4999.724609375</v>
      </c>
      <c r="G681">
        <v>1.09876900014961E-3</v>
      </c>
      <c r="H681" s="1">
        <v>1.3523663279791401E-7</v>
      </c>
      <c r="I681" s="29">
        <v>1.1668544054482799E-3</v>
      </c>
      <c r="J681" s="21">
        <f t="shared" si="63"/>
        <v>2.3338373542820886E-7</v>
      </c>
      <c r="K681" s="10">
        <f t="shared" si="60"/>
        <v>1.4246554980052402E-2</v>
      </c>
      <c r="L681" s="10">
        <f t="shared" si="61"/>
        <v>1.4597554980052403E-2</v>
      </c>
      <c r="M681" s="32">
        <f t="shared" si="62"/>
        <v>4.0059915371302495</v>
      </c>
      <c r="N681">
        <f t="shared" si="64"/>
        <v>3.5669052334193121</v>
      </c>
      <c r="O681" s="36">
        <f t="shared" si="65"/>
        <v>2.3112328102295001E-3</v>
      </c>
    </row>
    <row r="682" spans="4:15" x14ac:dyDescent="0.2">
      <c r="D682"/>
      <c r="E682">
        <v>274.85534667968699</v>
      </c>
      <c r="F682">
        <v>4999.724609375</v>
      </c>
      <c r="G682">
        <v>1.09741402681525E-3</v>
      </c>
      <c r="H682" s="1">
        <v>1.4116965892331101E-7</v>
      </c>
      <c r="I682" s="29">
        <v>1.1654965452181499E-3</v>
      </c>
      <c r="J682" s="21">
        <f t="shared" si="63"/>
        <v>2.3311214842367988E-7</v>
      </c>
      <c r="K682" s="10">
        <f t="shared" si="60"/>
        <v>1.4229976364645503E-2</v>
      </c>
      <c r="L682" s="10">
        <f t="shared" si="61"/>
        <v>1.4580976364645504E-2</v>
      </c>
      <c r="M682" s="32">
        <f t="shared" si="62"/>
        <v>4.0076593136329617</v>
      </c>
      <c r="N682">
        <f t="shared" si="64"/>
        <v>3.5678907589454623</v>
      </c>
      <c r="O682" s="36">
        <f t="shared" si="65"/>
        <v>4.9069683101715883E-4</v>
      </c>
    </row>
    <row r="683" spans="4:15" x14ac:dyDescent="0.2">
      <c r="D683"/>
      <c r="E683">
        <v>275.24620056152298</v>
      </c>
      <c r="F683">
        <v>4999.724609375</v>
      </c>
      <c r="G683">
        <v>1.0959654806202499E-3</v>
      </c>
      <c r="H683" s="1">
        <v>1.18209300903663E-7</v>
      </c>
      <c r="I683" s="29">
        <v>1.1640438581628099E-3</v>
      </c>
      <c r="J683" s="21">
        <f t="shared" si="63"/>
        <v>2.3282159500947462E-7</v>
      </c>
      <c r="K683" s="10">
        <f t="shared" si="60"/>
        <v>1.4212239973621843E-2</v>
      </c>
      <c r="L683" s="10">
        <f t="shared" si="61"/>
        <v>1.4563239973621843E-2</v>
      </c>
      <c r="M683" s="32">
        <f t="shared" si="62"/>
        <v>4.0084764706051068</v>
      </c>
      <c r="N683">
        <f t="shared" si="64"/>
        <v>3.5680825497066699</v>
      </c>
      <c r="O683" s="36">
        <f t="shared" si="65"/>
        <v>4.5170390711861659E-3</v>
      </c>
    </row>
    <row r="684" spans="4:15" x14ac:dyDescent="0.2">
      <c r="D684"/>
      <c r="E684">
        <v>275.64727783203102</v>
      </c>
      <c r="F684">
        <v>4999.724609375</v>
      </c>
      <c r="G684">
        <v>1.0949629085532501E-3</v>
      </c>
      <c r="H684" s="1">
        <v>1.3135995936356E-7</v>
      </c>
      <c r="I684" s="29">
        <v>1.1630372914551101E-3</v>
      </c>
      <c r="J684" s="21">
        <f t="shared" si="63"/>
        <v>2.3262027057936252E-7</v>
      </c>
      <c r="K684" s="10">
        <f t="shared" si="60"/>
        <v>1.4199950430148912E-2</v>
      </c>
      <c r="L684" s="10">
        <f t="shared" si="61"/>
        <v>1.4550950430148913E-2</v>
      </c>
      <c r="M684" s="32">
        <f t="shared" si="62"/>
        <v>4.010929875939369</v>
      </c>
      <c r="N684">
        <f t="shared" si="64"/>
        <v>3.5698942314081195</v>
      </c>
      <c r="O684" s="36">
        <f t="shared" si="65"/>
        <v>-1.8964527142965792E-3</v>
      </c>
    </row>
    <row r="685" spans="4:15" x14ac:dyDescent="0.2">
      <c r="D685"/>
      <c r="E685">
        <v>276.04049682617199</v>
      </c>
      <c r="F685">
        <v>4999.724609375</v>
      </c>
      <c r="G685">
        <v>1.0932319375862799E-3</v>
      </c>
      <c r="H685" s="1">
        <v>1.3438213122552799E-7</v>
      </c>
      <c r="I685" s="29">
        <v>1.1613050078296901E-3</v>
      </c>
      <c r="J685" s="21">
        <f t="shared" si="63"/>
        <v>2.3227379477104064E-7</v>
      </c>
      <c r="K685" s="10">
        <f t="shared" si="60"/>
        <v>1.4178800341675698E-2</v>
      </c>
      <c r="L685" s="10">
        <f t="shared" si="61"/>
        <v>1.4529800341675699E-2</v>
      </c>
      <c r="M685" s="32">
        <f t="shared" si="62"/>
        <v>4.0108133051012436</v>
      </c>
      <c r="N685">
        <f t="shared" si="64"/>
        <v>3.5691485101793679</v>
      </c>
      <c r="O685" s="36">
        <f t="shared" si="65"/>
        <v>2.0444540103363592E-3</v>
      </c>
    </row>
    <row r="686" spans="4:15" x14ac:dyDescent="0.2">
      <c r="D686"/>
      <c r="E686">
        <v>276.46377563476602</v>
      </c>
      <c r="F686">
        <v>4999.724609375</v>
      </c>
      <c r="G686">
        <v>1.09186886193608E-3</v>
      </c>
      <c r="H686" s="1">
        <v>1.38480464504682E-7</v>
      </c>
      <c r="I686" s="29">
        <v>1.1599399930482201E-3</v>
      </c>
      <c r="J686" s="21">
        <f t="shared" si="63"/>
        <v>2.3200077677742745E-7</v>
      </c>
      <c r="K686" s="10">
        <f t="shared" si="60"/>
        <v>1.4162134373717746E-2</v>
      </c>
      <c r="L686" s="10">
        <f t="shared" si="61"/>
        <v>1.4513134373717746E-2</v>
      </c>
      <c r="M686" s="32">
        <f t="shared" si="62"/>
        <v>4.0123559252527139</v>
      </c>
      <c r="N686">
        <f t="shared" si="64"/>
        <v>3.5700138842370883</v>
      </c>
      <c r="O686" s="36">
        <f t="shared" si="65"/>
        <v>3.0753834507216892E-3</v>
      </c>
    </row>
    <row r="687" spans="4:15" x14ac:dyDescent="0.2">
      <c r="D687"/>
      <c r="E687">
        <v>276.873779296875</v>
      </c>
      <c r="F687">
        <v>4999.724609375</v>
      </c>
      <c r="G687">
        <v>1.09068208763471E-3</v>
      </c>
      <c r="H687" s="1">
        <v>1.51378240027654E-7</v>
      </c>
      <c r="I687" s="29">
        <v>1.15874680597005E-3</v>
      </c>
      <c r="J687" s="21">
        <f t="shared" si="63"/>
        <v>2.3176212621736807E-7</v>
      </c>
      <c r="K687" s="10">
        <f t="shared" si="60"/>
        <v>1.4147566313442817E-2</v>
      </c>
      <c r="L687" s="10">
        <f t="shared" si="61"/>
        <v>1.4498566313442818E-2</v>
      </c>
      <c r="M687" s="32">
        <f t="shared" si="62"/>
        <v>4.0142728495892737</v>
      </c>
      <c r="N687">
        <f t="shared" si="64"/>
        <v>3.5712748027142736</v>
      </c>
      <c r="O687" s="36">
        <f t="shared" si="65"/>
        <v>8.9583103160190873E-4</v>
      </c>
    </row>
    <row r="688" spans="4:15" x14ac:dyDescent="0.2">
      <c r="D688"/>
      <c r="E688">
        <v>277.287841796875</v>
      </c>
      <c r="F688">
        <v>4999.724609375</v>
      </c>
      <c r="G688">
        <v>1.0892203093729499E-3</v>
      </c>
      <c r="H688" s="1">
        <v>1.5630303277891599E-7</v>
      </c>
      <c r="I688" s="29">
        <v>1.15727881929971E-3</v>
      </c>
      <c r="J688" s="21">
        <f t="shared" si="63"/>
        <v>2.3146851271161869E-7</v>
      </c>
      <c r="K688" s="10">
        <f t="shared" si="60"/>
        <v>1.4129643123787507E-2</v>
      </c>
      <c r="L688" s="10">
        <f t="shared" si="61"/>
        <v>1.4480643123787508E-2</v>
      </c>
      <c r="M688" s="32">
        <f t="shared" si="62"/>
        <v>4.0153062796257961</v>
      </c>
      <c r="N688">
        <f t="shared" si="64"/>
        <v>3.5716457327507962</v>
      </c>
      <c r="O688" s="36">
        <f t="shared" si="65"/>
        <v>1.6494959077984251E-3</v>
      </c>
    </row>
    <row r="689" spans="4:15" x14ac:dyDescent="0.2">
      <c r="D689"/>
      <c r="E689">
        <v>277.71694946289102</v>
      </c>
      <c r="F689">
        <v>4999.724609375</v>
      </c>
      <c r="G689">
        <v>1.08780359587824E-3</v>
      </c>
      <c r="H689" s="1">
        <v>1.5193138707770499E-7</v>
      </c>
      <c r="I689" s="29">
        <v>1.1558574896399401E-3</v>
      </c>
      <c r="J689" s="21">
        <f t="shared" si="63"/>
        <v>2.3118423112196777E-7</v>
      </c>
      <c r="K689" s="10">
        <f t="shared" si="60"/>
        <v>1.4112289586749685E-2</v>
      </c>
      <c r="L689" s="10">
        <f t="shared" si="61"/>
        <v>1.4463289586749686E-2</v>
      </c>
      <c r="M689" s="32">
        <f t="shared" si="62"/>
        <v>4.0167006632305204</v>
      </c>
      <c r="N689">
        <f t="shared" si="64"/>
        <v>3.5723535440898946</v>
      </c>
      <c r="O689" s="36">
        <f t="shared" si="65"/>
        <v>2.3770330267152869E-3</v>
      </c>
    </row>
    <row r="690" spans="4:15" x14ac:dyDescent="0.2">
      <c r="D690"/>
      <c r="E690">
        <v>278.17752075195301</v>
      </c>
      <c r="F690">
        <v>4999.724609375</v>
      </c>
      <c r="G690">
        <v>1.0863867102617799E-3</v>
      </c>
      <c r="H690" s="1">
        <v>1.46473340439253E-7</v>
      </c>
      <c r="I690" s="29">
        <v>1.15443548137606E-3</v>
      </c>
      <c r="J690" s="21">
        <f t="shared" si="63"/>
        <v>2.3089981380401918E-7</v>
      </c>
      <c r="K690" s="10">
        <f t="shared" si="60"/>
        <v>1.4094927764384476E-2</v>
      </c>
      <c r="L690" s="10">
        <f t="shared" si="61"/>
        <v>1.4445927764384477E-2</v>
      </c>
      <c r="M690" s="32">
        <f t="shared" si="62"/>
        <v>4.0185323704582769</v>
      </c>
      <c r="N690">
        <f t="shared" si="64"/>
        <v>3.5734483372551518</v>
      </c>
      <c r="O690" s="36">
        <f t="shared" si="65"/>
        <v>1.7972890021487255E-3</v>
      </c>
    </row>
    <row r="691" spans="4:15" x14ac:dyDescent="0.2">
      <c r="D691"/>
      <c r="E691">
        <v>278.60929870605497</v>
      </c>
      <c r="F691">
        <v>4999.724609375</v>
      </c>
      <c r="G691">
        <v>1.0849897397356299E-3</v>
      </c>
      <c r="H691" s="1">
        <v>1.68962199325319E-7</v>
      </c>
      <c r="I691" s="29">
        <v>1.15303305379818E-3</v>
      </c>
      <c r="J691" s="21">
        <f t="shared" si="63"/>
        <v>2.3061931283897597E-7</v>
      </c>
      <c r="K691" s="10">
        <f t="shared" si="60"/>
        <v>1.4077805009822707E-2</v>
      </c>
      <c r="L691" s="10">
        <f t="shared" si="61"/>
        <v>1.4428805009822708E-2</v>
      </c>
      <c r="M691" s="32">
        <f t="shared" si="62"/>
        <v>4.0199992449531177</v>
      </c>
      <c r="N691">
        <f t="shared" si="64"/>
        <v>3.5742243670234295</v>
      </c>
      <c r="O691" s="36">
        <f t="shared" si="65"/>
        <v>5.1612294276956721E-4</v>
      </c>
    </row>
    <row r="692" spans="4:15" x14ac:dyDescent="0.2">
      <c r="D692"/>
      <c r="E692">
        <v>279.00796508789102</v>
      </c>
      <c r="F692">
        <v>4999.724609375</v>
      </c>
      <c r="G692">
        <v>1.08355298531207E-3</v>
      </c>
      <c r="H692" s="1">
        <v>1.3357702405081601E-7</v>
      </c>
      <c r="I692" s="29">
        <v>1.15159209192373E-3</v>
      </c>
      <c r="J692" s="21">
        <f t="shared" si="63"/>
        <v>2.30331104590116E-7</v>
      </c>
      <c r="K692" s="10">
        <f t="shared" si="60"/>
        <v>1.406021177584882E-2</v>
      </c>
      <c r="L692" s="10">
        <f t="shared" si="61"/>
        <v>1.4411211775848821E-2</v>
      </c>
      <c r="M692" s="32">
        <f t="shared" si="62"/>
        <v>4.0208428720302321</v>
      </c>
      <c r="N692">
        <f t="shared" si="64"/>
        <v>3.574430127889606</v>
      </c>
      <c r="O692" s="36">
        <f t="shared" si="65"/>
        <v>3.5666432484213273E-3</v>
      </c>
    </row>
    <row r="693" spans="4:15" x14ac:dyDescent="0.2">
      <c r="D693"/>
      <c r="E693">
        <v>279.41484069824202</v>
      </c>
      <c r="F693">
        <v>4999.724609375</v>
      </c>
      <c r="G693">
        <v>1.08244965994995E-3</v>
      </c>
      <c r="H693" s="1">
        <v>1.40756269822052E-7</v>
      </c>
      <c r="I693" s="29">
        <v>1.15048952325793E-3</v>
      </c>
      <c r="J693" s="21">
        <f t="shared" si="63"/>
        <v>2.3011057871080405E-7</v>
      </c>
      <c r="K693" s="10">
        <f t="shared" si="60"/>
        <v>1.4046750109129083E-2</v>
      </c>
      <c r="L693" s="10">
        <f t="shared" si="61"/>
        <v>1.4397750109129083E-2</v>
      </c>
      <c r="M693" s="32">
        <f t="shared" si="62"/>
        <v>4.0229450531553992</v>
      </c>
      <c r="N693">
        <f t="shared" si="64"/>
        <v>3.5758813080382117</v>
      </c>
      <c r="O693" s="36">
        <f t="shared" si="65"/>
        <v>-1.4394166672883288E-3</v>
      </c>
    </row>
    <row r="694" spans="4:15" x14ac:dyDescent="0.2">
      <c r="D694"/>
      <c r="E694">
        <v>279.81057739257801</v>
      </c>
      <c r="F694">
        <v>4999.724609375</v>
      </c>
      <c r="G694">
        <v>1.0808006398038601E-3</v>
      </c>
      <c r="H694" s="1">
        <v>1.4949468336613001E-7</v>
      </c>
      <c r="I694" s="29">
        <v>1.1488403260978E-3</v>
      </c>
      <c r="J694" s="21">
        <f t="shared" si="63"/>
        <v>2.2978072111083993E-7</v>
      </c>
      <c r="K694" s="10">
        <f t="shared" si="60"/>
        <v>1.402661445389649E-2</v>
      </c>
      <c r="L694" s="10">
        <f t="shared" si="61"/>
        <v>1.437761445389649E-2</v>
      </c>
      <c r="M694" s="32">
        <f t="shared" si="62"/>
        <v>4.0230086018726521</v>
      </c>
      <c r="N694">
        <f t="shared" si="64"/>
        <v>3.5753116780445269</v>
      </c>
      <c r="O694" s="36">
        <f t="shared" si="65"/>
        <v>8.0658850510719696E-4</v>
      </c>
    </row>
    <row r="695" spans="4:15" x14ac:dyDescent="0.2">
      <c r="D695"/>
      <c r="E695">
        <v>280.21847534179699</v>
      </c>
      <c r="F695">
        <v>4999.724609375</v>
      </c>
      <c r="G695">
        <v>1.07937963016789E-3</v>
      </c>
      <c r="H695" s="1">
        <v>1.4566565948400599E-7</v>
      </c>
      <c r="I695" s="29">
        <v>1.1474130994690601E-3</v>
      </c>
      <c r="J695" s="21">
        <f t="shared" si="63"/>
        <v>2.2949526006243265E-7</v>
      </c>
      <c r="K695" s="10">
        <f t="shared" si="60"/>
        <v>1.4009188918593716E-2</v>
      </c>
      <c r="L695" s="10">
        <f t="shared" si="61"/>
        <v>1.4360188918593716E-2</v>
      </c>
      <c r="M695" s="32">
        <f t="shared" si="62"/>
        <v>4.0239902443884992</v>
      </c>
      <c r="N695">
        <f t="shared" si="64"/>
        <v>3.5756406838416237</v>
      </c>
      <c r="O695" s="36">
        <f t="shared" si="65"/>
        <v>4.3249183012893295E-4</v>
      </c>
    </row>
    <row r="696" spans="4:15" x14ac:dyDescent="0.2">
      <c r="D696"/>
      <c r="E696">
        <v>280.60342407226602</v>
      </c>
      <c r="F696">
        <v>4999.724609375</v>
      </c>
      <c r="G696">
        <v>1.0779983810329599E-3</v>
      </c>
      <c r="H696" s="1">
        <v>1.5360655858703001E-7</v>
      </c>
      <c r="I696" s="29">
        <v>1.14602794345564E-3</v>
      </c>
      <c r="J696" s="21">
        <f t="shared" si="63"/>
        <v>2.2921821360054897E-7</v>
      </c>
      <c r="K696" s="10">
        <f t="shared" si="60"/>
        <v>1.3992277038920468E-2</v>
      </c>
      <c r="L696" s="10">
        <f t="shared" si="61"/>
        <v>1.4343277038920469E-2</v>
      </c>
      <c r="M696" s="32">
        <f t="shared" si="62"/>
        <v>4.0247726495381961</v>
      </c>
      <c r="N696">
        <f t="shared" si="64"/>
        <v>3.5758071710225701</v>
      </c>
      <c r="O696" s="36">
        <f t="shared" si="65"/>
        <v>5.1039806316993067E-4</v>
      </c>
    </row>
    <row r="697" spans="4:15" x14ac:dyDescent="0.2">
      <c r="D697"/>
      <c r="E697">
        <v>281.00604248046898</v>
      </c>
      <c r="F697">
        <v>4999.724609375</v>
      </c>
      <c r="G697">
        <v>1.0765580267904299E-3</v>
      </c>
      <c r="H697" s="1">
        <v>1.6760396474090199E-7</v>
      </c>
      <c r="I697" s="29">
        <v>1.14459240953267E-3</v>
      </c>
      <c r="J697" s="21">
        <f t="shared" si="63"/>
        <v>2.2893109100178058E-7</v>
      </c>
      <c r="K697" s="10">
        <f t="shared" si="60"/>
        <v>1.3974750076804345E-2</v>
      </c>
      <c r="L697" s="10">
        <f t="shared" si="61"/>
        <v>1.4325750076804346E-2</v>
      </c>
      <c r="M697" s="32">
        <f t="shared" si="62"/>
        <v>4.0256223346470641</v>
      </c>
      <c r="N697">
        <f t="shared" si="64"/>
        <v>3.5760126666783134</v>
      </c>
      <c r="O697" s="36">
        <f t="shared" si="65"/>
        <v>2.5761281861119449E-3</v>
      </c>
    </row>
    <row r="698" spans="4:15" x14ac:dyDescent="0.2">
      <c r="D698"/>
      <c r="E698">
        <v>281.45527648925798</v>
      </c>
      <c r="F698">
        <v>4999.724609375</v>
      </c>
      <c r="G698">
        <v>1.07522961815744E-3</v>
      </c>
      <c r="H698" s="1">
        <v>1.6381540740579899E-7</v>
      </c>
      <c r="I698" s="29">
        <v>1.14326556540374E-3</v>
      </c>
      <c r="J698" s="21">
        <f t="shared" si="63"/>
        <v>2.2866570755917215E-7</v>
      </c>
      <c r="K698" s="10">
        <f t="shared" si="60"/>
        <v>1.3958550148394684E-2</v>
      </c>
      <c r="L698" s="10">
        <f t="shared" si="61"/>
        <v>1.4309550148394684E-2</v>
      </c>
      <c r="M698" s="32">
        <f t="shared" si="62"/>
        <v>4.0274983934533282</v>
      </c>
      <c r="N698">
        <f t="shared" si="64"/>
        <v>3.5771699510705148</v>
      </c>
      <c r="O698" s="36">
        <f t="shared" si="65"/>
        <v>2.840008241148904E-3</v>
      </c>
    </row>
    <row r="699" spans="4:15" x14ac:dyDescent="0.2">
      <c r="D699"/>
      <c r="E699">
        <v>281.90396118164102</v>
      </c>
      <c r="F699">
        <v>4999.724609375</v>
      </c>
      <c r="G699">
        <v>1.0739552894931299E-3</v>
      </c>
      <c r="H699" s="1">
        <v>1.56345115959336E-7</v>
      </c>
      <c r="I699" s="29">
        <v>1.1419789644117201E-3</v>
      </c>
      <c r="J699" s="21">
        <f t="shared" si="63"/>
        <v>2.2840837318727347E-7</v>
      </c>
      <c r="K699" s="10">
        <f t="shared" si="60"/>
        <v>1.3942841563257912E-2</v>
      </c>
      <c r="L699" s="10">
        <f t="shared" si="61"/>
        <v>1.4293841563257912E-2</v>
      </c>
      <c r="M699" s="32">
        <f t="shared" si="62"/>
        <v>4.029490557185186</v>
      </c>
      <c r="N699">
        <f t="shared" si="64"/>
        <v>3.57844421929456</v>
      </c>
      <c r="O699" s="36">
        <f t="shared" si="65"/>
        <v>-7.5618048905968344E-4</v>
      </c>
    </row>
    <row r="700" spans="4:15" x14ac:dyDescent="0.2">
      <c r="D700"/>
      <c r="E700">
        <v>282.31565856933599</v>
      </c>
      <c r="F700">
        <v>4999.724609375</v>
      </c>
      <c r="G700">
        <v>1.0723572584461799E-3</v>
      </c>
      <c r="H700" s="1">
        <v>1.2960627482653601E-7</v>
      </c>
      <c r="I700" s="29">
        <v>1.1403724931803099E-3</v>
      </c>
      <c r="J700" s="21">
        <f t="shared" si="63"/>
        <v>2.2808706124373204E-7</v>
      </c>
      <c r="K700" s="10">
        <f t="shared" si="60"/>
        <v>1.3923227564617382E-2</v>
      </c>
      <c r="L700" s="10">
        <f t="shared" si="61"/>
        <v>1.4274227564617383E-2</v>
      </c>
      <c r="M700" s="32">
        <f t="shared" si="62"/>
        <v>4.0298379554735257</v>
      </c>
      <c r="N700">
        <f t="shared" si="64"/>
        <v>3.5781329017625882</v>
      </c>
      <c r="O700" s="36">
        <f t="shared" si="65"/>
        <v>2.9341676518742262E-3</v>
      </c>
    </row>
    <row r="701" spans="4:15" x14ac:dyDescent="0.2">
      <c r="D701"/>
      <c r="E701">
        <v>282.72561645507801</v>
      </c>
      <c r="F701">
        <v>4999.724609375</v>
      </c>
      <c r="G701">
        <v>1.07120036059972E-3</v>
      </c>
      <c r="H701" s="1">
        <v>1.6577569140439601E-7</v>
      </c>
      <c r="I701" s="29">
        <v>1.1392157351446501E-3</v>
      </c>
      <c r="J701" s="21">
        <f t="shared" si="63"/>
        <v>2.2785569689348549E-7</v>
      </c>
      <c r="K701" s="10">
        <f t="shared" si="60"/>
        <v>1.3909104279932766E-2</v>
      </c>
      <c r="L701" s="10">
        <f t="shared" si="61"/>
        <v>1.4260104279932767E-2</v>
      </c>
      <c r="M701" s="32">
        <f t="shared" si="62"/>
        <v>4.0316967732576883</v>
      </c>
      <c r="N701">
        <f t="shared" si="64"/>
        <v>3.5793357869295632</v>
      </c>
      <c r="O701" s="36">
        <f t="shared" si="65"/>
        <v>3.2398169273348493E-4</v>
      </c>
    </row>
    <row r="702" spans="4:15" x14ac:dyDescent="0.2">
      <c r="D702"/>
      <c r="E702">
        <v>283.13449096679699</v>
      </c>
      <c r="F702">
        <v>4999.724609375</v>
      </c>
      <c r="G702">
        <v>1.0697414549866199E-3</v>
      </c>
      <c r="H702" s="1">
        <v>1.37285314526434E-7</v>
      </c>
      <c r="I702" s="29">
        <v>1.1377566429000799E-3</v>
      </c>
      <c r="J702" s="21">
        <f t="shared" si="63"/>
        <v>2.2756386237087313E-7</v>
      </c>
      <c r="K702" s="10">
        <f t="shared" si="60"/>
        <v>1.3891289685595908E-2</v>
      </c>
      <c r="L702" s="10">
        <f t="shared" si="61"/>
        <v>1.4242289685595908E-2</v>
      </c>
      <c r="M702" s="32">
        <f t="shared" si="62"/>
        <v>4.0324834403328609</v>
      </c>
      <c r="N702">
        <f t="shared" si="64"/>
        <v>3.5794682547859855</v>
      </c>
      <c r="O702" s="36">
        <f t="shared" si="65"/>
        <v>-6.3870572886216912E-4</v>
      </c>
    </row>
    <row r="703" spans="4:15" x14ac:dyDescent="0.2">
      <c r="D703"/>
      <c r="E703">
        <v>283.54841613769503</v>
      </c>
      <c r="F703">
        <v>4999.724609375</v>
      </c>
      <c r="G703">
        <v>1.0681566723430901E-3</v>
      </c>
      <c r="H703" s="1">
        <v>1.44076341621349E-7</v>
      </c>
      <c r="I703" s="29">
        <v>1.13616871035576E-3</v>
      </c>
      <c r="J703" s="21">
        <f t="shared" si="63"/>
        <v>2.2724625836897624E-7</v>
      </c>
      <c r="K703" s="10">
        <f t="shared" si="60"/>
        <v>1.387190203261055E-2</v>
      </c>
      <c r="L703" s="10">
        <f t="shared" si="61"/>
        <v>1.422290203261055E-2</v>
      </c>
      <c r="M703" s="32">
        <f t="shared" si="62"/>
        <v>4.0328813442283247</v>
      </c>
      <c r="N703">
        <f t="shared" si="64"/>
        <v>3.5792038784080127</v>
      </c>
      <c r="O703" s="36">
        <f t="shared" si="65"/>
        <v>3.8749909010902271E-2</v>
      </c>
    </row>
    <row r="704" spans="4:15" x14ac:dyDescent="0.2">
      <c r="D704"/>
      <c r="E704">
        <v>283.92175292968699</v>
      </c>
      <c r="F704">
        <v>4999.724609375</v>
      </c>
      <c r="G704">
        <v>1.0709733481748401E-3</v>
      </c>
      <c r="H704" s="1">
        <v>2.5729834355492101E-7</v>
      </c>
      <c r="I704" s="29">
        <v>1.13898254515745E-3</v>
      </c>
      <c r="J704" s="21">
        <f t="shared" si="63"/>
        <v>2.2780905632717052E-7</v>
      </c>
      <c r="K704" s="10">
        <f t="shared" si="60"/>
        <v>1.3906257177536845E-2</v>
      </c>
      <c r="L704" s="10">
        <f t="shared" si="61"/>
        <v>1.4257257177536845E-2</v>
      </c>
      <c r="M704" s="32">
        <f t="shared" si="62"/>
        <v>4.0479454498156224</v>
      </c>
      <c r="N704">
        <f t="shared" si="64"/>
        <v>3.5936706451281233</v>
      </c>
      <c r="O704" s="36">
        <f t="shared" si="65"/>
        <v>1.1900176875791163E-4</v>
      </c>
    </row>
    <row r="705" spans="4:15" x14ac:dyDescent="0.2">
      <c r="D705"/>
      <c r="E705">
        <v>284.30154418945301</v>
      </c>
      <c r="F705">
        <v>4999.724609375</v>
      </c>
      <c r="G705">
        <v>1.0696079981518101E-3</v>
      </c>
      <c r="H705" s="1">
        <v>2.24211130386589E-7</v>
      </c>
      <c r="I705" s="29">
        <v>1.1376106855423001E-3</v>
      </c>
      <c r="J705" s="21">
        <f t="shared" si="63"/>
        <v>2.2753466929141708E-7</v>
      </c>
      <c r="K705" s="10">
        <f t="shared" si="60"/>
        <v>1.3889507638484764E-2</v>
      </c>
      <c r="L705" s="10">
        <f t="shared" si="61"/>
        <v>1.4240507638484765E-2</v>
      </c>
      <c r="M705" s="32">
        <f t="shared" si="62"/>
        <v>4.0485983116629196</v>
      </c>
      <c r="N705">
        <f t="shared" si="64"/>
        <v>3.5937158409597942</v>
      </c>
      <c r="O705" s="36">
        <f t="shared" si="65"/>
        <v>4.8823654730165266E-3</v>
      </c>
    </row>
    <row r="706" spans="4:15" x14ac:dyDescent="0.2">
      <c r="D706"/>
      <c r="E706">
        <v>284.72357177734398</v>
      </c>
      <c r="F706">
        <v>4999.724609375</v>
      </c>
      <c r="G706">
        <v>1.0686740216004399E-3</v>
      </c>
      <c r="H706" s="1">
        <v>2.08716568066826E-7</v>
      </c>
      <c r="I706" s="29">
        <v>1.1366688350612001E-3</v>
      </c>
      <c r="J706" s="21">
        <f t="shared" si="63"/>
        <v>2.2734628881955389E-7</v>
      </c>
      <c r="K706" s="10">
        <f t="shared" si="60"/>
        <v>1.3878008239245811E-2</v>
      </c>
      <c r="L706" s="10">
        <f t="shared" si="61"/>
        <v>1.4229008239245812E-2</v>
      </c>
      <c r="M706" s="32">
        <f t="shared" si="62"/>
        <v>4.0513340487273242</v>
      </c>
      <c r="N706">
        <f t="shared" si="64"/>
        <v>3.5957763338835735</v>
      </c>
      <c r="O706" s="36">
        <f t="shared" si="65"/>
        <v>-1.3280917864330776E-4</v>
      </c>
    </row>
    <row r="707" spans="4:15" x14ac:dyDescent="0.2">
      <c r="D707"/>
      <c r="E707">
        <v>285.12527465820301</v>
      </c>
      <c r="F707">
        <v>4999.724609375</v>
      </c>
      <c r="G707">
        <v>1.0672068794261799E-3</v>
      </c>
      <c r="H707" s="1">
        <v>2.1785940447438599E-7</v>
      </c>
      <c r="I707" s="29">
        <v>1.13519622227023E-3</v>
      </c>
      <c r="J707" s="21">
        <f t="shared" si="63"/>
        <v>2.2705175003871611E-7</v>
      </c>
      <c r="K707" s="10">
        <f t="shared" si="60"/>
        <v>1.3860028567580758E-2</v>
      </c>
      <c r="L707" s="10">
        <f t="shared" si="61"/>
        <v>1.4211028567580759E-2</v>
      </c>
      <c r="M707" s="32">
        <f t="shared" si="62"/>
        <v>4.0519234235070334</v>
      </c>
      <c r="N707">
        <f t="shared" si="64"/>
        <v>3.595722984053908</v>
      </c>
      <c r="O707" s="36">
        <f t="shared" si="65"/>
        <v>7.9286895299134931E-4</v>
      </c>
    </row>
    <row r="708" spans="4:15" x14ac:dyDescent="0.2">
      <c r="D708"/>
      <c r="E708">
        <v>285.54574584960898</v>
      </c>
      <c r="F708">
        <v>4999.724609375</v>
      </c>
      <c r="G708">
        <v>1.06578664183501E-3</v>
      </c>
      <c r="H708" s="1">
        <v>2.2901913546447799E-7</v>
      </c>
      <c r="I708" s="29">
        <v>1.1337708864021399E-3</v>
      </c>
      <c r="J708" s="21">
        <f t="shared" si="63"/>
        <v>2.2676666716326784E-7</v>
      </c>
      <c r="K708" s="10">
        <f t="shared" si="60"/>
        <v>1.3842626117270785E-2</v>
      </c>
      <c r="L708" s="10">
        <f t="shared" si="61"/>
        <v>1.4193626117270786E-2</v>
      </c>
      <c r="M708" s="32">
        <f t="shared" si="62"/>
        <v>4.0529295559665757</v>
      </c>
      <c r="N708">
        <f t="shared" si="64"/>
        <v>3.5960563626072011</v>
      </c>
      <c r="O708" s="36">
        <f t="shared" si="65"/>
        <v>8.2868376893574882E-4</v>
      </c>
    </row>
    <row r="709" spans="4:15" x14ac:dyDescent="0.2">
      <c r="D709"/>
      <c r="E709">
        <v>285.97824096679699</v>
      </c>
      <c r="F709">
        <v>4999.724609375</v>
      </c>
      <c r="G709">
        <v>1.0643343875401099E-3</v>
      </c>
      <c r="H709" s="1">
        <v>2.2787501279667899E-7</v>
      </c>
      <c r="I709" s="29">
        <v>1.13231360026587E-3</v>
      </c>
      <c r="J709" s="21">
        <f t="shared" si="63"/>
        <v>2.2647519388221206E-7</v>
      </c>
      <c r="K709" s="10">
        <f t="shared" ref="K709:K772" si="66">J709*B$6</f>
        <v>1.3824833574375032E-2</v>
      </c>
      <c r="L709" s="10">
        <f t="shared" ref="L709:L772" si="67">K709+B$7</f>
        <v>1.4175833574375032E-2</v>
      </c>
      <c r="M709" s="32">
        <f t="shared" ref="M709:M750" si="68">L709*E709</f>
        <v>4.0539799498378342</v>
      </c>
      <c r="N709">
        <f t="shared" si="64"/>
        <v>3.5964147642909587</v>
      </c>
      <c r="O709" s="36">
        <f t="shared" si="65"/>
        <v>1.7369209722567479E-3</v>
      </c>
    </row>
    <row r="710" spans="4:15" x14ac:dyDescent="0.2">
      <c r="D710"/>
      <c r="E710">
        <v>286.41648864746099</v>
      </c>
      <c r="F710">
        <v>4999.724609375</v>
      </c>
      <c r="G710">
        <v>1.0629810812773899E-3</v>
      </c>
      <c r="H710" s="1">
        <v>2.46526424451884E-7</v>
      </c>
      <c r="I710" s="29">
        <v>1.13095524260507E-3</v>
      </c>
      <c r="J710" s="21">
        <f t="shared" ref="J710:J750" si="69">I710/F710</f>
        <v>2.2620350738606927E-7</v>
      </c>
      <c r="K710" s="10">
        <f t="shared" si="66"/>
        <v>1.3808248885653969E-2</v>
      </c>
      <c r="L710" s="10">
        <f t="shared" si="67"/>
        <v>1.415924888565397E-2</v>
      </c>
      <c r="M710" s="32">
        <f t="shared" si="68"/>
        <v>4.055442347714485</v>
      </c>
      <c r="N710">
        <f t="shared" ref="N710:N750" si="70">((M710/E710)-$B$8)*E710</f>
        <v>3.5971759658785469</v>
      </c>
      <c r="O710" s="36">
        <f t="shared" ref="O710:O742" si="71">(N711-N710)/(E711-E710)</f>
        <v>1.8520534874011743E-3</v>
      </c>
    </row>
    <row r="711" spans="4:15" x14ac:dyDescent="0.2">
      <c r="D711"/>
      <c r="E711">
        <v>286.82728576660202</v>
      </c>
      <c r="F711">
        <v>4999.724609375</v>
      </c>
      <c r="G711">
        <v>1.0617291776594099E-3</v>
      </c>
      <c r="H711" s="1">
        <v>2.3847447586104898E-7</v>
      </c>
      <c r="I711" s="29">
        <v>1.1296992431061501E-3</v>
      </c>
      <c r="J711" s="21">
        <f t="shared" si="69"/>
        <v>2.259522936499037E-7</v>
      </c>
      <c r="K711" s="10">
        <f t="shared" si="66"/>
        <v>1.3792913925411513E-2</v>
      </c>
      <c r="L711" s="10">
        <f t="shared" si="67"/>
        <v>1.4143913925411514E-2</v>
      </c>
      <c r="M711" s="32">
        <f t="shared" si="68"/>
        <v>4.0568604413422298</v>
      </c>
      <c r="N711">
        <f t="shared" si="70"/>
        <v>3.5979367841156664</v>
      </c>
      <c r="O711" s="36">
        <f t="shared" si="71"/>
        <v>-2.4635970985700779E-4</v>
      </c>
    </row>
    <row r="712" spans="4:15" x14ac:dyDescent="0.2">
      <c r="D712"/>
      <c r="E712">
        <v>287.23704528808599</v>
      </c>
      <c r="F712">
        <v>4999.724609375</v>
      </c>
      <c r="G712">
        <v>1.0602388343175901E-3</v>
      </c>
      <c r="H712" s="1">
        <v>2.0514798958691899E-7</v>
      </c>
      <c r="I712" s="29">
        <v>1.12820481422883E-3</v>
      </c>
      <c r="J712" s="21">
        <f t="shared" si="69"/>
        <v>2.2565339141146484E-7</v>
      </c>
      <c r="K712" s="10">
        <f t="shared" si="66"/>
        <v>1.3774667893117246E-2</v>
      </c>
      <c r="L712" s="10">
        <f t="shared" si="67"/>
        <v>1.4125667893117247E-2</v>
      </c>
      <c r="M712" s="32">
        <f t="shared" si="68"/>
        <v>4.0574151083397805</v>
      </c>
      <c r="N712">
        <f t="shared" si="70"/>
        <v>3.5978358358788425</v>
      </c>
      <c r="O712" s="36">
        <f t="shared" si="71"/>
        <v>3.6664539449843122E-3</v>
      </c>
    </row>
    <row r="713" spans="4:15" x14ac:dyDescent="0.2">
      <c r="D713"/>
      <c r="E713">
        <v>287.66087341308599</v>
      </c>
      <c r="F713">
        <v>4999.724609375</v>
      </c>
      <c r="G713">
        <v>1.0591738733172001E-3</v>
      </c>
      <c r="H713" s="1">
        <v>2.25539318410931E-7</v>
      </c>
      <c r="I713" s="29">
        <v>1.1271357323214301E-3</v>
      </c>
      <c r="J713" s="21">
        <f t="shared" si="69"/>
        <v>2.254395632527308E-7</v>
      </c>
      <c r="K713" s="10">
        <f t="shared" si="66"/>
        <v>1.3761615078558002E-2</v>
      </c>
      <c r="L713" s="10">
        <f t="shared" si="67"/>
        <v>1.4112615078558002E-2</v>
      </c>
      <c r="M713" s="32">
        <f t="shared" si="68"/>
        <v>4.0596471796406819</v>
      </c>
      <c r="N713">
        <f t="shared" si="70"/>
        <v>3.599389782179744</v>
      </c>
      <c r="O713" s="36">
        <f t="shared" si="71"/>
        <v>-5.441671257903613E-5</v>
      </c>
    </row>
    <row r="714" spans="4:15" x14ac:dyDescent="0.2">
      <c r="D714"/>
      <c r="E714">
        <v>288.07794189453102</v>
      </c>
      <c r="F714">
        <v>4999.724609375</v>
      </c>
      <c r="G714">
        <v>1.05768766686797E-3</v>
      </c>
      <c r="H714" s="1">
        <v>2.17214696488002E-7</v>
      </c>
      <c r="I714" s="29">
        <v>1.12564555863416E-3</v>
      </c>
      <c r="J714" s="21">
        <f t="shared" si="69"/>
        <v>2.2514151209917808E-7</v>
      </c>
      <c r="K714" s="10">
        <f t="shared" si="66"/>
        <v>1.374342099944548E-2</v>
      </c>
      <c r="L714" s="10">
        <f t="shared" si="67"/>
        <v>1.4094420999445481E-2</v>
      </c>
      <c r="M714" s="32">
        <f t="shared" si="68"/>
        <v>4.0602917937153133</v>
      </c>
      <c r="N714">
        <f t="shared" si="70"/>
        <v>3.5993670866840635</v>
      </c>
      <c r="O714" s="36">
        <f t="shared" si="71"/>
        <v>2.5188033011683195E-3</v>
      </c>
    </row>
    <row r="715" spans="4:15" x14ac:dyDescent="0.2">
      <c r="D715"/>
      <c r="E715">
        <v>288.4833984375</v>
      </c>
      <c r="F715">
        <v>4999.724609375</v>
      </c>
      <c r="G715">
        <v>1.0565396723740501E-3</v>
      </c>
      <c r="H715" s="1">
        <v>2.5111341294887798E-7</v>
      </c>
      <c r="I715" s="29">
        <v>1.1244972196822901E-3</v>
      </c>
      <c r="J715" s="21">
        <f t="shared" si="69"/>
        <v>2.2491183165843608E-7</v>
      </c>
      <c r="K715" s="10">
        <f t="shared" si="66"/>
        <v>1.3729400506454098E-2</v>
      </c>
      <c r="L715" s="10">
        <f t="shared" si="67"/>
        <v>1.4080400506454099E-2</v>
      </c>
      <c r="M715" s="32">
        <f t="shared" si="68"/>
        <v>4.0619617894629743</v>
      </c>
      <c r="N715">
        <f t="shared" si="70"/>
        <v>3.600388351962974</v>
      </c>
      <c r="O715" s="36">
        <f t="shared" si="71"/>
        <v>-1.7037323239198032E-5</v>
      </c>
    </row>
    <row r="716" spans="4:15" x14ac:dyDescent="0.2">
      <c r="D716"/>
      <c r="E716">
        <v>288.91149902343801</v>
      </c>
      <c r="F716">
        <v>4999.724609375</v>
      </c>
      <c r="G716">
        <v>1.0550235945118399E-3</v>
      </c>
      <c r="H716" s="1">
        <v>2.23487897224389E-7</v>
      </c>
      <c r="I716" s="29">
        <v>1.12298048788568E-3</v>
      </c>
      <c r="J716" s="21">
        <f t="shared" si="69"/>
        <v>2.2460846859044507E-7</v>
      </c>
      <c r="K716" s="10">
        <f t="shared" si="66"/>
        <v>1.3710882169608038E-2</v>
      </c>
      <c r="L716" s="10">
        <f t="shared" si="67"/>
        <v>1.4061882169608039E-2</v>
      </c>
      <c r="M716" s="32">
        <f t="shared" si="68"/>
        <v>4.0626394567124136</v>
      </c>
      <c r="N716">
        <f t="shared" si="70"/>
        <v>3.6003810582749125</v>
      </c>
      <c r="O716" s="36">
        <f t="shared" si="71"/>
        <v>2.9278532947675704E-3</v>
      </c>
    </row>
    <row r="717" spans="4:15" x14ac:dyDescent="0.2">
      <c r="D717"/>
      <c r="E717">
        <v>289.34661865234398</v>
      </c>
      <c r="F717">
        <v>4999.724609375</v>
      </c>
      <c r="G717">
        <v>1.05385622628209E-3</v>
      </c>
      <c r="H717" s="1">
        <v>2.2476282076051501E-7</v>
      </c>
      <c r="I717" s="29">
        <v>1.1218062028174401E-3</v>
      </c>
      <c r="J717" s="21">
        <f t="shared" si="69"/>
        <v>2.2437359864060063E-7</v>
      </c>
      <c r="K717" s="10">
        <f t="shared" si="66"/>
        <v>1.3696544890930579E-2</v>
      </c>
      <c r="L717" s="10">
        <f t="shared" si="67"/>
        <v>1.404754489093058E-2</v>
      </c>
      <c r="M717" s="32">
        <f t="shared" si="68"/>
        <v>4.0646096145577735</v>
      </c>
      <c r="N717">
        <f t="shared" si="70"/>
        <v>3.6016550247140229</v>
      </c>
      <c r="O717" s="36">
        <f t="shared" si="71"/>
        <v>1.7786129326293776E-5</v>
      </c>
    </row>
    <row r="718" spans="4:15" x14ac:dyDescent="0.2">
      <c r="D718"/>
      <c r="E718">
        <v>289.77713012695301</v>
      </c>
      <c r="F718">
        <v>4999.724609375</v>
      </c>
      <c r="G718">
        <v>1.0523504935542401E-3</v>
      </c>
      <c r="H718" s="1">
        <v>2.1984597474079501E-7</v>
      </c>
      <c r="I718" s="29">
        <v>1.1202937210917599E-3</v>
      </c>
      <c r="J718" s="21">
        <f t="shared" si="69"/>
        <v>2.2407108563361541E-7</v>
      </c>
      <c r="K718" s="10">
        <f t="shared" si="66"/>
        <v>1.3678078444765046E-2</v>
      </c>
      <c r="L718" s="10">
        <f t="shared" si="67"/>
        <v>1.4029078444765046E-2</v>
      </c>
      <c r="M718" s="32">
        <f t="shared" si="68"/>
        <v>4.0653060900499121</v>
      </c>
      <c r="N718">
        <f t="shared" si="70"/>
        <v>3.6016626818467867</v>
      </c>
      <c r="O718" s="36">
        <f t="shared" si="71"/>
        <v>2.8791838825401087E-3</v>
      </c>
    </row>
    <row r="719" spans="4:15" x14ac:dyDescent="0.2">
      <c r="D719"/>
      <c r="E719">
        <v>290.22169494628901</v>
      </c>
      <c r="F719">
        <v>4999.724609375</v>
      </c>
      <c r="G719">
        <v>1.0511575910161499E-3</v>
      </c>
      <c r="H719" s="1">
        <v>2.2261395591614499E-7</v>
      </c>
      <c r="I719" s="29">
        <v>1.11909557270834E-3</v>
      </c>
      <c r="J719" s="21">
        <f t="shared" si="69"/>
        <v>2.2383144275785115E-7</v>
      </c>
      <c r="K719" s="10">
        <f t="shared" si="66"/>
        <v>1.3663449810087958E-2</v>
      </c>
      <c r="L719" s="10">
        <f t="shared" si="67"/>
        <v>1.4014449810087959E-2</v>
      </c>
      <c r="M719" s="32">
        <f t="shared" si="68"/>
        <v>4.0672973776234258</v>
      </c>
      <c r="N719">
        <f t="shared" si="70"/>
        <v>3.6029426657093633</v>
      </c>
      <c r="O719" s="36">
        <f t="shared" si="71"/>
        <v>1.0985065795544109E-3</v>
      </c>
    </row>
    <row r="720" spans="4:15" x14ac:dyDescent="0.2">
      <c r="D720"/>
      <c r="E720">
        <v>290.64668273925798</v>
      </c>
      <c r="F720">
        <v>4999.724609375</v>
      </c>
      <c r="G720">
        <v>1.0498072700812001E-3</v>
      </c>
      <c r="H720" s="1">
        <v>2.12714543528304E-7</v>
      </c>
      <c r="I720" s="29">
        <v>1.1177403562816499E-3</v>
      </c>
      <c r="J720" s="21">
        <f t="shared" si="69"/>
        <v>2.235603845431349E-7</v>
      </c>
      <c r="K720" s="10">
        <f t="shared" si="66"/>
        <v>1.3646903473850497E-2</v>
      </c>
      <c r="L720" s="10">
        <f t="shared" si="67"/>
        <v>1.3997903473850498E-2</v>
      </c>
      <c r="M720" s="32">
        <f t="shared" si="68"/>
        <v>4.068444209978983</v>
      </c>
      <c r="N720">
        <f t="shared" si="70"/>
        <v>3.60340951759617</v>
      </c>
      <c r="O720" s="36">
        <f t="shared" si="71"/>
        <v>-6.36598072279309E-4</v>
      </c>
    </row>
    <row r="721" spans="4:15" x14ac:dyDescent="0.2">
      <c r="D721"/>
      <c r="E721">
        <v>291.04316711425798</v>
      </c>
      <c r="F721">
        <v>4999.724609375</v>
      </c>
      <c r="G721">
        <v>1.0483559192986801E-3</v>
      </c>
      <c r="H721" s="1">
        <v>2.1878137196553201E-7</v>
      </c>
      <c r="I721" s="29">
        <v>1.1162860030210801E-3</v>
      </c>
      <c r="J721" s="21">
        <f t="shared" si="69"/>
        <v>2.2326949786952836E-7</v>
      </c>
      <c r="K721" s="10">
        <f t="shared" si="66"/>
        <v>1.3629146739513818E-2</v>
      </c>
      <c r="L721" s="10">
        <f t="shared" si="67"/>
        <v>1.3980146739513819E-2</v>
      </c>
      <c r="M721" s="32">
        <f t="shared" si="68"/>
        <v>4.0688261837901694</v>
      </c>
      <c r="N721">
        <f t="shared" si="70"/>
        <v>3.6031571164073561</v>
      </c>
      <c r="O721" s="36">
        <f t="shared" si="71"/>
        <v>8.5253596004627723E-5</v>
      </c>
    </row>
    <row r="722" spans="4:15" x14ac:dyDescent="0.2">
      <c r="D722"/>
      <c r="E722">
        <v>291.45283508300798</v>
      </c>
      <c r="F722">
        <v>4999.724609375</v>
      </c>
      <c r="G722">
        <v>1.04694357753087E-3</v>
      </c>
      <c r="H722" s="1">
        <v>2.54345195937243E-7</v>
      </c>
      <c r="I722" s="29">
        <v>1.1148705505379399E-3</v>
      </c>
      <c r="J722" s="21">
        <f t="shared" si="69"/>
        <v>2.2298639177994772E-7</v>
      </c>
      <c r="K722" s="10">
        <f t="shared" si="66"/>
        <v>1.3611864959088983E-2</v>
      </c>
      <c r="L722" s="10">
        <f t="shared" si="67"/>
        <v>1.3962864959088984E-2</v>
      </c>
      <c r="M722" s="32">
        <f t="shared" si="68"/>
        <v>4.069516578207673</v>
      </c>
      <c r="N722">
        <f t="shared" si="70"/>
        <v>3.60319204207486</v>
      </c>
      <c r="O722" s="36">
        <f t="shared" si="71"/>
        <v>1.4480372844436595E-3</v>
      </c>
    </row>
    <row r="723" spans="4:15" x14ac:dyDescent="0.2">
      <c r="D723"/>
      <c r="E723">
        <v>291.86495971679699</v>
      </c>
      <c r="F723">
        <v>4999.724609375</v>
      </c>
      <c r="G723">
        <v>1.04568578625805E-3</v>
      </c>
      <c r="H723" s="1">
        <v>2.14570753432563E-7</v>
      </c>
      <c r="I723" s="29">
        <v>1.11360822807319E-3</v>
      </c>
      <c r="J723" s="21">
        <f t="shared" si="69"/>
        <v>2.2273391338096092E-7</v>
      </c>
      <c r="K723" s="10">
        <f t="shared" si="66"/>
        <v>1.3596452799429093E-2</v>
      </c>
      <c r="L723" s="10">
        <f t="shared" si="67"/>
        <v>1.3947452799429093E-2</v>
      </c>
      <c r="M723" s="32">
        <f t="shared" si="68"/>
        <v>4.0707727494572996</v>
      </c>
      <c r="N723">
        <f t="shared" si="70"/>
        <v>3.6037888139104242</v>
      </c>
      <c r="O723" s="36">
        <f t="shared" si="71"/>
        <v>-1.3701834120835092E-4</v>
      </c>
    </row>
    <row r="724" spans="4:15" x14ac:dyDescent="0.2">
      <c r="D724"/>
      <c r="E724">
        <v>292.26606750488298</v>
      </c>
      <c r="F724">
        <v>4999.724609375</v>
      </c>
      <c r="G724">
        <v>1.04428687749859E-3</v>
      </c>
      <c r="H724" s="1">
        <v>2.4951602169359398E-7</v>
      </c>
      <c r="I724" s="29">
        <v>1.1122048985564999E-3</v>
      </c>
      <c r="J724" s="21">
        <f t="shared" si="69"/>
        <v>2.2245323201821974E-7</v>
      </c>
      <c r="K724" s="10">
        <f t="shared" si="66"/>
        <v>1.357931903276437E-2</v>
      </c>
      <c r="L724" s="10">
        <f t="shared" si="67"/>
        <v>1.3930319032764371E-2</v>
      </c>
      <c r="M724" s="32">
        <f t="shared" si="68"/>
        <v>4.0713595627944681</v>
      </c>
      <c r="N724">
        <f t="shared" si="70"/>
        <v>3.6037338547866549</v>
      </c>
      <c r="O724" s="36">
        <f t="shared" si="71"/>
        <v>-6.3845679054896529E-4</v>
      </c>
    </row>
    <row r="725" spans="4:15" x14ac:dyDescent="0.2">
      <c r="D725"/>
      <c r="E725">
        <v>292.68054199218801</v>
      </c>
      <c r="F725">
        <v>4999.724609375</v>
      </c>
      <c r="G725">
        <v>1.0427879340352299E-3</v>
      </c>
      <c r="H725" s="1">
        <v>2.5269859652494202E-7</v>
      </c>
      <c r="I725" s="29">
        <v>1.1107006841376799E-3</v>
      </c>
      <c r="J725" s="21">
        <f t="shared" si="69"/>
        <v>2.2215237256368109E-7</v>
      </c>
      <c r="K725" s="10">
        <f t="shared" si="66"/>
        <v>1.3560953525191663E-2</v>
      </c>
      <c r="L725" s="10">
        <f t="shared" si="67"/>
        <v>1.3911953525191664E-2</v>
      </c>
      <c r="M725" s="32">
        <f t="shared" si="68"/>
        <v>4.0717580979232268</v>
      </c>
      <c r="N725">
        <f t="shared" si="70"/>
        <v>3.6034692307357257</v>
      </c>
      <c r="O725" s="36">
        <f t="shared" si="71"/>
        <v>1.8743905555801679E-3</v>
      </c>
    </row>
    <row r="726" spans="4:15" x14ac:dyDescent="0.2">
      <c r="D726"/>
      <c r="E726">
        <v>293.10729980468699</v>
      </c>
      <c r="F726">
        <v>4999.724609375</v>
      </c>
      <c r="G726">
        <v>1.0415487033072601E-3</v>
      </c>
      <c r="H726" s="1">
        <v>2.0363195983513101E-7</v>
      </c>
      <c r="I726" s="29">
        <v>1.10945599538244E-3</v>
      </c>
      <c r="J726" s="21">
        <f t="shared" si="69"/>
        <v>2.2190342110085332E-7</v>
      </c>
      <c r="K726" s="10">
        <f t="shared" si="66"/>
        <v>1.3545756661982525E-2</v>
      </c>
      <c r="L726" s="10">
        <f t="shared" si="67"/>
        <v>1.3896756661982526E-2</v>
      </c>
      <c r="M726" s="32">
        <f t="shared" si="68"/>
        <v>4.0732408212364932</v>
      </c>
      <c r="N726">
        <f t="shared" si="70"/>
        <v>3.6042691415489938</v>
      </c>
      <c r="O726" s="36">
        <f t="shared" si="71"/>
        <v>-6.8493959344972954E-4</v>
      </c>
    </row>
    <row r="727" spans="4:15" x14ac:dyDescent="0.2">
      <c r="D727"/>
      <c r="E727">
        <v>293.50840759277298</v>
      </c>
      <c r="F727">
        <v>4999.724609375</v>
      </c>
      <c r="G727">
        <v>1.0401011776592401E-3</v>
      </c>
      <c r="H727" s="1">
        <v>2.03276136005981E-7</v>
      </c>
      <c r="I727" s="29">
        <v>1.1080029512554701E-3</v>
      </c>
      <c r="J727" s="21">
        <f t="shared" si="69"/>
        <v>2.2161279626838849E-7</v>
      </c>
      <c r="K727" s="10">
        <f t="shared" si="66"/>
        <v>1.352801591133989E-2</v>
      </c>
      <c r="L727" s="10">
        <f t="shared" si="67"/>
        <v>1.387901591133989E-2</v>
      </c>
      <c r="M727" s="32">
        <f t="shared" si="68"/>
        <v>4.0736078590921299</v>
      </c>
      <c r="N727">
        <f t="shared" si="70"/>
        <v>3.6039944069436927</v>
      </c>
      <c r="O727" s="36">
        <f t="shared" si="71"/>
        <v>8.5163327034128362E-4</v>
      </c>
    </row>
    <row r="728" spans="4:15" x14ac:dyDescent="0.2">
      <c r="D728"/>
      <c r="E728">
        <v>293.93861389160202</v>
      </c>
      <c r="F728">
        <v>4999.724609375</v>
      </c>
      <c r="G728">
        <v>1.0387368508418E-3</v>
      </c>
      <c r="H728" s="1">
        <v>2.2705740572689599E-7</v>
      </c>
      <c r="I728" s="29">
        <v>1.10663309907776E-3</v>
      </c>
      <c r="J728" s="21">
        <f t="shared" si="69"/>
        <v>2.2133881074223742E-7</v>
      </c>
      <c r="K728" s="10">
        <f t="shared" si="66"/>
        <v>1.3511290881830493E-2</v>
      </c>
      <c r="L728" s="10">
        <f t="shared" si="67"/>
        <v>1.3862290881830493E-2</v>
      </c>
      <c r="M728" s="32">
        <f t="shared" si="68"/>
        <v>4.074662567167449</v>
      </c>
      <c r="N728">
        <f t="shared" si="70"/>
        <v>3.6043607849408859</v>
      </c>
      <c r="O728" s="36">
        <f t="shared" si="71"/>
        <v>8.5564175701758434E-4</v>
      </c>
    </row>
    <row r="729" spans="4:15" x14ac:dyDescent="0.2">
      <c r="D729"/>
      <c r="E729">
        <v>294.37310791015602</v>
      </c>
      <c r="F729">
        <v>4999.724609375</v>
      </c>
      <c r="G729">
        <v>1.0373542807944999E-3</v>
      </c>
      <c r="H729" s="1">
        <v>2.37016779070633E-7</v>
      </c>
      <c r="I729" s="29">
        <v>1.1052541425868301E-3</v>
      </c>
      <c r="J729" s="21">
        <f t="shared" si="69"/>
        <v>2.2106300425314714E-7</v>
      </c>
      <c r="K729" s="10">
        <f t="shared" si="66"/>
        <v>1.3494454694409503E-2</v>
      </c>
      <c r="L729" s="10">
        <f t="shared" si="67"/>
        <v>1.3845454694409504E-2</v>
      </c>
      <c r="M729" s="32">
        <f t="shared" si="68"/>
        <v>4.0757295288225848</v>
      </c>
      <c r="N729">
        <f t="shared" si="70"/>
        <v>3.604732556166335</v>
      </c>
      <c r="O729" s="36">
        <f t="shared" si="71"/>
        <v>2.3979896404815824E-3</v>
      </c>
    </row>
    <row r="730" spans="4:15" x14ac:dyDescent="0.2">
      <c r="D730"/>
      <c r="E730">
        <v>294.78887939453102</v>
      </c>
      <c r="F730">
        <v>4999.724609375</v>
      </c>
      <c r="G730">
        <v>1.03621395605054E-3</v>
      </c>
      <c r="H730" s="1">
        <v>2.27787009366081E-7</v>
      </c>
      <c r="I730" s="29">
        <v>1.10411658114278E-3</v>
      </c>
      <c r="J730" s="21">
        <f t="shared" si="69"/>
        <v>2.2083547943269664E-7</v>
      </c>
      <c r="K730" s="10">
        <f t="shared" si="66"/>
        <v>1.3480565787978526E-2</v>
      </c>
      <c r="L730" s="10">
        <f t="shared" si="67"/>
        <v>1.3831565787978527E-2</v>
      </c>
      <c r="M730" s="32">
        <f t="shared" si="68"/>
        <v>4.0773917789099237</v>
      </c>
      <c r="N730">
        <f t="shared" si="70"/>
        <v>3.6057295718786739</v>
      </c>
      <c r="O730" s="36">
        <f t="shared" si="71"/>
        <v>-9.851032882860647E-4</v>
      </c>
    </row>
    <row r="731" spans="4:15" x14ac:dyDescent="0.2">
      <c r="D731"/>
      <c r="E731">
        <v>295.18377685546898</v>
      </c>
      <c r="F731">
        <v>4999.724609375</v>
      </c>
      <c r="G731">
        <v>1.0347728835132101E-3</v>
      </c>
      <c r="H731" s="1">
        <v>2.26691453730511E-7</v>
      </c>
      <c r="I731" s="29">
        <v>1.10266840734951E-3</v>
      </c>
      <c r="J731" s="21">
        <f t="shared" si="69"/>
        <v>2.2054582872062451E-7</v>
      </c>
      <c r="K731" s="10">
        <f t="shared" si="66"/>
        <v>1.3462884501032906E-2</v>
      </c>
      <c r="L731" s="10">
        <f t="shared" si="67"/>
        <v>1.3813884501032906E-2</v>
      </c>
      <c r="M731" s="32">
        <f t="shared" si="68"/>
        <v>4.0776346000601187</v>
      </c>
      <c r="N731">
        <f t="shared" si="70"/>
        <v>3.6053405570913681</v>
      </c>
      <c r="O731" s="36">
        <f t="shared" si="71"/>
        <v>3.7083220285252512E-4</v>
      </c>
    </row>
    <row r="732" spans="4:15" x14ac:dyDescent="0.2">
      <c r="D732"/>
      <c r="E732">
        <v>295.59300231933599</v>
      </c>
      <c r="F732">
        <v>4999.724609375</v>
      </c>
      <c r="G732">
        <v>1.03343716667024E-3</v>
      </c>
      <c r="H732" s="1">
        <v>2.38258106610337E-7</v>
      </c>
      <c r="I732" s="29">
        <v>1.1013255219255601E-3</v>
      </c>
      <c r="J732" s="21">
        <f t="shared" si="69"/>
        <v>2.2027723684229747E-7</v>
      </c>
      <c r="K732" s="10">
        <f t="shared" si="66"/>
        <v>1.3446488718547202E-2</v>
      </c>
      <c r="L732" s="10">
        <f t="shared" si="67"/>
        <v>1.3797488718547203E-2</v>
      </c>
      <c r="M732" s="32">
        <f t="shared" si="68"/>
        <v>4.0784411147825352</v>
      </c>
      <c r="N732">
        <f t="shared" si="70"/>
        <v>3.6054923110715973</v>
      </c>
      <c r="O732" s="36">
        <f t="shared" si="71"/>
        <v>-8.940841340171824E-4</v>
      </c>
    </row>
    <row r="733" spans="4:15" x14ac:dyDescent="0.2">
      <c r="D733"/>
      <c r="E733">
        <v>296.01150512695301</v>
      </c>
      <c r="F733">
        <v>4999.724609375</v>
      </c>
      <c r="G733">
        <v>1.0319226367679899E-3</v>
      </c>
      <c r="H733" s="1">
        <v>1.8019947335304199E-7</v>
      </c>
      <c r="I733" s="29">
        <v>1.09980955954789E-3</v>
      </c>
      <c r="J733" s="21">
        <f t="shared" si="69"/>
        <v>2.1997402766657057E-7</v>
      </c>
      <c r="K733" s="10">
        <f t="shared" si="66"/>
        <v>1.3427979775820222E-2</v>
      </c>
      <c r="L733" s="10">
        <f t="shared" si="67"/>
        <v>1.3778979775820223E-2</v>
      </c>
      <c r="M733" s="32">
        <f t="shared" si="68"/>
        <v>4.07873654255439</v>
      </c>
      <c r="N733">
        <f t="shared" si="70"/>
        <v>3.6051181343512653</v>
      </c>
      <c r="O733" s="36">
        <f t="shared" si="71"/>
        <v>2.6670183092376348E-3</v>
      </c>
    </row>
    <row r="734" spans="4:15" x14ac:dyDescent="0.2">
      <c r="D734"/>
      <c r="E734">
        <v>296.441650390625</v>
      </c>
      <c r="F734">
        <v>4999.724609375</v>
      </c>
      <c r="G734">
        <v>1.0307942876939401E-3</v>
      </c>
      <c r="H734" s="1">
        <v>2.12429198106903E-7</v>
      </c>
      <c r="I734" s="29">
        <v>1.0986791057511101E-3</v>
      </c>
      <c r="J734" s="21">
        <f t="shared" si="69"/>
        <v>2.1974792445387358E-7</v>
      </c>
      <c r="K734" s="10">
        <f t="shared" si="66"/>
        <v>1.341417764927124E-2</v>
      </c>
      <c r="L734" s="10">
        <f t="shared" si="67"/>
        <v>1.3765177649271241E-2</v>
      </c>
      <c r="M734" s="32">
        <f t="shared" si="68"/>
        <v>4.0805719802701104</v>
      </c>
      <c r="N734">
        <f t="shared" si="70"/>
        <v>3.6062653396451103</v>
      </c>
      <c r="O734" s="36">
        <f t="shared" si="71"/>
        <v>1.3700618084302736E-4</v>
      </c>
    </row>
    <row r="735" spans="4:15" x14ac:dyDescent="0.2">
      <c r="D735"/>
      <c r="E735">
        <v>296.83697509765602</v>
      </c>
      <c r="F735">
        <v>4999.724609375</v>
      </c>
      <c r="G735">
        <v>1.02948933714108E-3</v>
      </c>
      <c r="H735" s="1">
        <v>2.3874618350500201E-7</v>
      </c>
      <c r="I735" s="29">
        <v>1.09736707992803E-3</v>
      </c>
      <c r="J735" s="21">
        <f t="shared" si="69"/>
        <v>2.1948550483567703E-7</v>
      </c>
      <c r="K735" s="10">
        <f t="shared" si="66"/>
        <v>1.3398158643012633E-2</v>
      </c>
      <c r="L735" s="10">
        <f t="shared" si="67"/>
        <v>1.3749158643012634E-2</v>
      </c>
      <c r="M735" s="32">
        <f t="shared" si="68"/>
        <v>4.0812586617296631</v>
      </c>
      <c r="N735">
        <f t="shared" si="70"/>
        <v>3.6063195015734135</v>
      </c>
      <c r="O735" s="36">
        <f t="shared" si="71"/>
        <v>-9.8250167842994893E-4</v>
      </c>
    </row>
    <row r="736" spans="4:15" x14ac:dyDescent="0.2">
      <c r="D736"/>
      <c r="E736">
        <v>297.25143432617199</v>
      </c>
      <c r="F736">
        <v>4999.724609375</v>
      </c>
      <c r="G736">
        <v>1.0279966700047301E-3</v>
      </c>
      <c r="H736" s="1">
        <v>2.2431556161267E-7</v>
      </c>
      <c r="I736" s="29">
        <v>1.09586744928055E-3</v>
      </c>
      <c r="J736" s="21">
        <f t="shared" si="69"/>
        <v>2.1918556218590228E-7</v>
      </c>
      <c r="K736" s="10">
        <f t="shared" si="66"/>
        <v>1.33798491003916E-2</v>
      </c>
      <c r="L736" s="10">
        <f t="shared" si="67"/>
        <v>1.3730849100391601E-2</v>
      </c>
      <c r="M736" s="32">
        <f t="shared" si="68"/>
        <v>4.0815145896076315</v>
      </c>
      <c r="N736">
        <f t="shared" si="70"/>
        <v>3.6059122946857558</v>
      </c>
      <c r="O736" s="36">
        <f t="shared" si="71"/>
        <v>2.6113110334695802E-3</v>
      </c>
    </row>
    <row r="737" spans="4:15" x14ac:dyDescent="0.2">
      <c r="D737"/>
      <c r="E737">
        <v>297.67279052734398</v>
      </c>
      <c r="F737">
        <v>4999.724609375</v>
      </c>
      <c r="G737">
        <v>1.0268945994837699E-3</v>
      </c>
      <c r="H737" s="1">
        <v>1.8405515171334699E-7</v>
      </c>
      <c r="I737" s="29">
        <v>1.09476379529041E-3</v>
      </c>
      <c r="J737" s="21">
        <f t="shared" si="69"/>
        <v>2.1896481922976614E-7</v>
      </c>
      <c r="K737" s="10">
        <f t="shared" si="66"/>
        <v>1.3366374182547464E-2</v>
      </c>
      <c r="L737" s="10">
        <f t="shared" si="67"/>
        <v>1.3717374182547464E-2</v>
      </c>
      <c r="M737" s="32">
        <f t="shared" si="68"/>
        <v>4.0832890516266476</v>
      </c>
      <c r="N737">
        <f t="shared" si="70"/>
        <v>3.607012586782897</v>
      </c>
      <c r="O737" s="36">
        <f t="shared" si="71"/>
        <v>-1.2193151896536802E-3</v>
      </c>
    </row>
    <row r="738" spans="4:15" x14ac:dyDescent="0.2">
      <c r="D738"/>
      <c r="E738">
        <v>298.0869140625</v>
      </c>
      <c r="F738">
        <v>4999.724609375</v>
      </c>
      <c r="G738">
        <v>1.0253786390836399E-3</v>
      </c>
      <c r="H738" s="1">
        <v>2.1567392044494699E-7</v>
      </c>
      <c r="I738" s="29">
        <v>1.0932462493422801E-3</v>
      </c>
      <c r="J738" s="21">
        <f t="shared" si="69"/>
        <v>2.1866129332250229E-7</v>
      </c>
      <c r="K738" s="10">
        <f t="shared" si="66"/>
        <v>1.3347845905425792E-2</v>
      </c>
      <c r="L738" s="10">
        <f t="shared" si="67"/>
        <v>1.3698845905425793E-2</v>
      </c>
      <c r="M738" s="32">
        <f t="shared" si="68"/>
        <v>4.0834467021660883</v>
      </c>
      <c r="N738">
        <f t="shared" si="70"/>
        <v>3.6065076396660882</v>
      </c>
      <c r="O738" s="36">
        <f t="shared" si="71"/>
        <v>-4.2998573813946082E-4</v>
      </c>
    </row>
    <row r="739" spans="4:15" x14ac:dyDescent="0.2">
      <c r="D739"/>
      <c r="E739">
        <v>298.49197387695301</v>
      </c>
      <c r="F739">
        <v>4999.724609375</v>
      </c>
      <c r="G739">
        <v>1.02398836987833E-3</v>
      </c>
      <c r="H739" s="1">
        <v>2.3373324409389199E-7</v>
      </c>
      <c r="I739" s="29">
        <v>1.0918537215016499E-3</v>
      </c>
      <c r="J739" s="21">
        <f t="shared" si="69"/>
        <v>2.1838277241396684E-7</v>
      </c>
      <c r="K739" s="10">
        <f t="shared" si="66"/>
        <v>1.333084402040041E-2</v>
      </c>
      <c r="L739" s="10">
        <f t="shared" si="67"/>
        <v>1.3681844020400411E-2</v>
      </c>
      <c r="M739" s="32">
        <f t="shared" si="68"/>
        <v>4.083920627925905</v>
      </c>
      <c r="N739">
        <f t="shared" si="70"/>
        <v>3.60633346972278</v>
      </c>
      <c r="O739" s="36">
        <f t="shared" si="71"/>
        <v>-3.1280910362049843E-3</v>
      </c>
    </row>
    <row r="740" spans="4:15" x14ac:dyDescent="0.2">
      <c r="D740"/>
      <c r="E740">
        <v>298.81718444824202</v>
      </c>
      <c r="F740">
        <v>4999.724609375</v>
      </c>
      <c r="G740">
        <v>1.02263439067854E-3</v>
      </c>
      <c r="H740" s="1">
        <v>2.3015253758803401E-7</v>
      </c>
      <c r="I740" s="29">
        <v>1.09049792891021E-3</v>
      </c>
      <c r="J740" s="21">
        <f t="shared" si="69"/>
        <v>2.1811159895995346E-7</v>
      </c>
      <c r="K740" s="10">
        <f t="shared" si="66"/>
        <v>1.3314290649555421E-2</v>
      </c>
      <c r="L740" s="10">
        <f t="shared" si="67"/>
        <v>1.3665290649555422E-2</v>
      </c>
      <c r="M740" s="32">
        <f t="shared" si="68"/>
        <v>4.0834236765670395</v>
      </c>
      <c r="N740">
        <f t="shared" si="70"/>
        <v>3.6053161814498518</v>
      </c>
      <c r="O740" s="36">
        <f t="shared" si="71"/>
        <v>8.4853206217147851E-4</v>
      </c>
    </row>
    <row r="741" spans="4:15" x14ac:dyDescent="0.2">
      <c r="D741"/>
      <c r="E741">
        <v>299.07218933105497</v>
      </c>
      <c r="F741">
        <v>4999.724609375</v>
      </c>
      <c r="G741">
        <v>1.02185266222041E-3</v>
      </c>
      <c r="H741" s="1">
        <v>2.2708026070136301E-7</v>
      </c>
      <c r="I741" s="29">
        <v>1.08971459549841E-3</v>
      </c>
      <c r="J741" s="21">
        <f t="shared" si="69"/>
        <v>2.1795492364821105E-7</v>
      </c>
      <c r="K741" s="10">
        <f t="shared" si="66"/>
        <v>1.3304726643569059E-2</v>
      </c>
      <c r="L741" s="10">
        <f t="shared" si="67"/>
        <v>1.3655726643569059E-2</v>
      </c>
      <c r="M741" s="32">
        <f t="shared" si="68"/>
        <v>4.0840480641986172</v>
      </c>
      <c r="N741">
        <f t="shared" si="70"/>
        <v>3.6055325612689288</v>
      </c>
      <c r="O741" s="36">
        <f t="shared" si="71"/>
        <v>-4.0839689721404535E-3</v>
      </c>
    </row>
    <row r="742" spans="4:15" x14ac:dyDescent="0.2">
      <c r="D742"/>
      <c r="E742">
        <v>299.26335144042997</v>
      </c>
      <c r="F742">
        <v>4999.724609375</v>
      </c>
      <c r="G742">
        <v>1.0210095446407401E-3</v>
      </c>
      <c r="H742" s="1">
        <v>2.2150219236827201E-7</v>
      </c>
      <c r="I742" s="29">
        <v>1.08887019120946E-3</v>
      </c>
      <c r="J742" s="21">
        <f t="shared" si="69"/>
        <v>2.1778603348826772E-7</v>
      </c>
      <c r="K742" s="10">
        <f t="shared" si="66"/>
        <v>1.3294417000762082E-2</v>
      </c>
      <c r="L742" s="10">
        <f t="shared" si="67"/>
        <v>1.3645417000762083E-2</v>
      </c>
      <c r="M742" s="32">
        <f t="shared" si="68"/>
        <v>4.0835732234502808</v>
      </c>
      <c r="N742">
        <f t="shared" si="70"/>
        <v>3.6047518611455924</v>
      </c>
      <c r="O742" s="36">
        <f t="shared" si="71"/>
        <v>-1.8785122651126481E-3</v>
      </c>
    </row>
    <row r="743" spans="4:15" x14ac:dyDescent="0.2">
      <c r="D743"/>
      <c r="E743">
        <v>299.39976501464798</v>
      </c>
      <c r="F743">
        <v>4999.724609375</v>
      </c>
      <c r="G743">
        <v>1.02049085612555E-3</v>
      </c>
      <c r="H743" s="1">
        <v>2.3806559358370601E-7</v>
      </c>
      <c r="I743" s="29">
        <v>1.08835058449655E-3</v>
      </c>
      <c r="J743" s="21">
        <f t="shared" si="69"/>
        <v>2.1768210642157774E-7</v>
      </c>
      <c r="K743" s="10">
        <f t="shared" si="66"/>
        <v>1.3288072931125876E-2</v>
      </c>
      <c r="L743" s="10">
        <f t="shared" si="67"/>
        <v>1.3639072931125876E-2</v>
      </c>
      <c r="M743" s="32">
        <f t="shared" si="68"/>
        <v>4.0835352305967332</v>
      </c>
      <c r="N743">
        <f t="shared" si="70"/>
        <v>3.604495606573296</v>
      </c>
      <c r="O743" s="36">
        <f t="shared" ref="O743:O750" si="72">(N744-N743)/(E744-E743)</f>
        <v>-2.2822034865329018E-2</v>
      </c>
    </row>
    <row r="744" spans="4:15" x14ac:dyDescent="0.2">
      <c r="D744"/>
      <c r="E744">
        <v>299.50303649902298</v>
      </c>
      <c r="F744">
        <v>4999.724609375</v>
      </c>
      <c r="G744">
        <v>1.01950702525488E-3</v>
      </c>
      <c r="H744" s="1">
        <v>2.23767573279139E-7</v>
      </c>
      <c r="I744" s="29">
        <v>1.08736605850707E-3</v>
      </c>
      <c r="J744" s="21">
        <f t="shared" si="69"/>
        <v>2.1748519037791528E-7</v>
      </c>
      <c r="K744" s="10">
        <f t="shared" si="66"/>
        <v>1.327605249089535E-2</v>
      </c>
      <c r="L744" s="10">
        <f t="shared" si="67"/>
        <v>1.3627052490895351E-2</v>
      </c>
      <c r="M744" s="32">
        <f t="shared" si="68"/>
        <v>4.0813435995547325</v>
      </c>
      <c r="N744">
        <f t="shared" si="70"/>
        <v>3.6021387411562955</v>
      </c>
      <c r="O744" s="36">
        <f t="shared" si="72"/>
        <v>-1.1898444009966565E-2</v>
      </c>
    </row>
    <row r="745" spans="4:15" x14ac:dyDescent="0.2">
      <c r="D745"/>
      <c r="E745">
        <v>299.58810424804699</v>
      </c>
      <c r="F745">
        <v>4999.724609375</v>
      </c>
      <c r="G745">
        <v>1.01895117090668E-3</v>
      </c>
      <c r="H745" s="1">
        <v>2.0758918495806899E-7</v>
      </c>
      <c r="I745" s="29">
        <v>1.0868096315691301E-3</v>
      </c>
      <c r="J745" s="21">
        <f t="shared" si="69"/>
        <v>2.1737389886059921E-7</v>
      </c>
      <c r="K745" s="10">
        <f t="shared" si="66"/>
        <v>1.3269258869577447E-2</v>
      </c>
      <c r="L745" s="10">
        <f t="shared" si="67"/>
        <v>1.3620258869577448E-2</v>
      </c>
      <c r="M745" s="32">
        <f t="shared" si="68"/>
        <v>4.080467534104355</v>
      </c>
      <c r="N745">
        <f t="shared" si="70"/>
        <v>3.6011265673074795</v>
      </c>
      <c r="O745" s="36">
        <f>(N746-N745)/(E746-E745)</f>
        <v>-9.9574591066783919E-3</v>
      </c>
    </row>
    <row r="746" spans="4:15" x14ac:dyDescent="0.2">
      <c r="D746"/>
      <c r="E746">
        <v>299.65730285644503</v>
      </c>
      <c r="F746">
        <v>4999.724609375</v>
      </c>
      <c r="G746">
        <v>1.01853595402728E-3</v>
      </c>
      <c r="H746" s="1">
        <v>2.05791437422107E-7</v>
      </c>
      <c r="I746" s="29">
        <v>1.0863939489149401E-3</v>
      </c>
      <c r="J746" s="21">
        <f t="shared" si="69"/>
        <v>2.1729075775050473E-7</v>
      </c>
      <c r="K746" s="10">
        <f t="shared" si="66"/>
        <v>1.3264183647030811E-2</v>
      </c>
      <c r="L746" s="10">
        <f t="shared" si="67"/>
        <v>1.3615183647030812E-2</v>
      </c>
      <c r="M746" s="32">
        <f t="shared" si="68"/>
        <v>4.0798892095644295</v>
      </c>
      <c r="N746">
        <f t="shared" si="70"/>
        <v>3.600437524994117</v>
      </c>
      <c r="O746" s="36">
        <f t="shared" si="72"/>
        <v>-4.4859459773334276E-3</v>
      </c>
    </row>
    <row r="747" spans="4:15" x14ac:dyDescent="0.2">
      <c r="D747"/>
      <c r="E747">
        <v>299.70866394042997</v>
      </c>
      <c r="F747">
        <v>4999.724609375</v>
      </c>
      <c r="G747">
        <v>1.01830469077018E-3</v>
      </c>
      <c r="H747" s="1">
        <v>2.4263163413421702E-7</v>
      </c>
      <c r="I747" s="29">
        <v>1.0861623399471599E-3</v>
      </c>
      <c r="J747" s="21">
        <f t="shared" si="69"/>
        <v>2.1724443340549065E-7</v>
      </c>
      <c r="K747" s="10">
        <f t="shared" si="66"/>
        <v>1.3261355847882995E-2</v>
      </c>
      <c r="L747" s="10">
        <f t="shared" si="67"/>
        <v>1.3612355847882996E-2</v>
      </c>
      <c r="M747" s="32">
        <f t="shared" si="68"/>
        <v>4.0797409842507113</v>
      </c>
      <c r="N747">
        <f t="shared" si="70"/>
        <v>3.6002071219460232</v>
      </c>
      <c r="O747" s="36">
        <f t="shared" si="72"/>
        <v>-4.4515107041173334E-2</v>
      </c>
    </row>
    <row r="748" spans="4:15" x14ac:dyDescent="0.2">
      <c r="D748"/>
      <c r="E748">
        <v>299.74629211425798</v>
      </c>
      <c r="F748">
        <v>4999.724609375</v>
      </c>
      <c r="G748">
        <v>1.01772374401571E-3</v>
      </c>
      <c r="H748" s="1">
        <v>2.16567667905903E-7</v>
      </c>
      <c r="I748" s="29">
        <v>1.0855811399180101E-3</v>
      </c>
      <c r="J748" s="21">
        <f t="shared" si="69"/>
        <v>2.1712818699702646E-7</v>
      </c>
      <c r="K748" s="10">
        <f t="shared" si="66"/>
        <v>1.3254259762775007E-2</v>
      </c>
      <c r="L748" s="10">
        <f t="shared" si="67"/>
        <v>1.3605259762775008E-2</v>
      </c>
      <c r="M748" s="32">
        <f t="shared" si="68"/>
        <v>4.0781261671431182</v>
      </c>
      <c r="N748">
        <f t="shared" si="70"/>
        <v>3.5985320997603054</v>
      </c>
      <c r="O748" s="36">
        <f t="shared" si="72"/>
        <v>-2.806152230408566E-3</v>
      </c>
    </row>
    <row r="749" spans="4:15" x14ac:dyDescent="0.2">
      <c r="D749"/>
      <c r="E749">
        <v>299.77893066406301</v>
      </c>
      <c r="F749">
        <v>4999.724609375</v>
      </c>
      <c r="G749">
        <v>1.0175919283221401E-3</v>
      </c>
      <c r="H749" s="1">
        <v>2.0040535277163101E-7</v>
      </c>
      <c r="I749" s="29">
        <v>1.0854490611461301E-3</v>
      </c>
      <c r="J749" s="21">
        <f t="shared" si="69"/>
        <v>2.171017697876401E-7</v>
      </c>
      <c r="K749" s="10">
        <f t="shared" si="66"/>
        <v>1.3252647164428118E-2</v>
      </c>
      <c r="L749" s="10">
        <f t="shared" si="67"/>
        <v>1.3603647164428119E-2</v>
      </c>
      <c r="M749" s="32">
        <f t="shared" si="68"/>
        <v>4.078086800083474</v>
      </c>
      <c r="N749">
        <f t="shared" si="70"/>
        <v>3.5984405110209727</v>
      </c>
      <c r="O749" s="36">
        <f t="shared" si="72"/>
        <v>-2.8630116852659676E-2</v>
      </c>
    </row>
    <row r="750" spans="4:15" x14ac:dyDescent="0.2">
      <c r="D750"/>
      <c r="E750">
        <v>299.80662536621099</v>
      </c>
      <c r="F750">
        <v>4999.724609375</v>
      </c>
      <c r="G750">
        <v>1.0172847478844701E-3</v>
      </c>
      <c r="H750" s="1">
        <v>2.11229588919927E-7</v>
      </c>
      <c r="I750" s="29">
        <v>1.0851416289562701E-3</v>
      </c>
      <c r="J750" s="21">
        <f t="shared" si="69"/>
        <v>2.1704027996292386E-7</v>
      </c>
      <c r="K750" s="10">
        <f t="shared" si="66"/>
        <v>1.3248893611649788E-2</v>
      </c>
      <c r="L750" s="10">
        <f t="shared" si="67"/>
        <v>1.3599893611649788E-2</v>
      </c>
      <c r="M750" s="32">
        <f t="shared" si="68"/>
        <v>4.0773382090482144</v>
      </c>
      <c r="N750">
        <f t="shared" si="70"/>
        <v>3.5976476084622764</v>
      </c>
      <c r="O750" s="36">
        <f t="shared" si="72"/>
        <v>-2.0553904793472995E-3</v>
      </c>
    </row>
    <row r="751" spans="4:15" x14ac:dyDescent="0.2">
      <c r="D751"/>
      <c r="E751">
        <v>299.82943725585898</v>
      </c>
      <c r="F751">
        <v>4999.724609375</v>
      </c>
      <c r="G751">
        <v>1.0171973695048001E-3</v>
      </c>
      <c r="H751" s="1">
        <v>2.0864562060917101E-7</v>
      </c>
      <c r="I751" s="29">
        <v>1.0850540432104799E-3</v>
      </c>
      <c r="J751" s="21">
        <f t="shared" ref="J751:J756" si="73">I751/F751</f>
        <v>2.1702276184890095E-7</v>
      </c>
      <c r="K751" s="10">
        <f t="shared" ref="K751:K756" si="74">J751*B$6</f>
        <v>1.3247824245037258E-2</v>
      </c>
      <c r="L751" s="10">
        <f t="shared" ref="L751:L756" si="75">K751+B$7</f>
        <v>1.3598824245037259E-2</v>
      </c>
      <c r="M751" s="32">
        <f t="shared" ref="M751:M756" si="76">L751*E751</f>
        <v>4.0773278207308525</v>
      </c>
      <c r="N751">
        <f t="shared" ref="N751:N756" si="77">((M751/E751)-$B$8)*E751</f>
        <v>3.597600721121478</v>
      </c>
      <c r="O751" s="36">
        <f t="shared" ref="O751:O756" si="78">(N752-N751)/(E752-E751)</f>
        <v>-4.2771247784741763E-2</v>
      </c>
    </row>
    <row r="752" spans="4:15" x14ac:dyDescent="0.2">
      <c r="D752"/>
      <c r="E752">
        <v>299.85044860839798</v>
      </c>
      <c r="F752">
        <v>4999.724609375</v>
      </c>
      <c r="G752">
        <v>1.0168832206615499E-3</v>
      </c>
      <c r="H752" s="1">
        <v>2.31403586360327E-7</v>
      </c>
      <c r="I752" s="29">
        <v>1.08473970336846E-3</v>
      </c>
      <c r="J752" s="21">
        <f t="shared" si="73"/>
        <v>2.1695989041765641E-7</v>
      </c>
      <c r="K752" s="10">
        <f t="shared" si="74"/>
        <v>1.3243986354190853E-2</v>
      </c>
      <c r="L752" s="10">
        <f t="shared" si="75"/>
        <v>1.3594986354190854E-2</v>
      </c>
      <c r="M752" s="32">
        <f t="shared" si="76"/>
        <v>4.0764627571291765</v>
      </c>
      <c r="N752">
        <f t="shared" si="77"/>
        <v>3.5967020393557396</v>
      </c>
      <c r="O752" s="36">
        <f t="shared" si="78"/>
        <v>-1.3542362708833532E-2</v>
      </c>
    </row>
    <row r="753" spans="4:15" x14ac:dyDescent="0.2">
      <c r="D753"/>
      <c r="E753">
        <v>299.86828613281199</v>
      </c>
      <c r="F753">
        <v>4999.724609375</v>
      </c>
      <c r="G753">
        <v>1.0167589638205099E-3</v>
      </c>
      <c r="H753" s="1">
        <v>2.05278706642777E-7</v>
      </c>
      <c r="I753" s="29">
        <v>1.0846152843795899E-3</v>
      </c>
      <c r="J753" s="21">
        <f t="shared" si="73"/>
        <v>2.1693500524925397E-7</v>
      </c>
      <c r="K753" s="10">
        <f t="shared" si="74"/>
        <v>1.324246727695446E-2</v>
      </c>
      <c r="L753" s="10">
        <f t="shared" si="75"/>
        <v>1.3593467276954461E-2</v>
      </c>
      <c r="M753" s="32">
        <f t="shared" si="76"/>
        <v>4.0762497349427971</v>
      </c>
      <c r="N753">
        <f t="shared" si="77"/>
        <v>3.5964604771302975</v>
      </c>
      <c r="O753" s="36">
        <f t="shared" si="78"/>
        <v>-1.0557487904010723E-2</v>
      </c>
    </row>
    <row r="754" spans="4:15" x14ac:dyDescent="0.2">
      <c r="D754"/>
      <c r="E754">
        <v>299.88313293457003</v>
      </c>
      <c r="F754">
        <v>4999.724609375</v>
      </c>
      <c r="G754">
        <v>1.0166676553274401E-3</v>
      </c>
      <c r="H754" s="1">
        <v>1.9304164441854499E-7</v>
      </c>
      <c r="I754" s="29">
        <v>1.08452384092516E-3</v>
      </c>
      <c r="J754" s="21">
        <f t="shared" si="73"/>
        <v>2.1691671555100571E-7</v>
      </c>
      <c r="K754" s="10">
        <f t="shared" si="74"/>
        <v>1.3241350810157045E-2</v>
      </c>
      <c r="L754" s="10">
        <f t="shared" si="75"/>
        <v>1.3592350810157045E-2</v>
      </c>
      <c r="M754" s="32">
        <f t="shared" si="76"/>
        <v>4.0761167448956357</v>
      </c>
      <c r="N754">
        <f t="shared" si="77"/>
        <v>3.5963037322003237</v>
      </c>
      <c r="O754" s="36">
        <f t="shared" si="78"/>
        <v>5.7940522173329401E-2</v>
      </c>
    </row>
    <row r="755" spans="4:15" x14ac:dyDescent="0.2">
      <c r="D755"/>
      <c r="E755">
        <v>299.89683532714798</v>
      </c>
      <c r="F755">
        <v>4999.724609375</v>
      </c>
      <c r="G755">
        <v>1.0168397288512099E-3</v>
      </c>
      <c r="H755" s="1">
        <v>2.2000858163374101E-7</v>
      </c>
      <c r="I755" s="29">
        <v>1.08469578989055E-3</v>
      </c>
      <c r="J755" s="21">
        <f t="shared" si="73"/>
        <v>2.1695110723831337E-7</v>
      </c>
      <c r="K755" s="10">
        <f t="shared" si="74"/>
        <v>1.3243450198373564E-2</v>
      </c>
      <c r="L755" s="10">
        <f t="shared" si="75"/>
        <v>1.3594450198373565E-2</v>
      </c>
      <c r="M755" s="32">
        <f t="shared" si="76"/>
        <v>4.0769325925047513</v>
      </c>
      <c r="N755">
        <f t="shared" si="77"/>
        <v>3.5970976559813144</v>
      </c>
      <c r="O755" s="36">
        <f t="shared" si="78"/>
        <v>-3.0394329351033589E-2</v>
      </c>
    </row>
    <row r="756" spans="4:15" x14ac:dyDescent="0.2">
      <c r="D756"/>
      <c r="E756">
        <v>299.93417358398398</v>
      </c>
      <c r="F756">
        <v>4999.63037109375</v>
      </c>
      <c r="G756">
        <v>1.0163874302680899E-3</v>
      </c>
      <c r="H756" s="1">
        <v>2.1113035204986199E-7</v>
      </c>
      <c r="I756" s="29">
        <v>1.08424315189277E-3</v>
      </c>
      <c r="J756" s="21">
        <f t="shared" si="73"/>
        <v>2.168646622681377E-7</v>
      </c>
      <c r="K756" s="10">
        <f t="shared" si="74"/>
        <v>1.3238173296715885E-2</v>
      </c>
      <c r="L756" s="10">
        <f t="shared" si="75"/>
        <v>1.3589173296715886E-2</v>
      </c>
      <c r="M756" s="32">
        <f t="shared" si="76"/>
        <v>4.0758574624400223</v>
      </c>
      <c r="N756">
        <f t="shared" si="77"/>
        <v>3.5959627847056477</v>
      </c>
      <c r="O756" s="36">
        <f t="shared" si="78"/>
        <v>1.1989173296715885E-2</v>
      </c>
    </row>
    <row r="757" spans="4:15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5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5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5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5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5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5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5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5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5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5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5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zoomScale="85" zoomScaleNormal="85" workbookViewId="0">
      <selection activeCell="Y19" sqref="Y19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299.93502807617199</v>
      </c>
      <c r="F5">
        <v>4999.63037109375</v>
      </c>
      <c r="G5">
        <v>1.01631896533879E-3</v>
      </c>
      <c r="H5" s="1">
        <v>2.12055714256079E-7</v>
      </c>
      <c r="I5" s="29">
        <v>1.08417467919591E-3</v>
      </c>
      <c r="J5" s="21">
        <f>I5/F5</f>
        <v>2.1685096671631133E-7</v>
      </c>
      <c r="K5" s="10">
        <f t="shared" ref="K5:K68" si="0">J5*B$6</f>
        <v>1.3237337272595701E-2</v>
      </c>
      <c r="L5" s="10">
        <f t="shared" ref="L5:L68" si="1">K5+B$7</f>
        <v>1.3588337272595702E-2</v>
      </c>
      <c r="M5" s="32">
        <f t="shared" ref="M5:M68" si="2">L5*E5</f>
        <v>4.0756183213644865</v>
      </c>
      <c r="N5">
        <f>((M5/E5)-$B$8)*E5</f>
        <v>3.5957222764426113</v>
      </c>
      <c r="O5" s="36">
        <f>(N6-N5)/(E6-E5)</f>
        <v>-6.9311507367351172E-2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299.93896484375</v>
      </c>
      <c r="F6">
        <v>4999.63037109375</v>
      </c>
      <c r="G6">
        <v>1.016231604386E-3</v>
      </c>
      <c r="H6" s="1">
        <v>1.9816210892624299E-7</v>
      </c>
      <c r="I6" s="29">
        <v>1.0840872824568601E-3</v>
      </c>
      <c r="J6" s="21">
        <f t="shared" ref="J6:J69" si="3">I6/F6</f>
        <v>2.1683348607623136E-7</v>
      </c>
      <c r="K6" s="10">
        <f t="shared" si="0"/>
        <v>1.3236270193522992E-2</v>
      </c>
      <c r="L6" s="10">
        <f t="shared" si="1"/>
        <v>1.3587270193522993E-2</v>
      </c>
      <c r="M6" s="32">
        <f t="shared" si="2"/>
        <v>4.075351756897625</v>
      </c>
      <c r="N6">
        <f t="shared" ref="N6:N69" si="4">((M6/E6)-$B$8)*E6</f>
        <v>3.5954494131476245</v>
      </c>
      <c r="O6" s="36">
        <f t="shared" ref="O6:O69" si="5">(N7-N6)/(E7-E6)</f>
        <v>3.9545774235936935E-2</v>
      </c>
    </row>
    <row r="7" spans="1:16" x14ac:dyDescent="0.2">
      <c r="A7" t="s">
        <v>22</v>
      </c>
      <c r="B7" s="3">
        <f>B4/2000000</f>
        <v>3.5100000000000002E-4</v>
      </c>
      <c r="D7"/>
      <c r="E7">
        <v>299.91641235351602</v>
      </c>
      <c r="F7">
        <v>4999.63037109375</v>
      </c>
      <c r="G7">
        <v>1.0160616733154201E-3</v>
      </c>
      <c r="H7" s="1">
        <v>2.2355155227033401E-7</v>
      </c>
      <c r="I7" s="29">
        <v>1.0839175563944E-3</v>
      </c>
      <c r="J7" s="21">
        <f t="shared" si="3"/>
        <v>2.1679953835412746E-7</v>
      </c>
      <c r="K7" s="10">
        <f t="shared" si="0"/>
        <v>1.3234197906486738E-2</v>
      </c>
      <c r="L7" s="10">
        <f t="shared" si="1"/>
        <v>1.3585197906486738E-2</v>
      </c>
      <c r="M7" s="32">
        <f t="shared" si="2"/>
        <v>4.0744238172259992</v>
      </c>
      <c r="N7">
        <f t="shared" si="4"/>
        <v>3.5945575574603734</v>
      </c>
      <c r="O7" s="36">
        <f t="shared" si="5"/>
        <v>-1.9788340340424907E-3</v>
      </c>
    </row>
    <row r="8" spans="1:16" x14ac:dyDescent="0.2">
      <c r="A8" t="s">
        <v>31</v>
      </c>
      <c r="B8" s="2">
        <v>1.6000000000000001E-3</v>
      </c>
      <c r="D8"/>
      <c r="E8">
        <v>299.8173828125</v>
      </c>
      <c r="F8">
        <v>4999.63037109375</v>
      </c>
      <c r="G8">
        <v>1.0164385343692901E-3</v>
      </c>
      <c r="H8" s="1">
        <v>2.3017091430733199E-7</v>
      </c>
      <c r="I8" s="29">
        <v>1.08429531765305E-3</v>
      </c>
      <c r="J8" s="21">
        <f t="shared" si="3"/>
        <v>2.1687509619152963E-7</v>
      </c>
      <c r="K8" s="10">
        <f t="shared" si="0"/>
        <v>1.3238810219691635E-2</v>
      </c>
      <c r="L8" s="10">
        <f t="shared" si="1"/>
        <v>1.3589810219691635E-2</v>
      </c>
      <c r="M8" s="32">
        <f t="shared" si="2"/>
        <v>4.0744613329865116</v>
      </c>
      <c r="N8">
        <f t="shared" si="4"/>
        <v>3.5947535204865115</v>
      </c>
      <c r="O8" s="36">
        <f t="shared" si="5"/>
        <v>9.0031457371681778E-3</v>
      </c>
    </row>
    <row r="9" spans="1:16" x14ac:dyDescent="0.2">
      <c r="D9"/>
      <c r="E9">
        <v>299.62501525878901</v>
      </c>
      <c r="F9">
        <v>4999.63037109375</v>
      </c>
      <c r="G9">
        <v>1.0165941557546401E-3</v>
      </c>
      <c r="H9" s="1">
        <v>2.13161732883276E-7</v>
      </c>
      <c r="I9" s="29">
        <v>1.0844523679696401E-3</v>
      </c>
      <c r="J9" s="21">
        <f t="shared" si="3"/>
        <v>2.1690650857703279E-7</v>
      </c>
      <c r="K9" s="10">
        <f t="shared" si="0"/>
        <v>1.324072774096322E-2</v>
      </c>
      <c r="L9" s="10">
        <f t="shared" si="1"/>
        <v>1.3591727740963221E-2</v>
      </c>
      <c r="M9" s="32">
        <f t="shared" si="2"/>
        <v>4.0724216317794113</v>
      </c>
      <c r="N9">
        <f t="shared" si="4"/>
        <v>3.5930216073653489</v>
      </c>
      <c r="O9" s="36">
        <f t="shared" si="5"/>
        <v>4.8261610731110604E-3</v>
      </c>
    </row>
    <row r="10" spans="1:16" x14ac:dyDescent="0.2">
      <c r="D10"/>
      <c r="E10">
        <v>299.436767578125</v>
      </c>
      <c r="F10">
        <v>4999.63037109375</v>
      </c>
      <c r="G10">
        <v>1.01696184389581E-3</v>
      </c>
      <c r="H10" s="1">
        <v>2.2542968259322801E-7</v>
      </c>
      <c r="I10" s="29">
        <v>1.08482132320311E-3</v>
      </c>
      <c r="J10" s="21">
        <f t="shared" si="3"/>
        <v>2.1698030507919085E-7</v>
      </c>
      <c r="K10" s="10">
        <f t="shared" si="0"/>
        <v>1.3245232536138433E-2</v>
      </c>
      <c r="L10" s="10">
        <f t="shared" si="1"/>
        <v>1.3596232536138434E-2</v>
      </c>
      <c r="M10" s="32">
        <f t="shared" si="2"/>
        <v>4.071211921861825</v>
      </c>
      <c r="N10">
        <f t="shared" si="4"/>
        <v>3.5921130937368249</v>
      </c>
      <c r="O10" s="36">
        <f t="shared" si="5"/>
        <v>2.7698736234501747E-3</v>
      </c>
    </row>
    <row r="11" spans="1:16" x14ac:dyDescent="0.2">
      <c r="A11" s="15" t="s">
        <v>29</v>
      </c>
      <c r="B11" s="15"/>
      <c r="C11" s="15"/>
      <c r="D11"/>
      <c r="E11">
        <v>299.23365783691401</v>
      </c>
      <c r="F11">
        <v>4999.63037109375</v>
      </c>
      <c r="G11">
        <v>1.0174733963521699E-3</v>
      </c>
      <c r="H11" s="1">
        <v>1.8881202292646101E-7</v>
      </c>
      <c r="I11" s="29">
        <v>1.0853342427880901E-3</v>
      </c>
      <c r="J11" s="21">
        <f t="shared" si="3"/>
        <v>2.1708289658034373E-7</v>
      </c>
      <c r="K11" s="10">
        <f t="shared" si="0"/>
        <v>1.325149507820881E-2</v>
      </c>
      <c r="L11" s="10">
        <f t="shared" si="1"/>
        <v>1.360249507820881E-2</v>
      </c>
      <c r="M11" s="32">
        <f t="shared" si="2"/>
        <v>4.0703243579610415</v>
      </c>
      <c r="N11">
        <f t="shared" si="4"/>
        <v>3.5915505054219787</v>
      </c>
      <c r="O11" s="36">
        <f t="shared" si="5"/>
        <v>7.3120898844111415E-3</v>
      </c>
    </row>
    <row r="12" spans="1:16" x14ac:dyDescent="0.2">
      <c r="D12"/>
      <c r="E12">
        <v>299.01242065429699</v>
      </c>
      <c r="F12">
        <v>4999.63037109375</v>
      </c>
      <c r="G12">
        <v>1.01775614241972E-3</v>
      </c>
      <c r="H12" s="1">
        <v>2.0098036571679699E-7</v>
      </c>
      <c r="I12" s="29">
        <v>1.0856184779997899E-3</v>
      </c>
      <c r="J12" s="21">
        <f t="shared" si="3"/>
        <v>2.171397478254564E-7</v>
      </c>
      <c r="K12" s="10">
        <f t="shared" si="0"/>
        <v>1.3254965475953949E-2</v>
      </c>
      <c r="L12" s="10">
        <f t="shared" si="1"/>
        <v>1.3605965475953949E-2</v>
      </c>
      <c r="M12" s="32">
        <f t="shared" si="2"/>
        <v>4.0683526723037842</v>
      </c>
      <c r="N12">
        <f t="shared" si="4"/>
        <v>3.5899327992569092</v>
      </c>
      <c r="O12" s="36">
        <f t="shared" si="5"/>
        <v>-1.3286755932703054E-3</v>
      </c>
    </row>
    <row r="13" spans="1:16" x14ac:dyDescent="0.2">
      <c r="D13"/>
      <c r="E13">
        <v>298.755859375</v>
      </c>
      <c r="F13">
        <v>4999.63037109375</v>
      </c>
      <c r="G13">
        <v>1.0186924937150199E-3</v>
      </c>
      <c r="H13" s="1">
        <v>2.2143130247984401E-7</v>
      </c>
      <c r="I13" s="29">
        <v>1.0865563738986E-3</v>
      </c>
      <c r="J13" s="21">
        <f t="shared" si="3"/>
        <v>2.1732734087318105E-7</v>
      </c>
      <c r="K13" s="10">
        <f t="shared" si="0"/>
        <v>1.3266416808084618E-2</v>
      </c>
      <c r="L13" s="10">
        <f t="shared" si="1"/>
        <v>1.3617416808084619E-2</v>
      </c>
      <c r="M13" s="32">
        <f t="shared" si="2"/>
        <v>4.0682830609668894</v>
      </c>
      <c r="N13">
        <f t="shared" si="4"/>
        <v>3.5902736859668893</v>
      </c>
      <c r="O13" s="36">
        <f t="shared" si="5"/>
        <v>4.0381556702801732E-3</v>
      </c>
    </row>
    <row r="14" spans="1:16" x14ac:dyDescent="0.2">
      <c r="D14"/>
      <c r="E14">
        <v>298.44316101074202</v>
      </c>
      <c r="F14">
        <v>4999.63037109375</v>
      </c>
      <c r="G14">
        <v>1.0193754894362E-3</v>
      </c>
      <c r="H14" s="1">
        <v>2.4257885430480398E-7</v>
      </c>
      <c r="I14" s="29">
        <v>1.08724111324269E-3</v>
      </c>
      <c r="J14" s="21">
        <f t="shared" si="3"/>
        <v>2.1746429886672571E-7</v>
      </c>
      <c r="K14" s="10">
        <f t="shared" si="0"/>
        <v>1.3274777200386214E-2</v>
      </c>
      <c r="L14" s="10">
        <f t="shared" si="1"/>
        <v>1.3625777200386215E-2</v>
      </c>
      <c r="M14" s="32">
        <f t="shared" si="2"/>
        <v>4.0665200189113611</v>
      </c>
      <c r="N14">
        <f t="shared" si="4"/>
        <v>3.5890109612941736</v>
      </c>
      <c r="O14" s="36">
        <f t="shared" si="5"/>
        <v>7.4008634535452896E-3</v>
      </c>
    </row>
    <row r="15" spans="1:16" x14ac:dyDescent="0.2">
      <c r="D15"/>
      <c r="E15">
        <v>298.15168762207003</v>
      </c>
      <c r="F15">
        <v>4999.63037109375</v>
      </c>
      <c r="G15">
        <v>1.0197441728531801E-3</v>
      </c>
      <c r="H15" s="1">
        <v>2.2327546845179001E-7</v>
      </c>
      <c r="I15" s="29">
        <v>1.08761142193097E-3</v>
      </c>
      <c r="J15" s="21">
        <f t="shared" si="3"/>
        <v>2.175383660798583E-7</v>
      </c>
      <c r="K15" s="10">
        <f t="shared" si="0"/>
        <v>1.3279298520700915E-2</v>
      </c>
      <c r="L15" s="10">
        <f t="shared" si="1"/>
        <v>1.3630298520700915E-2</v>
      </c>
      <c r="M15" s="32">
        <f t="shared" si="2"/>
        <v>4.0638965067395825</v>
      </c>
      <c r="N15">
        <f t="shared" si="4"/>
        <v>3.5868538065442701</v>
      </c>
      <c r="O15" s="36">
        <f t="shared" si="5"/>
        <v>-3.8236993123577184E-4</v>
      </c>
    </row>
    <row r="16" spans="1:16" x14ac:dyDescent="0.2">
      <c r="D16"/>
      <c r="E16">
        <v>297.84817504882801</v>
      </c>
      <c r="F16">
        <v>4999.63037109375</v>
      </c>
      <c r="G16">
        <v>1.02077885127752E-3</v>
      </c>
      <c r="H16" s="1">
        <v>2.14096066671564E-7</v>
      </c>
      <c r="I16" s="29">
        <v>1.0886473879838899E-3</v>
      </c>
      <c r="J16" s="21">
        <f t="shared" si="3"/>
        <v>2.1774557460849464E-7</v>
      </c>
      <c r="K16" s="10">
        <f t="shared" si="0"/>
        <v>1.3291947250014195E-2</v>
      </c>
      <c r="L16" s="10">
        <f t="shared" si="1"/>
        <v>1.3642947250014196E-2</v>
      </c>
      <c r="M16" s="32">
        <f t="shared" si="2"/>
        <v>4.063526940704155</v>
      </c>
      <c r="N16">
        <f t="shared" si="4"/>
        <v>3.5869698606260298</v>
      </c>
      <c r="O16" s="36">
        <f t="shared" si="5"/>
        <v>5.6994820658515255E-4</v>
      </c>
    </row>
    <row r="17" spans="4:15" x14ac:dyDescent="0.2">
      <c r="D17"/>
      <c r="E17">
        <v>297.49191284179699</v>
      </c>
      <c r="F17">
        <v>4999.63037109375</v>
      </c>
      <c r="G17">
        <v>1.0219028172378599E-3</v>
      </c>
      <c r="H17" s="1">
        <v>2.2091032831530601E-7</v>
      </c>
      <c r="I17" s="29">
        <v>1.0897726927882401E-3</v>
      </c>
      <c r="J17" s="21">
        <f t="shared" si="3"/>
        <v>2.179706522084021E-7</v>
      </c>
      <c r="K17" s="10">
        <f t="shared" si="0"/>
        <v>1.3305686769591155E-2</v>
      </c>
      <c r="L17" s="10">
        <f t="shared" si="1"/>
        <v>1.3656686769591156E-2</v>
      </c>
      <c r="M17" s="32">
        <f t="shared" si="2"/>
        <v>4.0627538701669339</v>
      </c>
      <c r="N17">
        <f t="shared" si="4"/>
        <v>3.5867668096200584</v>
      </c>
      <c r="O17" s="36">
        <f t="shared" si="5"/>
        <v>-1.5075160419726831E-3</v>
      </c>
    </row>
    <row r="18" spans="4:15" x14ac:dyDescent="0.2">
      <c r="D18"/>
      <c r="E18">
        <v>297.11715698242199</v>
      </c>
      <c r="F18">
        <v>4999.63037109375</v>
      </c>
      <c r="G18">
        <v>1.023301207988E-3</v>
      </c>
      <c r="H18" s="1">
        <v>2.15201569462274E-7</v>
      </c>
      <c r="I18" s="29">
        <v>1.0911739362577499E-3</v>
      </c>
      <c r="J18" s="21">
        <f t="shared" si="3"/>
        <v>2.1825092162143937E-7</v>
      </c>
      <c r="K18" s="10">
        <f t="shared" si="0"/>
        <v>1.3322795389413082E-2</v>
      </c>
      <c r="L18" s="10">
        <f t="shared" si="1"/>
        <v>1.3673795389413082E-2</v>
      </c>
      <c r="M18" s="32">
        <f t="shared" si="2"/>
        <v>4.0627192112617649</v>
      </c>
      <c r="N18">
        <f t="shared" si="4"/>
        <v>3.5873317600898895</v>
      </c>
      <c r="O18" s="36">
        <f t="shared" si="5"/>
        <v>-2.4538627691610563E-3</v>
      </c>
    </row>
    <row r="19" spans="4:15" x14ac:dyDescent="0.2">
      <c r="D19"/>
      <c r="E19">
        <v>296.70907592773398</v>
      </c>
      <c r="F19">
        <v>4999.63037109375</v>
      </c>
      <c r="G19">
        <v>1.0249303811644499E-3</v>
      </c>
      <c r="H19" s="1">
        <v>2.1088724497925401E-7</v>
      </c>
      <c r="I19" s="29">
        <v>1.0928104130094199E-3</v>
      </c>
      <c r="J19" s="21">
        <f t="shared" si="3"/>
        <v>2.1857824116912666E-7</v>
      </c>
      <c r="K19" s="10">
        <f t="shared" si="0"/>
        <v>1.334277611310669E-2</v>
      </c>
      <c r="L19" s="10">
        <f t="shared" si="1"/>
        <v>1.369377611310669E-2</v>
      </c>
      <c r="M19" s="32">
        <f t="shared" si="2"/>
        <v>4.063067656481163</v>
      </c>
      <c r="N19">
        <f t="shared" si="4"/>
        <v>3.5883331349967884</v>
      </c>
      <c r="O19" s="36">
        <f t="shared" si="5"/>
        <v>-1.0948637305017211E-3</v>
      </c>
    </row>
    <row r="20" spans="4:15" x14ac:dyDescent="0.2">
      <c r="D20"/>
      <c r="E20">
        <v>296.27622985839798</v>
      </c>
      <c r="F20">
        <v>4999.63037109375</v>
      </c>
      <c r="G20">
        <v>1.02650249919018E-3</v>
      </c>
      <c r="H20" s="1">
        <v>2.11366570181679E-7</v>
      </c>
      <c r="I20" s="29">
        <v>1.0943885158550899E-3</v>
      </c>
      <c r="J20" s="21">
        <f t="shared" si="3"/>
        <v>2.1889388507248281E-7</v>
      </c>
      <c r="K20" s="10">
        <f t="shared" si="0"/>
        <v>1.3362044114859386E-2</v>
      </c>
      <c r="L20" s="10">
        <f t="shared" si="1"/>
        <v>1.3713044114859387E-2</v>
      </c>
      <c r="M20" s="32">
        <f t="shared" si="2"/>
        <v>4.0628490102324317</v>
      </c>
      <c r="N20">
        <f t="shared" si="4"/>
        <v>3.5888070424589946</v>
      </c>
      <c r="O20" s="36">
        <f t="shared" si="5"/>
        <v>1.0635935670605418E-3</v>
      </c>
    </row>
    <row r="21" spans="4:15" x14ac:dyDescent="0.2">
      <c r="D21"/>
      <c r="E21">
        <v>295.83831787109398</v>
      </c>
      <c r="F21">
        <v>4999.63037109375</v>
      </c>
      <c r="G21">
        <v>1.0278405897267799E-3</v>
      </c>
      <c r="H21" s="1">
        <v>2.3137510414940099E-7</v>
      </c>
      <c r="I21" s="29">
        <v>1.0957281053019601E-3</v>
      </c>
      <c r="J21" s="21">
        <f t="shared" si="3"/>
        <v>2.1916182276936043E-7</v>
      </c>
      <c r="K21" s="10">
        <f t="shared" si="0"/>
        <v>1.3378399963834003E-2</v>
      </c>
      <c r="L21" s="10">
        <f t="shared" si="1"/>
        <v>1.3729399963834004E-2</v>
      </c>
      <c r="M21" s="32">
        <f t="shared" si="2"/>
        <v>4.0616825906801104</v>
      </c>
      <c r="N21">
        <f t="shared" si="4"/>
        <v>3.5883412820863594</v>
      </c>
      <c r="O21" s="36">
        <f t="shared" si="5"/>
        <v>-3.8719224412495572E-3</v>
      </c>
    </row>
    <row r="22" spans="4:15" x14ac:dyDescent="0.2">
      <c r="D22"/>
      <c r="E22">
        <v>295.36595153808599</v>
      </c>
      <c r="F22">
        <v>4999.63037109375</v>
      </c>
      <c r="G22">
        <v>1.02993176925182E-3</v>
      </c>
      <c r="H22" s="1">
        <v>2.3311299920496699E-7</v>
      </c>
      <c r="I22" s="29">
        <v>1.0978240171262E-3</v>
      </c>
      <c r="J22" s="21">
        <f t="shared" si="3"/>
        <v>2.1958103612488321E-7</v>
      </c>
      <c r="K22" s="10">
        <f t="shared" si="0"/>
        <v>1.3403990205188523E-2</v>
      </c>
      <c r="L22" s="10">
        <f t="shared" si="1"/>
        <v>1.3754990205188524E-2</v>
      </c>
      <c r="M22" s="32">
        <f t="shared" si="2"/>
        <v>4.0627557703525614</v>
      </c>
      <c r="N22">
        <f t="shared" si="4"/>
        <v>3.5901702478916238</v>
      </c>
      <c r="O22" s="36">
        <f t="shared" si="5"/>
        <v>8.1009798962743682E-4</v>
      </c>
    </row>
    <row r="23" spans="4:15" x14ac:dyDescent="0.2">
      <c r="D23"/>
      <c r="E23">
        <v>294.90069580078102</v>
      </c>
      <c r="F23">
        <v>4999.63037109375</v>
      </c>
      <c r="G23">
        <v>1.0313893385390501E-3</v>
      </c>
      <c r="H23" s="1">
        <v>2.5609844226848598E-7</v>
      </c>
      <c r="I23" s="29">
        <v>1.0992899528892699E-3</v>
      </c>
      <c r="J23" s="21">
        <f t="shared" si="3"/>
        <v>2.198742449531889E-7</v>
      </c>
      <c r="K23" s="10">
        <f t="shared" si="0"/>
        <v>1.3421888691925097E-2</v>
      </c>
      <c r="L23" s="10">
        <f t="shared" si="1"/>
        <v>1.3772888691925098E-2</v>
      </c>
      <c r="M23" s="32">
        <f t="shared" si="2"/>
        <v>4.06163445843542</v>
      </c>
      <c r="N23">
        <f t="shared" si="4"/>
        <v>3.5897933451541704</v>
      </c>
      <c r="O23" s="36">
        <f t="shared" si="5"/>
        <v>-5.0947097806409861E-3</v>
      </c>
    </row>
    <row r="24" spans="4:15" x14ac:dyDescent="0.2">
      <c r="D24"/>
      <c r="E24">
        <v>294.462646484375</v>
      </c>
      <c r="F24">
        <v>4999.63037109375</v>
      </c>
      <c r="G24">
        <v>1.03349323804821E-3</v>
      </c>
      <c r="H24" s="1">
        <v>2.2743892678966801E-7</v>
      </c>
      <c r="I24" s="29">
        <v>1.1013938445060001E-3</v>
      </c>
      <c r="J24" s="21">
        <f t="shared" si="3"/>
        <v>2.2029505438520095E-7</v>
      </c>
      <c r="K24" s="10">
        <f t="shared" si="0"/>
        <v>1.3447576363340093E-2</v>
      </c>
      <c r="L24" s="10">
        <f t="shared" si="1"/>
        <v>1.3798576363340094E-2</v>
      </c>
      <c r="M24" s="32">
        <f t="shared" si="2"/>
        <v>4.0631653136658672</v>
      </c>
      <c r="N24">
        <f t="shared" si="4"/>
        <v>3.5920250792908672</v>
      </c>
      <c r="O24" s="36">
        <f t="shared" si="5"/>
        <v>-2.5154744940558362E-4</v>
      </c>
    </row>
    <row r="25" spans="4:15" x14ac:dyDescent="0.2">
      <c r="D25"/>
      <c r="E25">
        <v>294.01182556152298</v>
      </c>
      <c r="F25">
        <v>4999.63037109375</v>
      </c>
      <c r="G25">
        <v>1.0350605366248201E-3</v>
      </c>
      <c r="H25" s="1">
        <v>2.3838866488488201E-7</v>
      </c>
      <c r="I25" s="29">
        <v>1.1029573937402701E-3</v>
      </c>
      <c r="J25" s="21">
        <f t="shared" si="3"/>
        <v>2.2060778735108378E-7</v>
      </c>
      <c r="K25" s="10">
        <f t="shared" si="0"/>
        <v>1.346666667134442E-2</v>
      </c>
      <c r="L25" s="10">
        <f t="shared" si="1"/>
        <v>1.381766667134442E-2</v>
      </c>
      <c r="M25" s="32">
        <f t="shared" si="2"/>
        <v>4.0625574030425859</v>
      </c>
      <c r="N25">
        <f t="shared" si="4"/>
        <v>3.5921384821441493</v>
      </c>
      <c r="O25" s="36">
        <f t="shared" si="5"/>
        <v>-3.3536049142204156E-3</v>
      </c>
    </row>
    <row r="26" spans="4:15" x14ac:dyDescent="0.2">
      <c r="D26"/>
      <c r="E26">
        <v>293.53988647460898</v>
      </c>
      <c r="F26">
        <v>4999.63037109375</v>
      </c>
      <c r="G26">
        <v>1.03710646710516E-3</v>
      </c>
      <c r="H26" s="1">
        <v>2.30089348928156E-7</v>
      </c>
      <c r="I26" s="29">
        <v>1.1050078076119501E-3</v>
      </c>
      <c r="J26" s="21">
        <f t="shared" si="3"/>
        <v>2.2101790044335053E-7</v>
      </c>
      <c r="K26" s="10">
        <f t="shared" si="0"/>
        <v>1.3491701400976702E-2</v>
      </c>
      <c r="L26" s="10">
        <f t="shared" si="1"/>
        <v>1.3842701400976702E-2</v>
      </c>
      <c r="M26" s="32">
        <f t="shared" si="2"/>
        <v>4.0633849977446115</v>
      </c>
      <c r="N26">
        <f t="shared" si="4"/>
        <v>3.5937211793852368</v>
      </c>
      <c r="O26" s="36">
        <f t="shared" si="5"/>
        <v>-9.7563355253218358E-4</v>
      </c>
    </row>
    <row r="27" spans="4:15" x14ac:dyDescent="0.2">
      <c r="D27"/>
      <c r="E27">
        <v>293.03547668457003</v>
      </c>
      <c r="F27">
        <v>4999.63037109375</v>
      </c>
      <c r="G27">
        <v>1.0389631111338399E-3</v>
      </c>
      <c r="H27" s="1">
        <v>2.29530294112115E-7</v>
      </c>
      <c r="I27" s="29">
        <v>1.1068713474603801E-3</v>
      </c>
      <c r="J27" s="21">
        <f t="shared" si="3"/>
        <v>2.2139063596780137E-7</v>
      </c>
      <c r="K27" s="10">
        <f t="shared" si="0"/>
        <v>1.3514454473860571E-2</v>
      </c>
      <c r="L27" s="10">
        <f t="shared" si="1"/>
        <v>1.3865454473860572E-2</v>
      </c>
      <c r="M27" s="32">
        <f t="shared" si="2"/>
        <v>4.0630700611959369</v>
      </c>
      <c r="N27">
        <f t="shared" si="4"/>
        <v>3.5942132985006245</v>
      </c>
      <c r="O27" s="36">
        <f t="shared" si="5"/>
        <v>-2.196728680535929E-3</v>
      </c>
    </row>
    <row r="28" spans="4:15" x14ac:dyDescent="0.2">
      <c r="D28"/>
      <c r="E28">
        <v>292.45855712890602</v>
      </c>
      <c r="F28">
        <v>4999.63037109375</v>
      </c>
      <c r="G28">
        <v>1.04129236915639E-3</v>
      </c>
      <c r="H28" s="1">
        <v>2.31294681864513E-7</v>
      </c>
      <c r="I28" s="29">
        <v>1.1092079422850201E-3</v>
      </c>
      <c r="J28" s="21">
        <f t="shared" si="3"/>
        <v>2.2185798948220303E-7</v>
      </c>
      <c r="K28" s="10">
        <f t="shared" si="0"/>
        <v>1.3542983357957091E-2</v>
      </c>
      <c r="L28" s="10">
        <f t="shared" si="1"/>
        <v>1.3893983357957091E-2</v>
      </c>
      <c r="M28" s="32">
        <f t="shared" si="2"/>
        <v>4.0634143256411637</v>
      </c>
      <c r="N28">
        <f t="shared" si="4"/>
        <v>3.5954806342349137</v>
      </c>
      <c r="O28" s="36">
        <f t="shared" si="5"/>
        <v>-2.4907040577154126E-3</v>
      </c>
    </row>
    <row r="29" spans="4:15" x14ac:dyDescent="0.2">
      <c r="D29"/>
      <c r="E29">
        <v>291.83299255371099</v>
      </c>
      <c r="F29">
        <v>4999.63037109375</v>
      </c>
      <c r="G29">
        <v>1.0438808133446699E-3</v>
      </c>
      <c r="H29" s="1">
        <v>2.29921290155359E-7</v>
      </c>
      <c r="I29" s="29">
        <v>1.1118036066295801E-3</v>
      </c>
      <c r="J29" s="21">
        <f t="shared" si="3"/>
        <v>2.2237716073125522E-7</v>
      </c>
      <c r="K29" s="10">
        <f t="shared" si="0"/>
        <v>1.3574675376812275E-2</v>
      </c>
      <c r="L29" s="10">
        <f t="shared" si="1"/>
        <v>1.3925675376812276E-2</v>
      </c>
      <c r="M29" s="32">
        <f t="shared" si="2"/>
        <v>4.0639715185466532</v>
      </c>
      <c r="N29">
        <f t="shared" si="4"/>
        <v>3.597038730460715</v>
      </c>
      <c r="O29" s="36">
        <f t="shared" si="5"/>
        <v>3.621848129482276E-3</v>
      </c>
    </row>
    <row r="30" spans="4:15" x14ac:dyDescent="0.2">
      <c r="D30"/>
      <c r="E30">
        <v>291.22201538085898</v>
      </c>
      <c r="F30">
        <v>4999.63037109375</v>
      </c>
      <c r="G30">
        <v>1.04537045735358E-3</v>
      </c>
      <c r="H30" s="1">
        <v>2.4015460879437802E-7</v>
      </c>
      <c r="I30" s="29">
        <v>1.1132991867023199E-3</v>
      </c>
      <c r="J30" s="21">
        <f t="shared" si="3"/>
        <v>2.2267629885982306E-7</v>
      </c>
      <c r="K30" s="10">
        <f t="shared" si="0"/>
        <v>1.3592935808660504E-2</v>
      </c>
      <c r="L30" s="10">
        <f t="shared" si="1"/>
        <v>1.3943935808660504E-2</v>
      </c>
      <c r="M30" s="32">
        <f t="shared" si="2"/>
        <v>4.0607810885394393</v>
      </c>
      <c r="N30">
        <f t="shared" si="4"/>
        <v>3.5948258639300645</v>
      </c>
      <c r="O30" s="36">
        <f t="shared" si="5"/>
        <v>-5.4987561179809146E-3</v>
      </c>
    </row>
    <row r="31" spans="4:15" x14ac:dyDescent="0.2">
      <c r="D31"/>
      <c r="E31">
        <v>290.68576049804699</v>
      </c>
      <c r="F31">
        <v>4999.63037109375</v>
      </c>
      <c r="G31">
        <v>1.0480623133481599E-3</v>
      </c>
      <c r="H31" s="1">
        <v>2.37782181193918E-7</v>
      </c>
      <c r="I31" s="29">
        <v>1.1159951036224199E-3</v>
      </c>
      <c r="J31" s="21">
        <f t="shared" si="3"/>
        <v>2.2321552210634283E-7</v>
      </c>
      <c r="K31" s="10">
        <f t="shared" si="0"/>
        <v>1.362585187118719E-2</v>
      </c>
      <c r="L31" s="10">
        <f t="shared" si="1"/>
        <v>1.397685187118719E-2</v>
      </c>
      <c r="M31" s="32">
        <f t="shared" si="2"/>
        <v>4.0628718155445993</v>
      </c>
      <c r="N31">
        <f t="shared" si="4"/>
        <v>3.5977745987477241</v>
      </c>
      <c r="O31" s="36">
        <f t="shared" si="5"/>
        <v>-3.7214051780080806E-3</v>
      </c>
    </row>
    <row r="32" spans="4:15" x14ac:dyDescent="0.2">
      <c r="D32"/>
      <c r="E32">
        <v>290.15473937988298</v>
      </c>
      <c r="F32">
        <v>4999.63037109375</v>
      </c>
      <c r="G32">
        <v>1.0504693445576199E-3</v>
      </c>
      <c r="H32" s="1">
        <v>2.4955402082302701E-7</v>
      </c>
      <c r="I32" s="29">
        <v>1.1184081163225501E-3</v>
      </c>
      <c r="J32" s="21">
        <f t="shared" si="3"/>
        <v>2.236981603257763E-7</v>
      </c>
      <c r="K32" s="10">
        <f t="shared" si="0"/>
        <v>1.3655313786843041E-2</v>
      </c>
      <c r="L32" s="10">
        <f t="shared" si="1"/>
        <v>1.4006313786843042E-2</v>
      </c>
      <c r="M32" s="32">
        <f t="shared" si="2"/>
        <v>4.0639983264943043</v>
      </c>
      <c r="N32">
        <f t="shared" si="4"/>
        <v>3.5997507434864913</v>
      </c>
      <c r="O32" s="36">
        <f t="shared" si="5"/>
        <v>-1.1444300192636047E-3</v>
      </c>
    </row>
    <row r="33" spans="4:15" x14ac:dyDescent="0.2">
      <c r="D33"/>
      <c r="E33">
        <v>289.62387084960898</v>
      </c>
      <c r="F33">
        <v>4999.63037109375</v>
      </c>
      <c r="G33">
        <v>1.0524968442379801E-3</v>
      </c>
      <c r="H33" s="1">
        <v>2.0776603058423501E-7</v>
      </c>
      <c r="I33" s="29">
        <v>1.12044241345971E-3</v>
      </c>
      <c r="J33" s="21">
        <f t="shared" si="3"/>
        <v>2.2410504983283297E-7</v>
      </c>
      <c r="K33" s="10">
        <f t="shared" si="0"/>
        <v>1.368015173762163E-2</v>
      </c>
      <c r="L33" s="10">
        <f t="shared" si="1"/>
        <v>1.4031151737621631E-2</v>
      </c>
      <c r="M33" s="32">
        <f t="shared" si="2"/>
        <v>4.0637564787281937</v>
      </c>
      <c r="N33">
        <f t="shared" si="4"/>
        <v>3.6003582853688192</v>
      </c>
      <c r="O33" s="36">
        <f t="shared" si="5"/>
        <v>9.7936558395725226E-5</v>
      </c>
    </row>
    <row r="34" spans="4:15" x14ac:dyDescent="0.2">
      <c r="D34"/>
      <c r="E34">
        <v>289.07356262207003</v>
      </c>
      <c r="F34">
        <v>4999.63037109375</v>
      </c>
      <c r="G34">
        <v>1.0544110665657799E-3</v>
      </c>
      <c r="H34" s="1">
        <v>2.1667247345216701E-7</v>
      </c>
      <c r="I34" s="29">
        <v>1.1223653837107799E-3</v>
      </c>
      <c r="J34" s="21">
        <f t="shared" si="3"/>
        <v>2.2448967231656453E-7</v>
      </c>
      <c r="K34" s="10">
        <f t="shared" si="0"/>
        <v>1.3703630431845941E-2</v>
      </c>
      <c r="L34" s="10">
        <f t="shared" si="1"/>
        <v>1.4054630431845941E-2</v>
      </c>
      <c r="M34" s="32">
        <f t="shared" si="2"/>
        <v>4.0628220902702692</v>
      </c>
      <c r="N34">
        <f t="shared" si="4"/>
        <v>3.6003043900749572</v>
      </c>
      <c r="O34" s="36">
        <f t="shared" si="5"/>
        <v>-5.2852106450086472E-4</v>
      </c>
    </row>
    <row r="35" spans="4:15" x14ac:dyDescent="0.2">
      <c r="D35"/>
      <c r="E35">
        <v>288.47813415527298</v>
      </c>
      <c r="F35">
        <v>4999.63037109375</v>
      </c>
      <c r="G35">
        <v>1.0566026344197199E-3</v>
      </c>
      <c r="H35" s="1">
        <v>2.2522631960846299E-7</v>
      </c>
      <c r="I35" s="29">
        <v>1.12456018620026E-3</v>
      </c>
      <c r="J35" s="21">
        <f t="shared" si="3"/>
        <v>2.2492866526735742E-7</v>
      </c>
      <c r="K35" s="10">
        <f t="shared" si="0"/>
        <v>1.373042808849434E-2</v>
      </c>
      <c r="L35" s="10">
        <f t="shared" si="1"/>
        <v>1.408142808849434E-2</v>
      </c>
      <c r="M35" s="32">
        <f t="shared" si="2"/>
        <v>4.0621841012104998</v>
      </c>
      <c r="N35">
        <f t="shared" si="4"/>
        <v>3.6006190865620629</v>
      </c>
      <c r="O35" s="36">
        <f t="shared" si="5"/>
        <v>-2.3898522489549209E-3</v>
      </c>
    </row>
    <row r="36" spans="4:15" x14ac:dyDescent="0.2">
      <c r="D36"/>
      <c r="E36">
        <v>287.84722900390602</v>
      </c>
      <c r="F36">
        <v>4999.63037109375</v>
      </c>
      <c r="G36">
        <v>1.0592697555463499E-3</v>
      </c>
      <c r="H36" s="1">
        <v>2.2374275273835001E-7</v>
      </c>
      <c r="I36" s="29">
        <v>1.12722980349272E-3</v>
      </c>
      <c r="J36" s="21">
        <f t="shared" si="3"/>
        <v>2.2546262819947632E-7</v>
      </c>
      <c r="K36" s="10">
        <f t="shared" si="0"/>
        <v>1.3763023043133251E-2</v>
      </c>
      <c r="L36" s="10">
        <f t="shared" si="1"/>
        <v>1.4114023043133252E-2</v>
      </c>
      <c r="M36" s="32">
        <f t="shared" si="2"/>
        <v>4.0626824230631842</v>
      </c>
      <c r="N36">
        <f t="shared" si="4"/>
        <v>3.6021268566569344</v>
      </c>
      <c r="O36" s="36">
        <f t="shared" si="5"/>
        <v>5.0530426290141791E-4</v>
      </c>
    </row>
    <row r="37" spans="4:15" x14ac:dyDescent="0.2">
      <c r="D37"/>
      <c r="E37">
        <v>287.23187255859398</v>
      </c>
      <c r="F37">
        <v>4999.63037109375</v>
      </c>
      <c r="G37">
        <v>1.06137089276063E-3</v>
      </c>
      <c r="H37" s="1">
        <v>2.4583461448780901E-7</v>
      </c>
      <c r="I37" s="29">
        <v>1.12933692424692E-3</v>
      </c>
      <c r="J37" s="21">
        <f t="shared" si="3"/>
        <v>2.2588408350672917E-7</v>
      </c>
      <c r="K37" s="10">
        <f t="shared" si="0"/>
        <v>1.3788750141019468E-2</v>
      </c>
      <c r="L37" s="10">
        <f t="shared" si="1"/>
        <v>1.4139750141019468E-2</v>
      </c>
      <c r="M37" s="32">
        <f t="shared" si="2"/>
        <v>4.0613869105156652</v>
      </c>
      <c r="N37">
        <f t="shared" si="4"/>
        <v>3.6018159144219144</v>
      </c>
      <c r="O37" s="36">
        <f t="shared" si="5"/>
        <v>-5.8503909717193086E-4</v>
      </c>
    </row>
    <row r="38" spans="4:15" x14ac:dyDescent="0.2">
      <c r="D38"/>
      <c r="E38">
        <v>286.67840576171898</v>
      </c>
      <c r="F38">
        <v>4999.63037109375</v>
      </c>
      <c r="G38">
        <v>1.0634407062519E-3</v>
      </c>
      <c r="H38" s="1">
        <v>2.4258027149941901E-7</v>
      </c>
      <c r="I38" s="29">
        <v>1.1314122561169699E-3</v>
      </c>
      <c r="J38" s="21">
        <f t="shared" si="3"/>
        <v>2.2629918056711365E-7</v>
      </c>
      <c r="K38" s="10">
        <f t="shared" si="0"/>
        <v>1.38140891094012E-2</v>
      </c>
      <c r="L38" s="10">
        <f t="shared" si="1"/>
        <v>1.41650891094012E-2</v>
      </c>
      <c r="M38" s="32">
        <f t="shared" si="2"/>
        <v>4.0608251633558234</v>
      </c>
      <c r="N38">
        <f t="shared" si="4"/>
        <v>3.6021397141370728</v>
      </c>
      <c r="O38" s="36">
        <f t="shared" si="5"/>
        <v>-1.4836935386353658E-3</v>
      </c>
    </row>
    <row r="39" spans="4:15" x14ac:dyDescent="0.2">
      <c r="D39"/>
      <c r="E39">
        <v>286.16654968261702</v>
      </c>
      <c r="F39">
        <v>4999.63037109375</v>
      </c>
      <c r="G39">
        <v>1.0654933157856401E-3</v>
      </c>
      <c r="H39" s="1">
        <v>2.3161982674935701E-7</v>
      </c>
      <c r="I39" s="29">
        <v>1.1334703553823799E-3</v>
      </c>
      <c r="J39" s="21">
        <f t="shared" si="3"/>
        <v>2.2671083085176454E-7</v>
      </c>
      <c r="K39" s="10">
        <f t="shared" si="0"/>
        <v>1.3839217674603367E-2</v>
      </c>
      <c r="L39" s="10">
        <f t="shared" si="1"/>
        <v>1.4190217674603368E-2</v>
      </c>
      <c r="M39" s="32">
        <f t="shared" si="2"/>
        <v>4.060765631186535</v>
      </c>
      <c r="N39">
        <f t="shared" si="4"/>
        <v>3.6028991516943476</v>
      </c>
      <c r="O39" s="36">
        <f t="shared" si="5"/>
        <v>-1.931088827589386E-3</v>
      </c>
    </row>
    <row r="40" spans="4:15" x14ac:dyDescent="0.2">
      <c r="D40"/>
      <c r="E40">
        <v>285.69358825683599</v>
      </c>
      <c r="F40">
        <v>4999.63037109375</v>
      </c>
      <c r="G40">
        <v>1.06745678438293E-3</v>
      </c>
      <c r="H40" s="1">
        <v>2.4666804006135198E-7</v>
      </c>
      <c r="I40" s="29">
        <v>1.1354392820711601E-3</v>
      </c>
      <c r="J40" s="21">
        <f t="shared" si="3"/>
        <v>2.2710464530256152E-7</v>
      </c>
      <c r="K40" s="10">
        <f t="shared" si="0"/>
        <v>1.3863257478469409E-2</v>
      </c>
      <c r="L40" s="10">
        <f t="shared" si="1"/>
        <v>1.4214257478469409E-2</v>
      </c>
      <c r="M40" s="32">
        <f t="shared" si="2"/>
        <v>4.0609222234304916</v>
      </c>
      <c r="N40">
        <f t="shared" si="4"/>
        <v>3.6038124822195541</v>
      </c>
      <c r="O40" s="36">
        <f t="shared" si="5"/>
        <v>-4.6726420122163869E-4</v>
      </c>
    </row>
    <row r="41" spans="4:15" x14ac:dyDescent="0.2">
      <c r="D41"/>
      <c r="E41">
        <v>285.22105407714798</v>
      </c>
      <c r="F41">
        <v>4999.63037109375</v>
      </c>
      <c r="G41">
        <v>1.0692261421776201E-3</v>
      </c>
      <c r="H41" s="1">
        <v>2.2269260897389501E-7</v>
      </c>
      <c r="I41" s="29">
        <v>1.1372143236817E-3</v>
      </c>
      <c r="J41" s="21">
        <f t="shared" si="3"/>
        <v>2.2745967987087735E-7</v>
      </c>
      <c r="K41" s="10">
        <f t="shared" si="0"/>
        <v>1.3884930023422252E-2</v>
      </c>
      <c r="L41" s="10">
        <f t="shared" si="1"/>
        <v>1.4235930023422253E-2</v>
      </c>
      <c r="M41" s="32">
        <f t="shared" si="2"/>
        <v>4.0603869670490127</v>
      </c>
      <c r="N41">
        <f t="shared" si="4"/>
        <v>3.6040332805255759</v>
      </c>
      <c r="O41" s="36">
        <f t="shared" si="5"/>
        <v>-1.3148704184164149E-3</v>
      </c>
    </row>
    <row r="42" spans="4:15" x14ac:dyDescent="0.2">
      <c r="D42"/>
      <c r="E42">
        <v>284.78138732910202</v>
      </c>
      <c r="F42">
        <v>4999.63037109375</v>
      </c>
      <c r="G42">
        <v>1.07098463436461E-3</v>
      </c>
      <c r="H42" s="1">
        <v>2.2382760377608099E-7</v>
      </c>
      <c r="I42" s="29">
        <v>1.1389783691385599E-3</v>
      </c>
      <c r="J42" s="21">
        <f t="shared" si="3"/>
        <v>2.2781251504586526E-7</v>
      </c>
      <c r="K42" s="10">
        <f t="shared" si="0"/>
        <v>1.3906468309756297E-2</v>
      </c>
      <c r="L42" s="10">
        <f t="shared" si="1"/>
        <v>1.4257468309756298E-2</v>
      </c>
      <c r="M42" s="32">
        <f t="shared" si="2"/>
        <v>4.060261605053106</v>
      </c>
      <c r="N42">
        <f t="shared" si="4"/>
        <v>3.6046113853265429</v>
      </c>
      <c r="O42" s="36">
        <f t="shared" si="5"/>
        <v>-5.3352762455563562E-4</v>
      </c>
    </row>
    <row r="43" spans="4:15" x14ac:dyDescent="0.2">
      <c r="D43"/>
      <c r="E43">
        <v>284.36138916015602</v>
      </c>
      <c r="F43">
        <v>4999.63037109375</v>
      </c>
      <c r="G43">
        <v>1.0725725046810599E-3</v>
      </c>
      <c r="H43" s="1">
        <v>2.3278126764277499E-7</v>
      </c>
      <c r="I43" s="29">
        <v>1.1405740755210999E-3</v>
      </c>
      <c r="J43" s="21">
        <f t="shared" si="3"/>
        <v>2.2813167991688571E-7</v>
      </c>
      <c r="K43" s="10">
        <f t="shared" si="0"/>
        <v>1.3925951243622068E-2</v>
      </c>
      <c r="L43" s="10">
        <f t="shared" si="1"/>
        <v>1.4276951243622068E-2</v>
      </c>
      <c r="M43" s="32">
        <f t="shared" si="2"/>
        <v>4.0598136886081884</v>
      </c>
      <c r="N43">
        <f t="shared" si="4"/>
        <v>3.6048354659519384</v>
      </c>
      <c r="O43" s="36">
        <f t="shared" si="5"/>
        <v>-1.3438010078086436E-3</v>
      </c>
    </row>
    <row r="44" spans="4:15" x14ac:dyDescent="0.2">
      <c r="D44"/>
      <c r="E44">
        <v>283.94740295410202</v>
      </c>
      <c r="F44">
        <v>4999.63037109375</v>
      </c>
      <c r="G44">
        <v>1.07423931449175E-3</v>
      </c>
      <c r="H44" s="1">
        <v>2.0687278974983701E-7</v>
      </c>
      <c r="I44" s="29">
        <v>1.1422483162819999E-3</v>
      </c>
      <c r="J44" s="21">
        <f t="shared" si="3"/>
        <v>2.2846655282480706E-7</v>
      </c>
      <c r="K44" s="10">
        <f t="shared" si="0"/>
        <v>1.3946393050696919E-2</v>
      </c>
      <c r="L44" s="10">
        <f t="shared" si="1"/>
        <v>1.4297393050696919E-2</v>
      </c>
      <c r="M44" s="32">
        <f t="shared" si="2"/>
        <v>4.0597076257594162</v>
      </c>
      <c r="N44">
        <f t="shared" si="4"/>
        <v>3.6053917810328526</v>
      </c>
      <c r="O44" s="36">
        <f t="shared" si="5"/>
        <v>-1.0269092793289032E-3</v>
      </c>
    </row>
    <row r="45" spans="4:15" x14ac:dyDescent="0.2">
      <c r="D45"/>
      <c r="E45">
        <v>283.57260131835898</v>
      </c>
      <c r="F45">
        <v>4999.63037109375</v>
      </c>
      <c r="G45">
        <v>1.0757221451735001E-3</v>
      </c>
      <c r="H45" s="1">
        <v>2.17373775126527E-7</v>
      </c>
      <c r="I45" s="29">
        <v>1.14373399914102E-3</v>
      </c>
      <c r="J45" s="21">
        <f t="shared" si="3"/>
        <v>2.2876371136428826E-7</v>
      </c>
      <c r="K45" s="10">
        <f t="shared" si="0"/>
        <v>1.3964532641541771E-2</v>
      </c>
      <c r="L45" s="10">
        <f t="shared" si="1"/>
        <v>1.4315532641541772E-2</v>
      </c>
      <c r="M45" s="32">
        <f t="shared" si="2"/>
        <v>4.0594928304198792</v>
      </c>
      <c r="N45">
        <f t="shared" si="4"/>
        <v>3.6057766683105048</v>
      </c>
      <c r="O45" s="36">
        <f t="shared" si="5"/>
        <v>9.8660143471699757E-4</v>
      </c>
    </row>
    <row r="46" spans="4:15" x14ac:dyDescent="0.2">
      <c r="D46"/>
      <c r="E46">
        <v>283.19760131835898</v>
      </c>
      <c r="F46">
        <v>4999.63037109375</v>
      </c>
      <c r="G46">
        <v>1.0769913256107901E-3</v>
      </c>
      <c r="H46" s="1">
        <v>2.27522071967415E-7</v>
      </c>
      <c r="I46" s="29">
        <v>1.1450060332651099E-3</v>
      </c>
      <c r="J46" s="21">
        <f t="shared" si="3"/>
        <v>2.2901813699771996E-7</v>
      </c>
      <c r="K46" s="10">
        <f t="shared" si="0"/>
        <v>1.3980063667165166E-2</v>
      </c>
      <c r="L46" s="10">
        <f t="shared" si="1"/>
        <v>1.4331063667165167E-2</v>
      </c>
      <c r="M46" s="32">
        <f t="shared" si="2"/>
        <v>4.0585228548818604</v>
      </c>
      <c r="N46">
        <f t="shared" si="4"/>
        <v>3.6054066927724859</v>
      </c>
      <c r="O46" s="36">
        <f t="shared" si="5"/>
        <v>-6.4861961006205194E-3</v>
      </c>
    </row>
    <row r="47" spans="4:15" x14ac:dyDescent="0.2">
      <c r="D47"/>
      <c r="E47">
        <v>282.83218383789102</v>
      </c>
      <c r="F47">
        <v>4999.63037109375</v>
      </c>
      <c r="G47">
        <v>1.07902415235208E-3</v>
      </c>
      <c r="H47" s="1">
        <v>2.2368589308246601E-7</v>
      </c>
      <c r="I47" s="29">
        <v>1.1470395632404301E-3</v>
      </c>
      <c r="J47" s="21">
        <f t="shared" si="3"/>
        <v>2.2942487306106525E-7</v>
      </c>
      <c r="K47" s="10">
        <f t="shared" si="0"/>
        <v>1.4004892251205896E-2</v>
      </c>
      <c r="L47" s="10">
        <f t="shared" si="1"/>
        <v>1.4355892251205897E-2</v>
      </c>
      <c r="M47" s="32">
        <f t="shared" si="2"/>
        <v>4.0603083563500215</v>
      </c>
      <c r="N47">
        <f t="shared" si="4"/>
        <v>3.6077768622093958</v>
      </c>
      <c r="O47" s="36">
        <f t="shared" si="5"/>
        <v>2.80544507471909E-3</v>
      </c>
    </row>
    <row r="48" spans="4:15" x14ac:dyDescent="0.2">
      <c r="D48"/>
      <c r="E48">
        <v>282.41456604003901</v>
      </c>
      <c r="F48">
        <v>4999.63037109375</v>
      </c>
      <c r="G48">
        <v>1.0802294226471001E-3</v>
      </c>
      <c r="H48" s="1">
        <v>2.36910125639246E-7</v>
      </c>
      <c r="I48" s="29">
        <v>1.14824469111233E-3</v>
      </c>
      <c r="J48" s="21">
        <f t="shared" si="3"/>
        <v>2.296659164547664E-7</v>
      </c>
      <c r="K48" s="10">
        <f t="shared" si="0"/>
        <v>1.401960637836922E-2</v>
      </c>
      <c r="L48" s="10">
        <f t="shared" si="1"/>
        <v>1.4370606378369221E-2</v>
      </c>
      <c r="M48" s="32">
        <f t="shared" si="2"/>
        <v>4.0584685640793596</v>
      </c>
      <c r="N48">
        <f t="shared" si="4"/>
        <v>3.6066052584152968</v>
      </c>
      <c r="O48" s="36">
        <f t="shared" si="5"/>
        <v>8.5357163928646092E-5</v>
      </c>
    </row>
    <row r="49" spans="4:15" x14ac:dyDescent="0.2">
      <c r="D49"/>
      <c r="E49">
        <v>281.97390747070301</v>
      </c>
      <c r="F49">
        <v>4999.63037109375</v>
      </c>
      <c r="G49">
        <v>1.08184657378004E-3</v>
      </c>
      <c r="H49" s="1">
        <v>2.35187781305069E-7</v>
      </c>
      <c r="I49" s="29">
        <v>1.1498683355426901E-3</v>
      </c>
      <c r="J49" s="21">
        <f t="shared" si="3"/>
        <v>2.2999066934844979E-7</v>
      </c>
      <c r="K49" s="10">
        <f t="shared" si="0"/>
        <v>1.4039430424574936E-2</v>
      </c>
      <c r="L49" s="10">
        <f t="shared" si="1"/>
        <v>1.4390430424574937E-2</v>
      </c>
      <c r="M49" s="32">
        <f t="shared" si="2"/>
        <v>4.0577258970026824</v>
      </c>
      <c r="N49">
        <f t="shared" si="4"/>
        <v>3.6065676450495574</v>
      </c>
      <c r="O49" s="36">
        <f t="shared" si="5"/>
        <v>2.4169355795777389E-3</v>
      </c>
    </row>
    <row r="50" spans="4:15" x14ac:dyDescent="0.2">
      <c r="D50"/>
      <c r="E50">
        <v>281.54455566406199</v>
      </c>
      <c r="F50">
        <v>4999.63037109375</v>
      </c>
      <c r="G50">
        <v>1.08313048675376E-3</v>
      </c>
      <c r="H50" s="1">
        <v>2.563014610002E-7</v>
      </c>
      <c r="I50" s="29">
        <v>1.15116399205517E-3</v>
      </c>
      <c r="J50" s="21">
        <f t="shared" si="3"/>
        <v>2.3024981980884605E-7</v>
      </c>
      <c r="K50" s="10">
        <f t="shared" si="0"/>
        <v>1.4055249870070429E-2</v>
      </c>
      <c r="L50" s="10">
        <f t="shared" si="1"/>
        <v>1.440624987007043E-2</v>
      </c>
      <c r="M50" s="32">
        <f t="shared" si="2"/>
        <v>4.0560012184544298</v>
      </c>
      <c r="N50">
        <f t="shared" si="4"/>
        <v>3.6055299293919307</v>
      </c>
      <c r="O50" s="36">
        <f t="shared" si="5"/>
        <v>1.8348585430160514E-3</v>
      </c>
    </row>
    <row r="51" spans="4:15" x14ac:dyDescent="0.2">
      <c r="D51"/>
      <c r="E51">
        <v>281.11822509765602</v>
      </c>
      <c r="F51">
        <v>4999.63037109375</v>
      </c>
      <c r="G51">
        <v>1.0844910212662001E-3</v>
      </c>
      <c r="H51" s="1">
        <v>2.2244471876037E-7</v>
      </c>
      <c r="I51" s="29">
        <v>1.1525267471066501E-3</v>
      </c>
      <c r="J51" s="21">
        <f t="shared" si="3"/>
        <v>2.3052239096917803E-7</v>
      </c>
      <c r="K51" s="10">
        <f t="shared" si="0"/>
        <v>1.4071888561770694E-2</v>
      </c>
      <c r="L51" s="10">
        <f t="shared" si="1"/>
        <v>1.4422888561770694E-2</v>
      </c>
      <c r="M51" s="32">
        <f t="shared" si="2"/>
        <v>4.0545368332662619</v>
      </c>
      <c r="N51">
        <f t="shared" si="4"/>
        <v>3.6047476731100119</v>
      </c>
      <c r="O51" s="36">
        <f t="shared" si="5"/>
        <v>-1.9209490789935328E-3</v>
      </c>
    </row>
    <row r="52" spans="4:15" x14ac:dyDescent="0.2">
      <c r="D52"/>
      <c r="E52">
        <v>280.70362854003901</v>
      </c>
      <c r="F52">
        <v>4999.63037109375</v>
      </c>
      <c r="G52">
        <v>1.08627954132583E-3</v>
      </c>
      <c r="H52" s="1">
        <v>2.32314259147636E-7</v>
      </c>
      <c r="I52" s="29">
        <v>1.1543103034392E-3</v>
      </c>
      <c r="J52" s="21">
        <f t="shared" si="3"/>
        <v>2.3087912860779664E-7</v>
      </c>
      <c r="K52" s="10">
        <f t="shared" si="0"/>
        <v>1.4093665068058543E-2</v>
      </c>
      <c r="L52" s="10">
        <f t="shared" si="1"/>
        <v>1.4444665068058544E-2</v>
      </c>
      <c r="M52" s="32">
        <f t="shared" si="2"/>
        <v>4.0546698976495827</v>
      </c>
      <c r="N52">
        <f t="shared" si="4"/>
        <v>3.6055440919855202</v>
      </c>
      <c r="O52" s="36">
        <f t="shared" si="5"/>
        <v>1.9584778579904336E-3</v>
      </c>
    </row>
    <row r="53" spans="4:15" x14ac:dyDescent="0.2">
      <c r="D53"/>
      <c r="E53">
        <v>280.33474731445301</v>
      </c>
      <c r="F53">
        <v>4999.63037109375</v>
      </c>
      <c r="G53">
        <v>1.0874518386937699E-3</v>
      </c>
      <c r="H53" s="1">
        <v>2.33251380917368E-7</v>
      </c>
      <c r="I53" s="29">
        <v>1.15548353583106E-3</v>
      </c>
      <c r="J53" s="21">
        <f t="shared" si="3"/>
        <v>2.3111379243387532E-7</v>
      </c>
      <c r="K53" s="10">
        <f t="shared" si="0"/>
        <v>1.410798976422439E-2</v>
      </c>
      <c r="L53" s="10">
        <f t="shared" si="1"/>
        <v>1.4458989764224391E-2</v>
      </c>
      <c r="M53" s="32">
        <f t="shared" si="2"/>
        <v>4.0533572419761068</v>
      </c>
      <c r="N53">
        <f t="shared" si="4"/>
        <v>3.6048216462729816</v>
      </c>
      <c r="O53" s="36">
        <f t="shared" si="5"/>
        <v>7.0836444236325622E-4</v>
      </c>
    </row>
    <row r="54" spans="4:15" x14ac:dyDescent="0.2">
      <c r="D54"/>
      <c r="E54">
        <v>279.95420837402298</v>
      </c>
      <c r="F54">
        <v>4999.63037109375</v>
      </c>
      <c r="G54">
        <v>1.0887987632047301E-3</v>
      </c>
      <c r="H54" s="1">
        <v>2.5169844785237401E-7</v>
      </c>
      <c r="I54" s="29">
        <v>1.1568362603413701E-3</v>
      </c>
      <c r="J54" s="21">
        <f t="shared" si="3"/>
        <v>2.3138435733765923E-7</v>
      </c>
      <c r="K54" s="10">
        <f t="shared" si="0"/>
        <v>1.4124505987046678E-2</v>
      </c>
      <c r="L54" s="10">
        <f t="shared" si="1"/>
        <v>1.4475505987046678E-2</v>
      </c>
      <c r="M54" s="32">
        <f t="shared" si="2"/>
        <v>4.0524788194170833</v>
      </c>
      <c r="N54">
        <f t="shared" si="4"/>
        <v>3.6045520860186464</v>
      </c>
      <c r="O54" s="36">
        <f t="shared" si="5"/>
        <v>4.7173858754270831E-4</v>
      </c>
    </row>
    <row r="55" spans="4:15" x14ac:dyDescent="0.2">
      <c r="D55"/>
      <c r="E55">
        <v>279.55316162109398</v>
      </c>
      <c r="F55">
        <v>4999.63037109375</v>
      </c>
      <c r="G55">
        <v>1.09025355344709E-3</v>
      </c>
      <c r="H55" s="1">
        <v>2.3498062503129299E-7</v>
      </c>
      <c r="I55" s="29">
        <v>1.1582936740006E-3</v>
      </c>
      <c r="J55" s="21">
        <f t="shared" si="3"/>
        <v>2.3167586161918698E-7</v>
      </c>
      <c r="K55" s="10">
        <f t="shared" si="0"/>
        <v>1.4142300422319067E-2</v>
      </c>
      <c r="L55" s="10">
        <f t="shared" si="1"/>
        <v>1.4493300422319067E-2</v>
      </c>
      <c r="M55" s="32">
        <f t="shared" si="2"/>
        <v>4.0516479553836318</v>
      </c>
      <c r="N55">
        <f t="shared" si="4"/>
        <v>3.6043628967898811</v>
      </c>
      <c r="O55" s="36">
        <f t="shared" si="5"/>
        <v>-7.5063333760621361E-4</v>
      </c>
    </row>
    <row r="56" spans="4:15" x14ac:dyDescent="0.2">
      <c r="D56"/>
      <c r="E56">
        <v>279.16497802734398</v>
      </c>
      <c r="F56">
        <v>4999.63037109375</v>
      </c>
      <c r="G56">
        <v>1.0918081446235799E-3</v>
      </c>
      <c r="H56" s="1">
        <v>2.3902318742494801E-7</v>
      </c>
      <c r="I56" s="29">
        <v>1.1598475432436799E-3</v>
      </c>
      <c r="J56" s="21">
        <f t="shared" si="3"/>
        <v>2.3198665844370101E-7</v>
      </c>
      <c r="K56" s="10">
        <f t="shared" si="0"/>
        <v>1.4161272541519837E-2</v>
      </c>
      <c r="L56" s="10">
        <f t="shared" si="1"/>
        <v>1.4512272541519837E-2</v>
      </c>
      <c r="M56" s="32">
        <f t="shared" si="2"/>
        <v>4.0513182451802123</v>
      </c>
      <c r="N56">
        <f t="shared" si="4"/>
        <v>3.6046542803364616</v>
      </c>
      <c r="O56" s="36">
        <f t="shared" si="5"/>
        <v>2.1900942928417453E-3</v>
      </c>
    </row>
    <row r="57" spans="4:15" x14ac:dyDescent="0.2">
      <c r="D57"/>
      <c r="E57">
        <v>278.76722717285202</v>
      </c>
      <c r="F57">
        <v>4999.63037109375</v>
      </c>
      <c r="G57">
        <v>1.0930592251224001E-3</v>
      </c>
      <c r="H57" s="1">
        <v>2.30068299228071E-7</v>
      </c>
      <c r="I57" s="29">
        <v>1.1611005431964899E-3</v>
      </c>
      <c r="J57" s="21">
        <f t="shared" si="3"/>
        <v>2.3223727696143273E-7</v>
      </c>
      <c r="K57" s="10">
        <f t="shared" si="0"/>
        <v>1.4176571167558764E-2</v>
      </c>
      <c r="L57" s="10">
        <f t="shared" si="1"/>
        <v>1.4527571167558765E-2</v>
      </c>
      <c r="M57" s="32">
        <f t="shared" si="2"/>
        <v>4.0498107319366294</v>
      </c>
      <c r="N57">
        <f t="shared" si="4"/>
        <v>3.6037831684600659</v>
      </c>
      <c r="O57" s="36">
        <f t="shared" si="5"/>
        <v>-4.2531088769871963E-4</v>
      </c>
    </row>
    <row r="58" spans="4:15" x14ac:dyDescent="0.2">
      <c r="D58"/>
      <c r="E58">
        <v>278.34948730468699</v>
      </c>
      <c r="F58">
        <v>4999.63037109375</v>
      </c>
      <c r="G58">
        <v>1.09469524990936E-3</v>
      </c>
      <c r="H58" s="1">
        <v>2.6611973752661299E-7</v>
      </c>
      <c r="I58" s="29">
        <v>1.16274184761399E-3</v>
      </c>
      <c r="J58" s="21">
        <f t="shared" si="3"/>
        <v>2.3256556211366909E-7</v>
      </c>
      <c r="K58" s="10">
        <f t="shared" si="0"/>
        <v>1.419661083511267E-2</v>
      </c>
      <c r="L58" s="10">
        <f t="shared" si="1"/>
        <v>1.4547610835112671E-2</v>
      </c>
      <c r="M58" s="32">
        <f t="shared" si="2"/>
        <v>4.0493200174617217</v>
      </c>
      <c r="N58">
        <f t="shared" si="4"/>
        <v>3.6039608377742223</v>
      </c>
      <c r="O58" s="36">
        <f t="shared" si="5"/>
        <v>3.101137785618587E-3</v>
      </c>
    </row>
    <row r="59" spans="4:15" x14ac:dyDescent="0.2">
      <c r="D59"/>
      <c r="E59">
        <v>277.95300292968699</v>
      </c>
      <c r="F59">
        <v>4999.63037109375</v>
      </c>
      <c r="G59">
        <v>1.09584085389922E-3</v>
      </c>
      <c r="H59" s="1">
        <v>2.40366033038497E-7</v>
      </c>
      <c r="I59" s="29">
        <v>1.1638922082941E-3</v>
      </c>
      <c r="J59" s="21">
        <f t="shared" si="3"/>
        <v>2.3279565125921095E-7</v>
      </c>
      <c r="K59" s="10">
        <f t="shared" si="0"/>
        <v>1.4210656276866617E-2</v>
      </c>
      <c r="L59" s="10">
        <f t="shared" si="1"/>
        <v>1.4561656276866617E-2</v>
      </c>
      <c r="M59" s="32">
        <f t="shared" si="2"/>
        <v>4.047456089785002</v>
      </c>
      <c r="N59">
        <f t="shared" si="4"/>
        <v>3.6027312850975024</v>
      </c>
      <c r="O59" s="36">
        <f t="shared" si="5"/>
        <v>-1.2787607978512073E-3</v>
      </c>
    </row>
    <row r="60" spans="4:15" x14ac:dyDescent="0.2">
      <c r="D60"/>
      <c r="E60">
        <v>277.56466674804699</v>
      </c>
      <c r="F60">
        <v>4999.63037109375</v>
      </c>
      <c r="G60">
        <v>1.0974684691285E-3</v>
      </c>
      <c r="H60" s="1">
        <v>2.1668602816333599E-7</v>
      </c>
      <c r="I60" s="29">
        <v>1.1655240010854701E-3</v>
      </c>
      <c r="J60" s="21">
        <f t="shared" si="3"/>
        <v>2.3312203394558002E-7</v>
      </c>
      <c r="K60" s="10">
        <f t="shared" si="0"/>
        <v>1.4230579811286712E-2</v>
      </c>
      <c r="L60" s="10">
        <f t="shared" si="1"/>
        <v>1.4581579811286712E-2</v>
      </c>
      <c r="M60" s="32">
        <f t="shared" si="2"/>
        <v>4.0473313409798459</v>
      </c>
      <c r="N60">
        <f t="shared" si="4"/>
        <v>3.6032278741829709</v>
      </c>
      <c r="O60" s="36">
        <f t="shared" si="5"/>
        <v>-1.5468571185532748E-4</v>
      </c>
    </row>
    <row r="61" spans="4:15" x14ac:dyDescent="0.2">
      <c r="D61"/>
      <c r="E61">
        <v>277.17271423339798</v>
      </c>
      <c r="F61">
        <v>4999.63037109375</v>
      </c>
      <c r="G61">
        <v>1.09898539375167E-3</v>
      </c>
      <c r="H61" s="1">
        <v>2.76215153054614E-7</v>
      </c>
      <c r="I61" s="29">
        <v>1.16704543651163E-3</v>
      </c>
      <c r="J61" s="21">
        <f t="shared" si="3"/>
        <v>2.3342634352713559E-7</v>
      </c>
      <c r="K61" s="10">
        <f t="shared" si="0"/>
        <v>1.4249155926612973E-2</v>
      </c>
      <c r="L61" s="10">
        <f t="shared" si="1"/>
        <v>1.4600155926612974E-2</v>
      </c>
      <c r="M61" s="32">
        <f t="shared" si="2"/>
        <v>4.0467648464101496</v>
      </c>
      <c r="N61">
        <f t="shared" si="4"/>
        <v>3.6032885036367128</v>
      </c>
      <c r="O61" s="36">
        <f t="shared" si="5"/>
        <v>1.6338504062843482E-3</v>
      </c>
    </row>
    <row r="62" spans="4:15" x14ac:dyDescent="0.2">
      <c r="D62"/>
      <c r="E62">
        <v>276.76710510253901</v>
      </c>
      <c r="F62">
        <v>4999.63037109375</v>
      </c>
      <c r="G62">
        <v>1.10034335386805E-3</v>
      </c>
      <c r="H62" s="1">
        <v>2.50695689287419E-7</v>
      </c>
      <c r="I62" s="29">
        <v>1.16840974067092E-3</v>
      </c>
      <c r="J62" s="21">
        <f t="shared" si="3"/>
        <v>2.3369922453193505E-7</v>
      </c>
      <c r="K62" s="10">
        <f t="shared" si="0"/>
        <v>1.4265813532297254E-2</v>
      </c>
      <c r="L62" s="10">
        <f t="shared" si="1"/>
        <v>1.4616813532297254E-2</v>
      </c>
      <c r="M62" s="32">
        <f t="shared" si="2"/>
        <v>4.0454531671575289</v>
      </c>
      <c r="N62">
        <f t="shared" si="4"/>
        <v>3.6026257989934662</v>
      </c>
      <c r="O62" s="36">
        <f t="shared" si="5"/>
        <v>3.621585982795016E-3</v>
      </c>
    </row>
    <row r="63" spans="4:15" x14ac:dyDescent="0.2">
      <c r="D63"/>
      <c r="E63">
        <v>276.35098266601602</v>
      </c>
      <c r="F63">
        <v>4999.63037109375</v>
      </c>
      <c r="G63">
        <v>1.1014963936736199E-3</v>
      </c>
      <c r="H63" s="1">
        <v>2.3381316989764601E-7</v>
      </c>
      <c r="I63" s="29">
        <v>1.1695684274414999E-3</v>
      </c>
      <c r="J63" s="21">
        <f t="shared" si="3"/>
        <v>2.3393097901868251E-7</v>
      </c>
      <c r="K63" s="10">
        <f t="shared" si="0"/>
        <v>1.4279960632270881E-2</v>
      </c>
      <c r="L63" s="10">
        <f t="shared" si="1"/>
        <v>1.4630960632270882E-2</v>
      </c>
      <c r="M63" s="32">
        <f t="shared" si="2"/>
        <v>4.0432803480758537</v>
      </c>
      <c r="N63">
        <f t="shared" si="4"/>
        <v>3.6011187758102281</v>
      </c>
      <c r="O63" s="36">
        <f t="shared" si="5"/>
        <v>1.612681453720939E-3</v>
      </c>
    </row>
    <row r="64" spans="4:15" x14ac:dyDescent="0.2">
      <c r="D64"/>
      <c r="E64">
        <v>275.93022155761702</v>
      </c>
      <c r="F64">
        <v>4999.63037109375</v>
      </c>
      <c r="G64">
        <v>1.1029210418675201E-3</v>
      </c>
      <c r="H64" s="1">
        <v>2.53631944779671E-7</v>
      </c>
      <c r="I64" s="29">
        <v>1.17099448023598E-3</v>
      </c>
      <c r="J64" s="21">
        <f t="shared" si="3"/>
        <v>2.3421621066355071E-7</v>
      </c>
      <c r="K64" s="10">
        <f t="shared" si="0"/>
        <v>1.4297372163983704E-2</v>
      </c>
      <c r="L64" s="10">
        <f t="shared" si="1"/>
        <v>1.4648372163983705E-2</v>
      </c>
      <c r="M64" s="32">
        <f t="shared" si="2"/>
        <v>4.0419285766664537</v>
      </c>
      <c r="N64">
        <f t="shared" si="4"/>
        <v>3.600440222174266</v>
      </c>
      <c r="O64" s="36">
        <f t="shared" si="5"/>
        <v>3.3312076868305195E-4</v>
      </c>
    </row>
    <row r="65" spans="4:15" x14ac:dyDescent="0.2">
      <c r="D65"/>
      <c r="E65">
        <v>275.55459594726602</v>
      </c>
      <c r="F65">
        <v>4999.63037109375</v>
      </c>
      <c r="G65">
        <v>1.1043389866994999E-3</v>
      </c>
      <c r="H65" s="1">
        <v>2.2004236743692301E-7</v>
      </c>
      <c r="I65" s="29">
        <v>1.1724140969795801E-3</v>
      </c>
      <c r="J65" s="21">
        <f t="shared" si="3"/>
        <v>2.3450015500307785E-7</v>
      </c>
      <c r="K65" s="10">
        <f t="shared" si="0"/>
        <v>1.4314705114100927E-2</v>
      </c>
      <c r="L65" s="10">
        <f t="shared" si="1"/>
        <v>1.4665705114100928E-2</v>
      </c>
      <c r="M65" s="32">
        <f t="shared" si="2"/>
        <v>4.0412024469978345</v>
      </c>
      <c r="N65">
        <f t="shared" si="4"/>
        <v>3.6003150934822088</v>
      </c>
      <c r="O65" s="36">
        <f t="shared" si="5"/>
        <v>1.6443755628492204E-3</v>
      </c>
    </row>
    <row r="66" spans="4:15" x14ac:dyDescent="0.2">
      <c r="D66"/>
      <c r="E66">
        <v>275.18298339843801</v>
      </c>
      <c r="F66">
        <v>4999.63037109375</v>
      </c>
      <c r="G66">
        <v>1.1055982845003399E-3</v>
      </c>
      <c r="H66" s="1">
        <v>2.2357278760939E-7</v>
      </c>
      <c r="I66" s="29">
        <v>1.17367733179048E-3</v>
      </c>
      <c r="J66" s="21">
        <f t="shared" si="3"/>
        <v>2.3475282064376274E-7</v>
      </c>
      <c r="K66" s="10">
        <f t="shared" si="0"/>
        <v>1.4330128703645344E-2</v>
      </c>
      <c r="L66" s="10">
        <f t="shared" si="1"/>
        <v>1.4681128703645345E-2</v>
      </c>
      <c r="M66" s="32">
        <f t="shared" si="2"/>
        <v>4.0399967963255685</v>
      </c>
      <c r="N66">
        <f t="shared" si="4"/>
        <v>3.5997040228880679</v>
      </c>
      <c r="O66" s="36">
        <f t="shared" si="5"/>
        <v>1.9754304612985057E-3</v>
      </c>
    </row>
    <row r="67" spans="4:15" x14ac:dyDescent="0.2">
      <c r="D67"/>
      <c r="E67">
        <v>274.76066589355497</v>
      </c>
      <c r="F67">
        <v>4999.63037109375</v>
      </c>
      <c r="G67">
        <v>1.1069920552467E-3</v>
      </c>
      <c r="H67" s="1">
        <v>2.5667562886062202E-7</v>
      </c>
      <c r="I67" s="29">
        <v>1.17507540211543E-3</v>
      </c>
      <c r="J67" s="21">
        <f t="shared" si="3"/>
        <v>2.3503245538096913E-7</v>
      </c>
      <c r="K67" s="10">
        <f t="shared" si="0"/>
        <v>1.4347198580646986E-2</v>
      </c>
      <c r="L67" s="10">
        <f t="shared" si="1"/>
        <v>1.4698198580646986E-2</v>
      </c>
      <c r="M67" s="32">
        <f t="shared" si="2"/>
        <v>4.0384868294542704</v>
      </c>
      <c r="N67">
        <f t="shared" si="4"/>
        <v>3.5988697640245824</v>
      </c>
      <c r="O67" s="36">
        <f t="shared" si="5"/>
        <v>-1.8809510598790418E-4</v>
      </c>
    </row>
    <row r="68" spans="4:15" x14ac:dyDescent="0.2">
      <c r="D68"/>
      <c r="E68">
        <v>274.349365234375</v>
      </c>
      <c r="F68">
        <v>4999.63037109375</v>
      </c>
      <c r="G68">
        <v>1.10862089350501E-3</v>
      </c>
      <c r="H68" s="1">
        <v>2.1890964287028E-7</v>
      </c>
      <c r="I68" s="29">
        <v>1.1767067925806799E-3</v>
      </c>
      <c r="J68" s="21">
        <f t="shared" si="3"/>
        <v>2.3535875759616532E-7</v>
      </c>
      <c r="K68" s="10">
        <f t="shared" si="0"/>
        <v>1.4367117202826789E-2</v>
      </c>
      <c r="L68" s="10">
        <f t="shared" si="1"/>
        <v>1.4718117202826789E-2</v>
      </c>
      <c r="M68" s="32">
        <f t="shared" si="2"/>
        <v>4.0379061120406643</v>
      </c>
      <c r="N68">
        <f t="shared" si="4"/>
        <v>3.5989471276656637</v>
      </c>
      <c r="O68" s="36">
        <f t="shared" si="5"/>
        <v>3.2503381223398832E-3</v>
      </c>
    </row>
    <row r="69" spans="4:15" x14ac:dyDescent="0.2">
      <c r="D69"/>
      <c r="E69">
        <v>273.92350769042997</v>
      </c>
      <c r="F69">
        <v>4999.63037109375</v>
      </c>
      <c r="G69">
        <v>1.1098749493211101E-3</v>
      </c>
      <c r="H69" s="1">
        <v>2.6843809745252801E-7</v>
      </c>
      <c r="I69" s="29">
        <v>1.1779632653605E-3</v>
      </c>
      <c r="J69" s="21">
        <f t="shared" si="3"/>
        <v>2.3561007073064913E-7</v>
      </c>
      <c r="K69" s="10">
        <f t="shared" ref="K69:K132" si="6">J69*B$6</f>
        <v>1.4382458230688322E-2</v>
      </c>
      <c r="L69" s="10">
        <f t="shared" ref="L69:L132" si="7">K69+B$7</f>
        <v>1.4733458230688322E-2</v>
      </c>
      <c r="M69" s="32">
        <f t="shared" ref="M69:M132" si="8">L69*E69</f>
        <v>4.0358405589605812</v>
      </c>
      <c r="N69">
        <f t="shared" si="4"/>
        <v>3.5975629466558932</v>
      </c>
      <c r="O69" s="36">
        <f t="shared" si="5"/>
        <v>-1.3454979328165061E-3</v>
      </c>
    </row>
    <row r="70" spans="4:15" x14ac:dyDescent="0.2">
      <c r="D70"/>
      <c r="E70">
        <v>273.510986328125</v>
      </c>
      <c r="F70">
        <v>4999.63037109375</v>
      </c>
      <c r="G70">
        <v>1.11166265641632E-3</v>
      </c>
      <c r="H70" s="1">
        <v>2.2044054578001999E-7</v>
      </c>
      <c r="I70" s="29">
        <v>1.17975184196922E-3</v>
      </c>
      <c r="J70" s="21">
        <f t="shared" ref="J70:J133" si="9">I70/F70</f>
        <v>2.3596781249873281E-7</v>
      </c>
      <c r="K70" s="10">
        <f t="shared" si="6"/>
        <v>1.4404296032531343E-2</v>
      </c>
      <c r="L70" s="10">
        <f t="shared" si="7"/>
        <v>1.4755296032531343E-2</v>
      </c>
      <c r="M70" s="32">
        <f t="shared" si="8"/>
        <v>4.0357355714211174</v>
      </c>
      <c r="N70">
        <f t="shared" ref="N70:N133" si="10">((M70/E70)-$B$8)*E70</f>
        <v>3.5981179932961171</v>
      </c>
      <c r="O70" s="36">
        <f t="shared" ref="O70:O133" si="11">(N71-N70)/(E71-E70)</f>
        <v>2.8787071640340146E-3</v>
      </c>
    </row>
    <row r="71" spans="4:15" x14ac:dyDescent="0.2">
      <c r="D71"/>
      <c r="E71">
        <v>273.10929870605497</v>
      </c>
      <c r="F71">
        <v>4999.63037109375</v>
      </c>
      <c r="G71">
        <v>1.11289954605727E-3</v>
      </c>
      <c r="H71" s="1">
        <v>2.3384471410871701E-7</v>
      </c>
      <c r="I71" s="29">
        <v>1.18098978189578E-3</v>
      </c>
      <c r="J71" s="21">
        <f t="shared" si="9"/>
        <v>2.3621541878853323E-7</v>
      </c>
      <c r="K71" s="10">
        <f t="shared" si="6"/>
        <v>1.441941078170003E-2</v>
      </c>
      <c r="L71" s="10">
        <f t="shared" si="7"/>
        <v>1.4770410781700031E-2</v>
      </c>
      <c r="M71" s="32">
        <f t="shared" si="8"/>
        <v>4.0339365301904486</v>
      </c>
      <c r="N71">
        <f t="shared" si="10"/>
        <v>3.5969616522607604</v>
      </c>
      <c r="O71" s="36">
        <f t="shared" si="11"/>
        <v>2.014174488751934E-3</v>
      </c>
    </row>
    <row r="72" spans="4:15" x14ac:dyDescent="0.2">
      <c r="D72"/>
      <c r="E72">
        <v>272.67982482910202</v>
      </c>
      <c r="F72">
        <v>4999.63037109375</v>
      </c>
      <c r="G72">
        <v>1.11433205242186E-3</v>
      </c>
      <c r="H72" s="1">
        <v>2.12486553043633E-7</v>
      </c>
      <c r="I72" s="29">
        <v>1.18242891206092E-3</v>
      </c>
      <c r="J72" s="21">
        <f t="shared" si="9"/>
        <v>2.3650326610089867E-7</v>
      </c>
      <c r="K72" s="10">
        <f t="shared" si="6"/>
        <v>1.4436981982854858E-2</v>
      </c>
      <c r="L72" s="10">
        <f t="shared" si="7"/>
        <v>1.4787981982854859E-2</v>
      </c>
      <c r="M72" s="32">
        <f t="shared" si="8"/>
        <v>4.0323843366607797</v>
      </c>
      <c r="N72">
        <f t="shared" si="10"/>
        <v>3.5960966169342163</v>
      </c>
      <c r="O72" s="36">
        <f t="shared" si="11"/>
        <v>3.2587133119823157E-3</v>
      </c>
    </row>
    <row r="73" spans="4:15" x14ac:dyDescent="0.2">
      <c r="D73"/>
      <c r="E73">
        <v>272.25834655761702</v>
      </c>
      <c r="F73">
        <v>4999.63037109375</v>
      </c>
      <c r="G73">
        <v>1.11558429619308E-3</v>
      </c>
      <c r="H73" s="1">
        <v>2.1469809255878599E-7</v>
      </c>
      <c r="I73" s="29">
        <v>1.18368786610035E-3</v>
      </c>
      <c r="J73" s="21">
        <f t="shared" si="9"/>
        <v>2.3675507552399302E-7</v>
      </c>
      <c r="K73" s="10">
        <f t="shared" si="6"/>
        <v>1.4452353305899401E-2</v>
      </c>
      <c r="L73" s="10">
        <f t="shared" si="7"/>
        <v>1.4803353305899401E-2</v>
      </c>
      <c r="M73" s="32">
        <f t="shared" si="8"/>
        <v>4.0303364945724045</v>
      </c>
      <c r="N73">
        <f t="shared" si="10"/>
        <v>3.5947231400802169</v>
      </c>
      <c r="O73" s="36">
        <f t="shared" si="11"/>
        <v>-1.1907510016509605E-3</v>
      </c>
    </row>
    <row r="74" spans="4:15" x14ac:dyDescent="0.2">
      <c r="D74"/>
      <c r="E74">
        <v>271.86511230468699</v>
      </c>
      <c r="F74">
        <v>4999.63037109375</v>
      </c>
      <c r="G74">
        <v>1.11728068895896E-3</v>
      </c>
      <c r="H74" s="1">
        <v>2.4269888804284601E-7</v>
      </c>
      <c r="I74" s="29">
        <v>1.18539308890601E-3</v>
      </c>
      <c r="J74" s="21">
        <f t="shared" si="9"/>
        <v>2.3709614529897459E-7</v>
      </c>
      <c r="K74" s="10">
        <f t="shared" si="6"/>
        <v>1.4473173391293928E-2</v>
      </c>
      <c r="L74" s="10">
        <f t="shared" si="7"/>
        <v>1.4824173391293929E-2</v>
      </c>
      <c r="M74" s="32">
        <f t="shared" si="8"/>
        <v>4.0301755638482764</v>
      </c>
      <c r="N74">
        <f t="shared" si="10"/>
        <v>3.5951913841607768</v>
      </c>
      <c r="O74" s="36">
        <f t="shared" si="11"/>
        <v>5.2501235936946418E-3</v>
      </c>
    </row>
    <row r="75" spans="4:15" x14ac:dyDescent="0.2">
      <c r="D75"/>
      <c r="E75">
        <v>271.45054626464798</v>
      </c>
      <c r="F75">
        <v>4999.63037109375</v>
      </c>
      <c r="G75">
        <v>1.11826888584215E-3</v>
      </c>
      <c r="H75" s="1">
        <v>2.24276519333184E-7</v>
      </c>
      <c r="I75" s="29">
        <v>1.18639051464803E-3</v>
      </c>
      <c r="J75" s="21">
        <f t="shared" si="9"/>
        <v>2.3729564519556431E-7</v>
      </c>
      <c r="K75" s="10">
        <f t="shared" si="6"/>
        <v>1.4485351558894449E-2</v>
      </c>
      <c r="L75" s="10">
        <f t="shared" si="7"/>
        <v>1.4836351558894449E-2</v>
      </c>
      <c r="M75" s="32">
        <f t="shared" si="8"/>
        <v>4.0273357352362602</v>
      </c>
      <c r="N75">
        <f t="shared" si="10"/>
        <v>3.5930148612128234</v>
      </c>
      <c r="O75" s="36">
        <f t="shared" si="11"/>
        <v>-6.1174721391977439E-5</v>
      </c>
    </row>
    <row r="76" spans="4:15" x14ac:dyDescent="0.2">
      <c r="D76"/>
      <c r="E76">
        <v>271.02986145019503</v>
      </c>
      <c r="F76">
        <v>4999.63037109375</v>
      </c>
      <c r="G76">
        <v>1.11995686581452E-3</v>
      </c>
      <c r="H76" s="1">
        <v>2.5413507528629401E-7</v>
      </c>
      <c r="I76" s="29">
        <v>1.18808099129468E-3</v>
      </c>
      <c r="J76" s="21">
        <f t="shared" si="9"/>
        <v>2.3763376552070349E-7</v>
      </c>
      <c r="K76" s="10">
        <f t="shared" si="6"/>
        <v>1.4505991599611639E-2</v>
      </c>
      <c r="L76" s="10">
        <f t="shared" si="7"/>
        <v>1.485699159961164E-2</v>
      </c>
      <c r="M76" s="32">
        <f t="shared" si="8"/>
        <v>4.0266883748094537</v>
      </c>
      <c r="N76">
        <f t="shared" si="10"/>
        <v>3.5930405964891414</v>
      </c>
      <c r="O76" s="36">
        <f t="shared" si="11"/>
        <v>1.7062355213471525E-3</v>
      </c>
    </row>
    <row r="77" spans="4:15" x14ac:dyDescent="0.2">
      <c r="D77"/>
      <c r="E77">
        <v>270.59980773925798</v>
      </c>
      <c r="F77">
        <v>4999.63037109375</v>
      </c>
      <c r="G77">
        <v>1.1214578163836299E-3</v>
      </c>
      <c r="H77" s="1">
        <v>2.0907752208336901E-7</v>
      </c>
      <c r="I77" s="29">
        <v>1.1895844941404599E-3</v>
      </c>
      <c r="J77" s="21">
        <f t="shared" si="9"/>
        <v>2.3793448832102743E-7</v>
      </c>
      <c r="K77" s="10">
        <f t="shared" si="6"/>
        <v>1.4524348765335763E-2</v>
      </c>
      <c r="L77" s="10">
        <f t="shared" si="7"/>
        <v>1.4875348765335764E-2</v>
      </c>
      <c r="M77" s="32">
        <f t="shared" si="8"/>
        <v>4.0252665159542662</v>
      </c>
      <c r="N77">
        <f t="shared" si="10"/>
        <v>3.5923068235714535</v>
      </c>
      <c r="O77" s="36">
        <f t="shared" si="11"/>
        <v>1.0241574400943866E-3</v>
      </c>
    </row>
    <row r="78" spans="4:15" x14ac:dyDescent="0.2">
      <c r="D78"/>
      <c r="E78">
        <v>270.17112731933599</v>
      </c>
      <c r="F78">
        <v>4999.63037109375</v>
      </c>
      <c r="G78">
        <v>1.1230433501164801E-3</v>
      </c>
      <c r="H78" s="1">
        <v>2.5330310130027598E-7</v>
      </c>
      <c r="I78" s="29">
        <v>1.19117659897304E-3</v>
      </c>
      <c r="J78" s="21">
        <f t="shared" si="9"/>
        <v>2.3825293282880247E-7</v>
      </c>
      <c r="K78" s="10">
        <f t="shared" si="6"/>
        <v>1.4543787725723421E-2</v>
      </c>
      <c r="L78" s="10">
        <f t="shared" si="7"/>
        <v>1.4894787725723422E-2</v>
      </c>
      <c r="M78" s="32">
        <f t="shared" si="8"/>
        <v>4.0241415910409053</v>
      </c>
      <c r="N78">
        <f t="shared" si="10"/>
        <v>3.5918677873299676</v>
      </c>
      <c r="O78" s="36">
        <f t="shared" si="11"/>
        <v>2.4619357362672613E-3</v>
      </c>
    </row>
    <row r="79" spans="4:15" x14ac:dyDescent="0.2">
      <c r="D79"/>
      <c r="E79">
        <v>269.75523376464798</v>
      </c>
      <c r="F79">
        <v>4999.63037109375</v>
      </c>
      <c r="G79">
        <v>1.12440467592365E-3</v>
      </c>
      <c r="H79" s="1">
        <v>2.3439808301176401E-7</v>
      </c>
      <c r="I79" s="29">
        <v>1.1925444970706E-3</v>
      </c>
      <c r="J79" s="21">
        <f t="shared" si="9"/>
        <v>2.3852653267439681E-7</v>
      </c>
      <c r="K79" s="10">
        <f t="shared" si="6"/>
        <v>1.4560489211950136E-2</v>
      </c>
      <c r="L79" s="10">
        <f t="shared" si="7"/>
        <v>1.4911489211950136E-2</v>
      </c>
      <c r="M79" s="32">
        <f t="shared" si="8"/>
        <v>4.0224522581486353</v>
      </c>
      <c r="N79">
        <f t="shared" si="10"/>
        <v>3.5908438841251979</v>
      </c>
      <c r="O79" s="36">
        <f t="shared" si="11"/>
        <v>2.0963342381842645E-3</v>
      </c>
    </row>
    <row r="80" spans="4:15" x14ac:dyDescent="0.2">
      <c r="D80"/>
      <c r="E80">
        <v>269.31005859375</v>
      </c>
      <c r="F80">
        <v>4999.63037109375</v>
      </c>
      <c r="G80">
        <v>1.12591875216348E-3</v>
      </c>
      <c r="H80" s="1">
        <v>2.2661447282004601E-7</v>
      </c>
      <c r="I80" s="29">
        <v>1.19406288332895E-3</v>
      </c>
      <c r="J80" s="21">
        <f t="shared" si="9"/>
        <v>2.388302323773046E-7</v>
      </c>
      <c r="K80" s="10">
        <f t="shared" si="6"/>
        <v>1.457902809816242E-2</v>
      </c>
      <c r="L80" s="10">
        <f t="shared" si="7"/>
        <v>1.4930028098162421E-2</v>
      </c>
      <c r="M80" s="32">
        <f t="shared" si="8"/>
        <v>4.0208067419224554</v>
      </c>
      <c r="N80">
        <f t="shared" si="10"/>
        <v>3.589910648172455</v>
      </c>
      <c r="O80" s="36">
        <f t="shared" si="11"/>
        <v>4.9125074747921561E-4</v>
      </c>
    </row>
    <row r="81" spans="4:15" x14ac:dyDescent="0.2">
      <c r="D81"/>
      <c r="E81">
        <v>268.87504577636702</v>
      </c>
      <c r="F81">
        <v>4999.63037109375</v>
      </c>
      <c r="G81">
        <v>1.1276162129941201E-3</v>
      </c>
      <c r="H81" s="1">
        <v>2.3448187589977199E-7</v>
      </c>
      <c r="I81" s="29">
        <v>1.1957641557008101E-3</v>
      </c>
      <c r="J81" s="21">
        <f t="shared" si="9"/>
        <v>2.3917051200711412E-7</v>
      </c>
      <c r="K81" s="10">
        <f t="shared" si="6"/>
        <v>1.4599799950347315E-2</v>
      </c>
      <c r="L81" s="10">
        <f t="shared" si="7"/>
        <v>1.4950799950347315E-2</v>
      </c>
      <c r="M81" s="32">
        <f t="shared" si="8"/>
        <v>4.0198970210429401</v>
      </c>
      <c r="N81">
        <f t="shared" si="10"/>
        <v>3.5896969478007525</v>
      </c>
      <c r="O81" s="36">
        <f t="shared" si="11"/>
        <v>2.1805320408275395E-3</v>
      </c>
    </row>
    <row r="82" spans="4:15" x14ac:dyDescent="0.2">
      <c r="D82"/>
      <c r="E82">
        <v>268.47317504882801</v>
      </c>
      <c r="F82">
        <v>4999.63037109375</v>
      </c>
      <c r="G82">
        <v>1.12898511774483E-3</v>
      </c>
      <c r="H82" s="1">
        <v>2.6331385807308101E-7</v>
      </c>
      <c r="I82" s="29">
        <v>1.1971336104593599E-3</v>
      </c>
      <c r="J82" s="21">
        <f t="shared" si="9"/>
        <v>2.394444232079236E-7</v>
      </c>
      <c r="K82" s="10">
        <f t="shared" si="6"/>
        <v>1.4616520442779337E-2</v>
      </c>
      <c r="L82" s="10">
        <f t="shared" si="7"/>
        <v>1.4967520442779337E-2</v>
      </c>
      <c r="M82" s="32">
        <f t="shared" si="8"/>
        <v>4.0183777358812085</v>
      </c>
      <c r="N82">
        <f t="shared" si="10"/>
        <v>3.5888206558030831</v>
      </c>
      <c r="O82" s="36">
        <f t="shared" si="11"/>
        <v>2.0908791998530073E-3</v>
      </c>
    </row>
    <row r="83" spans="4:15" x14ac:dyDescent="0.2">
      <c r="D83"/>
      <c r="E83">
        <v>268.08036804199202</v>
      </c>
      <c r="F83">
        <v>4999.63037109375</v>
      </c>
      <c r="G83">
        <v>1.13033750213198E-3</v>
      </c>
      <c r="H83" s="1">
        <v>2.5377132346843199E-7</v>
      </c>
      <c r="I83" s="29">
        <v>1.1984869058567001E-3</v>
      </c>
      <c r="J83" s="21">
        <f t="shared" si="9"/>
        <v>2.3971510229755479E-7</v>
      </c>
      <c r="K83" s="10">
        <f t="shared" si="6"/>
        <v>1.463304363590291E-2</v>
      </c>
      <c r="L83" s="10">
        <f t="shared" si="7"/>
        <v>1.4984043635902911E-2</v>
      </c>
      <c r="M83" s="32">
        <f t="shared" si="8"/>
        <v>4.0169279326701206</v>
      </c>
      <c r="N83">
        <f t="shared" si="10"/>
        <v>3.5879993438029332</v>
      </c>
      <c r="O83" s="36">
        <f t="shared" si="11"/>
        <v>1.7251515362853903E-3</v>
      </c>
    </row>
    <row r="84" spans="4:15" x14ac:dyDescent="0.2">
      <c r="D84"/>
      <c r="E84">
        <v>267.66276550292997</v>
      </c>
      <c r="F84">
        <v>4999.63037109375</v>
      </c>
      <c r="G84">
        <v>1.13181970188991E-3</v>
      </c>
      <c r="H84" s="1">
        <v>2.24587773678986E-7</v>
      </c>
      <c r="I84" s="29">
        <v>1.1999767165206401E-3</v>
      </c>
      <c r="J84" s="21">
        <f t="shared" si="9"/>
        <v>2.4001308645905471E-7</v>
      </c>
      <c r="K84" s="10">
        <f t="shared" si="6"/>
        <v>1.4651233625587514E-2</v>
      </c>
      <c r="L84" s="10">
        <f t="shared" si="7"/>
        <v>1.5002233625587514E-2</v>
      </c>
      <c r="M84" s="32">
        <f t="shared" si="8"/>
        <v>4.0155393409458018</v>
      </c>
      <c r="N84">
        <f t="shared" si="10"/>
        <v>3.5872789161411136</v>
      </c>
      <c r="O84" s="36">
        <f t="shared" si="11"/>
        <v>-4.4219654385721123E-4</v>
      </c>
    </row>
    <row r="85" spans="4:15" x14ac:dyDescent="0.2">
      <c r="D85"/>
      <c r="E85">
        <v>267.24435424804699</v>
      </c>
      <c r="F85">
        <v>4999.63037109375</v>
      </c>
      <c r="G85">
        <v>1.1335868952540599E-3</v>
      </c>
      <c r="H85" s="1">
        <v>2.4147576288649801E-7</v>
      </c>
      <c r="I85" s="29">
        <v>1.201752003345E-3</v>
      </c>
      <c r="J85" s="21">
        <f t="shared" si="9"/>
        <v>2.4036817007376032E-7</v>
      </c>
      <c r="K85" s="10">
        <f t="shared" si="6"/>
        <v>1.4672909164502587E-2</v>
      </c>
      <c r="L85" s="10">
        <f t="shared" si="7"/>
        <v>1.5023909164502587E-2</v>
      </c>
      <c r="M85" s="32">
        <f t="shared" si="8"/>
        <v>4.0150549029488092</v>
      </c>
      <c r="N85">
        <f t="shared" si="10"/>
        <v>3.5874639361519338</v>
      </c>
      <c r="O85" s="36">
        <f t="shared" si="11"/>
        <v>2.1561194731986588E-3</v>
      </c>
    </row>
    <row r="86" spans="4:15" x14ac:dyDescent="0.2">
      <c r="D86"/>
      <c r="E86">
        <v>266.81814575195301</v>
      </c>
      <c r="F86">
        <v>4999.63037109375</v>
      </c>
      <c r="G86">
        <v>1.1350500988892001E-3</v>
      </c>
      <c r="H86" s="1">
        <v>2.10729314926803E-7</v>
      </c>
      <c r="I86" s="29">
        <v>1.20322616156792E-3</v>
      </c>
      <c r="J86" s="21">
        <f t="shared" si="9"/>
        <v>2.4066302351561537E-7</v>
      </c>
      <c r="K86" s="10">
        <f t="shared" si="6"/>
        <v>1.4690908044170609E-2</v>
      </c>
      <c r="L86" s="10">
        <f t="shared" si="7"/>
        <v>1.504190804417061E-2</v>
      </c>
      <c r="M86" s="32">
        <f t="shared" si="8"/>
        <v>4.0134540129169878</v>
      </c>
      <c r="N86">
        <f t="shared" si="10"/>
        <v>3.5865449797138629</v>
      </c>
      <c r="O86" s="36">
        <f t="shared" si="11"/>
        <v>-1.8411596586536002E-4</v>
      </c>
    </row>
    <row r="87" spans="4:15" x14ac:dyDescent="0.2">
      <c r="D87"/>
      <c r="E87">
        <v>266.42512512207003</v>
      </c>
      <c r="F87">
        <v>4999.63037109375</v>
      </c>
      <c r="G87">
        <v>1.13668717950988E-3</v>
      </c>
      <c r="H87" s="1">
        <v>2.5198472413093901E-7</v>
      </c>
      <c r="I87" s="29">
        <v>1.20487245764991E-3</v>
      </c>
      <c r="J87" s="21">
        <f t="shared" si="9"/>
        <v>2.4099230707455774E-7</v>
      </c>
      <c r="K87" s="10">
        <f t="shared" si="6"/>
        <v>1.4711008657942568E-2</v>
      </c>
      <c r="L87" s="10">
        <f t="shared" si="7"/>
        <v>1.5062008657942568E-2</v>
      </c>
      <c r="M87" s="32">
        <f t="shared" si="8"/>
        <v>4.0128975412820509</v>
      </c>
      <c r="N87">
        <f t="shared" si="10"/>
        <v>3.5866173410867388</v>
      </c>
      <c r="O87" s="36">
        <f t="shared" si="11"/>
        <v>7.9121638453471187E-4</v>
      </c>
    </row>
    <row r="88" spans="4:15" x14ac:dyDescent="0.2">
      <c r="D88"/>
      <c r="E88">
        <v>266.04182434082003</v>
      </c>
      <c r="F88">
        <v>4999.63037109375</v>
      </c>
      <c r="G88">
        <v>1.1381839259008799E-3</v>
      </c>
      <c r="H88" s="1">
        <v>2.3410429758418601E-7</v>
      </c>
      <c r="I88" s="29">
        <v>1.2063676331912499E-3</v>
      </c>
      <c r="J88" s="21">
        <f t="shared" si="9"/>
        <v>2.4129136429086406E-7</v>
      </c>
      <c r="K88" s="10">
        <f t="shared" si="6"/>
        <v>1.4729264150624919E-2</v>
      </c>
      <c r="L88" s="10">
        <f t="shared" si="7"/>
        <v>1.508026415062492E-2</v>
      </c>
      <c r="M88" s="32">
        <f t="shared" si="8"/>
        <v>4.0119809861737208</v>
      </c>
      <c r="N88">
        <f t="shared" si="10"/>
        <v>3.5863140672284088</v>
      </c>
      <c r="O88" s="36">
        <f t="shared" si="11"/>
        <v>4.5934474003261021E-4</v>
      </c>
    </row>
    <row r="89" spans="4:15" x14ac:dyDescent="0.2">
      <c r="D89"/>
      <c r="E89">
        <v>265.62800598144503</v>
      </c>
      <c r="F89">
        <v>4999.63037109375</v>
      </c>
      <c r="G89">
        <v>1.1398470293280799E-3</v>
      </c>
      <c r="H89" s="1">
        <v>2.20812339889515E-7</v>
      </c>
      <c r="I89" s="29">
        <v>1.2080290407011399E-3</v>
      </c>
      <c r="J89" s="21">
        <f t="shared" si="9"/>
        <v>2.4162367035882776E-7</v>
      </c>
      <c r="K89" s="10">
        <f t="shared" si="6"/>
        <v>1.4749549268860617E-2</v>
      </c>
      <c r="L89" s="10">
        <f t="shared" si="7"/>
        <v>1.5100549268860617E-2</v>
      </c>
      <c r="M89" s="32">
        <f t="shared" si="8"/>
        <v>4.0111287915120135</v>
      </c>
      <c r="N89">
        <f t="shared" si="10"/>
        <v>3.586123981941701</v>
      </c>
      <c r="O89" s="36">
        <f t="shared" si="11"/>
        <v>2.263685019659234E-3</v>
      </c>
    </row>
    <row r="90" spans="4:15" x14ac:dyDescent="0.2">
      <c r="D90"/>
      <c r="E90">
        <v>265.18618774414102</v>
      </c>
      <c r="F90">
        <v>4999.63037109375</v>
      </c>
      <c r="G90">
        <v>1.1413759857654901E-3</v>
      </c>
      <c r="H90" s="1">
        <v>2.6158744921368303E-7</v>
      </c>
      <c r="I90" s="29">
        <v>1.2095623737580601E-3</v>
      </c>
      <c r="J90" s="21">
        <f t="shared" si="9"/>
        <v>2.4193035964245668E-7</v>
      </c>
      <c r="K90" s="10">
        <f t="shared" si="6"/>
        <v>1.476827064947866E-2</v>
      </c>
      <c r="L90" s="10">
        <f t="shared" si="7"/>
        <v>1.5119270649478661E-2</v>
      </c>
      <c r="M90" s="32">
        <f t="shared" si="8"/>
        <v>4.0094217450071294</v>
      </c>
      <c r="N90">
        <f t="shared" si="10"/>
        <v>3.5851238446165037</v>
      </c>
      <c r="O90" s="36">
        <f t="shared" si="11"/>
        <v>9.8471271232005385E-4</v>
      </c>
    </row>
    <row r="91" spans="4:15" x14ac:dyDescent="0.2">
      <c r="D91"/>
      <c r="E91">
        <v>264.78387451171898</v>
      </c>
      <c r="F91">
        <v>4999.63037109375</v>
      </c>
      <c r="G91">
        <v>1.1429314725812699E-3</v>
      </c>
      <c r="H91" s="1">
        <v>2.5620065937691498E-7</v>
      </c>
      <c r="I91" s="29">
        <v>1.2111222151199E-3</v>
      </c>
      <c r="J91" s="21">
        <f t="shared" si="9"/>
        <v>2.4224235097902798E-7</v>
      </c>
      <c r="K91" s="10">
        <f t="shared" si="6"/>
        <v>1.478731568585023E-2</v>
      </c>
      <c r="L91" s="10">
        <f t="shared" si="7"/>
        <v>1.513831568585023E-2</v>
      </c>
      <c r="M91" s="32">
        <f t="shared" si="8"/>
        <v>4.0083818808809539</v>
      </c>
      <c r="N91">
        <f t="shared" si="10"/>
        <v>3.5847276816622031</v>
      </c>
      <c r="O91" s="36">
        <f t="shared" si="11"/>
        <v>-3.1645879793566441E-4</v>
      </c>
    </row>
    <row r="92" spans="4:15" x14ac:dyDescent="0.2">
      <c r="D92"/>
      <c r="E92">
        <v>264.38980102539102</v>
      </c>
      <c r="F92">
        <v>4999.63037109375</v>
      </c>
      <c r="G92">
        <v>1.1446203490270599E-3</v>
      </c>
      <c r="H92" s="1">
        <v>2.3172186583704299E-7</v>
      </c>
      <c r="I92" s="29">
        <v>1.21281355389305E-3</v>
      </c>
      <c r="J92" s="21">
        <f t="shared" si="9"/>
        <v>2.4258064374221479E-7</v>
      </c>
      <c r="K92" s="10">
        <f t="shared" si="6"/>
        <v>1.4807966252785633E-2</v>
      </c>
      <c r="L92" s="10">
        <f t="shared" si="7"/>
        <v>1.5158966252785634E-2</v>
      </c>
      <c r="M92" s="32">
        <f t="shared" si="8"/>
        <v>4.0078760713246107</v>
      </c>
      <c r="N92">
        <f t="shared" si="10"/>
        <v>3.5848523896839848</v>
      </c>
      <c r="O92" s="36">
        <f t="shared" si="11"/>
        <v>1.5318374502594028E-3</v>
      </c>
    </row>
    <row r="93" spans="4:15" x14ac:dyDescent="0.2">
      <c r="D93"/>
      <c r="E93">
        <v>263.99334716796898</v>
      </c>
      <c r="F93">
        <v>4999.63037109375</v>
      </c>
      <c r="G93">
        <v>1.1460974033527299E-3</v>
      </c>
      <c r="H93" s="1">
        <v>2.26916036438884E-7</v>
      </c>
      <c r="I93" s="29">
        <v>1.21429286750406E-3</v>
      </c>
      <c r="J93" s="21">
        <f t="shared" si="9"/>
        <v>2.4287652833791667E-7</v>
      </c>
      <c r="K93" s="10">
        <f t="shared" si="6"/>
        <v>1.4826028077671088E-2</v>
      </c>
      <c r="L93" s="10">
        <f t="shared" si="7"/>
        <v>1.5177028077671089E-2</v>
      </c>
      <c r="M93" s="32">
        <f t="shared" si="8"/>
        <v>4.0066344422866367</v>
      </c>
      <c r="N93">
        <f t="shared" si="10"/>
        <v>3.5842450868178859</v>
      </c>
      <c r="O93" s="36">
        <f t="shared" si="11"/>
        <v>1.4620695624267754E-3</v>
      </c>
    </row>
    <row r="94" spans="4:15" x14ac:dyDescent="0.2">
      <c r="D94"/>
      <c r="E94">
        <v>263.58786010742199</v>
      </c>
      <c r="F94">
        <v>4999.63037109375</v>
      </c>
      <c r="G94">
        <v>1.1476206628049199E-3</v>
      </c>
      <c r="H94" s="1">
        <v>2.5359079023907398E-7</v>
      </c>
      <c r="I94" s="29">
        <v>1.2158192808439301E-3</v>
      </c>
      <c r="J94" s="21">
        <f t="shared" si="9"/>
        <v>2.4318183357581889E-7</v>
      </c>
      <c r="K94" s="10">
        <f t="shared" si="6"/>
        <v>1.4844664971323902E-2</v>
      </c>
      <c r="L94" s="10">
        <f t="shared" si="7"/>
        <v>1.5195664971323903E-2</v>
      </c>
      <c r="M94" s="32">
        <f t="shared" si="8"/>
        <v>4.0053928127005776</v>
      </c>
      <c r="N94">
        <f t="shared" si="10"/>
        <v>3.5836522365287022</v>
      </c>
      <c r="O94" s="36">
        <f t="shared" si="11"/>
        <v>2.9831157922068285E-3</v>
      </c>
    </row>
    <row r="95" spans="4:15" x14ac:dyDescent="0.2">
      <c r="D95"/>
      <c r="E95">
        <v>263.16542053222702</v>
      </c>
      <c r="F95">
        <v>4999.63037109375</v>
      </c>
      <c r="G95">
        <v>1.1490123002995099E-3</v>
      </c>
      <c r="H95" s="1">
        <v>2.8581537226152502E-7</v>
      </c>
      <c r="I95" s="29">
        <v>1.2172145375407199E-3</v>
      </c>
      <c r="J95" s="21">
        <f t="shared" si="9"/>
        <v>2.4346090554579027E-7</v>
      </c>
      <c r="K95" s="10">
        <f t="shared" si="6"/>
        <v>1.4861700495056068E-2</v>
      </c>
      <c r="L95" s="10">
        <f t="shared" si="7"/>
        <v>1.5212700495056068E-2</v>
      </c>
      <c r="M95" s="32">
        <f t="shared" si="8"/>
        <v>4.0034567232122482</v>
      </c>
      <c r="N95">
        <f t="shared" si="10"/>
        <v>3.582392050360685</v>
      </c>
      <c r="O95" s="36">
        <f t="shared" si="11"/>
        <v>-2.2380517863456839E-4</v>
      </c>
    </row>
    <row r="96" spans="4:15" x14ac:dyDescent="0.2">
      <c r="D96"/>
      <c r="E96">
        <v>262.74786376953102</v>
      </c>
      <c r="F96">
        <v>4999.63037109375</v>
      </c>
      <c r="G96">
        <v>1.15080883944935E-3</v>
      </c>
      <c r="H96" s="1">
        <v>2.20323300307022E-7</v>
      </c>
      <c r="I96" s="29">
        <v>1.21901548639541E-3</v>
      </c>
      <c r="J96" s="21">
        <f t="shared" si="9"/>
        <v>2.4382112194600712E-7</v>
      </c>
      <c r="K96" s="10">
        <f t="shared" si="6"/>
        <v>1.4883689357051913E-2</v>
      </c>
      <c r="L96" s="10">
        <f t="shared" si="7"/>
        <v>1.5234689357051913E-2</v>
      </c>
      <c r="M96" s="32">
        <f t="shared" si="8"/>
        <v>4.0028820837578003</v>
      </c>
      <c r="N96">
        <f t="shared" si="10"/>
        <v>3.5824855017265502</v>
      </c>
      <c r="O96" s="36">
        <f t="shared" si="11"/>
        <v>1.8463797844530568E-3</v>
      </c>
    </row>
    <row r="97" spans="4:15" x14ac:dyDescent="0.2">
      <c r="D97"/>
      <c r="E97">
        <v>262.32032775878901</v>
      </c>
      <c r="F97">
        <v>4999.63037109375</v>
      </c>
      <c r="G97">
        <v>1.15237768095864E-3</v>
      </c>
      <c r="H97" s="1">
        <v>2.7291594856390499E-7</v>
      </c>
      <c r="I97" s="29">
        <v>1.22058907395121E-3</v>
      </c>
      <c r="J97" s="21">
        <f t="shared" si="9"/>
        <v>2.4413586272462508E-7</v>
      </c>
      <c r="K97" s="10">
        <f t="shared" si="6"/>
        <v>1.4902902228929288E-2</v>
      </c>
      <c r="L97" s="10">
        <f t="shared" si="7"/>
        <v>1.5253902228929288E-2</v>
      </c>
      <c r="M97" s="32">
        <f t="shared" si="8"/>
        <v>4.0014086322932529</v>
      </c>
      <c r="N97">
        <f t="shared" si="10"/>
        <v>3.5816961078791905</v>
      </c>
      <c r="O97" s="36">
        <f t="shared" si="11"/>
        <v>4.9613980509315174E-3</v>
      </c>
    </row>
    <row r="98" spans="4:15" x14ac:dyDescent="0.2">
      <c r="D98"/>
      <c r="E98">
        <v>261.89314270019503</v>
      </c>
      <c r="F98">
        <v>4999.63037109375</v>
      </c>
      <c r="G98">
        <v>1.1535392528496901E-3</v>
      </c>
      <c r="H98" s="1">
        <v>2.35707648881633E-7</v>
      </c>
      <c r="I98" s="29">
        <v>1.2217503499788499E-3</v>
      </c>
      <c r="J98" s="21">
        <f t="shared" si="9"/>
        <v>2.4436813510106995E-7</v>
      </c>
      <c r="K98" s="10">
        <f t="shared" si="6"/>
        <v>1.4917080942691402E-2</v>
      </c>
      <c r="L98" s="10">
        <f t="shared" si="7"/>
        <v>1.5268080942691402E-2</v>
      </c>
      <c r="M98" s="32">
        <f t="shared" si="8"/>
        <v>3.9986057010824076</v>
      </c>
      <c r="N98">
        <f t="shared" si="10"/>
        <v>3.5795766727620952</v>
      </c>
      <c r="O98" s="36">
        <f t="shared" si="11"/>
        <v>5.3734951732126103E-4</v>
      </c>
    </row>
    <row r="99" spans="4:15" x14ac:dyDescent="0.2">
      <c r="D99"/>
      <c r="E99">
        <v>261.45634460449202</v>
      </c>
      <c r="F99">
        <v>4999.63037109375</v>
      </c>
      <c r="G99">
        <v>1.1553362562632401E-3</v>
      </c>
      <c r="H99" s="1">
        <v>2.82414102137234E-7</v>
      </c>
      <c r="I99" s="29">
        <v>1.2235470232027099E-3</v>
      </c>
      <c r="J99" s="21">
        <f t="shared" si="9"/>
        <v>2.4472749631190021E-7</v>
      </c>
      <c r="K99" s="10">
        <f t="shared" si="6"/>
        <v>1.4939017600952518E-2</v>
      </c>
      <c r="L99" s="10">
        <f t="shared" si="7"/>
        <v>1.5290017600952518E-2</v>
      </c>
      <c r="M99" s="32">
        <f t="shared" si="8"/>
        <v>3.9976721108833897</v>
      </c>
      <c r="N99">
        <f t="shared" si="10"/>
        <v>3.5793419595162024</v>
      </c>
      <c r="O99" s="36">
        <f t="shared" si="11"/>
        <v>-1.2625242981394012E-4</v>
      </c>
    </row>
    <row r="100" spans="4:15" x14ac:dyDescent="0.2">
      <c r="D100"/>
      <c r="E100">
        <v>261.02897644042997</v>
      </c>
      <c r="F100">
        <v>4999.63037109375</v>
      </c>
      <c r="G100">
        <v>1.1571867799518201E-3</v>
      </c>
      <c r="H100" s="1">
        <v>2.6392673104299101E-7</v>
      </c>
      <c r="I100" s="29">
        <v>1.225399713748E-3</v>
      </c>
      <c r="J100" s="21">
        <f t="shared" si="9"/>
        <v>2.4509806181530256E-7</v>
      </c>
      <c r="K100" s="10">
        <f t="shared" si="6"/>
        <v>1.4961638208203688E-2</v>
      </c>
      <c r="L100" s="10">
        <f t="shared" si="7"/>
        <v>1.5312638208203689E-2</v>
      </c>
      <c r="M100" s="32">
        <f t="shared" si="8"/>
        <v>3.9970422780900283</v>
      </c>
      <c r="N100">
        <f t="shared" si="10"/>
        <v>3.5793959157853403</v>
      </c>
      <c r="O100" s="36">
        <f t="shared" si="11"/>
        <v>3.0559993425876178E-3</v>
      </c>
    </row>
    <row r="101" spans="4:15" x14ac:dyDescent="0.2">
      <c r="D101"/>
      <c r="E101">
        <v>260.58897399902298</v>
      </c>
      <c r="F101">
        <v>4999.63037109375</v>
      </c>
      <c r="G101">
        <v>1.1586581901384899E-3</v>
      </c>
      <c r="H101" s="1">
        <v>2.7387714615171502E-7</v>
      </c>
      <c r="I101" s="29">
        <v>1.2268734437490699E-3</v>
      </c>
      <c r="J101" s="21">
        <f t="shared" si="9"/>
        <v>2.4539282960645579E-7</v>
      </c>
      <c r="K101" s="10">
        <f t="shared" si="6"/>
        <v>1.4979631859454954E-2</v>
      </c>
      <c r="L101" s="10">
        <f t="shared" si="7"/>
        <v>1.5330631859454954E-2</v>
      </c>
      <c r="M101" s="32">
        <f t="shared" si="8"/>
        <v>3.9949936270121005</v>
      </c>
      <c r="N101">
        <f t="shared" si="10"/>
        <v>3.5780512686136636</v>
      </c>
      <c r="O101" s="36">
        <f t="shared" si="11"/>
        <v>3.6323201400376096E-3</v>
      </c>
    </row>
    <row r="102" spans="4:15" x14ac:dyDescent="0.2">
      <c r="D102"/>
      <c r="E102">
        <v>260.12918090820301</v>
      </c>
      <c r="F102">
        <v>4999.63037109375</v>
      </c>
      <c r="G102">
        <v>1.1601165110762799E-3</v>
      </c>
      <c r="H102" s="1">
        <v>2.5256327261809899E-7</v>
      </c>
      <c r="I102" s="29">
        <v>1.2283353541835101E-3</v>
      </c>
      <c r="J102" s="21">
        <f t="shared" si="9"/>
        <v>2.4568523330951599E-7</v>
      </c>
      <c r="K102" s="10">
        <f t="shared" si="6"/>
        <v>1.4997481198546107E-2</v>
      </c>
      <c r="L102" s="10">
        <f t="shared" si="7"/>
        <v>1.5348481198546107E-2</v>
      </c>
      <c r="M102" s="32">
        <f t="shared" si="8"/>
        <v>3.9925878423627528</v>
      </c>
      <c r="N102">
        <f t="shared" si="10"/>
        <v>3.5763811529096281</v>
      </c>
      <c r="O102" s="36">
        <f t="shared" si="11"/>
        <v>2.2320604287176162E-3</v>
      </c>
    </row>
    <row r="103" spans="4:15" x14ac:dyDescent="0.2">
      <c r="D103"/>
      <c r="E103">
        <v>259.71052551269503</v>
      </c>
      <c r="F103">
        <v>4999.63037109375</v>
      </c>
      <c r="G103">
        <v>1.16163387171635E-3</v>
      </c>
      <c r="H103" s="1">
        <v>2.9289616971820602E-7</v>
      </c>
      <c r="I103" s="29">
        <v>1.22985584321488E-3</v>
      </c>
      <c r="J103" s="21">
        <f t="shared" si="9"/>
        <v>2.4598935359811996E-7</v>
      </c>
      <c r="K103" s="10">
        <f t="shared" si="6"/>
        <v>1.5016045758772193E-2</v>
      </c>
      <c r="L103" s="10">
        <f t="shared" si="7"/>
        <v>1.5367045758772194E-2</v>
      </c>
      <c r="M103" s="32">
        <f t="shared" si="8"/>
        <v>3.9909835295883576</v>
      </c>
      <c r="N103">
        <f t="shared" si="10"/>
        <v>3.5754466887680456</v>
      </c>
      <c r="O103" s="36">
        <f t="shared" si="11"/>
        <v>1.9598901352081747E-3</v>
      </c>
    </row>
    <row r="104" spans="4:15" x14ac:dyDescent="0.2">
      <c r="D104"/>
      <c r="E104">
        <v>259.31021118164102</v>
      </c>
      <c r="F104">
        <v>4999.63037109375</v>
      </c>
      <c r="G104">
        <v>1.1631246913929899E-3</v>
      </c>
      <c r="H104" s="1">
        <v>2.68804293169997E-7</v>
      </c>
      <c r="I104" s="29">
        <v>1.23134872504523E-3</v>
      </c>
      <c r="J104" s="21">
        <f t="shared" si="9"/>
        <v>2.4628795203831289E-7</v>
      </c>
      <c r="K104" s="10">
        <f t="shared" si="6"/>
        <v>1.5034273246164839E-2</v>
      </c>
      <c r="L104" s="10">
        <f t="shared" si="7"/>
        <v>1.538527324616484E-2</v>
      </c>
      <c r="M104" s="32">
        <f t="shared" si="8"/>
        <v>3.9895584545502563</v>
      </c>
      <c r="N104">
        <f t="shared" si="10"/>
        <v>3.5746621166596304</v>
      </c>
      <c r="O104" s="36">
        <f t="shared" si="11"/>
        <v>2.7386677693030108E-3</v>
      </c>
    </row>
    <row r="105" spans="4:15" x14ac:dyDescent="0.2">
      <c r="D105"/>
      <c r="E105">
        <v>258.90625</v>
      </c>
      <c r="F105">
        <v>4999.63037109375</v>
      </c>
      <c r="G105">
        <v>1.16453463190317E-3</v>
      </c>
      <c r="H105" s="1">
        <v>3.0923627629234498E-7</v>
      </c>
      <c r="I105" s="29">
        <v>1.2327603670378301E-3</v>
      </c>
      <c r="J105" s="21">
        <f t="shared" si="9"/>
        <v>2.4657030130972336E-7</v>
      </c>
      <c r="K105" s="10">
        <f t="shared" si="6"/>
        <v>1.5051508827776157E-2</v>
      </c>
      <c r="L105" s="10">
        <f t="shared" si="7"/>
        <v>1.5402508827776157E-2</v>
      </c>
      <c r="M105" s="32">
        <f t="shared" si="8"/>
        <v>3.9878058011914206</v>
      </c>
      <c r="N105">
        <f t="shared" si="10"/>
        <v>3.5735558011914206</v>
      </c>
      <c r="O105" s="36">
        <f t="shared" si="11"/>
        <v>-7.5247744006503886E-5</v>
      </c>
    </row>
    <row r="106" spans="4:15" x14ac:dyDescent="0.2">
      <c r="D106"/>
      <c r="E106">
        <v>258.49607849121099</v>
      </c>
      <c r="F106">
        <v>4999.63037109375</v>
      </c>
      <c r="G106">
        <v>1.1663386226967499E-3</v>
      </c>
      <c r="H106" s="1">
        <v>3.0211633785039398E-7</v>
      </c>
      <c r="I106" s="29">
        <v>1.2345639221687901E-3</v>
      </c>
      <c r="J106" s="21">
        <f t="shared" si="9"/>
        <v>2.4693103900373124E-7</v>
      </c>
      <c r="K106" s="10">
        <f t="shared" si="6"/>
        <v>1.5073529511358203E-2</v>
      </c>
      <c r="L106" s="10">
        <f t="shared" si="7"/>
        <v>1.5424529511358203E-2</v>
      </c>
      <c r="M106" s="32">
        <f t="shared" si="8"/>
        <v>3.9871803912580503</v>
      </c>
      <c r="N106">
        <f t="shared" si="10"/>
        <v>3.5735866656721127</v>
      </c>
      <c r="O106" s="36">
        <f t="shared" si="11"/>
        <v>4.0306461653175042E-3</v>
      </c>
    </row>
    <row r="107" spans="4:15" x14ac:dyDescent="0.2">
      <c r="D107"/>
      <c r="E107">
        <v>258.07403564453102</v>
      </c>
      <c r="F107">
        <v>4999.63037109375</v>
      </c>
      <c r="G107">
        <v>1.16765062001909E-3</v>
      </c>
      <c r="H107" s="1">
        <v>3.29291441903225E-7</v>
      </c>
      <c r="I107" s="29">
        <v>1.2358757166008899E-3</v>
      </c>
      <c r="J107" s="21">
        <f t="shared" si="9"/>
        <v>2.4719341728667077E-7</v>
      </c>
      <c r="K107" s="10">
        <f t="shared" si="6"/>
        <v>1.5089545994368946E-2</v>
      </c>
      <c r="L107" s="10">
        <f t="shared" si="7"/>
        <v>1.5440545994368947E-2</v>
      </c>
      <c r="M107" s="32">
        <f t="shared" si="8"/>
        <v>3.984804017321792</v>
      </c>
      <c r="N107">
        <f t="shared" si="10"/>
        <v>3.5718855602905424</v>
      </c>
      <c r="O107" s="36">
        <f t="shared" si="11"/>
        <v>1.8791874915808564E-4</v>
      </c>
    </row>
    <row r="108" spans="4:15" x14ac:dyDescent="0.2">
      <c r="D108"/>
      <c r="E108">
        <v>257.67347717285202</v>
      </c>
      <c r="F108">
        <v>4999.63037109375</v>
      </c>
      <c r="G108">
        <v>1.1693871514452099E-3</v>
      </c>
      <c r="H108" s="1">
        <v>3.1918076744828399E-7</v>
      </c>
      <c r="I108" s="29">
        <v>1.23761396189385E-3</v>
      </c>
      <c r="J108" s="21">
        <f t="shared" si="9"/>
        <v>2.4754109204739107E-7</v>
      </c>
      <c r="K108" s="10">
        <f t="shared" si="6"/>
        <v>1.5110769271066828E-2</v>
      </c>
      <c r="L108" s="10">
        <f t="shared" si="7"/>
        <v>1.5461769271066829E-2</v>
      </c>
      <c r="M108" s="32">
        <f t="shared" si="8"/>
        <v>3.9840878513201434</v>
      </c>
      <c r="N108">
        <f t="shared" si="10"/>
        <v>3.5718102878435798</v>
      </c>
      <c r="O108" s="36">
        <f t="shared" si="11"/>
        <v>1.878288765018492E-3</v>
      </c>
    </row>
    <row r="109" spans="4:15" x14ac:dyDescent="0.2">
      <c r="D109"/>
      <c r="E109">
        <v>257.29602050781301</v>
      </c>
      <c r="F109">
        <v>4999.63037109375</v>
      </c>
      <c r="G109">
        <v>1.1708253810465601E-3</v>
      </c>
      <c r="H109" s="1">
        <v>2.9934814574101601E-7</v>
      </c>
      <c r="I109" s="29">
        <v>1.23905380651649E-3</v>
      </c>
      <c r="J109" s="21">
        <f t="shared" si="9"/>
        <v>2.4782908226182066E-7</v>
      </c>
      <c r="K109" s="10">
        <f t="shared" si="6"/>
        <v>1.5128349195460706E-2</v>
      </c>
      <c r="L109" s="10">
        <f t="shared" si="7"/>
        <v>1.5479349195460707E-2</v>
      </c>
      <c r="M109" s="32">
        <f t="shared" si="8"/>
        <v>3.9827749480428567</v>
      </c>
      <c r="N109">
        <f t="shared" si="10"/>
        <v>3.5711013152303557</v>
      </c>
      <c r="O109" s="36">
        <f t="shared" si="11"/>
        <v>4.3287274465041827E-3</v>
      </c>
    </row>
    <row r="110" spans="4:15" x14ac:dyDescent="0.2">
      <c r="D110"/>
      <c r="E110">
        <v>256.90092468261702</v>
      </c>
      <c r="F110">
        <v>4999.63037109375</v>
      </c>
      <c r="G110">
        <v>1.1720251213536901E-3</v>
      </c>
      <c r="H110" s="1">
        <v>3.4528834652343801E-7</v>
      </c>
      <c r="I110" s="29">
        <v>1.2402568104414799E-3</v>
      </c>
      <c r="J110" s="21">
        <f t="shared" si="9"/>
        <v>2.4806970083473466E-7</v>
      </c>
      <c r="K110" s="10">
        <f t="shared" si="6"/>
        <v>1.5143037390085542E-2</v>
      </c>
      <c r="L110" s="10">
        <f t="shared" si="7"/>
        <v>1.5494037390085542E-2</v>
      </c>
      <c r="M110" s="32">
        <f t="shared" si="8"/>
        <v>3.9804325325800178</v>
      </c>
      <c r="N110">
        <f t="shared" si="10"/>
        <v>3.5693910530878306</v>
      </c>
      <c r="O110" s="36">
        <f t="shared" si="11"/>
        <v>2.8035203676372729E-3</v>
      </c>
    </row>
    <row r="111" spans="4:15" x14ac:dyDescent="0.2">
      <c r="D111"/>
      <c r="E111">
        <v>256.49938964843801</v>
      </c>
      <c r="F111">
        <v>4999.63037109375</v>
      </c>
      <c r="G111">
        <v>1.1734435809629699E-3</v>
      </c>
      <c r="H111" s="1">
        <v>3.2926727965220199E-7</v>
      </c>
      <c r="I111" s="29">
        <v>1.24167877092109E-3</v>
      </c>
      <c r="J111" s="21">
        <f t="shared" si="9"/>
        <v>2.4835411395611884E-7</v>
      </c>
      <c r="K111" s="10">
        <f t="shared" si="6"/>
        <v>1.5160398956277864E-2</v>
      </c>
      <c r="L111" s="10">
        <f t="shared" si="7"/>
        <v>1.5511398956277865E-2</v>
      </c>
      <c r="M111" s="32">
        <f t="shared" si="8"/>
        <v>3.978664364878691</v>
      </c>
      <c r="N111">
        <f t="shared" si="10"/>
        <v>3.5682653414411898</v>
      </c>
      <c r="O111" s="36">
        <f t="shared" si="11"/>
        <v>4.6799464327324791E-3</v>
      </c>
    </row>
    <row r="112" spans="4:15" x14ac:dyDescent="0.2">
      <c r="D112"/>
      <c r="E112">
        <v>256.08602142334001</v>
      </c>
      <c r="F112">
        <v>4999.63037109375</v>
      </c>
      <c r="G112">
        <v>1.1746598214398901E-3</v>
      </c>
      <c r="H112" s="1">
        <v>2.98605002666423E-7</v>
      </c>
      <c r="I112" s="29">
        <v>1.24289922061688E-3</v>
      </c>
      <c r="J112" s="21">
        <f t="shared" si="9"/>
        <v>2.4859822194115037E-7</v>
      </c>
      <c r="K112" s="10">
        <f t="shared" si="6"/>
        <v>1.5175300156755441E-2</v>
      </c>
      <c r="L112" s="10">
        <f t="shared" si="7"/>
        <v>1.5526300156755442E-2</v>
      </c>
      <c r="M112" s="32">
        <f t="shared" si="8"/>
        <v>3.9760684345680817</v>
      </c>
      <c r="N112">
        <f t="shared" si="10"/>
        <v>3.5663308002907375</v>
      </c>
      <c r="O112" s="36">
        <f t="shared" si="11"/>
        <v>-7.7516857281325811E-4</v>
      </c>
    </row>
    <row r="113" spans="4:15" x14ac:dyDescent="0.2">
      <c r="D113"/>
      <c r="E113">
        <v>255.67446899414099</v>
      </c>
      <c r="F113">
        <v>4999.63037109375</v>
      </c>
      <c r="G113">
        <v>1.17659372499485E-3</v>
      </c>
      <c r="H113" s="1">
        <v>2.7302285835617998E-7</v>
      </c>
      <c r="I113" s="29">
        <v>1.2448374142256099E-3</v>
      </c>
      <c r="J113" s="21">
        <f t="shared" si="9"/>
        <v>2.4898588932151028E-7</v>
      </c>
      <c r="K113" s="10">
        <f t="shared" si="6"/>
        <v>1.5198964722060889E-2</v>
      </c>
      <c r="L113" s="10">
        <f t="shared" si="7"/>
        <v>1.554996472206089E-2</v>
      </c>
      <c r="M113" s="32">
        <f t="shared" si="8"/>
        <v>3.9757289731905434</v>
      </c>
      <c r="N113">
        <f t="shared" si="10"/>
        <v>3.5666498227999175</v>
      </c>
      <c r="O113" s="36">
        <f t="shared" si="11"/>
        <v>6.1333724200524405E-3</v>
      </c>
    </row>
    <row r="114" spans="4:15" x14ac:dyDescent="0.2">
      <c r="D114"/>
      <c r="E114">
        <v>255.265907287598</v>
      </c>
      <c r="F114">
        <v>4999.63037109375</v>
      </c>
      <c r="G114">
        <v>1.1776119087273699E-3</v>
      </c>
      <c r="H114" s="1">
        <v>2.0441521610999801E-7</v>
      </c>
      <c r="I114" s="29">
        <v>1.2458620769321201E-3</v>
      </c>
      <c r="J114" s="21">
        <f t="shared" si="9"/>
        <v>2.491908370137306E-7</v>
      </c>
      <c r="K114" s="10">
        <f t="shared" si="6"/>
        <v>1.5211475442055556E-2</v>
      </c>
      <c r="L114" s="10">
        <f t="shared" si="7"/>
        <v>1.5562475442055556E-2</v>
      </c>
      <c r="M114" s="32">
        <f t="shared" si="8"/>
        <v>3.9725694133572742</v>
      </c>
      <c r="N114">
        <f t="shared" si="10"/>
        <v>3.5641439616971171</v>
      </c>
      <c r="O114" s="36">
        <f t="shared" si="11"/>
        <v>-1.2551448289902024E-4</v>
      </c>
    </row>
    <row r="115" spans="4:15" x14ac:dyDescent="0.2">
      <c r="D115"/>
      <c r="E115">
        <v>254.84478759765599</v>
      </c>
      <c r="F115">
        <v>4999.63037109375</v>
      </c>
      <c r="G115">
        <v>1.17951159718658E-3</v>
      </c>
      <c r="H115" s="1">
        <v>2.5144424631495901E-7</v>
      </c>
      <c r="I115" s="29">
        <v>1.2477687553501E-3</v>
      </c>
      <c r="J115" s="21">
        <f t="shared" si="9"/>
        <v>2.4957220088994905E-7</v>
      </c>
      <c r="K115" s="10">
        <f t="shared" si="6"/>
        <v>1.5234755219542978E-2</v>
      </c>
      <c r="L115" s="10">
        <f t="shared" si="7"/>
        <v>1.5585755219542979E-2</v>
      </c>
      <c r="M115" s="32">
        <f t="shared" si="8"/>
        <v>3.9719484784734886</v>
      </c>
      <c r="N115">
        <f t="shared" si="10"/>
        <v>3.5641968183172388</v>
      </c>
      <c r="O115" s="36">
        <f t="shared" si="11"/>
        <v>3.2292434557942735E-3</v>
      </c>
    </row>
    <row r="116" spans="4:15" x14ac:dyDescent="0.2">
      <c r="D116"/>
      <c r="E116">
        <v>254.40931701660199</v>
      </c>
      <c r="F116">
        <v>4999.63037109375</v>
      </c>
      <c r="G116">
        <v>1.1810194318368401E-3</v>
      </c>
      <c r="H116" s="1">
        <v>1.9287244184073999E-7</v>
      </c>
      <c r="I116" s="29">
        <v>1.2492767364247199E-3</v>
      </c>
      <c r="J116" s="21">
        <f t="shared" si="9"/>
        <v>2.498738194022572E-7</v>
      </c>
      <c r="K116" s="10">
        <f t="shared" si="6"/>
        <v>1.5253167062642136E-2</v>
      </c>
      <c r="L116" s="10">
        <f t="shared" si="7"/>
        <v>1.5604167062642137E-2</v>
      </c>
      <c r="M116" s="32">
        <f t="shared" si="8"/>
        <v>3.9698454850197424</v>
      </c>
      <c r="N116">
        <f t="shared" si="10"/>
        <v>3.5627905777931792</v>
      </c>
      <c r="O116" s="36">
        <f t="shared" si="11"/>
        <v>5.8268968511678444E-3</v>
      </c>
    </row>
    <row r="117" spans="4:15" x14ac:dyDescent="0.2">
      <c r="D117"/>
      <c r="E117">
        <v>253.99066162109401</v>
      </c>
      <c r="F117">
        <v>4999.63037109375</v>
      </c>
      <c r="G117">
        <v>1.18212412966432E-3</v>
      </c>
      <c r="H117" s="1">
        <v>1.84122659328045E-7</v>
      </c>
      <c r="I117" s="29">
        <v>1.25038067756401E-3</v>
      </c>
      <c r="J117" s="21">
        <f t="shared" si="9"/>
        <v>2.5009462395326419E-7</v>
      </c>
      <c r="K117" s="10">
        <f t="shared" si="6"/>
        <v>1.5266645740451432E-2</v>
      </c>
      <c r="L117" s="10">
        <f t="shared" si="7"/>
        <v>1.5617645740451432E-2</v>
      </c>
      <c r="M117" s="32">
        <f t="shared" si="8"/>
        <v>3.9667361745811198</v>
      </c>
      <c r="N117">
        <f t="shared" si="10"/>
        <v>3.5603511159873693</v>
      </c>
      <c r="O117" s="36">
        <f t="shared" si="11"/>
        <v>1.5099550732376845E-3</v>
      </c>
    </row>
    <row r="118" spans="4:15" x14ac:dyDescent="0.2">
      <c r="D118"/>
      <c r="E118">
        <v>253.55822753906199</v>
      </c>
      <c r="F118">
        <v>4999.63037109375</v>
      </c>
      <c r="G118">
        <v>1.1838714761060699E-3</v>
      </c>
      <c r="H118" s="1">
        <v>1.34595509742745E-7</v>
      </c>
      <c r="I118" s="29">
        <v>1.25212777837718E-3</v>
      </c>
      <c r="J118" s="21">
        <f t="shared" si="9"/>
        <v>2.5044406994896643E-7</v>
      </c>
      <c r="K118" s="10">
        <f t="shared" si="6"/>
        <v>1.528797713949343E-2</v>
      </c>
      <c r="L118" s="10">
        <f t="shared" si="7"/>
        <v>1.5638977139493429E-2</v>
      </c>
      <c r="M118" s="32">
        <f t="shared" si="8"/>
        <v>3.9653913240138636</v>
      </c>
      <c r="N118">
        <f t="shared" si="10"/>
        <v>3.5596981599513642</v>
      </c>
      <c r="O118" s="36">
        <f t="shared" si="11"/>
        <v>2.4516988179138586E-3</v>
      </c>
    </row>
    <row r="119" spans="4:15" x14ac:dyDescent="0.2">
      <c r="D119"/>
      <c r="E119">
        <v>253.14827728271499</v>
      </c>
      <c r="F119">
        <v>4999.63037109375</v>
      </c>
      <c r="G119">
        <v>1.18540854266849E-3</v>
      </c>
      <c r="H119" s="1">
        <v>1.7523334363735801E-7</v>
      </c>
      <c r="I119" s="29">
        <v>1.25366464525366E-3</v>
      </c>
      <c r="J119" s="21">
        <f t="shared" si="9"/>
        <v>2.5075146604875926E-7</v>
      </c>
      <c r="K119" s="10">
        <f t="shared" si="6"/>
        <v>1.5306741666628609E-2</v>
      </c>
      <c r="L119" s="10">
        <f t="shared" si="7"/>
        <v>1.5657741666628609E-2</v>
      </c>
      <c r="M119" s="32">
        <f t="shared" si="8"/>
        <v>3.9637303290448189</v>
      </c>
      <c r="N119">
        <f t="shared" si="10"/>
        <v>3.5586930853924748</v>
      </c>
      <c r="O119" s="36">
        <f t="shared" si="11"/>
        <v>2.3488661882239193E-3</v>
      </c>
    </row>
    <row r="120" spans="4:15" x14ac:dyDescent="0.2">
      <c r="D120"/>
      <c r="E120">
        <v>252.72863769531301</v>
      </c>
      <c r="F120">
        <v>4999.63037109375</v>
      </c>
      <c r="G120">
        <v>1.18699431735419E-3</v>
      </c>
      <c r="H120" s="1">
        <v>1.5719365596395101E-7</v>
      </c>
      <c r="I120" s="29">
        <v>1.2552569852659901E-3</v>
      </c>
      <c r="J120" s="21">
        <f t="shared" si="9"/>
        <v>2.5106995759596168E-7</v>
      </c>
      <c r="K120" s="10">
        <f t="shared" si="6"/>
        <v>1.532618349846653E-2</v>
      </c>
      <c r="L120" s="10">
        <f t="shared" si="7"/>
        <v>1.5677183498466529E-2</v>
      </c>
      <c r="M120" s="32">
        <f t="shared" si="8"/>
        <v>3.9620732284668874</v>
      </c>
      <c r="N120">
        <f t="shared" si="10"/>
        <v>3.557707408154386</v>
      </c>
      <c r="O120" s="36">
        <f t="shared" si="11"/>
        <v>2.5982464139935658E-3</v>
      </c>
    </row>
    <row r="121" spans="4:15" x14ac:dyDescent="0.2">
      <c r="D121"/>
      <c r="E121">
        <v>252.30384826660199</v>
      </c>
      <c r="F121">
        <v>4999.63037109375</v>
      </c>
      <c r="G121">
        <v>1.18857047146095E-3</v>
      </c>
      <c r="H121" s="1">
        <v>1.7818493266178099E-7</v>
      </c>
      <c r="I121" s="29">
        <v>1.2568398730487601E-3</v>
      </c>
      <c r="J121" s="21">
        <f t="shared" si="9"/>
        <v>2.5138655855748912E-7</v>
      </c>
      <c r="K121" s="10">
        <f t="shared" si="6"/>
        <v>1.5345509922378901E-2</v>
      </c>
      <c r="L121" s="10">
        <f t="shared" si="7"/>
        <v>1.56965099223789E-2</v>
      </c>
      <c r="M121" s="32">
        <f t="shared" si="8"/>
        <v>3.9602898577710985</v>
      </c>
      <c r="N121">
        <f t="shared" si="10"/>
        <v>3.5566037005445352</v>
      </c>
      <c r="O121" s="36">
        <f t="shared" si="11"/>
        <v>2.9872924996146E-3</v>
      </c>
    </row>
    <row r="122" spans="4:15" x14ac:dyDescent="0.2">
      <c r="D122"/>
      <c r="E122">
        <v>251.90658569335901</v>
      </c>
      <c r="F122">
        <v>4999.63037109375</v>
      </c>
      <c r="G122">
        <v>1.1900050903620599E-3</v>
      </c>
      <c r="H122" s="1">
        <v>1.4075824735004599E-7</v>
      </c>
      <c r="I122" s="29">
        <v>1.2582747683790199E-3</v>
      </c>
      <c r="J122" s="21">
        <f t="shared" si="9"/>
        <v>2.516735588402612E-7</v>
      </c>
      <c r="K122" s="10">
        <f t="shared" si="6"/>
        <v>1.5363029417901164E-2</v>
      </c>
      <c r="L122" s="10">
        <f t="shared" si="7"/>
        <v>1.5714029417901162E-2</v>
      </c>
      <c r="M122" s="32">
        <f t="shared" si="8"/>
        <v>3.9584674981484835</v>
      </c>
      <c r="N122">
        <f t="shared" si="10"/>
        <v>3.5554169610391089</v>
      </c>
      <c r="O122" s="36">
        <f t="shared" si="11"/>
        <v>2.6404545956926905E-3</v>
      </c>
    </row>
    <row r="123" spans="4:15" x14ac:dyDescent="0.2">
      <c r="D123"/>
      <c r="E123">
        <v>251.45692443847699</v>
      </c>
      <c r="F123">
        <v>4999.63037109375</v>
      </c>
      <c r="G123">
        <v>1.19168531110189E-3</v>
      </c>
      <c r="H123" s="1">
        <v>1.71140171487651E-7</v>
      </c>
      <c r="I123" s="29">
        <v>1.25995519381505E-3</v>
      </c>
      <c r="J123" s="21">
        <f t="shared" si="9"/>
        <v>2.5200966877465674E-7</v>
      </c>
      <c r="K123" s="10">
        <f t="shared" si="6"/>
        <v>1.5383546737374699E-2</v>
      </c>
      <c r="L123" s="10">
        <f t="shared" si="7"/>
        <v>1.5734546737374698E-2</v>
      </c>
      <c r="M123" s="32">
        <f t="shared" si="8"/>
        <v>3.956560730013714</v>
      </c>
      <c r="N123">
        <f t="shared" si="10"/>
        <v>3.5542296509121507</v>
      </c>
      <c r="O123" s="36">
        <f t="shared" si="11"/>
        <v>4.8732881986472635E-3</v>
      </c>
    </row>
    <row r="124" spans="4:15" x14ac:dyDescent="0.2">
      <c r="D124"/>
      <c r="E124">
        <v>251.04238891601599</v>
      </c>
      <c r="F124">
        <v>4999.63037109375</v>
      </c>
      <c r="G124">
        <v>1.19293363112444E-3</v>
      </c>
      <c r="H124" s="1">
        <v>1.7159702701961399E-7</v>
      </c>
      <c r="I124" s="29">
        <v>1.26120770994416E-3</v>
      </c>
      <c r="J124" s="21">
        <f t="shared" si="9"/>
        <v>2.522601905204945E-7</v>
      </c>
      <c r="K124" s="10">
        <f t="shared" si="6"/>
        <v>1.5398839456120621E-2</v>
      </c>
      <c r="L124" s="10">
        <f t="shared" si="7"/>
        <v>1.5749839456120622E-2</v>
      </c>
      <c r="M124" s="32">
        <f t="shared" si="8"/>
        <v>3.953877322108247</v>
      </c>
      <c r="N124">
        <f t="shared" si="10"/>
        <v>3.5522094998426215</v>
      </c>
      <c r="O124" s="36">
        <f t="shared" si="11"/>
        <v>1.7514247562609938E-3</v>
      </c>
    </row>
    <row r="125" spans="4:15" x14ac:dyDescent="0.2">
      <c r="D125"/>
      <c r="E125">
        <v>250.64164733886699</v>
      </c>
      <c r="F125">
        <v>4999.63037109375</v>
      </c>
      <c r="G125">
        <v>1.19455277240816E-3</v>
      </c>
      <c r="H125" s="1">
        <v>1.35414086816515E-7</v>
      </c>
      <c r="I125" s="29">
        <v>1.26283129838633E-3</v>
      </c>
      <c r="J125" s="21">
        <f t="shared" si="9"/>
        <v>2.5258493221571203E-7</v>
      </c>
      <c r="K125" s="10">
        <f t="shared" si="6"/>
        <v>1.5418662818733031E-2</v>
      </c>
      <c r="L125" s="10">
        <f t="shared" si="7"/>
        <v>1.576966281873303E-2</v>
      </c>
      <c r="M125" s="32">
        <f t="shared" si="8"/>
        <v>3.9525342668657273</v>
      </c>
      <c r="N125">
        <f t="shared" si="10"/>
        <v>3.5515076311235396</v>
      </c>
      <c r="O125" s="36">
        <f t="shared" si="11"/>
        <v>3.1661112238700216E-3</v>
      </c>
    </row>
    <row r="126" spans="4:15" x14ac:dyDescent="0.2">
      <c r="D126"/>
      <c r="E126">
        <v>250.217811584473</v>
      </c>
      <c r="F126">
        <v>4999.63037109375</v>
      </c>
      <c r="G126">
        <v>1.19607255370283E-3</v>
      </c>
      <c r="H126" s="1">
        <v>1.9315448336015001E-7</v>
      </c>
      <c r="I126" s="29">
        <v>1.2643578478436E-3</v>
      </c>
      <c r="J126" s="21">
        <f t="shared" si="9"/>
        <v>2.5289026467910691E-7</v>
      </c>
      <c r="K126" s="10">
        <f t="shared" si="6"/>
        <v>1.5437301374324613E-2</v>
      </c>
      <c r="L126" s="10">
        <f t="shared" si="7"/>
        <v>1.5788301374324614E-2</v>
      </c>
      <c r="M126" s="32">
        <f t="shared" si="8"/>
        <v>3.9505142185196322</v>
      </c>
      <c r="N126">
        <f t="shared" si="10"/>
        <v>3.5501657199844754</v>
      </c>
      <c r="O126" s="36">
        <f t="shared" si="11"/>
        <v>2.6443116210106998E-3</v>
      </c>
    </row>
    <row r="127" spans="4:15" x14ac:dyDescent="0.2">
      <c r="D127"/>
      <c r="E127">
        <v>249.79355621337899</v>
      </c>
      <c r="F127">
        <v>4999.63037109375</v>
      </c>
      <c r="G127">
        <v>1.19767126722384E-3</v>
      </c>
      <c r="H127" s="1">
        <v>1.5196815550264299E-7</v>
      </c>
      <c r="I127" s="29">
        <v>1.26596368194636E-3</v>
      </c>
      <c r="J127" s="21">
        <f t="shared" si="9"/>
        <v>2.5321145524392237E-7</v>
      </c>
      <c r="K127" s="10">
        <f t="shared" si="6"/>
        <v>1.5456907963585523E-2</v>
      </c>
      <c r="L127" s="10">
        <f t="shared" si="7"/>
        <v>1.5807907963585523E-2</v>
      </c>
      <c r="M127" s="32">
        <f t="shared" si="8"/>
        <v>3.9487135465178218</v>
      </c>
      <c r="N127">
        <f t="shared" si="10"/>
        <v>3.5490438565764153</v>
      </c>
      <c r="O127" s="36">
        <f t="shared" si="11"/>
        <v>4.4655403289002088E-3</v>
      </c>
    </row>
    <row r="128" spans="4:15" x14ac:dyDescent="0.2">
      <c r="D128"/>
      <c r="E128">
        <v>249.36550140380899</v>
      </c>
      <c r="F128">
        <v>4999.63037109375</v>
      </c>
      <c r="G128">
        <v>1.19903602230643E-3</v>
      </c>
      <c r="H128" s="1">
        <v>1.5802730826514E-7</v>
      </c>
      <c r="I128" s="29">
        <v>1.2673333841366199E-3</v>
      </c>
      <c r="J128" s="21">
        <f t="shared" si="9"/>
        <v>2.5348541593473243E-7</v>
      </c>
      <c r="K128" s="10">
        <f t="shared" si="6"/>
        <v>1.5473631477059319E-2</v>
      </c>
      <c r="L128" s="10">
        <f t="shared" si="7"/>
        <v>1.5824631477059318E-2</v>
      </c>
      <c r="M128" s="32">
        <f t="shared" si="8"/>
        <v>3.9461171628073952</v>
      </c>
      <c r="N128">
        <f t="shared" si="10"/>
        <v>3.5471323605613008</v>
      </c>
      <c r="O128" s="36">
        <f t="shared" si="11"/>
        <v>3.9670179436710404E-3</v>
      </c>
    </row>
    <row r="129" spans="4:15" x14ac:dyDescent="0.2">
      <c r="D129"/>
      <c r="E129">
        <v>248.97251892089801</v>
      </c>
      <c r="F129">
        <v>4999.63037109375</v>
      </c>
      <c r="G129">
        <v>1.2003578400755499E-3</v>
      </c>
      <c r="H129" s="1">
        <v>1.6125182439665501E-7</v>
      </c>
      <c r="I129" s="29">
        <v>1.26865945501406E-3</v>
      </c>
      <c r="J129" s="21">
        <f t="shared" si="9"/>
        <v>2.537506497178351E-7</v>
      </c>
      <c r="K129" s="10">
        <f t="shared" si="6"/>
        <v>1.5489822269732195E-2</v>
      </c>
      <c r="L129" s="10">
        <f t="shared" si="7"/>
        <v>1.5840822269732196E-2</v>
      </c>
      <c r="M129" s="32">
        <f t="shared" si="8"/>
        <v>3.9439294222734818</v>
      </c>
      <c r="N129">
        <f t="shared" si="10"/>
        <v>3.5455733920000445</v>
      </c>
      <c r="O129" s="36">
        <f t="shared" si="11"/>
        <v>4.8734401591242872E-3</v>
      </c>
    </row>
    <row r="130" spans="4:15" x14ac:dyDescent="0.2">
      <c r="D130"/>
      <c r="E130">
        <v>248.550910949707</v>
      </c>
      <c r="F130">
        <v>4999.63037109375</v>
      </c>
      <c r="G130">
        <v>1.2016618753875801E-3</v>
      </c>
      <c r="H130" s="1">
        <v>1.7424580420006499E-7</v>
      </c>
      <c r="I130" s="29">
        <v>1.2699608535569E-3</v>
      </c>
      <c r="J130" s="21">
        <f t="shared" si="9"/>
        <v>2.5401094866920641E-7</v>
      </c>
      <c r="K130" s="10">
        <f t="shared" si="6"/>
        <v>1.5505711823111556E-2</v>
      </c>
      <c r="L130" s="10">
        <f t="shared" si="7"/>
        <v>1.5856711823111557E-2</v>
      </c>
      <c r="M130" s="32">
        <f t="shared" si="8"/>
        <v>3.9412001683013669</v>
      </c>
      <c r="N130">
        <f t="shared" si="10"/>
        <v>3.5435187107818353</v>
      </c>
      <c r="O130" s="36">
        <f t="shared" si="11"/>
        <v>6.6787797577841247E-3</v>
      </c>
    </row>
    <row r="131" spans="4:15" x14ac:dyDescent="0.2">
      <c r="D131"/>
      <c r="E131">
        <v>248.130332946777</v>
      </c>
      <c r="F131">
        <v>4999.63037109375</v>
      </c>
      <c r="G131">
        <v>1.2027177752065099E-3</v>
      </c>
      <c r="H131" s="1">
        <v>1.6285740128789701E-7</v>
      </c>
      <c r="I131" s="29">
        <v>1.2710128542588199E-3</v>
      </c>
      <c r="J131" s="21">
        <f t="shared" si="9"/>
        <v>2.5422136436473507E-7</v>
      </c>
      <c r="K131" s="10">
        <f t="shared" si="6"/>
        <v>1.5518556329047306E-2</v>
      </c>
      <c r="L131" s="10">
        <f t="shared" si="7"/>
        <v>1.5869556329047307E-2</v>
      </c>
      <c r="M131" s="32">
        <f t="shared" si="8"/>
        <v>3.9377182956441406</v>
      </c>
      <c r="N131">
        <f t="shared" si="10"/>
        <v>3.5407097629292972</v>
      </c>
      <c r="O131" s="36">
        <f t="shared" si="11"/>
        <v>3.3007920459226453E-3</v>
      </c>
    </row>
    <row r="132" spans="4:15" x14ac:dyDescent="0.2">
      <c r="D132"/>
      <c r="E132">
        <v>247.709884643555</v>
      </c>
      <c r="F132">
        <v>4999.63037109375</v>
      </c>
      <c r="G132">
        <v>1.2042375908423899E-3</v>
      </c>
      <c r="H132" s="1">
        <v>2.0290162255106799E-7</v>
      </c>
      <c r="I132" s="29">
        <v>1.2725376988955801E-3</v>
      </c>
      <c r="J132" s="21">
        <f t="shared" si="9"/>
        <v>2.5452635583882012E-7</v>
      </c>
      <c r="K132" s="10">
        <f t="shared" si="6"/>
        <v>1.5537174069465368E-2</v>
      </c>
      <c r="L132" s="10">
        <f t="shared" si="7"/>
        <v>1.5888174069465369E-2</v>
      </c>
      <c r="M132" s="32">
        <f t="shared" si="8"/>
        <v>3.9356577659439882</v>
      </c>
      <c r="N132">
        <f t="shared" si="10"/>
        <v>3.5393219505143003</v>
      </c>
      <c r="O132" s="36">
        <f t="shared" si="11"/>
        <v>6.5263185401049535E-3</v>
      </c>
    </row>
    <row r="133" spans="4:15" x14ac:dyDescent="0.2">
      <c r="D133"/>
      <c r="E133">
        <v>247.31471252441401</v>
      </c>
      <c r="F133">
        <v>4999.63037109375</v>
      </c>
      <c r="G133">
        <v>1.20524747055136E-3</v>
      </c>
      <c r="H133" s="1">
        <v>1.7308630128730399E-7</v>
      </c>
      <c r="I133" s="29">
        <v>1.27355348092154E-3</v>
      </c>
      <c r="J133" s="21">
        <f t="shared" si="9"/>
        <v>2.5472952726361839E-7</v>
      </c>
      <c r="K133" s="10">
        <f t="shared" ref="K133:K196" si="12">J133*B$6</f>
        <v>1.5549576359918271E-2</v>
      </c>
      <c r="L133" s="10">
        <f t="shared" ref="L133:L196" si="13">K133+B$7</f>
        <v>1.5900576359918272E-2</v>
      </c>
      <c r="M133" s="32">
        <f t="shared" ref="M133:M196" si="14">L133*E133</f>
        <v>3.9324464714256808</v>
      </c>
      <c r="N133">
        <f t="shared" si="10"/>
        <v>3.5367429313866179</v>
      </c>
      <c r="O133" s="36">
        <f t="shared" si="11"/>
        <v>7.7311591412522508E-3</v>
      </c>
    </row>
    <row r="134" spans="4:15" x14ac:dyDescent="0.2">
      <c r="D134"/>
      <c r="E134">
        <v>246.88870239257801</v>
      </c>
      <c r="F134">
        <v>4999.63037109375</v>
      </c>
      <c r="G134">
        <v>1.20617227388855E-3</v>
      </c>
      <c r="H134" s="1">
        <v>1.4828598434508401E-7</v>
      </c>
      <c r="I134" s="29">
        <v>1.27448190026697E-3</v>
      </c>
      <c r="J134" s="21">
        <f t="shared" ref="J134:J197" si="15">I134/F134</f>
        <v>2.5491522486054434E-7</v>
      </c>
      <c r="K134" s="10">
        <f t="shared" si="12"/>
        <v>1.5560911987139315E-2</v>
      </c>
      <c r="L134" s="10">
        <f t="shared" si="13"/>
        <v>1.5911911987139316E-2</v>
      </c>
      <c r="M134" s="32">
        <f t="shared" si="14"/>
        <v>3.9284713030897329</v>
      </c>
      <c r="N134">
        <f t="shared" ref="N134:N197" si="16">((M134/E134)-$B$8)*E134</f>
        <v>3.533449379261608</v>
      </c>
      <c r="O134" s="36">
        <f t="shared" ref="O134:O197" si="17">(N135-N134)/(E135-E134)</f>
        <v>5.7529390385723418E-3</v>
      </c>
    </row>
    <row r="135" spans="4:15" x14ac:dyDescent="0.2">
      <c r="D135"/>
      <c r="E135">
        <v>246.46333312988301</v>
      </c>
      <c r="F135">
        <v>4999.63037109375</v>
      </c>
      <c r="G135">
        <v>1.2073789662011599E-3</v>
      </c>
      <c r="H135" s="1">
        <v>1.7377754583785601E-7</v>
      </c>
      <c r="I135" s="29">
        <v>1.2756917573364399E-3</v>
      </c>
      <c r="J135" s="21">
        <f t="shared" si="15"/>
        <v>2.551572141636866E-7</v>
      </c>
      <c r="K135" s="10">
        <f t="shared" si="12"/>
        <v>1.5575683855905043E-2</v>
      </c>
      <c r="L135" s="10">
        <f t="shared" si="13"/>
        <v>1.5926683855905042E-2</v>
      </c>
      <c r="M135" s="32">
        <f t="shared" si="14"/>
        <v>3.9253435888322539</v>
      </c>
      <c r="N135">
        <f t="shared" si="16"/>
        <v>3.5310022558244412</v>
      </c>
      <c r="O135" s="36">
        <f t="shared" si="17"/>
        <v>1.0701712325516848E-2</v>
      </c>
    </row>
    <row r="136" spans="4:15" x14ac:dyDescent="0.2">
      <c r="D136"/>
      <c r="E136">
        <v>246.05107116699199</v>
      </c>
      <c r="F136">
        <v>4999.63037109375</v>
      </c>
      <c r="G136">
        <v>1.20787294740586E-3</v>
      </c>
      <c r="H136" s="1">
        <v>1.76856328322249E-7</v>
      </c>
      <c r="I136" s="29">
        <v>1.27618920939519E-3</v>
      </c>
      <c r="J136" s="21">
        <f t="shared" si="15"/>
        <v>2.5525671193088683E-7</v>
      </c>
      <c r="K136" s="10">
        <f t="shared" si="12"/>
        <v>1.5581757545694136E-2</v>
      </c>
      <c r="L136" s="10">
        <f t="shared" si="13"/>
        <v>1.5932757545694134E-2</v>
      </c>
      <c r="M136" s="32">
        <f t="shared" si="14"/>
        <v>3.9202720607620161</v>
      </c>
      <c r="N136">
        <f t="shared" si="16"/>
        <v>3.5265903468948285</v>
      </c>
      <c r="O136" s="36">
        <f t="shared" si="17"/>
        <v>1.2013443623432559E-2</v>
      </c>
    </row>
    <row r="137" spans="4:15" x14ac:dyDescent="0.2">
      <c r="D137"/>
      <c r="E137">
        <v>245.63991546630899</v>
      </c>
      <c r="F137">
        <v>4999.63037109375</v>
      </c>
      <c r="G137">
        <v>1.2081874113632201E-3</v>
      </c>
      <c r="H137" s="1">
        <v>1.6284464616254799E-7</v>
      </c>
      <c r="I137" s="29">
        <v>1.27650716430645E-3</v>
      </c>
      <c r="J137" s="21">
        <f t="shared" si="15"/>
        <v>2.5532030761449942E-7</v>
      </c>
      <c r="K137" s="10">
        <f t="shared" si="12"/>
        <v>1.5585639647424225E-2</v>
      </c>
      <c r="L137" s="10">
        <f t="shared" si="13"/>
        <v>1.5936639647424224E-2</v>
      </c>
      <c r="M137" s="32">
        <f t="shared" si="14"/>
        <v>3.9146748158103146</v>
      </c>
      <c r="N137">
        <f t="shared" si="16"/>
        <v>3.5216509510642204</v>
      </c>
      <c r="O137" s="36">
        <f t="shared" si="17"/>
        <v>1.6052623406137723E-2</v>
      </c>
    </row>
    <row r="138" spans="4:15" x14ac:dyDescent="0.2">
      <c r="D138"/>
      <c r="E138">
        <v>245.239822387695</v>
      </c>
      <c r="F138">
        <v>4999.63037109375</v>
      </c>
      <c r="G138">
        <v>1.20795684980193E-3</v>
      </c>
      <c r="H138" s="1">
        <v>1.5577856969749E-7</v>
      </c>
      <c r="I138" s="29">
        <v>1.2762778760328499E-3</v>
      </c>
      <c r="J138" s="21">
        <f t="shared" si="15"/>
        <v>2.5527444656946577E-7</v>
      </c>
      <c r="K138" s="10">
        <f t="shared" si="12"/>
        <v>1.5582840129718695E-2</v>
      </c>
      <c r="L138" s="10">
        <f t="shared" si="13"/>
        <v>1.5933840129718695E-2</v>
      </c>
      <c r="M138" s="32">
        <f t="shared" si="14"/>
        <v>3.9076121233661398</v>
      </c>
      <c r="N138">
        <f t="shared" si="16"/>
        <v>3.5152284075458278</v>
      </c>
      <c r="O138" s="36">
        <f t="shared" si="17"/>
        <v>2.1008384461880698E-2</v>
      </c>
    </row>
    <row r="139" spans="4:15" x14ac:dyDescent="0.2">
      <c r="D139"/>
      <c r="E139">
        <v>244.841438293457</v>
      </c>
      <c r="F139">
        <v>4999.63037109375</v>
      </c>
      <c r="G139">
        <v>1.20706634026933E-3</v>
      </c>
      <c r="H139" s="1">
        <v>1.3161749604138201E-7</v>
      </c>
      <c r="I139" s="29">
        <v>1.2753883937206699E-3</v>
      </c>
      <c r="J139" s="21">
        <f t="shared" si="15"/>
        <v>2.5509653695492253E-7</v>
      </c>
      <c r="K139" s="10">
        <f t="shared" si="12"/>
        <v>1.5571979908030924E-2</v>
      </c>
      <c r="L139" s="10">
        <f t="shared" si="13"/>
        <v>1.5922979908030925E-2</v>
      </c>
      <c r="M139" s="32">
        <f t="shared" si="14"/>
        <v>3.8986053026001093</v>
      </c>
      <c r="N139">
        <f t="shared" si="16"/>
        <v>3.5068590013305778</v>
      </c>
      <c r="O139" s="36">
        <f t="shared" si="17"/>
        <v>2.6662410723183708E-2</v>
      </c>
    </row>
    <row r="140" spans="4:15" x14ac:dyDescent="0.2">
      <c r="D140"/>
      <c r="E140">
        <v>244.42170715332</v>
      </c>
      <c r="F140">
        <v>4999.63037109375</v>
      </c>
      <c r="G140">
        <v>1.2053248412223401E-3</v>
      </c>
      <c r="H140" s="1">
        <v>2.0285622135503101E-7</v>
      </c>
      <c r="I140" s="29">
        <v>1.27365289151061E-3</v>
      </c>
      <c r="J140" s="21">
        <f t="shared" si="15"/>
        <v>2.5474941085134218E-7</v>
      </c>
      <c r="K140" s="10">
        <f t="shared" si="12"/>
        <v>1.5550790123273235E-2</v>
      </c>
      <c r="L140" s="10">
        <f t="shared" si="13"/>
        <v>1.5901790123273234E-2</v>
      </c>
      <c r="M140" s="32">
        <f t="shared" si="14"/>
        <v>3.8867426887242469</v>
      </c>
      <c r="N140">
        <f t="shared" si="16"/>
        <v>3.4956679572789349</v>
      </c>
      <c r="O140" s="36">
        <f t="shared" si="17"/>
        <v>3.3850199346985084E-2</v>
      </c>
    </row>
    <row r="141" spans="4:15" x14ac:dyDescent="0.2">
      <c r="D141"/>
      <c r="E141">
        <v>243.99807739257801</v>
      </c>
      <c r="F141">
        <v>4999.63037109375</v>
      </c>
      <c r="G141">
        <v>1.2025375473907699E-3</v>
      </c>
      <c r="H141" s="1">
        <v>2.18219738799151E-7</v>
      </c>
      <c r="I141" s="29">
        <v>1.27087311355898E-3</v>
      </c>
      <c r="J141" s="21">
        <f t="shared" si="15"/>
        <v>2.5419341415852626E-7</v>
      </c>
      <c r="K141" s="10">
        <f t="shared" si="12"/>
        <v>1.5516850151242212E-2</v>
      </c>
      <c r="L141" s="10">
        <f t="shared" si="13"/>
        <v>1.5867850151242213E-2</v>
      </c>
      <c r="M141" s="32">
        <f t="shared" si="14"/>
        <v>3.871724929256628</v>
      </c>
      <c r="N141">
        <f t="shared" si="16"/>
        <v>3.481328005428503</v>
      </c>
      <c r="O141" s="36">
        <f t="shared" si="17"/>
        <v>4.0904504139409693E-2</v>
      </c>
    </row>
    <row r="142" spans="4:15" x14ac:dyDescent="0.2">
      <c r="D142"/>
      <c r="E142">
        <v>243.54817962646499</v>
      </c>
      <c r="F142">
        <v>4999.63037109375</v>
      </c>
      <c r="G142">
        <v>1.1985082009905799E-3</v>
      </c>
      <c r="H142" s="1">
        <v>2.6237647722751398E-7</v>
      </c>
      <c r="I142" s="29">
        <v>1.2668430931643501E-3</v>
      </c>
      <c r="J142" s="21">
        <f t="shared" si="15"/>
        <v>2.5338735049071392E-7</v>
      </c>
      <c r="K142" s="10">
        <f t="shared" si="12"/>
        <v>1.5467645221259234E-2</v>
      </c>
      <c r="L142" s="10">
        <f t="shared" si="13"/>
        <v>1.5818645221259232E-2</v>
      </c>
      <c r="M142" s="32">
        <f t="shared" si="14"/>
        <v>3.8526022477945654</v>
      </c>
      <c r="N142">
        <f t="shared" si="16"/>
        <v>3.4629251603922215</v>
      </c>
      <c r="O142" s="36">
        <f t="shared" si="17"/>
        <v>4.8929727610275447E-2</v>
      </c>
    </row>
    <row r="143" spans="4:15" x14ac:dyDescent="0.2">
      <c r="D143"/>
      <c r="E143">
        <v>243.08521270751999</v>
      </c>
      <c r="F143">
        <v>4999.63037109375</v>
      </c>
      <c r="G143">
        <v>1.19309617208319E-3</v>
      </c>
      <c r="H143" s="1">
        <v>2.5194395001363601E-7</v>
      </c>
      <c r="I143" s="29">
        <v>1.26142859511862E-3</v>
      </c>
      <c r="J143" s="21">
        <f t="shared" si="15"/>
        <v>2.5230437082144977E-7</v>
      </c>
      <c r="K143" s="10">
        <f t="shared" si="12"/>
        <v>1.5401536375361543E-2</v>
      </c>
      <c r="L143" s="10">
        <f t="shared" si="13"/>
        <v>1.5752536375361541E-2</v>
      </c>
      <c r="M143" s="32">
        <f t="shared" si="14"/>
        <v>3.8292086554877063</v>
      </c>
      <c r="N143">
        <f t="shared" si="16"/>
        <v>3.4402723151556742</v>
      </c>
      <c r="O143" s="36">
        <f t="shared" si="17"/>
        <v>6.3369115053164254E-2</v>
      </c>
    </row>
    <row r="144" spans="4:15" x14ac:dyDescent="0.2">
      <c r="D144"/>
      <c r="E144">
        <v>242.67604064941401</v>
      </c>
      <c r="F144">
        <v>4999.63037109375</v>
      </c>
      <c r="G144">
        <v>1.1862940667302199E-3</v>
      </c>
      <c r="H144" s="1">
        <v>3.1792564097091199E-7</v>
      </c>
      <c r="I144" s="29">
        <v>1.25463203576507E-3</v>
      </c>
      <c r="J144" s="21">
        <f t="shared" si="15"/>
        <v>2.5094495845511857E-7</v>
      </c>
      <c r="K144" s="10">
        <f t="shared" si="12"/>
        <v>1.5318553116129847E-2</v>
      </c>
      <c r="L144" s="10">
        <f t="shared" si="13"/>
        <v>1.5669553116129848E-2</v>
      </c>
      <c r="M144" s="32">
        <f t="shared" si="14"/>
        <v>3.8026251089680789</v>
      </c>
      <c r="N144">
        <f t="shared" si="16"/>
        <v>3.4143434439290163</v>
      </c>
      <c r="O144" s="36">
        <f t="shared" si="17"/>
        <v>7.2015104116188541E-2</v>
      </c>
    </row>
    <row r="145" spans="4:15" x14ac:dyDescent="0.2">
      <c r="D145"/>
      <c r="E145">
        <v>242.287651062012</v>
      </c>
      <c r="F145">
        <v>4999.63037109375</v>
      </c>
      <c r="G145">
        <v>1.1786810736420599E-3</v>
      </c>
      <c r="H145" s="1">
        <v>3.7295435968740498E-7</v>
      </c>
      <c r="I145" s="29">
        <v>1.24702430698659E-3</v>
      </c>
      <c r="J145" s="21">
        <f t="shared" si="15"/>
        <v>2.4942330020964793E-7</v>
      </c>
      <c r="K145" s="10">
        <f t="shared" si="12"/>
        <v>1.5225665804101987E-2</v>
      </c>
      <c r="L145" s="10">
        <f t="shared" si="13"/>
        <v>1.5576665804101988E-2</v>
      </c>
      <c r="M145" s="32">
        <f t="shared" si="14"/>
        <v>3.7740337690538373</v>
      </c>
      <c r="N145">
        <f t="shared" si="16"/>
        <v>3.3863735273546176</v>
      </c>
      <c r="O145" s="36">
        <f t="shared" si="17"/>
        <v>8.7445515689048778E-2</v>
      </c>
    </row>
    <row r="146" spans="4:15" x14ac:dyDescent="0.2">
      <c r="D146"/>
      <c r="E146">
        <v>241.87820434570301</v>
      </c>
      <c r="F146">
        <v>4999.63037109375</v>
      </c>
      <c r="G146">
        <v>1.16849261741821E-3</v>
      </c>
      <c r="H146" s="1">
        <v>4.3822215971398701E-7</v>
      </c>
      <c r="I146" s="29">
        <v>1.23683833391443E-3</v>
      </c>
      <c r="J146" s="21">
        <f t="shared" si="15"/>
        <v>2.4738595498287838E-7</v>
      </c>
      <c r="K146" s="10">
        <f t="shared" si="12"/>
        <v>1.5101299165041793E-2</v>
      </c>
      <c r="L146" s="10">
        <f t="shared" si="13"/>
        <v>1.5452299165041794E-2</v>
      </c>
      <c r="M146" s="32">
        <f t="shared" si="14"/>
        <v>3.7375743750529149</v>
      </c>
      <c r="N146">
        <f t="shared" si="16"/>
        <v>3.3505692480997902</v>
      </c>
      <c r="O146" s="36">
        <f t="shared" si="17"/>
        <v>0.10281312849466474</v>
      </c>
    </row>
    <row r="147" spans="4:15" x14ac:dyDescent="0.2">
      <c r="D147"/>
      <c r="E147">
        <v>241.445610046387</v>
      </c>
      <c r="F147">
        <v>4999.63037109375</v>
      </c>
      <c r="G147">
        <v>1.1554357626165301E-3</v>
      </c>
      <c r="H147" s="1">
        <v>5.3877917610322599E-7</v>
      </c>
      <c r="I147" s="29">
        <v>1.22378387345011E-3</v>
      </c>
      <c r="J147" s="21">
        <f t="shared" si="15"/>
        <v>2.4477486986350702E-7</v>
      </c>
      <c r="K147" s="10">
        <f t="shared" si="12"/>
        <v>1.4941909447320168E-2</v>
      </c>
      <c r="L147" s="10">
        <f t="shared" si="13"/>
        <v>1.5292909447320169E-2</v>
      </c>
      <c r="M147" s="32">
        <f t="shared" si="14"/>
        <v>3.6924058508923734</v>
      </c>
      <c r="N147">
        <f t="shared" si="16"/>
        <v>3.3060928748181539</v>
      </c>
      <c r="O147" s="36">
        <f t="shared" si="17"/>
        <v>0.13888685381060117</v>
      </c>
    </row>
    <row r="148" spans="4:15" x14ac:dyDescent="0.2">
      <c r="D148"/>
      <c r="E148">
        <v>241.02760314941401</v>
      </c>
      <c r="F148">
        <v>4999.63037109375</v>
      </c>
      <c r="G148">
        <v>1.13765167685779E-3</v>
      </c>
      <c r="H148" s="1">
        <v>7.5849904577929503E-7</v>
      </c>
      <c r="I148" s="29">
        <v>1.20600113610672E-3</v>
      </c>
      <c r="J148" s="21">
        <f t="shared" si="15"/>
        <v>2.412180594548408E-7</v>
      </c>
      <c r="K148" s="10">
        <f t="shared" si="12"/>
        <v>1.4724789368460717E-2</v>
      </c>
      <c r="L148" s="10">
        <f t="shared" si="13"/>
        <v>1.5075789368460718E-2</v>
      </c>
      <c r="M148" s="32">
        <f t="shared" si="14"/>
        <v>3.6336813770655048</v>
      </c>
      <c r="N148">
        <f t="shared" si="16"/>
        <v>3.2480372120264422</v>
      </c>
      <c r="O148" s="36">
        <f t="shared" si="17"/>
        <v>0.20409854848325706</v>
      </c>
    </row>
    <row r="149" spans="4:15" x14ac:dyDescent="0.2">
      <c r="D149"/>
      <c r="E149">
        <v>240.60186767578099</v>
      </c>
      <c r="F149">
        <v>4999.63037109375</v>
      </c>
      <c r="G149">
        <v>1.1100246535105699E-3</v>
      </c>
      <c r="H149" s="1">
        <v>1.1762931675121701E-6</v>
      </c>
      <c r="I149" s="29">
        <v>1.17837537694325E-3</v>
      </c>
      <c r="J149" s="21">
        <f t="shared" si="15"/>
        <v>2.3569249914078376E-7</v>
      </c>
      <c r="K149" s="10">
        <f t="shared" si="12"/>
        <v>1.4387489947550453E-2</v>
      </c>
      <c r="L149" s="10">
        <f t="shared" si="13"/>
        <v>1.4738489947550453E-2</v>
      </c>
      <c r="M149" s="32">
        <f t="shared" si="14"/>
        <v>3.5461082081013626</v>
      </c>
      <c r="N149">
        <f t="shared" si="16"/>
        <v>3.1611452198201127</v>
      </c>
      <c r="O149" s="36">
        <f t="shared" si="17"/>
        <v>0.29032731088170372</v>
      </c>
    </row>
    <row r="150" spans="4:15" x14ac:dyDescent="0.2">
      <c r="D150"/>
      <c r="E150">
        <v>240.15263366699199</v>
      </c>
      <c r="F150">
        <v>4999.63037109375</v>
      </c>
      <c r="G150">
        <v>1.0675565145950301E-3</v>
      </c>
      <c r="H150" s="1">
        <v>1.7318300995373301E-6</v>
      </c>
      <c r="I150" s="29">
        <v>1.1359075919596499E-3</v>
      </c>
      <c r="J150" s="21">
        <f t="shared" si="15"/>
        <v>2.2719831420480626E-7</v>
      </c>
      <c r="K150" s="10">
        <f t="shared" si="12"/>
        <v>1.3868975354067305E-2</v>
      </c>
      <c r="L150" s="10">
        <f t="shared" si="13"/>
        <v>1.4219975354067306E-2</v>
      </c>
      <c r="M150" s="32">
        <f t="shared" si="14"/>
        <v>3.4149645319589803</v>
      </c>
      <c r="N150">
        <f t="shared" si="16"/>
        <v>3.030720318091793</v>
      </c>
      <c r="O150" s="36">
        <f t="shared" si="17"/>
        <v>0.47611982974502265</v>
      </c>
    </row>
    <row r="151" spans="4:15" x14ac:dyDescent="0.2">
      <c r="D151"/>
      <c r="E151">
        <v>239.77711486816401</v>
      </c>
      <c r="F151">
        <v>4999.63037109375</v>
      </c>
      <c r="G151">
        <v>1.0081027299268101E-3</v>
      </c>
      <c r="H151" s="1">
        <v>2.2981115478229701E-6</v>
      </c>
      <c r="I151" s="29">
        <v>1.0764548100748201E-3</v>
      </c>
      <c r="J151" s="21">
        <f t="shared" si="15"/>
        <v>2.1530687874418368E-7</v>
      </c>
      <c r="K151" s="10">
        <f t="shared" si="12"/>
        <v>1.3143080772036258E-2</v>
      </c>
      <c r="L151" s="10">
        <f t="shared" si="13"/>
        <v>1.3494080772036258E-2</v>
      </c>
      <c r="M151" s="32">
        <f t="shared" si="14"/>
        <v>3.2355717553168213</v>
      </c>
      <c r="N151">
        <f t="shared" si="16"/>
        <v>2.8519283715277584</v>
      </c>
      <c r="O151" s="36">
        <f t="shared" si="17"/>
        <v>0.58206706408408337</v>
      </c>
    </row>
    <row r="152" spans="4:15" x14ac:dyDescent="0.2">
      <c r="D152"/>
      <c r="E152">
        <v>239.40284729003901</v>
      </c>
      <c r="F152">
        <v>4999.63037109375</v>
      </c>
      <c r="G152">
        <v>9.3509365494849996E-4</v>
      </c>
      <c r="H152" s="1">
        <v>2.6649286262610898E-6</v>
      </c>
      <c r="I152" s="29">
        <v>1.0034488769019899E-3</v>
      </c>
      <c r="J152" s="21">
        <f t="shared" si="15"/>
        <v>2.0070461262568682E-7</v>
      </c>
      <c r="K152" s="10">
        <f t="shared" si="12"/>
        <v>1.2251707657672362E-2</v>
      </c>
      <c r="L152" s="10">
        <f t="shared" si="13"/>
        <v>1.2602707657672362E-2</v>
      </c>
      <c r="M152" s="32">
        <f t="shared" si="14"/>
        <v>3.0171240968107416</v>
      </c>
      <c r="N152">
        <f t="shared" si="16"/>
        <v>2.6340795411466793</v>
      </c>
      <c r="O152" s="36">
        <f t="shared" si="17"/>
        <v>0.58314301687165404</v>
      </c>
    </row>
    <row r="153" spans="4:15" x14ac:dyDescent="0.2">
      <c r="D153"/>
      <c r="E153">
        <v>238.98363494873001</v>
      </c>
      <c r="F153">
        <v>4999.63037109375</v>
      </c>
      <c r="G153">
        <v>8.5289131642442295E-4</v>
      </c>
      <c r="H153" s="1">
        <v>2.91470797517495E-6</v>
      </c>
      <c r="I153" s="29">
        <v>9.21249775632461E-4</v>
      </c>
      <c r="J153" s="21">
        <f t="shared" si="15"/>
        <v>1.8426357695537453E-7</v>
      </c>
      <c r="K153" s="10">
        <f t="shared" si="12"/>
        <v>1.1248089654145471E-2</v>
      </c>
      <c r="L153" s="10">
        <f t="shared" si="13"/>
        <v>1.1599089654145472E-2</v>
      </c>
      <c r="M153" s="32">
        <f t="shared" si="14"/>
        <v>2.7719926076438925</v>
      </c>
      <c r="N153">
        <f t="shared" si="16"/>
        <v>2.3896187917259244</v>
      </c>
      <c r="O153" s="36">
        <f t="shared" si="17"/>
        <v>0.64676861799229723</v>
      </c>
    </row>
    <row r="154" spans="4:15" x14ac:dyDescent="0.2">
      <c r="D154"/>
      <c r="E154">
        <v>238.586181640625</v>
      </c>
      <c r="F154">
        <v>4999.63037109375</v>
      </c>
      <c r="G154">
        <v>7.6600850003527999E-4</v>
      </c>
      <c r="H154" s="1">
        <v>3.0155271012310199E-6</v>
      </c>
      <c r="I154" s="29">
        <v>8.3436939241367095E-4</v>
      </c>
      <c r="J154" s="21">
        <f t="shared" si="15"/>
        <v>1.6688621567660795E-7</v>
      </c>
      <c r="K154" s="10">
        <f t="shared" si="12"/>
        <v>1.0187315078693807E-2</v>
      </c>
      <c r="L154" s="10">
        <f t="shared" si="13"/>
        <v>1.0538315078693808E-2</v>
      </c>
      <c r="M154" s="32">
        <f t="shared" si="14"/>
        <v>2.514296355551378</v>
      </c>
      <c r="N154">
        <f t="shared" si="16"/>
        <v>2.1325584649263778</v>
      </c>
      <c r="O154" s="36">
        <f t="shared" si="17"/>
        <v>0.61967871063307589</v>
      </c>
    </row>
    <row r="155" spans="4:15" x14ac:dyDescent="0.2">
      <c r="D155"/>
      <c r="E155">
        <v>238.165939331055</v>
      </c>
      <c r="F155">
        <v>4999.63037109375</v>
      </c>
      <c r="G155">
        <v>6.7774298341754396E-4</v>
      </c>
      <c r="H155" s="1">
        <v>2.99521976193871E-6</v>
      </c>
      <c r="I155" s="29">
        <v>7.4610706113258205E-4</v>
      </c>
      <c r="J155" s="21">
        <f t="shared" si="15"/>
        <v>1.4923244435155294E-7</v>
      </c>
      <c r="K155" s="10">
        <f t="shared" si="12"/>
        <v>9.1096674725904495E-3</v>
      </c>
      <c r="L155" s="10">
        <f t="shared" si="13"/>
        <v>9.4606674725904501E-3</v>
      </c>
      <c r="M155" s="32">
        <f t="shared" si="14"/>
        <v>2.2532087553082625</v>
      </c>
      <c r="N155">
        <f t="shared" si="16"/>
        <v>1.8721432523785744</v>
      </c>
      <c r="O155" s="36">
        <f t="shared" si="17"/>
        <v>0.57825667744256692</v>
      </c>
    </row>
    <row r="156" spans="4:15" x14ac:dyDescent="0.2">
      <c r="D156"/>
      <c r="E156">
        <v>237.726150512695</v>
      </c>
      <c r="F156">
        <v>4999.63037109375</v>
      </c>
      <c r="G156">
        <v>5.91312996458773E-4</v>
      </c>
      <c r="H156" s="1">
        <v>2.9067026863268101E-6</v>
      </c>
      <c r="I156" s="29">
        <v>6.5968147571205098E-4</v>
      </c>
      <c r="J156" s="21">
        <f t="shared" si="15"/>
        <v>1.3194604935719178E-7</v>
      </c>
      <c r="K156" s="10">
        <f t="shared" si="12"/>
        <v>8.054445795543359E-3</v>
      </c>
      <c r="L156" s="10">
        <f t="shared" si="13"/>
        <v>8.4054457955433596E-3</v>
      </c>
      <c r="M156" s="32">
        <f t="shared" si="14"/>
        <v>1.99819427231764</v>
      </c>
      <c r="N156">
        <f t="shared" si="16"/>
        <v>1.617832431497328</v>
      </c>
      <c r="O156" s="36">
        <f t="shared" si="17"/>
        <v>0.57083262386373157</v>
      </c>
    </row>
    <row r="157" spans="4:15" x14ac:dyDescent="0.2">
      <c r="D157"/>
      <c r="E157">
        <v>237.30091857910199</v>
      </c>
      <c r="F157">
        <v>4999.63037109375</v>
      </c>
      <c r="G157">
        <v>5.08528393433537E-4</v>
      </c>
      <c r="H157" s="1">
        <v>2.7439723037391598E-6</v>
      </c>
      <c r="I157" s="29">
        <v>5.7690153538647202E-4</v>
      </c>
      <c r="J157" s="21">
        <f t="shared" si="15"/>
        <v>1.1538883728723839E-7</v>
      </c>
      <c r="K157" s="10">
        <f t="shared" si="12"/>
        <v>7.0437359804905531E-3</v>
      </c>
      <c r="L157" s="10">
        <f t="shared" si="13"/>
        <v>7.3947359804905528E-3</v>
      </c>
      <c r="M157" s="32">
        <f t="shared" si="14"/>
        <v>1.7547776408203446</v>
      </c>
      <c r="N157">
        <f t="shared" si="16"/>
        <v>1.3750961710937815</v>
      </c>
      <c r="O157" s="36">
        <f t="shared" si="17"/>
        <v>0.53427105918872975</v>
      </c>
    </row>
    <row r="158" spans="4:15" x14ac:dyDescent="0.2">
      <c r="D158"/>
      <c r="E158">
        <v>236.876350402832</v>
      </c>
      <c r="F158">
        <v>4999.63037109375</v>
      </c>
      <c r="G158">
        <v>4.3094327321979302E-4</v>
      </c>
      <c r="H158" s="1">
        <v>2.55938835111736E-6</v>
      </c>
      <c r="I158" s="29">
        <v>4.9932151386584999E-4</v>
      </c>
      <c r="J158" s="21">
        <f t="shared" si="15"/>
        <v>9.9871685865572359E-8</v>
      </c>
      <c r="K158" s="10">
        <f t="shared" si="12"/>
        <v>6.0965150850114608E-3</v>
      </c>
      <c r="L158" s="10">
        <f t="shared" si="13"/>
        <v>6.4475150850114606E-3</v>
      </c>
      <c r="M158" s="32">
        <f t="shared" si="14"/>
        <v>1.5272638425047198</v>
      </c>
      <c r="N158">
        <f t="shared" si="16"/>
        <v>1.1482616818601887</v>
      </c>
      <c r="O158" s="36">
        <f t="shared" si="17"/>
        <v>0.53089114307343366</v>
      </c>
    </row>
    <row r="159" spans="4:15" x14ac:dyDescent="0.2">
      <c r="D159"/>
      <c r="E159">
        <v>236.48423767089801</v>
      </c>
      <c r="F159">
        <v>4999.63037109375</v>
      </c>
      <c r="G159">
        <v>3.5950249616993602E-4</v>
      </c>
      <c r="H159" s="1">
        <v>2.3408276225689801E-6</v>
      </c>
      <c r="I159" s="29">
        <v>4.2788353891371698E-4</v>
      </c>
      <c r="J159" s="21">
        <f t="shared" si="15"/>
        <v>8.5583034575436131E-8</v>
      </c>
      <c r="K159" s="10">
        <f t="shared" si="12"/>
        <v>5.2242861106048836E-3</v>
      </c>
      <c r="L159" s="10">
        <f t="shared" si="13"/>
        <v>5.5752861106048834E-3</v>
      </c>
      <c r="M159" s="32">
        <f t="shared" si="14"/>
        <v>1.3184672856635418</v>
      </c>
      <c r="N159">
        <f t="shared" si="16"/>
        <v>0.94009250539010503</v>
      </c>
      <c r="O159" s="36">
        <f t="shared" si="17"/>
        <v>0.4698106627145659</v>
      </c>
    </row>
    <row r="160" spans="4:15" x14ac:dyDescent="0.2">
      <c r="D160"/>
      <c r="E160">
        <v>236.08497619628901</v>
      </c>
      <c r="F160">
        <v>4999.63037109375</v>
      </c>
      <c r="G160">
        <v>2.94977934144055E-4</v>
      </c>
      <c r="H160" s="1">
        <v>2.0859036338370898E-6</v>
      </c>
      <c r="I160" s="29">
        <v>3.6335970741680201E-4</v>
      </c>
      <c r="J160" s="21">
        <f t="shared" si="15"/>
        <v>7.2677314210592571E-8</v>
      </c>
      <c r="K160" s="10">
        <f t="shared" si="12"/>
        <v>4.4364760500726942E-3</v>
      </c>
      <c r="L160" s="10">
        <f t="shared" si="13"/>
        <v>4.787476050072694E-3</v>
      </c>
      <c r="M160" s="32">
        <f t="shared" si="14"/>
        <v>1.1302511693217157</v>
      </c>
      <c r="N160">
        <f t="shared" si="16"/>
        <v>0.75251520740765332</v>
      </c>
      <c r="O160" s="36">
        <f t="shared" si="17"/>
        <v>0.39768266313883593</v>
      </c>
    </row>
    <row r="161" spans="4:15" x14ac:dyDescent="0.2">
      <c r="D161"/>
      <c r="E161">
        <v>235.67002868652301</v>
      </c>
      <c r="F161">
        <v>4999.63037109375</v>
      </c>
      <c r="G161">
        <v>2.3808725236391099E-4</v>
      </c>
      <c r="H161" s="1">
        <v>1.80867989786673E-6</v>
      </c>
      <c r="I161" s="29">
        <v>3.0647059698169101E-4</v>
      </c>
      <c r="J161" s="21">
        <f t="shared" si="15"/>
        <v>6.1298650946999034E-8</v>
      </c>
      <c r="K161" s="10">
        <f t="shared" si="12"/>
        <v>3.7418828665037674E-3</v>
      </c>
      <c r="L161" s="10">
        <f t="shared" si="13"/>
        <v>4.0928828665037671E-3</v>
      </c>
      <c r="M161" s="32">
        <f t="shared" si="14"/>
        <v>0.96456982255952128</v>
      </c>
      <c r="N161">
        <f t="shared" si="16"/>
        <v>0.58749777666108449</v>
      </c>
      <c r="O161" s="36">
        <f t="shared" si="17"/>
        <v>0.31912987081364724</v>
      </c>
    </row>
    <row r="162" spans="4:15" x14ac:dyDescent="0.2">
      <c r="D162"/>
      <c r="E162">
        <v>235.22719573974601</v>
      </c>
      <c r="F162">
        <v>4999.63037109375</v>
      </c>
      <c r="G162">
        <v>1.89261938101803E-4</v>
      </c>
      <c r="H162" s="1">
        <v>1.52700513301057E-6</v>
      </c>
      <c r="I162" s="29">
        <v>2.5764892312556402E-4</v>
      </c>
      <c r="J162" s="21">
        <f t="shared" si="15"/>
        <v>5.1533594286331044E-8</v>
      </c>
      <c r="K162" s="10">
        <f t="shared" si="12"/>
        <v>3.145789842522121E-3</v>
      </c>
      <c r="L162" s="10">
        <f t="shared" si="13"/>
        <v>3.4967898425221212E-3</v>
      </c>
      <c r="M162" s="32">
        <f t="shared" si="14"/>
        <v>0.82254006874770658</v>
      </c>
      <c r="N162">
        <f t="shared" si="16"/>
        <v>0.4461765555641129</v>
      </c>
      <c r="O162" s="36">
        <f t="shared" si="17"/>
        <v>0.27143793874783001</v>
      </c>
    </row>
    <row r="163" spans="4:15" x14ac:dyDescent="0.2">
      <c r="D163"/>
      <c r="E163">
        <v>234.79843902587899</v>
      </c>
      <c r="F163">
        <v>4999.63037109375</v>
      </c>
      <c r="G163">
        <v>1.48947611690799E-4</v>
      </c>
      <c r="H163" s="1">
        <v>1.22875748250864E-6</v>
      </c>
      <c r="I163" s="29">
        <v>2.1733645121537899E-4</v>
      </c>
      <c r="J163" s="21">
        <f t="shared" si="15"/>
        <v>4.3470503834033059E-8</v>
      </c>
      <c r="K163" s="10">
        <f t="shared" si="12"/>
        <v>2.6535907557818442E-3</v>
      </c>
      <c r="L163" s="10">
        <f t="shared" si="13"/>
        <v>3.0045907557818444E-3</v>
      </c>
      <c r="M163" s="32">
        <f t="shared" si="14"/>
        <v>0.70547321936916307</v>
      </c>
      <c r="N163">
        <f t="shared" si="16"/>
        <v>0.32979571692775667</v>
      </c>
      <c r="O163" s="36">
        <f t="shared" si="17"/>
        <v>0.2153715676515221</v>
      </c>
    </row>
    <row r="164" spans="4:15" x14ac:dyDescent="0.2">
      <c r="D164"/>
      <c r="E164">
        <v>234.37918090820301</v>
      </c>
      <c r="F164">
        <v>4999.63037109375</v>
      </c>
      <c r="G164">
        <v>1.1760263823041E-4</v>
      </c>
      <c r="H164" s="1">
        <v>9.10761832012645E-7</v>
      </c>
      <c r="I164" s="29">
        <v>1.8598859656317201E-4</v>
      </c>
      <c r="J164" s="21">
        <f t="shared" si="15"/>
        <v>3.720046938639666E-8</v>
      </c>
      <c r="K164" s="10">
        <f t="shared" si="12"/>
        <v>2.2708460442826483E-3</v>
      </c>
      <c r="L164" s="10">
        <f t="shared" si="13"/>
        <v>2.6218460442826485E-3</v>
      </c>
      <c r="M164" s="32">
        <f t="shared" si="14"/>
        <v>0.6145061283263793</v>
      </c>
      <c r="N164">
        <f t="shared" si="16"/>
        <v>0.23949943887325448</v>
      </c>
      <c r="O164" s="36">
        <f t="shared" si="17"/>
        <v>0.15345663294091424</v>
      </c>
    </row>
    <row r="165" spans="4:15" x14ac:dyDescent="0.2">
      <c r="D165"/>
      <c r="E165">
        <v>233.97135162353501</v>
      </c>
      <c r="F165">
        <v>4999.63037109375</v>
      </c>
      <c r="G165" s="1">
        <v>9.5841235565543505E-5</v>
      </c>
      <c r="H165" s="1">
        <v>5.7842190069693804E-7</v>
      </c>
      <c r="I165" s="29">
        <v>1.6422661502988001E-4</v>
      </c>
      <c r="J165" s="21">
        <f t="shared" si="15"/>
        <v>3.2847751301653282E-8</v>
      </c>
      <c r="K165" s="10">
        <f t="shared" si="12"/>
        <v>2.005140992500922E-3</v>
      </c>
      <c r="L165" s="10">
        <f t="shared" si="13"/>
        <v>2.3561409925009222E-3</v>
      </c>
      <c r="M165" s="32">
        <f t="shared" si="14"/>
        <v>0.55126949263105807</v>
      </c>
      <c r="N165">
        <f t="shared" si="16"/>
        <v>0.17691533003340201</v>
      </c>
      <c r="O165" s="36">
        <f t="shared" si="17"/>
        <v>8.8514037096567466E-2</v>
      </c>
    </row>
    <row r="166" spans="4:15" x14ac:dyDescent="0.2">
      <c r="D166"/>
      <c r="E166">
        <v>233.56817626953099</v>
      </c>
      <c r="F166">
        <v>4999.63037109375</v>
      </c>
      <c r="G166" s="1">
        <v>8.3427490685224101E-5</v>
      </c>
      <c r="H166" s="1">
        <v>2.8567203318368699E-7</v>
      </c>
      <c r="I166" s="29">
        <v>1.5181966208769999E-4</v>
      </c>
      <c r="J166" s="21">
        <f t="shared" si="15"/>
        <v>3.0366177260917589E-8</v>
      </c>
      <c r="K166" s="10">
        <f t="shared" si="12"/>
        <v>1.8536570814925346E-3</v>
      </c>
      <c r="L166" s="10">
        <f t="shared" si="13"/>
        <v>2.2046570814925346E-3</v>
      </c>
      <c r="M166" s="32">
        <f t="shared" si="14"/>
        <v>0.51493773382391805</v>
      </c>
      <c r="N166">
        <f t="shared" si="16"/>
        <v>0.14122865179266847</v>
      </c>
      <c r="O166" s="36">
        <f t="shared" si="17"/>
        <v>3.9583165265871342E-2</v>
      </c>
    </row>
    <row r="167" spans="4:15" x14ac:dyDescent="0.2">
      <c r="D167"/>
      <c r="E167">
        <v>233.143669128418</v>
      </c>
      <c r="F167">
        <v>4999.63037109375</v>
      </c>
      <c r="G167" s="1">
        <v>7.7608189957439203E-5</v>
      </c>
      <c r="H167" s="1">
        <v>1.3603728405476101E-7</v>
      </c>
      <c r="I167" s="29">
        <v>1.4600686433380701E-4</v>
      </c>
      <c r="J167" s="21">
        <f t="shared" si="15"/>
        <v>2.9203531760662067E-8</v>
      </c>
      <c r="K167" s="10">
        <f t="shared" si="12"/>
        <v>1.782685156172589E-3</v>
      </c>
      <c r="L167" s="10">
        <f t="shared" si="13"/>
        <v>2.1336851561725889E-3</v>
      </c>
      <c r="M167" s="32">
        <f t="shared" si="14"/>
        <v>0.49745518607491895</v>
      </c>
      <c r="N167">
        <f t="shared" si="16"/>
        <v>0.12442531546945014</v>
      </c>
      <c r="O167" s="36">
        <f t="shared" si="17"/>
        <v>2.1105707395601282E-2</v>
      </c>
    </row>
    <row r="168" spans="4:15" x14ac:dyDescent="0.2">
      <c r="D168"/>
      <c r="E168">
        <v>232.73486328125</v>
      </c>
      <c r="F168">
        <v>4999.63037109375</v>
      </c>
      <c r="G168" s="1">
        <v>7.46443068983446E-5</v>
      </c>
      <c r="H168" s="1">
        <v>7.2703960584648704E-8</v>
      </c>
      <c r="I168" s="29">
        <v>1.43047276283492E-4</v>
      </c>
      <c r="J168" s="21">
        <f t="shared" si="15"/>
        <v>2.8611570389392226E-8</v>
      </c>
      <c r="K168" s="10">
        <f t="shared" si="12"/>
        <v>1.7465497750742038E-3</v>
      </c>
      <c r="L168" s="10">
        <f t="shared" si="13"/>
        <v>2.0975497750742038E-3</v>
      </c>
      <c r="M168" s="32">
        <f t="shared" si="14"/>
        <v>0.48817296012751149</v>
      </c>
      <c r="N168">
        <f t="shared" si="16"/>
        <v>0.11579717887751149</v>
      </c>
      <c r="O168" s="36">
        <f t="shared" si="17"/>
        <v>1.1498787040677158E-2</v>
      </c>
    </row>
    <row r="169" spans="4:15" x14ac:dyDescent="0.2">
      <c r="D169"/>
      <c r="E169">
        <v>232.300834655762</v>
      </c>
      <c r="F169">
        <v>4999.63037109375</v>
      </c>
      <c r="G169" s="1">
        <v>7.2957154273195306E-5</v>
      </c>
      <c r="H169" s="1">
        <v>4.6045767354368498E-8</v>
      </c>
      <c r="I169" s="29">
        <v>1.41363797062296E-4</v>
      </c>
      <c r="J169" s="21">
        <f t="shared" si="15"/>
        <v>2.8274849652809512E-8</v>
      </c>
      <c r="K169" s="10">
        <f t="shared" si="12"/>
        <v>1.725995170110633E-3</v>
      </c>
      <c r="L169" s="10">
        <f t="shared" si="13"/>
        <v>2.0769951701106329E-3</v>
      </c>
      <c r="M169" s="32">
        <f t="shared" si="14"/>
        <v>0.48248771159268644</v>
      </c>
      <c r="N169">
        <f t="shared" si="16"/>
        <v>0.11080637614346719</v>
      </c>
      <c r="O169" s="36">
        <f t="shared" si="17"/>
        <v>7.6230590754829937E-3</v>
      </c>
    </row>
    <row r="170" spans="4:15" x14ac:dyDescent="0.2">
      <c r="D170"/>
      <c r="E170">
        <v>231.84494781494101</v>
      </c>
      <c r="F170">
        <v>4999.63037109375</v>
      </c>
      <c r="G170" s="1">
        <v>7.1804952300321206E-5</v>
      </c>
      <c r="H170" s="1">
        <v>3.9716812710011601E-8</v>
      </c>
      <c r="I170" s="29">
        <v>1.4021293058128401E-4</v>
      </c>
      <c r="J170" s="21">
        <f t="shared" si="15"/>
        <v>2.8044659339608372E-8</v>
      </c>
      <c r="K170" s="10">
        <f t="shared" si="12"/>
        <v>1.7119435527308763E-3</v>
      </c>
      <c r="L170" s="10">
        <f t="shared" si="13"/>
        <v>2.0629435527308765E-3</v>
      </c>
      <c r="M170" s="32">
        <f t="shared" si="14"/>
        <v>0.47828304032805907</v>
      </c>
      <c r="N170">
        <f t="shared" si="16"/>
        <v>0.10733112382415344</v>
      </c>
      <c r="O170" s="36">
        <f t="shared" si="17"/>
        <v>6.2390372139963391E-3</v>
      </c>
    </row>
    <row r="171" spans="4:15" x14ac:dyDescent="0.2">
      <c r="D171"/>
      <c r="E171">
        <v>231.43666839599601</v>
      </c>
      <c r="F171">
        <v>4999.63037109375</v>
      </c>
      <c r="G171" s="1">
        <v>7.0969844316864705E-5</v>
      </c>
      <c r="H171" s="1">
        <v>2.9043602144886201E-8</v>
      </c>
      <c r="I171" s="29">
        <v>1.3937836941595299E-4</v>
      </c>
      <c r="J171" s="21">
        <f t="shared" si="15"/>
        <v>2.7877734766512693E-8</v>
      </c>
      <c r="K171" s="10">
        <f t="shared" si="12"/>
        <v>1.7017538961819052E-3</v>
      </c>
      <c r="L171" s="10">
        <f t="shared" si="13"/>
        <v>2.0527538961819052E-3</v>
      </c>
      <c r="M171" s="32">
        <f t="shared" si="14"/>
        <v>0.4750825227692404</v>
      </c>
      <c r="N171">
        <f t="shared" si="16"/>
        <v>0.10478385333564678</v>
      </c>
      <c r="O171" s="36">
        <f t="shared" si="17"/>
        <v>5.1250604031266717E-3</v>
      </c>
    </row>
    <row r="172" spans="4:15" x14ac:dyDescent="0.2">
      <c r="D172"/>
      <c r="E172">
        <v>231.02987670898401</v>
      </c>
      <c r="F172">
        <v>4999.63037109375</v>
      </c>
      <c r="G172" s="1">
        <v>7.0296479294804399E-5</v>
      </c>
      <c r="H172" s="1">
        <v>2.27622695787393E-8</v>
      </c>
      <c r="I172" s="29">
        <v>1.3870456496746999E-4</v>
      </c>
      <c r="J172" s="21">
        <f t="shared" si="15"/>
        <v>2.7742963913775514E-8</v>
      </c>
      <c r="K172" s="10">
        <f t="shared" si="12"/>
        <v>1.6935270145626445E-3</v>
      </c>
      <c r="L172" s="10">
        <f t="shared" si="13"/>
        <v>2.0445270145626445E-3</v>
      </c>
      <c r="M172" s="32">
        <f t="shared" si="14"/>
        <v>0.47234682410259488</v>
      </c>
      <c r="N172">
        <f t="shared" si="16"/>
        <v>0.10269902136822047</v>
      </c>
      <c r="O172" s="36">
        <f t="shared" si="17"/>
        <v>4.7584369091883292E-3</v>
      </c>
    </row>
    <row r="173" spans="4:15" x14ac:dyDescent="0.2">
      <c r="D173"/>
      <c r="E173">
        <v>230.66300201416001</v>
      </c>
      <c r="F173">
        <v>4999.63037109375</v>
      </c>
      <c r="G173" s="1">
        <v>6.9734259911197796E-5</v>
      </c>
      <c r="H173" s="1">
        <v>2.0161113438476201E-8</v>
      </c>
      <c r="I173" s="29">
        <v>1.3814259965049899E-4</v>
      </c>
      <c r="J173" s="21">
        <f t="shared" si="15"/>
        <v>2.763056254102202E-8</v>
      </c>
      <c r="K173" s="10">
        <f t="shared" si="12"/>
        <v>1.6866656438084746E-3</v>
      </c>
      <c r="L173" s="10">
        <f t="shared" si="13"/>
        <v>2.0376656438084745E-3</v>
      </c>
      <c r="M173" s="32">
        <f t="shared" si="14"/>
        <v>0.47001407450197885</v>
      </c>
      <c r="N173">
        <f t="shared" si="16"/>
        <v>0.10095327127932278</v>
      </c>
      <c r="O173" s="36">
        <f t="shared" si="17"/>
        <v>3.1295475388820205E-3</v>
      </c>
    </row>
    <row r="174" spans="4:15" x14ac:dyDescent="0.2">
      <c r="D174"/>
      <c r="E174">
        <v>230.20753479003901</v>
      </c>
      <c r="F174">
        <v>4999.63037109375</v>
      </c>
      <c r="G174" s="1">
        <v>6.9295653023484496E-5</v>
      </c>
      <c r="H174" s="1">
        <v>1.9797054492559799E-8</v>
      </c>
      <c r="I174" s="29">
        <v>1.3770639305956401E-4</v>
      </c>
      <c r="J174" s="21">
        <f t="shared" si="15"/>
        <v>2.7543314772975607E-8</v>
      </c>
      <c r="K174" s="10">
        <f t="shared" si="12"/>
        <v>1.681339736576424E-3</v>
      </c>
      <c r="L174" s="10">
        <f t="shared" si="13"/>
        <v>2.0323397365764242E-3</v>
      </c>
      <c r="M174" s="32">
        <f t="shared" si="14"/>
        <v>0.46785992061309589</v>
      </c>
      <c r="N174">
        <f t="shared" si="16"/>
        <v>9.9527864949033457E-2</v>
      </c>
      <c r="O174" s="36">
        <f t="shared" si="17"/>
        <v>3.2039032751499936E-3</v>
      </c>
    </row>
    <row r="175" spans="4:15" x14ac:dyDescent="0.2">
      <c r="D175"/>
      <c r="E175">
        <v>229.801063537598</v>
      </c>
      <c r="F175">
        <v>4999.63037109375</v>
      </c>
      <c r="G175" s="1">
        <v>6.8890950119672201E-5</v>
      </c>
      <c r="H175" s="1">
        <v>2.3736362843360601E-8</v>
      </c>
      <c r="I175" s="29">
        <v>1.37304878529236E-4</v>
      </c>
      <c r="J175" s="21">
        <f t="shared" si="15"/>
        <v>2.7463005930016048E-8</v>
      </c>
      <c r="K175" s="10">
        <f t="shared" si="12"/>
        <v>1.6764374054670666E-3</v>
      </c>
      <c r="L175" s="10">
        <f t="shared" si="13"/>
        <v>2.0274374054670666E-3</v>
      </c>
      <c r="M175" s="32">
        <f t="shared" si="14"/>
        <v>0.46590727203224019</v>
      </c>
      <c r="N175">
        <f t="shared" si="16"/>
        <v>9.822557037208339E-2</v>
      </c>
      <c r="O175" s="36">
        <f t="shared" si="17"/>
        <v>2.6895972548495774E-3</v>
      </c>
    </row>
    <row r="176" spans="4:15" x14ac:dyDescent="0.2">
      <c r="D176"/>
      <c r="E176">
        <v>229.39308929443399</v>
      </c>
      <c r="F176">
        <v>4999.63037109375</v>
      </c>
      <c r="G176" s="1">
        <v>6.85559879504907E-5</v>
      </c>
      <c r="H176" s="1">
        <v>1.8238418880723099E-8</v>
      </c>
      <c r="I176" s="29">
        <v>1.3697536418032501E-4</v>
      </c>
      <c r="J176" s="21">
        <f t="shared" si="15"/>
        <v>2.739709818795253E-8</v>
      </c>
      <c r="K176" s="10">
        <f t="shared" si="12"/>
        <v>1.6724141676471892E-3</v>
      </c>
      <c r="L176" s="10">
        <f t="shared" si="13"/>
        <v>2.0234141676471894E-3</v>
      </c>
      <c r="M176" s="32">
        <f t="shared" si="14"/>
        <v>0.46415722683871452</v>
      </c>
      <c r="N176">
        <f t="shared" si="16"/>
        <v>9.7128283967620146E-2</v>
      </c>
      <c r="O176" s="36">
        <f t="shared" si="17"/>
        <v>2.3641789156647239E-3</v>
      </c>
    </row>
    <row r="177" spans="4:15" x14ac:dyDescent="0.2">
      <c r="D177"/>
      <c r="E177">
        <v>229.007247924805</v>
      </c>
      <c r="F177">
        <v>4999.63037109375</v>
      </c>
      <c r="G177" s="1">
        <v>6.8283723852314294E-5</v>
      </c>
      <c r="H177" s="1">
        <v>1.9199457140624799E-8</v>
      </c>
      <c r="I177" s="29">
        <v>1.3670755153223299E-4</v>
      </c>
      <c r="J177" s="21">
        <f t="shared" si="15"/>
        <v>2.7343531698389537E-8</v>
      </c>
      <c r="K177" s="10">
        <f t="shared" si="12"/>
        <v>1.6691442828060397E-3</v>
      </c>
      <c r="L177" s="10">
        <f t="shared" si="13"/>
        <v>2.0201442828060396E-3</v>
      </c>
      <c r="M177" s="32">
        <f t="shared" si="14"/>
        <v>0.46262768261644011</v>
      </c>
      <c r="N177">
        <f t="shared" si="16"/>
        <v>9.6216085936752085E-2</v>
      </c>
      <c r="O177" s="36">
        <f t="shared" si="17"/>
        <v>2.1720392868585978E-3</v>
      </c>
    </row>
    <row r="178" spans="4:15" x14ac:dyDescent="0.2">
      <c r="D178"/>
      <c r="E178">
        <v>228.58429718017601</v>
      </c>
      <c r="F178">
        <v>4999.63037109375</v>
      </c>
      <c r="G178" s="1">
        <v>6.8016433284028103E-5</v>
      </c>
      <c r="H178" s="1">
        <v>1.9148211190424599E-8</v>
      </c>
      <c r="I178" s="29">
        <v>1.3644206035023199E-4</v>
      </c>
      <c r="J178" s="21">
        <f t="shared" si="15"/>
        <v>2.7290429536370524E-8</v>
      </c>
      <c r="K178" s="10">
        <f t="shared" si="12"/>
        <v>1.6659027421332268E-3</v>
      </c>
      <c r="L178" s="10">
        <f t="shared" si="13"/>
        <v>2.0169027421332269E-3</v>
      </c>
      <c r="M178" s="32">
        <f t="shared" si="14"/>
        <v>0.46103229579129346</v>
      </c>
      <c r="N178">
        <f t="shared" si="16"/>
        <v>9.5297420303011818E-2</v>
      </c>
      <c r="O178" s="36">
        <f t="shared" si="17"/>
        <v>1.7906115450629894E-3</v>
      </c>
    </row>
    <row r="179" spans="4:15" x14ac:dyDescent="0.2">
      <c r="D179"/>
      <c r="E179">
        <v>228.14924621582</v>
      </c>
      <c r="F179">
        <v>4999.63037109375</v>
      </c>
      <c r="G179" s="1">
        <v>6.7799992006126704E-5</v>
      </c>
      <c r="H179" s="1">
        <v>1.8697468254946801E-8</v>
      </c>
      <c r="I179" s="29">
        <v>1.3622751732288201E-4</v>
      </c>
      <c r="J179" s="21">
        <f t="shared" si="15"/>
        <v>2.724751775861383E-8</v>
      </c>
      <c r="K179" s="10">
        <f t="shared" si="12"/>
        <v>1.6632832579606008E-3</v>
      </c>
      <c r="L179" s="10">
        <f t="shared" si="13"/>
        <v>2.0142832579606008E-3</v>
      </c>
      <c r="M179" s="32">
        <f t="shared" si="14"/>
        <v>0.45955720696885716</v>
      </c>
      <c r="N179">
        <f t="shared" si="16"/>
        <v>9.4518413023545161E-2</v>
      </c>
      <c r="O179" s="36">
        <f t="shared" si="17"/>
        <v>1.76163485264457E-3</v>
      </c>
    </row>
    <row r="180" spans="4:15" x14ac:dyDescent="0.2">
      <c r="D180"/>
      <c r="E180">
        <v>227.73911285400399</v>
      </c>
      <c r="F180">
        <v>4999.63037109375</v>
      </c>
      <c r="G180" s="1">
        <v>6.7599296726469704E-5</v>
      </c>
      <c r="H180" s="1">
        <v>1.40383911153015E-8</v>
      </c>
      <c r="I180" s="29">
        <v>1.3602878567218099E-4</v>
      </c>
      <c r="J180" s="21">
        <f t="shared" si="15"/>
        <v>2.7207768489977888E-8</v>
      </c>
      <c r="K180" s="10">
        <f t="shared" si="12"/>
        <v>1.6608568243447373E-3</v>
      </c>
      <c r="L180" s="10">
        <f t="shared" si="13"/>
        <v>2.0118568243447372E-3</v>
      </c>
      <c r="M180" s="32">
        <f t="shared" si="14"/>
        <v>0.4581784883655442</v>
      </c>
      <c r="N180">
        <f t="shared" si="16"/>
        <v>9.3795907799137795E-2</v>
      </c>
      <c r="O180" s="36">
        <f t="shared" si="17"/>
        <v>1.6561797575831648E-3</v>
      </c>
    </row>
    <row r="181" spans="4:15" x14ac:dyDescent="0.2">
      <c r="D181"/>
      <c r="E181">
        <v>227.33500671386699</v>
      </c>
      <c r="F181">
        <v>4999.63037109375</v>
      </c>
      <c r="G181" s="1">
        <v>6.7415306726300599E-5</v>
      </c>
      <c r="H181" s="1">
        <v>1.66536457538056E-8</v>
      </c>
      <c r="I181" s="29">
        <v>1.35847626276289E-4</v>
      </c>
      <c r="J181" s="21">
        <f t="shared" si="15"/>
        <v>2.7171533932131492E-8</v>
      </c>
      <c r="K181" s="10">
        <f t="shared" si="12"/>
        <v>1.6586449409005486E-3</v>
      </c>
      <c r="L181" s="10">
        <f t="shared" si="13"/>
        <v>2.0096449409005485E-3</v>
      </c>
      <c r="M181" s="32">
        <f t="shared" si="14"/>
        <v>0.45686264613211502</v>
      </c>
      <c r="N181">
        <f t="shared" si="16"/>
        <v>9.3126635389927825E-2</v>
      </c>
      <c r="O181" s="36">
        <f t="shared" si="17"/>
        <v>1.2499776360000731E-3</v>
      </c>
    </row>
    <row r="182" spans="4:15" x14ac:dyDescent="0.2">
      <c r="D182"/>
      <c r="E182">
        <v>226.92490386962899</v>
      </c>
      <c r="F182">
        <v>4999.63037109375</v>
      </c>
      <c r="G182" s="1">
        <v>6.7283526794542897E-5</v>
      </c>
      <c r="H182" s="1">
        <v>1.24453534400436E-8</v>
      </c>
      <c r="I182" s="29">
        <v>1.35723243425011E-4</v>
      </c>
      <c r="J182" s="21">
        <f t="shared" si="15"/>
        <v>2.714665552272004E-8</v>
      </c>
      <c r="K182" s="10">
        <f t="shared" si="12"/>
        <v>1.6571262762564755E-3</v>
      </c>
      <c r="L182" s="10">
        <f t="shared" si="13"/>
        <v>2.0081262762564754E-3</v>
      </c>
      <c r="M182" s="32">
        <f t="shared" si="14"/>
        <v>0.45569386219757674</v>
      </c>
      <c r="N182">
        <f t="shared" si="16"/>
        <v>9.2614016006170308E-2</v>
      </c>
      <c r="O182" s="36">
        <f t="shared" si="17"/>
        <v>1.4294100963121994E-3</v>
      </c>
    </row>
    <row r="183" spans="4:15" x14ac:dyDescent="0.2">
      <c r="D183"/>
      <c r="E183">
        <v>226.50767517089801</v>
      </c>
      <c r="F183">
        <v>4999.63037109375</v>
      </c>
      <c r="G183" s="1">
        <v>6.71227438135007E-5</v>
      </c>
      <c r="H183" s="1">
        <v>1.4596007961486001E-8</v>
      </c>
      <c r="I183" s="29">
        <v>1.35569166952089E-4</v>
      </c>
      <c r="J183" s="21">
        <f t="shared" si="15"/>
        <v>2.7115837949922496E-8</v>
      </c>
      <c r="K183" s="10">
        <f t="shared" si="12"/>
        <v>1.6552450644213559E-3</v>
      </c>
      <c r="L183" s="10">
        <f t="shared" si="13"/>
        <v>2.0062450644213561E-3</v>
      </c>
      <c r="M183" s="32">
        <f t="shared" si="14"/>
        <v>0.45442990536516986</v>
      </c>
      <c r="N183">
        <f t="shared" si="16"/>
        <v>9.2017625091733043E-2</v>
      </c>
      <c r="O183" s="36">
        <f t="shared" si="17"/>
        <v>9.5712338161828194E-4</v>
      </c>
    </row>
    <row r="184" spans="4:15" x14ac:dyDescent="0.2">
      <c r="D184"/>
      <c r="E184">
        <v>226.07021331787101</v>
      </c>
      <c r="F184">
        <v>4999.63037109375</v>
      </c>
      <c r="G184" s="1">
        <v>6.7035219620179299E-5</v>
      </c>
      <c r="H184" s="1">
        <v>1.8807785103779601E-8</v>
      </c>
      <c r="I184" s="29">
        <v>1.35481859533304E-4</v>
      </c>
      <c r="J184" s="21">
        <f t="shared" si="15"/>
        <v>2.7098375175216232E-8</v>
      </c>
      <c r="K184" s="10">
        <f t="shared" si="12"/>
        <v>1.6541790759131995E-3</v>
      </c>
      <c r="L184" s="10">
        <f t="shared" si="13"/>
        <v>2.0051790759131995E-3</v>
      </c>
      <c r="M184" s="32">
        <f t="shared" si="14"/>
        <v>0.4533112614322285</v>
      </c>
      <c r="N184">
        <f t="shared" si="16"/>
        <v>9.1598920123634839E-2</v>
      </c>
      <c r="O184" s="36">
        <f t="shared" si="17"/>
        <v>9.9451832130045305E-4</v>
      </c>
    </row>
    <row r="185" spans="4:15" x14ac:dyDescent="0.2">
      <c r="D185"/>
      <c r="E185">
        <v>225.64088439941401</v>
      </c>
      <c r="F185">
        <v>4999.63037109375</v>
      </c>
      <c r="G185" s="1">
        <v>6.69433340970884E-5</v>
      </c>
      <c r="H185" s="1">
        <v>1.5447908302474699E-8</v>
      </c>
      <c r="I185" s="29">
        <v>1.35390018589606E-4</v>
      </c>
      <c r="J185" s="21">
        <f t="shared" si="15"/>
        <v>2.708000562849354E-8</v>
      </c>
      <c r="K185" s="10">
        <f t="shared" si="12"/>
        <v>1.653057734887171E-3</v>
      </c>
      <c r="L185" s="10">
        <f t="shared" si="13"/>
        <v>2.0040577348871711E-3</v>
      </c>
      <c r="M185" s="32">
        <f t="shared" si="14"/>
        <v>0.45219735968742769</v>
      </c>
      <c r="N185">
        <f t="shared" si="16"/>
        <v>9.1171944648365241E-2</v>
      </c>
      <c r="O185" s="36">
        <f t="shared" si="17"/>
        <v>1.0301655834563813E-3</v>
      </c>
    </row>
    <row r="186" spans="4:15" x14ac:dyDescent="0.2">
      <c r="D186"/>
      <c r="E186">
        <v>225.246788024902</v>
      </c>
      <c r="F186">
        <v>4999.63037109375</v>
      </c>
      <c r="G186" s="1">
        <v>6.6854041984124396E-5</v>
      </c>
      <c r="H186" s="1">
        <v>1.4091264273963101E-8</v>
      </c>
      <c r="I186" s="29">
        <v>1.35300298105844E-4</v>
      </c>
      <c r="J186" s="21">
        <f t="shared" si="15"/>
        <v>2.7062060205111699E-8</v>
      </c>
      <c r="K186" s="10">
        <f t="shared" si="12"/>
        <v>1.6519622838250794E-3</v>
      </c>
      <c r="L186" s="10">
        <f t="shared" si="13"/>
        <v>2.0029622838250794E-3</v>
      </c>
      <c r="M186" s="32">
        <f t="shared" si="14"/>
        <v>0.45116082096662125</v>
      </c>
      <c r="N186">
        <f t="shared" si="16"/>
        <v>9.0765960126778039E-2</v>
      </c>
      <c r="O186" s="36">
        <f t="shared" si="17"/>
        <v>9.9696786268565194E-4</v>
      </c>
    </row>
    <row r="187" spans="4:15" x14ac:dyDescent="0.2">
      <c r="D187"/>
      <c r="E187">
        <v>224.84375762939499</v>
      </c>
      <c r="F187">
        <v>4999.63037109375</v>
      </c>
      <c r="G187" s="1">
        <v>6.6766788141223702E-5</v>
      </c>
      <c r="H187" s="1">
        <v>1.0128808414113701E-8</v>
      </c>
      <c r="I187" s="29">
        <v>1.3521309215620901E-4</v>
      </c>
      <c r="J187" s="21">
        <f t="shared" si="15"/>
        <v>2.7044617725735783E-8</v>
      </c>
      <c r="K187" s="10">
        <f t="shared" si="12"/>
        <v>1.6508975342144801E-3</v>
      </c>
      <c r="L187" s="10">
        <f t="shared" si="13"/>
        <v>2.0018975342144803E-3</v>
      </c>
      <c r="M187" s="32">
        <f t="shared" si="14"/>
        <v>0.45011416398180404</v>
      </c>
      <c r="N187">
        <f t="shared" si="16"/>
        <v>9.0364151774772056E-2</v>
      </c>
      <c r="O187" s="36">
        <f t="shared" si="17"/>
        <v>8.1400167586089152E-4</v>
      </c>
    </row>
    <row r="188" spans="4:15" x14ac:dyDescent="0.2">
      <c r="D188"/>
      <c r="E188">
        <v>224.43431091308599</v>
      </c>
      <c r="F188">
        <v>4999.63037109375</v>
      </c>
      <c r="G188" s="1">
        <v>6.6703017954184405E-5</v>
      </c>
      <c r="H188" s="1">
        <v>1.4834311610619499E-8</v>
      </c>
      <c r="I188" s="29">
        <v>1.3515151583399899E-4</v>
      </c>
      <c r="J188" s="21">
        <f t="shared" si="15"/>
        <v>2.7032301550810928E-8</v>
      </c>
      <c r="K188" s="10">
        <f t="shared" si="12"/>
        <v>1.6501457120581976E-3</v>
      </c>
      <c r="L188" s="10">
        <f t="shared" si="13"/>
        <v>2.0011457120581977E-3</v>
      </c>
      <c r="M188" s="32">
        <f t="shared" si="14"/>
        <v>0.44912575892245843</v>
      </c>
      <c r="N188">
        <f t="shared" si="16"/>
        <v>9.0030861461520797E-2</v>
      </c>
      <c r="O188" s="36">
        <f t="shared" si="17"/>
        <v>8.5272622160825458E-4</v>
      </c>
    </row>
    <row r="189" spans="4:15" x14ac:dyDescent="0.2">
      <c r="D189"/>
      <c r="E189">
        <v>224.023155212402</v>
      </c>
      <c r="F189">
        <v>4999.63037109375</v>
      </c>
      <c r="G189" s="1">
        <v>6.6632688114844898E-5</v>
      </c>
      <c r="H189" s="1">
        <v>1.7616545021163299E-8</v>
      </c>
      <c r="I189" s="29">
        <v>1.3508363499186601E-4</v>
      </c>
      <c r="J189" s="21">
        <f t="shared" si="15"/>
        <v>2.7018724378681273E-8</v>
      </c>
      <c r="K189" s="10">
        <f t="shared" si="12"/>
        <v>1.6493169142464568E-3</v>
      </c>
      <c r="L189" s="10">
        <f t="shared" si="13"/>
        <v>2.000316914246457E-3</v>
      </c>
      <c r="M189" s="32">
        <f t="shared" si="14"/>
        <v>0.44811730655422705</v>
      </c>
      <c r="N189">
        <f t="shared" si="16"/>
        <v>8.9680258214383843E-2</v>
      </c>
      <c r="O189" s="36">
        <f t="shared" si="17"/>
        <v>7.7278987432531589E-4</v>
      </c>
    </row>
    <row r="190" spans="4:15" x14ac:dyDescent="0.2">
      <c r="D190"/>
      <c r="E190">
        <v>223.60411071777301</v>
      </c>
      <c r="F190">
        <v>4999.63037109375</v>
      </c>
      <c r="G190" s="1">
        <v>6.6570523055232395E-5</v>
      </c>
      <c r="H190" s="1">
        <v>1.47686795120957E-8</v>
      </c>
      <c r="I190" s="29">
        <v>1.35026464262593E-4</v>
      </c>
      <c r="J190" s="21">
        <f t="shared" si="15"/>
        <v>2.7007289387486016E-8</v>
      </c>
      <c r="K190" s="10">
        <f t="shared" si="12"/>
        <v>1.648618882610016E-3</v>
      </c>
      <c r="L190" s="10">
        <f t="shared" si="13"/>
        <v>1.9996188826100162E-3</v>
      </c>
      <c r="M190" s="32">
        <f t="shared" si="14"/>
        <v>0.44712300202047961</v>
      </c>
      <c r="N190">
        <f t="shared" si="16"/>
        <v>8.9356424872042789E-2</v>
      </c>
      <c r="O190" s="36">
        <f t="shared" si="17"/>
        <v>5.5140292689954344E-4</v>
      </c>
    </row>
    <row r="191" spans="4:15" x14ac:dyDescent="0.2">
      <c r="D191"/>
      <c r="E191">
        <v>223.17405700683599</v>
      </c>
      <c r="F191">
        <v>4999.63037109375</v>
      </c>
      <c r="G191" s="1">
        <v>6.6541959765348494E-5</v>
      </c>
      <c r="H191" s="1">
        <v>1.4639873341688E-8</v>
      </c>
      <c r="I191" s="29">
        <v>1.3500250884547E-4</v>
      </c>
      <c r="J191" s="21">
        <f t="shared" si="15"/>
        <v>2.7002497949850643E-8</v>
      </c>
      <c r="K191" s="10">
        <f t="shared" si="12"/>
        <v>1.6483263965908828E-3</v>
      </c>
      <c r="L191" s="10">
        <f t="shared" si="13"/>
        <v>1.999326396590883E-3</v>
      </c>
      <c r="M191" s="32">
        <f t="shared" si="14"/>
        <v>0.44619778320804571</v>
      </c>
      <c r="N191">
        <f t="shared" si="16"/>
        <v>8.9119291997108108E-2</v>
      </c>
      <c r="O191" s="36">
        <f t="shared" si="17"/>
        <v>6.697754451254138E-4</v>
      </c>
    </row>
    <row r="192" spans="4:15" x14ac:dyDescent="0.2">
      <c r="D192"/>
      <c r="E192">
        <v>222.72307586669899</v>
      </c>
      <c r="F192">
        <v>4999.63037109375</v>
      </c>
      <c r="G192" s="1">
        <v>6.6495906436218205E-5</v>
      </c>
      <c r="H192" s="1">
        <v>1.7026885898847101E-8</v>
      </c>
      <c r="I192" s="29">
        <v>1.3495765731694599E-4</v>
      </c>
      <c r="J192" s="21">
        <f t="shared" si="15"/>
        <v>2.6993526980959958E-8</v>
      </c>
      <c r="K192" s="10">
        <f t="shared" si="12"/>
        <v>1.6477787774464253E-3</v>
      </c>
      <c r="L192" s="10">
        <f t="shared" si="13"/>
        <v>1.9987787774464255E-3</v>
      </c>
      <c r="M192" s="32">
        <f t="shared" si="14"/>
        <v>0.44517415728994808</v>
      </c>
      <c r="N192">
        <f t="shared" si="16"/>
        <v>8.881723590322968E-2</v>
      </c>
      <c r="O192" s="36">
        <f t="shared" si="17"/>
        <v>5.9802399203550815E-4</v>
      </c>
    </row>
    <row r="193" spans="4:15" x14ac:dyDescent="0.2">
      <c r="D193"/>
      <c r="E193">
        <v>222.27900695800801</v>
      </c>
      <c r="F193">
        <v>4999.63037109375</v>
      </c>
      <c r="G193" s="1">
        <v>6.6462316763111294E-5</v>
      </c>
      <c r="H193" s="1">
        <v>1.46427279684489E-8</v>
      </c>
      <c r="I193" s="29">
        <v>1.3492505575222501E-4</v>
      </c>
      <c r="J193" s="21">
        <f t="shared" si="15"/>
        <v>2.6987006185960896E-8</v>
      </c>
      <c r="K193" s="10">
        <f t="shared" si="12"/>
        <v>1.6473807254386566E-3</v>
      </c>
      <c r="L193" s="10">
        <f t="shared" si="13"/>
        <v>1.9983807254386567E-3</v>
      </c>
      <c r="M193" s="32">
        <f t="shared" si="14"/>
        <v>0.4441980831745283</v>
      </c>
      <c r="N193">
        <f t="shared" si="16"/>
        <v>8.8551672041715448E-2</v>
      </c>
      <c r="O193" s="36">
        <f t="shared" si="17"/>
        <v>5.2032232766820185E-4</v>
      </c>
    </row>
    <row r="194" spans="4:15" x14ac:dyDescent="0.2">
      <c r="D194"/>
      <c r="E194">
        <v>221.85124206543</v>
      </c>
      <c r="F194">
        <v>4999.63037109375</v>
      </c>
      <c r="G194" s="1">
        <v>6.6442585538803003E-5</v>
      </c>
      <c r="H194" s="1">
        <v>1.44155085602034E-8</v>
      </c>
      <c r="I194" s="29">
        <v>1.3490579852314401E-4</v>
      </c>
      <c r="J194" s="21">
        <f t="shared" si="15"/>
        <v>2.6983154455402506E-8</v>
      </c>
      <c r="K194" s="10">
        <f t="shared" si="12"/>
        <v>1.6471456024080488E-3</v>
      </c>
      <c r="L194" s="10">
        <f t="shared" si="13"/>
        <v>1.998145602408049E-3</v>
      </c>
      <c r="M194" s="32">
        <f t="shared" si="14"/>
        <v>0.44329108372180254</v>
      </c>
      <c r="N194">
        <f t="shared" si="16"/>
        <v>8.8329096417114519E-2</v>
      </c>
      <c r="O194" s="36">
        <f t="shared" si="17"/>
        <v>4.4591391308217084E-4</v>
      </c>
    </row>
    <row r="195" spans="4:15" x14ac:dyDescent="0.2">
      <c r="D195"/>
      <c r="E195">
        <v>221.41926574707</v>
      </c>
      <c r="F195">
        <v>4999.63037109375</v>
      </c>
      <c r="G195" s="1">
        <v>6.6432670854719002E-5</v>
      </c>
      <c r="H195" s="1">
        <v>1.6739568670200699E-8</v>
      </c>
      <c r="I195" s="29">
        <v>1.3489816573793899E-4</v>
      </c>
      <c r="J195" s="21">
        <f t="shared" si="15"/>
        <v>2.6981627785501238E-8</v>
      </c>
      <c r="K195" s="10">
        <f t="shared" si="12"/>
        <v>1.6470524091671192E-3</v>
      </c>
      <c r="L195" s="10">
        <f t="shared" si="13"/>
        <v>1.9980524091671192E-3</v>
      </c>
      <c r="M195" s="32">
        <f t="shared" si="14"/>
        <v>0.44240729736194778</v>
      </c>
      <c r="N195">
        <f t="shared" si="16"/>
        <v>8.8136472166635782E-2</v>
      </c>
      <c r="O195" s="36">
        <f t="shared" si="17"/>
        <v>6.6224731200974565E-4</v>
      </c>
    </row>
    <row r="196" spans="4:15" x14ac:dyDescent="0.2">
      <c r="D196"/>
      <c r="E196">
        <v>220.99120330810501</v>
      </c>
      <c r="F196">
        <v>4999.63037109375</v>
      </c>
      <c r="G196" s="1">
        <v>6.63858198888287E-5</v>
      </c>
      <c r="H196" s="1">
        <v>1.3501262869219401E-8</v>
      </c>
      <c r="I196" s="29">
        <v>1.34856252115664E-4</v>
      </c>
      <c r="J196" s="21">
        <f t="shared" si="15"/>
        <v>2.697324444130097E-8</v>
      </c>
      <c r="K196" s="10">
        <f t="shared" si="12"/>
        <v>1.6465406606776768E-3</v>
      </c>
      <c r="L196" s="10">
        <f t="shared" si="13"/>
        <v>1.997540660677677E-3</v>
      </c>
      <c r="M196" s="32">
        <f t="shared" si="14"/>
        <v>0.4414389142600269</v>
      </c>
      <c r="N196">
        <f t="shared" si="16"/>
        <v>8.7852988967058884E-2</v>
      </c>
      <c r="O196" s="36">
        <f t="shared" si="17"/>
        <v>2.8628101110539432E-4</v>
      </c>
    </row>
    <row r="197" spans="4:15" x14ac:dyDescent="0.2">
      <c r="D197"/>
      <c r="E197">
        <v>220.607124328613</v>
      </c>
      <c r="F197">
        <v>4999.63037109375</v>
      </c>
      <c r="G197" s="1">
        <v>6.6398396736867598E-5</v>
      </c>
      <c r="H197" s="1">
        <v>1.6521860659580899E-8</v>
      </c>
      <c r="I197" s="29">
        <v>1.3487211701493601E-4</v>
      </c>
      <c r="J197" s="21">
        <f t="shared" si="15"/>
        <v>2.6976417655737729E-8</v>
      </c>
      <c r="K197" s="10">
        <f t="shared" ref="K197:K260" si="18">J197*B$6</f>
        <v>1.646734364724164E-3</v>
      </c>
      <c r="L197" s="10">
        <f t="shared" ref="L197:L260" si="19">K197+B$7</f>
        <v>1.9977343647241642E-3</v>
      </c>
      <c r="M197" s="32">
        <f t="shared" ref="M197:M260" si="20">L197*E197</f>
        <v>0.44071443337424637</v>
      </c>
      <c r="N197">
        <f t="shared" si="16"/>
        <v>8.7743034448465582E-2</v>
      </c>
      <c r="O197" s="36">
        <f t="shared" si="17"/>
        <v>4.9236522337167774E-4</v>
      </c>
    </row>
    <row r="198" spans="4:15" x14ac:dyDescent="0.2">
      <c r="D198"/>
      <c r="E198">
        <v>220.23941802978501</v>
      </c>
      <c r="F198">
        <v>4999.63037109375</v>
      </c>
      <c r="G198" s="1">
        <v>6.63836837100715E-5</v>
      </c>
      <c r="H198" s="1">
        <v>1.37161695859914E-8</v>
      </c>
      <c r="I198" s="29">
        <v>1.3485917692111399E-4</v>
      </c>
      <c r="J198" s="21">
        <f t="shared" ref="J198:J261" si="21">I198/F198</f>
        <v>2.6973829445637873E-8</v>
      </c>
      <c r="K198" s="10">
        <f t="shared" si="18"/>
        <v>1.6465763713771988E-3</v>
      </c>
      <c r="L198" s="10">
        <f t="shared" si="19"/>
        <v>1.997576371377199E-3</v>
      </c>
      <c r="M198" s="32">
        <f t="shared" si="20"/>
        <v>0.43994505750216401</v>
      </c>
      <c r="N198">
        <f t="shared" ref="N198:N261" si="22">((M198/E198)-$B$8)*E198</f>
        <v>8.7561988654507969E-2</v>
      </c>
      <c r="O198" s="36">
        <f t="shared" ref="O198:O261" si="23">(N199-N198)/(E199-E198)</f>
        <v>4.1439512483585798E-4</v>
      </c>
    </row>
    <row r="199" spans="4:15" x14ac:dyDescent="0.2">
      <c r="D199"/>
      <c r="E199">
        <v>219.84501647949199</v>
      </c>
      <c r="F199">
        <v>4999.63037109375</v>
      </c>
      <c r="G199" s="1">
        <v>6.6378828199464894E-5</v>
      </c>
      <c r="H199" s="1">
        <v>1.42628440368036E-8</v>
      </c>
      <c r="I199" s="29">
        <v>1.3485670568399701E-4</v>
      </c>
      <c r="J199" s="21">
        <f t="shared" si="21"/>
        <v>2.6973335161674145E-8</v>
      </c>
      <c r="K199" s="10">
        <f t="shared" si="18"/>
        <v>1.6465461985648044E-3</v>
      </c>
      <c r="L199" s="10">
        <f t="shared" si="19"/>
        <v>1.9975461985648046E-3</v>
      </c>
      <c r="M199" s="32">
        <f t="shared" si="20"/>
        <v>0.43915057694202603</v>
      </c>
      <c r="N199">
        <f t="shared" si="22"/>
        <v>8.7398550574838835E-2</v>
      </c>
      <c r="O199" s="36">
        <f t="shared" si="23"/>
        <v>6.1413933154961804E-4</v>
      </c>
    </row>
    <row r="200" spans="4:15" x14ac:dyDescent="0.2">
      <c r="D200"/>
      <c r="E200">
        <v>219.424934387207</v>
      </c>
      <c r="F200">
        <v>4999.63037109375</v>
      </c>
      <c r="G200" s="1">
        <v>6.6340865463238895E-5</v>
      </c>
      <c r="H200" s="1">
        <v>1.1233260022472E-8</v>
      </c>
      <c r="I200" s="29">
        <v>1.34822743821418E-4</v>
      </c>
      <c r="J200" s="21">
        <f t="shared" si="21"/>
        <v>2.6966542286989776E-8</v>
      </c>
      <c r="K200" s="10">
        <f t="shared" si="18"/>
        <v>1.6461315378666803E-3</v>
      </c>
      <c r="L200" s="10">
        <f t="shared" si="19"/>
        <v>1.9971315378666805E-3</v>
      </c>
      <c r="M200" s="32">
        <f t="shared" si="20"/>
        <v>0.43822045665901821</v>
      </c>
      <c r="N200">
        <f t="shared" si="22"/>
        <v>8.7140561639486969E-2</v>
      </c>
      <c r="O200" s="36">
        <f t="shared" si="23"/>
        <v>2.7727749295279228E-4</v>
      </c>
    </row>
    <row r="201" spans="4:15" x14ac:dyDescent="0.2">
      <c r="D201"/>
      <c r="E201">
        <v>219.012077331543</v>
      </c>
      <c r="F201">
        <v>4999.63037109375</v>
      </c>
      <c r="G201" s="1">
        <v>6.6355890034948897E-5</v>
      </c>
      <c r="H201" s="1">
        <v>1.3512275947250999E-8</v>
      </c>
      <c r="I201" s="29">
        <v>1.3484124856058199E-4</v>
      </c>
      <c r="J201" s="21">
        <f t="shared" si="21"/>
        <v>2.6970243508438264E-8</v>
      </c>
      <c r="K201" s="10">
        <f t="shared" si="18"/>
        <v>1.6463574732977098E-3</v>
      </c>
      <c r="L201" s="10">
        <f t="shared" si="19"/>
        <v>1.99735747329771E-3</v>
      </c>
      <c r="M201" s="32">
        <f t="shared" si="20"/>
        <v>0.43744540940061338</v>
      </c>
      <c r="N201">
        <f t="shared" si="22"/>
        <v>8.7026085670144582E-2</v>
      </c>
      <c r="O201" s="36">
        <f t="shared" si="23"/>
        <v>3.241019810811957E-4</v>
      </c>
    </row>
    <row r="202" spans="4:15" x14ac:dyDescent="0.2">
      <c r="D202"/>
      <c r="E202">
        <v>218.60606384277301</v>
      </c>
      <c r="F202">
        <v>4999.63037109375</v>
      </c>
      <c r="G202" s="1">
        <v>6.6366029192042902E-5</v>
      </c>
      <c r="H202" s="1">
        <v>1.8062748320422099E-8</v>
      </c>
      <c r="I202" s="29">
        <v>1.3485239194400999E-4</v>
      </c>
      <c r="J202" s="21">
        <f t="shared" si="21"/>
        <v>2.6972472349892707E-8</v>
      </c>
      <c r="K202" s="10">
        <f t="shared" si="18"/>
        <v>1.6464935295325809E-3</v>
      </c>
      <c r="L202" s="10">
        <f t="shared" si="19"/>
        <v>1.9974935295325809E-3</v>
      </c>
      <c r="M202" s="32">
        <f t="shared" si="20"/>
        <v>0.43666419804252538</v>
      </c>
      <c r="N202">
        <f t="shared" si="22"/>
        <v>8.6894495894088541E-2</v>
      </c>
      <c r="O202" s="36">
        <f t="shared" si="23"/>
        <v>4.7175980882825701E-4</v>
      </c>
    </row>
    <row r="203" spans="4:15" x14ac:dyDescent="0.2">
      <c r="D203"/>
      <c r="E203">
        <v>218.20931243896499</v>
      </c>
      <c r="F203">
        <v>4999.63037109375</v>
      </c>
      <c r="G203" s="1">
        <v>6.6354101130986203E-5</v>
      </c>
      <c r="H203" s="1">
        <v>1.7131106271595699E-8</v>
      </c>
      <c r="I203" s="29">
        <v>1.3484133244424999E-4</v>
      </c>
      <c r="J203" s="21">
        <f t="shared" si="21"/>
        <v>2.6970260286412187E-8</v>
      </c>
      <c r="K203" s="10">
        <f t="shared" si="18"/>
        <v>1.6463584974835961E-3</v>
      </c>
      <c r="L203" s="10">
        <f t="shared" si="19"/>
        <v>1.9973584974835963E-3</v>
      </c>
      <c r="M203" s="32">
        <f t="shared" si="20"/>
        <v>0.43584222443001974</v>
      </c>
      <c r="N203">
        <f t="shared" si="22"/>
        <v>8.6707324527675725E-2</v>
      </c>
      <c r="O203" s="36">
        <f t="shared" si="23"/>
        <v>4.5408337548317513E-4</v>
      </c>
    </row>
    <row r="204" spans="4:15" x14ac:dyDescent="0.2">
      <c r="D204"/>
      <c r="E204">
        <v>217.795051574707</v>
      </c>
      <c r="F204">
        <v>4999.63037109375</v>
      </c>
      <c r="G204" s="1">
        <v>6.6346861245068499E-5</v>
      </c>
      <c r="H204" s="1">
        <v>1.42852292705793E-8</v>
      </c>
      <c r="I204" s="29">
        <v>1.34832495581799E-4</v>
      </c>
      <c r="J204" s="21">
        <f t="shared" si="21"/>
        <v>2.6968492783257936E-8</v>
      </c>
      <c r="K204" s="10">
        <f t="shared" si="18"/>
        <v>1.6462506029432237E-3</v>
      </c>
      <c r="L204" s="10">
        <f t="shared" si="19"/>
        <v>1.9972506029432239E-3</v>
      </c>
      <c r="M204" s="32">
        <f t="shared" si="20"/>
        <v>0.43499129807563408</v>
      </c>
      <c r="N204">
        <f t="shared" si="22"/>
        <v>8.6519215556102883E-2</v>
      </c>
      <c r="O204" s="36">
        <f t="shared" si="23"/>
        <v>2.847947091776129E-4</v>
      </c>
    </row>
    <row r="205" spans="4:15" x14ac:dyDescent="0.2">
      <c r="D205"/>
      <c r="E205">
        <v>217.36353302001999</v>
      </c>
      <c r="F205">
        <v>4999.63037109375</v>
      </c>
      <c r="G205" s="1">
        <v>6.6365791238442E-5</v>
      </c>
      <c r="H205" s="1">
        <v>1.43735023902427E-8</v>
      </c>
      <c r="I205" s="29">
        <v>1.3485078052591701E-4</v>
      </c>
      <c r="J205" s="21">
        <f t="shared" si="21"/>
        <v>2.6972150042447282E-8</v>
      </c>
      <c r="K205" s="10">
        <f t="shared" si="18"/>
        <v>1.6464738547650429E-3</v>
      </c>
      <c r="L205" s="10">
        <f t="shared" si="19"/>
        <v>1.9974738547650431E-3</v>
      </c>
      <c r="M205" s="32">
        <f t="shared" si="20"/>
        <v>0.43417797418684806</v>
      </c>
      <c r="N205">
        <f t="shared" si="22"/>
        <v>8.639632135481605E-2</v>
      </c>
      <c r="O205" s="36">
        <f t="shared" si="23"/>
        <v>4.725315367123679E-4</v>
      </c>
    </row>
    <row r="206" spans="4:15" x14ac:dyDescent="0.2">
      <c r="D206"/>
      <c r="E206">
        <v>216.93827819824199</v>
      </c>
      <c r="F206">
        <v>4999.63037109375</v>
      </c>
      <c r="G206" s="1">
        <v>6.6348094510251603E-5</v>
      </c>
      <c r="H206" s="1">
        <v>1.9131793586124101E-8</v>
      </c>
      <c r="I206" s="29">
        <v>1.34838729976967E-4</v>
      </c>
      <c r="J206" s="21">
        <f t="shared" si="21"/>
        <v>2.696973975447486E-8</v>
      </c>
      <c r="K206" s="10">
        <f t="shared" si="18"/>
        <v>1.646326722403596E-3</v>
      </c>
      <c r="L206" s="10">
        <f t="shared" si="19"/>
        <v>1.9973267224035959E-3</v>
      </c>
      <c r="M206" s="32">
        <f t="shared" si="20"/>
        <v>0.43329662015757414</v>
      </c>
      <c r="N206">
        <f t="shared" si="22"/>
        <v>8.6195375040386948E-2</v>
      </c>
      <c r="O206" s="36">
        <f t="shared" si="23"/>
        <v>2.3789350200762797E-4</v>
      </c>
    </row>
    <row r="207" spans="4:15" x14ac:dyDescent="0.2">
      <c r="D207"/>
      <c r="E207">
        <v>216.52166748046901</v>
      </c>
      <c r="F207">
        <v>4999.63037109375</v>
      </c>
      <c r="G207" s="1">
        <v>6.6367919663579906E-5</v>
      </c>
      <c r="H207" s="1">
        <v>1.3197541139445401E-8</v>
      </c>
      <c r="I207" s="29">
        <v>1.34863855002962E-4</v>
      </c>
      <c r="J207" s="21">
        <f t="shared" si="21"/>
        <v>2.6974765131178758E-8</v>
      </c>
      <c r="K207" s="10">
        <f t="shared" si="18"/>
        <v>1.6466334888771729E-3</v>
      </c>
      <c r="L207" s="10">
        <f t="shared" si="19"/>
        <v>1.9976334888771731E-3</v>
      </c>
      <c r="M207" s="32">
        <f t="shared" si="20"/>
        <v>0.43253093402651244</v>
      </c>
      <c r="N207">
        <f t="shared" si="22"/>
        <v>8.6096266057762022E-2</v>
      </c>
      <c r="O207" s="36">
        <f t="shared" si="23"/>
        <v>3.8836755303494453E-4</v>
      </c>
    </row>
    <row r="208" spans="4:15" x14ac:dyDescent="0.2">
      <c r="D208"/>
      <c r="E208">
        <v>216.10529327392601</v>
      </c>
      <c r="F208">
        <v>4999.63037109375</v>
      </c>
      <c r="G208" s="1">
        <v>6.6365177443511306E-5</v>
      </c>
      <c r="H208" s="1">
        <v>1.18175138133508E-8</v>
      </c>
      <c r="I208" s="29">
        <v>1.34865317201442E-4</v>
      </c>
      <c r="J208" s="21">
        <f t="shared" si="21"/>
        <v>2.6975057592495189E-8</v>
      </c>
      <c r="K208" s="10">
        <f t="shared" si="18"/>
        <v>1.6466513417331846E-3</v>
      </c>
      <c r="L208" s="10">
        <f t="shared" si="19"/>
        <v>1.9976513417331847E-3</v>
      </c>
      <c r="M208" s="32">
        <f t="shared" si="20"/>
        <v>0.43170302906430169</v>
      </c>
      <c r="N208">
        <f t="shared" si="22"/>
        <v>8.5934559826020052E-2</v>
      </c>
      <c r="O208" s="36">
        <f t="shared" si="23"/>
        <v>2.2449159819171397E-4</v>
      </c>
    </row>
    <row r="209" spans="4:15" x14ac:dyDescent="0.2">
      <c r="D209"/>
      <c r="E209">
        <v>215.70245361328099</v>
      </c>
      <c r="F209">
        <v>4999.63037109375</v>
      </c>
      <c r="G209" s="1">
        <v>6.6388385754095905E-5</v>
      </c>
      <c r="H209" s="1">
        <v>1.30091645767934E-8</v>
      </c>
      <c r="I209" s="29">
        <v>1.34891803586954E-4</v>
      </c>
      <c r="J209" s="21">
        <f t="shared" si="21"/>
        <v>2.6980355261231887E-8</v>
      </c>
      <c r="K209" s="10">
        <f t="shared" si="18"/>
        <v>1.6469747298595465E-3</v>
      </c>
      <c r="L209" s="10">
        <f t="shared" si="19"/>
        <v>1.9979747298595465E-3</v>
      </c>
      <c r="M209" s="32">
        <f t="shared" si="20"/>
        <v>0.43096805148803646</v>
      </c>
      <c r="N209">
        <f t="shared" si="22"/>
        <v>8.5844125706786845E-2</v>
      </c>
      <c r="O209" s="36">
        <f t="shared" si="23"/>
        <v>4.1742555458717915E-4</v>
      </c>
    </row>
    <row r="210" spans="4:15" x14ac:dyDescent="0.2">
      <c r="D210"/>
      <c r="E210">
        <v>215.28942871093801</v>
      </c>
      <c r="F210">
        <v>4999.63037109375</v>
      </c>
      <c r="G210" s="1">
        <v>6.6385813850947703E-5</v>
      </c>
      <c r="H210" s="1">
        <v>1.28650303465214E-8</v>
      </c>
      <c r="I210" s="29">
        <v>1.34888747327794E-4</v>
      </c>
      <c r="J210" s="21">
        <f t="shared" si="21"/>
        <v>2.697974396420928E-8</v>
      </c>
      <c r="K210" s="10">
        <f t="shared" si="18"/>
        <v>1.6469374141630361E-3</v>
      </c>
      <c r="L210" s="10">
        <f t="shared" si="19"/>
        <v>1.9979374141630363E-3</v>
      </c>
      <c r="M210" s="32">
        <f t="shared" si="20"/>
        <v>0.43013480449536884</v>
      </c>
      <c r="N210">
        <f t="shared" si="22"/>
        <v>8.567171855786801E-2</v>
      </c>
      <c r="O210" s="36">
        <f t="shared" si="23"/>
        <v>3.2452950155876229E-4</v>
      </c>
    </row>
    <row r="211" spans="4:15" x14ac:dyDescent="0.2">
      <c r="D211"/>
      <c r="E211">
        <v>214.857063293457</v>
      </c>
      <c r="F211">
        <v>4999.63037109375</v>
      </c>
      <c r="G211" s="1">
        <v>6.6397765360053906E-5</v>
      </c>
      <c r="H211" s="1">
        <v>1.28844318084599E-8</v>
      </c>
      <c r="I211" s="29">
        <v>1.3490084614220901E-4</v>
      </c>
      <c r="J211" s="21">
        <f t="shared" si="21"/>
        <v>2.6982163905988368E-8</v>
      </c>
      <c r="K211" s="10">
        <f t="shared" si="18"/>
        <v>1.6470851358264204E-3</v>
      </c>
      <c r="L211" s="10">
        <f t="shared" si="19"/>
        <v>1.9980851358264206E-3</v>
      </c>
      <c r="M211" s="32">
        <f t="shared" si="20"/>
        <v>0.4293027044939729</v>
      </c>
      <c r="N211">
        <f t="shared" si="22"/>
        <v>8.5531403224441652E-2</v>
      </c>
      <c r="O211" s="36">
        <f t="shared" si="23"/>
        <v>1.9258414049366007E-4</v>
      </c>
    </row>
    <row r="212" spans="4:15" x14ac:dyDescent="0.2">
      <c r="D212"/>
      <c r="E212">
        <v>214.44826507568399</v>
      </c>
      <c r="F212">
        <v>4999.63037109375</v>
      </c>
      <c r="G212" s="1">
        <v>6.6426065102207998E-5</v>
      </c>
      <c r="H212" s="1">
        <v>1.73411627103426E-8</v>
      </c>
      <c r="I212" s="29">
        <v>1.3493293091825201E-4</v>
      </c>
      <c r="J212" s="21">
        <f t="shared" si="21"/>
        <v>2.6988581335610464E-8</v>
      </c>
      <c r="K212" s="10">
        <f t="shared" si="18"/>
        <v>1.6474768780520475E-3</v>
      </c>
      <c r="L212" s="10">
        <f t="shared" si="19"/>
        <v>1.9984768780520476E-3</v>
      </c>
      <c r="M212" s="32">
        <f t="shared" si="20"/>
        <v>0.42856989929213091</v>
      </c>
      <c r="N212">
        <f t="shared" si="22"/>
        <v>8.5452675171036496E-2</v>
      </c>
      <c r="O212" s="36">
        <f t="shared" si="23"/>
        <v>4.0554011941662451E-4</v>
      </c>
    </row>
    <row r="213" spans="4:15" x14ac:dyDescent="0.2">
      <c r="D213"/>
      <c r="E213">
        <v>214.04373168945301</v>
      </c>
      <c r="F213">
        <v>4999.63037109375</v>
      </c>
      <c r="G213" s="1">
        <v>6.6421734038822597E-5</v>
      </c>
      <c r="H213" s="1">
        <v>1.6803206152757999E-8</v>
      </c>
      <c r="I213" s="29">
        <v>1.3493183758003501E-4</v>
      </c>
      <c r="J213" s="21">
        <f t="shared" si="21"/>
        <v>2.6988362651800693E-8</v>
      </c>
      <c r="K213" s="10">
        <f t="shared" si="18"/>
        <v>1.6474635288316597E-3</v>
      </c>
      <c r="L213" s="10">
        <f t="shared" si="19"/>
        <v>1.9984635288316597E-3</v>
      </c>
      <c r="M213" s="32">
        <f t="shared" si="20"/>
        <v>0.42775859135640121</v>
      </c>
      <c r="N213">
        <f t="shared" si="22"/>
        <v>8.5288620653276373E-2</v>
      </c>
      <c r="O213" s="36">
        <f t="shared" si="23"/>
        <v>6.8939140266428611E-5</v>
      </c>
    </row>
    <row r="214" spans="4:15" x14ac:dyDescent="0.2">
      <c r="D214"/>
      <c r="E214">
        <v>213.62118530273401</v>
      </c>
      <c r="F214">
        <v>4999.63037109375</v>
      </c>
      <c r="G214" s="1">
        <v>6.6477587215316595E-5</v>
      </c>
      <c r="H214" s="1">
        <v>1.9191987808830001E-8</v>
      </c>
      <c r="I214" s="29">
        <v>1.3498522221292101E-4</v>
      </c>
      <c r="J214" s="21">
        <f t="shared" si="21"/>
        <v>2.6999040367736388E-8</v>
      </c>
      <c r="K214" s="10">
        <f t="shared" si="18"/>
        <v>1.6481153337522562E-3</v>
      </c>
      <c r="L214" s="10">
        <f t="shared" si="19"/>
        <v>1.9991153337522564E-3</v>
      </c>
      <c r="M214" s="32">
        <f t="shared" si="20"/>
        <v>0.42705338715302771</v>
      </c>
      <c r="N214">
        <f t="shared" si="22"/>
        <v>8.5259490668653279E-2</v>
      </c>
      <c r="O214" s="36">
        <f t="shared" si="23"/>
        <v>4.4765458233506772E-4</v>
      </c>
    </row>
    <row r="215" spans="4:15" x14ac:dyDescent="0.2">
      <c r="D215"/>
      <c r="E215">
        <v>213.185356140137</v>
      </c>
      <c r="F215">
        <v>4999.63037109375</v>
      </c>
      <c r="G215" s="1">
        <v>6.6470981903857802E-5</v>
      </c>
      <c r="H215" s="1">
        <v>1.0916855523264501E-8</v>
      </c>
      <c r="I215" s="29">
        <v>1.3497709483242999E-4</v>
      </c>
      <c r="J215" s="21">
        <f t="shared" si="21"/>
        <v>2.6997414771464707E-8</v>
      </c>
      <c r="K215" s="10">
        <f t="shared" si="18"/>
        <v>1.6480161017015848E-3</v>
      </c>
      <c r="L215" s="10">
        <f t="shared" si="19"/>
        <v>1.9990161017015848E-3</v>
      </c>
      <c r="M215" s="32">
        <f t="shared" si="20"/>
        <v>0.42616095957112071</v>
      </c>
      <c r="N215">
        <f t="shared" si="22"/>
        <v>8.5064389746901475E-2</v>
      </c>
      <c r="O215" s="36">
        <f t="shared" si="23"/>
        <v>2.0585112169754452E-4</v>
      </c>
    </row>
    <row r="216" spans="4:15" x14ac:dyDescent="0.2">
      <c r="D216"/>
      <c r="E216">
        <v>212.78182220458999</v>
      </c>
      <c r="F216">
        <v>4999.63037109375</v>
      </c>
      <c r="G216" s="1">
        <v>6.6498619749592397E-5</v>
      </c>
      <c r="H216" s="1">
        <v>1.5061032465415E-8</v>
      </c>
      <c r="I216" s="29">
        <v>1.3500709837657899E-4</v>
      </c>
      <c r="J216" s="21">
        <f t="shared" si="21"/>
        <v>2.7003415923934394E-8</v>
      </c>
      <c r="K216" s="10">
        <f t="shared" si="18"/>
        <v>1.6483824329219083E-3</v>
      </c>
      <c r="L216" s="10">
        <f t="shared" si="19"/>
        <v>1.9993824329219085E-3</v>
      </c>
      <c r="M216" s="32">
        <f t="shared" si="20"/>
        <v>0.42543223736097008</v>
      </c>
      <c r="N216">
        <f t="shared" si="22"/>
        <v>8.4981321833626097E-2</v>
      </c>
      <c r="O216" s="36">
        <f t="shared" si="23"/>
        <v>3.2449231753233068E-4</v>
      </c>
    </row>
    <row r="217" spans="4:15" x14ac:dyDescent="0.2">
      <c r="D217"/>
      <c r="E217">
        <v>212.36604309082</v>
      </c>
      <c r="F217">
        <v>4999.63037109375</v>
      </c>
      <c r="G217" s="1">
        <v>6.6507639723466195E-5</v>
      </c>
      <c r="H217" s="1">
        <v>1.63034956372644E-8</v>
      </c>
      <c r="I217" s="29">
        <v>1.3501910720720801E-4</v>
      </c>
      <c r="J217" s="21">
        <f t="shared" si="21"/>
        <v>2.7005817867625762E-8</v>
      </c>
      <c r="K217" s="10">
        <f t="shared" si="18"/>
        <v>1.6485290559194162E-3</v>
      </c>
      <c r="L217" s="10">
        <f t="shared" si="19"/>
        <v>1.9995290559194161E-3</v>
      </c>
      <c r="M217" s="32">
        <f t="shared" si="20"/>
        <v>0.42463207365072936</v>
      </c>
      <c r="N217">
        <f t="shared" si="22"/>
        <v>8.4846404705417336E-2</v>
      </c>
      <c r="O217" s="36">
        <f t="shared" si="23"/>
        <v>4.1853644644772E-4</v>
      </c>
    </row>
    <row r="218" spans="4:15" x14ac:dyDescent="0.2">
      <c r="D218"/>
      <c r="E218">
        <v>211.91626739501999</v>
      </c>
      <c r="F218">
        <v>4999.63037109375</v>
      </c>
      <c r="G218" s="1">
        <v>6.6498881910941003E-5</v>
      </c>
      <c r="H218" s="1">
        <v>1.1871431827523999E-8</v>
      </c>
      <c r="I218" s="29">
        <v>1.35015803110031E-4</v>
      </c>
      <c r="J218" s="21">
        <f t="shared" si="21"/>
        <v>2.7005156999335155E-8</v>
      </c>
      <c r="K218" s="10">
        <f t="shared" si="18"/>
        <v>1.6484887142202852E-3</v>
      </c>
      <c r="L218" s="10">
        <f t="shared" si="19"/>
        <v>1.9994887142202851E-3</v>
      </c>
      <c r="M218" s="32">
        <f t="shared" si="20"/>
        <v>0.42372418501603065</v>
      </c>
      <c r="N218">
        <f t="shared" si="22"/>
        <v>8.4658157183998647E-2</v>
      </c>
      <c r="O218" s="36">
        <f t="shared" si="23"/>
        <v>-9.0886085829828837E-5</v>
      </c>
    </row>
    <row r="219" spans="4:15" x14ac:dyDescent="0.2">
      <c r="D219"/>
      <c r="E219">
        <v>211.51962280273401</v>
      </c>
      <c r="F219">
        <v>4999.63037109375</v>
      </c>
      <c r="G219" s="1">
        <v>6.6570265071817396E-5</v>
      </c>
      <c r="H219" s="1">
        <v>1.6647462758702802E-8</v>
      </c>
      <c r="I219" s="29">
        <v>1.35091117444753E-4</v>
      </c>
      <c r="J219" s="21">
        <f t="shared" si="21"/>
        <v>2.7020220979896087E-8</v>
      </c>
      <c r="K219" s="10">
        <f t="shared" si="18"/>
        <v>1.6494082719901786E-3</v>
      </c>
      <c r="L219" s="10">
        <f t="shared" si="19"/>
        <v>2.0004082719901786E-3</v>
      </c>
      <c r="M219" s="32">
        <f t="shared" si="20"/>
        <v>0.42312560314283149</v>
      </c>
      <c r="N219">
        <f t="shared" si="22"/>
        <v>8.4694206658457089E-2</v>
      </c>
      <c r="O219" s="36">
        <f t="shared" si="23"/>
        <v>3.5625855232757108E-4</v>
      </c>
    </row>
    <row r="220" spans="4:15" x14ac:dyDescent="0.2">
      <c r="D220"/>
      <c r="E220">
        <v>211.13559722900399</v>
      </c>
      <c r="F220">
        <v>4999.63037109375</v>
      </c>
      <c r="G220" s="1">
        <v>6.65748574521593E-5</v>
      </c>
      <c r="H220" s="1">
        <v>1.49820608579385E-8</v>
      </c>
      <c r="I220" s="29">
        <v>1.3509769440567899E-4</v>
      </c>
      <c r="J220" s="21">
        <f t="shared" si="21"/>
        <v>2.7021536469329868E-8</v>
      </c>
      <c r="K220" s="10">
        <f t="shared" si="18"/>
        <v>1.649488574040832E-3</v>
      </c>
      <c r="L220" s="10">
        <f t="shared" si="19"/>
        <v>2.0004885740408321E-3</v>
      </c>
      <c r="M220" s="32">
        <f t="shared" si="20"/>
        <v>0.42237434982990968</v>
      </c>
      <c r="N220">
        <f t="shared" si="22"/>
        <v>8.4557394263503269E-2</v>
      </c>
      <c r="O220" s="36">
        <f t="shared" si="23"/>
        <v>4.1707716751628331E-4</v>
      </c>
    </row>
    <row r="221" spans="4:15" x14ac:dyDescent="0.2">
      <c r="D221"/>
      <c r="E221">
        <v>210.71750640869101</v>
      </c>
      <c r="F221">
        <v>4999.63037109375</v>
      </c>
      <c r="G221" s="1">
        <v>6.6569750054005199E-5</v>
      </c>
      <c r="H221" s="1">
        <v>1.5043629827559699E-8</v>
      </c>
      <c r="I221" s="29">
        <v>1.3509499866443001E-4</v>
      </c>
      <c r="J221" s="21">
        <f t="shared" si="21"/>
        <v>2.702099728122017E-8</v>
      </c>
      <c r="K221" s="10">
        <f t="shared" si="18"/>
        <v>1.6494556601231792E-3</v>
      </c>
      <c r="L221" s="10">
        <f t="shared" si="19"/>
        <v>2.0004556601231792E-3</v>
      </c>
      <c r="M221" s="32">
        <f t="shared" si="20"/>
        <v>0.42153102838230821</v>
      </c>
      <c r="N221">
        <f t="shared" si="22"/>
        <v>8.438301812840257E-2</v>
      </c>
      <c r="O221" s="36">
        <f t="shared" si="23"/>
        <v>1.5213745819459934E-4</v>
      </c>
    </row>
    <row r="222" spans="4:15" x14ac:dyDescent="0.2">
      <c r="D222"/>
      <c r="E222">
        <v>210.28383636474601</v>
      </c>
      <c r="F222">
        <v>4999.63037109375</v>
      </c>
      <c r="G222" s="1">
        <v>6.6608321362710094E-5</v>
      </c>
      <c r="H222" s="1">
        <v>1.29170619167549E-8</v>
      </c>
      <c r="I222" s="29">
        <v>1.35136941782512E-4</v>
      </c>
      <c r="J222" s="21">
        <f t="shared" si="21"/>
        <v>2.7029386525017971E-8</v>
      </c>
      <c r="K222" s="10">
        <f t="shared" si="18"/>
        <v>1.6499677687445754E-3</v>
      </c>
      <c r="L222" s="10">
        <f t="shared" si="19"/>
        <v>2.0009677687445756E-3</v>
      </c>
      <c r="M222" s="32">
        <f t="shared" si="20"/>
        <v>0.42077117885381526</v>
      </c>
      <c r="N222">
        <f t="shared" si="22"/>
        <v>8.4317040670221638E-2</v>
      </c>
      <c r="O222" s="36">
        <f t="shared" si="23"/>
        <v>1.6272498743391339E-4</v>
      </c>
    </row>
    <row r="223" spans="4:15" x14ac:dyDescent="0.2">
      <c r="D223"/>
      <c r="E223">
        <v>209.86840057373001</v>
      </c>
      <c r="F223">
        <v>4999.63037109375</v>
      </c>
      <c r="G223" s="1">
        <v>6.6643635462423396E-5</v>
      </c>
      <c r="H223" s="1">
        <v>1.40140503669339E-8</v>
      </c>
      <c r="I223" s="29">
        <v>1.3517556738201799E-4</v>
      </c>
      <c r="J223" s="21">
        <f t="shared" si="21"/>
        <v>2.7037112216046912E-8</v>
      </c>
      <c r="K223" s="10">
        <f t="shared" si="18"/>
        <v>1.6504393717969507E-3</v>
      </c>
      <c r="L223" s="10">
        <f t="shared" si="19"/>
        <v>2.0014393717969507E-3</v>
      </c>
      <c r="M223" s="32">
        <f t="shared" si="20"/>
        <v>0.42003887980431698</v>
      </c>
      <c r="N223">
        <f t="shared" si="22"/>
        <v>8.4249438886348962E-2</v>
      </c>
      <c r="O223" s="36">
        <f t="shared" si="23"/>
        <v>4.8999407302058133E-4</v>
      </c>
    </row>
    <row r="224" spans="4:15" x14ac:dyDescent="0.2">
      <c r="D224"/>
      <c r="E224">
        <v>209.44380187988301</v>
      </c>
      <c r="F224">
        <v>4999.63037109375</v>
      </c>
      <c r="G224" s="1">
        <v>6.6625217210884404E-5</v>
      </c>
      <c r="H224" s="1">
        <v>1.1731239255287699E-8</v>
      </c>
      <c r="I224" s="29">
        <v>1.3516086385956499E-4</v>
      </c>
      <c r="J224" s="21">
        <f t="shared" si="21"/>
        <v>2.7034171294146363E-8</v>
      </c>
      <c r="K224" s="10">
        <f t="shared" si="18"/>
        <v>1.6502598476948475E-3</v>
      </c>
      <c r="L224" s="10">
        <f t="shared" si="19"/>
        <v>2.0012598476948475E-3</v>
      </c>
      <c r="M224" s="32">
        <f t="shared" si="20"/>
        <v>0.4191514710507645</v>
      </c>
      <c r="N224">
        <f t="shared" si="22"/>
        <v>8.4041388042951651E-2</v>
      </c>
      <c r="O224" s="36">
        <f t="shared" si="23"/>
        <v>4.065835472578442E-5</v>
      </c>
    </row>
    <row r="225" spans="4:15" x14ac:dyDescent="0.2">
      <c r="D225"/>
      <c r="E225">
        <v>209.02077484130899</v>
      </c>
      <c r="F225">
        <v>4999.63037109375</v>
      </c>
      <c r="G225" s="1">
        <v>6.66816835688568E-5</v>
      </c>
      <c r="H225" s="1">
        <v>1.40795039125167E-8</v>
      </c>
      <c r="I225" s="29">
        <v>1.3522063682741201E-4</v>
      </c>
      <c r="J225" s="21">
        <f t="shared" si="21"/>
        <v>2.7046126771533774E-8</v>
      </c>
      <c r="K225" s="10">
        <f t="shared" si="18"/>
        <v>1.6509896516188444E-3</v>
      </c>
      <c r="L225" s="10">
        <f t="shared" si="19"/>
        <v>2.0019896516188444E-3</v>
      </c>
      <c r="M225" s="32">
        <f t="shared" si="20"/>
        <v>0.41845742820565313</v>
      </c>
      <c r="N225">
        <f t="shared" si="22"/>
        <v>8.402418845955871E-2</v>
      </c>
      <c r="O225" s="36">
        <f t="shared" si="23"/>
        <v>4.8815951052780447E-5</v>
      </c>
    </row>
    <row r="226" spans="4:15" x14ac:dyDescent="0.2">
      <c r="D226"/>
      <c r="E226">
        <v>208.61122894287101</v>
      </c>
      <c r="F226">
        <v>4999.63037109375</v>
      </c>
      <c r="G226" s="1">
        <v>6.6736379052567904E-5</v>
      </c>
      <c r="H226" s="1">
        <v>1.35159350604028E-8</v>
      </c>
      <c r="I226" s="29">
        <v>1.3527742421381699E-4</v>
      </c>
      <c r="J226" s="21">
        <f t="shared" si="21"/>
        <v>2.7057485088487224E-8</v>
      </c>
      <c r="K226" s="10">
        <f t="shared" si="18"/>
        <v>1.6516830027928724E-3</v>
      </c>
      <c r="L226" s="10">
        <f t="shared" si="19"/>
        <v>2.0026830027928726E-3</v>
      </c>
      <c r="M226" s="32">
        <f t="shared" si="20"/>
        <v>0.41778216239562033</v>
      </c>
      <c r="N226">
        <f t="shared" si="22"/>
        <v>8.4004196087026695E-2</v>
      </c>
      <c r="O226" s="36">
        <f t="shared" si="23"/>
        <v>5.1813778506403516E-4</v>
      </c>
    </row>
    <row r="227" spans="4:15" x14ac:dyDescent="0.2">
      <c r="D227"/>
      <c r="E227">
        <v>208.18181610107399</v>
      </c>
      <c r="F227">
        <v>4999.63037109375</v>
      </c>
      <c r="G227" s="1">
        <v>6.6714944983474201E-5</v>
      </c>
      <c r="H227" s="1">
        <v>1.0981966953807299E-8</v>
      </c>
      <c r="I227" s="29">
        <v>1.3525791935605199E-4</v>
      </c>
      <c r="J227" s="21">
        <f t="shared" si="21"/>
        <v>2.7053583828530533E-8</v>
      </c>
      <c r="K227" s="10">
        <f t="shared" si="18"/>
        <v>1.6514448563155161E-3</v>
      </c>
      <c r="L227" s="10">
        <f t="shared" si="19"/>
        <v>2.0024448563155163E-3</v>
      </c>
      <c r="M227" s="32">
        <f t="shared" si="20"/>
        <v>0.41687260683001831</v>
      </c>
      <c r="N227">
        <f t="shared" si="22"/>
        <v>8.3781701068299935E-2</v>
      </c>
      <c r="O227" s="36">
        <f t="shared" si="23"/>
        <v>1.142222232684011E-4</v>
      </c>
    </row>
    <row r="228" spans="4:15" x14ac:dyDescent="0.2">
      <c r="D228"/>
      <c r="E228">
        <v>207.75601959228501</v>
      </c>
      <c r="F228">
        <v>4999.63037109375</v>
      </c>
      <c r="G228" s="1">
        <v>6.6762217963992404E-5</v>
      </c>
      <c r="H228" s="1">
        <v>1.18878852228826E-8</v>
      </c>
      <c r="I228" s="29">
        <v>1.35306300394673E-4</v>
      </c>
      <c r="J228" s="21">
        <f t="shared" si="21"/>
        <v>2.7063260751628836E-8</v>
      </c>
      <c r="K228" s="10">
        <f t="shared" si="18"/>
        <v>1.6520355693602994E-3</v>
      </c>
      <c r="L228" s="10">
        <f t="shared" si="19"/>
        <v>2.0030355693602996E-3</v>
      </c>
      <c r="M228" s="32">
        <f t="shared" si="20"/>
        <v>0.41614269699206219</v>
      </c>
      <c r="N228">
        <f t="shared" si="22"/>
        <v>8.3733065644406135E-2</v>
      </c>
      <c r="O228" s="36">
        <f t="shared" si="23"/>
        <v>2.0130762763834122E-4</v>
      </c>
    </row>
    <row r="229" spans="4:15" x14ac:dyDescent="0.2">
      <c r="D229"/>
      <c r="E229">
        <v>207.343223571777</v>
      </c>
      <c r="F229">
        <v>4999.63037109375</v>
      </c>
      <c r="G229" s="1">
        <v>6.6794176015732301E-5</v>
      </c>
      <c r="H229" s="1">
        <v>1.6314415718724102E-8</v>
      </c>
      <c r="I229" s="29">
        <v>1.3533919391377401E-4</v>
      </c>
      <c r="J229" s="21">
        <f t="shared" si="21"/>
        <v>2.7069839941820813E-8</v>
      </c>
      <c r="K229" s="10">
        <f t="shared" si="18"/>
        <v>1.6524371860137574E-3</v>
      </c>
      <c r="L229" s="10">
        <f t="shared" si="19"/>
        <v>2.0034371860137576E-3</v>
      </c>
      <c r="M229" s="32">
        <f t="shared" si="20"/>
        <v>0.41539912437166232</v>
      </c>
      <c r="N229">
        <f t="shared" si="22"/>
        <v>8.3649966656819119E-2</v>
      </c>
      <c r="O229" s="36">
        <f t="shared" si="23"/>
        <v>2.7056888631342809E-4</v>
      </c>
    </row>
    <row r="230" spans="4:15" x14ac:dyDescent="0.2">
      <c r="D230"/>
      <c r="E230">
        <v>206.92573547363301</v>
      </c>
      <c r="F230">
        <v>4999.63037109375</v>
      </c>
      <c r="G230" s="1">
        <v>6.6815632767036796E-5</v>
      </c>
      <c r="H230" s="1">
        <v>1.15977600035603E-8</v>
      </c>
      <c r="I230" s="29">
        <v>1.3536114973039301E-4</v>
      </c>
      <c r="J230" s="21">
        <f t="shared" si="21"/>
        <v>2.7074231429788791E-8</v>
      </c>
      <c r="K230" s="10">
        <f t="shared" si="18"/>
        <v>1.6527052577140636E-3</v>
      </c>
      <c r="L230" s="10">
        <f t="shared" si="19"/>
        <v>2.0037052577140638E-3</v>
      </c>
      <c r="M230" s="32">
        <f t="shared" si="20"/>
        <v>0.41461818412486801</v>
      </c>
      <c r="N230">
        <f t="shared" si="22"/>
        <v>8.3537007367055188E-2</v>
      </c>
      <c r="O230" s="36">
        <f t="shared" si="23"/>
        <v>1.660940242893155E-4</v>
      </c>
    </row>
    <row r="231" spans="4:15" x14ac:dyDescent="0.2">
      <c r="D231"/>
      <c r="E231">
        <v>206.51443481445301</v>
      </c>
      <c r="F231">
        <v>4999.63037109375</v>
      </c>
      <c r="G231" s="1">
        <v>6.6853587492162603E-5</v>
      </c>
      <c r="H231" s="1">
        <v>1.22068202364771E-8</v>
      </c>
      <c r="I231" s="29">
        <v>1.35399908910978E-4</v>
      </c>
      <c r="J231" s="21">
        <f t="shared" si="21"/>
        <v>2.7081983839008698E-8</v>
      </c>
      <c r="K231" s="10">
        <f t="shared" si="18"/>
        <v>1.6531784917377483E-3</v>
      </c>
      <c r="L231" s="10">
        <f t="shared" si="19"/>
        <v>2.0041784917377483E-3</v>
      </c>
      <c r="M231" s="32">
        <f t="shared" si="20"/>
        <v>0.413891788488504</v>
      </c>
      <c r="N231">
        <f t="shared" si="22"/>
        <v>8.3468692785379134E-2</v>
      </c>
      <c r="O231" s="36">
        <f t="shared" si="23"/>
        <v>2.9180528787281062E-4</v>
      </c>
    </row>
    <row r="232" spans="4:15" x14ac:dyDescent="0.2">
      <c r="D232"/>
      <c r="E232">
        <v>206.11563110351599</v>
      </c>
      <c r="F232">
        <v>4999.63037109375</v>
      </c>
      <c r="G232" s="1">
        <v>6.6869545879814305E-5</v>
      </c>
      <c r="H232" s="1">
        <v>1.33113717611832E-8</v>
      </c>
      <c r="I232" s="29">
        <v>1.35417716685636E-4</v>
      </c>
      <c r="J232" s="21">
        <f t="shared" si="21"/>
        <v>2.7085545657250496E-8</v>
      </c>
      <c r="K232" s="10">
        <f t="shared" si="18"/>
        <v>1.6533959175121609E-3</v>
      </c>
      <c r="L232" s="10">
        <f t="shared" si="19"/>
        <v>2.0043959175121608E-3</v>
      </c>
      <c r="M232" s="32">
        <f t="shared" si="20"/>
        <v>0.41313732951933002</v>
      </c>
      <c r="N232">
        <f t="shared" si="22"/>
        <v>8.3352319753704412E-2</v>
      </c>
      <c r="O232" s="36">
        <f t="shared" si="23"/>
        <v>3.1062825168549099E-4</v>
      </c>
    </row>
    <row r="233" spans="4:15" x14ac:dyDescent="0.2">
      <c r="D233"/>
      <c r="E233">
        <v>205.70288848876999</v>
      </c>
      <c r="F233">
        <v>4999.63037109375</v>
      </c>
      <c r="G233" s="1">
        <v>6.6883703815987793E-5</v>
      </c>
      <c r="H233" s="1">
        <v>2.0070469312771202E-8</v>
      </c>
      <c r="I233" s="29">
        <v>1.35433126260319E-4</v>
      </c>
      <c r="J233" s="21">
        <f t="shared" si="21"/>
        <v>2.7088627800036908E-8</v>
      </c>
      <c r="K233" s="10">
        <f t="shared" si="18"/>
        <v>1.6535840622283399E-3</v>
      </c>
      <c r="L233" s="10">
        <f t="shared" si="19"/>
        <v>2.0045840622283399E-3</v>
      </c>
      <c r="M233" s="32">
        <f t="shared" si="20"/>
        <v>0.41234873181892173</v>
      </c>
      <c r="N233">
        <f t="shared" si="22"/>
        <v>8.3224110236889762E-2</v>
      </c>
      <c r="O233" s="36">
        <f t="shared" si="23"/>
        <v>9.7862572711892185E-5</v>
      </c>
    </row>
    <row r="234" spans="4:15" x14ac:dyDescent="0.2">
      <c r="D234"/>
      <c r="E234">
        <v>205.28012084960901</v>
      </c>
      <c r="F234">
        <v>4999.63037109375</v>
      </c>
      <c r="G234" s="1">
        <v>6.6938039127141795E-5</v>
      </c>
      <c r="H234" s="1">
        <v>1.5296899626859099E-8</v>
      </c>
      <c r="I234" s="29">
        <v>1.3548486283504799E-4</v>
      </c>
      <c r="J234" s="21">
        <f t="shared" si="21"/>
        <v>2.7098975879972601E-8</v>
      </c>
      <c r="K234" s="10">
        <f t="shared" si="18"/>
        <v>1.6542157450209363E-3</v>
      </c>
      <c r="L234" s="10">
        <f t="shared" si="19"/>
        <v>2.0052157450209363E-3</v>
      </c>
      <c r="M234" s="32">
        <f t="shared" si="20"/>
        <v>0.41163093046743654</v>
      </c>
      <c r="N234">
        <f t="shared" si="22"/>
        <v>8.3182737108062135E-2</v>
      </c>
      <c r="O234" s="36">
        <f t="shared" si="23"/>
        <v>1.9882736111757752E-4</v>
      </c>
    </row>
    <row r="235" spans="4:15" x14ac:dyDescent="0.2">
      <c r="D235"/>
      <c r="E235">
        <v>204.85547637939499</v>
      </c>
      <c r="F235">
        <v>4999.63037109375</v>
      </c>
      <c r="G235" s="1">
        <v>6.6973007018244801E-5</v>
      </c>
      <c r="H235" s="1">
        <v>1.29493193457397E-8</v>
      </c>
      <c r="I235" s="29">
        <v>1.3551990264732501E-4</v>
      </c>
      <c r="J235" s="21">
        <f t="shared" si="21"/>
        <v>2.7105984360535405E-8</v>
      </c>
      <c r="K235" s="10">
        <f t="shared" si="18"/>
        <v>1.6546435670518134E-3</v>
      </c>
      <c r="L235" s="10">
        <f t="shared" si="19"/>
        <v>2.0056435670518136E-3</v>
      </c>
      <c r="M235" s="32">
        <f t="shared" si="20"/>
        <v>0.41086706837566828</v>
      </c>
      <c r="N235">
        <f t="shared" si="22"/>
        <v>8.309830616863631E-2</v>
      </c>
      <c r="O235" s="36">
        <f t="shared" si="23"/>
        <v>2.9942865947352258E-4</v>
      </c>
    </row>
    <row r="236" spans="4:15" x14ac:dyDescent="0.2">
      <c r="D236"/>
      <c r="E236">
        <v>204.434700012207</v>
      </c>
      <c r="F236">
        <v>4999.63037109375</v>
      </c>
      <c r="G236" s="1">
        <v>6.6981671480060101E-5</v>
      </c>
      <c r="H236" s="1">
        <v>1.23704598762927E-8</v>
      </c>
      <c r="I236" s="29">
        <v>1.3553780791541E-4</v>
      </c>
      <c r="J236" s="21">
        <f t="shared" si="21"/>
        <v>2.7109565678904163E-8</v>
      </c>
      <c r="K236" s="10">
        <f t="shared" si="18"/>
        <v>1.654862183181802E-3</v>
      </c>
      <c r="L236" s="10">
        <f t="shared" si="19"/>
        <v>2.0058621831818019E-3</v>
      </c>
      <c r="M236" s="32">
        <f t="shared" si="20"/>
        <v>0.41006783368460231</v>
      </c>
      <c r="N236">
        <f t="shared" si="22"/>
        <v>8.2972313665071074E-2</v>
      </c>
      <c r="O236" s="36">
        <f t="shared" si="23"/>
        <v>-6.058358116676351E-5</v>
      </c>
    </row>
    <row r="237" spans="4:15" x14ac:dyDescent="0.2">
      <c r="D237"/>
      <c r="E237">
        <v>204.026741027832</v>
      </c>
      <c r="F237">
        <v>4999.63037109375</v>
      </c>
      <c r="G237" s="1">
        <v>6.7051442533117903E-5</v>
      </c>
      <c r="H237" s="1">
        <v>1.7250700615926702E-8</v>
      </c>
      <c r="I237" s="29">
        <v>1.3561419662768399E-4</v>
      </c>
      <c r="J237" s="21">
        <f t="shared" si="21"/>
        <v>2.7124844550861504E-8</v>
      </c>
      <c r="K237" s="10">
        <f t="shared" si="18"/>
        <v>1.6557948586699805E-3</v>
      </c>
      <c r="L237" s="10">
        <f t="shared" si="19"/>
        <v>2.0067948586699807E-3</v>
      </c>
      <c r="M237" s="32">
        <f t="shared" si="20"/>
        <v>0.40943981492584486</v>
      </c>
      <c r="N237">
        <f t="shared" si="22"/>
        <v>8.2997029281313667E-2</v>
      </c>
      <c r="O237" s="36">
        <f t="shared" si="23"/>
        <v>5.197600432169853E-4</v>
      </c>
    </row>
    <row r="238" spans="4:15" x14ac:dyDescent="0.2">
      <c r="D238"/>
      <c r="E238">
        <v>203.63280487060501</v>
      </c>
      <c r="F238">
        <v>4999.63037109375</v>
      </c>
      <c r="G238" s="1">
        <v>6.7036173832928697E-5</v>
      </c>
      <c r="H238" s="1">
        <v>1.52586347827535E-8</v>
      </c>
      <c r="I238" s="29">
        <v>1.3559629793370701E-4</v>
      </c>
      <c r="J238" s="21">
        <f t="shared" si="21"/>
        <v>2.7121264547411556E-8</v>
      </c>
      <c r="K238" s="10">
        <f t="shared" si="18"/>
        <v>1.6555763228072097E-3</v>
      </c>
      <c r="L238" s="10">
        <f t="shared" si="19"/>
        <v>2.0065763228072097E-3</v>
      </c>
      <c r="M238" s="32">
        <f t="shared" si="20"/>
        <v>0.40860476480017666</v>
      </c>
      <c r="N238">
        <f t="shared" si="22"/>
        <v>8.2792277007208634E-2</v>
      </c>
      <c r="O238" s="36">
        <f t="shared" si="23"/>
        <v>2.4530367704864826E-4</v>
      </c>
    </row>
    <row r="239" spans="4:15" x14ac:dyDescent="0.2">
      <c r="D239"/>
      <c r="E239">
        <v>203.208930969238</v>
      </c>
      <c r="F239">
        <v>4999.63037109375</v>
      </c>
      <c r="G239" s="1">
        <v>6.7065177859813502E-5</v>
      </c>
      <c r="H239" s="1">
        <v>1.24189184269975E-8</v>
      </c>
      <c r="I239" s="29">
        <v>1.3562384993959901E-4</v>
      </c>
      <c r="J239" s="21">
        <f t="shared" si="21"/>
        <v>2.7126775355980786E-8</v>
      </c>
      <c r="K239" s="10">
        <f t="shared" si="18"/>
        <v>1.6559127217303053E-3</v>
      </c>
      <c r="L239" s="10">
        <f t="shared" si="19"/>
        <v>2.0069127217303053E-3</v>
      </c>
      <c r="M239" s="32">
        <f t="shared" si="20"/>
        <v>0.40782258873137917</v>
      </c>
      <c r="N239">
        <f t="shared" si="22"/>
        <v>8.2688299180598349E-2</v>
      </c>
      <c r="O239" s="36">
        <f t="shared" si="23"/>
        <v>1.0882527592616483E-4</v>
      </c>
    </row>
    <row r="240" spans="4:15" x14ac:dyDescent="0.2">
      <c r="D240"/>
      <c r="E240">
        <v>202.75263977050801</v>
      </c>
      <c r="F240">
        <v>4999.63037109375</v>
      </c>
      <c r="G240" s="1">
        <v>6.7109440533266005E-5</v>
      </c>
      <c r="H240" s="1">
        <v>1.53408663718841E-8</v>
      </c>
      <c r="I240" s="29">
        <v>1.35678793637571E-4</v>
      </c>
      <c r="J240" s="21">
        <f t="shared" si="21"/>
        <v>2.71377649079864E-8</v>
      </c>
      <c r="K240" s="10">
        <f t="shared" si="18"/>
        <v>1.6565835622092569E-3</v>
      </c>
      <c r="L240" s="10">
        <f t="shared" si="19"/>
        <v>2.0075835622092569E-3</v>
      </c>
      <c r="M240" s="32">
        <f t="shared" si="20"/>
        <v>0.40704286679780671</v>
      </c>
      <c r="N240">
        <f t="shared" si="22"/>
        <v>8.2638643164993877E-2</v>
      </c>
      <c r="O240" s="36">
        <f t="shared" si="23"/>
        <v>1.5077776239966865E-4</v>
      </c>
    </row>
    <row r="241" spans="4:15" x14ac:dyDescent="0.2">
      <c r="D241"/>
      <c r="E241">
        <v>202.31549072265599</v>
      </c>
      <c r="F241">
        <v>4999.63037109375</v>
      </c>
      <c r="G241" s="1">
        <v>6.7147076953724805E-5</v>
      </c>
      <c r="H241" s="1">
        <v>1.7640110854144301E-8</v>
      </c>
      <c r="I241" s="29">
        <v>1.3572424049455799E-4</v>
      </c>
      <c r="J241" s="21">
        <f t="shared" si="21"/>
        <v>2.714685495137236E-8</v>
      </c>
      <c r="K241" s="10">
        <f t="shared" si="18"/>
        <v>1.657138450075078E-3</v>
      </c>
      <c r="L241" s="10">
        <f t="shared" si="19"/>
        <v>2.0081384500750779E-3</v>
      </c>
      <c r="M241" s="32">
        <f t="shared" si="20"/>
        <v>0.40627751596597322</v>
      </c>
      <c r="N241">
        <f t="shared" si="22"/>
        <v>8.2572730809723605E-2</v>
      </c>
      <c r="O241" s="36">
        <f t="shared" si="23"/>
        <v>3.4667334252452587E-4</v>
      </c>
    </row>
    <row r="242" spans="4:15" x14ac:dyDescent="0.2">
      <c r="D242"/>
      <c r="E242">
        <v>201.91177368164099</v>
      </c>
      <c r="F242">
        <v>4999.63037109375</v>
      </c>
      <c r="G242" s="1">
        <v>6.7157706737456895E-5</v>
      </c>
      <c r="H242" s="1">
        <v>1.28912770398157E-8</v>
      </c>
      <c r="I242" s="29">
        <v>1.3573430616505101E-4</v>
      </c>
      <c r="J242" s="21">
        <f t="shared" si="21"/>
        <v>2.7148868234304475E-8</v>
      </c>
      <c r="K242" s="10">
        <f t="shared" si="18"/>
        <v>1.6572613478679776E-3</v>
      </c>
      <c r="L242" s="10">
        <f t="shared" si="19"/>
        <v>2.0082613478679778E-3</v>
      </c>
      <c r="M242" s="32">
        <f t="shared" si="20"/>
        <v>0.40549161076430645</v>
      </c>
      <c r="N242">
        <f t="shared" si="22"/>
        <v>8.2432772873680824E-2</v>
      </c>
      <c r="O242" s="36">
        <f t="shared" si="23"/>
        <v>9.4247536223116183E-5</v>
      </c>
    </row>
    <row r="243" spans="4:15" x14ac:dyDescent="0.2">
      <c r="D243"/>
      <c r="E243">
        <v>201.49745941162101</v>
      </c>
      <c r="F243">
        <v>4999.63037109375</v>
      </c>
      <c r="G243" s="1">
        <v>6.7210487419085903E-5</v>
      </c>
      <c r="H243" s="1">
        <v>1.5924738620734101E-8</v>
      </c>
      <c r="I243" s="29">
        <v>1.35787188143331E-4</v>
      </c>
      <c r="J243" s="21">
        <f t="shared" si="21"/>
        <v>2.715944541188659E-8</v>
      </c>
      <c r="K243" s="10">
        <f t="shared" si="18"/>
        <v>1.6579070155777727E-3</v>
      </c>
      <c r="L243" s="10">
        <f t="shared" si="19"/>
        <v>2.0089070155777729E-3</v>
      </c>
      <c r="M243" s="32">
        <f t="shared" si="20"/>
        <v>0.404789659833103</v>
      </c>
      <c r="N243">
        <f t="shared" si="22"/>
        <v>8.2393724774509361E-2</v>
      </c>
      <c r="O243" s="36">
        <f t="shared" si="23"/>
        <v>4.1214601931838262E-4</v>
      </c>
    </row>
    <row r="244" spans="4:15" x14ac:dyDescent="0.2">
      <c r="D244"/>
      <c r="E244">
        <v>201.09148406982399</v>
      </c>
      <c r="F244">
        <v>4999.63037109375</v>
      </c>
      <c r="G244" s="1">
        <v>6.7205665037784693E-5</v>
      </c>
      <c r="H244" s="1">
        <v>1.92987744547164E-8</v>
      </c>
      <c r="I244" s="29">
        <v>1.35786652573565E-4</v>
      </c>
      <c r="J244" s="21">
        <f t="shared" si="21"/>
        <v>2.7159338290014321E-8</v>
      </c>
      <c r="K244" s="10">
        <f t="shared" si="18"/>
        <v>1.6579004764860916E-3</v>
      </c>
      <c r="L244" s="10">
        <f t="shared" si="19"/>
        <v>2.0089004764860916E-3</v>
      </c>
      <c r="M244" s="32">
        <f t="shared" si="20"/>
        <v>0.40397277816516469</v>
      </c>
      <c r="N244">
        <f t="shared" si="22"/>
        <v>8.2226403653446301E-2</v>
      </c>
      <c r="O244" s="36">
        <f t="shared" si="23"/>
        <v>1.1167664373688872E-4</v>
      </c>
    </row>
    <row r="245" spans="4:15" x14ac:dyDescent="0.2">
      <c r="D245"/>
      <c r="E245">
        <v>200.67921447753901</v>
      </c>
      <c r="F245">
        <v>4999.63037109375</v>
      </c>
      <c r="G245" s="1">
        <v>6.7251469387740994E-5</v>
      </c>
      <c r="H245" s="1">
        <v>1.51945038739745E-8</v>
      </c>
      <c r="I245" s="29">
        <v>1.358366630702E-4</v>
      </c>
      <c r="J245" s="21">
        <f t="shared" si="21"/>
        <v>2.7169341128808995E-8</v>
      </c>
      <c r="K245" s="10">
        <f t="shared" si="18"/>
        <v>1.6585110845586013E-3</v>
      </c>
      <c r="L245" s="10">
        <f t="shared" si="19"/>
        <v>2.0095110845586013E-3</v>
      </c>
      <c r="M245" s="32">
        <f t="shared" si="20"/>
        <v>0.40326710593312759</v>
      </c>
      <c r="N245">
        <f t="shared" si="22"/>
        <v>8.2180362769065138E-2</v>
      </c>
      <c r="O245" s="36">
        <f t="shared" si="23"/>
        <v>1.3278209984017502E-4</v>
      </c>
    </row>
    <row r="246" spans="4:15" x14ac:dyDescent="0.2">
      <c r="D246"/>
      <c r="E246">
        <v>200.26437377929699</v>
      </c>
      <c r="F246">
        <v>4999.63037109375</v>
      </c>
      <c r="G246" s="1">
        <v>6.72967147660192E-5</v>
      </c>
      <c r="H246" s="1">
        <v>1.5502306105000402E-8</v>
      </c>
      <c r="I246" s="29">
        <v>1.3588361256627299E-4</v>
      </c>
      <c r="J246" s="21">
        <f t="shared" si="21"/>
        <v>2.7178731722230549E-8</v>
      </c>
      <c r="K246" s="10">
        <f t="shared" si="18"/>
        <v>1.6590843190439867E-3</v>
      </c>
      <c r="L246" s="10">
        <f t="shared" si="19"/>
        <v>2.0100843190439866E-3</v>
      </c>
      <c r="M246" s="32">
        <f t="shared" si="20"/>
        <v>0.40254827739692861</v>
      </c>
      <c r="N246">
        <f t="shared" si="22"/>
        <v>8.2125279350053398E-2</v>
      </c>
      <c r="O246" s="36">
        <f t="shared" si="23"/>
        <v>3.1491242845234357E-4</v>
      </c>
    </row>
    <row r="247" spans="4:15" x14ac:dyDescent="0.2">
      <c r="D247"/>
      <c r="E247">
        <v>199.84690856933599</v>
      </c>
      <c r="F247">
        <v>4999.63037109375</v>
      </c>
      <c r="G247" s="1">
        <v>6.7311276397623599E-5</v>
      </c>
      <c r="H247" s="1">
        <v>1.24242133428934E-8</v>
      </c>
      <c r="I247" s="29">
        <v>1.3589989540707301E-4</v>
      </c>
      <c r="J247" s="21">
        <f t="shared" si="21"/>
        <v>2.7181988531152697E-8</v>
      </c>
      <c r="K247" s="10">
        <f t="shared" si="18"/>
        <v>1.6592831259886255E-3</v>
      </c>
      <c r="L247" s="10">
        <f t="shared" si="19"/>
        <v>2.0102831259886256E-3</v>
      </c>
      <c r="M247" s="32">
        <f t="shared" si="20"/>
        <v>0.40174886807792781</v>
      </c>
      <c r="N247">
        <f t="shared" si="22"/>
        <v>8.1993814366990214E-2</v>
      </c>
      <c r="O247" s="36">
        <f t="shared" si="23"/>
        <v>1.9042178435083721E-4</v>
      </c>
    </row>
    <row r="248" spans="4:15" x14ac:dyDescent="0.2">
      <c r="D248"/>
      <c r="E248">
        <v>199.42775726318399</v>
      </c>
      <c r="F248">
        <v>4999.63037109375</v>
      </c>
      <c r="G248" s="1">
        <v>6.7346546113071596E-5</v>
      </c>
      <c r="H248" s="1">
        <v>1.2607537762167E-8</v>
      </c>
      <c r="I248" s="29">
        <v>1.35937742516702E-4</v>
      </c>
      <c r="J248" s="21">
        <f t="shared" si="21"/>
        <v>2.7189558512695294E-8</v>
      </c>
      <c r="K248" s="10">
        <f t="shared" si="18"/>
        <v>1.6597452239923564E-3</v>
      </c>
      <c r="L248" s="10">
        <f t="shared" si="19"/>
        <v>2.0107452239923563E-3</v>
      </c>
      <c r="M248" s="32">
        <f t="shared" si="20"/>
        <v>0.40099841044845413</v>
      </c>
      <c r="N248">
        <f t="shared" si="22"/>
        <v>8.1913998827359766E-2</v>
      </c>
      <c r="O248" s="36">
        <f t="shared" si="23"/>
        <v>1.1466003069924685E-4</v>
      </c>
    </row>
    <row r="249" spans="4:15" x14ac:dyDescent="0.2">
      <c r="D249"/>
      <c r="E249">
        <v>199.02598571777301</v>
      </c>
      <c r="F249">
        <v>4999.63037109375</v>
      </c>
      <c r="G249" s="1">
        <v>6.7393109254765794E-5</v>
      </c>
      <c r="H249" s="1">
        <v>1.80386420691274E-8</v>
      </c>
      <c r="I249" s="29">
        <v>1.3598669612487901E-4</v>
      </c>
      <c r="J249" s="21">
        <f t="shared" si="21"/>
        <v>2.7199349958170952E-8</v>
      </c>
      <c r="K249" s="10">
        <f t="shared" si="18"/>
        <v>1.6603429278813921E-3</v>
      </c>
      <c r="L249" s="10">
        <f t="shared" si="19"/>
        <v>2.0113429278813921E-3</v>
      </c>
      <c r="M249" s="32">
        <f t="shared" si="20"/>
        <v>0.40030950883806571</v>
      </c>
      <c r="N249">
        <f t="shared" si="22"/>
        <v>8.1867931689628859E-2</v>
      </c>
      <c r="O249" s="36">
        <f t="shared" si="23"/>
        <v>4.2633595149818874E-4</v>
      </c>
    </row>
    <row r="250" spans="4:15" x14ac:dyDescent="0.2">
      <c r="D250"/>
      <c r="E250">
        <v>198.599723815918</v>
      </c>
      <c r="F250">
        <v>4999.63037109375</v>
      </c>
      <c r="G250" s="1">
        <v>6.7390987823624701E-5</v>
      </c>
      <c r="H250" s="1">
        <v>2.5126437252261099E-8</v>
      </c>
      <c r="I250" s="29">
        <v>1.3598406048706999E-4</v>
      </c>
      <c r="J250" s="21">
        <f t="shared" si="21"/>
        <v>2.7198822791637949E-8</v>
      </c>
      <c r="K250" s="10">
        <f t="shared" si="18"/>
        <v>1.6603107478025949E-3</v>
      </c>
      <c r="L250" s="10">
        <f t="shared" si="19"/>
        <v>2.0113107478025951E-3</v>
      </c>
      <c r="M250" s="32">
        <f t="shared" si="20"/>
        <v>0.39944575902158286</v>
      </c>
      <c r="N250">
        <f t="shared" si="22"/>
        <v>8.1686200916114074E-2</v>
      </c>
      <c r="O250" s="36">
        <f t="shared" si="23"/>
        <v>5.1247059305923561E-5</v>
      </c>
    </row>
    <row r="251" spans="4:15" x14ac:dyDescent="0.2">
      <c r="D251"/>
      <c r="E251">
        <v>198.176231384277</v>
      </c>
      <c r="F251">
        <v>4999.63037109375</v>
      </c>
      <c r="G251" s="1">
        <v>6.7454728555902004E-5</v>
      </c>
      <c r="H251" s="1">
        <v>1.8968883810855699E-8</v>
      </c>
      <c r="I251" s="29">
        <v>1.3604707956432901E-4</v>
      </c>
      <c r="J251" s="21">
        <f t="shared" si="21"/>
        <v>2.7211427538905544E-8</v>
      </c>
      <c r="K251" s="10">
        <f t="shared" si="18"/>
        <v>1.6610801854184079E-3</v>
      </c>
      <c r="L251" s="10">
        <f t="shared" si="19"/>
        <v>2.0120801854184079E-3</v>
      </c>
      <c r="M251" s="32">
        <f t="shared" si="20"/>
        <v>0.39874646838919736</v>
      </c>
      <c r="N251">
        <f t="shared" si="22"/>
        <v>8.1664498174354158E-2</v>
      </c>
      <c r="O251" s="36">
        <f t="shared" si="23"/>
        <v>1.9553386888219689E-4</v>
      </c>
    </row>
    <row r="252" spans="4:15" x14ac:dyDescent="0.2">
      <c r="D252"/>
      <c r="E252">
        <v>197.75129699707</v>
      </c>
      <c r="F252">
        <v>4999.63037109375</v>
      </c>
      <c r="G252" s="1">
        <v>6.7496180705417703E-5</v>
      </c>
      <c r="H252" s="1">
        <v>1.5727668781181599E-8</v>
      </c>
      <c r="I252" s="29">
        <v>1.36085190706377E-4</v>
      </c>
      <c r="J252" s="21">
        <f t="shared" si="21"/>
        <v>2.7219050330835988E-8</v>
      </c>
      <c r="K252" s="10">
        <f t="shared" si="18"/>
        <v>1.6615455071519012E-3</v>
      </c>
      <c r="L252" s="10">
        <f t="shared" si="19"/>
        <v>2.0125455071519013E-3</v>
      </c>
      <c r="M252" s="32">
        <f t="shared" si="20"/>
        <v>0.39798348430491448</v>
      </c>
      <c r="N252">
        <f t="shared" si="22"/>
        <v>8.1581409109602487E-2</v>
      </c>
      <c r="O252" s="36">
        <f t="shared" si="23"/>
        <v>2.7405808585158261E-4</v>
      </c>
    </row>
    <row r="253" spans="4:15" x14ac:dyDescent="0.2">
      <c r="D253"/>
      <c r="E253">
        <v>197.344917297363</v>
      </c>
      <c r="F253">
        <v>4999.63037109375</v>
      </c>
      <c r="G253" s="1">
        <v>6.75218429126506E-5</v>
      </c>
      <c r="H253" s="1">
        <v>1.3800579068474999E-8</v>
      </c>
      <c r="I253" s="29">
        <v>1.3610854759630201E-4</v>
      </c>
      <c r="J253" s="21">
        <f t="shared" si="21"/>
        <v>2.7223722054181789E-8</v>
      </c>
      <c r="K253" s="10">
        <f t="shared" si="18"/>
        <v>1.6618306853944014E-3</v>
      </c>
      <c r="L253" s="10">
        <f t="shared" si="19"/>
        <v>2.0128306853944016E-3</v>
      </c>
      <c r="M253" s="32">
        <f t="shared" si="20"/>
        <v>0.39722190514275263</v>
      </c>
      <c r="N253">
        <f t="shared" si="22"/>
        <v>8.1470037466971845E-2</v>
      </c>
      <c r="O253" s="36">
        <f t="shared" si="23"/>
        <v>2.2969466557945853E-4</v>
      </c>
    </row>
    <row r="254" spans="4:15" x14ac:dyDescent="0.2">
      <c r="D254"/>
      <c r="E254">
        <v>196.89929199218699</v>
      </c>
      <c r="F254">
        <v>4999.63037109375</v>
      </c>
      <c r="G254" s="1">
        <v>6.7551198240903894E-5</v>
      </c>
      <c r="H254" s="1">
        <v>1.1985420672485301E-8</v>
      </c>
      <c r="I254" s="29">
        <v>1.3614249433732001E-4</v>
      </c>
      <c r="J254" s="21">
        <f t="shared" si="21"/>
        <v>2.7230511904330366E-8</v>
      </c>
      <c r="K254" s="10">
        <f t="shared" si="18"/>
        <v>1.6622451614643407E-3</v>
      </c>
      <c r="L254" s="10">
        <f t="shared" si="19"/>
        <v>2.0132451614643409E-3</v>
      </c>
      <c r="M254" s="32">
        <f t="shared" si="20"/>
        <v>0.39640654689902488</v>
      </c>
      <c r="N254">
        <f t="shared" si="22"/>
        <v>8.1367679711525698E-2</v>
      </c>
      <c r="O254" s="36">
        <f t="shared" si="23"/>
        <v>2.8404304042016964E-4</v>
      </c>
    </row>
    <row r="255" spans="4:15" x14ac:dyDescent="0.2">
      <c r="D255"/>
      <c r="E255">
        <v>196.46841430664099</v>
      </c>
      <c r="F255">
        <v>4999.63037109375</v>
      </c>
      <c r="G255" s="1">
        <v>6.7570388123350196E-5</v>
      </c>
      <c r="H255" s="1">
        <v>1.06779568524298E-8</v>
      </c>
      <c r="I255" s="29">
        <v>1.36165701900017E-4</v>
      </c>
      <c r="J255" s="21">
        <f t="shared" si="21"/>
        <v>2.7235153760022574E-8</v>
      </c>
      <c r="K255" s="10">
        <f t="shared" si="18"/>
        <v>1.662528516481378E-3</v>
      </c>
      <c r="L255" s="10">
        <f t="shared" si="19"/>
        <v>2.0135285164813782E-3</v>
      </c>
      <c r="M255" s="32">
        <f t="shared" si="20"/>
        <v>0.39559475479429962</v>
      </c>
      <c r="N255">
        <f t="shared" si="22"/>
        <v>8.1245291903674008E-2</v>
      </c>
      <c r="O255" s="36">
        <f t="shared" si="23"/>
        <v>1.4135106587671411E-4</v>
      </c>
    </row>
    <row r="256" spans="4:15" x14ac:dyDescent="0.2">
      <c r="D256"/>
      <c r="E256">
        <v>196.02923583984401</v>
      </c>
      <c r="F256">
        <v>4999.63037109375</v>
      </c>
      <c r="G256" s="1">
        <v>6.7617048623902105E-5</v>
      </c>
      <c r="H256" s="1">
        <v>1.20505200811055E-8</v>
      </c>
      <c r="I256" s="29">
        <v>1.3621564447829199E-4</v>
      </c>
      <c r="J256" s="21">
        <f t="shared" si="21"/>
        <v>2.7245143014140986E-8</v>
      </c>
      <c r="K256" s="10">
        <f t="shared" si="18"/>
        <v>1.6631382952979976E-3</v>
      </c>
      <c r="L256" s="10">
        <f t="shared" si="19"/>
        <v>2.0141382952979978E-3</v>
      </c>
      <c r="M256" s="32">
        <f t="shared" si="20"/>
        <v>0.39482999090303256</v>
      </c>
      <c r="N256">
        <f t="shared" si="22"/>
        <v>8.1183213559282152E-2</v>
      </c>
      <c r="O256" s="36">
        <f t="shared" si="23"/>
        <v>1.7648874166835798E-4</v>
      </c>
    </row>
    <row r="257" spans="4:15" x14ac:dyDescent="0.2">
      <c r="D257"/>
      <c r="E257">
        <v>195.60597991943399</v>
      </c>
      <c r="F257">
        <v>4999.63037109375</v>
      </c>
      <c r="G257" s="1">
        <v>6.7655837017028904E-5</v>
      </c>
      <c r="H257" s="1">
        <v>1.6330845698528E-8</v>
      </c>
      <c r="I257" s="29">
        <v>1.3625776139237201E-4</v>
      </c>
      <c r="J257" s="21">
        <f t="shared" si="21"/>
        <v>2.7253567019708182E-8</v>
      </c>
      <c r="K257" s="10">
        <f t="shared" si="18"/>
        <v>1.6636525258987081E-3</v>
      </c>
      <c r="L257" s="10">
        <f t="shared" si="19"/>
        <v>2.0146525258987083E-3</v>
      </c>
      <c r="M257" s="32">
        <f t="shared" si="20"/>
        <v>0.39407808152557972</v>
      </c>
      <c r="N257">
        <f t="shared" si="22"/>
        <v>8.1108513654485306E-2</v>
      </c>
      <c r="O257" s="36">
        <f t="shared" si="23"/>
        <v>3.6426982252307528E-4</v>
      </c>
    </row>
    <row r="258" spans="4:15" x14ac:dyDescent="0.2">
      <c r="D258"/>
      <c r="E258">
        <v>195.21207427978501</v>
      </c>
      <c r="F258">
        <v>4999.63037109375</v>
      </c>
      <c r="G258" s="1">
        <v>6.7660832998759799E-5</v>
      </c>
      <c r="H258" s="1">
        <v>1.3002273815808699E-8</v>
      </c>
      <c r="I258" s="29">
        <v>1.36266087952356E-4</v>
      </c>
      <c r="J258" s="21">
        <f t="shared" si="21"/>
        <v>2.7255232454823572E-8</v>
      </c>
      <c r="K258" s="10">
        <f t="shared" si="18"/>
        <v>1.6637541898509695E-3</v>
      </c>
      <c r="L258" s="10">
        <f t="shared" si="19"/>
        <v>2.0147541898509697E-3</v>
      </c>
      <c r="M258" s="32">
        <f t="shared" si="20"/>
        <v>0.3933043445646956</v>
      </c>
      <c r="N258">
        <f t="shared" si="22"/>
        <v>8.0965025717039535E-2</v>
      </c>
      <c r="O258" s="36">
        <f t="shared" si="23"/>
        <v>1.7127713485081477E-4</v>
      </c>
    </row>
    <row r="259" spans="4:15" x14ac:dyDescent="0.2">
      <c r="D259"/>
      <c r="E259">
        <v>194.78781890869101</v>
      </c>
      <c r="F259">
        <v>4999.63037109375</v>
      </c>
      <c r="G259" s="1">
        <v>6.7701756126007897E-5</v>
      </c>
      <c r="H259" s="1">
        <v>1.18915346922571E-8</v>
      </c>
      <c r="I259" s="29">
        <v>1.3630952119162001E-4</v>
      </c>
      <c r="J259" s="21">
        <f t="shared" si="21"/>
        <v>2.726391974489108E-8</v>
      </c>
      <c r="K259" s="10">
        <f t="shared" si="18"/>
        <v>1.6642844922533512E-3</v>
      </c>
      <c r="L259" s="10">
        <f t="shared" si="19"/>
        <v>2.0152844922533514E-3</v>
      </c>
      <c r="M259" s="32">
        <f t="shared" si="20"/>
        <v>0.3925528707265391</v>
      </c>
      <c r="N259">
        <f t="shared" si="22"/>
        <v>8.0892360472633484E-2</v>
      </c>
      <c r="O259" s="36">
        <f t="shared" si="23"/>
        <v>1.2163623846215702E-4</v>
      </c>
    </row>
    <row r="260" spans="4:15" x14ac:dyDescent="0.2">
      <c r="D260"/>
      <c r="E260">
        <v>194.39584350585901</v>
      </c>
      <c r="F260">
        <v>4999.63037109375</v>
      </c>
      <c r="G260" s="1">
        <v>6.7750062423312796E-5</v>
      </c>
      <c r="H260" s="1">
        <v>1.35234380411212E-8</v>
      </c>
      <c r="I260" s="29">
        <v>1.36358016294919E-4</v>
      </c>
      <c r="J260" s="21">
        <f t="shared" si="21"/>
        <v>2.7273619482611568E-8</v>
      </c>
      <c r="K260" s="10">
        <f t="shared" si="18"/>
        <v>1.6648765979820279E-3</v>
      </c>
      <c r="L260" s="10">
        <f t="shared" si="19"/>
        <v>2.0158765979820278E-3</v>
      </c>
      <c r="M260" s="32">
        <f t="shared" si="20"/>
        <v>0.39187803166843771</v>
      </c>
      <c r="N260">
        <f t="shared" si="22"/>
        <v>8.0844682059063311E-2</v>
      </c>
      <c r="O260" s="36">
        <f t="shared" si="23"/>
        <v>3.9770756853788129E-4</v>
      </c>
    </row>
    <row r="261" spans="4:15" x14ac:dyDescent="0.2">
      <c r="D261"/>
      <c r="E261">
        <v>194.01015472412101</v>
      </c>
      <c r="F261">
        <v>4999.63037109375</v>
      </c>
      <c r="G261" s="1">
        <v>6.7752571981026803E-5</v>
      </c>
      <c r="H261" s="1">
        <v>1.01873479683335E-8</v>
      </c>
      <c r="I261" s="29">
        <v>1.36360974599592E-4</v>
      </c>
      <c r="J261" s="21">
        <f t="shared" si="21"/>
        <v>2.7274211187288399E-8</v>
      </c>
      <c r="K261" s="10">
        <f t="shared" ref="K261:K324" si="24">J261*B$6</f>
        <v>1.664912717693605E-3</v>
      </c>
      <c r="L261" s="10">
        <f t="shared" ref="L261:L324" si="25">K261+B$7</f>
        <v>2.015912717693605E-3</v>
      </c>
      <c r="M261" s="32">
        <f t="shared" ref="M261:M324" si="26">L261*E261</f>
        <v>0.39110753827005956</v>
      </c>
      <c r="N261">
        <f t="shared" si="22"/>
        <v>8.0691290711465954E-2</v>
      </c>
      <c r="O261" s="36">
        <f t="shared" si="23"/>
        <v>-3.1745578807948106E-5</v>
      </c>
    </row>
    <row r="262" spans="4:15" x14ac:dyDescent="0.2">
      <c r="D262"/>
      <c r="E262">
        <v>193.61795043945301</v>
      </c>
      <c r="F262">
        <v>4999.63037109375</v>
      </c>
      <c r="G262" s="1">
        <v>6.7825399859393706E-5</v>
      </c>
      <c r="H262" s="1">
        <v>1.42421068297833E-8</v>
      </c>
      <c r="I262" s="29">
        <v>1.3643524435246601E-4</v>
      </c>
      <c r="J262" s="21">
        <f t="shared" ref="J262:J325" si="27">I262/F262</f>
        <v>2.7289066236034285E-8</v>
      </c>
      <c r="K262" s="10">
        <f t="shared" si="24"/>
        <v>1.6658195215387885E-3</v>
      </c>
      <c r="L262" s="10">
        <f t="shared" si="25"/>
        <v>2.0168195215387887E-3</v>
      </c>
      <c r="M262" s="32">
        <f t="shared" si="26"/>
        <v>0.39049246216661854</v>
      </c>
      <c r="N262">
        <f t="shared" ref="N262:N325" si="28">((M262/E262)-$B$8)*E262</f>
        <v>8.0703741463493697E-2</v>
      </c>
      <c r="O262" s="36">
        <f t="shared" ref="O262:O325" si="29">(N263-N262)/(E263-E262)</f>
        <v>2.021821853070046E-4</v>
      </c>
    </row>
    <row r="263" spans="4:15" x14ac:dyDescent="0.2">
      <c r="D263"/>
      <c r="E263">
        <v>193.21829223632801</v>
      </c>
      <c r="F263">
        <v>4999.63037109375</v>
      </c>
      <c r="G263" s="1">
        <v>6.78597900768392E-5</v>
      </c>
      <c r="H263" s="1">
        <v>1.5458989258736699E-8</v>
      </c>
      <c r="I263" s="29">
        <v>1.3647160606992099E-4</v>
      </c>
      <c r="J263" s="21">
        <f t="shared" si="27"/>
        <v>2.7296339117178701E-8</v>
      </c>
      <c r="K263" s="10">
        <f t="shared" si="24"/>
        <v>1.6662634835008217E-3</v>
      </c>
      <c r="L263" s="10">
        <f t="shared" si="25"/>
        <v>2.0172634835008219E-3</v>
      </c>
      <c r="M263" s="32">
        <f t="shared" si="26"/>
        <v>0.38977220527273487</v>
      </c>
      <c r="N263">
        <f t="shared" si="28"/>
        <v>8.0622937694610014E-2</v>
      </c>
      <c r="O263" s="36">
        <f t="shared" si="29"/>
        <v>1.7596098075104975E-4</v>
      </c>
    </row>
    <row r="264" spans="4:15" x14ac:dyDescent="0.2">
      <c r="D264"/>
      <c r="E264">
        <v>192.80226135253901</v>
      </c>
      <c r="F264">
        <v>4999.63037109375</v>
      </c>
      <c r="G264" s="1">
        <v>6.7897312915552997E-5</v>
      </c>
      <c r="H264" s="1">
        <v>2.2209148973494399E-8</v>
      </c>
      <c r="I264" s="29">
        <v>1.3651425163762701E-4</v>
      </c>
      <c r="J264" s="21">
        <f t="shared" si="27"/>
        <v>2.7304868861287903E-8</v>
      </c>
      <c r="K264" s="10">
        <f t="shared" si="24"/>
        <v>1.6667841687499224E-3</v>
      </c>
      <c r="L264" s="10">
        <f t="shared" si="25"/>
        <v>2.0177841687499224E-3</v>
      </c>
      <c r="M264" s="32">
        <f t="shared" si="26"/>
        <v>0.38903335065633821</v>
      </c>
      <c r="N264">
        <f t="shared" si="28"/>
        <v>8.0549732492275775E-2</v>
      </c>
      <c r="O264" s="36">
        <f t="shared" si="29"/>
        <v>3.745684688696216E-4</v>
      </c>
    </row>
    <row r="265" spans="4:15" x14ac:dyDescent="0.2">
      <c r="D265"/>
      <c r="E265">
        <v>192.392463684082</v>
      </c>
      <c r="F265">
        <v>4999.63037109375</v>
      </c>
      <c r="G265" s="1">
        <v>6.7900403645207398E-5</v>
      </c>
      <c r="H265" s="1">
        <v>1.28159299838667E-8</v>
      </c>
      <c r="I265" s="29">
        <v>1.3652179077407899E-4</v>
      </c>
      <c r="J265" s="21">
        <f t="shared" si="27"/>
        <v>2.730637680005385E-8</v>
      </c>
      <c r="K265" s="10">
        <f t="shared" si="24"/>
        <v>1.6668762185772003E-3</v>
      </c>
      <c r="L265" s="10">
        <f t="shared" si="25"/>
        <v>2.0178762185772002E-3</v>
      </c>
      <c r="M265" s="32">
        <f t="shared" si="26"/>
        <v>0.38822417710158669</v>
      </c>
      <c r="N265">
        <f t="shared" si="28"/>
        <v>8.0396235207055494E-2</v>
      </c>
      <c r="O265" s="36">
        <f t="shared" si="29"/>
        <v>1.0959676190998787E-4</v>
      </c>
    </row>
    <row r="266" spans="4:15" x14ac:dyDescent="0.2">
      <c r="D266"/>
      <c r="E266">
        <v>191.98439025878901</v>
      </c>
      <c r="F266">
        <v>4999.63037109375</v>
      </c>
      <c r="G266" s="1">
        <v>6.7953432263836302E-5</v>
      </c>
      <c r="H266" s="1">
        <v>1.9256027339082799E-8</v>
      </c>
      <c r="I266" s="29">
        <v>1.36575458798077E-4</v>
      </c>
      <c r="J266" s="21">
        <f t="shared" si="27"/>
        <v>2.7317111198402236E-8</v>
      </c>
      <c r="K266" s="10">
        <f t="shared" si="24"/>
        <v>1.6675314835894236E-3</v>
      </c>
      <c r="L266" s="10">
        <f t="shared" si="25"/>
        <v>2.0185314835894238E-3</v>
      </c>
      <c r="M266" s="32">
        <f t="shared" si="26"/>
        <v>0.38752653609508431</v>
      </c>
      <c r="N266">
        <f t="shared" si="28"/>
        <v>8.0351511681021864E-2</v>
      </c>
      <c r="O266" s="36">
        <f t="shared" si="29"/>
        <v>3.3075999539377502E-4</v>
      </c>
    </row>
    <row r="267" spans="4:15" x14ac:dyDescent="0.2">
      <c r="D267"/>
      <c r="E267">
        <v>191.52574157714801</v>
      </c>
      <c r="F267">
        <v>4999.63037109375</v>
      </c>
      <c r="G267" s="1">
        <v>6.7968952541434507E-5</v>
      </c>
      <c r="H267" s="1">
        <v>1.39821346726357E-8</v>
      </c>
      <c r="I267" s="29">
        <v>1.36592673721087E-4</v>
      </c>
      <c r="J267" s="21">
        <f t="shared" si="27"/>
        <v>2.7320554437548379E-8</v>
      </c>
      <c r="K267" s="10">
        <f t="shared" si="24"/>
        <v>1.6677416708833881E-3</v>
      </c>
      <c r="L267" s="10">
        <f t="shared" si="25"/>
        <v>2.018741670883388E-3</v>
      </c>
      <c r="M267" s="32">
        <f t="shared" si="26"/>
        <v>0.38664099556863174</v>
      </c>
      <c r="N267">
        <f t="shared" si="28"/>
        <v>8.0199809045194928E-2</v>
      </c>
      <c r="O267" s="36">
        <f t="shared" si="29"/>
        <v>1.735917577410041E-4</v>
      </c>
    </row>
    <row r="268" spans="4:15" x14ac:dyDescent="0.2">
      <c r="D268"/>
      <c r="E268">
        <v>191.074760437012</v>
      </c>
      <c r="F268">
        <v>4999.63037109375</v>
      </c>
      <c r="G268" s="1">
        <v>6.8010885467684995E-5</v>
      </c>
      <c r="H268" s="1">
        <v>1.6764797631013301E-8</v>
      </c>
      <c r="I268" s="29">
        <v>1.3664006358111899E-4</v>
      </c>
      <c r="J268" s="21">
        <f t="shared" si="27"/>
        <v>2.7330033110273063E-8</v>
      </c>
      <c r="K268" s="10">
        <f t="shared" si="24"/>
        <v>1.6683202820357993E-3</v>
      </c>
      <c r="L268" s="10">
        <f t="shared" si="25"/>
        <v>2.0193202820357995E-3</v>
      </c>
      <c r="M268" s="32">
        <f t="shared" si="26"/>
        <v>0.38584113913558987</v>
      </c>
      <c r="N268">
        <f t="shared" si="28"/>
        <v>8.0121522436370676E-2</v>
      </c>
      <c r="O268" s="36">
        <f t="shared" si="29"/>
        <v>3.3694440340266532E-4</v>
      </c>
    </row>
    <row r="269" spans="4:15" x14ac:dyDescent="0.2">
      <c r="D269"/>
      <c r="E269">
        <v>190.658767700195</v>
      </c>
      <c r="F269">
        <v>4999.63037109375</v>
      </c>
      <c r="G269" s="1">
        <v>6.8022276974304501E-5</v>
      </c>
      <c r="H269" s="1">
        <v>1.8537184632385598E-8</v>
      </c>
      <c r="I269" s="29">
        <v>1.36654784253659E-4</v>
      </c>
      <c r="J269" s="21">
        <f t="shared" si="27"/>
        <v>2.7332977462444599E-8</v>
      </c>
      <c r="K269" s="10">
        <f t="shared" si="24"/>
        <v>1.6685000155335747E-3</v>
      </c>
      <c r="L269" s="10">
        <f t="shared" si="25"/>
        <v>2.0195000155335749E-3</v>
      </c>
      <c r="M269" s="32">
        <f t="shared" si="26"/>
        <v>0.38503538433215606</v>
      </c>
      <c r="N269">
        <f t="shared" si="28"/>
        <v>7.9981356011844029E-2</v>
      </c>
      <c r="O269" s="36">
        <f t="shared" si="29"/>
        <v>3.3192181821055712E-5</v>
      </c>
    </row>
    <row r="270" spans="4:15" x14ac:dyDescent="0.2">
      <c r="D270"/>
      <c r="E270">
        <v>190.24394226074199</v>
      </c>
      <c r="F270">
        <v>4999.63037109375</v>
      </c>
      <c r="G270" s="1">
        <v>6.8092769892881501E-5</v>
      </c>
      <c r="H270" s="1">
        <v>1.48851676700011E-8</v>
      </c>
      <c r="I270" s="29">
        <v>1.3672377433959499E-4</v>
      </c>
      <c r="J270" s="21">
        <f t="shared" si="27"/>
        <v>2.734677649973641E-8</v>
      </c>
      <c r="K270" s="10">
        <f t="shared" si="24"/>
        <v>1.6693423567665183E-3</v>
      </c>
      <c r="L270" s="10">
        <f t="shared" si="25"/>
        <v>2.0203423567665183E-3</v>
      </c>
      <c r="M270" s="32">
        <f t="shared" si="26"/>
        <v>0.38435789466762088</v>
      </c>
      <c r="N270">
        <f t="shared" si="28"/>
        <v>7.9967587050433706E-2</v>
      </c>
      <c r="O270" s="36">
        <f t="shared" si="29"/>
        <v>2.3209992651150875E-4</v>
      </c>
    </row>
    <row r="271" spans="4:15" x14ac:dyDescent="0.2">
      <c r="D271"/>
      <c r="E271">
        <v>189.83975982666001</v>
      </c>
      <c r="F271">
        <v>4999.63037109375</v>
      </c>
      <c r="G271" s="1">
        <v>6.8125258041064999E-5</v>
      </c>
      <c r="H271" s="1">
        <v>1.9325661632096998E-8</v>
      </c>
      <c r="I271" s="29">
        <v>1.3675659946591799E-4</v>
      </c>
      <c r="J271" s="21">
        <f t="shared" si="27"/>
        <v>2.7353342010361512E-8</v>
      </c>
      <c r="K271" s="10">
        <f t="shared" si="24"/>
        <v>1.6697431383716332E-3</v>
      </c>
      <c r="L271" s="10">
        <f t="shared" si="25"/>
        <v>2.0207431383716334E-3</v>
      </c>
      <c r="M271" s="32">
        <f t="shared" si="26"/>
        <v>0.38361739205984208</v>
      </c>
      <c r="N271">
        <f t="shared" si="28"/>
        <v>7.9873776337186037E-2</v>
      </c>
      <c r="O271" s="36">
        <f t="shared" si="29"/>
        <v>2.4363315158731295E-4</v>
      </c>
    </row>
    <row r="272" spans="4:15" x14ac:dyDescent="0.2">
      <c r="D272"/>
      <c r="E272">
        <v>189.42787170410199</v>
      </c>
      <c r="F272">
        <v>4999.63037109375</v>
      </c>
      <c r="G272" s="1">
        <v>6.8147946772733397E-5</v>
      </c>
      <c r="H272" s="1">
        <v>1.5008301362055999E-8</v>
      </c>
      <c r="I272" s="29">
        <v>1.3678814058261301E-4</v>
      </c>
      <c r="J272" s="21">
        <f t="shared" si="27"/>
        <v>2.7359650700075331E-8</v>
      </c>
      <c r="K272" s="10">
        <f t="shared" si="24"/>
        <v>1.6701282427350334E-3</v>
      </c>
      <c r="L272" s="10">
        <f t="shared" si="25"/>
        <v>2.0211282427350335E-3</v>
      </c>
      <c r="M272" s="32">
        <f t="shared" si="26"/>
        <v>0.38285802146234904</v>
      </c>
      <c r="N272">
        <f t="shared" si="28"/>
        <v>7.9773426735785843E-2</v>
      </c>
      <c r="O272" s="36">
        <f t="shared" si="29"/>
        <v>-2.6316146895042964E-5</v>
      </c>
    </row>
    <row r="273" spans="4:15" x14ac:dyDescent="0.2">
      <c r="D273"/>
      <c r="E273">
        <v>189.00451660156199</v>
      </c>
      <c r="F273">
        <v>4999.63037109375</v>
      </c>
      <c r="G273" s="1">
        <v>6.8223032056752205E-5</v>
      </c>
      <c r="H273" s="1">
        <v>1.54321678024942E-8</v>
      </c>
      <c r="I273" s="29">
        <v>1.36870226812352E-4</v>
      </c>
      <c r="J273" s="21">
        <f t="shared" si="27"/>
        <v>2.7376069159770592E-8</v>
      </c>
      <c r="K273" s="10">
        <f t="shared" si="24"/>
        <v>1.671130482622518E-3</v>
      </c>
      <c r="L273" s="10">
        <f t="shared" si="25"/>
        <v>2.0221304826225179E-3</v>
      </c>
      <c r="M273" s="32">
        <f t="shared" si="26"/>
        <v>0.38219179437335227</v>
      </c>
      <c r="N273">
        <f t="shared" si="28"/>
        <v>7.9784567810853052E-2</v>
      </c>
      <c r="O273" s="36">
        <f t="shared" si="29"/>
        <v>5.0087838450685763E-4</v>
      </c>
    </row>
    <row r="274" spans="4:15" x14ac:dyDescent="0.2">
      <c r="D274"/>
      <c r="E274">
        <v>188.58190917968699</v>
      </c>
      <c r="F274">
        <v>4999.63037109375</v>
      </c>
      <c r="G274" s="1">
        <v>6.8211459880539196E-5</v>
      </c>
      <c r="H274" s="1">
        <v>1.44291867690166E-8</v>
      </c>
      <c r="I274" s="29">
        <v>1.3685577325636499E-4</v>
      </c>
      <c r="J274" s="21">
        <f t="shared" si="27"/>
        <v>2.7373178234859304E-8</v>
      </c>
      <c r="K274" s="10">
        <f t="shared" si="24"/>
        <v>1.670954010510542E-3</v>
      </c>
      <c r="L274" s="10">
        <f t="shared" si="25"/>
        <v>2.0219540105105419E-3</v>
      </c>
      <c r="M274" s="32">
        <f t="shared" si="26"/>
        <v>0.38130394757560288</v>
      </c>
      <c r="N274">
        <f t="shared" si="28"/>
        <v>7.9572892888103694E-2</v>
      </c>
      <c r="O274" s="36">
        <f t="shared" si="29"/>
        <v>2.9917706750623115E-4</v>
      </c>
    </row>
    <row r="275" spans="4:15" x14ac:dyDescent="0.2">
      <c r="D275"/>
      <c r="E275">
        <v>188.15670776367199</v>
      </c>
      <c r="F275">
        <v>4999.63037109375</v>
      </c>
      <c r="G275" s="1">
        <v>6.8235824246686298E-5</v>
      </c>
      <c r="H275" s="1">
        <v>1.16258244117997E-8</v>
      </c>
      <c r="I275" s="29">
        <v>1.3687849755239799E-4</v>
      </c>
      <c r="J275" s="21">
        <f t="shared" si="27"/>
        <v>2.7377723430073011E-8</v>
      </c>
      <c r="K275" s="10">
        <f t="shared" si="24"/>
        <v>1.6712314650357612E-3</v>
      </c>
      <c r="L275" s="10">
        <f t="shared" si="25"/>
        <v>2.0222314650357614E-3</v>
      </c>
      <c r="M275" s="32">
        <f t="shared" si="26"/>
        <v>0.380496414797236</v>
      </c>
      <c r="N275">
        <f t="shared" si="28"/>
        <v>7.9445682375360829E-2</v>
      </c>
      <c r="O275" s="36">
        <f t="shared" si="29"/>
        <v>2.9676017298227031E-5</v>
      </c>
    </row>
    <row r="276" spans="4:15" x14ac:dyDescent="0.2">
      <c r="D276"/>
      <c r="E276">
        <v>187.74627685546901</v>
      </c>
      <c r="F276">
        <v>4999.63037109375</v>
      </c>
      <c r="G276" s="1">
        <v>6.8302893194391195E-5</v>
      </c>
      <c r="H276" s="1">
        <v>1.7920520935038699E-8</v>
      </c>
      <c r="I276" s="29">
        <v>1.3694878347659099E-4</v>
      </c>
      <c r="J276" s="21">
        <f t="shared" si="27"/>
        <v>2.7391781654176814E-8</v>
      </c>
      <c r="K276" s="10">
        <f t="shared" si="24"/>
        <v>1.6720896279332283E-3</v>
      </c>
      <c r="L276" s="10">
        <f t="shared" si="25"/>
        <v>2.0230896279332285E-3</v>
      </c>
      <c r="M276" s="32">
        <f t="shared" si="26"/>
        <v>0.37982754538937968</v>
      </c>
      <c r="N276">
        <f t="shared" si="28"/>
        <v>7.9433502420629271E-2</v>
      </c>
      <c r="O276" s="36">
        <f t="shared" si="29"/>
        <v>1.3062779849050513E-4</v>
      </c>
    </row>
    <row r="277" spans="4:15" x14ac:dyDescent="0.2">
      <c r="D277"/>
      <c r="E277">
        <v>187.34613037109401</v>
      </c>
      <c r="F277">
        <v>4999.63037109375</v>
      </c>
      <c r="G277" s="1">
        <v>6.8350906618445297E-5</v>
      </c>
      <c r="H277" s="1">
        <v>1.5909922992798301E-8</v>
      </c>
      <c r="I277" s="29">
        <v>1.36999944838468E-4</v>
      </c>
      <c r="J277" s="21">
        <f t="shared" si="27"/>
        <v>2.7402014683036867E-8</v>
      </c>
      <c r="K277" s="10">
        <f t="shared" si="24"/>
        <v>1.6727142876079898E-3</v>
      </c>
      <c r="L277" s="10">
        <f t="shared" si="25"/>
        <v>2.0237142876079897E-3</v>
      </c>
      <c r="M277" s="32">
        <f t="shared" si="26"/>
        <v>0.37913504076005206</v>
      </c>
      <c r="N277">
        <f t="shared" si="28"/>
        <v>7.9381232166301649E-2</v>
      </c>
      <c r="O277" s="36">
        <f t="shared" si="29"/>
        <v>2.7819960771120191E-4</v>
      </c>
    </row>
    <row r="278" spans="4:15" x14ac:dyDescent="0.2">
      <c r="D278"/>
      <c r="E278">
        <v>186.960090637207</v>
      </c>
      <c r="F278">
        <v>4999.63037109375</v>
      </c>
      <c r="G278" s="1">
        <v>6.8372433641565394E-5</v>
      </c>
      <c r="H278" s="1">
        <v>1.60223856096081E-8</v>
      </c>
      <c r="I278" s="29">
        <v>1.3702455353052599E-4</v>
      </c>
      <c r="J278" s="21">
        <f t="shared" si="27"/>
        <v>2.740693678531872E-8</v>
      </c>
      <c r="K278" s="10">
        <f t="shared" si="24"/>
        <v>1.6730147498516298E-3</v>
      </c>
      <c r="L278" s="10">
        <f t="shared" si="25"/>
        <v>2.0240147498516298E-3</v>
      </c>
      <c r="M278" s="32">
        <f t="shared" si="26"/>
        <v>0.37840998108330454</v>
      </c>
      <c r="N278">
        <f t="shared" si="28"/>
        <v>7.9273836063773348E-2</v>
      </c>
      <c r="O278" s="36">
        <f t="shared" si="29"/>
        <v>3.1367987642481296E-4</v>
      </c>
    </row>
    <row r="279" spans="4:15" x14ac:dyDescent="0.2">
      <c r="D279"/>
      <c r="E279">
        <v>186.52417755126999</v>
      </c>
      <c r="F279">
        <v>4999.63037109375</v>
      </c>
      <c r="G279" s="1">
        <v>6.8390609171284597E-5</v>
      </c>
      <c r="H279" s="1">
        <v>1.34040335061309E-8</v>
      </c>
      <c r="I279" s="29">
        <v>1.3704567266909799E-4</v>
      </c>
      <c r="J279" s="21">
        <f t="shared" si="27"/>
        <v>2.7411160925305973E-8</v>
      </c>
      <c r="K279" s="10">
        <f t="shared" si="24"/>
        <v>1.6732726060491125E-3</v>
      </c>
      <c r="L279" s="10">
        <f t="shared" si="25"/>
        <v>2.0242726060491125E-3</v>
      </c>
      <c r="M279" s="32">
        <f t="shared" si="26"/>
        <v>0.37757578298287664</v>
      </c>
      <c r="N279">
        <f t="shared" si="28"/>
        <v>7.9137098900844666E-2</v>
      </c>
      <c r="O279" s="36">
        <f t="shared" si="29"/>
        <v>6.0473031410257874E-5</v>
      </c>
    </row>
    <row r="280" spans="4:15" x14ac:dyDescent="0.2">
      <c r="D280"/>
      <c r="E280">
        <v>186.10371398925801</v>
      </c>
      <c r="F280">
        <v>4999.63037109375</v>
      </c>
      <c r="G280" s="1">
        <v>6.8457572225932002E-5</v>
      </c>
      <c r="H280" s="1">
        <v>1.72754258693392E-8</v>
      </c>
      <c r="I280" s="29">
        <v>1.37112991123725E-4</v>
      </c>
      <c r="J280" s="21">
        <f t="shared" si="27"/>
        <v>2.7424625611618829E-8</v>
      </c>
      <c r="K280" s="10">
        <f t="shared" si="24"/>
        <v>1.6740945373353408E-3</v>
      </c>
      <c r="L280" s="10">
        <f t="shared" si="25"/>
        <v>2.025094537335341E-3</v>
      </c>
      <c r="M280" s="32">
        <f t="shared" si="26"/>
        <v>0.3768776145774651</v>
      </c>
      <c r="N280">
        <f t="shared" si="28"/>
        <v>7.9111672194652247E-2</v>
      </c>
      <c r="O280" s="36">
        <f t="shared" si="29"/>
        <v>3.770599728549373E-4</v>
      </c>
    </row>
    <row r="281" spans="4:15" x14ac:dyDescent="0.2">
      <c r="D281"/>
      <c r="E281">
        <v>185.707649230957</v>
      </c>
      <c r="F281">
        <v>4999.63037109375</v>
      </c>
      <c r="G281" s="1">
        <v>6.8466718888951099E-5</v>
      </c>
      <c r="H281" s="1">
        <v>1.9509715414432001E-8</v>
      </c>
      <c r="I281" s="29">
        <v>1.37121381644005E-4</v>
      </c>
      <c r="J281" s="21">
        <f t="shared" si="27"/>
        <v>2.7426303839739154E-8</v>
      </c>
      <c r="K281" s="10">
        <f t="shared" si="24"/>
        <v>1.6741969822171205E-3</v>
      </c>
      <c r="L281" s="10">
        <f t="shared" si="25"/>
        <v>2.0251969822171205E-3</v>
      </c>
      <c r="M281" s="32">
        <f t="shared" si="26"/>
        <v>0.37609457079716968</v>
      </c>
      <c r="N281">
        <f t="shared" si="28"/>
        <v>7.8962332027638471E-2</v>
      </c>
      <c r="O281" s="36">
        <f t="shared" si="29"/>
        <v>2.185125233234628E-4</v>
      </c>
    </row>
    <row r="282" spans="4:15" x14ac:dyDescent="0.2">
      <c r="D282"/>
      <c r="E282">
        <v>185.28952026367199</v>
      </c>
      <c r="F282">
        <v>4999.63037109375</v>
      </c>
      <c r="G282" s="1">
        <v>6.8511748979974499E-5</v>
      </c>
      <c r="H282" s="1">
        <v>1.6524895150351799E-8</v>
      </c>
      <c r="I282" s="29">
        <v>1.3715958186249699E-4</v>
      </c>
      <c r="J282" s="21">
        <f t="shared" si="27"/>
        <v>2.7433944448275506E-8</v>
      </c>
      <c r="K282" s="10">
        <f t="shared" si="24"/>
        <v>1.6746633915382093E-3</v>
      </c>
      <c r="L282" s="10">
        <f t="shared" si="25"/>
        <v>2.0256633915382094E-3</v>
      </c>
      <c r="M282" s="32">
        <f t="shared" si="26"/>
        <v>0.37533419803379758</v>
      </c>
      <c r="N282">
        <f t="shared" si="28"/>
        <v>7.8870965611922389E-2</v>
      </c>
      <c r="O282" s="36">
        <f t="shared" si="29"/>
        <v>1.5364150248964667E-4</v>
      </c>
    </row>
    <row r="283" spans="4:15" x14ac:dyDescent="0.2">
      <c r="D283"/>
      <c r="E283">
        <v>184.85481262207</v>
      </c>
      <c r="F283">
        <v>4999.63037109375</v>
      </c>
      <c r="G283" s="1">
        <v>6.8570119955368706E-5</v>
      </c>
      <c r="H283" s="1">
        <v>1.7099587837557602E-8</v>
      </c>
      <c r="I283" s="29">
        <v>1.3721197434667399E-4</v>
      </c>
      <c r="J283" s="21">
        <f t="shared" si="27"/>
        <v>2.7444423719799241E-8</v>
      </c>
      <c r="K283" s="10">
        <f t="shared" si="24"/>
        <v>1.675303082721658E-3</v>
      </c>
      <c r="L283" s="10">
        <f t="shared" si="25"/>
        <v>2.0263030827216582E-3</v>
      </c>
      <c r="M283" s="32">
        <f t="shared" si="26"/>
        <v>0.37457187667203495</v>
      </c>
      <c r="N283">
        <f t="shared" si="28"/>
        <v>7.8804176476722929E-2</v>
      </c>
      <c r="O283" s="36">
        <f t="shared" si="29"/>
        <v>3.519550055760439E-4</v>
      </c>
    </row>
    <row r="284" spans="4:15" x14ac:dyDescent="0.2">
      <c r="D284"/>
      <c r="E284">
        <v>184.44990539550801</v>
      </c>
      <c r="F284">
        <v>4999.63037109375</v>
      </c>
      <c r="G284" s="1">
        <v>6.8586127530630394E-5</v>
      </c>
      <c r="H284" s="1">
        <v>1.5426277265278402E-8</v>
      </c>
      <c r="I284" s="29">
        <v>1.37225341700933E-4</v>
      </c>
      <c r="J284" s="21">
        <f t="shared" si="27"/>
        <v>2.7447097388304075E-8</v>
      </c>
      <c r="K284" s="10">
        <f t="shared" si="24"/>
        <v>1.6754662927469096E-3</v>
      </c>
      <c r="L284" s="10">
        <f t="shared" si="25"/>
        <v>2.0264662927469098E-3</v>
      </c>
      <c r="M284" s="32">
        <f t="shared" si="26"/>
        <v>0.37378151598435339</v>
      </c>
      <c r="N284">
        <f t="shared" si="28"/>
        <v>7.8661667351540523E-2</v>
      </c>
      <c r="O284" s="36">
        <f t="shared" si="29"/>
        <v>1.8556089176009565E-4</v>
      </c>
    </row>
    <row r="285" spans="4:15" x14ac:dyDescent="0.2">
      <c r="D285"/>
      <c r="E285">
        <v>184.04386138916001</v>
      </c>
      <c r="F285">
        <v>4999.63037109375</v>
      </c>
      <c r="G285" s="1">
        <v>6.8630512700374003E-5</v>
      </c>
      <c r="H285" s="1">
        <v>1.6209494309577101E-8</v>
      </c>
      <c r="I285" s="29">
        <v>1.3726887252916601E-4</v>
      </c>
      <c r="J285" s="21">
        <f t="shared" si="27"/>
        <v>2.7455804197608358E-8</v>
      </c>
      <c r="K285" s="10">
        <f t="shared" si="24"/>
        <v>1.6759977866713971E-3</v>
      </c>
      <c r="L285" s="10">
        <f t="shared" si="25"/>
        <v>2.0269977866713973E-3</v>
      </c>
      <c r="M285" s="32">
        <f t="shared" si="26"/>
        <v>0.37305649968628479</v>
      </c>
      <c r="N285">
        <f t="shared" si="28"/>
        <v>7.8586321463628747E-2</v>
      </c>
      <c r="O285" s="36">
        <f t="shared" si="29"/>
        <v>3.8114192375050305E-4</v>
      </c>
    </row>
    <row r="286" spans="4:15" x14ac:dyDescent="0.2">
      <c r="D286"/>
      <c r="E286">
        <v>183.62412261962899</v>
      </c>
      <c r="F286">
        <v>4999.63037109375</v>
      </c>
      <c r="G286" s="1">
        <v>6.8634086612597296E-5</v>
      </c>
      <c r="H286" s="1">
        <v>1.6105009376573501E-8</v>
      </c>
      <c r="I286" s="29">
        <v>1.37277457579537E-4</v>
      </c>
      <c r="J286" s="21">
        <f t="shared" si="27"/>
        <v>2.7457521334623251E-8</v>
      </c>
      <c r="K286" s="10">
        <f t="shared" si="24"/>
        <v>1.6761026066874367E-3</v>
      </c>
      <c r="L286" s="10">
        <f t="shared" si="25"/>
        <v>2.0271026066874366E-3</v>
      </c>
      <c r="M286" s="32">
        <f t="shared" si="26"/>
        <v>0.37222493761294345</v>
      </c>
      <c r="N286">
        <f t="shared" si="28"/>
        <v>7.8426341421537024E-2</v>
      </c>
      <c r="O286" s="36">
        <f t="shared" si="29"/>
        <v>7.652576405718375E-5</v>
      </c>
    </row>
    <row r="287" spans="4:15" x14ac:dyDescent="0.2">
      <c r="D287"/>
      <c r="E287">
        <v>183.20066070556601</v>
      </c>
      <c r="F287">
        <v>4999.63037109375</v>
      </c>
      <c r="G287" s="1">
        <v>6.8696127644453703E-5</v>
      </c>
      <c r="H287" s="1">
        <v>1.42819980493944E-8</v>
      </c>
      <c r="I287" s="29">
        <v>1.3734382717519201E-4</v>
      </c>
      <c r="J287" s="21">
        <f t="shared" si="27"/>
        <v>2.7470796235111643E-8</v>
      </c>
      <c r="K287" s="10">
        <f t="shared" si="24"/>
        <v>1.6769129527868152E-3</v>
      </c>
      <c r="L287" s="10">
        <f t="shared" si="25"/>
        <v>2.0279129527868154E-3</v>
      </c>
      <c r="M287" s="32">
        <f t="shared" si="26"/>
        <v>0.37151499280391986</v>
      </c>
      <c r="N287">
        <f t="shared" si="28"/>
        <v>7.8393935675014237E-2</v>
      </c>
      <c r="O287" s="36">
        <f t="shared" si="29"/>
        <v>3.3327020673618046E-4</v>
      </c>
    </row>
    <row r="288" spans="4:15" x14ac:dyDescent="0.2">
      <c r="D288"/>
      <c r="E288">
        <v>182.77587127685501</v>
      </c>
      <c r="F288">
        <v>4999.63037109375</v>
      </c>
      <c r="G288" s="1">
        <v>6.8713050796790999E-5</v>
      </c>
      <c r="H288" s="1">
        <v>1.5661660725179101E-8</v>
      </c>
      <c r="I288" s="29">
        <v>1.3736184244605401E-4</v>
      </c>
      <c r="J288" s="21">
        <f t="shared" si="27"/>
        <v>2.7474399555662328E-8</v>
      </c>
      <c r="K288" s="10">
        <f t="shared" si="24"/>
        <v>1.6771329120065178E-3</v>
      </c>
      <c r="L288" s="10">
        <f t="shared" si="25"/>
        <v>2.0281329120065178E-3</v>
      </c>
      <c r="M288" s="32">
        <f t="shared" si="26"/>
        <v>0.37069376005725641</v>
      </c>
      <c r="N288">
        <f t="shared" si="28"/>
        <v>7.825236601428838E-2</v>
      </c>
      <c r="O288" s="36">
        <f t="shared" si="29"/>
        <v>-6.5829656721240102E-5</v>
      </c>
    </row>
    <row r="289" spans="4:15" x14ac:dyDescent="0.2">
      <c r="D289"/>
      <c r="E289">
        <v>182.36164093017601</v>
      </c>
      <c r="F289">
        <v>4999.63037109375</v>
      </c>
      <c r="G289" s="1">
        <v>6.8803570599817394E-5</v>
      </c>
      <c r="H289" s="1">
        <v>1.9145174487200401E-8</v>
      </c>
      <c r="I289" s="29">
        <v>1.37453739393816E-4</v>
      </c>
      <c r="J289" s="21">
        <f t="shared" si="27"/>
        <v>2.7492780304025909E-8</v>
      </c>
      <c r="K289" s="10">
        <f t="shared" si="24"/>
        <v>1.6782549368196686E-3</v>
      </c>
      <c r="L289" s="10">
        <f t="shared" si="25"/>
        <v>2.0292549368196686E-3</v>
      </c>
      <c r="M289" s="32">
        <f t="shared" si="26"/>
        <v>0.37005826014409543</v>
      </c>
      <c r="N289">
        <f t="shared" si="28"/>
        <v>7.8279634655813779E-2</v>
      </c>
      <c r="O289" s="36">
        <f t="shared" si="29"/>
        <v>5.2321518755116963E-4</v>
      </c>
    </row>
    <row r="290" spans="4:15" x14ac:dyDescent="0.2">
      <c r="D290"/>
      <c r="E290">
        <v>181.95236968994101</v>
      </c>
      <c r="F290">
        <v>4999.63037109375</v>
      </c>
      <c r="G290" s="1">
        <v>6.8783111141892803E-5</v>
      </c>
      <c r="H290" s="1">
        <v>1.8350236747366499E-8</v>
      </c>
      <c r="I290" s="29">
        <v>1.3743642942424999E-4</v>
      </c>
      <c r="J290" s="21">
        <f t="shared" si="27"/>
        <v>2.7489318054163182E-8</v>
      </c>
      <c r="K290" s="10">
        <f t="shared" si="24"/>
        <v>1.6780435890454395E-3</v>
      </c>
      <c r="L290" s="10">
        <f t="shared" si="25"/>
        <v>2.0290435890454395E-3</v>
      </c>
      <c r="M290" s="32">
        <f t="shared" si="26"/>
        <v>0.36918928923100053</v>
      </c>
      <c r="N290">
        <f t="shared" si="28"/>
        <v>7.8065497727094924E-2</v>
      </c>
      <c r="O290" s="36">
        <f t="shared" si="29"/>
        <v>1.2413390289771838E-4</v>
      </c>
    </row>
    <row r="291" spans="4:15" x14ac:dyDescent="0.2">
      <c r="D291"/>
      <c r="E291">
        <v>181.519477844238</v>
      </c>
      <c r="F291">
        <v>4999.63037109375</v>
      </c>
      <c r="G291" s="1">
        <v>6.8839751740075797E-5</v>
      </c>
      <c r="H291" s="1">
        <v>2.25182825257714E-8</v>
      </c>
      <c r="I291" s="29">
        <v>1.3749598549241601E-4</v>
      </c>
      <c r="J291" s="21">
        <f t="shared" si="27"/>
        <v>2.7501230148407259E-8</v>
      </c>
      <c r="K291" s="10">
        <f t="shared" si="24"/>
        <v>1.6787707447114694E-3</v>
      </c>
      <c r="L291" s="10">
        <f t="shared" si="25"/>
        <v>2.0297707447114693E-3</v>
      </c>
      <c r="M291" s="32">
        <f t="shared" si="26"/>
        <v>0.36844292572353604</v>
      </c>
      <c r="N291">
        <f t="shared" si="28"/>
        <v>7.8011761172755212E-2</v>
      </c>
      <c r="O291" s="36">
        <f t="shared" si="29"/>
        <v>1.7700107083812436E-4</v>
      </c>
    </row>
    <row r="292" spans="4:15" x14ac:dyDescent="0.2">
      <c r="D292"/>
      <c r="E292">
        <v>181.08493041992199</v>
      </c>
      <c r="F292">
        <v>4999.63037109375</v>
      </c>
      <c r="G292" s="1">
        <v>6.8890065164858602E-5</v>
      </c>
      <c r="H292" s="1">
        <v>2.1524221993039099E-8</v>
      </c>
      <c r="I292" s="29">
        <v>1.3754566513508599E-4</v>
      </c>
      <c r="J292" s="21">
        <f t="shared" si="27"/>
        <v>2.751116681151684E-8</v>
      </c>
      <c r="K292" s="10">
        <f t="shared" si="24"/>
        <v>1.6793773131899845E-3</v>
      </c>
      <c r="L292" s="10">
        <f t="shared" si="25"/>
        <v>2.0303773131899847E-3</v>
      </c>
      <c r="M292" s="32">
        <f t="shared" si="26"/>
        <v>0.36767073448519655</v>
      </c>
      <c r="N292">
        <f t="shared" si="28"/>
        <v>7.793484581332133E-2</v>
      </c>
      <c r="O292" s="36">
        <f t="shared" si="29"/>
        <v>8.3666498650006413E-5</v>
      </c>
    </row>
    <row r="293" spans="4:15" x14ac:dyDescent="0.2">
      <c r="D293"/>
      <c r="E293">
        <v>180.64046478271499</v>
      </c>
      <c r="F293">
        <v>4999.63037109375</v>
      </c>
      <c r="G293" s="1">
        <v>6.8961290551806294E-5</v>
      </c>
      <c r="H293" s="1">
        <v>2.7610397119828601E-8</v>
      </c>
      <c r="I293" s="29">
        <v>1.3761553488073601E-4</v>
      </c>
      <c r="J293" s="21">
        <f t="shared" si="27"/>
        <v>2.7525141793758322E-8</v>
      </c>
      <c r="K293" s="10">
        <f t="shared" si="24"/>
        <v>1.6802303947146386E-3</v>
      </c>
      <c r="L293" s="10">
        <f t="shared" si="25"/>
        <v>2.0312303947146388E-3</v>
      </c>
      <c r="M293" s="32">
        <f t="shared" si="26"/>
        <v>0.36692240258202996</v>
      </c>
      <c r="N293">
        <f t="shared" si="28"/>
        <v>7.7897658929685976E-2</v>
      </c>
      <c r="O293" s="36">
        <f t="shared" si="29"/>
        <v>6.2824052655578038E-4</v>
      </c>
    </row>
    <row r="294" spans="4:15" x14ac:dyDescent="0.2">
      <c r="D294"/>
      <c r="E294">
        <v>180.19367980957</v>
      </c>
      <c r="F294">
        <v>4999.63037109375</v>
      </c>
      <c r="G294" s="1">
        <v>6.8925043002806904E-5</v>
      </c>
      <c r="H294" s="1">
        <v>1.56684564398858E-8</v>
      </c>
      <c r="I294" s="29">
        <v>1.3757552694065501E-4</v>
      </c>
      <c r="J294" s="21">
        <f t="shared" si="27"/>
        <v>2.7517139614174745E-8</v>
      </c>
      <c r="K294" s="10">
        <f t="shared" si="24"/>
        <v>1.6797419138391888E-3</v>
      </c>
      <c r="L294" s="10">
        <f t="shared" si="25"/>
        <v>2.0307419138391888E-3</v>
      </c>
      <c r="M294" s="32">
        <f t="shared" si="26"/>
        <v>0.36592685819821219</v>
      </c>
      <c r="N294">
        <f t="shared" si="28"/>
        <v>7.7616970502900159E-2</v>
      </c>
      <c r="O294" s="36">
        <f t="shared" si="29"/>
        <v>1.7194805865411257E-4</v>
      </c>
    </row>
    <row r="295" spans="4:15" x14ac:dyDescent="0.2">
      <c r="D295"/>
      <c r="E295">
        <v>179.78585815429699</v>
      </c>
      <c r="F295">
        <v>4999.63037109375</v>
      </c>
      <c r="G295" s="1">
        <v>6.8976265020144202E-5</v>
      </c>
      <c r="H295" s="1">
        <v>1.68957544291051E-8</v>
      </c>
      <c r="I295" s="29">
        <v>1.3762360725979E-4</v>
      </c>
      <c r="J295" s="21">
        <f t="shared" si="27"/>
        <v>2.752675638892933E-8</v>
      </c>
      <c r="K295" s="10">
        <f t="shared" si="24"/>
        <v>1.6803289552198601E-3</v>
      </c>
      <c r="L295" s="10">
        <f t="shared" si="25"/>
        <v>2.03132895521986E-3</v>
      </c>
      <c r="M295" s="32">
        <f t="shared" si="26"/>
        <v>0.36520421940787406</v>
      </c>
      <c r="N295">
        <f t="shared" si="28"/>
        <v>7.7546846360998858E-2</v>
      </c>
      <c r="O295" s="36">
        <f t="shared" si="29"/>
        <v>2.4452318080585435E-4</v>
      </c>
    </row>
    <row r="296" spans="4:15" x14ac:dyDescent="0.2">
      <c r="D296"/>
      <c r="E296">
        <v>179.385856628418</v>
      </c>
      <c r="F296">
        <v>4999.63037109375</v>
      </c>
      <c r="G296" s="1">
        <v>6.9013022104740196E-5</v>
      </c>
      <c r="H296" s="1">
        <v>1.71760103462545E-8</v>
      </c>
      <c r="I296" s="29">
        <v>1.3765772359490501E-4</v>
      </c>
      <c r="J296" s="21">
        <f t="shared" si="27"/>
        <v>2.7533580160404971E-8</v>
      </c>
      <c r="K296" s="10">
        <f t="shared" si="24"/>
        <v>1.6807455019655904E-3</v>
      </c>
      <c r="L296" s="10">
        <f t="shared" si="25"/>
        <v>2.0317455019655904E-3</v>
      </c>
      <c r="M296" s="32">
        <f t="shared" si="26"/>
        <v>0.36446640732103253</v>
      </c>
      <c r="N296">
        <f t="shared" si="28"/>
        <v>7.7449036715563732E-2</v>
      </c>
      <c r="O296" s="36">
        <f t="shared" si="29"/>
        <v>3.2157183514192457E-4</v>
      </c>
    </row>
    <row r="297" spans="4:15" x14ac:dyDescent="0.2">
      <c r="D297"/>
      <c r="E297">
        <v>179.00502777099601</v>
      </c>
      <c r="F297">
        <v>4999.63037109375</v>
      </c>
      <c r="G297" s="1">
        <v>6.9032568918281801E-5</v>
      </c>
      <c r="H297" s="1">
        <v>1.7906506550255702E-8</v>
      </c>
      <c r="I297" s="29">
        <v>1.3767692093462E-4</v>
      </c>
      <c r="J297" s="21">
        <f t="shared" si="27"/>
        <v>2.753741991220462E-8</v>
      </c>
      <c r="K297" s="10">
        <f t="shared" si="24"/>
        <v>1.6809798937710994E-3</v>
      </c>
      <c r="L297" s="10">
        <f t="shared" si="25"/>
        <v>2.0319798937710994E-3</v>
      </c>
      <c r="M297" s="32">
        <f t="shared" si="26"/>
        <v>0.36373461731460116</v>
      </c>
      <c r="N297">
        <f t="shared" si="28"/>
        <v>7.7326572881007541E-2</v>
      </c>
      <c r="O297" s="36">
        <f t="shared" si="29"/>
        <v>1.4363448723228852E-4</v>
      </c>
    </row>
    <row r="298" spans="4:15" x14ac:dyDescent="0.2">
      <c r="D298"/>
      <c r="E298">
        <v>178.60276794433599</v>
      </c>
      <c r="F298">
        <v>4999.63037109375</v>
      </c>
      <c r="G298" s="1">
        <v>6.9080348322627804E-5</v>
      </c>
      <c r="H298" s="1">
        <v>1.40860387900671E-8</v>
      </c>
      <c r="I298" s="29">
        <v>1.37730110952958E-4</v>
      </c>
      <c r="J298" s="21">
        <f t="shared" si="27"/>
        <v>2.7548058702353094E-8</v>
      </c>
      <c r="K298" s="10">
        <f t="shared" si="24"/>
        <v>1.6816293225262499E-3</v>
      </c>
      <c r="L298" s="10">
        <f t="shared" si="25"/>
        <v>2.0326293225262498E-3</v>
      </c>
      <c r="M298" s="32">
        <f t="shared" si="26"/>
        <v>0.36303322320800868</v>
      </c>
      <c r="N298">
        <f t="shared" si="28"/>
        <v>7.726879449707108E-2</v>
      </c>
      <c r="O298" s="36">
        <f t="shared" si="29"/>
        <v>-1.3803033298053074E-4</v>
      </c>
    </row>
    <row r="299" spans="4:15" x14ac:dyDescent="0.2">
      <c r="D299"/>
      <c r="E299">
        <v>178.20317077636699</v>
      </c>
      <c r="F299">
        <v>4999.63037109375</v>
      </c>
      <c r="G299" s="1">
        <v>6.9180628302239106E-5</v>
      </c>
      <c r="H299" s="1">
        <v>2.2460930231900001E-8</v>
      </c>
      <c r="I299" s="29">
        <v>1.3783491613825199E-4</v>
      </c>
      <c r="J299" s="21">
        <f t="shared" si="27"/>
        <v>2.7569021289087491E-8</v>
      </c>
      <c r="K299" s="10">
        <f t="shared" si="24"/>
        <v>1.6829089517338626E-3</v>
      </c>
      <c r="L299" s="10">
        <f t="shared" si="25"/>
        <v>2.0339089517338628E-3</v>
      </c>
      <c r="M299" s="32">
        <f t="shared" si="26"/>
        <v>0.36244902426941111</v>
      </c>
      <c r="N299">
        <f t="shared" si="28"/>
        <v>7.7323951027223919E-2</v>
      </c>
      <c r="O299" s="36">
        <f t="shared" si="29"/>
        <v>1.2514234403449061E-4</v>
      </c>
    </row>
    <row r="300" spans="4:15" x14ac:dyDescent="0.2">
      <c r="D300"/>
      <c r="E300">
        <v>177.78764343261699</v>
      </c>
      <c r="F300">
        <v>4999.63037109375</v>
      </c>
      <c r="G300" s="1">
        <v>6.9238721727468699E-5</v>
      </c>
      <c r="H300" s="1">
        <v>2.4064637418569299E-8</v>
      </c>
      <c r="I300" s="29">
        <v>1.3789402151453999E-4</v>
      </c>
      <c r="J300" s="21">
        <f t="shared" si="27"/>
        <v>2.7580843238291921E-8</v>
      </c>
      <c r="K300" s="10">
        <f t="shared" si="24"/>
        <v>1.6836306046331244E-3</v>
      </c>
      <c r="L300" s="10">
        <f t="shared" si="25"/>
        <v>2.0346306046331243E-3</v>
      </c>
      <c r="M300" s="32">
        <f t="shared" si="26"/>
        <v>0.36173218045360384</v>
      </c>
      <c r="N300">
        <f t="shared" si="28"/>
        <v>7.7271950961416619E-2</v>
      </c>
      <c r="O300" s="36">
        <f t="shared" si="29"/>
        <v>5.3987908997936483E-4</v>
      </c>
    </row>
    <row r="301" spans="4:15" x14ac:dyDescent="0.2">
      <c r="D301"/>
      <c r="E301">
        <v>177.37104797363301</v>
      </c>
      <c r="F301">
        <v>4999.63037109375</v>
      </c>
      <c r="G301" s="1">
        <v>6.9218393182621105E-5</v>
      </c>
      <c r="H301" s="1">
        <v>2.0956403186350301E-8</v>
      </c>
      <c r="I301" s="29">
        <v>1.3787377518599501E-4</v>
      </c>
      <c r="J301" s="21">
        <f t="shared" si="27"/>
        <v>2.7576793673215665E-8</v>
      </c>
      <c r="K301" s="10">
        <f t="shared" si="24"/>
        <v>1.6833834050954258E-3</v>
      </c>
      <c r="L301" s="10">
        <f t="shared" si="25"/>
        <v>2.0343834050954258E-3</v>
      </c>
      <c r="M301" s="32">
        <f t="shared" si="26"/>
        <v>0.36084071654194366</v>
      </c>
      <c r="N301">
        <f t="shared" si="28"/>
        <v>7.7047039784130814E-2</v>
      </c>
      <c r="O301" s="36">
        <f t="shared" si="29"/>
        <v>1.7812407914732857E-4</v>
      </c>
    </row>
    <row r="302" spans="4:15" x14ac:dyDescent="0.2">
      <c r="D302"/>
      <c r="E302">
        <v>176.957710266113</v>
      </c>
      <c r="F302">
        <v>4999.63037109375</v>
      </c>
      <c r="G302" s="1">
        <v>6.9270789741347099E-5</v>
      </c>
      <c r="H302" s="1">
        <v>2.05680990968015E-8</v>
      </c>
      <c r="I302" s="29">
        <v>1.3792279976146599E-4</v>
      </c>
      <c r="J302" s="21">
        <f t="shared" si="27"/>
        <v>2.7586599313199457E-8</v>
      </c>
      <c r="K302" s="10">
        <f t="shared" si="24"/>
        <v>1.6839819754666105E-3</v>
      </c>
      <c r="L302" s="10">
        <f t="shared" si="25"/>
        <v>2.0349819754666106E-3</v>
      </c>
      <c r="M302" s="32">
        <f t="shared" si="26"/>
        <v>0.36010575081138274</v>
      </c>
      <c r="N302">
        <f t="shared" si="28"/>
        <v>7.6973414385601943E-2</v>
      </c>
      <c r="O302" s="36">
        <f t="shared" si="29"/>
        <v>1.750892788109598E-4</v>
      </c>
    </row>
    <row r="303" spans="4:15" x14ac:dyDescent="0.2">
      <c r="D303"/>
      <c r="E303">
        <v>176.55636596679699</v>
      </c>
      <c r="F303">
        <v>4999.63037109375</v>
      </c>
      <c r="G303" s="1">
        <v>6.9321149578384695E-5</v>
      </c>
      <c r="H303" s="1">
        <v>2.24844421446169E-8</v>
      </c>
      <c r="I303" s="29">
        <v>1.3797118650766299E-4</v>
      </c>
      <c r="J303" s="21">
        <f t="shared" si="27"/>
        <v>2.759627737789735E-8</v>
      </c>
      <c r="K303" s="10">
        <f t="shared" si="24"/>
        <v>1.6845727581986036E-3</v>
      </c>
      <c r="L303" s="10">
        <f t="shared" si="25"/>
        <v>2.0355727581986035E-3</v>
      </c>
      <c r="M303" s="32">
        <f t="shared" si="26"/>
        <v>0.35939332884855502</v>
      </c>
      <c r="N303">
        <f t="shared" si="28"/>
        <v>7.6903143301679813E-2</v>
      </c>
      <c r="O303" s="36">
        <f t="shared" si="29"/>
        <v>1.9897861125873684E-4</v>
      </c>
    </row>
    <row r="304" spans="4:15" x14ac:dyDescent="0.2">
      <c r="D304"/>
      <c r="E304">
        <v>176.147895812988</v>
      </c>
      <c r="F304">
        <v>4999.63037109375</v>
      </c>
      <c r="G304" s="1">
        <v>6.9357510309465603E-5</v>
      </c>
      <c r="H304" s="1">
        <v>2.33129259682689E-8</v>
      </c>
      <c r="I304" s="29">
        <v>1.3801612158480001E-4</v>
      </c>
      <c r="J304" s="21">
        <f t="shared" si="27"/>
        <v>2.7605265057746008E-8</v>
      </c>
      <c r="K304" s="10">
        <f t="shared" si="24"/>
        <v>1.6851213974380607E-3</v>
      </c>
      <c r="L304" s="10">
        <f t="shared" si="25"/>
        <v>2.0361213974380609E-3</v>
      </c>
      <c r="M304" s="32">
        <f t="shared" si="26"/>
        <v>0.35865849977851505</v>
      </c>
      <c r="N304">
        <f t="shared" si="28"/>
        <v>7.6821866477734257E-2</v>
      </c>
      <c r="O304" s="36">
        <f t="shared" si="29"/>
        <v>1.7077524021885749E-4</v>
      </c>
    </row>
    <row r="305" spans="4:15" x14ac:dyDescent="0.2">
      <c r="D305"/>
      <c r="E305">
        <v>175.72882080078099</v>
      </c>
      <c r="F305">
        <v>4999.63037109375</v>
      </c>
      <c r="G305" s="1">
        <v>6.9401459154743003E-5</v>
      </c>
      <c r="H305" s="1">
        <v>2.5645278645989599E-8</v>
      </c>
      <c r="I305" s="29">
        <v>1.3806794907758699E-4</v>
      </c>
      <c r="J305" s="21">
        <f t="shared" si="27"/>
        <v>2.7615631322637638E-8</v>
      </c>
      <c r="K305" s="10">
        <f t="shared" si="24"/>
        <v>1.6857541903036192E-3</v>
      </c>
      <c r="L305" s="10">
        <f t="shared" si="25"/>
        <v>2.0367541903036192E-3</v>
      </c>
      <c r="M305" s="32">
        <f t="shared" si="26"/>
        <v>0.35791641212310449</v>
      </c>
      <c r="N305">
        <f t="shared" si="28"/>
        <v>7.6750298841854886E-2</v>
      </c>
      <c r="O305" s="36">
        <f t="shared" si="29"/>
        <v>6.2706270778232793E-4</v>
      </c>
    </row>
    <row r="306" spans="4:15" x14ac:dyDescent="0.2">
      <c r="D306"/>
      <c r="E306">
        <v>175.28969573974601</v>
      </c>
      <c r="F306">
        <v>4999.63037109375</v>
      </c>
      <c r="G306" s="1">
        <v>6.9365146276055895E-5</v>
      </c>
      <c r="H306" s="1">
        <v>1.3432029675350801E-8</v>
      </c>
      <c r="I306" s="29">
        <v>1.38028901986292E-4</v>
      </c>
      <c r="J306" s="21">
        <f t="shared" si="27"/>
        <v>2.760782132701861E-8</v>
      </c>
      <c r="K306" s="10">
        <f t="shared" si="24"/>
        <v>1.6852774410058317E-3</v>
      </c>
      <c r="L306" s="10">
        <f t="shared" si="25"/>
        <v>2.0362774410058316E-3</v>
      </c>
      <c r="M306" s="32">
        <f t="shared" si="26"/>
        <v>0.35693845307562083</v>
      </c>
      <c r="N306">
        <f t="shared" si="28"/>
        <v>7.6474939892027208E-2</v>
      </c>
      <c r="O306" s="36">
        <f t="shared" si="29"/>
        <v>1.9314904735157765E-4</v>
      </c>
    </row>
    <row r="307" spans="4:15" x14ac:dyDescent="0.2">
      <c r="D307"/>
      <c r="E307">
        <v>174.84738922119101</v>
      </c>
      <c r="F307">
        <v>4999.63037109375</v>
      </c>
      <c r="G307" s="1">
        <v>6.9417424227432998E-5</v>
      </c>
      <c r="H307" s="1">
        <v>1.9927738191041099E-8</v>
      </c>
      <c r="I307" s="29">
        <v>1.38079275064951E-4</v>
      </c>
      <c r="J307" s="21">
        <f t="shared" si="27"/>
        <v>2.7617896687579312E-8</v>
      </c>
      <c r="K307" s="10">
        <f t="shared" si="24"/>
        <v>1.6858924760591893E-3</v>
      </c>
      <c r="L307" s="10">
        <f t="shared" si="25"/>
        <v>2.0368924760591892E-3</v>
      </c>
      <c r="M307" s="32">
        <f t="shared" si="26"/>
        <v>0.35614533156323652</v>
      </c>
      <c r="N307">
        <f t="shared" si="28"/>
        <v>7.6389508809330917E-2</v>
      </c>
      <c r="O307" s="36">
        <f t="shared" si="29"/>
        <v>6.3391997661159553E-5</v>
      </c>
    </row>
    <row r="308" spans="4:15" x14ac:dyDescent="0.2">
      <c r="D308"/>
      <c r="E308">
        <v>174.438835144043</v>
      </c>
      <c r="F308">
        <v>4999.63037109375</v>
      </c>
      <c r="G308" s="1">
        <v>6.9487279909880505E-5</v>
      </c>
      <c r="H308" s="1">
        <v>2.0952214920519402E-8</v>
      </c>
      <c r="I308" s="29">
        <v>1.3815092175956101E-4</v>
      </c>
      <c r="J308" s="21">
        <f t="shared" si="27"/>
        <v>2.7632227085887204E-8</v>
      </c>
      <c r="K308" s="10">
        <f t="shared" si="24"/>
        <v>1.6867672534167668E-3</v>
      </c>
      <c r="L308" s="10">
        <f t="shared" si="25"/>
        <v>2.037767253416767E-3</v>
      </c>
      <c r="M308" s="32">
        <f t="shared" si="26"/>
        <v>0.35546574598069669</v>
      </c>
      <c r="N308">
        <f t="shared" si="28"/>
        <v>7.6363609750227893E-2</v>
      </c>
      <c r="O308" s="36">
        <f t="shared" si="29"/>
        <v>9.1520455675270647E-5</v>
      </c>
    </row>
    <row r="309" spans="4:15" x14ac:dyDescent="0.2">
      <c r="D309"/>
      <c r="E309">
        <v>174.04627990722699</v>
      </c>
      <c r="F309">
        <v>4999.63037109375</v>
      </c>
      <c r="G309" s="1">
        <v>6.9549163576673997E-5</v>
      </c>
      <c r="H309" s="1">
        <v>2.4505457588633599E-8</v>
      </c>
      <c r="I309" s="29">
        <v>1.3821488352194501E-4</v>
      </c>
      <c r="J309" s="21">
        <f t="shared" si="27"/>
        <v>2.7645020384118569E-8</v>
      </c>
      <c r="K309" s="10">
        <f t="shared" si="24"/>
        <v>1.6875482008392379E-3</v>
      </c>
      <c r="L309" s="10">
        <f t="shared" si="25"/>
        <v>2.0385482008392379E-3</v>
      </c>
      <c r="M309" s="32">
        <f t="shared" si="26"/>
        <v>0.35480173076763999</v>
      </c>
      <c r="N309">
        <f t="shared" si="28"/>
        <v>7.6327682916076778E-2</v>
      </c>
      <c r="O309" s="36">
        <f t="shared" si="29"/>
        <v>2.7251721408901199E-4</v>
      </c>
    </row>
    <row r="310" spans="4:15" x14ac:dyDescent="0.2">
      <c r="D310"/>
      <c r="E310">
        <v>173.62010955810501</v>
      </c>
      <c r="F310">
        <v>4999.63037109375</v>
      </c>
      <c r="G310" s="1">
        <v>6.9576572981132904E-5</v>
      </c>
      <c r="H310" s="1">
        <v>2.36952329613221E-8</v>
      </c>
      <c r="I310" s="29">
        <v>1.3824826234191799E-4</v>
      </c>
      <c r="J310" s="21">
        <f t="shared" si="27"/>
        <v>2.7651696641660721E-8</v>
      </c>
      <c r="K310" s="10">
        <f t="shared" si="24"/>
        <v>1.6879557428213763E-3</v>
      </c>
      <c r="L310" s="10">
        <f t="shared" si="25"/>
        <v>2.0389557428213763E-3</v>
      </c>
      <c r="M310" s="32">
        <f t="shared" si="26"/>
        <v>0.35400371945277476</v>
      </c>
      <c r="N310">
        <f t="shared" si="28"/>
        <v>7.6211544159806716E-2</v>
      </c>
      <c r="O310" s="36">
        <f t="shared" si="29"/>
        <v>1.0688945779917265E-4</v>
      </c>
    </row>
    <row r="311" spans="4:15" x14ac:dyDescent="0.2">
      <c r="D311"/>
      <c r="E311">
        <v>173.17073822021499</v>
      </c>
      <c r="F311">
        <v>4999.63037109375</v>
      </c>
      <c r="G311" s="1">
        <v>6.9642108128646196E-5</v>
      </c>
      <c r="H311" s="1">
        <v>2.17930421764269E-8</v>
      </c>
      <c r="I311" s="29">
        <v>1.38318837891626E-4</v>
      </c>
      <c r="J311" s="21">
        <f t="shared" si="27"/>
        <v>2.7665812795149996E-8</v>
      </c>
      <c r="K311" s="10">
        <f t="shared" si="24"/>
        <v>1.688817441930026E-3</v>
      </c>
      <c r="L311" s="10">
        <f t="shared" si="25"/>
        <v>2.0398174419300262E-3</v>
      </c>
      <c r="M311" s="32">
        <f t="shared" si="26"/>
        <v>0.35323669225349313</v>
      </c>
      <c r="N311">
        <f t="shared" si="28"/>
        <v>7.6163511101149162E-2</v>
      </c>
      <c r="O311" s="36">
        <f t="shared" si="29"/>
        <v>2.758933132888631E-4</v>
      </c>
    </row>
    <row r="312" spans="4:15" x14ac:dyDescent="0.2">
      <c r="D312"/>
      <c r="E312">
        <v>172.78254699707</v>
      </c>
      <c r="F312">
        <v>4999.63037109375</v>
      </c>
      <c r="G312" s="1">
        <v>6.9673126135292297E-5</v>
      </c>
      <c r="H312" s="1">
        <v>2.32070222215785E-8</v>
      </c>
      <c r="I312" s="29">
        <v>1.38349001781731E-4</v>
      </c>
      <c r="J312" s="21">
        <f t="shared" si="27"/>
        <v>2.7671846019181797E-8</v>
      </c>
      <c r="K312" s="10">
        <f t="shared" si="24"/>
        <v>1.6891857309100542E-3</v>
      </c>
      <c r="L312" s="10">
        <f t="shared" si="25"/>
        <v>2.0401857309100542E-3</v>
      </c>
      <c r="M312" s="32">
        <f t="shared" si="26"/>
        <v>0.35250848693371806</v>
      </c>
      <c r="N312">
        <f t="shared" si="28"/>
        <v>7.6056411738406035E-2</v>
      </c>
      <c r="O312" s="36">
        <f t="shared" si="29"/>
        <v>6.0639653590214247E-4</v>
      </c>
    </row>
    <row r="313" spans="4:15" x14ac:dyDescent="0.2">
      <c r="D313"/>
      <c r="E313">
        <v>172.38539123535199</v>
      </c>
      <c r="F313">
        <v>4999.63037109375</v>
      </c>
      <c r="G313" s="1">
        <v>6.9641623998595003E-5</v>
      </c>
      <c r="H313" s="1">
        <v>2.1833040464623999E-8</v>
      </c>
      <c r="I313" s="29">
        <v>1.38317638731958E-4</v>
      </c>
      <c r="J313" s="21">
        <f t="shared" si="27"/>
        <v>2.7665572945485324E-8</v>
      </c>
      <c r="K313" s="10">
        <f t="shared" si="24"/>
        <v>1.6888028006722346E-3</v>
      </c>
      <c r="L313" s="10">
        <f t="shared" si="25"/>
        <v>2.0398028006722345E-3</v>
      </c>
      <c r="M313" s="32">
        <f t="shared" si="26"/>
        <v>0.35163220383684984</v>
      </c>
      <c r="N313">
        <f t="shared" si="28"/>
        <v>7.5815577860286656E-2</v>
      </c>
      <c r="O313" s="36">
        <f t="shared" si="29"/>
        <v>5.5910728541200662E-4</v>
      </c>
    </row>
    <row r="314" spans="4:15" x14ac:dyDescent="0.2">
      <c r="D314"/>
      <c r="E314">
        <v>171.94678497314499</v>
      </c>
      <c r="F314">
        <v>4999.63037109375</v>
      </c>
      <c r="G314" s="1">
        <v>6.9607709049248595E-5</v>
      </c>
      <c r="H314" s="1">
        <v>1.3045404314197599E-8</v>
      </c>
      <c r="I314" s="29">
        <v>1.3829271367477299E-4</v>
      </c>
      <c r="J314" s="21">
        <f t="shared" si="27"/>
        <v>2.7660587565500212E-8</v>
      </c>
      <c r="K314" s="10">
        <f t="shared" si="24"/>
        <v>1.6884984757374914E-3</v>
      </c>
      <c r="L314" s="10">
        <f t="shared" si="25"/>
        <v>2.0394984757374913E-3</v>
      </c>
      <c r="M314" s="32">
        <f t="shared" si="26"/>
        <v>0.35068520586069135</v>
      </c>
      <c r="N314">
        <f t="shared" si="28"/>
        <v>7.5570349903659392E-2</v>
      </c>
      <c r="O314" s="36">
        <f t="shared" si="29"/>
        <v>2.8529797106545602E-4</v>
      </c>
    </row>
    <row r="315" spans="4:15" x14ac:dyDescent="0.2">
      <c r="D315"/>
      <c r="E315">
        <v>171.52505493164099</v>
      </c>
      <c r="F315">
        <v>4999.63037109375</v>
      </c>
      <c r="G315" s="1">
        <v>6.9632158604727496E-5</v>
      </c>
      <c r="H315" s="1">
        <v>1.6910502551394499E-8</v>
      </c>
      <c r="I315" s="29">
        <v>1.38323765804543E-4</v>
      </c>
      <c r="J315" s="21">
        <f t="shared" si="27"/>
        <v>2.7666798450598748E-8</v>
      </c>
      <c r="K315" s="10">
        <f t="shared" si="24"/>
        <v>1.6888776097669846E-3</v>
      </c>
      <c r="L315" s="10">
        <f t="shared" si="25"/>
        <v>2.0398776097669846E-3</v>
      </c>
      <c r="M315" s="32">
        <f t="shared" si="26"/>
        <v>0.34989011906910655</v>
      </c>
      <c r="N315">
        <f t="shared" si="28"/>
        <v>7.5450031178480953E-2</v>
      </c>
      <c r="O315" s="36">
        <f t="shared" si="29"/>
        <v>-5.4725825257238511E-5</v>
      </c>
    </row>
    <row r="316" spans="4:15" x14ac:dyDescent="0.2">
      <c r="D316"/>
      <c r="E316">
        <v>171.123291015625</v>
      </c>
      <c r="F316">
        <v>4999.63037109375</v>
      </c>
      <c r="G316" s="1">
        <v>6.9729887180240401E-5</v>
      </c>
      <c r="H316" s="1">
        <v>1.9973724578645299E-8</v>
      </c>
      <c r="I316" s="29">
        <v>1.38418873916115E-4</v>
      </c>
      <c r="J316" s="21">
        <f t="shared" si="27"/>
        <v>2.7685821479205399E-8</v>
      </c>
      <c r="K316" s="10">
        <f t="shared" si="24"/>
        <v>1.6900388416001904E-3</v>
      </c>
      <c r="L316" s="10">
        <f t="shared" si="25"/>
        <v>2.0410388416001904E-3</v>
      </c>
      <c r="M316" s="32">
        <f t="shared" si="26"/>
        <v>0.34926928366534349</v>
      </c>
      <c r="N316">
        <f t="shared" si="28"/>
        <v>7.5472018040343508E-2</v>
      </c>
      <c r="O316" s="36">
        <f t="shared" si="29"/>
        <v>7.3293200843293398E-4</v>
      </c>
    </row>
    <row r="317" spans="4:15" x14ac:dyDescent="0.2">
      <c r="D317"/>
      <c r="E317">
        <v>170.71369934082</v>
      </c>
      <c r="F317">
        <v>4999.63037109375</v>
      </c>
      <c r="G317" s="1">
        <v>6.9675090419564603E-5</v>
      </c>
      <c r="H317" s="1">
        <v>1.28548789800163E-8</v>
      </c>
      <c r="I317" s="29">
        <v>1.3836151442345399E-4</v>
      </c>
      <c r="J317" s="21">
        <f t="shared" si="27"/>
        <v>2.7674348732541435E-8</v>
      </c>
      <c r="K317" s="10">
        <f t="shared" si="24"/>
        <v>1.6893385052386164E-3</v>
      </c>
      <c r="L317" s="10">
        <f t="shared" si="25"/>
        <v>2.0403385052386166E-3</v>
      </c>
      <c r="M317" s="32">
        <f t="shared" si="26"/>
        <v>0.34831373413680328</v>
      </c>
      <c r="N317">
        <f t="shared" si="28"/>
        <v>7.517181519149127E-2</v>
      </c>
      <c r="O317" s="36">
        <f t="shared" si="29"/>
        <v>2.3909720005111255E-4</v>
      </c>
    </row>
    <row r="318" spans="4:15" x14ac:dyDescent="0.2">
      <c r="D318"/>
      <c r="E318">
        <v>170.27342987060501</v>
      </c>
      <c r="F318">
        <v>4999.63037109375</v>
      </c>
      <c r="G318" s="1">
        <v>6.97188888765112E-5</v>
      </c>
      <c r="H318" s="1">
        <v>1.45084799907239E-8</v>
      </c>
      <c r="I318" s="29">
        <v>1.38404131871263E-4</v>
      </c>
      <c r="J318" s="21">
        <f t="shared" si="27"/>
        <v>2.7682872852255447E-8</v>
      </c>
      <c r="K318" s="10">
        <f t="shared" si="24"/>
        <v>1.6898588471550718E-3</v>
      </c>
      <c r="L318" s="10">
        <f t="shared" si="25"/>
        <v>2.0408588471550718E-3</v>
      </c>
      <c r="M318" s="32">
        <f t="shared" si="26"/>
        <v>0.3475040357868629</v>
      </c>
      <c r="N318">
        <f t="shared" si="28"/>
        <v>7.506654799389488E-2</v>
      </c>
      <c r="O318" s="36">
        <f t="shared" si="29"/>
        <v>2.6246652912472997E-4</v>
      </c>
    </row>
    <row r="319" spans="4:15" x14ac:dyDescent="0.2">
      <c r="D319"/>
      <c r="E319">
        <v>169.88243103027301</v>
      </c>
      <c r="F319">
        <v>4999.63037109375</v>
      </c>
      <c r="G319" s="1">
        <v>6.9753159363779098E-5</v>
      </c>
      <c r="H319" s="1">
        <v>1.2660783775263001E-8</v>
      </c>
      <c r="I319" s="29">
        <v>1.38437759928407E-4</v>
      </c>
      <c r="J319" s="21">
        <f t="shared" si="27"/>
        <v>2.7689598960917086E-8</v>
      </c>
      <c r="K319" s="10">
        <f t="shared" si="24"/>
        <v>1.6902694322229387E-3</v>
      </c>
      <c r="L319" s="10">
        <f t="shared" si="25"/>
        <v>2.0412694322229389E-3</v>
      </c>
      <c r="M319" s="32">
        <f t="shared" si="26"/>
        <v>0.34677581353381798</v>
      </c>
      <c r="N319">
        <f t="shared" si="28"/>
        <v>7.4963923885381145E-2</v>
      </c>
      <c r="O319" s="36">
        <f t="shared" si="29"/>
        <v>1.1696321790958266E-4</v>
      </c>
    </row>
    <row r="320" spans="4:15" x14ac:dyDescent="0.2">
      <c r="D320"/>
      <c r="E320">
        <v>169.504470825195</v>
      </c>
      <c r="F320">
        <v>4999.63037109375</v>
      </c>
      <c r="G320" s="1">
        <v>6.9809507261227904E-5</v>
      </c>
      <c r="H320" s="1">
        <v>1.28348641018612E-8</v>
      </c>
      <c r="I320" s="29">
        <v>1.38496986802912E-4</v>
      </c>
      <c r="J320" s="21">
        <f t="shared" si="27"/>
        <v>2.7701445211561418E-8</v>
      </c>
      <c r="K320" s="10">
        <f t="shared" si="24"/>
        <v>1.6909925685666188E-3</v>
      </c>
      <c r="L320" s="10">
        <f t="shared" si="25"/>
        <v>2.041992568566619E-3</v>
      </c>
      <c r="M320" s="32">
        <f t="shared" si="26"/>
        <v>0.34612686976386547</v>
      </c>
      <c r="N320">
        <f t="shared" si="28"/>
        <v>7.4919716443553455E-2</v>
      </c>
      <c r="O320" s="36">
        <f t="shared" si="29"/>
        <v>3.059130365193514E-4</v>
      </c>
    </row>
    <row r="321" spans="4:15" x14ac:dyDescent="0.2">
      <c r="D321"/>
      <c r="E321">
        <v>169.08860778808599</v>
      </c>
      <c r="F321">
        <v>4999.63037109375</v>
      </c>
      <c r="G321" s="1">
        <v>6.9833750732295401E-5</v>
      </c>
      <c r="H321" s="1">
        <v>1.37348883307175E-8</v>
      </c>
      <c r="I321" s="29">
        <v>1.3852439796234101E-4</v>
      </c>
      <c r="J321" s="21">
        <f t="shared" si="27"/>
        <v>2.7706927848755459E-8</v>
      </c>
      <c r="K321" s="10">
        <f t="shared" si="24"/>
        <v>1.6913272478109856E-3</v>
      </c>
      <c r="L321" s="10">
        <f t="shared" si="25"/>
        <v>2.0423272478109857E-3</v>
      </c>
      <c r="M321" s="32">
        <f t="shared" si="26"/>
        <v>0.34533427098003289</v>
      </c>
      <c r="N321">
        <f t="shared" si="28"/>
        <v>7.479249851909528E-2</v>
      </c>
      <c r="O321" s="36">
        <f t="shared" si="29"/>
        <v>2.7581730152640663E-4</v>
      </c>
    </row>
    <row r="322" spans="4:15" x14ac:dyDescent="0.2">
      <c r="D322"/>
      <c r="E322">
        <v>168.663536071777</v>
      </c>
      <c r="F322">
        <v>4999.63037109375</v>
      </c>
      <c r="G322" s="1">
        <v>6.9868619268674794E-5</v>
      </c>
      <c r="H322" s="1">
        <v>1.44612286332547E-8</v>
      </c>
      <c r="I322" s="29">
        <v>1.3855876798464099E-4</v>
      </c>
      <c r="J322" s="21">
        <f t="shared" si="27"/>
        <v>2.7713802361419174E-8</v>
      </c>
      <c r="K322" s="10">
        <f t="shared" si="24"/>
        <v>1.691746891975327E-3</v>
      </c>
      <c r="L322" s="10">
        <f t="shared" si="25"/>
        <v>2.0427468919753272E-3</v>
      </c>
      <c r="M322" s="32">
        <f t="shared" si="26"/>
        <v>0.34453691410019094</v>
      </c>
      <c r="N322">
        <f t="shared" si="28"/>
        <v>7.4675256385347735E-2</v>
      </c>
      <c r="O322" s="36">
        <f t="shared" si="29"/>
        <v>2.1807161035889715E-4</v>
      </c>
    </row>
    <row r="323" spans="4:15" x14ac:dyDescent="0.2">
      <c r="D323"/>
      <c r="E323">
        <v>168.23829650878901</v>
      </c>
      <c r="F323">
        <v>4999.63037109375</v>
      </c>
      <c r="G323" s="1">
        <v>6.9915547808782207E-5</v>
      </c>
      <c r="H323" s="1">
        <v>1.38056414340475E-8</v>
      </c>
      <c r="I323" s="29">
        <v>1.3860527973906701E-4</v>
      </c>
      <c r="J323" s="21">
        <f t="shared" si="27"/>
        <v>2.7723105400038775E-8</v>
      </c>
      <c r="K323" s="10">
        <f t="shared" si="24"/>
        <v>1.6923147818110626E-3</v>
      </c>
      <c r="L323" s="10">
        <f t="shared" si="25"/>
        <v>2.0433147818110626E-3</v>
      </c>
      <c r="M323" s="32">
        <f t="shared" si="26"/>
        <v>0.34376379812312108</v>
      </c>
      <c r="N323">
        <f t="shared" si="28"/>
        <v>7.4582523709058629E-2</v>
      </c>
      <c r="O323" s="36">
        <f t="shared" si="29"/>
        <v>2.0497136376335456E-4</v>
      </c>
    </row>
    <row r="324" spans="4:15" x14ac:dyDescent="0.2">
      <c r="D324"/>
      <c r="E324">
        <v>167.80271911621099</v>
      </c>
      <c r="F324">
        <v>4999.63037109375</v>
      </c>
      <c r="G324" s="1">
        <v>6.9959865430375406E-5</v>
      </c>
      <c r="H324" s="1">
        <v>2.0083737876139099E-8</v>
      </c>
      <c r="I324" s="29">
        <v>1.38655951748385E-4</v>
      </c>
      <c r="J324" s="21">
        <f t="shared" si="27"/>
        <v>2.7733240551151337E-8</v>
      </c>
      <c r="K324" s="10">
        <f t="shared" si="24"/>
        <v>1.6929334666876731E-3</v>
      </c>
      <c r="L324" s="10">
        <f t="shared" si="25"/>
        <v>2.0439334666876733E-3</v>
      </c>
      <c r="M324" s="32">
        <f t="shared" si="26"/>
        <v>0.34297759340281503</v>
      </c>
      <c r="N324">
        <f t="shared" si="28"/>
        <v>7.4493242816877428E-2</v>
      </c>
      <c r="O324" s="36">
        <f t="shared" si="29"/>
        <v>3.0907525084773166E-4</v>
      </c>
    </row>
    <row r="325" spans="4:15" x14ac:dyDescent="0.2">
      <c r="D325"/>
      <c r="E325">
        <v>167.40888977050801</v>
      </c>
      <c r="F325">
        <v>4999.63037109375</v>
      </c>
      <c r="G325" s="1">
        <v>6.9980359870949207E-5</v>
      </c>
      <c r="H325" s="1">
        <v>1.7669909219447701E-8</v>
      </c>
      <c r="I325" s="29">
        <v>1.38681935723594E-4</v>
      </c>
      <c r="J325" s="21">
        <f t="shared" si="27"/>
        <v>2.7738437730398675E-8</v>
      </c>
      <c r="K325" s="10">
        <f t="shared" ref="K325:K388" si="30">J325*B$6</f>
        <v>1.6932507205860757E-3</v>
      </c>
      <c r="L325" s="10">
        <f t="shared" ref="L325:L388" si="31">K325+B$7</f>
        <v>2.0442507205860757E-3</v>
      </c>
      <c r="M325" s="32">
        <f t="shared" ref="M325:M388" si="32">L325*E325</f>
        <v>0.34222574354587593</v>
      </c>
      <c r="N325">
        <f t="shared" si="28"/>
        <v>7.4371519913063081E-2</v>
      </c>
      <c r="O325" s="36">
        <f t="shared" si="29"/>
        <v>2.6198332365056189E-4</v>
      </c>
    </row>
    <row r="326" spans="4:15" x14ac:dyDescent="0.2">
      <c r="D326"/>
      <c r="E326">
        <v>166.99323272705101</v>
      </c>
      <c r="F326">
        <v>4999.63037109375</v>
      </c>
      <c r="G326" s="1">
        <v>7.0018149193640494E-5</v>
      </c>
      <c r="H326" s="1">
        <v>1.6766210953835901E-8</v>
      </c>
      <c r="I326" s="29">
        <v>1.38719093001373E-4</v>
      </c>
      <c r="J326" s="21">
        <f t="shared" ref="J326:J389" si="33">I326/F326</f>
        <v>2.7745869735371248E-8</v>
      </c>
      <c r="K326" s="10">
        <f t="shared" si="30"/>
        <v>1.6937043960200536E-3</v>
      </c>
      <c r="L326" s="10">
        <f t="shared" si="31"/>
        <v>2.0447043960200536E-3</v>
      </c>
      <c r="M326" s="32">
        <f t="shared" si="32"/>
        <v>0.34145179706260109</v>
      </c>
      <c r="N326">
        <f t="shared" ref="N326:N389" si="34">((M326/E326)-$B$8)*E326</f>
        <v>7.4262624699319449E-2</v>
      </c>
      <c r="O326" s="36">
        <f t="shared" ref="O326:O389" si="35">(N327-N326)/(E327-E326)</f>
        <v>2.4239139759726553E-4</v>
      </c>
    </row>
    <row r="327" spans="4:15" x14ac:dyDescent="0.2">
      <c r="D327"/>
      <c r="E327">
        <v>166.56247711181601</v>
      </c>
      <c r="F327">
        <v>4999.63037109375</v>
      </c>
      <c r="G327" s="1">
        <v>7.0061617497458405E-5</v>
      </c>
      <c r="H327" s="1">
        <v>2.0539377335418999E-8</v>
      </c>
      <c r="I327" s="29">
        <v>1.3876194550387999E-4</v>
      </c>
      <c r="J327" s="21">
        <f t="shared" si="33"/>
        <v>2.7754440869500433E-8</v>
      </c>
      <c r="K327" s="10">
        <f t="shared" si="30"/>
        <v>1.6942276078599394E-3</v>
      </c>
      <c r="L327" s="10">
        <f t="shared" si="31"/>
        <v>2.0452276078599396E-3</v>
      </c>
      <c r="M327" s="32">
        <f t="shared" si="32"/>
        <v>0.34065817662262537</v>
      </c>
      <c r="N327">
        <f t="shared" si="34"/>
        <v>7.4158213243719767E-2</v>
      </c>
      <c r="O327" s="36">
        <f t="shared" si="35"/>
        <v>2.0016158633301447E-4</v>
      </c>
    </row>
    <row r="328" spans="4:15" x14ac:dyDescent="0.2">
      <c r="D328"/>
      <c r="E328">
        <v>166.129447937012</v>
      </c>
      <c r="F328">
        <v>4999.63037109375</v>
      </c>
      <c r="G328" s="1">
        <v>7.0112288508319403E-5</v>
      </c>
      <c r="H328" s="1">
        <v>1.5152431455628099E-8</v>
      </c>
      <c r="I328" s="29">
        <v>1.38814263639788E-4</v>
      </c>
      <c r="J328" s="21">
        <f t="shared" si="33"/>
        <v>2.7764905270271035E-8</v>
      </c>
      <c r="K328" s="10">
        <f t="shared" si="30"/>
        <v>1.6948663912808928E-3</v>
      </c>
      <c r="L328" s="10">
        <f t="shared" si="31"/>
        <v>2.045866391280893E-3</v>
      </c>
      <c r="M328" s="32">
        <f t="shared" si="32"/>
        <v>0.33987865413638174</v>
      </c>
      <c r="N328">
        <f t="shared" si="34"/>
        <v>7.4071537437162521E-2</v>
      </c>
      <c r="O328" s="36">
        <f t="shared" si="35"/>
        <v>2.7008189694045727E-4</v>
      </c>
    </row>
    <row r="329" spans="4:15" x14ac:dyDescent="0.2">
      <c r="D329"/>
      <c r="E329">
        <v>165.69961547851599</v>
      </c>
      <c r="F329">
        <v>4999.63037109375</v>
      </c>
      <c r="G329" s="1">
        <v>7.0147696500713906E-5</v>
      </c>
      <c r="H329" s="1">
        <v>1.6472565750897399E-8</v>
      </c>
      <c r="I329" s="29">
        <v>1.3885161074086801E-4</v>
      </c>
      <c r="J329" s="21">
        <f t="shared" si="33"/>
        <v>2.7772375242710587E-8</v>
      </c>
      <c r="K329" s="10">
        <f t="shared" si="30"/>
        <v>1.6953223843811159E-3</v>
      </c>
      <c r="L329" s="10">
        <f t="shared" si="31"/>
        <v>2.0463223843811161E-3</v>
      </c>
      <c r="M329" s="32">
        <f t="shared" si="32"/>
        <v>0.33907483223703094</v>
      </c>
      <c r="N329">
        <f t="shared" si="34"/>
        <v>7.3955447471405339E-2</v>
      </c>
      <c r="O329" s="36">
        <f t="shared" si="35"/>
        <v>2.0410964314340261E-4</v>
      </c>
    </row>
    <row r="330" spans="4:15" x14ac:dyDescent="0.2">
      <c r="D330"/>
      <c r="E330">
        <v>165.29135894775399</v>
      </c>
      <c r="F330">
        <v>4999.63037109375</v>
      </c>
      <c r="G330" s="1">
        <v>7.0190851756366695E-5</v>
      </c>
      <c r="H330" s="1">
        <v>2.03207040584809E-8</v>
      </c>
      <c r="I330" s="29">
        <v>1.3890060876882199E-4</v>
      </c>
      <c r="J330" s="21">
        <f t="shared" si="33"/>
        <v>2.778217557279844E-8</v>
      </c>
      <c r="K330" s="10">
        <f t="shared" si="30"/>
        <v>1.6959206306177831E-3</v>
      </c>
      <c r="L330" s="10">
        <f t="shared" si="31"/>
        <v>2.0469206306177831E-3</v>
      </c>
      <c r="M330" s="32">
        <f t="shared" si="32"/>
        <v>0.33833829269300691</v>
      </c>
      <c r="N330">
        <f t="shared" si="34"/>
        <v>7.3872118376600543E-2</v>
      </c>
      <c r="O330" s="36">
        <f t="shared" si="35"/>
        <v>2.5948349016859405E-4</v>
      </c>
    </row>
    <row r="331" spans="4:15" x14ac:dyDescent="0.2">
      <c r="D331"/>
      <c r="E331">
        <v>164.86488342285199</v>
      </c>
      <c r="F331">
        <v>4999.63037109375</v>
      </c>
      <c r="G331" s="1">
        <v>7.0224549643728396E-5</v>
      </c>
      <c r="H331" s="1">
        <v>1.6229908823743599E-8</v>
      </c>
      <c r="I331" s="29">
        <v>1.38940320628789E-4</v>
      </c>
      <c r="J331" s="21">
        <f t="shared" si="33"/>
        <v>2.7790118531981306E-8</v>
      </c>
      <c r="K331" s="10">
        <f t="shared" si="30"/>
        <v>1.6964054964739893E-3</v>
      </c>
      <c r="L331" s="10">
        <f t="shared" si="31"/>
        <v>2.0474054964739895E-3</v>
      </c>
      <c r="M331" s="32">
        <f t="shared" si="32"/>
        <v>0.33754526849549066</v>
      </c>
      <c r="N331">
        <f t="shared" si="34"/>
        <v>7.3761455018927488E-2</v>
      </c>
      <c r="O331" s="36">
        <f t="shared" si="35"/>
        <v>3.2744360266136766E-4</v>
      </c>
    </row>
    <row r="332" spans="4:15" x14ac:dyDescent="0.2">
      <c r="D332"/>
      <c r="E332">
        <v>164.442008972168</v>
      </c>
      <c r="F332">
        <v>4999.63037109375</v>
      </c>
      <c r="G332" s="1">
        <v>7.0247139686556098E-5</v>
      </c>
      <c r="H332" s="1">
        <v>2.06601613062593E-8</v>
      </c>
      <c r="I332" s="29">
        <v>1.3896558686848199E-4</v>
      </c>
      <c r="J332" s="21">
        <f t="shared" si="33"/>
        <v>2.7795172153512824E-8</v>
      </c>
      <c r="K332" s="10">
        <f t="shared" si="30"/>
        <v>1.6967139871100873E-3</v>
      </c>
      <c r="L332" s="10">
        <f t="shared" si="31"/>
        <v>2.0477139871100873E-3</v>
      </c>
      <c r="M332" s="32">
        <f t="shared" si="32"/>
        <v>0.33673020184079089</v>
      </c>
      <c r="N332">
        <f t="shared" si="34"/>
        <v>7.3622987485322075E-2</v>
      </c>
      <c r="O332" s="36">
        <f t="shared" si="35"/>
        <v>2.9754580814155365E-4</v>
      </c>
    </row>
    <row r="333" spans="4:15" x14ac:dyDescent="0.2">
      <c r="D333"/>
      <c r="E333">
        <v>164.02773284912101</v>
      </c>
      <c r="F333">
        <v>4999.63037109375</v>
      </c>
      <c r="G333" s="1">
        <v>7.0275873221962797E-5</v>
      </c>
      <c r="H333" s="1">
        <v>1.4946552406366E-8</v>
      </c>
      <c r="I333" s="29">
        <v>1.38996650280791E-4</v>
      </c>
      <c r="J333" s="21">
        <f t="shared" si="33"/>
        <v>2.7801385295285988E-8</v>
      </c>
      <c r="K333" s="10">
        <f t="shared" si="30"/>
        <v>1.6970932588948491E-3</v>
      </c>
      <c r="L333" s="10">
        <f t="shared" si="31"/>
        <v>2.0480932588948491E-3</v>
      </c>
      <c r="M333" s="32">
        <f t="shared" si="32"/>
        <v>0.33594409392008995</v>
      </c>
      <c r="N333">
        <f t="shared" si="34"/>
        <v>7.3499721361496309E-2</v>
      </c>
      <c r="O333" s="36">
        <f t="shared" si="35"/>
        <v>3.0946607950083473E-4</v>
      </c>
    </row>
    <row r="334" spans="4:15" x14ac:dyDescent="0.2">
      <c r="D334"/>
      <c r="E334">
        <v>163.59489440918</v>
      </c>
      <c r="F334">
        <v>4999.63037109375</v>
      </c>
      <c r="G334" s="1">
        <v>7.0314768737790998E-5</v>
      </c>
      <c r="H334" s="1">
        <v>1.65203061411608E-8</v>
      </c>
      <c r="I334" s="29">
        <v>1.3902669049948199E-4</v>
      </c>
      <c r="J334" s="21">
        <f t="shared" si="33"/>
        <v>2.7807393783206349E-8</v>
      </c>
      <c r="K334" s="10">
        <f t="shared" si="30"/>
        <v>1.6974600378965963E-3</v>
      </c>
      <c r="L334" s="10">
        <f t="shared" si="31"/>
        <v>2.0484600378965962E-3</v>
      </c>
      <c r="M334" s="32">
        <f t="shared" si="32"/>
        <v>0.33511760360111853</v>
      </c>
      <c r="N334">
        <f t="shared" si="34"/>
        <v>7.3365772546430508E-2</v>
      </c>
      <c r="O334" s="36">
        <f t="shared" si="35"/>
        <v>1.0730351279663587E-4</v>
      </c>
    </row>
    <row r="335" spans="4:15" x14ac:dyDescent="0.2">
      <c r="D335"/>
      <c r="E335">
        <v>163.16566467285199</v>
      </c>
      <c r="F335">
        <v>4999.63037109375</v>
      </c>
      <c r="G335" s="1">
        <v>7.0395162611706997E-5</v>
      </c>
      <c r="H335" s="1">
        <v>1.9549177204001502E-8</v>
      </c>
      <c r="I335" s="29">
        <v>1.3910019489918001E-4</v>
      </c>
      <c r="J335" s="21">
        <f t="shared" si="33"/>
        <v>2.7822095750000333E-8</v>
      </c>
      <c r="K335" s="10">
        <f t="shared" si="30"/>
        <v>1.698357497086977E-3</v>
      </c>
      <c r="L335" s="10">
        <f t="shared" si="31"/>
        <v>2.049357497086977E-3</v>
      </c>
      <c r="M335" s="32">
        <f t="shared" si="32"/>
        <v>0.33438477816448892</v>
      </c>
      <c r="N335">
        <f t="shared" si="34"/>
        <v>7.3319714687925738E-2</v>
      </c>
      <c r="O335" s="36">
        <f t="shared" si="35"/>
        <v>3.4416595478606169E-4</v>
      </c>
    </row>
    <row r="336" spans="4:15" x14ac:dyDescent="0.2">
      <c r="D336"/>
      <c r="E336">
        <v>162.698127746582</v>
      </c>
      <c r="F336">
        <v>4999.63037109375</v>
      </c>
      <c r="G336" s="1">
        <v>7.0413880595151395E-5</v>
      </c>
      <c r="H336" s="1">
        <v>1.7674311943154401E-8</v>
      </c>
      <c r="I336" s="29">
        <v>1.3912495274252099E-4</v>
      </c>
      <c r="J336" s="21">
        <f t="shared" si="33"/>
        <v>2.7827047684744174E-8</v>
      </c>
      <c r="K336" s="10">
        <f t="shared" si="30"/>
        <v>1.6986597804078617E-3</v>
      </c>
      <c r="L336" s="10">
        <f t="shared" si="31"/>
        <v>2.0496597804078617E-3</v>
      </c>
      <c r="M336" s="32">
        <f t="shared" si="32"/>
        <v>0.33347580878982952</v>
      </c>
      <c r="N336">
        <f t="shared" si="34"/>
        <v>7.3158804395298288E-2</v>
      </c>
      <c r="O336" s="36">
        <f t="shared" si="35"/>
        <v>4.3760476013071848E-4</v>
      </c>
    </row>
    <row r="337" spans="4:15" x14ac:dyDescent="0.2">
      <c r="D337"/>
      <c r="E337">
        <v>162.29305267333999</v>
      </c>
      <c r="F337">
        <v>4999.63037109375</v>
      </c>
      <c r="G337" s="1">
        <v>7.0413061644318995E-5</v>
      </c>
      <c r="H337" s="1">
        <v>1.2698208330582E-8</v>
      </c>
      <c r="I337" s="29">
        <v>1.39127417091229E-4</v>
      </c>
      <c r="J337" s="21">
        <f t="shared" si="33"/>
        <v>2.7827540590924249E-8</v>
      </c>
      <c r="K337" s="10">
        <f t="shared" si="30"/>
        <v>1.6986898691155499E-3</v>
      </c>
      <c r="L337" s="10">
        <f t="shared" si="31"/>
        <v>2.0496898691155499E-3</v>
      </c>
      <c r="M337" s="32">
        <f t="shared" si="32"/>
        <v>0.33265042589238125</v>
      </c>
      <c r="N337">
        <f t="shared" si="34"/>
        <v>7.2981541615037282E-2</v>
      </c>
      <c r="O337" s="36">
        <f t="shared" si="35"/>
        <v>1.5507043315081493E-4</v>
      </c>
    </row>
    <row r="338" spans="4:15" x14ac:dyDescent="0.2">
      <c r="D338"/>
      <c r="E338">
        <v>161.89352416992199</v>
      </c>
      <c r="F338">
        <v>4999.63037109375</v>
      </c>
      <c r="G338" s="1">
        <v>7.0474135638073598E-5</v>
      </c>
      <c r="H338" s="1">
        <v>1.8905991467653601E-8</v>
      </c>
      <c r="I338" s="29">
        <v>1.3918696661750199E-4</v>
      </c>
      <c r="J338" s="21">
        <f t="shared" si="33"/>
        <v>2.7839451376692992E-8</v>
      </c>
      <c r="K338" s="10">
        <f t="shared" si="30"/>
        <v>1.699416944907694E-3</v>
      </c>
      <c r="L338" s="10">
        <f t="shared" si="31"/>
        <v>2.050416944907694E-3</v>
      </c>
      <c r="M338" s="32">
        <f t="shared" si="32"/>
        <v>0.33194922522883136</v>
      </c>
      <c r="N338">
        <f t="shared" si="34"/>
        <v>7.2919586556956156E-2</v>
      </c>
      <c r="O338" s="36">
        <f t="shared" si="35"/>
        <v>1.4283297529353589E-4</v>
      </c>
    </row>
    <row r="339" spans="4:15" x14ac:dyDescent="0.2">
      <c r="D339"/>
      <c r="E339">
        <v>161.501914978027</v>
      </c>
      <c r="F339">
        <v>4999.63037109375</v>
      </c>
      <c r="G339" s="1">
        <v>7.0535556570541595E-5</v>
      </c>
      <c r="H339" s="1">
        <v>1.8368650468731901E-8</v>
      </c>
      <c r="I339" s="29">
        <v>1.3924805203186099E-4</v>
      </c>
      <c r="J339" s="21">
        <f t="shared" si="33"/>
        <v>2.785166936278896E-8</v>
      </c>
      <c r="K339" s="10">
        <f t="shared" si="30"/>
        <v>1.7001627732763347E-3</v>
      </c>
      <c r="L339" s="10">
        <f t="shared" si="31"/>
        <v>2.0511627732763349E-3</v>
      </c>
      <c r="M339" s="32">
        <f t="shared" si="32"/>
        <v>0.33126671581576872</v>
      </c>
      <c r="N339">
        <f t="shared" si="34"/>
        <v>7.2863651850925498E-2</v>
      </c>
      <c r="O339" s="36">
        <f t="shared" si="35"/>
        <v>4.8176438741195487E-4</v>
      </c>
    </row>
    <row r="340" spans="4:15" x14ac:dyDescent="0.2">
      <c r="D340"/>
      <c r="E340">
        <v>161.12991333007801</v>
      </c>
      <c r="F340">
        <v>4999.63037109375</v>
      </c>
      <c r="G340" s="1">
        <v>7.05266619628742E-5</v>
      </c>
      <c r="H340" s="1">
        <v>1.32134522881404E-8</v>
      </c>
      <c r="I340" s="29">
        <v>1.3924226558924201E-4</v>
      </c>
      <c r="J340" s="21">
        <f t="shared" si="33"/>
        <v>2.785051198870538E-8</v>
      </c>
      <c r="K340" s="10">
        <f t="shared" si="30"/>
        <v>1.7000921231366242E-3</v>
      </c>
      <c r="L340" s="10">
        <f t="shared" si="31"/>
        <v>2.0510921231366242E-3</v>
      </c>
      <c r="M340" s="32">
        <f t="shared" si="32"/>
        <v>0.33049229603300995</v>
      </c>
      <c r="N340">
        <f t="shared" si="34"/>
        <v>7.2684434704885115E-2</v>
      </c>
      <c r="O340" s="36">
        <f t="shared" si="35"/>
        <v>-1.2629243794301848E-5</v>
      </c>
    </row>
    <row r="341" spans="4:15" x14ac:dyDescent="0.2">
      <c r="D341"/>
      <c r="E341">
        <v>160.7041015625</v>
      </c>
      <c r="F341">
        <v>4999.63037109375</v>
      </c>
      <c r="G341" s="1">
        <v>7.0624457039516306E-5</v>
      </c>
      <c r="H341" s="1">
        <v>2.3475648370409902E-8</v>
      </c>
      <c r="I341" s="29">
        <v>1.39342899982222E-4</v>
      </c>
      <c r="J341" s="21">
        <f t="shared" si="33"/>
        <v>2.7870640355306604E-8</v>
      </c>
      <c r="K341" s="10">
        <f t="shared" si="30"/>
        <v>1.7013208286456728E-3</v>
      </c>
      <c r="L341" s="10">
        <f t="shared" si="31"/>
        <v>2.0523208286456728E-3</v>
      </c>
      <c r="M341" s="32">
        <f t="shared" si="32"/>
        <v>0.32981637488550836</v>
      </c>
      <c r="N341">
        <f t="shared" si="34"/>
        <v>7.268981238550834E-2</v>
      </c>
      <c r="O341" s="36">
        <f t="shared" si="35"/>
        <v>5.5060298463312902E-4</v>
      </c>
    </row>
    <row r="342" spans="4:15" x14ac:dyDescent="0.2">
      <c r="D342"/>
      <c r="E342">
        <v>160.277099609375</v>
      </c>
      <c r="F342">
        <v>4999.63037109375</v>
      </c>
      <c r="G342" s="1">
        <v>7.0603319543601704E-5</v>
      </c>
      <c r="H342" s="1">
        <v>1.7347249764617799E-8</v>
      </c>
      <c r="I342" s="29">
        <v>1.3932145470387799E-4</v>
      </c>
      <c r="J342" s="21">
        <f t="shared" si="33"/>
        <v>2.7866350982542567E-8</v>
      </c>
      <c r="K342" s="10">
        <f t="shared" si="30"/>
        <v>1.7010589904125986E-3</v>
      </c>
      <c r="L342" s="10">
        <f t="shared" si="31"/>
        <v>2.0520589904125986E-3</v>
      </c>
      <c r="M342" s="32">
        <f t="shared" si="32"/>
        <v>0.32889806321067355</v>
      </c>
      <c r="N342">
        <f t="shared" si="34"/>
        <v>7.245470383567354E-2</v>
      </c>
      <c r="O342" s="36">
        <f t="shared" si="35"/>
        <v>2.2885519833424847E-4</v>
      </c>
    </row>
    <row r="343" spans="4:15" x14ac:dyDescent="0.2">
      <c r="D343"/>
      <c r="E343">
        <v>159.87147521972699</v>
      </c>
      <c r="F343">
        <v>4999.63037109375</v>
      </c>
      <c r="G343" s="1">
        <v>7.06489405415939E-5</v>
      </c>
      <c r="H343" s="1">
        <v>2.1339894619224499E-8</v>
      </c>
      <c r="I343" s="29">
        <v>1.3936783710983701E-4</v>
      </c>
      <c r="J343" s="21">
        <f t="shared" si="33"/>
        <v>2.7875628149556192E-8</v>
      </c>
      <c r="K343" s="10">
        <f t="shared" si="30"/>
        <v>1.7016253009555172E-3</v>
      </c>
      <c r="L343" s="10">
        <f t="shared" si="31"/>
        <v>2.0526253009555172E-3</v>
      </c>
      <c r="M343" s="32">
        <f t="shared" si="32"/>
        <v>0.32815623493709462</v>
      </c>
      <c r="N343">
        <f t="shared" si="34"/>
        <v>7.2361874585531435E-2</v>
      </c>
      <c r="O343" s="36">
        <f t="shared" si="35"/>
        <v>4.0239616799691945E-4</v>
      </c>
    </row>
    <row r="344" spans="4:15" x14ac:dyDescent="0.2">
      <c r="D344"/>
      <c r="E344">
        <v>159.465385437012</v>
      </c>
      <c r="F344">
        <v>4999.63037109375</v>
      </c>
      <c r="G344" s="1">
        <v>7.0654318341559796E-5</v>
      </c>
      <c r="H344" s="1">
        <v>1.14480742172112E-8</v>
      </c>
      <c r="I344" s="29">
        <v>1.3937831345848601E-4</v>
      </c>
      <c r="J344" s="21">
        <f t="shared" si="33"/>
        <v>2.7877723574191897E-8</v>
      </c>
      <c r="K344" s="10">
        <f t="shared" si="30"/>
        <v>1.701753212963714E-3</v>
      </c>
      <c r="L344" s="10">
        <f t="shared" si="31"/>
        <v>2.052753212963714E-3</v>
      </c>
      <c r="M344" s="32">
        <f t="shared" si="32"/>
        <v>0.32734308231232345</v>
      </c>
      <c r="N344">
        <f t="shared" si="34"/>
        <v>7.2198465613104224E-2</v>
      </c>
      <c r="O344" s="36">
        <f t="shared" si="35"/>
        <v>1.7907751179584006E-4</v>
      </c>
    </row>
    <row r="345" spans="4:15" x14ac:dyDescent="0.2">
      <c r="D345"/>
      <c r="E345">
        <v>159.03385925293</v>
      </c>
      <c r="F345">
        <v>4999.63037109375</v>
      </c>
      <c r="G345" s="1">
        <v>7.0711058512551095E-5</v>
      </c>
      <c r="H345" s="1">
        <v>1.5489291350659002E-8</v>
      </c>
      <c r="I345" s="29">
        <v>1.3943913429935499E-4</v>
      </c>
      <c r="J345" s="21">
        <f t="shared" si="33"/>
        <v>2.7889888641677811E-8</v>
      </c>
      <c r="K345" s="10">
        <f t="shared" si="30"/>
        <v>1.7024958109963324E-3</v>
      </c>
      <c r="L345" s="10">
        <f t="shared" si="31"/>
        <v>2.0534958109963324E-3</v>
      </c>
      <c r="M345" s="32">
        <f t="shared" si="32"/>
        <v>0.32657536378247209</v>
      </c>
      <c r="N345">
        <f t="shared" si="34"/>
        <v>7.2121188977784065E-2</v>
      </c>
      <c r="O345" s="36">
        <f t="shared" si="35"/>
        <v>1.3396882084687332E-4</v>
      </c>
    </row>
    <row r="346" spans="4:15" x14ac:dyDescent="0.2">
      <c r="D346"/>
      <c r="E346">
        <v>158.61977386474601</v>
      </c>
      <c r="F346">
        <v>4999.63037109375</v>
      </c>
      <c r="G346" s="1">
        <v>7.0781792628824906E-5</v>
      </c>
      <c r="H346" s="1">
        <v>2.26460499898671E-8</v>
      </c>
      <c r="I346" s="29">
        <v>1.3950745286720801E-4</v>
      </c>
      <c r="J346" s="21">
        <f t="shared" si="33"/>
        <v>2.7903553365423794E-8</v>
      </c>
      <c r="K346" s="10">
        <f t="shared" si="30"/>
        <v>1.7033299532632613E-3</v>
      </c>
      <c r="L346" s="10">
        <f t="shared" si="31"/>
        <v>2.0543299532632614E-3</v>
      </c>
      <c r="M346" s="32">
        <f t="shared" si="32"/>
        <v>0.32585735263019278</v>
      </c>
      <c r="N346">
        <f t="shared" si="34"/>
        <v>7.2065714446599136E-2</v>
      </c>
      <c r="O346" s="36">
        <f t="shared" si="35"/>
        <v>3.4446554980671672E-4</v>
      </c>
    </row>
    <row r="347" spans="4:15" x14ac:dyDescent="0.2">
      <c r="D347"/>
      <c r="E347">
        <v>158.207389831543</v>
      </c>
      <c r="F347">
        <v>4999.63037109375</v>
      </c>
      <c r="G347" s="1">
        <v>7.0806183970331806E-5</v>
      </c>
      <c r="H347" s="1">
        <v>1.5999550723794802E-8</v>
      </c>
      <c r="I347" s="29">
        <v>1.3953090761158399E-4</v>
      </c>
      <c r="J347" s="21">
        <f t="shared" si="33"/>
        <v>2.7908244661106687E-8</v>
      </c>
      <c r="K347" s="10">
        <f t="shared" si="30"/>
        <v>1.7036163262692952E-3</v>
      </c>
      <c r="L347" s="10">
        <f t="shared" si="31"/>
        <v>2.0546163262692954E-3</v>
      </c>
      <c r="M347" s="32">
        <f t="shared" si="32"/>
        <v>0.32505548608433915</v>
      </c>
      <c r="N347">
        <f t="shared" si="34"/>
        <v>7.1923662353870349E-2</v>
      </c>
      <c r="O347" s="36">
        <f t="shared" si="35"/>
        <v>3.907759430729812E-4</v>
      </c>
    </row>
    <row r="348" spans="4:15" x14ac:dyDescent="0.2">
      <c r="D348"/>
      <c r="E348">
        <v>157.76831817626999</v>
      </c>
      <c r="F348">
        <v>4999.63037109375</v>
      </c>
      <c r="G348" s="1">
        <v>7.0814848818451795E-5</v>
      </c>
      <c r="H348" s="1">
        <v>1.6315108951046501E-8</v>
      </c>
      <c r="I348" s="29">
        <v>1.3954545917702399E-4</v>
      </c>
      <c r="J348" s="21">
        <f t="shared" si="33"/>
        <v>2.7911155189357763E-8</v>
      </c>
      <c r="K348" s="10">
        <f t="shared" si="30"/>
        <v>1.7037939950373174E-3</v>
      </c>
      <c r="L348" s="10">
        <f t="shared" si="31"/>
        <v>2.0547939950373174E-3</v>
      </c>
      <c r="M348" s="32">
        <f t="shared" si="32"/>
        <v>0.32418139279573643</v>
      </c>
      <c r="N348">
        <f t="shared" si="34"/>
        <v>7.1752083713704423E-2</v>
      </c>
      <c r="O348" s="36">
        <f t="shared" si="35"/>
        <v>3.3110047794276146E-4</v>
      </c>
    </row>
    <row r="349" spans="4:15" x14ac:dyDescent="0.2">
      <c r="D349"/>
      <c r="E349">
        <v>157.33566284179699</v>
      </c>
      <c r="F349">
        <v>4999.63037109375</v>
      </c>
      <c r="G349" s="1">
        <v>7.0839244507181595E-5</v>
      </c>
      <c r="H349" s="1">
        <v>1.49786633736804E-8</v>
      </c>
      <c r="I349" s="29">
        <v>1.39573317851766E-4</v>
      </c>
      <c r="J349" s="21">
        <f t="shared" si="33"/>
        <v>2.7916727336231472E-8</v>
      </c>
      <c r="K349" s="10">
        <f t="shared" si="30"/>
        <v>1.704134138263869E-3</v>
      </c>
      <c r="L349" s="10">
        <f t="shared" si="31"/>
        <v>2.0551341382638692E-3</v>
      </c>
      <c r="M349" s="32">
        <f t="shared" si="32"/>
        <v>0.32334589187255114</v>
      </c>
      <c r="N349">
        <f t="shared" si="34"/>
        <v>7.1608831325675928E-2</v>
      </c>
      <c r="O349" s="36">
        <f t="shared" si="35"/>
        <v>-8.8732487756025758E-5</v>
      </c>
    </row>
    <row r="350" spans="4:15" x14ac:dyDescent="0.2">
      <c r="D350"/>
      <c r="E350">
        <v>156.93606567382801</v>
      </c>
      <c r="F350">
        <v>4999.63037109375</v>
      </c>
      <c r="G350" s="1">
        <v>7.0956860098794896E-5</v>
      </c>
      <c r="H350" s="1">
        <v>1.86481708446867E-8</v>
      </c>
      <c r="I350" s="29">
        <v>1.39686738121581E-4</v>
      </c>
      <c r="J350" s="21">
        <f t="shared" si="33"/>
        <v>2.7939413067254865E-8</v>
      </c>
      <c r="K350" s="10">
        <f t="shared" si="30"/>
        <v>1.7055189541924274E-3</v>
      </c>
      <c r="L350" s="10">
        <f t="shared" si="31"/>
        <v>2.0565189541924276E-3</v>
      </c>
      <c r="M350" s="32">
        <f t="shared" si="32"/>
        <v>0.32274199365461492</v>
      </c>
      <c r="N350">
        <f t="shared" si="34"/>
        <v>7.1644288576490078E-2</v>
      </c>
      <c r="O350" s="36">
        <f t="shared" si="35"/>
        <v>5.3132309393094613E-4</v>
      </c>
    </row>
    <row r="351" spans="4:15" x14ac:dyDescent="0.2">
      <c r="D351"/>
      <c r="E351">
        <v>156.53984069824199</v>
      </c>
      <c r="F351">
        <v>4999.63037109375</v>
      </c>
      <c r="G351" s="1">
        <v>7.0945058228160906E-5</v>
      </c>
      <c r="H351" s="1">
        <v>1.16453018282185E-8</v>
      </c>
      <c r="I351" s="29">
        <v>1.3967123064198401E-4</v>
      </c>
      <c r="J351" s="21">
        <f t="shared" si="33"/>
        <v>2.7936311342038005E-8</v>
      </c>
      <c r="K351" s="10">
        <f t="shared" si="30"/>
        <v>1.7053296140965809E-3</v>
      </c>
      <c r="L351" s="10">
        <f t="shared" si="31"/>
        <v>2.0563296140965808E-3</v>
      </c>
      <c r="M351" s="32">
        <f t="shared" si="32"/>
        <v>0.32189751021375618</v>
      </c>
      <c r="N351">
        <f t="shared" si="34"/>
        <v>7.1433765096568999E-2</v>
      </c>
      <c r="O351" s="36">
        <f t="shared" si="35"/>
        <v>3.7838715026119161E-4</v>
      </c>
    </row>
    <row r="352" spans="4:15" x14ac:dyDescent="0.2">
      <c r="D352"/>
      <c r="E352">
        <v>156.09729003906199</v>
      </c>
      <c r="F352">
        <v>4999.63037109375</v>
      </c>
      <c r="G352" s="1">
        <v>7.09647073601388E-5</v>
      </c>
      <c r="H352" s="1">
        <v>1.29670519302405E-8</v>
      </c>
      <c r="I352" s="29">
        <v>1.3968932905039999E-4</v>
      </c>
      <c r="J352" s="21">
        <f t="shared" si="33"/>
        <v>2.7939931291328782E-8</v>
      </c>
      <c r="K352" s="10">
        <f t="shared" si="30"/>
        <v>1.7055505883924178E-3</v>
      </c>
      <c r="L352" s="10">
        <f t="shared" si="31"/>
        <v>2.056550588392418E-3</v>
      </c>
      <c r="M352" s="32">
        <f t="shared" si="32"/>
        <v>0.32102197367629487</v>
      </c>
      <c r="N352">
        <f t="shared" si="34"/>
        <v>7.1266309613795667E-2</v>
      </c>
      <c r="O352" s="36">
        <f t="shared" si="35"/>
        <v>7.0527517773950543E-5</v>
      </c>
    </row>
    <row r="353" spans="4:15" x14ac:dyDescent="0.2">
      <c r="D353"/>
      <c r="E353">
        <v>155.67485046386699</v>
      </c>
      <c r="F353">
        <v>4999.63037109375</v>
      </c>
      <c r="G353" s="1">
        <v>7.1051555638627293E-5</v>
      </c>
      <c r="H353" s="1">
        <v>2.27515097322164E-8</v>
      </c>
      <c r="I353" s="29">
        <v>1.3977512326973201E-4</v>
      </c>
      <c r="J353" s="21">
        <f t="shared" si="33"/>
        <v>2.7957091403769905E-8</v>
      </c>
      <c r="K353" s="10">
        <f t="shared" si="30"/>
        <v>1.7065981013431716E-3</v>
      </c>
      <c r="L353" s="10">
        <f t="shared" si="31"/>
        <v>2.0575981013431716E-3</v>
      </c>
      <c r="M353" s="32">
        <f t="shared" si="32"/>
        <v>0.32031627674133489</v>
      </c>
      <c r="N353">
        <f t="shared" si="34"/>
        <v>7.1236515999147682E-2</v>
      </c>
      <c r="O353" s="36">
        <f t="shared" si="35"/>
        <v>5.5249293315191871E-4</v>
      </c>
    </row>
    <row r="354" spans="4:15" x14ac:dyDescent="0.2">
      <c r="D354"/>
      <c r="E354">
        <v>155.26802062988301</v>
      </c>
      <c r="F354">
        <v>4999.63037109375</v>
      </c>
      <c r="G354" s="1">
        <v>7.1030267008323196E-5</v>
      </c>
      <c r="H354" s="1">
        <v>1.4802932155681301E-8</v>
      </c>
      <c r="I354" s="29">
        <v>1.39754758853595E-4</v>
      </c>
      <c r="J354" s="21">
        <f t="shared" si="33"/>
        <v>2.7953018219429167E-8</v>
      </c>
      <c r="K354" s="10">
        <f t="shared" si="30"/>
        <v>1.7063494600034154E-3</v>
      </c>
      <c r="L354" s="10">
        <f t="shared" si="31"/>
        <v>2.0573494600034156E-3</v>
      </c>
      <c r="M354" s="32">
        <f t="shared" si="32"/>
        <v>0.319440578398689</v>
      </c>
      <c r="N354">
        <f t="shared" si="34"/>
        <v>7.1011745390876166E-2</v>
      </c>
      <c r="O354" s="36">
        <f t="shared" si="35"/>
        <v>2.2499576024899543E-4</v>
      </c>
    </row>
    <row r="355" spans="4:15" x14ac:dyDescent="0.2">
      <c r="D355"/>
      <c r="E355">
        <v>154.857345581055</v>
      </c>
      <c r="F355">
        <v>4999.63037109375</v>
      </c>
      <c r="G355" s="1">
        <v>7.1079578484240695E-5</v>
      </c>
      <c r="H355" s="1">
        <v>1.5819834161391E-8</v>
      </c>
      <c r="I355" s="29">
        <v>1.3980522669442301E-4</v>
      </c>
      <c r="J355" s="21">
        <f t="shared" si="33"/>
        <v>2.7963112533824846E-8</v>
      </c>
      <c r="K355" s="10">
        <f t="shared" si="30"/>
        <v>1.7069656520647862E-3</v>
      </c>
      <c r="L355" s="10">
        <f t="shared" si="31"/>
        <v>2.0579656520647864E-3</v>
      </c>
      <c r="M355" s="32">
        <f t="shared" si="32"/>
        <v>0.31869109817573782</v>
      </c>
      <c r="N355">
        <f t="shared" si="34"/>
        <v>7.0919345246049814E-2</v>
      </c>
      <c r="O355" s="36">
        <f t="shared" si="35"/>
        <v>1.7714193684991602E-4</v>
      </c>
    </row>
    <row r="356" spans="4:15" x14ac:dyDescent="0.2">
      <c r="D356"/>
      <c r="E356">
        <v>154.42086791992199</v>
      </c>
      <c r="F356">
        <v>4999.63037109375</v>
      </c>
      <c r="G356" s="1">
        <v>7.11346635689464E-5</v>
      </c>
      <c r="H356" s="1">
        <v>1.61634961472304E-8</v>
      </c>
      <c r="I356" s="29">
        <v>1.3987023793280199E-4</v>
      </c>
      <c r="J356" s="21">
        <f t="shared" si="33"/>
        <v>2.7976115742773024E-8</v>
      </c>
      <c r="K356" s="10">
        <f t="shared" si="30"/>
        <v>1.7077594131675359E-3</v>
      </c>
      <c r="L356" s="10">
        <f t="shared" si="31"/>
        <v>2.0587594131675361E-3</v>
      </c>
      <c r="M356" s="32">
        <f t="shared" si="32"/>
        <v>0.31791541541964019</v>
      </c>
      <c r="N356">
        <f t="shared" si="34"/>
        <v>7.0842026747764991E-2</v>
      </c>
      <c r="O356" s="36">
        <f t="shared" si="35"/>
        <v>3.9000861740299652E-4</v>
      </c>
    </row>
    <row r="357" spans="4:15" x14ac:dyDescent="0.2">
      <c r="D357"/>
      <c r="E357">
        <v>153.99845123291001</v>
      </c>
      <c r="F357">
        <v>4999.63037109375</v>
      </c>
      <c r="G357" s="1">
        <v>7.1142059138686099E-5</v>
      </c>
      <c r="H357" s="1">
        <v>1.44839419787455E-8</v>
      </c>
      <c r="I357" s="29">
        <v>1.3988568340066201E-4</v>
      </c>
      <c r="J357" s="21">
        <f t="shared" si="33"/>
        <v>2.7979205064725564E-8</v>
      </c>
      <c r="K357" s="10">
        <f t="shared" si="30"/>
        <v>1.7079479961249866E-3</v>
      </c>
      <c r="L357" s="10">
        <f t="shared" si="31"/>
        <v>2.0589479961249865E-3</v>
      </c>
      <c r="M357" s="32">
        <f t="shared" si="32"/>
        <v>0.31707480257235154</v>
      </c>
      <c r="N357">
        <f t="shared" si="34"/>
        <v>7.0677280599695497E-2</v>
      </c>
      <c r="O357" s="36">
        <f t="shared" si="35"/>
        <v>1.8145763015547779E-4</v>
      </c>
    </row>
    <row r="358" spans="4:15" x14ac:dyDescent="0.2">
      <c r="D358"/>
      <c r="E358">
        <v>153.59730529785199</v>
      </c>
      <c r="F358">
        <v>4999.63037109375</v>
      </c>
      <c r="G358" s="1">
        <v>7.1208414414214696E-5</v>
      </c>
      <c r="H358" s="1">
        <v>2.1022047132882201E-8</v>
      </c>
      <c r="I358" s="29">
        <v>1.3994503949750001E-4</v>
      </c>
      <c r="J358" s="21">
        <f t="shared" si="33"/>
        <v>2.7991077161747215E-8</v>
      </c>
      <c r="K358" s="10">
        <f t="shared" si="30"/>
        <v>1.7086727102214388E-3</v>
      </c>
      <c r="L358" s="10">
        <f t="shared" si="31"/>
        <v>2.0596727102214388E-3</v>
      </c>
      <c r="M358" s="32">
        <f t="shared" si="32"/>
        <v>0.31636017808553657</v>
      </c>
      <c r="N358">
        <f t="shared" si="34"/>
        <v>7.0604489608973364E-2</v>
      </c>
      <c r="O358" s="36">
        <f t="shared" si="35"/>
        <v>3.5505778732375918E-4</v>
      </c>
    </row>
    <row r="359" spans="4:15" x14ac:dyDescent="0.2">
      <c r="D359"/>
      <c r="E359">
        <v>153.182182312012</v>
      </c>
      <c r="F359">
        <v>4999.63037109375</v>
      </c>
      <c r="G359" s="1">
        <v>7.1237864693785306E-5</v>
      </c>
      <c r="H359" s="1">
        <v>1.4246446171648699E-8</v>
      </c>
      <c r="I359" s="29">
        <v>1.3996825942151099E-4</v>
      </c>
      <c r="J359" s="21">
        <f t="shared" si="33"/>
        <v>2.7995721489884994E-8</v>
      </c>
      <c r="K359" s="10">
        <f t="shared" si="30"/>
        <v>1.7089562161651537E-3</v>
      </c>
      <c r="L359" s="10">
        <f t="shared" si="31"/>
        <v>2.0599562161651539E-3</v>
      </c>
      <c r="M359" s="32">
        <f t="shared" si="32"/>
        <v>0.31554858865937302</v>
      </c>
      <c r="N359">
        <f t="shared" si="34"/>
        <v>7.0457096960153787E-2</v>
      </c>
      <c r="O359" s="36">
        <f t="shared" si="35"/>
        <v>9.0399716621020188E-5</v>
      </c>
    </row>
    <row r="360" spans="4:15" x14ac:dyDescent="0.2">
      <c r="D360"/>
      <c r="E360">
        <v>152.774955749512</v>
      </c>
      <c r="F360">
        <v>4999.63037109375</v>
      </c>
      <c r="G360" s="1">
        <v>7.1314005719365196E-5</v>
      </c>
      <c r="H360" s="1">
        <v>1.8126089620168399E-8</v>
      </c>
      <c r="I360" s="29">
        <v>1.4004893895946E-4</v>
      </c>
      <c r="J360" s="21">
        <f t="shared" si="33"/>
        <v>2.8011858590422563E-8</v>
      </c>
      <c r="K360" s="10">
        <f t="shared" si="30"/>
        <v>1.7099412809110121E-3</v>
      </c>
      <c r="L360" s="10">
        <f t="shared" si="31"/>
        <v>2.0609412809110121E-3</v>
      </c>
      <c r="M360" s="32">
        <f t="shared" si="32"/>
        <v>0.31486021299352246</v>
      </c>
      <c r="N360">
        <f t="shared" si="34"/>
        <v>7.0420283794303234E-2</v>
      </c>
      <c r="O360" s="36">
        <f t="shared" si="35"/>
        <v>5.2855535902168304E-4</v>
      </c>
    </row>
    <row r="361" spans="4:15" x14ac:dyDescent="0.2">
      <c r="D361"/>
      <c r="E361">
        <v>152.38275146484401</v>
      </c>
      <c r="F361">
        <v>4999.63037109375</v>
      </c>
      <c r="G361" s="1">
        <v>7.1295386846902101E-5</v>
      </c>
      <c r="H361" s="1">
        <v>1.6387266097000299E-8</v>
      </c>
      <c r="I361" s="29">
        <v>1.40034685762728E-4</v>
      </c>
      <c r="J361" s="21">
        <f t="shared" si="33"/>
        <v>2.800900774032484E-8</v>
      </c>
      <c r="K361" s="10">
        <f t="shared" si="30"/>
        <v>1.7097672551050467E-3</v>
      </c>
      <c r="L361" s="10">
        <f t="shared" si="31"/>
        <v>2.0607672551050467E-3</v>
      </c>
      <c r="M361" s="32">
        <f t="shared" si="32"/>
        <v>0.31402538446156114</v>
      </c>
      <c r="N361">
        <f t="shared" si="34"/>
        <v>7.0212982117810699E-2</v>
      </c>
      <c r="O361" s="36">
        <f t="shared" si="35"/>
        <v>1.746454512341236E-4</v>
      </c>
    </row>
    <row r="362" spans="4:15" x14ac:dyDescent="0.2">
      <c r="D362"/>
      <c r="E362">
        <v>151.999473571777</v>
      </c>
      <c r="F362">
        <v>4999.63037109375</v>
      </c>
      <c r="G362" s="1">
        <v>7.1355547341587998E-5</v>
      </c>
      <c r="H362" s="1">
        <v>2.0343064937365801E-8</v>
      </c>
      <c r="I362" s="29">
        <v>1.4009377675282901E-4</v>
      </c>
      <c r="J362" s="21">
        <f t="shared" si="33"/>
        <v>2.8020826812079157E-8</v>
      </c>
      <c r="K362" s="10">
        <f t="shared" si="30"/>
        <v>1.7104887323547452E-3</v>
      </c>
      <c r="L362" s="10">
        <f t="shared" si="31"/>
        <v>2.0614887323547452E-3</v>
      </c>
      <c r="M362" s="32">
        <f t="shared" si="32"/>
        <v>0.31334520209207117</v>
      </c>
      <c r="N362">
        <f t="shared" si="34"/>
        <v>7.0146044377227948E-2</v>
      </c>
      <c r="O362" s="36">
        <f t="shared" si="35"/>
        <v>3.1976884620266047E-4</v>
      </c>
    </row>
    <row r="363" spans="4:15" x14ac:dyDescent="0.2">
      <c r="D363"/>
      <c r="E363">
        <v>151.57510375976599</v>
      </c>
      <c r="F363">
        <v>4999.63037109375</v>
      </c>
      <c r="G363" s="1">
        <v>7.1389228716100004E-5</v>
      </c>
      <c r="H363" s="1">
        <v>1.7617425406158699E-8</v>
      </c>
      <c r="I363" s="29">
        <v>1.4012627395922699E-4</v>
      </c>
      <c r="J363" s="21">
        <f t="shared" si="33"/>
        <v>2.8027326733870548E-8</v>
      </c>
      <c r="K363" s="10">
        <f t="shared" si="30"/>
        <v>1.7108855101893154E-3</v>
      </c>
      <c r="L363" s="10">
        <f t="shared" si="31"/>
        <v>2.0618855101893156E-3</v>
      </c>
      <c r="M363" s="32">
        <f t="shared" si="32"/>
        <v>0.31253051014770356</v>
      </c>
      <c r="N363">
        <f t="shared" si="34"/>
        <v>7.0010344132077948E-2</v>
      </c>
      <c r="O363" s="36">
        <f t="shared" si="35"/>
        <v>1.4593853076865892E-4</v>
      </c>
    </row>
    <row r="364" spans="4:15" x14ac:dyDescent="0.2">
      <c r="D364"/>
      <c r="E364">
        <v>151.20815277099601</v>
      </c>
      <c r="F364">
        <v>4999.63037109375</v>
      </c>
      <c r="G364" s="1">
        <v>7.1447375372584899E-5</v>
      </c>
      <c r="H364" s="1">
        <v>1.5454016984947301E-8</v>
      </c>
      <c r="I364" s="29">
        <v>1.40189071941211E-4</v>
      </c>
      <c r="J364" s="21">
        <f t="shared" si="33"/>
        <v>2.803988725881397E-8</v>
      </c>
      <c r="K364" s="10">
        <f t="shared" si="30"/>
        <v>1.7116522483206441E-3</v>
      </c>
      <c r="L364" s="10">
        <f t="shared" si="31"/>
        <v>2.0626522483206443E-3</v>
      </c>
      <c r="M364" s="32">
        <f t="shared" si="32"/>
        <v>0.31188983627750638</v>
      </c>
      <c r="N364">
        <f t="shared" si="34"/>
        <v>6.995679184391275E-2</v>
      </c>
      <c r="O364" s="36">
        <f t="shared" si="35"/>
        <v>2.3895749318985602E-4</v>
      </c>
    </row>
    <row r="365" spans="4:15" x14ac:dyDescent="0.2">
      <c r="D365"/>
      <c r="E365">
        <v>150.903732299805</v>
      </c>
      <c r="F365">
        <v>4999.63037109375</v>
      </c>
      <c r="G365" s="1">
        <v>7.1480258699670803E-5</v>
      </c>
      <c r="H365" s="1">
        <v>2.3347390027189201E-8</v>
      </c>
      <c r="I365" s="29">
        <v>1.40226031629504E-4</v>
      </c>
      <c r="J365" s="21">
        <f t="shared" si="33"/>
        <v>2.8047279742967736E-8</v>
      </c>
      <c r="K365" s="10">
        <f t="shared" si="30"/>
        <v>1.7121035112663784E-3</v>
      </c>
      <c r="L365" s="10">
        <f t="shared" si="31"/>
        <v>2.0631035112663784E-3</v>
      </c>
      <c r="M365" s="32">
        <f t="shared" si="32"/>
        <v>0.31133001997092929</v>
      </c>
      <c r="N365">
        <f t="shared" si="34"/>
        <v>6.9884048291241271E-2</v>
      </c>
      <c r="O365" s="36">
        <f t="shared" si="35"/>
        <v>3.9891641704033079E-4</v>
      </c>
    </row>
    <row r="366" spans="4:15" x14ac:dyDescent="0.2">
      <c r="D366"/>
      <c r="E366">
        <v>150.66823577880899</v>
      </c>
      <c r="F366">
        <v>4999.63037109375</v>
      </c>
      <c r="G366" s="1">
        <v>7.1486138856905506E-5</v>
      </c>
      <c r="H366" s="1">
        <v>2.2260961012778201E-8</v>
      </c>
      <c r="I366" s="29">
        <v>1.40234248550927E-4</v>
      </c>
      <c r="J366" s="21">
        <f t="shared" si="33"/>
        <v>2.8048923248749787E-8</v>
      </c>
      <c r="K366" s="10">
        <f t="shared" si="30"/>
        <v>1.7122038365758566E-3</v>
      </c>
      <c r="L366" s="10">
        <f t="shared" si="31"/>
        <v>2.0632038365758568E-3</v>
      </c>
      <c r="M366" s="32">
        <f t="shared" si="32"/>
        <v>0.31085928210895447</v>
      </c>
      <c r="N366">
        <f t="shared" si="34"/>
        <v>6.9790104862860081E-2</v>
      </c>
      <c r="O366" s="36">
        <f t="shared" si="35"/>
        <v>7.8076635867918435E-4</v>
      </c>
    </row>
    <row r="367" spans="4:15" x14ac:dyDescent="0.2">
      <c r="D367"/>
      <c r="E367">
        <v>150.513710021973</v>
      </c>
      <c r="F367">
        <v>4999.63037109375</v>
      </c>
      <c r="G367" s="1">
        <v>7.14596935650353E-5</v>
      </c>
      <c r="H367" s="1">
        <v>1.5890081343083699E-8</v>
      </c>
      <c r="I367" s="29">
        <v>1.4020754600400901E-4</v>
      </c>
      <c r="J367" s="21">
        <f t="shared" si="33"/>
        <v>2.8043582344535669E-8</v>
      </c>
      <c r="K367" s="10">
        <f t="shared" si="30"/>
        <v>1.7118778092055688E-3</v>
      </c>
      <c r="L367" s="10">
        <f t="shared" si="31"/>
        <v>2.0628778092055687E-3</v>
      </c>
      <c r="M367" s="32">
        <f t="shared" si="32"/>
        <v>0.31049139238552992</v>
      </c>
      <c r="N367">
        <f t="shared" si="34"/>
        <v>6.9669456350373096E-2</v>
      </c>
      <c r="O367" s="36">
        <f t="shared" si="35"/>
        <v>-5.971152417950014E-4</v>
      </c>
    </row>
    <row r="368" spans="4:15" x14ac:dyDescent="0.2">
      <c r="D368"/>
      <c r="E368">
        <v>150.41035461425801</v>
      </c>
      <c r="F368">
        <v>4999.63037109375</v>
      </c>
      <c r="G368" s="1">
        <v>7.1519522041286194E-5</v>
      </c>
      <c r="H368" s="1">
        <v>1.97996388952888E-8</v>
      </c>
      <c r="I368" s="29">
        <v>1.4026720241379801E-4</v>
      </c>
      <c r="J368" s="21">
        <f t="shared" si="33"/>
        <v>2.805551450858802E-8</v>
      </c>
      <c r="K368" s="10">
        <f t="shared" si="30"/>
        <v>1.7126061900025035E-3</v>
      </c>
      <c r="L368" s="10">
        <f t="shared" si="31"/>
        <v>2.0636061900025037E-3</v>
      </c>
      <c r="M368" s="32">
        <f t="shared" si="32"/>
        <v>0.31038773882245446</v>
      </c>
      <c r="N368">
        <f t="shared" si="34"/>
        <v>6.9731171439641651E-2</v>
      </c>
      <c r="O368" s="36">
        <f t="shared" si="35"/>
        <v>3.0750559543563273E-4</v>
      </c>
    </row>
    <row r="369" spans="4:15" x14ac:dyDescent="0.2">
      <c r="D369"/>
      <c r="E369">
        <v>150.33532714843801</v>
      </c>
      <c r="F369">
        <v>4999.63037109375</v>
      </c>
      <c r="G369" s="1">
        <v>7.1526027560424394E-5</v>
      </c>
      <c r="H369" s="1">
        <v>1.8122851906979499E-8</v>
      </c>
      <c r="I369" s="29">
        <v>1.40273583026935E-4</v>
      </c>
      <c r="J369" s="21">
        <f t="shared" si="33"/>
        <v>2.8056790725560757E-8</v>
      </c>
      <c r="K369" s="10">
        <f t="shared" si="30"/>
        <v>1.712684094725535E-3</v>
      </c>
      <c r="L369" s="10">
        <f t="shared" si="31"/>
        <v>2.0636840947255352E-3</v>
      </c>
      <c r="M369" s="32">
        <f t="shared" si="32"/>
        <v>0.31024462351159149</v>
      </c>
      <c r="N369">
        <f t="shared" si="34"/>
        <v>6.9708100074090645E-2</v>
      </c>
      <c r="O369" s="36">
        <f t="shared" si="35"/>
        <v>1.8209120463477879E-3</v>
      </c>
    </row>
    <row r="370" spans="4:15" x14ac:dyDescent="0.2">
      <c r="D370"/>
      <c r="E370">
        <v>150.27245330810501</v>
      </c>
      <c r="F370">
        <v>4999.63037109375</v>
      </c>
      <c r="G370" s="1">
        <v>7.1479622694302206E-5</v>
      </c>
      <c r="H370" s="1">
        <v>1.30852903216501E-8</v>
      </c>
      <c r="I370" s="29">
        <v>1.40227073488213E-4</v>
      </c>
      <c r="J370" s="21">
        <f t="shared" si="33"/>
        <v>2.8047488130114719E-8</v>
      </c>
      <c r="K370" s="10">
        <f t="shared" si="30"/>
        <v>1.712116231942655E-3</v>
      </c>
      <c r="L370" s="10">
        <f t="shared" si="31"/>
        <v>2.063116231942655E-3</v>
      </c>
      <c r="M370" s="32">
        <f t="shared" si="32"/>
        <v>0.3100295376337962</v>
      </c>
      <c r="N370">
        <f t="shared" si="34"/>
        <v>6.9593612340828143E-2</v>
      </c>
      <c r="O370" s="36">
        <f t="shared" si="35"/>
        <v>4.8890668138615518E-4</v>
      </c>
    </row>
    <row r="371" spans="4:15" x14ac:dyDescent="0.2">
      <c r="D371"/>
      <c r="E371">
        <v>150.22112274169899</v>
      </c>
      <c r="F371">
        <v>4999.63037109375</v>
      </c>
      <c r="G371" s="1">
        <v>7.1478986373364899E-5</v>
      </c>
      <c r="H371" s="1">
        <v>1.45632304679866E-8</v>
      </c>
      <c r="I371" s="29">
        <v>1.4022635171196001E-4</v>
      </c>
      <c r="J371" s="21">
        <f t="shared" si="33"/>
        <v>2.8047343764191758E-8</v>
      </c>
      <c r="K371" s="10">
        <f t="shared" si="30"/>
        <v>1.7121074193445752E-3</v>
      </c>
      <c r="L371" s="10">
        <f t="shared" si="31"/>
        <v>2.0631074193445753E-3</v>
      </c>
      <c r="M371" s="32">
        <f t="shared" si="32"/>
        <v>0.30992231287067129</v>
      </c>
      <c r="N371">
        <f t="shared" si="34"/>
        <v>6.9568516483952902E-2</v>
      </c>
      <c r="O371" s="36">
        <f t="shared" si="35"/>
        <v>-7.4014063940542718E-4</v>
      </c>
    </row>
    <row r="372" spans="4:15" x14ac:dyDescent="0.2">
      <c r="D372"/>
      <c r="E372">
        <v>150.17922973632801</v>
      </c>
      <c r="F372">
        <v>4999.63037109375</v>
      </c>
      <c r="G372" s="1">
        <v>7.1506546794327294E-5</v>
      </c>
      <c r="H372" s="1">
        <v>1.51749805428045E-8</v>
      </c>
      <c r="I372" s="29">
        <v>1.4025384238929299E-4</v>
      </c>
      <c r="J372" s="21">
        <f t="shared" si="33"/>
        <v>2.8052842306142363E-8</v>
      </c>
      <c r="K372" s="10">
        <f t="shared" si="30"/>
        <v>1.7124430694706034E-3</v>
      </c>
      <c r="L372" s="10">
        <f t="shared" si="31"/>
        <v>2.0634430694706036E-3</v>
      </c>
      <c r="M372" s="32">
        <f t="shared" si="32"/>
        <v>0.30988629077785962</v>
      </c>
      <c r="N372">
        <f t="shared" si="34"/>
        <v>6.9599523199734795E-2</v>
      </c>
      <c r="O372" s="36">
        <f t="shared" si="35"/>
        <v>-1.0497504032283649E-3</v>
      </c>
    </row>
    <row r="373" spans="4:15" x14ac:dyDescent="0.2">
      <c r="D373"/>
      <c r="E373">
        <v>150.143257141113</v>
      </c>
      <c r="F373">
        <v>4999.63037109375</v>
      </c>
      <c r="G373" s="1">
        <v>7.1536300019699094E-5</v>
      </c>
      <c r="H373" s="1">
        <v>2.4760853635815698E-8</v>
      </c>
      <c r="I373" s="29">
        <v>1.4028353572735701E-4</v>
      </c>
      <c r="J373" s="21">
        <f t="shared" si="33"/>
        <v>2.8058781412808266E-8</v>
      </c>
      <c r="K373" s="10">
        <f t="shared" si="30"/>
        <v>1.7128056131992524E-3</v>
      </c>
      <c r="L373" s="10">
        <f t="shared" si="31"/>
        <v>2.0638056131992524E-3</v>
      </c>
      <c r="M373" s="32">
        <f t="shared" si="32"/>
        <v>0.30986649687184775</v>
      </c>
      <c r="N373">
        <f t="shared" si="34"/>
        <v>6.9637285446066927E-2</v>
      </c>
      <c r="O373" s="36">
        <f t="shared" si="35"/>
        <v>2.9502557241939194E-3</v>
      </c>
    </row>
    <row r="374" spans="4:15" x14ac:dyDescent="0.2">
      <c r="D374"/>
      <c r="E374">
        <v>150.11346435546901</v>
      </c>
      <c r="F374">
        <v>4999.63037109375</v>
      </c>
      <c r="G374" s="1">
        <v>7.1495932082288406E-5</v>
      </c>
      <c r="H374" s="1">
        <v>1.7110516368168801E-8</v>
      </c>
      <c r="I374" s="29">
        <v>1.4024311819080699E-4</v>
      </c>
      <c r="J374" s="21">
        <f t="shared" si="33"/>
        <v>2.805069730787449E-8</v>
      </c>
      <c r="K374" s="10">
        <f t="shared" si="30"/>
        <v>1.712312131315469E-3</v>
      </c>
      <c r="L374" s="10">
        <f t="shared" si="31"/>
        <v>2.0633121313154692E-3</v>
      </c>
      <c r="M374" s="32">
        <f t="shared" si="32"/>
        <v>0.3097309320784315</v>
      </c>
      <c r="N374">
        <f t="shared" si="34"/>
        <v>6.9549389109681059E-2</v>
      </c>
      <c r="O374" s="36">
        <f t="shared" si="35"/>
        <v>-9.2870177616030745E-4</v>
      </c>
    </row>
    <row r="375" spans="4:15" x14ac:dyDescent="0.2">
      <c r="D375"/>
      <c r="E375">
        <v>150.089279174805</v>
      </c>
      <c r="F375">
        <v>4999.63037109375</v>
      </c>
      <c r="G375" s="1">
        <v>7.1514343729412006E-5</v>
      </c>
      <c r="H375" s="1">
        <v>1.6839706294794001E-8</v>
      </c>
      <c r="I375" s="29">
        <v>1.4026148957435301E-4</v>
      </c>
      <c r="J375" s="21">
        <f t="shared" si="33"/>
        <v>2.8054371856227553E-8</v>
      </c>
      <c r="K375" s="10">
        <f t="shared" si="30"/>
        <v>1.7125364385279776E-3</v>
      </c>
      <c r="L375" s="10">
        <f t="shared" si="31"/>
        <v>2.0635364385279777E-3</v>
      </c>
      <c r="M375" s="32">
        <f t="shared" si="32"/>
        <v>0.30971469660960849</v>
      </c>
      <c r="N375">
        <f t="shared" si="34"/>
        <v>6.9571849929920479E-2</v>
      </c>
      <c r="O375" s="36">
        <f t="shared" si="35"/>
        <v>-1.5056571213465763E-3</v>
      </c>
    </row>
    <row r="376" spans="4:15" x14ac:dyDescent="0.2">
      <c r="D376"/>
      <c r="E376">
        <v>150.069038391113</v>
      </c>
      <c r="F376">
        <v>4999.63037109375</v>
      </c>
      <c r="G376" s="1">
        <v>7.1536130631543398E-5</v>
      </c>
      <c r="H376" s="1">
        <v>1.6070222478073401E-8</v>
      </c>
      <c r="I376" s="29">
        <v>1.40283242779553E-4</v>
      </c>
      <c r="J376" s="21">
        <f t="shared" si="33"/>
        <v>2.8058722818915865E-8</v>
      </c>
      <c r="K376" s="10">
        <f t="shared" si="30"/>
        <v>1.7128020364242554E-3</v>
      </c>
      <c r="L376" s="10">
        <f t="shared" si="31"/>
        <v>2.0638020364242555E-3</v>
      </c>
      <c r="M376" s="32">
        <f t="shared" si="32"/>
        <v>0.30971278703580879</v>
      </c>
      <c r="N376">
        <f t="shared" si="34"/>
        <v>6.9602325610027979E-2</v>
      </c>
      <c r="O376" s="36">
        <f t="shared" si="35"/>
        <v>6.4223639748404423E-3</v>
      </c>
    </row>
    <row r="377" spans="4:15" x14ac:dyDescent="0.2">
      <c r="D377"/>
      <c r="E377">
        <v>150.04995727539099</v>
      </c>
      <c r="F377">
        <v>4999.63037109375</v>
      </c>
      <c r="G377" s="1">
        <v>7.1474102940575999E-5</v>
      </c>
      <c r="H377" s="1">
        <v>1.53004343139585E-8</v>
      </c>
      <c r="I377" s="29">
        <v>1.40221183322275E-4</v>
      </c>
      <c r="J377" s="21">
        <f t="shared" si="33"/>
        <v>2.8046310009833657E-8</v>
      </c>
      <c r="K377" s="10">
        <f t="shared" si="30"/>
        <v>1.7120443153828893E-3</v>
      </c>
      <c r="L377" s="10">
        <f t="shared" si="31"/>
        <v>2.0630443153828895E-3</v>
      </c>
      <c r="M377" s="32">
        <f t="shared" si="32"/>
        <v>0.30955971138044086</v>
      </c>
      <c r="N377">
        <f t="shared" si="34"/>
        <v>6.9479779739815228E-2</v>
      </c>
      <c r="O377" s="36">
        <f t="shared" si="35"/>
        <v>-8.7866160853987182E-3</v>
      </c>
    </row>
    <row r="378" spans="4:15" x14ac:dyDescent="0.2">
      <c r="D378"/>
      <c r="E378">
        <v>150.03614807128901</v>
      </c>
      <c r="F378">
        <v>4999.63037109375</v>
      </c>
      <c r="G378" s="1">
        <v>7.1543852316315997E-5</v>
      </c>
      <c r="H378" s="1">
        <v>2.63020332696797E-8</v>
      </c>
      <c r="I378" s="29">
        <v>1.40290909708401E-4</v>
      </c>
      <c r="J378" s="21">
        <f t="shared" si="33"/>
        <v>2.8060256318050588E-8</v>
      </c>
      <c r="K378" s="10">
        <f t="shared" si="30"/>
        <v>1.712895646545349E-3</v>
      </c>
      <c r="L378" s="10">
        <f t="shared" si="31"/>
        <v>2.063895646545349E-3</v>
      </c>
      <c r="M378" s="32">
        <f t="shared" si="32"/>
        <v>0.30965895282876676</v>
      </c>
      <c r="N378">
        <f t="shared" si="34"/>
        <v>6.9601115914704317E-2</v>
      </c>
      <c r="O378" s="36">
        <f t="shared" si="35"/>
        <v>2.2799435642394597E-4</v>
      </c>
    </row>
    <row r="379" spans="4:15" x14ac:dyDescent="0.2">
      <c r="D379"/>
      <c r="E379">
        <v>150.24838256835901</v>
      </c>
      <c r="F379">
        <v>4999.63037109375</v>
      </c>
      <c r="G379" s="1">
        <v>7.1516207003243496E-5</v>
      </c>
      <c r="H379" s="1">
        <v>1.90963061085686E-8</v>
      </c>
      <c r="I379" s="29">
        <v>1.4026361772409801E-4</v>
      </c>
      <c r="J379" s="21">
        <f t="shared" si="33"/>
        <v>2.8054797517643903E-8</v>
      </c>
      <c r="K379" s="10">
        <f t="shared" si="30"/>
        <v>1.712562422381393E-3</v>
      </c>
      <c r="L379" s="10">
        <f t="shared" si="31"/>
        <v>2.063562422381393E-3</v>
      </c>
      <c r="M379" s="32">
        <f t="shared" si="32"/>
        <v>0.31004691629164916</v>
      </c>
      <c r="N379">
        <f t="shared" si="34"/>
        <v>6.9649504182274752E-2</v>
      </c>
      <c r="O379" s="36">
        <f t="shared" si="35"/>
        <v>-3.4173267010050923E-4</v>
      </c>
    </row>
    <row r="380" spans="4:15" x14ac:dyDescent="0.2">
      <c r="D380"/>
      <c r="E380">
        <v>150.40419769287101</v>
      </c>
      <c r="F380">
        <v>4999.63037109375</v>
      </c>
      <c r="G380" s="1">
        <v>7.1447618874279699E-5</v>
      </c>
      <c r="H380" s="1">
        <v>1.41139633365674E-8</v>
      </c>
      <c r="I380" s="29">
        <v>1.4019528899672601E-4</v>
      </c>
      <c r="J380" s="21">
        <f t="shared" si="33"/>
        <v>2.8041130761843907E-8</v>
      </c>
      <c r="K380" s="10">
        <f t="shared" si="30"/>
        <v>1.7117281560708195E-3</v>
      </c>
      <c r="L380" s="10">
        <f t="shared" si="31"/>
        <v>2.0627281560708197E-3</v>
      </c>
      <c r="M380" s="32">
        <f t="shared" si="32"/>
        <v>0.31024297337232687</v>
      </c>
      <c r="N380">
        <f t="shared" si="34"/>
        <v>6.9596257063733222E-2</v>
      </c>
      <c r="O380" s="36">
        <f t="shared" si="35"/>
        <v>3.1365170761931294E-4</v>
      </c>
    </row>
    <row r="381" spans="4:15" x14ac:dyDescent="0.2">
      <c r="D381"/>
      <c r="E381">
        <v>150.726768493652</v>
      </c>
      <c r="F381">
        <v>4999.63037109375</v>
      </c>
      <c r="G381" s="1">
        <v>7.1421016246502197E-5</v>
      </c>
      <c r="H381" s="1">
        <v>1.7921092117428199E-8</v>
      </c>
      <c r="I381" s="29">
        <v>1.40169158821162E-4</v>
      </c>
      <c r="J381" s="21">
        <f t="shared" si="33"/>
        <v>2.8035904340363811E-8</v>
      </c>
      <c r="K381" s="10">
        <f t="shared" si="30"/>
        <v>1.7114091171248171E-3</v>
      </c>
      <c r="L381" s="10">
        <f t="shared" si="31"/>
        <v>2.0624091171248171E-3</v>
      </c>
      <c r="M381" s="32">
        <f t="shared" si="32"/>
        <v>0.31086026153606955</v>
      </c>
      <c r="N381">
        <f t="shared" si="34"/>
        <v>6.969743194622631E-2</v>
      </c>
      <c r="O381" s="36">
        <f t="shared" si="35"/>
        <v>1.8487413084564033E-4</v>
      </c>
    </row>
    <row r="382" spans="4:15" x14ac:dyDescent="0.2">
      <c r="D382"/>
      <c r="E382">
        <v>151.08130645751999</v>
      </c>
      <c r="F382">
        <v>4999.63037109375</v>
      </c>
      <c r="G382" s="1">
        <v>7.1372421821650696E-5</v>
      </c>
      <c r="H382" s="1">
        <v>1.2169625700413401E-8</v>
      </c>
      <c r="I382" s="29">
        <v>1.40115816933708E-4</v>
      </c>
      <c r="J382" s="21">
        <f t="shared" si="33"/>
        <v>2.8025235174146563E-8</v>
      </c>
      <c r="K382" s="10">
        <f t="shared" si="30"/>
        <v>1.7107578341087728E-3</v>
      </c>
      <c r="L382" s="10">
        <f t="shared" si="31"/>
        <v>2.0617578341087729E-3</v>
      </c>
      <c r="M382" s="32">
        <f t="shared" si="32"/>
        <v>0.31149306717618019</v>
      </c>
      <c r="N382">
        <f t="shared" si="34"/>
        <v>6.9762976844148186E-2</v>
      </c>
      <c r="O382" s="36">
        <f t="shared" si="35"/>
        <v>4.638014135040388E-4</v>
      </c>
    </row>
    <row r="383" spans="4:15" x14ac:dyDescent="0.2">
      <c r="D383"/>
      <c r="E383">
        <v>151.44611358642601</v>
      </c>
      <c r="F383">
        <v>4999.63037109375</v>
      </c>
      <c r="G383" s="1">
        <v>7.1377709970751193E-5</v>
      </c>
      <c r="H383" s="1">
        <v>1.8006110502246E-8</v>
      </c>
      <c r="I383" s="29">
        <v>1.4011622011031401E-4</v>
      </c>
      <c r="J383" s="21">
        <f t="shared" si="33"/>
        <v>2.8025315815429234E-8</v>
      </c>
      <c r="K383" s="10">
        <f t="shared" si="30"/>
        <v>1.7107627567331586E-3</v>
      </c>
      <c r="L383" s="10">
        <f t="shared" si="31"/>
        <v>2.0617627567331587E-3</v>
      </c>
      <c r="M383" s="32">
        <f t="shared" si="32"/>
        <v>0.3122459566444728</v>
      </c>
      <c r="N383">
        <f t="shared" si="34"/>
        <v>6.993217490619115E-2</v>
      </c>
      <c r="O383" s="36">
        <f t="shared" si="35"/>
        <v>1.8620444807730652E-4</v>
      </c>
    </row>
    <row r="384" spans="4:15" x14ac:dyDescent="0.2">
      <c r="D384"/>
      <c r="E384">
        <v>151.80120086669899</v>
      </c>
      <c r="F384">
        <v>4999.63037109375</v>
      </c>
      <c r="G384" s="1">
        <v>7.1325751484673804E-5</v>
      </c>
      <c r="H384" s="1">
        <v>1.6419015992767799E-8</v>
      </c>
      <c r="I384" s="29">
        <v>1.40063427632679E-4</v>
      </c>
      <c r="J384" s="21">
        <f t="shared" si="33"/>
        <v>2.8014756539299496E-8</v>
      </c>
      <c r="K384" s="10">
        <f t="shared" si="30"/>
        <v>1.7101181817902823E-3</v>
      </c>
      <c r="L384" s="10">
        <f t="shared" si="31"/>
        <v>2.0611181817902823E-3</v>
      </c>
      <c r="M384" s="32">
        <f t="shared" si="32"/>
        <v>0.31288021512395203</v>
      </c>
      <c r="N384">
        <f t="shared" si="34"/>
        <v>6.9998293737233652E-2</v>
      </c>
      <c r="O384" s="36">
        <f t="shared" si="35"/>
        <v>1.419096835931695E-4</v>
      </c>
    </row>
    <row r="385" spans="4:15" x14ac:dyDescent="0.2">
      <c r="D385"/>
      <c r="E385">
        <v>152.200157165527</v>
      </c>
      <c r="F385">
        <v>4999.63037109375</v>
      </c>
      <c r="G385" s="1">
        <v>7.1256107826191494E-5</v>
      </c>
      <c r="H385" s="1">
        <v>1.61817693485091E-8</v>
      </c>
      <c r="I385" s="29">
        <v>1.3999489722804899E-4</v>
      </c>
      <c r="J385" s="21">
        <f t="shared" si="33"/>
        <v>2.8001049445065845E-8</v>
      </c>
      <c r="K385" s="10">
        <f t="shared" si="30"/>
        <v>1.7092814530814107E-3</v>
      </c>
      <c r="L385" s="10">
        <f t="shared" si="31"/>
        <v>2.0602814530814107E-3</v>
      </c>
      <c r="M385" s="32">
        <f t="shared" si="32"/>
        <v>0.31357516096421106</v>
      </c>
      <c r="N385">
        <f t="shared" si="34"/>
        <v>7.0054909499367837E-2</v>
      </c>
      <c r="O385" s="36">
        <f t="shared" si="35"/>
        <v>4.4896773458557161E-4</v>
      </c>
    </row>
    <row r="386" spans="4:15" x14ac:dyDescent="0.2">
      <c r="D386"/>
      <c r="E386">
        <v>152.614204406738</v>
      </c>
      <c r="F386">
        <v>4999.63037109375</v>
      </c>
      <c r="G386" s="1">
        <v>7.1255658461865295E-5</v>
      </c>
      <c r="H386" s="1">
        <v>1.5169913192212199E-8</v>
      </c>
      <c r="I386" s="29">
        <v>1.3999238326475299E-4</v>
      </c>
      <c r="J386" s="21">
        <f t="shared" si="33"/>
        <v>2.8000546615234557E-8</v>
      </c>
      <c r="K386" s="10">
        <f t="shared" si="30"/>
        <v>1.7092507585995357E-3</v>
      </c>
      <c r="L386" s="10">
        <f t="shared" si="31"/>
        <v>2.0602507585995356E-3</v>
      </c>
      <c r="M386" s="32">
        <f t="shared" si="32"/>
        <v>0.31442353040204657</v>
      </c>
      <c r="N386">
        <f t="shared" si="34"/>
        <v>7.0240803351265743E-2</v>
      </c>
      <c r="O386" s="36">
        <f t="shared" si="35"/>
        <v>1.3125642522613114E-4</v>
      </c>
    </row>
    <row r="387" spans="4:15" x14ac:dyDescent="0.2">
      <c r="D387"/>
      <c r="E387">
        <v>153.03630828857399</v>
      </c>
      <c r="F387">
        <v>4999.63037109375</v>
      </c>
      <c r="G387" s="1">
        <v>7.1186041718572897E-5</v>
      </c>
      <c r="H387" s="1">
        <v>1.6202702132662099E-8</v>
      </c>
      <c r="I387" s="29">
        <v>1.3991806220237801E-4</v>
      </c>
      <c r="J387" s="21">
        <f t="shared" si="33"/>
        <v>2.7985681303829802E-8</v>
      </c>
      <c r="K387" s="10">
        <f t="shared" si="30"/>
        <v>1.7083433282859585E-3</v>
      </c>
      <c r="L387" s="10">
        <f t="shared" si="31"/>
        <v>2.0593433282859587E-3</v>
      </c>
      <c r="M387" s="32">
        <f t="shared" si="32"/>
        <v>0.31515430045958803</v>
      </c>
      <c r="N387">
        <f t="shared" si="34"/>
        <v>7.0296207197869609E-2</v>
      </c>
      <c r="O387" s="36">
        <f t="shared" si="35"/>
        <v>3.4688861649589215E-4</v>
      </c>
    </row>
    <row r="388" spans="4:15" x14ac:dyDescent="0.2">
      <c r="D388"/>
      <c r="E388">
        <v>153.471885681152</v>
      </c>
      <c r="F388">
        <v>4999.63037109375</v>
      </c>
      <c r="G388" s="1">
        <v>7.1157485002262605E-5</v>
      </c>
      <c r="H388" s="1">
        <v>1.8309221484509599E-8</v>
      </c>
      <c r="I388" s="29">
        <v>1.3989192176894899E-4</v>
      </c>
      <c r="J388" s="21">
        <f t="shared" si="33"/>
        <v>2.7980452830625031E-8</v>
      </c>
      <c r="K388" s="10">
        <f t="shared" si="30"/>
        <v>1.7080241640955454E-3</v>
      </c>
      <c r="L388" s="10">
        <f t="shared" si="31"/>
        <v>2.0590241640955453E-3</v>
      </c>
      <c r="M388" s="32">
        <f t="shared" si="32"/>
        <v>0.3160023211268011</v>
      </c>
      <c r="N388">
        <f t="shared" si="34"/>
        <v>7.0447304036957883E-2</v>
      </c>
      <c r="O388" s="36">
        <f t="shared" si="35"/>
        <v>3.7191788625695941E-4</v>
      </c>
    </row>
    <row r="389" spans="4:15" x14ac:dyDescent="0.2">
      <c r="D389"/>
      <c r="E389">
        <v>153.89736175537101</v>
      </c>
      <c r="F389">
        <v>4999.63037109375</v>
      </c>
      <c r="G389" s="1">
        <v>7.1130337445920793E-5</v>
      </c>
      <c r="H389" s="1">
        <v>1.7795875562195301E-8</v>
      </c>
      <c r="I389" s="29">
        <v>1.3987219790262E-4</v>
      </c>
      <c r="J389" s="21">
        <f t="shared" si="33"/>
        <v>2.7976507765717226E-8</v>
      </c>
      <c r="K389" s="10">
        <f t="shared" ref="K389:K452" si="36">J389*B$6</f>
        <v>1.7077833436116082E-3</v>
      </c>
      <c r="L389" s="10">
        <f t="shared" ref="L389:L452" si="37">K389+B$7</f>
        <v>2.0587833436116081E-3</v>
      </c>
      <c r="M389" s="32">
        <f t="shared" ref="M389:M452" si="38">L389*E389</f>
        <v>0.31684132500772794</v>
      </c>
      <c r="N389">
        <f t="shared" si="34"/>
        <v>7.0605546199134325E-2</v>
      </c>
      <c r="O389" s="36">
        <f t="shared" si="35"/>
        <v>3.5629221237407207E-4</v>
      </c>
    </row>
    <row r="390" spans="4:15" x14ac:dyDescent="0.2">
      <c r="D390"/>
      <c r="E390">
        <v>154.31810760498001</v>
      </c>
      <c r="F390">
        <v>4999.63037109375</v>
      </c>
      <c r="G390" s="1">
        <v>7.1111399668768706E-5</v>
      </c>
      <c r="H390" s="1">
        <v>1.7560745289852199E-8</v>
      </c>
      <c r="I390" s="29">
        <v>1.3984931095560699E-4</v>
      </c>
      <c r="J390" s="21">
        <f t="shared" ref="J390:J453" si="39">I390/F390</f>
        <v>2.7971930037902519E-8</v>
      </c>
      <c r="K390" s="10">
        <f t="shared" si="36"/>
        <v>1.7075039031832669E-3</v>
      </c>
      <c r="L390" s="10">
        <f t="shared" si="37"/>
        <v>2.058503903183267E-3</v>
      </c>
      <c r="M390" s="32">
        <f t="shared" si="38"/>
        <v>0.31766442683670676</v>
      </c>
      <c r="N390">
        <f t="shared" ref="N390:N453" si="40">((M390/E390)-$B$8)*E390</f>
        <v>7.0755454668738726E-2</v>
      </c>
      <c r="O390" s="36">
        <f t="shared" ref="O390:O453" si="41">(N391-N390)/(E391-E390)</f>
        <v>2.8592680443318489E-6</v>
      </c>
    </row>
    <row r="391" spans="4:15" x14ac:dyDescent="0.2">
      <c r="D391"/>
      <c r="E391">
        <v>154.73924255371099</v>
      </c>
      <c r="F391">
        <v>4999.63037109375</v>
      </c>
      <c r="G391" s="1">
        <v>7.1019411524784294E-5</v>
      </c>
      <c r="H391" s="1">
        <v>1.80707871375759E-8</v>
      </c>
      <c r="I391" s="29">
        <v>1.39747745574136E-4</v>
      </c>
      <c r="J391" s="21">
        <f t="shared" si="39"/>
        <v>2.7951615459837267E-8</v>
      </c>
      <c r="K391" s="10">
        <f t="shared" si="36"/>
        <v>1.7062638306787619E-3</v>
      </c>
      <c r="L391" s="10">
        <f t="shared" si="37"/>
        <v>2.057263830678762E-3</v>
      </c>
      <c r="M391" s="32">
        <f t="shared" si="38"/>
        <v>0.31833944689237759</v>
      </c>
      <c r="N391">
        <f t="shared" si="40"/>
        <v>7.0756658806439984E-2</v>
      </c>
      <c r="O391" s="36">
        <f t="shared" si="41"/>
        <v>2.1953072089367758E-4</v>
      </c>
    </row>
    <row r="392" spans="4:15" x14ac:dyDescent="0.2">
      <c r="D392"/>
      <c r="E392">
        <v>155.15038299560501</v>
      </c>
      <c r="F392">
        <v>4999.63037109375</v>
      </c>
      <c r="G392" s="1">
        <v>7.0971389344348207E-5</v>
      </c>
      <c r="H392" s="1">
        <v>1.78319034921322E-8</v>
      </c>
      <c r="I392" s="29">
        <v>1.3969614843247901E-4</v>
      </c>
      <c r="J392" s="21">
        <f t="shared" si="39"/>
        <v>2.7941295268577667E-8</v>
      </c>
      <c r="K392" s="10">
        <f t="shared" si="36"/>
        <v>1.7056338503079586E-3</v>
      </c>
      <c r="L392" s="10">
        <f t="shared" si="37"/>
        <v>2.0566338503079586E-3</v>
      </c>
      <c r="M392" s="32">
        <f t="shared" si="38"/>
        <v>0.31908752955700559</v>
      </c>
      <c r="N392">
        <f t="shared" si="40"/>
        <v>7.0846916764037524E-2</v>
      </c>
      <c r="O392" s="36">
        <f t="shared" si="41"/>
        <v>3.5243607626055378E-4</v>
      </c>
    </row>
    <row r="393" spans="4:15" x14ac:dyDescent="0.2">
      <c r="D393"/>
      <c r="E393">
        <v>155.59394836425801</v>
      </c>
      <c r="F393">
        <v>4999.63037109375</v>
      </c>
      <c r="G393" s="1">
        <v>7.0948068139023096E-5</v>
      </c>
      <c r="H393" s="1">
        <v>1.68225233377198E-8</v>
      </c>
      <c r="I393" s="29">
        <v>1.3967181955917301E-4</v>
      </c>
      <c r="J393" s="21">
        <f t="shared" si="39"/>
        <v>2.7936429134183681E-8</v>
      </c>
      <c r="K393" s="10">
        <f t="shared" si="36"/>
        <v>1.7053368045388648E-3</v>
      </c>
      <c r="L393" s="10">
        <f t="shared" si="37"/>
        <v>2.056336804538865E-3</v>
      </c>
      <c r="M393" s="32">
        <f t="shared" si="38"/>
        <v>0.31995356258494345</v>
      </c>
      <c r="N393">
        <f t="shared" si="40"/>
        <v>7.1003245202130652E-2</v>
      </c>
      <c r="O393" s="36">
        <f t="shared" si="41"/>
        <v>1.7585499916845124E-4</v>
      </c>
    </row>
    <row r="394" spans="4:15" x14ac:dyDescent="0.2">
      <c r="D394"/>
      <c r="E394">
        <v>156.054161071777</v>
      </c>
      <c r="F394">
        <v>4999.63037109375</v>
      </c>
      <c r="G394" s="1">
        <v>7.0879602540598196E-5</v>
      </c>
      <c r="H394" s="1">
        <v>1.7149257461913701E-8</v>
      </c>
      <c r="I394" s="29">
        <v>1.3960407310441899E-4</v>
      </c>
      <c r="J394" s="21">
        <f t="shared" si="39"/>
        <v>2.7922878841516905E-8</v>
      </c>
      <c r="K394" s="10">
        <f t="shared" si="36"/>
        <v>1.7045096475430321E-3</v>
      </c>
      <c r="L394" s="10">
        <f t="shared" si="37"/>
        <v>2.0555096475430323E-3</v>
      </c>
      <c r="M394" s="32">
        <f t="shared" si="38"/>
        <v>0.32077083362227193</v>
      </c>
      <c r="N394">
        <f t="shared" si="40"/>
        <v>7.1084175907428715E-2</v>
      </c>
      <c r="O394" s="36">
        <f t="shared" si="41"/>
        <v>4.6484626635853157E-4</v>
      </c>
    </row>
    <row r="395" spans="4:15" x14ac:dyDescent="0.2">
      <c r="D395"/>
      <c r="E395">
        <v>156.51149749755899</v>
      </c>
      <c r="F395">
        <v>4999.63037109375</v>
      </c>
      <c r="G395" s="1">
        <v>7.0880234493676198E-5</v>
      </c>
      <c r="H395" s="1">
        <v>1.7349958742334698E-8</v>
      </c>
      <c r="I395" s="29">
        <v>1.3960630759125601E-4</v>
      </c>
      <c r="J395" s="21">
        <f t="shared" si="39"/>
        <v>2.7923325771923987E-8</v>
      </c>
      <c r="K395" s="10">
        <f t="shared" si="36"/>
        <v>1.7045369297296208E-3</v>
      </c>
      <c r="L395" s="10">
        <f t="shared" si="37"/>
        <v>2.0555369297296207E-3</v>
      </c>
      <c r="M395" s="32">
        <f t="shared" si="38"/>
        <v>0.3217151630335176</v>
      </c>
      <c r="N395">
        <f t="shared" si="40"/>
        <v>7.1296767037423228E-2</v>
      </c>
      <c r="O395" s="36">
        <f t="shared" si="41"/>
        <v>2.8363393564899121E-4</v>
      </c>
    </row>
    <row r="396" spans="4:15" x14ac:dyDescent="0.2">
      <c r="D396"/>
      <c r="E396">
        <v>156.97344970703099</v>
      </c>
      <c r="F396">
        <v>4999.63037109375</v>
      </c>
      <c r="G396" s="1">
        <v>7.0834603454818904E-5</v>
      </c>
      <c r="H396" s="1">
        <v>1.9079378123379401E-8</v>
      </c>
      <c r="I396" s="29">
        <v>1.39564873967998E-4</v>
      </c>
      <c r="J396" s="21">
        <f t="shared" si="39"/>
        <v>2.7915038434624501E-8</v>
      </c>
      <c r="K396" s="10">
        <f t="shared" si="36"/>
        <v>1.7040310418353392E-3</v>
      </c>
      <c r="L396" s="10">
        <f t="shared" si="37"/>
        <v>2.0550310418353391E-3</v>
      </c>
      <c r="M396" s="32">
        <f t="shared" si="38"/>
        <v>0.32258531189192713</v>
      </c>
      <c r="N396">
        <f t="shared" si="40"/>
        <v>7.1427792360677519E-2</v>
      </c>
      <c r="O396" s="36">
        <f t="shared" si="41"/>
        <v>1.3831998067885366E-4</v>
      </c>
    </row>
    <row r="397" spans="4:15" x14ac:dyDescent="0.2">
      <c r="D397"/>
      <c r="E397">
        <v>157.40134429931601</v>
      </c>
      <c r="F397">
        <v>4999.63037109375</v>
      </c>
      <c r="G397" s="1">
        <v>7.0759594627963504E-5</v>
      </c>
      <c r="H397" s="1">
        <v>1.7777571859279E-8</v>
      </c>
      <c r="I397" s="29">
        <v>1.3949435755413801E-4</v>
      </c>
      <c r="J397" s="21">
        <f t="shared" si="39"/>
        <v>2.7900934109179227E-8</v>
      </c>
      <c r="K397" s="10">
        <f t="shared" si="36"/>
        <v>1.7031700647516363E-3</v>
      </c>
      <c r="L397" s="10">
        <f t="shared" si="37"/>
        <v>2.0541700647516365E-3</v>
      </c>
      <c r="M397" s="32">
        <f t="shared" si="38"/>
        <v>0.3233291296113206</v>
      </c>
      <c r="N397">
        <f t="shared" si="40"/>
        <v>7.1486978732414969E-2</v>
      </c>
      <c r="O397" s="36">
        <f t="shared" si="41"/>
        <v>5.669589047814273E-4</v>
      </c>
    </row>
    <row r="398" spans="4:15" x14ac:dyDescent="0.2">
      <c r="D398"/>
      <c r="E398">
        <v>157.78687286376999</v>
      </c>
      <c r="F398">
        <v>4999.63037109375</v>
      </c>
      <c r="G398" s="1">
        <v>7.0786566943466996E-5</v>
      </c>
      <c r="H398" s="1">
        <v>1.7551046056782099E-8</v>
      </c>
      <c r="I398" s="29">
        <v>1.3951692853580999E-4</v>
      </c>
      <c r="J398" s="21">
        <f t="shared" si="39"/>
        <v>2.7905448639253788E-8</v>
      </c>
      <c r="K398" s="10">
        <f t="shared" si="36"/>
        <v>1.7034456473701009E-3</v>
      </c>
      <c r="L398" s="10">
        <f t="shared" si="37"/>
        <v>2.0544456473701009E-3</v>
      </c>
      <c r="M398" s="32">
        <f t="shared" si="38"/>
        <v>0.32416455416711176</v>
      </c>
      <c r="N398">
        <f t="shared" si="40"/>
        <v>7.1705557585079752E-2</v>
      </c>
      <c r="O398" s="36">
        <f t="shared" si="41"/>
        <v>-1.2308195518688847E-4</v>
      </c>
    </row>
    <row r="399" spans="4:15" x14ac:dyDescent="0.2">
      <c r="D399"/>
      <c r="E399">
        <v>158.161079406738</v>
      </c>
      <c r="F399">
        <v>4999.63037109375</v>
      </c>
      <c r="G399" s="1">
        <v>7.0679670334339501E-5</v>
      </c>
      <c r="H399" s="1">
        <v>1.53153089852963E-8</v>
      </c>
      <c r="I399" s="29">
        <v>1.39405014868279E-4</v>
      </c>
      <c r="J399" s="21">
        <f t="shared" si="39"/>
        <v>2.7883064250964195E-8</v>
      </c>
      <c r="K399" s="10">
        <f t="shared" si="36"/>
        <v>1.7020792264501622E-3</v>
      </c>
      <c r="L399" s="10">
        <f t="shared" si="37"/>
        <v>2.0530792264501622E-3</v>
      </c>
      <c r="M399" s="32">
        <f t="shared" si="38"/>
        <v>0.3247172265629083</v>
      </c>
      <c r="N399">
        <f t="shared" si="40"/>
        <v>7.1659499512127522E-2</v>
      </c>
      <c r="O399" s="36">
        <f t="shared" si="41"/>
        <v>2.8590892292017429E-4</v>
      </c>
    </row>
    <row r="400" spans="4:15" x14ac:dyDescent="0.2">
      <c r="D400"/>
      <c r="E400">
        <v>158.57976531982399</v>
      </c>
      <c r="F400">
        <v>4999.63037109375</v>
      </c>
      <c r="G400" s="1">
        <v>7.0643438847527905E-5</v>
      </c>
      <c r="H400" s="1">
        <v>1.35634860493283E-8</v>
      </c>
      <c r="I400" s="29">
        <v>1.3936886569787001E-4</v>
      </c>
      <c r="J400" s="21">
        <f t="shared" si="39"/>
        <v>2.7875833882371751E-8</v>
      </c>
      <c r="K400" s="10">
        <f t="shared" si="36"/>
        <v>1.7016378596021713E-3</v>
      </c>
      <c r="L400" s="10">
        <f t="shared" si="37"/>
        <v>2.0526378596021715E-3</v>
      </c>
      <c r="M400" s="32">
        <f t="shared" si="38"/>
        <v>0.32550683006229819</v>
      </c>
      <c r="N400">
        <f t="shared" si="40"/>
        <v>7.1779205550579789E-2</v>
      </c>
      <c r="O400" s="36">
        <f t="shared" si="41"/>
        <v>4.3698136571027822E-4</v>
      </c>
    </row>
    <row r="401" spans="4:15" x14ac:dyDescent="0.2">
      <c r="D401"/>
      <c r="E401">
        <v>158.974006652832</v>
      </c>
      <c r="F401">
        <v>4999.63037109375</v>
      </c>
      <c r="G401" s="1">
        <v>7.0637959043472304E-5</v>
      </c>
      <c r="H401" s="1">
        <v>1.7702251641011201E-8</v>
      </c>
      <c r="I401" s="29">
        <v>1.3936568568283499E-4</v>
      </c>
      <c r="J401" s="21">
        <f t="shared" si="39"/>
        <v>2.7875197832344254E-8</v>
      </c>
      <c r="K401" s="10">
        <f t="shared" si="36"/>
        <v>1.701599032896145E-3</v>
      </c>
      <c r="L401" s="10">
        <f t="shared" si="37"/>
        <v>2.052599032896145E-3</v>
      </c>
      <c r="M401" s="32">
        <f t="shared" si="38"/>
        <v>0.32630989231122831</v>
      </c>
      <c r="N401">
        <f t="shared" si="40"/>
        <v>7.195148166669707E-2</v>
      </c>
      <c r="O401" s="36">
        <f t="shared" si="41"/>
        <v>2.9747169489725334E-4</v>
      </c>
    </row>
    <row r="402" spans="4:15" x14ac:dyDescent="0.2">
      <c r="D402"/>
      <c r="E402">
        <v>159.39348602294899</v>
      </c>
      <c r="F402">
        <v>4999.63037109375</v>
      </c>
      <c r="G402" s="1">
        <v>7.0607350875757197E-5</v>
      </c>
      <c r="H402" s="1">
        <v>1.7078989439082799E-8</v>
      </c>
      <c r="I402" s="29">
        <v>1.3933224870602099E-4</v>
      </c>
      <c r="J402" s="21">
        <f t="shared" si="39"/>
        <v>2.7868509942573974E-8</v>
      </c>
      <c r="K402" s="10">
        <f t="shared" si="36"/>
        <v>1.7011907808423417E-3</v>
      </c>
      <c r="L402" s="10">
        <f t="shared" si="37"/>
        <v>2.0521907808423419E-3</v>
      </c>
      <c r="M402" s="32">
        <f t="shared" si="38"/>
        <v>0.3271058425426186</v>
      </c>
      <c r="N402">
        <f t="shared" si="40"/>
        <v>7.2076264905900203E-2</v>
      </c>
      <c r="O402" s="36">
        <f t="shared" si="41"/>
        <v>7.242851143495937E-5</v>
      </c>
    </row>
    <row r="403" spans="4:15" x14ac:dyDescent="0.2">
      <c r="D403"/>
      <c r="E403">
        <v>159.827934265137</v>
      </c>
      <c r="F403">
        <v>4999.63037109375</v>
      </c>
      <c r="G403" s="1">
        <v>7.0528258939326306E-5</v>
      </c>
      <c r="H403" s="1">
        <v>1.5320749085349701E-8</v>
      </c>
      <c r="I403" s="29">
        <v>1.3924770217406101E-4</v>
      </c>
      <c r="J403" s="21">
        <f t="shared" si="39"/>
        <v>2.7851599386055877E-8</v>
      </c>
      <c r="K403" s="10">
        <f t="shared" si="36"/>
        <v>1.7001585016531502E-3</v>
      </c>
      <c r="L403" s="10">
        <f t="shared" si="37"/>
        <v>2.0511585016531504E-3</v>
      </c>
      <c r="M403" s="32">
        <f t="shared" si="38"/>
        <v>0.32783242616959662</v>
      </c>
      <c r="N403">
        <f t="shared" si="40"/>
        <v>7.2107731345377415E-2</v>
      </c>
      <c r="O403" s="36">
        <f t="shared" si="41"/>
        <v>1.5539944093302536E-4</v>
      </c>
    </row>
    <row r="404" spans="4:15" x14ac:dyDescent="0.2">
      <c r="D404"/>
      <c r="E404">
        <v>160.24205017089801</v>
      </c>
      <c r="F404">
        <v>4999.63037109375</v>
      </c>
      <c r="G404" s="1">
        <v>7.0466991157413101E-5</v>
      </c>
      <c r="H404" s="1">
        <v>1.5037424697647501E-8</v>
      </c>
      <c r="I404" s="29">
        <v>1.3918510105410199E-4</v>
      </c>
      <c r="J404" s="21">
        <f t="shared" si="39"/>
        <v>2.7839078236428307E-8</v>
      </c>
      <c r="K404" s="10">
        <f t="shared" si="36"/>
        <v>1.6993941671280585E-3</v>
      </c>
      <c r="L404" s="10">
        <f t="shared" si="37"/>
        <v>2.0503941671280584E-3</v>
      </c>
      <c r="M404" s="32">
        <f t="shared" si="38"/>
        <v>0.32855936499905097</v>
      </c>
      <c r="N404">
        <f t="shared" si="40"/>
        <v>7.217208472561415E-2</v>
      </c>
      <c r="O404" s="36">
        <f t="shared" si="41"/>
        <v>6.3069243182465077E-4</v>
      </c>
    </row>
    <row r="405" spans="4:15" x14ac:dyDescent="0.2">
      <c r="D405"/>
      <c r="E405">
        <v>160.66632843017601</v>
      </c>
      <c r="F405">
        <v>4999.63037109375</v>
      </c>
      <c r="G405" s="1">
        <v>7.0505680980853701E-5</v>
      </c>
      <c r="H405" s="1">
        <v>2.0181514311930198E-8</v>
      </c>
      <c r="I405" s="29">
        <v>1.3922409669673701E-4</v>
      </c>
      <c r="J405" s="21">
        <f t="shared" si="39"/>
        <v>2.7846877941554606E-8</v>
      </c>
      <c r="K405" s="10">
        <f t="shared" si="36"/>
        <v>1.6998702882583768E-3</v>
      </c>
      <c r="L405" s="10">
        <f t="shared" si="37"/>
        <v>2.050870288258377E-3</v>
      </c>
      <c r="M405" s="32">
        <f t="shared" si="38"/>
        <v>0.32950579930101015</v>
      </c>
      <c r="N405">
        <f t="shared" si="40"/>
        <v>7.2439673812728519E-2</v>
      </c>
      <c r="O405" s="36">
        <f t="shared" si="41"/>
        <v>3.1079672841426033E-5</v>
      </c>
    </row>
    <row r="406" spans="4:15" x14ac:dyDescent="0.2">
      <c r="D406"/>
      <c r="E406">
        <v>161.08640289306601</v>
      </c>
      <c r="F406">
        <v>4999.63037109375</v>
      </c>
      <c r="G406" s="1">
        <v>7.0418469527125095E-5</v>
      </c>
      <c r="H406" s="1">
        <v>1.9946968994506502E-8</v>
      </c>
      <c r="I406" s="29">
        <v>1.3913443669386999E-4</v>
      </c>
      <c r="J406" s="21">
        <f t="shared" si="39"/>
        <v>2.7828944615246043E-8</v>
      </c>
      <c r="K406" s="10">
        <f t="shared" si="36"/>
        <v>1.698775575643715E-3</v>
      </c>
      <c r="L406" s="10">
        <f t="shared" si="37"/>
        <v>2.0497755756437152E-3</v>
      </c>
      <c r="M406" s="32">
        <f t="shared" si="38"/>
        <v>0.33019097421850979</v>
      </c>
      <c r="N406">
        <f t="shared" si="40"/>
        <v>7.2452729589604178E-2</v>
      </c>
      <c r="O406" s="36">
        <f t="shared" si="41"/>
        <v>1.1543873097203384E-4</v>
      </c>
    </row>
    <row r="407" spans="4:15" x14ac:dyDescent="0.2">
      <c r="D407"/>
      <c r="E407">
        <v>161.51026153564499</v>
      </c>
      <c r="F407">
        <v>4999.63037109375</v>
      </c>
      <c r="G407" s="1">
        <v>7.0350148227479298E-5</v>
      </c>
      <c r="H407" s="1">
        <v>1.51970494992742E-8</v>
      </c>
      <c r="I407" s="29">
        <v>1.39062573951262E-4</v>
      </c>
      <c r="J407" s="21">
        <f t="shared" si="39"/>
        <v>2.7814571004144013E-8</v>
      </c>
      <c r="K407" s="10">
        <f t="shared" si="36"/>
        <v>1.6978981604268781E-3</v>
      </c>
      <c r="L407" s="10">
        <f t="shared" si="37"/>
        <v>2.0488981604268783E-3</v>
      </c>
      <c r="M407" s="32">
        <f t="shared" si="38"/>
        <v>0.33091807775044702</v>
      </c>
      <c r="N407">
        <f t="shared" si="40"/>
        <v>7.2501659293415024E-2</v>
      </c>
      <c r="O407" s="36">
        <f t="shared" si="41"/>
        <v>3.3350818000636078E-4</v>
      </c>
    </row>
    <row r="408" spans="4:15" x14ac:dyDescent="0.2">
      <c r="D408"/>
      <c r="E408">
        <v>161.92861175537101</v>
      </c>
      <c r="F408">
        <v>4999.63037109375</v>
      </c>
      <c r="G408" s="1">
        <v>7.03251926048043E-5</v>
      </c>
      <c r="H408" s="1">
        <v>1.5652195283743599E-8</v>
      </c>
      <c r="I408" s="29">
        <v>1.3903815746675301E-4</v>
      </c>
      <c r="J408" s="21">
        <f t="shared" si="39"/>
        <v>2.7809687346213989E-8</v>
      </c>
      <c r="K408" s="10">
        <f t="shared" si="36"/>
        <v>1.6976000449601932E-3</v>
      </c>
      <c r="L408" s="10">
        <f t="shared" si="37"/>
        <v>2.0486000449601934E-3</v>
      </c>
      <c r="M408" s="32">
        <f t="shared" si="38"/>
        <v>0.33172696132239476</v>
      </c>
      <c r="N408">
        <f t="shared" si="40"/>
        <v>7.2641182513801111E-2</v>
      </c>
      <c r="O408" s="36">
        <f t="shared" si="41"/>
        <v>4.857370168060974E-4</v>
      </c>
    </row>
    <row r="409" spans="4:15" x14ac:dyDescent="0.2">
      <c r="D409"/>
      <c r="E409">
        <v>162.33338928222699</v>
      </c>
      <c r="F409">
        <v>4999.63037109375</v>
      </c>
      <c r="G409" s="1">
        <v>7.0331232376445195E-5</v>
      </c>
      <c r="H409" s="1">
        <v>1.93140381797006E-8</v>
      </c>
      <c r="I409" s="29">
        <v>1.3904574173439799E-4</v>
      </c>
      <c r="J409" s="21">
        <f t="shared" si="39"/>
        <v>2.7811204311885858E-8</v>
      </c>
      <c r="K409" s="10">
        <f t="shared" si="36"/>
        <v>1.6976926458212064E-3</v>
      </c>
      <c r="L409" s="10">
        <f t="shared" si="37"/>
        <v>2.0486926458212064E-3</v>
      </c>
      <c r="M409" s="32">
        <f t="shared" si="38"/>
        <v>0.33257122079372947</v>
      </c>
      <c r="N409">
        <f t="shared" si="40"/>
        <v>7.2837797942166285E-2</v>
      </c>
      <c r="O409" s="36">
        <f t="shared" si="41"/>
        <v>2.0816615819374616E-4</v>
      </c>
    </row>
    <row r="410" spans="4:15" x14ac:dyDescent="0.2">
      <c r="D410"/>
      <c r="E410">
        <v>162.74097442626999</v>
      </c>
      <c r="F410">
        <v>4999.63037109375</v>
      </c>
      <c r="G410" s="1">
        <v>7.0285884938100401E-5</v>
      </c>
      <c r="H410" s="1">
        <v>1.5361552241093799E-8</v>
      </c>
      <c r="I410" s="29">
        <v>1.38996403572095E-4</v>
      </c>
      <c r="J410" s="21">
        <f t="shared" si="39"/>
        <v>2.7801335949898888E-8</v>
      </c>
      <c r="K410" s="10">
        <f t="shared" si="36"/>
        <v>1.6970902466807844E-3</v>
      </c>
      <c r="L410" s="10">
        <f t="shared" si="37"/>
        <v>2.0480902466807845E-3</v>
      </c>
      <c r="M410" s="32">
        <f t="shared" si="38"/>
        <v>0.33330820245777054</v>
      </c>
      <c r="N410">
        <f t="shared" si="40"/>
        <v>7.2922643375738561E-2</v>
      </c>
      <c r="O410" s="36">
        <f t="shared" si="41"/>
        <v>3.1136895863717155E-5</v>
      </c>
    </row>
    <row r="411" spans="4:15" x14ac:dyDescent="0.2">
      <c r="D411"/>
      <c r="E411">
        <v>163.15051269531301</v>
      </c>
      <c r="F411">
        <v>4999.63037109375</v>
      </c>
      <c r="G411" s="1">
        <v>7.0205453574604304E-5</v>
      </c>
      <c r="H411" s="1">
        <v>1.23807531536338E-8</v>
      </c>
      <c r="I411" s="29">
        <v>1.38910681602384E-4</v>
      </c>
      <c r="J411" s="21">
        <f t="shared" si="39"/>
        <v>2.7784190288450271E-8</v>
      </c>
      <c r="K411" s="10">
        <f t="shared" si="36"/>
        <v>1.6960436158688775E-3</v>
      </c>
      <c r="L411" s="10">
        <f t="shared" si="37"/>
        <v>2.0470436158688777E-3</v>
      </c>
      <c r="M411" s="32">
        <f t="shared" si="38"/>
        <v>0.33397621543867478</v>
      </c>
      <c r="N411">
        <f t="shared" si="40"/>
        <v>7.293539512617396E-2</v>
      </c>
      <c r="O411" s="36">
        <f t="shared" si="41"/>
        <v>4.4976309704076068E-4</v>
      </c>
    </row>
    <row r="412" spans="4:15" x14ac:dyDescent="0.2">
      <c r="D412"/>
      <c r="E412">
        <v>163.57133483886699</v>
      </c>
      <c r="F412">
        <v>4999.63037109375</v>
      </c>
      <c r="G412" s="1">
        <v>7.0199814866373606E-5</v>
      </c>
      <c r="H412" s="1">
        <v>1.87573222316619E-8</v>
      </c>
      <c r="I412" s="29">
        <v>1.3891125463068099E-4</v>
      </c>
      <c r="J412" s="21">
        <f t="shared" si="39"/>
        <v>2.7784304902582609E-8</v>
      </c>
      <c r="K412" s="10">
        <f t="shared" si="36"/>
        <v>1.6960506123141733E-3</v>
      </c>
      <c r="L412" s="10">
        <f t="shared" si="37"/>
        <v>2.0470506123141732E-3</v>
      </c>
      <c r="M412" s="32">
        <f t="shared" si="38"/>
        <v>0.33483880113894932</v>
      </c>
      <c r="N412">
        <f t="shared" si="40"/>
        <v>7.3124665396762129E-2</v>
      </c>
      <c r="O412" s="36">
        <f t="shared" si="41"/>
        <v>1.135129456856189E-6</v>
      </c>
    </row>
    <row r="413" spans="4:15" x14ac:dyDescent="0.2">
      <c r="D413"/>
      <c r="E413">
        <v>163.98010253906199</v>
      </c>
      <c r="F413">
        <v>4999.63037109375</v>
      </c>
      <c r="G413" s="1">
        <v>7.0100411113272802E-5</v>
      </c>
      <c r="H413" s="1">
        <v>9.9110226646549207E-9</v>
      </c>
      <c r="I413" s="29">
        <v>1.3882021371948899E-4</v>
      </c>
      <c r="J413" s="21">
        <f t="shared" si="39"/>
        <v>2.7766095374190598E-8</v>
      </c>
      <c r="K413" s="10">
        <f t="shared" si="36"/>
        <v>1.6949390393636349E-3</v>
      </c>
      <c r="L413" s="10">
        <f t="shared" si="37"/>
        <v>2.0459390393636348E-3</v>
      </c>
      <c r="M413" s="32">
        <f t="shared" si="38"/>
        <v>0.3354932934635188</v>
      </c>
      <c r="N413">
        <f t="shared" si="40"/>
        <v>7.3125129401019631E-2</v>
      </c>
      <c r="O413" s="36">
        <f t="shared" si="41"/>
        <v>4.2459445245135897E-4</v>
      </c>
    </row>
    <row r="414" spans="4:15" x14ac:dyDescent="0.2">
      <c r="D414"/>
      <c r="E414">
        <v>164.388221740723</v>
      </c>
      <c r="F414">
        <v>4999.63037109375</v>
      </c>
      <c r="G414" s="1">
        <v>7.0097086010774095E-5</v>
      </c>
      <c r="H414" s="1">
        <v>1.25401524075562E-8</v>
      </c>
      <c r="I414" s="29">
        <v>1.38815873589761E-4</v>
      </c>
      <c r="J414" s="21">
        <f t="shared" si="39"/>
        <v>2.776522728407076E-8</v>
      </c>
      <c r="K414" s="10">
        <f t="shared" si="36"/>
        <v>1.694886048123276E-3</v>
      </c>
      <c r="L414" s="10">
        <f t="shared" si="37"/>
        <v>2.045886048123276E-3</v>
      </c>
      <c r="M414" s="32">
        <f t="shared" si="38"/>
        <v>0.33631956933514057</v>
      </c>
      <c r="N414">
        <f t="shared" si="40"/>
        <v>7.3298414549983773E-2</v>
      </c>
      <c r="O414" s="36">
        <f t="shared" si="41"/>
        <v>2.880886318331272E-4</v>
      </c>
    </row>
    <row r="415" spans="4:15" x14ac:dyDescent="0.2">
      <c r="D415"/>
      <c r="E415">
        <v>164.79624176025399</v>
      </c>
      <c r="F415">
        <v>4999.63037109375</v>
      </c>
      <c r="G415" s="1">
        <v>7.0067669474461103E-5</v>
      </c>
      <c r="H415" s="1">
        <v>1.43891731968186E-8</v>
      </c>
      <c r="I415" s="29">
        <v>1.38783874864112E-4</v>
      </c>
      <c r="J415" s="21">
        <f t="shared" si="39"/>
        <v>2.7758827065799824E-8</v>
      </c>
      <c r="K415" s="10">
        <f t="shared" si="36"/>
        <v>1.6944953565383894E-3</v>
      </c>
      <c r="L415" s="10">
        <f t="shared" si="37"/>
        <v>2.0454953565383896E-3</v>
      </c>
      <c r="M415" s="32">
        <f t="shared" si="38"/>
        <v>0.3370899472955774</v>
      </c>
      <c r="N415">
        <f t="shared" si="40"/>
        <v>7.3415960479170983E-2</v>
      </c>
      <c r="O415" s="36">
        <f t="shared" si="41"/>
        <v>3.0634115808420378E-4</v>
      </c>
    </row>
    <row r="416" spans="4:15" x14ac:dyDescent="0.2">
      <c r="D416"/>
      <c r="E416">
        <v>165.22706604003901</v>
      </c>
      <c r="F416">
        <v>4999.63037109375</v>
      </c>
      <c r="G416" s="1">
        <v>7.0043480109524396E-5</v>
      </c>
      <c r="H416" s="1">
        <v>1.5498158998838101E-8</v>
      </c>
      <c r="I416" s="29">
        <v>1.3875415725133901E-4</v>
      </c>
      <c r="J416" s="21">
        <f t="shared" si="39"/>
        <v>2.7752883103833193E-8</v>
      </c>
      <c r="K416" s="10">
        <f t="shared" si="36"/>
        <v>1.6941325164252959E-3</v>
      </c>
      <c r="L416" s="10">
        <f t="shared" si="37"/>
        <v>2.045132516425296E-3</v>
      </c>
      <c r="M416" s="32">
        <f t="shared" si="38"/>
        <v>0.33791124535203354</v>
      </c>
      <c r="N416">
        <f t="shared" si="40"/>
        <v>7.3547939687971117E-2</v>
      </c>
      <c r="O416" s="36">
        <f t="shared" si="41"/>
        <v>1.6988423372796241E-4</v>
      </c>
    </row>
    <row r="417" spans="4:15" x14ac:dyDescent="0.2">
      <c r="D417"/>
      <c r="E417">
        <v>165.64926147460901</v>
      </c>
      <c r="F417">
        <v>4999.63037109375</v>
      </c>
      <c r="G417" s="1">
        <v>6.9992064796399302E-5</v>
      </c>
      <c r="H417" s="1">
        <v>1.46766170785048E-8</v>
      </c>
      <c r="I417" s="29">
        <v>1.38696699678986E-4</v>
      </c>
      <c r="J417" s="21">
        <f t="shared" si="39"/>
        <v>2.7741390739780602E-8</v>
      </c>
      <c r="K417" s="10">
        <f t="shared" si="36"/>
        <v>1.6934309825500855E-3</v>
      </c>
      <c r="L417" s="10">
        <f t="shared" si="37"/>
        <v>2.0444309825500854E-3</v>
      </c>
      <c r="M417" s="32">
        <f t="shared" si="38"/>
        <v>0.33865848239523089</v>
      </c>
      <c r="N417">
        <f t="shared" si="40"/>
        <v>7.3619664035856486E-2</v>
      </c>
      <c r="O417" s="36">
        <f t="shared" si="41"/>
        <v>3.5485113476072335E-4</v>
      </c>
    </row>
    <row r="418" spans="4:15" x14ac:dyDescent="0.2">
      <c r="D418"/>
      <c r="E418">
        <v>166.08366394043</v>
      </c>
      <c r="F418">
        <v>4999.63037109375</v>
      </c>
      <c r="G418" s="1">
        <v>6.9975360427008694E-5</v>
      </c>
      <c r="H418" s="1">
        <v>2.0971589038790799E-8</v>
      </c>
      <c r="I418" s="29">
        <v>1.3867750970833099E-4</v>
      </c>
      <c r="J418" s="21">
        <f t="shared" si="39"/>
        <v>2.7737552461901908E-8</v>
      </c>
      <c r="K418" s="10">
        <f t="shared" si="36"/>
        <v>1.6931966807178383E-3</v>
      </c>
      <c r="L418" s="10">
        <f t="shared" si="37"/>
        <v>2.0441966807178383E-3</v>
      </c>
      <c r="M418" s="32">
        <f t="shared" si="38"/>
        <v>0.33950767454848396</v>
      </c>
      <c r="N418">
        <f t="shared" si="40"/>
        <v>7.3773812243795922E-2</v>
      </c>
      <c r="O418" s="36">
        <f t="shared" si="41"/>
        <v>3.3025775919704944E-4</v>
      </c>
    </row>
    <row r="419" spans="4:15" x14ac:dyDescent="0.2">
      <c r="D419"/>
      <c r="E419">
        <v>166.491905212402</v>
      </c>
      <c r="F419">
        <v>4999.63037109375</v>
      </c>
      <c r="G419" s="1">
        <v>6.9954031237473398E-5</v>
      </c>
      <c r="H419" s="1">
        <v>2.44060775400394E-8</v>
      </c>
      <c r="I419" s="29">
        <v>1.3865462768018001E-4</v>
      </c>
      <c r="J419" s="21">
        <f t="shared" si="39"/>
        <v>2.7732975717932337E-8</v>
      </c>
      <c r="K419" s="10">
        <f t="shared" si="36"/>
        <v>1.6929173003468261E-3</v>
      </c>
      <c r="L419" s="10">
        <f t="shared" si="37"/>
        <v>2.0439173003468261E-3</v>
      </c>
      <c r="M419" s="32">
        <f t="shared" si="38"/>
        <v>0.34029568543133237</v>
      </c>
      <c r="N419">
        <f t="shared" si="40"/>
        <v>7.3908637091489149E-2</v>
      </c>
      <c r="O419" s="36">
        <f t="shared" si="41"/>
        <v>1.6903725229981445E-4</v>
      </c>
    </row>
    <row r="420" spans="4:15" x14ac:dyDescent="0.2">
      <c r="D420"/>
      <c r="E420">
        <v>166.88948059082</v>
      </c>
      <c r="F420">
        <v>4999.63037109375</v>
      </c>
      <c r="G420" s="1">
        <v>6.9900208603603593E-5</v>
      </c>
      <c r="H420" s="1">
        <v>1.9233776665951101E-8</v>
      </c>
      <c r="I420" s="29">
        <v>1.38600994646634E-4</v>
      </c>
      <c r="J420" s="21">
        <f t="shared" si="39"/>
        <v>2.772224831819173E-8</v>
      </c>
      <c r="K420" s="10">
        <f t="shared" si="36"/>
        <v>1.6922624625539647E-3</v>
      </c>
      <c r="L420" s="10">
        <f t="shared" si="37"/>
        <v>2.0432624625539649E-3</v>
      </c>
      <c r="M420" s="32">
        <f t="shared" si="38"/>
        <v>0.340999011086351</v>
      </c>
      <c r="N420">
        <f t="shared" si="40"/>
        <v>7.3975842141038986E-2</v>
      </c>
      <c r="O420" s="36">
        <f t="shared" si="41"/>
        <v>1.6784477585640248E-4</v>
      </c>
    </row>
    <row r="421" spans="4:15" x14ac:dyDescent="0.2">
      <c r="D421"/>
      <c r="E421">
        <v>167.27368927001999</v>
      </c>
      <c r="F421">
        <v>4999.63037109375</v>
      </c>
      <c r="G421" s="1">
        <v>6.9847812422862095E-5</v>
      </c>
      <c r="H421" s="1">
        <v>1.5754815130568999E-8</v>
      </c>
      <c r="I421" s="29">
        <v>1.3854918269066299E-4</v>
      </c>
      <c r="J421" s="21">
        <f t="shared" si="39"/>
        <v>2.7711885160893028E-8</v>
      </c>
      <c r="K421" s="10">
        <f t="shared" si="36"/>
        <v>1.6916298593866875E-3</v>
      </c>
      <c r="L421" s="10">
        <f t="shared" si="37"/>
        <v>2.0426298593866875E-3</v>
      </c>
      <c r="M421" s="32">
        <f t="shared" si="38"/>
        <v>0.34167823239271339</v>
      </c>
      <c r="N421">
        <f t="shared" si="40"/>
        <v>7.4040329560681392E-2</v>
      </c>
      <c r="O421" s="36">
        <f t="shared" si="41"/>
        <v>2.1313107247681841E-4</v>
      </c>
    </row>
    <row r="422" spans="4:15" x14ac:dyDescent="0.2">
      <c r="D422"/>
      <c r="E422">
        <v>167.67047119140599</v>
      </c>
      <c r="F422">
        <v>4999.63037109375</v>
      </c>
      <c r="G422" s="1">
        <v>6.9806686107486894E-5</v>
      </c>
      <c r="H422" s="1">
        <v>1.32194355505863E-8</v>
      </c>
      <c r="I422" s="29">
        <v>1.3850470171430801E-4</v>
      </c>
      <c r="J422" s="21">
        <f t="shared" si="39"/>
        <v>2.7702988307915226E-8</v>
      </c>
      <c r="K422" s="10">
        <f t="shared" si="36"/>
        <v>1.691086764535347E-3</v>
      </c>
      <c r="L422" s="10">
        <f t="shared" si="37"/>
        <v>2.0420867645353472E-3</v>
      </c>
      <c r="M422" s="32">
        <f t="shared" si="38"/>
        <v>0.34239765002337541</v>
      </c>
      <c r="N422">
        <f t="shared" si="40"/>
        <v>7.4124896117125805E-2</v>
      </c>
      <c r="O422" s="36">
        <f t="shared" si="41"/>
        <v>1.9714062183059819E-4</v>
      </c>
    </row>
    <row r="423" spans="4:15" x14ac:dyDescent="0.2">
      <c r="D423"/>
      <c r="E423">
        <v>168.05908966064499</v>
      </c>
      <c r="F423">
        <v>4999.63037109375</v>
      </c>
      <c r="G423" s="1">
        <v>6.9765964766841998E-5</v>
      </c>
      <c r="H423" s="1">
        <v>1.46892895195663E-8</v>
      </c>
      <c r="I423" s="29">
        <v>1.3845831104262701E-4</v>
      </c>
      <c r="J423" s="21">
        <f t="shared" si="39"/>
        <v>2.7693709487634985E-8</v>
      </c>
      <c r="K423" s="10">
        <f t="shared" si="36"/>
        <v>1.6905203530712834E-3</v>
      </c>
      <c r="L423" s="10">
        <f t="shared" si="37"/>
        <v>2.0415203530712834E-3</v>
      </c>
      <c r="M423" s="32">
        <f t="shared" si="38"/>
        <v>0.34309605206083843</v>
      </c>
      <c r="N423">
        <f t="shared" si="40"/>
        <v>7.4201508603806435E-2</v>
      </c>
      <c r="O423" s="36">
        <f t="shared" si="41"/>
        <v>1.5866166062238966E-4</v>
      </c>
    </row>
    <row r="424" spans="4:15" x14ac:dyDescent="0.2">
      <c r="D424"/>
      <c r="E424">
        <v>168.477333068848</v>
      </c>
      <c r="F424">
        <v>4999.63037109375</v>
      </c>
      <c r="G424" s="1">
        <v>6.9710896174243194E-5</v>
      </c>
      <c r="H424" s="1">
        <v>1.4540883121828699E-8</v>
      </c>
      <c r="I424" s="29">
        <v>1.38400799398799E-4</v>
      </c>
      <c r="J424" s="21">
        <f t="shared" si="39"/>
        <v>2.768220630848788E-8</v>
      </c>
      <c r="K424" s="10">
        <f t="shared" si="36"/>
        <v>1.6898181590050863E-3</v>
      </c>
      <c r="L424" s="10">
        <f t="shared" si="37"/>
        <v>2.0408181590050862E-3</v>
      </c>
      <c r="M424" s="32">
        <f t="shared" si="38"/>
        <v>0.34383160070765312</v>
      </c>
      <c r="N424">
        <f t="shared" si="40"/>
        <v>7.4267867797496293E-2</v>
      </c>
      <c r="O424" s="36">
        <f t="shared" si="41"/>
        <v>4.4232056372469898E-4</v>
      </c>
    </row>
    <row r="425" spans="4:15" x14ac:dyDescent="0.2">
      <c r="D425"/>
      <c r="E425">
        <v>168.90106201171901</v>
      </c>
      <c r="F425">
        <v>4999.63037109375</v>
      </c>
      <c r="G425" s="1">
        <v>6.9710646230215195E-5</v>
      </c>
      <c r="H425" s="1">
        <v>1.57492972777196E-8</v>
      </c>
      <c r="I425" s="29">
        <v>1.3840110810212899E-4</v>
      </c>
      <c r="J425" s="21">
        <f t="shared" si="39"/>
        <v>2.7682268053718441E-8</v>
      </c>
      <c r="K425" s="10">
        <f t="shared" si="36"/>
        <v>1.6898219281487258E-3</v>
      </c>
      <c r="L425" s="10">
        <f t="shared" si="37"/>
        <v>2.0408219281487258E-3</v>
      </c>
      <c r="M425" s="32">
        <f t="shared" si="38"/>
        <v>0.34469699104112389</v>
      </c>
      <c r="N425">
        <f t="shared" si="40"/>
        <v>7.4455291822373468E-2</v>
      </c>
      <c r="O425" s="36">
        <f t="shared" si="41"/>
        <v>2.9709663830787379E-4</v>
      </c>
    </row>
    <row r="426" spans="4:15" x14ac:dyDescent="0.2">
      <c r="D426"/>
      <c r="E426">
        <v>169.324592590332</v>
      </c>
      <c r="F426">
        <v>4999.63037109375</v>
      </c>
      <c r="G426" s="1">
        <v>6.9682814419631399E-5</v>
      </c>
      <c r="H426" s="1">
        <v>1.6160760282306199E-8</v>
      </c>
      <c r="I426" s="29">
        <v>1.3837166411961299E-4</v>
      </c>
      <c r="J426" s="21">
        <f t="shared" si="39"/>
        <v>2.7676378821849173E-8</v>
      </c>
      <c r="K426" s="10">
        <f t="shared" si="36"/>
        <v>1.689462428951141E-3</v>
      </c>
      <c r="L426" s="10">
        <f t="shared" si="37"/>
        <v>2.0404624289511409E-3</v>
      </c>
      <c r="M426" s="32">
        <f t="shared" si="38"/>
        <v>0.3455004694780312</v>
      </c>
      <c r="N426">
        <f t="shared" si="40"/>
        <v>7.4581121333499978E-2</v>
      </c>
      <c r="O426" s="36">
        <f t="shared" si="41"/>
        <v>4.5249973952346984E-4</v>
      </c>
    </row>
    <row r="427" spans="4:15" x14ac:dyDescent="0.2">
      <c r="D427"/>
      <c r="E427">
        <v>169.73673248291001</v>
      </c>
      <c r="F427">
        <v>4999.63037109375</v>
      </c>
      <c r="G427" s="1">
        <v>6.9688347598121999E-5</v>
      </c>
      <c r="H427" s="1">
        <v>1.9952826913262001E-8</v>
      </c>
      <c r="I427" s="29">
        <v>1.3837405796946899E-4</v>
      </c>
      <c r="J427" s="21">
        <f t="shared" si="39"/>
        <v>2.7676857627216434E-8</v>
      </c>
      <c r="K427" s="10">
        <f t="shared" si="36"/>
        <v>1.6894916568961685E-3</v>
      </c>
      <c r="L427" s="10">
        <f t="shared" si="37"/>
        <v>2.0404916568961687E-3</v>
      </c>
      <c r="M427" s="32">
        <f t="shared" si="38"/>
        <v>0.34634638650019478</v>
      </c>
      <c r="N427">
        <f t="shared" si="40"/>
        <v>7.4767614527538759E-2</v>
      </c>
      <c r="O427" s="36">
        <f t="shared" si="41"/>
        <v>1.8381001273465062E-4</v>
      </c>
    </row>
    <row r="428" spans="4:15" x14ac:dyDescent="0.2">
      <c r="D428"/>
      <c r="E428">
        <v>170.127853393555</v>
      </c>
      <c r="F428">
        <v>4999.63037109375</v>
      </c>
      <c r="G428" s="1">
        <v>6.9640874115134093E-5</v>
      </c>
      <c r="H428" s="1">
        <v>1.6280663343893901E-8</v>
      </c>
      <c r="I428" s="29">
        <v>1.3832572660552099E-4</v>
      </c>
      <c r="J428" s="21">
        <f t="shared" si="39"/>
        <v>2.7667190639787239E-8</v>
      </c>
      <c r="K428" s="10">
        <f t="shared" si="36"/>
        <v>1.6889015503591862E-3</v>
      </c>
      <c r="L428" s="10">
        <f t="shared" si="37"/>
        <v>2.0399015503591864E-3</v>
      </c>
      <c r="M428" s="32">
        <f t="shared" si="38"/>
        <v>0.3470440718967932</v>
      </c>
      <c r="N428">
        <f t="shared" si="40"/>
        <v>7.4839506467105202E-2</v>
      </c>
      <c r="O428" s="36">
        <f t="shared" si="41"/>
        <v>1.7028160739574364E-4</v>
      </c>
    </row>
    <row r="429" spans="4:15" x14ac:dyDescent="0.2">
      <c r="D429"/>
      <c r="E429">
        <v>170.510795593262</v>
      </c>
      <c r="F429">
        <v>4999.63037109375</v>
      </c>
      <c r="G429" s="1">
        <v>6.9590252559448198E-5</v>
      </c>
      <c r="H429" s="1">
        <v>1.8251907558480801E-8</v>
      </c>
      <c r="I429" s="29">
        <v>1.38276132280356E-4</v>
      </c>
      <c r="J429" s="21">
        <f t="shared" si="39"/>
        <v>2.7657271041440181E-8</v>
      </c>
      <c r="K429" s="10">
        <f t="shared" si="36"/>
        <v>1.6882960235731312E-3</v>
      </c>
      <c r="L429" s="10">
        <f t="shared" si="37"/>
        <v>2.0392960235731312E-3</v>
      </c>
      <c r="M429" s="32">
        <f t="shared" si="38"/>
        <v>0.34772198742963017</v>
      </c>
      <c r="N429">
        <f t="shared" si="40"/>
        <v>7.4904714480410972E-2</v>
      </c>
      <c r="O429" s="36">
        <f t="shared" si="41"/>
        <v>1.446842275440227E-4</v>
      </c>
    </row>
    <row r="430" spans="4:15" x14ac:dyDescent="0.2">
      <c r="D430"/>
      <c r="E430">
        <v>170.90615844726599</v>
      </c>
      <c r="F430">
        <v>4999.63037109375</v>
      </c>
      <c r="G430" s="1">
        <v>6.9532742145207902E-5</v>
      </c>
      <c r="H430" s="1">
        <v>1.4345304096239101E-8</v>
      </c>
      <c r="I430" s="29">
        <v>1.3822031265617299E-4</v>
      </c>
      <c r="J430" s="21">
        <f t="shared" si="39"/>
        <v>2.7646106291240701E-8</v>
      </c>
      <c r="K430" s="10">
        <f t="shared" si="36"/>
        <v>1.6876144883870411E-3</v>
      </c>
      <c r="L430" s="10">
        <f t="shared" si="37"/>
        <v>2.0386144883870411E-3</v>
      </c>
      <c r="M430" s="32">
        <f t="shared" si="38"/>
        <v>0.34841177076516777</v>
      </c>
      <c r="N430">
        <f t="shared" si="40"/>
        <v>7.496191724954214E-2</v>
      </c>
      <c r="O430" s="36">
        <f t="shared" si="41"/>
        <v>3.5840811807010773E-4</v>
      </c>
    </row>
    <row r="431" spans="4:15" x14ac:dyDescent="0.2">
      <c r="D431"/>
      <c r="E431">
        <v>171.351150512695</v>
      </c>
      <c r="F431">
        <v>4999.63037109375</v>
      </c>
      <c r="G431" s="1">
        <v>6.9512779977394298E-5</v>
      </c>
      <c r="H431" s="1">
        <v>1.8479737551588302E-8</v>
      </c>
      <c r="I431" s="29">
        <v>1.38203252903471E-4</v>
      </c>
      <c r="J431" s="21">
        <f t="shared" si="39"/>
        <v>2.7642694088450542E-8</v>
      </c>
      <c r="K431" s="10">
        <f t="shared" si="36"/>
        <v>1.6874061956601983E-3</v>
      </c>
      <c r="L431" s="10">
        <f t="shared" si="37"/>
        <v>2.0384061956601985E-3</v>
      </c>
      <c r="M431" s="32">
        <f t="shared" si="38"/>
        <v>0.3492832468385807</v>
      </c>
      <c r="N431">
        <f t="shared" si="40"/>
        <v>7.512140601826868E-2</v>
      </c>
      <c r="O431" s="36">
        <f t="shared" si="41"/>
        <v>3.7802303384539205E-4</v>
      </c>
    </row>
    <row r="432" spans="4:15" x14ac:dyDescent="0.2">
      <c r="D432"/>
      <c r="E432">
        <v>171.77130126953099</v>
      </c>
      <c r="F432">
        <v>4999.63037109375</v>
      </c>
      <c r="G432" s="1">
        <v>6.9502554717877006E-5</v>
      </c>
      <c r="H432" s="1">
        <v>1.9030237247228699E-8</v>
      </c>
      <c r="I432" s="29">
        <v>1.3819115614469599E-4</v>
      </c>
      <c r="J432" s="21">
        <f t="shared" si="39"/>
        <v>2.7640274557829849E-8</v>
      </c>
      <c r="K432" s="10">
        <f t="shared" si="36"/>
        <v>1.6872584990953526E-3</v>
      </c>
      <c r="L432" s="10">
        <f t="shared" si="37"/>
        <v>2.0382584990953525E-3</v>
      </c>
      <c r="M432" s="32">
        <f t="shared" si="38"/>
        <v>0.35011431471328985</v>
      </c>
      <c r="N432">
        <f t="shared" si="40"/>
        <v>7.528023268204026E-2</v>
      </c>
      <c r="O432" s="36">
        <f t="shared" si="41"/>
        <v>7.2846407182862026E-5</v>
      </c>
    </row>
    <row r="433" spans="4:15" x14ac:dyDescent="0.2">
      <c r="D433"/>
      <c r="E433">
        <v>172.15594482421901</v>
      </c>
      <c r="F433">
        <v>4999.63037109375</v>
      </c>
      <c r="G433" s="1">
        <v>6.9443570618668397E-5</v>
      </c>
      <c r="H433" s="1">
        <v>1.41383588654596E-8</v>
      </c>
      <c r="I433" s="29">
        <v>1.38124288199826E-4</v>
      </c>
      <c r="J433" s="21">
        <f t="shared" si="39"/>
        <v>2.7626899980129746E-8</v>
      </c>
      <c r="K433" s="10">
        <f t="shared" si="36"/>
        <v>1.6864420683522681E-3</v>
      </c>
      <c r="L433" s="10">
        <f t="shared" si="37"/>
        <v>2.0374420683522683E-3</v>
      </c>
      <c r="M433" s="32">
        <f t="shared" si="38"/>
        <v>0.35075776430179573</v>
      </c>
      <c r="N433">
        <f t="shared" si="40"/>
        <v>7.5308252583045326E-2</v>
      </c>
      <c r="O433" s="36">
        <f t="shared" si="41"/>
        <v>1.7776811514216088E-4</v>
      </c>
    </row>
    <row r="434" spans="4:15" x14ac:dyDescent="0.2">
      <c r="D434"/>
      <c r="E434">
        <v>172.57743835449199</v>
      </c>
      <c r="F434">
        <v>4999.63037109375</v>
      </c>
      <c r="G434" s="1">
        <v>6.93969200200552E-5</v>
      </c>
      <c r="H434" s="1">
        <v>1.26961557692245E-8</v>
      </c>
      <c r="I434" s="29">
        <v>1.3807234437683501E-4</v>
      </c>
      <c r="J434" s="21">
        <f t="shared" si="39"/>
        <v>2.761651044747723E-8</v>
      </c>
      <c r="K434" s="10">
        <f t="shared" si="36"/>
        <v>1.6858078551416536E-3</v>
      </c>
      <c r="L434" s="10">
        <f t="shared" si="37"/>
        <v>2.0368078551416535E-3</v>
      </c>
      <c r="M434" s="32">
        <f t="shared" si="38"/>
        <v>0.35150708206065379</v>
      </c>
      <c r="N434">
        <f t="shared" si="40"/>
        <v>7.538318069346657E-2</v>
      </c>
      <c r="O434" s="36">
        <f t="shared" si="41"/>
        <v>4.6324438789358669E-4</v>
      </c>
    </row>
    <row r="435" spans="4:15" x14ac:dyDescent="0.2">
      <c r="D435"/>
      <c r="E435">
        <v>172.99668121337899</v>
      </c>
      <c r="F435">
        <v>4999.63037109375</v>
      </c>
      <c r="G435" s="1">
        <v>6.9401244823391698E-5</v>
      </c>
      <c r="H435" s="1">
        <v>1.41518806775297E-8</v>
      </c>
      <c r="I435" s="29">
        <v>1.3807759161797901E-4</v>
      </c>
      <c r="J435" s="21">
        <f t="shared" si="39"/>
        <v>2.7617559973293046E-8</v>
      </c>
      <c r="K435" s="10">
        <f t="shared" si="36"/>
        <v>1.6858719218479756E-3</v>
      </c>
      <c r="L435" s="10">
        <f t="shared" si="37"/>
        <v>2.0368719218479756E-3</v>
      </c>
      <c r="M435" s="32">
        <f t="shared" si="38"/>
        <v>0.35237208253641683</v>
      </c>
      <c r="N435">
        <f t="shared" si="40"/>
        <v>7.5577392595010437E-2</v>
      </c>
      <c r="O435" s="36">
        <f t="shared" si="41"/>
        <v>1.0862088905119559E-4</v>
      </c>
    </row>
    <row r="436" spans="4:15" x14ac:dyDescent="0.2">
      <c r="D436"/>
      <c r="E436">
        <v>173.40370178222699</v>
      </c>
      <c r="F436">
        <v>4999.63037109375</v>
      </c>
      <c r="G436" s="1">
        <v>6.9339766162190801E-5</v>
      </c>
      <c r="H436" s="1">
        <v>2.3328423981782E-8</v>
      </c>
      <c r="I436" s="29">
        <v>1.3801448677077901E-4</v>
      </c>
      <c r="J436" s="21">
        <f t="shared" si="39"/>
        <v>2.7604938070769042E-8</v>
      </c>
      <c r="K436" s="10">
        <f t="shared" si="36"/>
        <v>1.6851014370156407E-3</v>
      </c>
      <c r="L436" s="10">
        <f t="shared" si="37"/>
        <v>2.0361014370156409E-3</v>
      </c>
      <c r="M436" s="32">
        <f t="shared" si="38"/>
        <v>0.35306752638262401</v>
      </c>
      <c r="N436">
        <f t="shared" si="40"/>
        <v>7.562160353106083E-2</v>
      </c>
      <c r="O436" s="36">
        <f t="shared" si="41"/>
        <v>3.1835892612378625E-4</v>
      </c>
    </row>
    <row r="437" spans="4:15" x14ac:dyDescent="0.2">
      <c r="D437"/>
      <c r="E437">
        <v>173.834419250488</v>
      </c>
      <c r="F437">
        <v>4999.63037109375</v>
      </c>
      <c r="G437" s="1">
        <v>6.9321905282146998E-5</v>
      </c>
      <c r="H437" s="1">
        <v>2.0165439945975001E-8</v>
      </c>
      <c r="I437" s="29">
        <v>1.3799059278321799E-4</v>
      </c>
      <c r="J437" s="21">
        <f t="shared" si="39"/>
        <v>2.7600158919954381E-8</v>
      </c>
      <c r="K437" s="10">
        <f t="shared" si="36"/>
        <v>1.6848097010267805E-3</v>
      </c>
      <c r="L437" s="10">
        <f t="shared" si="37"/>
        <v>2.0358097010267804E-3</v>
      </c>
      <c r="M437" s="32">
        <f t="shared" si="38"/>
        <v>0.35389379708249996</v>
      </c>
      <c r="N437">
        <f t="shared" si="40"/>
        <v>7.575872628171916E-2</v>
      </c>
      <c r="O437" s="36">
        <f t="shared" si="41"/>
        <v>3.4896506826113222E-4</v>
      </c>
    </row>
    <row r="438" spans="4:15" x14ac:dyDescent="0.2">
      <c r="D438"/>
      <c r="E438">
        <v>174.26840972900399</v>
      </c>
      <c r="F438">
        <v>4999.63037109375</v>
      </c>
      <c r="G438" s="1">
        <v>6.9308490376160395E-5</v>
      </c>
      <c r="H438" s="1">
        <v>1.7374538251394399E-8</v>
      </c>
      <c r="I438" s="29">
        <v>1.3797287933377101E-4</v>
      </c>
      <c r="J438" s="21">
        <f t="shared" si="39"/>
        <v>2.7596615968149505E-8</v>
      </c>
      <c r="K438" s="10">
        <f t="shared" si="36"/>
        <v>1.6845934269253003E-3</v>
      </c>
      <c r="L438" s="10">
        <f t="shared" si="37"/>
        <v>2.0355934269253003E-3</v>
      </c>
      <c r="M438" s="32">
        <f t="shared" si="38"/>
        <v>0.35473962936508557</v>
      </c>
      <c r="N438">
        <f t="shared" si="40"/>
        <v>7.5910173798679176E-2</v>
      </c>
      <c r="O438" s="36">
        <f t="shared" si="41"/>
        <v>8.2337264583275775E-5</v>
      </c>
    </row>
    <row r="439" spans="4:15" x14ac:dyDescent="0.2">
      <c r="D439"/>
      <c r="E439">
        <v>174.65476989746099</v>
      </c>
      <c r="F439">
        <v>4999.63037109375</v>
      </c>
      <c r="G439" s="1">
        <v>6.9246181104312503E-5</v>
      </c>
      <c r="H439" s="1">
        <v>1.7746324451092901E-8</v>
      </c>
      <c r="I439" s="29">
        <v>1.3790887634302699E-4</v>
      </c>
      <c r="J439" s="21">
        <f t="shared" si="39"/>
        <v>2.7583814423636522E-8</v>
      </c>
      <c r="K439" s="10">
        <f t="shared" si="36"/>
        <v>1.6838119761211163E-3</v>
      </c>
      <c r="L439" s="10">
        <f t="shared" si="37"/>
        <v>2.0348119761211163E-3</v>
      </c>
      <c r="M439" s="32">
        <f t="shared" si="38"/>
        <v>0.35538961747403147</v>
      </c>
      <c r="N439">
        <f t="shared" si="40"/>
        <v>7.5941985638093859E-2</v>
      </c>
      <c r="O439" s="36">
        <f t="shared" si="41"/>
        <v>3.2770073587471473E-4</v>
      </c>
    </row>
    <row r="440" spans="4:15" x14ac:dyDescent="0.2">
      <c r="D440"/>
      <c r="E440">
        <v>175.0556640625</v>
      </c>
      <c r="F440">
        <v>4999.63037109375</v>
      </c>
      <c r="G440" s="1">
        <v>6.9226487493323206E-5</v>
      </c>
      <c r="H440" s="1">
        <v>1.58953792406022E-8</v>
      </c>
      <c r="I440" s="29">
        <v>1.378887860051E-4</v>
      </c>
      <c r="J440" s="21">
        <f t="shared" si="39"/>
        <v>2.7579796058990376E-8</v>
      </c>
      <c r="K440" s="10">
        <f t="shared" si="36"/>
        <v>1.6835666811661951E-3</v>
      </c>
      <c r="L440" s="10">
        <f t="shared" si="37"/>
        <v>2.0345666811661953E-3</v>
      </c>
      <c r="M440" s="32">
        <f t="shared" si="38"/>
        <v>0.35616242145098503</v>
      </c>
      <c r="N440">
        <f t="shared" si="40"/>
        <v>7.6073358950985021E-2</v>
      </c>
      <c r="O440" s="36">
        <f t="shared" si="41"/>
        <v>3.5882534314049107E-5</v>
      </c>
    </row>
    <row r="441" spans="4:15" x14ac:dyDescent="0.2">
      <c r="D441"/>
      <c r="E441">
        <v>175.45522308349601</v>
      </c>
      <c r="F441">
        <v>4999.63037109375</v>
      </c>
      <c r="G441" s="1">
        <v>6.9149639150590403E-5</v>
      </c>
      <c r="H441" s="1">
        <v>1.5465190101079599E-8</v>
      </c>
      <c r="I441" s="29">
        <v>1.3781442551698899E-4</v>
      </c>
      <c r="J441" s="21">
        <f t="shared" si="39"/>
        <v>2.7564922861855455E-8</v>
      </c>
      <c r="K441" s="10">
        <f t="shared" si="36"/>
        <v>1.6826587694802201E-3</v>
      </c>
      <c r="L441" s="10">
        <f t="shared" si="37"/>
        <v>2.0336587694802202E-3</v>
      </c>
      <c r="M441" s="32">
        <f t="shared" si="38"/>
        <v>0.35681605307486003</v>
      </c>
      <c r="N441">
        <f t="shared" si="40"/>
        <v>7.6087696141266398E-2</v>
      </c>
      <c r="O441" s="36">
        <f t="shared" si="41"/>
        <v>2.4514126398749147E-4</v>
      </c>
    </row>
    <row r="442" spans="4:15" x14ac:dyDescent="0.2">
      <c r="D442"/>
      <c r="E442">
        <v>175.86394500732399</v>
      </c>
      <c r="F442">
        <v>4999.63037109375</v>
      </c>
      <c r="G442" s="1">
        <v>6.9113969678335905E-5</v>
      </c>
      <c r="H442" s="1">
        <v>1.35546705143216E-8</v>
      </c>
      <c r="I442" s="29">
        <v>1.3777854146865E-4</v>
      </c>
      <c r="J442" s="21">
        <f t="shared" si="39"/>
        <v>2.7557745521597171E-8</v>
      </c>
      <c r="K442" s="10">
        <f t="shared" si="36"/>
        <v>1.6822206396661925E-3</v>
      </c>
      <c r="L442" s="10">
        <f t="shared" si="37"/>
        <v>2.0332206396661925E-3</v>
      </c>
      <c r="M442" s="32">
        <f t="shared" si="38"/>
        <v>0.3575702027620114</v>
      </c>
      <c r="N442">
        <f t="shared" si="40"/>
        <v>7.6187890750292989E-2</v>
      </c>
      <c r="O442" s="36">
        <f t="shared" si="41"/>
        <v>2.2249882149660304E-4</v>
      </c>
    </row>
    <row r="443" spans="4:15" x14ac:dyDescent="0.2">
      <c r="D443"/>
      <c r="E443">
        <v>176.27040863037101</v>
      </c>
      <c r="F443">
        <v>4999.63037109375</v>
      </c>
      <c r="G443" s="1">
        <v>6.9082704898317193E-5</v>
      </c>
      <c r="H443" s="1">
        <v>1.6258424019196899E-8</v>
      </c>
      <c r="I443" s="29">
        <v>1.3773874446239501E-4</v>
      </c>
      <c r="J443" s="21">
        <f t="shared" si="39"/>
        <v>2.7549785531897717E-8</v>
      </c>
      <c r="K443" s="10">
        <f t="shared" si="36"/>
        <v>1.6817347342080171E-3</v>
      </c>
      <c r="L443" s="10">
        <f t="shared" si="37"/>
        <v>2.0327347342080173E-3</v>
      </c>
      <c r="M443" s="32">
        <f t="shared" si="38"/>
        <v>0.35831098223599583</v>
      </c>
      <c r="N443">
        <f t="shared" si="40"/>
        <v>7.6278328427402189E-2</v>
      </c>
      <c r="O443" s="36">
        <f t="shared" si="41"/>
        <v>2.4294626276092339E-4</v>
      </c>
    </row>
    <row r="444" spans="4:15" x14ac:dyDescent="0.2">
      <c r="D444"/>
      <c r="E444">
        <v>176.68312835693399</v>
      </c>
      <c r="F444">
        <v>4999.63037109375</v>
      </c>
      <c r="G444" s="1">
        <v>6.9052664267754398E-5</v>
      </c>
      <c r="H444" s="1">
        <v>1.2971159544711601E-8</v>
      </c>
      <c r="I444" s="29">
        <v>1.3770243426577101E-4</v>
      </c>
      <c r="J444" s="21">
        <f t="shared" si="39"/>
        <v>2.7542522955681298E-8</v>
      </c>
      <c r="K444" s="10">
        <f t="shared" si="36"/>
        <v>1.6812914012946324E-3</v>
      </c>
      <c r="L444" s="10">
        <f t="shared" si="37"/>
        <v>2.0322914012946324E-3</v>
      </c>
      <c r="M444" s="32">
        <f t="shared" si="38"/>
        <v>0.35907160251363279</v>
      </c>
      <c r="N444">
        <f t="shared" si="40"/>
        <v>7.6378597142538376E-2</v>
      </c>
      <c r="O444" s="36">
        <f t="shared" si="41"/>
        <v>3.124541349860494E-4</v>
      </c>
    </row>
    <row r="445" spans="4:15" x14ac:dyDescent="0.2">
      <c r="D445"/>
      <c r="E445">
        <v>177.108436584473</v>
      </c>
      <c r="F445">
        <v>4999.63037109375</v>
      </c>
      <c r="G445" s="1">
        <v>6.9025624875506804E-5</v>
      </c>
      <c r="H445" s="1">
        <v>1.4135646699823E-8</v>
      </c>
      <c r="I445" s="29">
        <v>1.37678864511536E-4</v>
      </c>
      <c r="J445" s="21">
        <f t="shared" si="39"/>
        <v>2.7537808656326033E-8</v>
      </c>
      <c r="K445" s="10">
        <f t="shared" si="36"/>
        <v>1.681003624064424E-3</v>
      </c>
      <c r="L445" s="10">
        <f t="shared" si="37"/>
        <v>2.0320036240644239E-3</v>
      </c>
      <c r="M445" s="32">
        <f t="shared" si="38"/>
        <v>0.35988498499203336</v>
      </c>
      <c r="N445">
        <f t="shared" si="40"/>
        <v>7.6511486456876526E-2</v>
      </c>
      <c r="O445" s="36">
        <f t="shared" si="41"/>
        <v>2.3849166113335443E-4</v>
      </c>
    </row>
    <row r="446" spans="4:15" x14ac:dyDescent="0.2">
      <c r="D446"/>
      <c r="E446">
        <v>177.54482269287101</v>
      </c>
      <c r="F446">
        <v>4999.63037109375</v>
      </c>
      <c r="G446" s="1">
        <v>6.8984017822250297E-5</v>
      </c>
      <c r="H446" s="1">
        <v>1.4120030186093899E-8</v>
      </c>
      <c r="I446" s="29">
        <v>1.3763990896078999E-4</v>
      </c>
      <c r="J446" s="21">
        <f t="shared" si="39"/>
        <v>2.7530016970170343E-8</v>
      </c>
      <c r="K446" s="10">
        <f t="shared" si="36"/>
        <v>1.6805279924399636E-3</v>
      </c>
      <c r="L446" s="10">
        <f t="shared" si="37"/>
        <v>2.0315279924399635E-3</v>
      </c>
      <c r="M446" s="32">
        <f t="shared" si="38"/>
        <v>0.36068727721335753</v>
      </c>
      <c r="N446">
        <f t="shared" si="40"/>
        <v>7.6615560904763888E-2</v>
      </c>
      <c r="O446" s="36">
        <f t="shared" si="41"/>
        <v>3.2704133319578685E-4</v>
      </c>
    </row>
    <row r="447" spans="4:15" x14ac:dyDescent="0.2">
      <c r="D447"/>
      <c r="E447">
        <v>177.94728851318399</v>
      </c>
      <c r="F447">
        <v>4999.63037109375</v>
      </c>
      <c r="G447" s="1">
        <v>6.8965642789220994E-5</v>
      </c>
      <c r="H447" s="1">
        <v>1.6511980898253201E-8</v>
      </c>
      <c r="I447" s="29">
        <v>1.37620553785974E-4</v>
      </c>
      <c r="J447" s="21">
        <f t="shared" si="39"/>
        <v>2.7526145649016706E-8</v>
      </c>
      <c r="K447" s="10">
        <f t="shared" si="36"/>
        <v>1.6802916735312807E-3</v>
      </c>
      <c r="L447" s="10">
        <f t="shared" si="37"/>
        <v>2.0312916735312808E-3</v>
      </c>
      <c r="M447" s="32">
        <f t="shared" si="38"/>
        <v>0.36146284548429919</v>
      </c>
      <c r="N447">
        <f t="shared" si="40"/>
        <v>7.6747183863204782E-2</v>
      </c>
      <c r="O447" s="36">
        <f t="shared" si="41"/>
        <v>2.1886188190340316E-4</v>
      </c>
    </row>
    <row r="448" spans="4:15" x14ac:dyDescent="0.2">
      <c r="D448"/>
      <c r="E448">
        <v>178.34729003906199</v>
      </c>
      <c r="F448">
        <v>4999.63037109375</v>
      </c>
      <c r="G448" s="1">
        <v>6.89283328692825E-5</v>
      </c>
      <c r="H448" s="1">
        <v>1.7064740883013799E-8</v>
      </c>
      <c r="I448" s="29">
        <v>1.3758153181673199E-4</v>
      </c>
      <c r="J448" s="21">
        <f t="shared" si="39"/>
        <v>2.7518340678179736E-8</v>
      </c>
      <c r="K448" s="10">
        <f t="shared" si="36"/>
        <v>1.6798152309636675E-3</v>
      </c>
      <c r="L448" s="10">
        <f t="shared" si="37"/>
        <v>2.0308152309636675E-3</v>
      </c>
      <c r="M448" s="32">
        <f t="shared" si="38"/>
        <v>0.3621903930124219</v>
      </c>
      <c r="N448">
        <f t="shared" si="40"/>
        <v>7.6834728949922673E-2</v>
      </c>
      <c r="O448" s="36">
        <f t="shared" si="41"/>
        <v>1.7684187562199324E-4</v>
      </c>
    </row>
    <row r="449" spans="4:15" x14ac:dyDescent="0.2">
      <c r="D449"/>
      <c r="E449">
        <v>178.77083587646499</v>
      </c>
      <c r="F449">
        <v>4999.63037109375</v>
      </c>
      <c r="G449" s="1">
        <v>6.8884747541491395E-5</v>
      </c>
      <c r="H449" s="1">
        <v>1.9228161664448901E-8</v>
      </c>
      <c r="I449" s="29">
        <v>1.37532249566499E-4</v>
      </c>
      <c r="J449" s="21">
        <f t="shared" si="39"/>
        <v>2.7508483499433498E-8</v>
      </c>
      <c r="K449" s="10">
        <f t="shared" si="36"/>
        <v>1.6792135144871579E-3</v>
      </c>
      <c r="L449" s="10">
        <f t="shared" si="37"/>
        <v>2.0302135144871581E-3</v>
      </c>
      <c r="M449" s="32">
        <f t="shared" si="38"/>
        <v>0.3629429669925649</v>
      </c>
      <c r="N449">
        <f t="shared" si="40"/>
        <v>7.6909629590220907E-2</v>
      </c>
      <c r="O449" s="36">
        <f t="shared" si="41"/>
        <v>4.517515692050844E-4</v>
      </c>
    </row>
    <row r="450" spans="4:15" x14ac:dyDescent="0.2">
      <c r="D450"/>
      <c r="E450">
        <v>179.20469665527301</v>
      </c>
      <c r="F450">
        <v>4999.63037109375</v>
      </c>
      <c r="G450" s="1">
        <v>6.8893014836270402E-5</v>
      </c>
      <c r="H450" s="1">
        <v>2.0482066561353899E-8</v>
      </c>
      <c r="I450" s="29">
        <v>1.3753652033573501E-4</v>
      </c>
      <c r="J450" s="21">
        <f t="shared" si="39"/>
        <v>2.7509337716429357E-8</v>
      </c>
      <c r="K450" s="10">
        <f t="shared" si="36"/>
        <v>1.6792656588637748E-3</v>
      </c>
      <c r="L450" s="10">
        <f t="shared" si="37"/>
        <v>2.030265658863775E-3</v>
      </c>
      <c r="M450" s="32">
        <f t="shared" si="38"/>
        <v>0.36383314152630081</v>
      </c>
      <c r="N450">
        <f t="shared" si="40"/>
        <v>7.7105626877863973E-2</v>
      </c>
      <c r="O450" s="36">
        <f t="shared" si="41"/>
        <v>1.0423200176318876E-4</v>
      </c>
    </row>
    <row r="451" spans="4:15" x14ac:dyDescent="0.2">
      <c r="D451"/>
      <c r="E451">
        <v>179.62352752685501</v>
      </c>
      <c r="F451">
        <v>4999.63037109375</v>
      </c>
      <c r="G451" s="1">
        <v>6.8827985848780903E-5</v>
      </c>
      <c r="H451" s="1">
        <v>1.6129836988929899E-8</v>
      </c>
      <c r="I451" s="29">
        <v>1.37474256406214E-4</v>
      </c>
      <c r="J451" s="21">
        <f t="shared" si="39"/>
        <v>2.7496884009875171E-8</v>
      </c>
      <c r="K451" s="10">
        <f t="shared" si="36"/>
        <v>1.678505441298467E-3</v>
      </c>
      <c r="L451" s="10">
        <f t="shared" si="37"/>
        <v>2.029505441298467E-3</v>
      </c>
      <c r="M451" s="32">
        <f t="shared" si="38"/>
        <v>0.3645469265009772</v>
      </c>
      <c r="N451">
        <f t="shared" si="40"/>
        <v>7.7149282458009186E-2</v>
      </c>
      <c r="O451" s="36">
        <f t="shared" si="41"/>
        <v>1.3495742903160153E-4</v>
      </c>
    </row>
    <row r="452" spans="4:15" x14ac:dyDescent="0.2">
      <c r="D452"/>
      <c r="E452">
        <v>180.02766418457</v>
      </c>
      <c r="F452">
        <v>4999.63037109375</v>
      </c>
      <c r="G452" s="1">
        <v>6.8771014104767602E-5</v>
      </c>
      <c r="H452" s="1">
        <v>1.4898308135623901E-8</v>
      </c>
      <c r="I452" s="29">
        <v>1.3742010076268701E-4</v>
      </c>
      <c r="J452" s="21">
        <f t="shared" si="39"/>
        <v>2.7486052080410924E-8</v>
      </c>
      <c r="K452" s="10">
        <f t="shared" si="36"/>
        <v>1.677844222647693E-3</v>
      </c>
      <c r="L452" s="10">
        <f t="shared" si="37"/>
        <v>2.028844222647693E-3</v>
      </c>
      <c r="M452" s="32">
        <f t="shared" si="38"/>
        <v>0.36524808639762385</v>
      </c>
      <c r="N452">
        <f t="shared" si="40"/>
        <v>7.7203823702311825E-2</v>
      </c>
      <c r="O452" s="36">
        <f t="shared" si="41"/>
        <v>2.8106605230978607E-4</v>
      </c>
    </row>
    <row r="453" spans="4:15" x14ac:dyDescent="0.2">
      <c r="D453"/>
      <c r="E453">
        <v>180.43775939941401</v>
      </c>
      <c r="F453">
        <v>4999.63037109375</v>
      </c>
      <c r="G453" s="1">
        <v>6.8740054060872704E-5</v>
      </c>
      <c r="H453" s="1">
        <v>1.4772529443364201E-8</v>
      </c>
      <c r="I453" s="29">
        <v>1.3739259230843999E-4</v>
      </c>
      <c r="J453" s="21">
        <f t="shared" si="39"/>
        <v>2.748054998281466E-8</v>
      </c>
      <c r="K453" s="10">
        <f t="shared" ref="K453:K516" si="42">J453*B$6</f>
        <v>1.6775083554726863E-3</v>
      </c>
      <c r="L453" s="10">
        <f t="shared" ref="L453:L516" si="43">K453+B$7</f>
        <v>2.0285083554726865E-3</v>
      </c>
      <c r="M453" s="32">
        <f t="shared" ref="M453:M516" si="44">L453*E453</f>
        <v>0.36601950258448157</v>
      </c>
      <c r="N453">
        <f t="shared" si="40"/>
        <v>7.7319087545419163E-2</v>
      </c>
      <c r="O453" s="36">
        <f t="shared" si="41"/>
        <v>3.629311457050563E-4</v>
      </c>
    </row>
    <row r="454" spans="4:15" x14ac:dyDescent="0.2">
      <c r="D454"/>
      <c r="E454">
        <v>180.865852355957</v>
      </c>
      <c r="F454">
        <v>4999.63037109375</v>
      </c>
      <c r="G454" s="1">
        <v>6.8724599299514706E-5</v>
      </c>
      <c r="H454" s="1">
        <v>1.9443943511396999E-8</v>
      </c>
      <c r="I454" s="29">
        <v>1.3737987974706E-4</v>
      </c>
      <c r="J454" s="21">
        <f t="shared" ref="J454:J517" si="45">I454/F454</f>
        <v>2.7478007282567559E-8</v>
      </c>
      <c r="K454" s="10">
        <f t="shared" si="42"/>
        <v>1.6773531402054286E-3</v>
      </c>
      <c r="L454" s="10">
        <f t="shared" si="43"/>
        <v>2.0283531402054285E-3</v>
      </c>
      <c r="M454" s="32">
        <f t="shared" si="44"/>
        <v>0.36685981958213681</v>
      </c>
      <c r="N454">
        <f t="shared" ref="N454:N517" si="46">((M454/E454)-$B$8)*E454</f>
        <v>7.7474455812605578E-2</v>
      </c>
      <c r="O454" s="36">
        <f t="shared" ref="O454:O517" si="47">(N455-N454)/(E455-E454)</f>
        <v>1.947535103010144E-4</v>
      </c>
    </row>
    <row r="455" spans="4:15" x14ac:dyDescent="0.2">
      <c r="D455"/>
      <c r="E455">
        <v>181.27971649169899</v>
      </c>
      <c r="F455">
        <v>4999.63037109375</v>
      </c>
      <c r="G455" s="1">
        <v>6.86803160129599E-5</v>
      </c>
      <c r="H455" s="1">
        <v>1.6324650085823201E-8</v>
      </c>
      <c r="I455" s="29">
        <v>1.37336200076295E-4</v>
      </c>
      <c r="J455" s="21">
        <f t="shared" si="45"/>
        <v>2.7469270702556052E-8</v>
      </c>
      <c r="K455" s="10">
        <f t="shared" si="42"/>
        <v>1.6768198289734218E-3</v>
      </c>
      <c r="L455" s="10">
        <f t="shared" si="43"/>
        <v>2.0278198289734217E-3</v>
      </c>
      <c r="M455" s="32">
        <f t="shared" si="44"/>
        <v>0.36760260369254744</v>
      </c>
      <c r="N455">
        <f t="shared" si="46"/>
        <v>7.7555057305829025E-2</v>
      </c>
      <c r="O455" s="36">
        <f t="shared" si="47"/>
        <v>2.6045135017038214E-4</v>
      </c>
    </row>
    <row r="456" spans="4:15" x14ac:dyDescent="0.2">
      <c r="D456"/>
      <c r="E456">
        <v>181.70578002929699</v>
      </c>
      <c r="F456">
        <v>4999.63037109375</v>
      </c>
      <c r="G456" s="1">
        <v>6.8648841826564997E-5</v>
      </c>
      <c r="H456" s="1">
        <v>1.70863731382414E-8</v>
      </c>
      <c r="I456" s="29">
        <v>1.3730405770442599E-4</v>
      </c>
      <c r="J456" s="21">
        <f t="shared" si="45"/>
        <v>2.7462841752917129E-8</v>
      </c>
      <c r="K456" s="10">
        <f t="shared" si="42"/>
        <v>1.676427383525898E-3</v>
      </c>
      <c r="L456" s="10">
        <f t="shared" si="43"/>
        <v>2.0274273835258982E-3</v>
      </c>
      <c r="M456" s="32">
        <f t="shared" si="44"/>
        <v>0.36839527417633</v>
      </c>
      <c r="N456">
        <f t="shared" si="46"/>
        <v>7.7666026129454793E-2</v>
      </c>
      <c r="O456" s="36">
        <f t="shared" si="47"/>
        <v>1.5698318540492028E-4</v>
      </c>
    </row>
    <row r="457" spans="4:15" x14ac:dyDescent="0.2">
      <c r="D457"/>
      <c r="E457">
        <v>182.12005615234401</v>
      </c>
      <c r="F457">
        <v>4999.63037109375</v>
      </c>
      <c r="G457" s="1">
        <v>6.8601643998654198E-5</v>
      </c>
      <c r="H457" s="1">
        <v>1.32301353031834E-8</v>
      </c>
      <c r="I457" s="29">
        <v>1.3725367187379599E-4</v>
      </c>
      <c r="J457" s="21">
        <f t="shared" si="45"/>
        <v>2.7452763841773672E-8</v>
      </c>
      <c r="K457" s="10">
        <f t="shared" si="42"/>
        <v>1.6758121927760972E-3</v>
      </c>
      <c r="L457" s="10">
        <f t="shared" si="43"/>
        <v>2.0268121927760974E-3</v>
      </c>
      <c r="M457" s="32">
        <f t="shared" si="44"/>
        <v>0.36912315035863835</v>
      </c>
      <c r="N457">
        <f t="shared" si="46"/>
        <v>7.7731060514887915E-2</v>
      </c>
      <c r="O457" s="36">
        <f t="shared" si="47"/>
        <v>3.4519367216729723E-4</v>
      </c>
    </row>
    <row r="458" spans="4:15" x14ac:dyDescent="0.2">
      <c r="D458"/>
      <c r="E458">
        <v>182.51204681396499</v>
      </c>
      <c r="F458">
        <v>4999.63037109375</v>
      </c>
      <c r="G458" s="1">
        <v>6.8589844682385306E-5</v>
      </c>
      <c r="H458" s="1">
        <v>1.44200543347653E-8</v>
      </c>
      <c r="I458" s="29">
        <v>1.3723931461496699E-4</v>
      </c>
      <c r="J458" s="21">
        <f t="shared" si="45"/>
        <v>2.7449892177717865E-8</v>
      </c>
      <c r="K458" s="10">
        <f t="shared" si="42"/>
        <v>1.6756368964137341E-3</v>
      </c>
      <c r="L458" s="10">
        <f t="shared" si="43"/>
        <v>2.0266368964137341E-3</v>
      </c>
      <c r="M458" s="32">
        <f t="shared" si="44"/>
        <v>0.36988564811317215</v>
      </c>
      <c r="N458">
        <f t="shared" si="46"/>
        <v>7.7866373210828149E-2</v>
      </c>
      <c r="O458" s="36">
        <f t="shared" si="47"/>
        <v>2.4642828055742851E-4</v>
      </c>
    </row>
    <row r="459" spans="4:15" x14ac:dyDescent="0.2">
      <c r="D459"/>
      <c r="E459">
        <v>182.92323303222699</v>
      </c>
      <c r="F459">
        <v>4999.63037109375</v>
      </c>
      <c r="G459" s="1">
        <v>6.8557724312238606E-5</v>
      </c>
      <c r="H459" s="1">
        <v>1.4207801626882799E-8</v>
      </c>
      <c r="I459" s="29">
        <v>1.37206137099666E-4</v>
      </c>
      <c r="J459" s="21">
        <f t="shared" si="45"/>
        <v>2.7443256184086652E-8</v>
      </c>
      <c r="K459" s="10">
        <f t="shared" si="42"/>
        <v>1.6752318122807679E-3</v>
      </c>
      <c r="L459" s="10">
        <f t="shared" si="43"/>
        <v>2.0262318122807681E-3</v>
      </c>
      <c r="M459" s="32">
        <f t="shared" si="44"/>
        <v>0.37064487397514656</v>
      </c>
      <c r="N459">
        <f t="shared" si="46"/>
        <v>7.7967701123583366E-2</v>
      </c>
      <c r="O459" s="36">
        <f t="shared" si="47"/>
        <v>6.1385741697538684E-6</v>
      </c>
    </row>
    <row r="460" spans="4:15" x14ac:dyDescent="0.2">
      <c r="D460"/>
      <c r="E460">
        <v>183.34275054931601</v>
      </c>
      <c r="F460">
        <v>4999.63037109375</v>
      </c>
      <c r="G460" s="1">
        <v>6.8480678650224906E-5</v>
      </c>
      <c r="H460" s="1">
        <v>1.2518162981444E-8</v>
      </c>
      <c r="I460" s="29">
        <v>1.37127408835845E-4</v>
      </c>
      <c r="J460" s="21">
        <f t="shared" si="45"/>
        <v>2.7427509367226712E-8</v>
      </c>
      <c r="K460" s="10">
        <f t="shared" si="42"/>
        <v>1.6742705718081003E-3</v>
      </c>
      <c r="L460" s="10">
        <f t="shared" si="43"/>
        <v>2.0252705718081005E-3</v>
      </c>
      <c r="M460" s="32">
        <f t="shared" si="44"/>
        <v>0.37131867724188317</v>
      </c>
      <c r="N460">
        <f t="shared" si="46"/>
        <v>7.7970276362977528E-2</v>
      </c>
      <c r="O460" s="36">
        <f t="shared" si="47"/>
        <v>2.5026264953986212E-4</v>
      </c>
    </row>
    <row r="461" spans="4:15" x14ac:dyDescent="0.2">
      <c r="D461"/>
      <c r="E461">
        <v>183.748291015625</v>
      </c>
      <c r="F461">
        <v>4999.63037109375</v>
      </c>
      <c r="G461" s="1">
        <v>6.84538853239015E-5</v>
      </c>
      <c r="H461" s="1">
        <v>1.80923937887065E-8</v>
      </c>
      <c r="I461" s="29">
        <v>1.37095773880754E-4</v>
      </c>
      <c r="J461" s="21">
        <f t="shared" si="45"/>
        <v>2.742118190844618E-8</v>
      </c>
      <c r="K461" s="10">
        <f t="shared" si="42"/>
        <v>1.6738843217155843E-3</v>
      </c>
      <c r="L461" s="10">
        <f t="shared" si="43"/>
        <v>2.0248843217155845E-3</v>
      </c>
      <c r="M461" s="32">
        <f t="shared" si="44"/>
        <v>0.37206903361957167</v>
      </c>
      <c r="N461">
        <f t="shared" si="46"/>
        <v>7.8071767994571648E-2</v>
      </c>
      <c r="O461" s="36">
        <f t="shared" si="47"/>
        <v>4.9412050825615994E-4</v>
      </c>
    </row>
    <row r="462" spans="4:15" x14ac:dyDescent="0.2">
      <c r="D462"/>
      <c r="E462">
        <v>184.16863250732399</v>
      </c>
      <c r="F462">
        <v>4999.63037109375</v>
      </c>
      <c r="G462" s="1">
        <v>6.8471336272236594E-5</v>
      </c>
      <c r="H462" s="1">
        <v>1.5855501179193601E-8</v>
      </c>
      <c r="I462" s="29">
        <v>1.3710871638639399E-4</v>
      </c>
      <c r="J462" s="21">
        <f t="shared" si="45"/>
        <v>2.7423770600945293E-8</v>
      </c>
      <c r="K462" s="10">
        <f t="shared" si="42"/>
        <v>1.674042344509878E-3</v>
      </c>
      <c r="L462" s="10">
        <f t="shared" si="43"/>
        <v>2.025042344509878E-3</v>
      </c>
      <c r="M462" s="32">
        <f t="shared" si="44"/>
        <v>0.37294927935780953</v>
      </c>
      <c r="N462">
        <f t="shared" si="46"/>
        <v>7.8279467346091106E-2</v>
      </c>
      <c r="O462" s="36">
        <f t="shared" si="47"/>
        <v>4.2620376037675779E-5</v>
      </c>
    </row>
    <row r="463" spans="4:15" x14ac:dyDescent="0.2">
      <c r="D463"/>
      <c r="E463">
        <v>184.60065460205101</v>
      </c>
      <c r="F463">
        <v>4999.63037109375</v>
      </c>
      <c r="G463" s="1">
        <v>6.8395217524681005E-5</v>
      </c>
      <c r="H463" s="1">
        <v>1.31368616691292E-8</v>
      </c>
      <c r="I463" s="29">
        <v>1.3703541466390801E-4</v>
      </c>
      <c r="J463" s="21">
        <f t="shared" si="45"/>
        <v>2.7409109172590552E-8</v>
      </c>
      <c r="K463" s="10">
        <f t="shared" si="42"/>
        <v>1.6731473599268321E-3</v>
      </c>
      <c r="L463" s="10">
        <f t="shared" si="43"/>
        <v>2.0241473599268323E-3</v>
      </c>
      <c r="M463" s="32">
        <f t="shared" si="44"/>
        <v>0.37365892765350661</v>
      </c>
      <c r="N463">
        <f t="shared" si="46"/>
        <v>7.8297880290224955E-2</v>
      </c>
      <c r="O463" s="36">
        <f t="shared" si="47"/>
        <v>1.3287949218846932E-4</v>
      </c>
    </row>
    <row r="464" spans="4:15" x14ac:dyDescent="0.2">
      <c r="D464"/>
      <c r="E464">
        <v>185.03366088867199</v>
      </c>
      <c r="F464">
        <v>4999.63037109375</v>
      </c>
      <c r="G464" s="1">
        <v>6.8335935320267094E-5</v>
      </c>
      <c r="H464" s="1">
        <v>1.68273854826689E-8</v>
      </c>
      <c r="I464" s="29">
        <v>1.3697958890153601E-4</v>
      </c>
      <c r="J464" s="21">
        <f t="shared" si="45"/>
        <v>2.7397943194662511E-8</v>
      </c>
      <c r="K464" s="10">
        <f t="shared" si="42"/>
        <v>1.6724657497959204E-3</v>
      </c>
      <c r="L464" s="10">
        <f t="shared" si="43"/>
        <v>2.0234657497959206E-3</v>
      </c>
      <c r="M464" s="32">
        <f t="shared" si="44"/>
        <v>0.37440927536758078</v>
      </c>
      <c r="N464">
        <f t="shared" si="46"/>
        <v>7.8355417945705566E-2</v>
      </c>
      <c r="O464" s="36">
        <f t="shared" si="47"/>
        <v>4.2092583155611959E-4</v>
      </c>
    </row>
    <row r="465" spans="4:15" x14ac:dyDescent="0.2">
      <c r="D465"/>
      <c r="E465">
        <v>185.45174407958999</v>
      </c>
      <c r="F465">
        <v>4999.63037109375</v>
      </c>
      <c r="G465" s="1">
        <v>6.83286372199716E-5</v>
      </c>
      <c r="H465" s="1">
        <v>1.49722981572798E-8</v>
      </c>
      <c r="I465" s="29">
        <v>1.3697911992604399E-4</v>
      </c>
      <c r="J465" s="21">
        <f t="shared" si="45"/>
        <v>2.7397849392629718E-8</v>
      </c>
      <c r="K465" s="10">
        <f t="shared" si="42"/>
        <v>1.6724600237935706E-3</v>
      </c>
      <c r="L465" s="10">
        <f t="shared" si="43"/>
        <v>2.0234600237935708E-3</v>
      </c>
      <c r="M465" s="32">
        <f t="shared" si="44"/>
        <v>0.37525419048784636</v>
      </c>
      <c r="N465">
        <f t="shared" si="46"/>
        <v>7.853139996050236E-2</v>
      </c>
      <c r="O465" s="36">
        <f t="shared" si="47"/>
        <v>3.1389157035071604E-4</v>
      </c>
    </row>
    <row r="466" spans="4:15" x14ac:dyDescent="0.2">
      <c r="D466"/>
      <c r="E466">
        <v>185.87622833251999</v>
      </c>
      <c r="F466">
        <v>4999.63037109375</v>
      </c>
      <c r="G466" s="1">
        <v>6.8303014972783904E-5</v>
      </c>
      <c r="H466" s="1">
        <v>1.5573195715426599E-8</v>
      </c>
      <c r="I466" s="29">
        <v>1.36958626154535E-4</v>
      </c>
      <c r="J466" s="21">
        <f t="shared" si="45"/>
        <v>2.7393750335301903E-8</v>
      </c>
      <c r="K466" s="10">
        <f t="shared" si="42"/>
        <v>1.6722098030766902E-3</v>
      </c>
      <c r="L466" s="10">
        <f t="shared" si="43"/>
        <v>2.0232098030766904E-3</v>
      </c>
      <c r="M466" s="32">
        <f t="shared" si="44"/>
        <v>0.37606660732127573</v>
      </c>
      <c r="N466">
        <f t="shared" si="46"/>
        <v>7.8664641989243708E-2</v>
      </c>
      <c r="O466" s="36">
        <f t="shared" si="47"/>
        <v>4.9374362595803773E-4</v>
      </c>
    </row>
    <row r="467" spans="4:15" x14ac:dyDescent="0.2">
      <c r="D467"/>
      <c r="E467">
        <v>186.27520751953099</v>
      </c>
      <c r="F467">
        <v>4999.63037109375</v>
      </c>
      <c r="G467" s="1">
        <v>6.8315725675076398E-5</v>
      </c>
      <c r="H467" s="1">
        <v>1.62529575034419E-8</v>
      </c>
      <c r="I467" s="29">
        <v>1.3697099961667699E-4</v>
      </c>
      <c r="J467" s="21">
        <f t="shared" si="45"/>
        <v>2.73962252106874E-8</v>
      </c>
      <c r="K467" s="10">
        <f t="shared" si="42"/>
        <v>1.6723608780784831E-3</v>
      </c>
      <c r="L467" s="10">
        <f t="shared" si="43"/>
        <v>2.0233608780784833E-3</v>
      </c>
      <c r="M467" s="32">
        <f t="shared" si="44"/>
        <v>0.37690196745096993</v>
      </c>
      <c r="N467">
        <f t="shared" si="46"/>
        <v>7.8861635419720313E-2</v>
      </c>
      <c r="O467" s="36">
        <f t="shared" si="47"/>
        <v>9.0713511362576656E-5</v>
      </c>
    </row>
    <row r="468" spans="4:15" x14ac:dyDescent="0.2">
      <c r="D468"/>
      <c r="E468">
        <v>186.679496765137</v>
      </c>
      <c r="F468">
        <v>4999.63037109375</v>
      </c>
      <c r="G468" s="1">
        <v>6.8257636240378694E-5</v>
      </c>
      <c r="H468" s="1">
        <v>1.54363533698089E-8</v>
      </c>
      <c r="I468" s="29">
        <v>1.36911996047522E-4</v>
      </c>
      <c r="J468" s="21">
        <f t="shared" si="45"/>
        <v>2.7384423624414916E-8</v>
      </c>
      <c r="K468" s="10">
        <f t="shared" si="42"/>
        <v>1.6716404682034149E-3</v>
      </c>
      <c r="L468" s="10">
        <f t="shared" si="43"/>
        <v>2.0226404682034149E-3</v>
      </c>
      <c r="M468" s="32">
        <f t="shared" si="44"/>
        <v>0.3775855047410146</v>
      </c>
      <c r="N468">
        <f t="shared" si="46"/>
        <v>7.8898309916795362E-2</v>
      </c>
      <c r="O468" s="36">
        <f t="shared" si="47"/>
        <v>2.7342602975593291E-4</v>
      </c>
    </row>
    <row r="469" spans="4:15" x14ac:dyDescent="0.2">
      <c r="D469"/>
      <c r="E469">
        <v>187.096565246582</v>
      </c>
      <c r="F469">
        <v>4999.63037109375</v>
      </c>
      <c r="G469" s="1">
        <v>6.8233722849500399E-5</v>
      </c>
      <c r="H469" s="1">
        <v>1.9495697228649501E-8</v>
      </c>
      <c r="I469" s="29">
        <v>1.3688475329214799E-4</v>
      </c>
      <c r="J469" s="21">
        <f t="shared" si="45"/>
        <v>2.737897467052194E-8</v>
      </c>
      <c r="K469" s="10">
        <f t="shared" si="42"/>
        <v>1.6713078451049046E-3</v>
      </c>
      <c r="L469" s="10">
        <f t="shared" si="43"/>
        <v>2.0223078451049046E-3</v>
      </c>
      <c r="M469" s="32">
        <f t="shared" si="44"/>
        <v>0.37836685169034445</v>
      </c>
      <c r="N469">
        <f t="shared" si="46"/>
        <v>7.9012347295813204E-2</v>
      </c>
      <c r="O469" s="36">
        <f t="shared" si="47"/>
        <v>-4.4825952361712148E-5</v>
      </c>
    </row>
    <row r="470" spans="4:15" x14ac:dyDescent="0.2">
      <c r="D470"/>
      <c r="E470">
        <v>187.50709533691401</v>
      </c>
      <c r="F470">
        <v>4999.63037109375</v>
      </c>
      <c r="G470" s="1">
        <v>6.8153222404664803E-5</v>
      </c>
      <c r="H470" s="1">
        <v>1.81574912432964E-8</v>
      </c>
      <c r="I470" s="29">
        <v>1.3680098740269801E-4</v>
      </c>
      <c r="J470" s="21">
        <f t="shared" si="45"/>
        <v>2.7362220254048618E-8</v>
      </c>
      <c r="K470" s="10">
        <f t="shared" si="42"/>
        <v>1.6702850972471418E-3</v>
      </c>
      <c r="L470" s="10">
        <f t="shared" si="43"/>
        <v>2.021285097247142E-3</v>
      </c>
      <c r="M470" s="32">
        <f t="shared" si="44"/>
        <v>0.37900529743260336</v>
      </c>
      <c r="N470">
        <f t="shared" si="46"/>
        <v>7.8993944893540932E-2</v>
      </c>
      <c r="O470" s="36">
        <f t="shared" si="47"/>
        <v>3.0838822323722074E-4</v>
      </c>
    </row>
    <row r="471" spans="4:15" x14ac:dyDescent="0.2">
      <c r="D471"/>
      <c r="E471">
        <v>187.94656372070301</v>
      </c>
      <c r="F471">
        <v>4999.63037109375</v>
      </c>
      <c r="G471" s="1">
        <v>6.8135046077168405E-5</v>
      </c>
      <c r="H471" s="1">
        <v>1.8458451352255099E-8</v>
      </c>
      <c r="I471" s="29">
        <v>1.3677936650163201E-4</v>
      </c>
      <c r="J471" s="21">
        <f t="shared" si="45"/>
        <v>2.7357895754143382E-8</v>
      </c>
      <c r="K471" s="10">
        <f t="shared" si="42"/>
        <v>1.6700211147311875E-3</v>
      </c>
      <c r="L471" s="10">
        <f t="shared" si="43"/>
        <v>2.0210211147311877E-3</v>
      </c>
      <c r="M471" s="32">
        <f t="shared" si="44"/>
        <v>0.37984397372071138</v>
      </c>
      <c r="N471">
        <f t="shared" si="46"/>
        <v>7.9129471767586557E-2</v>
      </c>
      <c r="O471" s="36">
        <f t="shared" si="47"/>
        <v>2.892838261307583E-4</v>
      </c>
    </row>
    <row r="472" spans="4:15" x14ac:dyDescent="0.2">
      <c r="D472"/>
      <c r="E472">
        <v>188.37589263916001</v>
      </c>
      <c r="F472">
        <v>4999.63037109375</v>
      </c>
      <c r="G472" s="1">
        <v>6.8111866995100196E-5</v>
      </c>
      <c r="H472" s="1">
        <v>1.7612403428423801E-8</v>
      </c>
      <c r="I472" s="29">
        <v>1.3675477572949699E-4</v>
      </c>
      <c r="J472" s="21">
        <f t="shared" si="45"/>
        <v>2.7352977236111092E-8</v>
      </c>
      <c r="K472" s="10">
        <f t="shared" si="42"/>
        <v>1.6697208712826077E-3</v>
      </c>
      <c r="L472" s="10">
        <f t="shared" si="43"/>
        <v>2.0207208712826078E-3</v>
      </c>
      <c r="M472" s="32">
        <f t="shared" si="44"/>
        <v>0.3806550979024424</v>
      </c>
      <c r="N472">
        <f t="shared" si="46"/>
        <v>7.9253669679786379E-2</v>
      </c>
      <c r="O472" s="36">
        <f t="shared" si="47"/>
        <v>1.7762712787380757E-4</v>
      </c>
    </row>
    <row r="473" spans="4:15" x14ac:dyDescent="0.2">
      <c r="D473"/>
      <c r="E473">
        <v>188.798545837402</v>
      </c>
      <c r="F473">
        <v>4999.63037109375</v>
      </c>
      <c r="G473" s="1">
        <v>6.8064413734259002E-5</v>
      </c>
      <c r="H473" s="1">
        <v>1.9032797416866902E-8</v>
      </c>
      <c r="I473" s="29">
        <v>1.3671020416053799E-4</v>
      </c>
      <c r="J473" s="21">
        <f t="shared" si="45"/>
        <v>2.7344062263272957E-8</v>
      </c>
      <c r="K473" s="10">
        <f t="shared" si="42"/>
        <v>1.6691766703319667E-3</v>
      </c>
      <c r="L473" s="10">
        <f t="shared" si="43"/>
        <v>2.0201766703319668E-3</v>
      </c>
      <c r="M473" s="32">
        <f t="shared" si="44"/>
        <v>0.38140641769332001</v>
      </c>
      <c r="N473">
        <f t="shared" si="46"/>
        <v>7.9328744353476782E-2</v>
      </c>
      <c r="O473" s="36">
        <f t="shared" si="47"/>
        <v>3.1515088658510172E-5</v>
      </c>
    </row>
    <row r="474" spans="4:15" x14ac:dyDescent="0.2">
      <c r="D474"/>
      <c r="E474">
        <v>189.23992919921901</v>
      </c>
      <c r="F474">
        <v>4999.63037109375</v>
      </c>
      <c r="G474" s="1">
        <v>6.7991724989823296E-5</v>
      </c>
      <c r="H474" s="1">
        <v>2.0987752292605999E-8</v>
      </c>
      <c r="I474" s="29">
        <v>1.3663595809903001E-4</v>
      </c>
      <c r="J474" s="21">
        <f t="shared" si="45"/>
        <v>2.7329211953150585E-8</v>
      </c>
      <c r="K474" s="10">
        <f t="shared" si="42"/>
        <v>1.6682701557488445E-3</v>
      </c>
      <c r="L474" s="10">
        <f t="shared" si="43"/>
        <v>2.0192701557488445E-3</v>
      </c>
      <c r="M474" s="32">
        <f t="shared" si="44"/>
        <v>0.38212654130800727</v>
      </c>
      <c r="N474">
        <f t="shared" si="46"/>
        <v>7.9342654589256836E-2</v>
      </c>
      <c r="O474" s="36">
        <f t="shared" si="47"/>
        <v>3.5485595147253347E-4</v>
      </c>
    </row>
    <row r="475" spans="4:15" x14ac:dyDescent="0.2">
      <c r="D475"/>
      <c r="E475">
        <v>189.671928405762</v>
      </c>
      <c r="F475">
        <v>4999.63037109375</v>
      </c>
      <c r="G475" s="1">
        <v>6.7988993599752293E-5</v>
      </c>
      <c r="H475" s="1">
        <v>2.1391249874173298E-8</v>
      </c>
      <c r="I475" s="29">
        <v>1.3662394209234001E-4</v>
      </c>
      <c r="J475" s="21">
        <f t="shared" si="45"/>
        <v>2.7326808574140914E-8</v>
      </c>
      <c r="K475" s="10">
        <f t="shared" si="42"/>
        <v>1.6681234451345151E-3</v>
      </c>
      <c r="L475" s="10">
        <f t="shared" si="43"/>
        <v>2.019123445134515E-3</v>
      </c>
      <c r="M475" s="32">
        <f t="shared" si="44"/>
        <v>0.38297103752794925</v>
      </c>
      <c r="N475">
        <f t="shared" si="46"/>
        <v>7.9495952078730031E-2</v>
      </c>
      <c r="O475" s="36">
        <f t="shared" si="47"/>
        <v>-4.7822486483714746E-5</v>
      </c>
    </row>
    <row r="476" spans="4:15" x14ac:dyDescent="0.2">
      <c r="D476"/>
      <c r="E476">
        <v>190.06689453125</v>
      </c>
      <c r="F476">
        <v>4999.63037109375</v>
      </c>
      <c r="G476" s="1">
        <v>6.7914106241160902E-5</v>
      </c>
      <c r="H476" s="1">
        <v>1.30118515341851E-8</v>
      </c>
      <c r="I476" s="29">
        <v>1.36544469278063E-4</v>
      </c>
      <c r="J476" s="21">
        <f t="shared" si="45"/>
        <v>2.7310912836180666E-8</v>
      </c>
      <c r="K476" s="10">
        <f t="shared" si="42"/>
        <v>1.6671531139998981E-3</v>
      </c>
      <c r="L476" s="10">
        <f t="shared" si="43"/>
        <v>2.018153113999898E-3</v>
      </c>
      <c r="M476" s="32">
        <f t="shared" si="44"/>
        <v>0.38358409506653235</v>
      </c>
      <c r="N476">
        <f t="shared" si="46"/>
        <v>7.9477063816532356E-2</v>
      </c>
      <c r="O476" s="36">
        <f t="shared" si="47"/>
        <v>3.2214710260296389E-4</v>
      </c>
    </row>
    <row r="477" spans="4:15" x14ac:dyDescent="0.2">
      <c r="D477"/>
      <c r="E477">
        <v>190.45302581787101</v>
      </c>
      <c r="F477">
        <v>4999.63037109375</v>
      </c>
      <c r="G477" s="1">
        <v>6.7896765311858701E-5</v>
      </c>
      <c r="H477" s="1">
        <v>1.30051963510868E-8</v>
      </c>
      <c r="I477" s="29">
        <v>1.3652852722801501E-4</v>
      </c>
      <c r="J477" s="21">
        <f t="shared" si="45"/>
        <v>2.730772419044794E-8</v>
      </c>
      <c r="K477" s="10">
        <f t="shared" si="42"/>
        <v>1.6669584679734309E-3</v>
      </c>
      <c r="L477" s="10">
        <f t="shared" si="43"/>
        <v>2.0179584679734311E-3</v>
      </c>
      <c r="M477" s="32">
        <f t="shared" si="44"/>
        <v>0.38432629620033532</v>
      </c>
      <c r="N477">
        <f t="shared" si="46"/>
        <v>7.9601454891741669E-2</v>
      </c>
      <c r="O477" s="36">
        <f t="shared" si="47"/>
        <v>3.2748369508383207E-4</v>
      </c>
    </row>
    <row r="478" spans="4:15" x14ac:dyDescent="0.2">
      <c r="D478"/>
      <c r="E478">
        <v>190.873008728027</v>
      </c>
      <c r="F478">
        <v>4999.63037109375</v>
      </c>
      <c r="G478" s="1">
        <v>6.7880603175618306E-5</v>
      </c>
      <c r="H478" s="1">
        <v>1.5360398275471401E-8</v>
      </c>
      <c r="I478" s="29">
        <v>1.36512222512462E-4</v>
      </c>
      <c r="J478" s="21">
        <f t="shared" si="45"/>
        <v>2.7304463006251748E-8</v>
      </c>
      <c r="K478" s="10">
        <f t="shared" si="42"/>
        <v>1.6667593939468459E-3</v>
      </c>
      <c r="L478" s="10">
        <f t="shared" si="43"/>
        <v>2.0177593939468461E-3</v>
      </c>
      <c r="M478" s="32">
        <f t="shared" si="44"/>
        <v>0.38513580641187484</v>
      </c>
      <c r="N478">
        <f t="shared" si="46"/>
        <v>7.9738992447031615E-2</v>
      </c>
      <c r="O478" s="36">
        <f t="shared" si="47"/>
        <v>8.4903087916373885E-5</v>
      </c>
    </row>
    <row r="479" spans="4:15" x14ac:dyDescent="0.2">
      <c r="D479"/>
      <c r="E479">
        <v>191.24951934814499</v>
      </c>
      <c r="F479">
        <v>4999.63037109375</v>
      </c>
      <c r="G479" s="1">
        <v>6.7831488919606198E-5</v>
      </c>
      <c r="H479" s="1">
        <v>1.2911606851852001E-8</v>
      </c>
      <c r="I479" s="29">
        <v>1.3645855242619599E-4</v>
      </c>
      <c r="J479" s="21">
        <f t="shared" si="45"/>
        <v>2.7293728195419268E-8</v>
      </c>
      <c r="K479" s="10">
        <f t="shared" si="42"/>
        <v>1.6661041037551588E-3</v>
      </c>
      <c r="L479" s="10">
        <f t="shared" si="43"/>
        <v>2.017104103755159E-3</v>
      </c>
      <c r="M479" s="32">
        <f t="shared" si="44"/>
        <v>0.38577019031834492</v>
      </c>
      <c r="N479">
        <f t="shared" si="46"/>
        <v>7.977095936131294E-2</v>
      </c>
      <c r="O479" s="36">
        <f t="shared" si="47"/>
        <v>3.7007534002953424E-4</v>
      </c>
    </row>
    <row r="480" spans="4:15" x14ac:dyDescent="0.2">
      <c r="D480"/>
      <c r="E480">
        <v>191.66819763183599</v>
      </c>
      <c r="F480">
        <v>4999.63037109375</v>
      </c>
      <c r="G480" s="1">
        <v>6.7827616646148897E-5</v>
      </c>
      <c r="H480" s="1">
        <v>1.7130754385260599E-8</v>
      </c>
      <c r="I480" s="29">
        <v>1.3645013861883501E-4</v>
      </c>
      <c r="J480" s="21">
        <f t="shared" si="45"/>
        <v>2.7292045309538418E-8</v>
      </c>
      <c r="K480" s="10">
        <f t="shared" si="42"/>
        <v>1.6660013745474758E-3</v>
      </c>
      <c r="L480" s="10">
        <f t="shared" si="43"/>
        <v>2.017001374547476E-3</v>
      </c>
      <c r="M480" s="32">
        <f t="shared" si="44"/>
        <v>0.38659501808045049</v>
      </c>
      <c r="N480">
        <f t="shared" si="46"/>
        <v>7.9925901869512872E-2</v>
      </c>
      <c r="O480" s="36">
        <f t="shared" si="47"/>
        <v>-4.46038707732681E-5</v>
      </c>
    </row>
    <row r="481" spans="4:15" x14ac:dyDescent="0.2">
      <c r="D481"/>
      <c r="E481">
        <v>192.063850402832</v>
      </c>
      <c r="F481">
        <v>4999.63037109375</v>
      </c>
      <c r="G481" s="1">
        <v>6.7750354438045706E-5</v>
      </c>
      <c r="H481" s="1">
        <v>1.24093075416434E-8</v>
      </c>
      <c r="I481" s="29">
        <v>1.36372256467137E-4</v>
      </c>
      <c r="J481" s="21">
        <f t="shared" si="45"/>
        <v>2.7276467727613903E-8</v>
      </c>
      <c r="K481" s="10">
        <f t="shared" si="42"/>
        <v>1.6650504647639096E-3</v>
      </c>
      <c r="L481" s="10">
        <f t="shared" si="43"/>
        <v>2.0160504647639098E-3</v>
      </c>
      <c r="M481" s="32">
        <f t="shared" si="44"/>
        <v>0.38721041486897551</v>
      </c>
      <c r="N481">
        <f t="shared" si="46"/>
        <v>7.9908254224444281E-2</v>
      </c>
      <c r="O481" s="36">
        <f t="shared" si="47"/>
        <v>6.0407394106528917E-4</v>
      </c>
    </row>
    <row r="482" spans="4:15" x14ac:dyDescent="0.2">
      <c r="D482"/>
      <c r="E482">
        <v>192.48406219482399</v>
      </c>
      <c r="F482">
        <v>4999.63037109375</v>
      </c>
      <c r="G482" s="1">
        <v>6.7785018602633894E-5</v>
      </c>
      <c r="H482" s="1">
        <v>1.8128401739980298E-8</v>
      </c>
      <c r="I482" s="29">
        <v>1.3640587541856501E-4</v>
      </c>
      <c r="J482" s="21">
        <f t="shared" si="45"/>
        <v>2.7283192014997703E-8</v>
      </c>
      <c r="K482" s="10">
        <f t="shared" si="42"/>
        <v>1.6654609386546424E-3</v>
      </c>
      <c r="L482" s="10">
        <f t="shared" si="43"/>
        <v>2.0164609386546426E-3</v>
      </c>
      <c r="M482" s="32">
        <f t="shared" si="44"/>
        <v>0.38813659272943341</v>
      </c>
      <c r="N482">
        <f t="shared" si="46"/>
        <v>8.0162093217714989E-2</v>
      </c>
      <c r="O482" s="36">
        <f t="shared" si="47"/>
        <v>-1.2220409862901359E-4</v>
      </c>
    </row>
    <row r="483" spans="4:15" x14ac:dyDescent="0.2">
      <c r="D483"/>
      <c r="E483">
        <v>192.88460540771499</v>
      </c>
      <c r="F483">
        <v>4999.63037109375</v>
      </c>
      <c r="G483" s="1">
        <v>6.7698335070179002E-5</v>
      </c>
      <c r="H483" s="1">
        <v>1.7664309036624399E-8</v>
      </c>
      <c r="I483" s="29">
        <v>1.3631425986204899E-4</v>
      </c>
      <c r="J483" s="21">
        <f t="shared" si="45"/>
        <v>2.726486754904404E-8</v>
      </c>
      <c r="K483" s="10">
        <f t="shared" si="42"/>
        <v>1.6643423495155581E-3</v>
      </c>
      <c r="L483" s="10">
        <f t="shared" si="43"/>
        <v>2.0153423495155583E-3</v>
      </c>
      <c r="M483" s="32">
        <f t="shared" si="44"/>
        <v>0.38872851384776569</v>
      </c>
      <c r="N483">
        <f t="shared" si="46"/>
        <v>8.0113145195421676E-2</v>
      </c>
      <c r="O483" s="36">
        <f t="shared" si="47"/>
        <v>2.4738986242781703E-4</v>
      </c>
    </row>
    <row r="484" spans="4:15" x14ac:dyDescent="0.2">
      <c r="D484"/>
      <c r="E484">
        <v>193.31909942626999</v>
      </c>
      <c r="F484">
        <v>4999.63037109375</v>
      </c>
      <c r="G484" s="1">
        <v>6.76723999232002E-5</v>
      </c>
      <c r="H484" s="1">
        <v>1.4048863004509301E-8</v>
      </c>
      <c r="I484" s="29">
        <v>1.3628334309284001E-4</v>
      </c>
      <c r="J484" s="21">
        <f t="shared" si="45"/>
        <v>2.7258683738059185E-8</v>
      </c>
      <c r="K484" s="10">
        <f t="shared" si="42"/>
        <v>1.6639648681841346E-3</v>
      </c>
      <c r="L484" s="10">
        <f t="shared" si="43"/>
        <v>2.0149648681841346E-3</v>
      </c>
      <c r="M484" s="32">
        <f t="shared" si="44"/>
        <v>0.38953119369292971</v>
      </c>
      <c r="N484">
        <f t="shared" si="46"/>
        <v>8.0220634610897706E-2</v>
      </c>
      <c r="O484" s="36">
        <f t="shared" si="47"/>
        <v>3.8122211073099411E-4</v>
      </c>
    </row>
    <row r="485" spans="4:15" x14ac:dyDescent="0.2">
      <c r="D485"/>
      <c r="E485">
        <v>193.74746704101599</v>
      </c>
      <c r="F485">
        <v>4999.63037109375</v>
      </c>
      <c r="G485" s="1">
        <v>6.7667864484801494E-5</v>
      </c>
      <c r="H485" s="1">
        <v>1.6333949890898302E-8</v>
      </c>
      <c r="I485" s="29">
        <v>1.36277232831403E-4</v>
      </c>
      <c r="J485" s="21">
        <f t="shared" si="45"/>
        <v>2.7257461595423933E-8</v>
      </c>
      <c r="K485" s="10">
        <f t="shared" si="42"/>
        <v>1.663890264346748E-3</v>
      </c>
      <c r="L485" s="10">
        <f t="shared" si="43"/>
        <v>2.0148902643467481E-3</v>
      </c>
      <c r="M485" s="32">
        <f t="shared" si="44"/>
        <v>0.39037988508278559</v>
      </c>
      <c r="N485">
        <f t="shared" si="46"/>
        <v>8.0383937817159981E-2</v>
      </c>
      <c r="O485" s="36">
        <f t="shared" si="47"/>
        <v>-7.8420775209282622E-6</v>
      </c>
    </row>
    <row r="486" spans="4:15" x14ac:dyDescent="0.2">
      <c r="D486"/>
      <c r="E486">
        <v>194.16159820556601</v>
      </c>
      <c r="F486">
        <v>4999.63037109375</v>
      </c>
      <c r="G486" s="1">
        <v>6.7595318139343394E-5</v>
      </c>
      <c r="H486" s="1">
        <v>1.64526874705448E-8</v>
      </c>
      <c r="I486" s="29">
        <v>1.3620338484179599E-4</v>
      </c>
      <c r="J486" s="21">
        <f t="shared" si="45"/>
        <v>2.7242690905567743E-8</v>
      </c>
      <c r="K486" s="10">
        <f t="shared" si="42"/>
        <v>1.6629886100616136E-3</v>
      </c>
      <c r="L486" s="10">
        <f t="shared" si="43"/>
        <v>2.0139886100616136E-3</v>
      </c>
      <c r="M486" s="32">
        <f t="shared" si="44"/>
        <v>0.39103924729736939</v>
      </c>
      <c r="N486">
        <f t="shared" si="46"/>
        <v>8.0380690168463748E-2</v>
      </c>
      <c r="O486" s="36">
        <f t="shared" si="47"/>
        <v>3.4297323273892719E-4</v>
      </c>
    </row>
    <row r="487" spans="4:15" x14ac:dyDescent="0.2">
      <c r="D487"/>
      <c r="E487">
        <v>194.590385437012</v>
      </c>
      <c r="F487">
        <v>4999.63037109375</v>
      </c>
      <c r="G487" s="1">
        <v>6.7582708116325401E-5</v>
      </c>
      <c r="H487" s="1">
        <v>1.8242155787219E-8</v>
      </c>
      <c r="I487" s="29">
        <v>1.3619056828133099E-4</v>
      </c>
      <c r="J487" s="21">
        <f t="shared" si="45"/>
        <v>2.7240127403965886E-8</v>
      </c>
      <c r="K487" s="10">
        <f t="shared" si="42"/>
        <v>1.6628321250073089E-3</v>
      </c>
      <c r="L487" s="10">
        <f t="shared" si="43"/>
        <v>2.0138321250073089E-3</v>
      </c>
      <c r="M487" s="32">
        <f t="shared" si="44"/>
        <v>0.39187236941060916</v>
      </c>
      <c r="N487">
        <f t="shared" si="46"/>
        <v>8.0527752711389955E-2</v>
      </c>
      <c r="O487" s="36">
        <f t="shared" si="47"/>
        <v>1.5262216566017207E-4</v>
      </c>
    </row>
    <row r="488" spans="4:15" x14ac:dyDescent="0.2">
      <c r="D488"/>
      <c r="E488">
        <v>195.02526855468699</v>
      </c>
      <c r="F488">
        <v>4999.63037109375</v>
      </c>
      <c r="G488" s="1">
        <v>6.7536028162647506E-5</v>
      </c>
      <c r="H488" s="1">
        <v>1.6425282669129202E-8</v>
      </c>
      <c r="I488" s="29">
        <v>1.36142862608952E-4</v>
      </c>
      <c r="J488" s="21">
        <f t="shared" si="45"/>
        <v>2.7230585564102123E-8</v>
      </c>
      <c r="K488" s="10">
        <f t="shared" si="42"/>
        <v>1.6622496579130166E-3</v>
      </c>
      <c r="L488" s="10">
        <f t="shared" si="43"/>
        <v>2.0132496579130165E-3</v>
      </c>
      <c r="M488" s="32">
        <f t="shared" si="44"/>
        <v>0.39263455520211776</v>
      </c>
      <c r="N488">
        <f t="shared" si="46"/>
        <v>8.0594125514618559E-2</v>
      </c>
      <c r="O488" s="36">
        <f t="shared" si="47"/>
        <v>1.3753518726327165E-5</v>
      </c>
    </row>
    <row r="489" spans="4:15" x14ac:dyDescent="0.2">
      <c r="D489"/>
      <c r="E489">
        <v>195.439323425293</v>
      </c>
      <c r="F489">
        <v>4999.63037109375</v>
      </c>
      <c r="G489" s="1">
        <v>6.7470209330655894E-5</v>
      </c>
      <c r="H489" s="1">
        <v>9.9003570847076893E-9</v>
      </c>
      <c r="I489" s="29">
        <v>1.3607354283153399E-4</v>
      </c>
      <c r="J489" s="21">
        <f t="shared" si="45"/>
        <v>2.7216720583639008E-8</v>
      </c>
      <c r="K489" s="10">
        <f t="shared" si="42"/>
        <v>1.661403291279529E-3</v>
      </c>
      <c r="L489" s="10">
        <f t="shared" si="43"/>
        <v>2.012403291279529E-3</v>
      </c>
      <c r="M489" s="32">
        <f t="shared" si="44"/>
        <v>0.39330273770650398</v>
      </c>
      <c r="N489">
        <f t="shared" si="46"/>
        <v>8.0599820226035165E-2</v>
      </c>
      <c r="O489" s="36">
        <f t="shared" si="47"/>
        <v>4.4592035787012057E-4</v>
      </c>
    </row>
    <row r="490" spans="4:15" x14ac:dyDescent="0.2">
      <c r="D490"/>
      <c r="E490">
        <v>195.82495880126999</v>
      </c>
      <c r="F490">
        <v>4999.63037109375</v>
      </c>
      <c r="G490" s="1">
        <v>6.7478826337453399E-5</v>
      </c>
      <c r="H490" s="1">
        <v>1.47553992045603E-8</v>
      </c>
      <c r="I490" s="29">
        <v>1.3607894879928901E-4</v>
      </c>
      <c r="J490" s="21">
        <f t="shared" si="45"/>
        <v>2.7217801857123997E-8</v>
      </c>
      <c r="K490" s="10">
        <f t="shared" si="42"/>
        <v>1.661469295974004E-3</v>
      </c>
      <c r="L490" s="10">
        <f t="shared" si="43"/>
        <v>2.0124692959740042E-3</v>
      </c>
      <c r="M490" s="32">
        <f t="shared" si="44"/>
        <v>0.39409171697293022</v>
      </c>
      <c r="N490">
        <f t="shared" si="46"/>
        <v>8.0771782890898203E-2</v>
      </c>
      <c r="O490" s="36">
        <f t="shared" si="47"/>
        <v>-5.7009261115061359E-5</v>
      </c>
    </row>
    <row r="491" spans="4:15" x14ac:dyDescent="0.2">
      <c r="D491"/>
      <c r="E491">
        <v>196.23648834228501</v>
      </c>
      <c r="F491">
        <v>4999.63037109375</v>
      </c>
      <c r="G491" s="1">
        <v>6.7401264551499604E-5</v>
      </c>
      <c r="H491" s="1">
        <v>1.1975583664794901E-8</v>
      </c>
      <c r="I491" s="29">
        <v>1.35998311562144E-4</v>
      </c>
      <c r="J491" s="21">
        <f t="shared" si="45"/>
        <v>2.7201673217372701E-8</v>
      </c>
      <c r="K491" s="10">
        <f t="shared" si="42"/>
        <v>1.6604847477039685E-3</v>
      </c>
      <c r="L491" s="10">
        <f t="shared" si="43"/>
        <v>2.0114847477039686E-3</v>
      </c>
      <c r="M491" s="32">
        <f t="shared" si="44"/>
        <v>0.39472670324349396</v>
      </c>
      <c r="N491">
        <f t="shared" si="46"/>
        <v>8.0748321895837916E-2</v>
      </c>
      <c r="O491" s="36">
        <f t="shared" si="47"/>
        <v>3.4095357448392691E-4</v>
      </c>
    </row>
    <row r="492" spans="4:15" x14ac:dyDescent="0.2">
      <c r="D492"/>
      <c r="E492">
        <v>196.657600402832</v>
      </c>
      <c r="F492">
        <v>4999.63037109375</v>
      </c>
      <c r="G492" s="1">
        <v>6.7392155329998803E-5</v>
      </c>
      <c r="H492" s="1">
        <v>1.31999433402169E-8</v>
      </c>
      <c r="I492" s="29">
        <v>1.35985941648213E-4</v>
      </c>
      <c r="J492" s="21">
        <f t="shared" si="45"/>
        <v>2.7199199051681869E-8</v>
      </c>
      <c r="K492" s="10">
        <f t="shared" si="42"/>
        <v>1.6603337160244064E-3</v>
      </c>
      <c r="L492" s="10">
        <f t="shared" si="43"/>
        <v>2.0113337160244066E-3</v>
      </c>
      <c r="M492" s="32">
        <f t="shared" si="44"/>
        <v>0.39554406220267091</v>
      </c>
      <c r="N492">
        <f t="shared" si="46"/>
        <v>8.0891901558139703E-2</v>
      </c>
      <c r="O492" s="36">
        <f t="shared" si="47"/>
        <v>2.2398731010003599E-4</v>
      </c>
    </row>
    <row r="493" spans="4:15" x14ac:dyDescent="0.2">
      <c r="D493"/>
      <c r="E493">
        <v>197.06230163574199</v>
      </c>
      <c r="F493">
        <v>4999.63037109375</v>
      </c>
      <c r="G493" s="1">
        <v>6.7364813162149894E-5</v>
      </c>
      <c r="H493" s="1">
        <v>1.46797835673576E-8</v>
      </c>
      <c r="I493" s="29">
        <v>1.35954429720736E-4</v>
      </c>
      <c r="J493" s="21">
        <f t="shared" si="45"/>
        <v>2.7192896200243251E-8</v>
      </c>
      <c r="K493" s="10">
        <f t="shared" si="42"/>
        <v>1.6599489680496316E-3</v>
      </c>
      <c r="L493" s="10">
        <f t="shared" si="43"/>
        <v>2.0109489680496316E-3</v>
      </c>
      <c r="M493" s="32">
        <f t="shared" si="44"/>
        <v>0.39628223211588059</v>
      </c>
      <c r="N493">
        <f t="shared" si="46"/>
        <v>8.0982549498693379E-2</v>
      </c>
      <c r="O493" s="36">
        <f t="shared" si="47"/>
        <v>4.9046345809680572E-4</v>
      </c>
    </row>
    <row r="494" spans="4:15" x14ac:dyDescent="0.2">
      <c r="D494"/>
      <c r="E494">
        <v>197.46350097656199</v>
      </c>
      <c r="F494">
        <v>4999.63037109375</v>
      </c>
      <c r="G494" s="1">
        <v>6.7380914269791502E-5</v>
      </c>
      <c r="H494" s="1">
        <v>1.7015935127177299E-8</v>
      </c>
      <c r="I494" s="29">
        <v>1.35967661501057E-4</v>
      </c>
      <c r="J494" s="21">
        <f t="shared" si="45"/>
        <v>2.7195542751955855E-8</v>
      </c>
      <c r="K494" s="10">
        <f t="shared" si="42"/>
        <v>1.6601105227715663E-3</v>
      </c>
      <c r="L494" s="10">
        <f t="shared" si="43"/>
        <v>2.0111105227715665E-3</v>
      </c>
      <c r="M494" s="32">
        <f t="shared" si="44"/>
        <v>0.39712092467727733</v>
      </c>
      <c r="N494">
        <f t="shared" si="46"/>
        <v>8.1179323114778115E-2</v>
      </c>
      <c r="O494" s="36">
        <f t="shared" si="47"/>
        <v>-7.6576899243811799E-5</v>
      </c>
    </row>
    <row r="495" spans="4:15" x14ac:dyDescent="0.2">
      <c r="D495"/>
      <c r="E495">
        <v>197.876106262207</v>
      </c>
      <c r="F495">
        <v>4999.63037109375</v>
      </c>
      <c r="G495" s="1">
        <v>6.7294382356305495E-5</v>
      </c>
      <c r="H495" s="1">
        <v>1.6592506800858799E-8</v>
      </c>
      <c r="I495" s="29">
        <v>1.3588437365861299E-4</v>
      </c>
      <c r="J495" s="21">
        <f t="shared" si="45"/>
        <v>2.7178883951952249E-8</v>
      </c>
      <c r="K495" s="10">
        <f t="shared" si="42"/>
        <v>1.6590936116756938E-3</v>
      </c>
      <c r="L495" s="10">
        <f t="shared" si="43"/>
        <v>2.0100936116756937E-3</v>
      </c>
      <c r="M495" s="32">
        <f t="shared" si="44"/>
        <v>0.39774949710092306</v>
      </c>
      <c r="N495">
        <f t="shared" si="46"/>
        <v>8.1147727081391813E-2</v>
      </c>
      <c r="O495" s="36">
        <f t="shared" si="47"/>
        <v>1.9955784421444919E-4</v>
      </c>
    </row>
    <row r="496" spans="4:15" x14ac:dyDescent="0.2">
      <c r="D496"/>
      <c r="E496">
        <v>198.31673431396499</v>
      </c>
      <c r="F496">
        <v>4999.63037109375</v>
      </c>
      <c r="G496" s="1">
        <v>6.72533301521559E-5</v>
      </c>
      <c r="H496" s="1">
        <v>1.27425598106628E-8</v>
      </c>
      <c r="I496" s="29">
        <v>1.3584606144075999E-4</v>
      </c>
      <c r="J496" s="21">
        <f t="shared" si="45"/>
        <v>2.7171220941887644E-8</v>
      </c>
      <c r="K496" s="10">
        <f t="shared" si="42"/>
        <v>1.6586258348874022E-3</v>
      </c>
      <c r="L496" s="10">
        <f t="shared" si="43"/>
        <v>2.0096258348874024E-3</v>
      </c>
      <c r="M496" s="32">
        <f t="shared" si="44"/>
        <v>0.39854243276784507</v>
      </c>
      <c r="N496">
        <f t="shared" si="46"/>
        <v>8.1235657865501049E-2</v>
      </c>
      <c r="O496" s="36">
        <f t="shared" si="47"/>
        <v>2.6184792789017214E-4</v>
      </c>
    </row>
    <row r="497" spans="4:15" x14ac:dyDescent="0.2">
      <c r="D497"/>
      <c r="E497">
        <v>198.74063873291001</v>
      </c>
      <c r="F497">
        <v>4999.63037109375</v>
      </c>
      <c r="G497" s="1">
        <v>6.7227002762769802E-5</v>
      </c>
      <c r="H497" s="1">
        <v>1.9088278671307301E-8</v>
      </c>
      <c r="I497" s="29">
        <v>1.3582024541417199E-4</v>
      </c>
      <c r="J497" s="21">
        <f t="shared" si="45"/>
        <v>2.7166057354847838E-8</v>
      </c>
      <c r="K497" s="10">
        <f t="shared" si="42"/>
        <v>1.6583106315741899E-3</v>
      </c>
      <c r="L497" s="10">
        <f t="shared" si="43"/>
        <v>2.0093106315741899E-3</v>
      </c>
      <c r="M497" s="32">
        <f t="shared" si="44"/>
        <v>0.39933167833188132</v>
      </c>
      <c r="N497">
        <f t="shared" si="46"/>
        <v>8.1346656359225292E-2</v>
      </c>
      <c r="O497" s="36">
        <f t="shared" si="47"/>
        <v>2.0074871178889694E-4</v>
      </c>
    </row>
    <row r="498" spans="4:15" x14ac:dyDescent="0.2">
      <c r="D498"/>
      <c r="E498">
        <v>199.147178649902</v>
      </c>
      <c r="F498">
        <v>4999.63037109375</v>
      </c>
      <c r="G498" s="1">
        <v>6.7192452849131095E-5</v>
      </c>
      <c r="H498" s="1">
        <v>1.8455018213602699E-8</v>
      </c>
      <c r="I498" s="29">
        <v>1.3578537455261099E-4</v>
      </c>
      <c r="J498" s="21">
        <f t="shared" si="45"/>
        <v>2.7159082666926384E-8</v>
      </c>
      <c r="K498" s="10">
        <f t="shared" si="42"/>
        <v>1.6578848723636803E-3</v>
      </c>
      <c r="L498" s="10">
        <f t="shared" si="43"/>
        <v>2.0088848723636803E-3</v>
      </c>
      <c r="M498" s="32">
        <f t="shared" si="44"/>
        <v>0.40006375456369542</v>
      </c>
      <c r="N498">
        <f t="shared" si="46"/>
        <v>8.1428268723852198E-2</v>
      </c>
      <c r="O498" s="36">
        <f t="shared" si="47"/>
        <v>2.7374627111664113E-4</v>
      </c>
    </row>
    <row r="499" spans="4:15" x14ac:dyDescent="0.2">
      <c r="D499"/>
      <c r="E499">
        <v>199.57497406005899</v>
      </c>
      <c r="F499">
        <v>4999.63037109375</v>
      </c>
      <c r="G499" s="1">
        <v>6.7171358294792094E-5</v>
      </c>
      <c r="H499" s="1">
        <v>1.8850324632418198E-8</v>
      </c>
      <c r="I499" s="29">
        <v>1.35761649450818E-4</v>
      </c>
      <c r="J499" s="21">
        <f t="shared" si="45"/>
        <v>2.7154337295762515E-8</v>
      </c>
      <c r="K499" s="10">
        <f t="shared" si="42"/>
        <v>1.6575951984021987E-3</v>
      </c>
      <c r="L499" s="10">
        <f t="shared" si="43"/>
        <v>2.0085951984021989E-3</v>
      </c>
      <c r="M499" s="32">
        <f t="shared" si="44"/>
        <v>0.40086533461827789</v>
      </c>
      <c r="N499">
        <f t="shared" si="46"/>
        <v>8.1545376122183488E-2</v>
      </c>
      <c r="O499" s="36">
        <f t="shared" si="47"/>
        <v>1.2856101064788057E-4</v>
      </c>
    </row>
    <row r="500" spans="4:15" x14ac:dyDescent="0.2">
      <c r="D500"/>
      <c r="E500">
        <v>199.968017578125</v>
      </c>
      <c r="F500">
        <v>4999.63037109375</v>
      </c>
      <c r="G500" s="1">
        <v>6.7128453644035895E-5</v>
      </c>
      <c r="H500" s="1">
        <v>1.6583395088031999E-8</v>
      </c>
      <c r="I500" s="29">
        <v>1.3571656884142199E-4</v>
      </c>
      <c r="J500" s="21">
        <f t="shared" si="45"/>
        <v>2.7145320507310183E-8</v>
      </c>
      <c r="K500" s="10">
        <f t="shared" si="42"/>
        <v>1.657044782272326E-3</v>
      </c>
      <c r="L500" s="10">
        <f t="shared" si="43"/>
        <v>2.008044782272326E-3</v>
      </c>
      <c r="M500" s="32">
        <f t="shared" si="44"/>
        <v>0.40154473431909465</v>
      </c>
      <c r="N500">
        <f t="shared" si="46"/>
        <v>8.1595906194094653E-2</v>
      </c>
      <c r="O500" s="36">
        <f t="shared" si="47"/>
        <v>2.7029142620633924E-4</v>
      </c>
    </row>
    <row r="501" spans="4:15" x14ac:dyDescent="0.2">
      <c r="D501"/>
      <c r="E501">
        <v>200.385871887207</v>
      </c>
      <c r="F501">
        <v>4999.63037109375</v>
      </c>
      <c r="G501" s="1">
        <v>6.7106643572163393E-5</v>
      </c>
      <c r="H501" s="1">
        <v>1.7522375575596101E-8</v>
      </c>
      <c r="I501" s="29">
        <v>1.3569304227218799E-4</v>
      </c>
      <c r="J501" s="21">
        <f t="shared" si="45"/>
        <v>2.7140614845593664E-8</v>
      </c>
      <c r="K501" s="10">
        <f t="shared" si="42"/>
        <v>1.6567575323136307E-3</v>
      </c>
      <c r="L501" s="10">
        <f t="shared" si="43"/>
        <v>2.0077575323136309E-3</v>
      </c>
      <c r="M501" s="32">
        <f t="shared" si="44"/>
        <v>0.40232624365077413</v>
      </c>
      <c r="N501">
        <f t="shared" si="46"/>
        <v>8.1708848631242892E-2</v>
      </c>
      <c r="O501" s="36">
        <f t="shared" si="47"/>
        <v>2.4634908481398893E-4</v>
      </c>
    </row>
    <row r="502" spans="4:15" x14ac:dyDescent="0.2">
      <c r="D502"/>
      <c r="E502">
        <v>200.79724121093801</v>
      </c>
      <c r="F502">
        <v>4999.63037109375</v>
      </c>
      <c r="G502" s="1">
        <v>6.7081864598583798E-5</v>
      </c>
      <c r="H502" s="1">
        <v>1.61367227004204E-8</v>
      </c>
      <c r="I502" s="29">
        <v>1.35665959130164E-4</v>
      </c>
      <c r="J502" s="21">
        <f t="shared" si="45"/>
        <v>2.7135197816730775E-8</v>
      </c>
      <c r="K502" s="10">
        <f t="shared" si="42"/>
        <v>1.6564268580300005E-3</v>
      </c>
      <c r="L502" s="10">
        <f t="shared" si="43"/>
        <v>2.0074268580300004E-3</v>
      </c>
      <c r="M502" s="32">
        <f t="shared" si="44"/>
        <v>0.4030857750251654</v>
      </c>
      <c r="N502">
        <f t="shared" si="46"/>
        <v>8.1810189087664575E-2</v>
      </c>
      <c r="O502" s="36">
        <f t="shared" si="47"/>
        <v>1.0550161475954705E-4</v>
      </c>
    </row>
    <row r="503" spans="4:15" x14ac:dyDescent="0.2">
      <c r="D503"/>
      <c r="E503">
        <v>201.21406555175801</v>
      </c>
      <c r="F503">
        <v>4999.63037109375</v>
      </c>
      <c r="G503" s="1">
        <v>6.7035039691668895E-5</v>
      </c>
      <c r="H503" s="1">
        <v>1.6095880151199701E-8</v>
      </c>
      <c r="I503" s="29">
        <v>1.35614732853982E-4</v>
      </c>
      <c r="J503" s="21">
        <f t="shared" si="45"/>
        <v>2.7124951804049884E-8</v>
      </c>
      <c r="K503" s="10">
        <f t="shared" si="42"/>
        <v>1.6558014057776538E-3</v>
      </c>
      <c r="L503" s="10">
        <f t="shared" si="43"/>
        <v>2.006801405777654E-3</v>
      </c>
      <c r="M503" s="32">
        <f t="shared" si="44"/>
        <v>0.40379666961150501</v>
      </c>
      <c r="N503">
        <f t="shared" si="46"/>
        <v>8.1854164728692169E-2</v>
      </c>
      <c r="O503" s="36">
        <f t="shared" si="47"/>
        <v>8.5021552803284063E-5</v>
      </c>
    </row>
    <row r="504" spans="4:15" x14ac:dyDescent="0.2">
      <c r="D504"/>
      <c r="E504">
        <v>201.635818481445</v>
      </c>
      <c r="F504">
        <v>4999.63037109375</v>
      </c>
      <c r="G504" s="1">
        <v>6.6983394107313399E-5</v>
      </c>
      <c r="H504" s="1">
        <v>1.6777172924558201E-8</v>
      </c>
      <c r="I504" s="29">
        <v>1.35559607943105E-4</v>
      </c>
      <c r="J504" s="21">
        <f t="shared" si="45"/>
        <v>2.7113926006783807E-8</v>
      </c>
      <c r="K504" s="10">
        <f t="shared" si="42"/>
        <v>1.6551283527619334E-3</v>
      </c>
      <c r="L504" s="10">
        <f t="shared" si="43"/>
        <v>2.0061283527619336E-3</v>
      </c>
      <c r="M504" s="32">
        <f t="shared" si="44"/>
        <v>0.40450733238798553</v>
      </c>
      <c r="N504">
        <f t="shared" si="46"/>
        <v>8.1890022817673491E-2</v>
      </c>
      <c r="O504" s="36">
        <f t="shared" si="47"/>
        <v>1.7945996138509074E-4</v>
      </c>
    </row>
    <row r="505" spans="4:15" x14ac:dyDescent="0.2">
      <c r="D505"/>
      <c r="E505">
        <v>202.03871917724601</v>
      </c>
      <c r="F505">
        <v>4999.63037109375</v>
      </c>
      <c r="G505" s="1">
        <v>6.6945809721019297E-5</v>
      </c>
      <c r="H505" s="1">
        <v>1.20806794753637E-8</v>
      </c>
      <c r="I505" s="29">
        <v>1.3552258652937101E-4</v>
      </c>
      <c r="J505" s="21">
        <f t="shared" si="45"/>
        <v>2.7106521176629152E-8</v>
      </c>
      <c r="K505" s="10">
        <f t="shared" si="42"/>
        <v>1.6546763361733623E-3</v>
      </c>
      <c r="L505" s="10">
        <f t="shared" si="43"/>
        <v>2.0056763361733622E-3</v>
      </c>
      <c r="M505" s="32">
        <f t="shared" si="44"/>
        <v>0.40522427804457761</v>
      </c>
      <c r="N505">
        <f t="shared" si="46"/>
        <v>8.1962327360983966E-2</v>
      </c>
      <c r="O505" s="36">
        <f t="shared" si="47"/>
        <v>3.9190200492560855E-4</v>
      </c>
    </row>
    <row r="506" spans="4:15" x14ac:dyDescent="0.2">
      <c r="D506"/>
      <c r="E506">
        <v>202.45580291748001</v>
      </c>
      <c r="F506">
        <v>4999.63037109375</v>
      </c>
      <c r="G506" s="1">
        <v>6.6943960824403194E-5</v>
      </c>
      <c r="H506" s="1">
        <v>1.46056442421807E-8</v>
      </c>
      <c r="I506" s="29">
        <v>1.35520262389941E-4</v>
      </c>
      <c r="J506" s="21">
        <f t="shared" si="45"/>
        <v>2.7106056314377846E-8</v>
      </c>
      <c r="K506" s="10">
        <f t="shared" si="42"/>
        <v>1.6546479593646302E-3</v>
      </c>
      <c r="L506" s="10">
        <f t="shared" si="43"/>
        <v>2.0056479593646304E-3</v>
      </c>
      <c r="M506" s="32">
        <f t="shared" si="44"/>
        <v>0.40605506798297158</v>
      </c>
      <c r="N506">
        <f t="shared" si="46"/>
        <v>8.2125783315003545E-2</v>
      </c>
      <c r="O506" s="36">
        <f t="shared" si="47"/>
        <v>1.0550667029019664E-4</v>
      </c>
    </row>
    <row r="507" spans="4:15" x14ac:dyDescent="0.2">
      <c r="D507"/>
      <c r="E507">
        <v>202.86094665527301</v>
      </c>
      <c r="F507">
        <v>4999.63037109375</v>
      </c>
      <c r="G507" s="1">
        <v>6.6904349821304406E-5</v>
      </c>
      <c r="H507" s="1">
        <v>1.7477453809066301E-8</v>
      </c>
      <c r="I507" s="29">
        <v>1.3547116764004E-4</v>
      </c>
      <c r="J507" s="21">
        <f t="shared" si="45"/>
        <v>2.7096236638470432E-8</v>
      </c>
      <c r="K507" s="10">
        <f t="shared" si="42"/>
        <v>1.6540485321918474E-3</v>
      </c>
      <c r="L507" s="10">
        <f t="shared" si="43"/>
        <v>2.0050485321918476E-3</v>
      </c>
      <c r="M507" s="32">
        <f t="shared" si="44"/>
        <v>0.40674604333020387</v>
      </c>
      <c r="N507">
        <f t="shared" si="46"/>
        <v>8.2168528681767009E-2</v>
      </c>
      <c r="O507" s="36">
        <f t="shared" si="47"/>
        <v>4.7130740514849138E-4</v>
      </c>
    </row>
    <row r="508" spans="4:15" x14ac:dyDescent="0.2">
      <c r="D508"/>
      <c r="E508">
        <v>203.27223968505899</v>
      </c>
      <c r="F508">
        <v>4999.63037109375</v>
      </c>
      <c r="G508" s="1">
        <v>6.6924431086035505E-5</v>
      </c>
      <c r="H508" s="1">
        <v>2.21636645592304E-8</v>
      </c>
      <c r="I508" s="29">
        <v>1.3548214798407099E-4</v>
      </c>
      <c r="J508" s="21">
        <f t="shared" si="45"/>
        <v>2.7098432869634735E-8</v>
      </c>
      <c r="K508" s="10">
        <f t="shared" si="42"/>
        <v>1.6541825977811812E-3</v>
      </c>
      <c r="L508" s="10">
        <f t="shared" si="43"/>
        <v>2.0051825977811812E-3</v>
      </c>
      <c r="M508" s="32">
        <f t="shared" si="44"/>
        <v>0.4075979576284855</v>
      </c>
      <c r="N508">
        <f t="shared" si="46"/>
        <v>8.23623741323911E-2</v>
      </c>
      <c r="O508" s="36">
        <f t="shared" si="47"/>
        <v>-1.6191108734901329E-4</v>
      </c>
    </row>
    <row r="509" spans="4:15" x14ac:dyDescent="0.2">
      <c r="D509"/>
      <c r="E509">
        <v>203.684700012207</v>
      </c>
      <c r="F509">
        <v>4999.63037109375</v>
      </c>
      <c r="G509" s="1">
        <v>6.6827623434110301E-5</v>
      </c>
      <c r="H509" s="1">
        <v>1.4770767353808999E-8</v>
      </c>
      <c r="I509" s="29">
        <v>1.3538809399686599E-4</v>
      </c>
      <c r="J509" s="21">
        <f t="shared" si="45"/>
        <v>2.707962068148803E-8</v>
      </c>
      <c r="K509" s="10">
        <f t="shared" si="42"/>
        <v>1.6530342363830085E-3</v>
      </c>
      <c r="L509" s="10">
        <f t="shared" si="43"/>
        <v>2.0040342363830087E-3</v>
      </c>
      <c r="M509" s="32">
        <f t="shared" si="44"/>
        <v>0.40819111225186544</v>
      </c>
      <c r="N509">
        <f t="shared" si="46"/>
        <v>8.2295592232334236E-2</v>
      </c>
      <c r="O509" s="36">
        <f t="shared" si="47"/>
        <v>2.9608797813261657E-4</v>
      </c>
    </row>
    <row r="510" spans="4:15" x14ac:dyDescent="0.2">
      <c r="D510"/>
      <c r="E510">
        <v>204.10327911376999</v>
      </c>
      <c r="F510">
        <v>4999.63037109375</v>
      </c>
      <c r="G510" s="1">
        <v>6.6806697417442194E-5</v>
      </c>
      <c r="H510" s="1">
        <v>1.6426585655131799E-8</v>
      </c>
      <c r="I510" s="29">
        <v>1.35369962495037E-4</v>
      </c>
      <c r="J510" s="21">
        <f t="shared" si="45"/>
        <v>2.7075994113025325E-8</v>
      </c>
      <c r="K510" s="10">
        <f t="shared" si="42"/>
        <v>1.6528128580298939E-3</v>
      </c>
      <c r="L510" s="10">
        <f t="shared" si="43"/>
        <v>2.0038128580298939E-3</v>
      </c>
      <c r="M510" s="32">
        <f t="shared" si="44"/>
        <v>0.40898477505423658</v>
      </c>
      <c r="N510">
        <f t="shared" si="46"/>
        <v>8.2419528472204587E-2</v>
      </c>
      <c r="O510" s="36">
        <f t="shared" si="47"/>
        <v>1.2260387838071741E-4</v>
      </c>
    </row>
    <row r="511" spans="4:15" x14ac:dyDescent="0.2">
      <c r="D511"/>
      <c r="E511">
        <v>204.52180480957</v>
      </c>
      <c r="F511">
        <v>4999.63037109375</v>
      </c>
      <c r="G511" s="1">
        <v>6.6768607598491304E-5</v>
      </c>
      <c r="H511" s="1">
        <v>1.7387416832381599E-8</v>
      </c>
      <c r="I511" s="29">
        <v>1.3532283109713599E-4</v>
      </c>
      <c r="J511" s="21">
        <f t="shared" si="45"/>
        <v>2.7066567136548525E-8</v>
      </c>
      <c r="K511" s="10">
        <f t="shared" si="42"/>
        <v>1.6522374025962666E-3</v>
      </c>
      <c r="L511" s="10">
        <f t="shared" si="43"/>
        <v>2.0032374025962668E-3</v>
      </c>
      <c r="M511" s="32">
        <f t="shared" si="44"/>
        <v>0.4097057290410237</v>
      </c>
      <c r="N511">
        <f t="shared" si="46"/>
        <v>8.2470841345711657E-2</v>
      </c>
      <c r="O511" s="36">
        <f t="shared" si="47"/>
        <v>2.9815688550276584E-4</v>
      </c>
    </row>
    <row r="512" spans="4:15" x14ac:dyDescent="0.2">
      <c r="D512"/>
      <c r="E512">
        <v>204.93995666503901</v>
      </c>
      <c r="F512">
        <v>4999.63037109375</v>
      </c>
      <c r="G512" s="1">
        <v>6.67602306172546E-5</v>
      </c>
      <c r="H512" s="1">
        <v>1.39074007354404E-8</v>
      </c>
      <c r="I512" s="29">
        <v>1.35305270947383E-4</v>
      </c>
      <c r="J512" s="21">
        <f t="shared" si="45"/>
        <v>2.7063054846949173E-8</v>
      </c>
      <c r="K512" s="10">
        <f t="shared" si="42"/>
        <v>1.6520230002224627E-3</v>
      </c>
      <c r="L512" s="10">
        <f t="shared" si="43"/>
        <v>2.0030230002224627E-3</v>
      </c>
      <c r="M512" s="32">
        <f t="shared" si="44"/>
        <v>0.41049944686466794</v>
      </c>
      <c r="N512">
        <f t="shared" si="46"/>
        <v>8.2595516200605498E-2</v>
      </c>
      <c r="O512" s="36">
        <f t="shared" si="47"/>
        <v>1.2062995435196146E-4</v>
      </c>
    </row>
    <row r="513" spans="4:15" x14ac:dyDescent="0.2">
      <c r="D513"/>
      <c r="E513">
        <v>205.36669921875</v>
      </c>
      <c r="F513">
        <v>4999.63037109375</v>
      </c>
      <c r="G513" s="1">
        <v>6.6709854515945702E-5</v>
      </c>
      <c r="H513" s="1">
        <v>1.5676996989983999E-8</v>
      </c>
      <c r="I513" s="29">
        <v>1.3525721041775899E-4</v>
      </c>
      <c r="J513" s="21">
        <f t="shared" si="45"/>
        <v>2.7053442030389397E-8</v>
      </c>
      <c r="K513" s="10">
        <f t="shared" si="42"/>
        <v>1.6514362004637702E-3</v>
      </c>
      <c r="L513" s="10">
        <f t="shared" si="43"/>
        <v>2.0024362004637704E-3</v>
      </c>
      <c r="M513" s="32">
        <f t="shared" si="44"/>
        <v>0.41123371288537969</v>
      </c>
      <c r="N513">
        <f t="shared" si="46"/>
        <v>8.2646994135379695E-2</v>
      </c>
      <c r="O513" s="36">
        <f t="shared" si="47"/>
        <v>5.4027667345881643E-5</v>
      </c>
    </row>
    <row r="514" spans="4:15" x14ac:dyDescent="0.2">
      <c r="D514"/>
      <c r="E514">
        <v>205.77149200439499</v>
      </c>
      <c r="F514">
        <v>4999.63037109375</v>
      </c>
      <c r="G514" s="1">
        <v>6.6651308562969402E-5</v>
      </c>
      <c r="H514" s="1">
        <v>1.14514165925028E-8</v>
      </c>
      <c r="I514" s="29">
        <v>1.35201075257598E-4</v>
      </c>
      <c r="J514" s="21">
        <f t="shared" si="45"/>
        <v>2.7042214168328724E-8</v>
      </c>
      <c r="K514" s="10">
        <f t="shared" si="42"/>
        <v>1.6507508127101534E-3</v>
      </c>
      <c r="L514" s="10">
        <f t="shared" si="43"/>
        <v>2.0017508127101536E-3</v>
      </c>
      <c r="M514" s="32">
        <f t="shared" si="44"/>
        <v>0.41190325135237854</v>
      </c>
      <c r="N514">
        <f t="shared" si="46"/>
        <v>8.2668864145346535E-2</v>
      </c>
      <c r="O514" s="36">
        <f t="shared" si="47"/>
        <v>2.8928468886560974E-4</v>
      </c>
    </row>
    <row r="515" spans="4:15" x14ac:dyDescent="0.2">
      <c r="D515"/>
      <c r="E515">
        <v>206.193283081055</v>
      </c>
      <c r="F515">
        <v>4999.63037109375</v>
      </c>
      <c r="G515" s="1">
        <v>6.6634421846067802E-5</v>
      </c>
      <c r="H515" s="1">
        <v>1.05270026884721E-8</v>
      </c>
      <c r="I515" s="29">
        <v>1.3518223255354E-4</v>
      </c>
      <c r="J515" s="21">
        <f t="shared" si="45"/>
        <v>2.7038445348904203E-8</v>
      </c>
      <c r="K515" s="10">
        <f t="shared" si="42"/>
        <v>1.6505207508635436E-3</v>
      </c>
      <c r="L515" s="10">
        <f t="shared" si="43"/>
        <v>2.0015207508635438E-3</v>
      </c>
      <c r="M515" s="32">
        <f t="shared" si="44"/>
        <v>0.41270013477541245</v>
      </c>
      <c r="N515">
        <f t="shared" si="46"/>
        <v>8.2790881845724418E-2</v>
      </c>
      <c r="O515" s="36">
        <f t="shared" si="47"/>
        <v>2.230271753220832E-4</v>
      </c>
    </row>
    <row r="516" spans="4:15" x14ac:dyDescent="0.2">
      <c r="D516"/>
      <c r="E516">
        <v>206.60757446289099</v>
      </c>
      <c r="F516">
        <v>4999.63037109375</v>
      </c>
      <c r="G516" s="1">
        <v>6.6607020869558802E-5</v>
      </c>
      <c r="H516" s="1">
        <v>1.31682923876952E-8</v>
      </c>
      <c r="I516" s="29">
        <v>1.3515291816262E-4</v>
      </c>
      <c r="J516" s="21">
        <f t="shared" si="45"/>
        <v>2.703258203727031E-8</v>
      </c>
      <c r="K516" s="10">
        <f t="shared" si="42"/>
        <v>1.6501628339272833E-3</v>
      </c>
      <c r="L516" s="10">
        <f t="shared" si="43"/>
        <v>2.0011628339272835E-3</v>
      </c>
      <c r="M516" s="32">
        <f t="shared" si="44"/>
        <v>0.41345539922300117</v>
      </c>
      <c r="N516">
        <f t="shared" si="46"/>
        <v>8.2883280082375582E-2</v>
      </c>
      <c r="O516" s="36">
        <f t="shared" si="47"/>
        <v>1.5546671222601573E-4</v>
      </c>
    </row>
    <row r="517" spans="4:15" x14ac:dyDescent="0.2">
      <c r="D517"/>
      <c r="E517">
        <v>207.02246856689499</v>
      </c>
      <c r="F517">
        <v>4999.63037109375</v>
      </c>
      <c r="G517" s="1">
        <v>6.6567187903287603E-5</v>
      </c>
      <c r="H517" s="1">
        <v>1.34085193266497E-8</v>
      </c>
      <c r="I517" s="29">
        <v>1.35112589231895E-4</v>
      </c>
      <c r="J517" s="21">
        <f t="shared" si="45"/>
        <v>2.7024515654811684E-8</v>
      </c>
      <c r="K517" s="10">
        <f t="shared" ref="K517:K580" si="48">J517*B$6</f>
        <v>1.6496704338850264E-3</v>
      </c>
      <c r="L517" s="10">
        <f t="shared" ref="L517:L580" si="49">K517+B$7</f>
        <v>2.0006704338850264E-3</v>
      </c>
      <c r="M517" s="32">
        <f t="shared" ref="M517:M580" si="50">L517*E517</f>
        <v>0.41418373201167902</v>
      </c>
      <c r="N517">
        <f t="shared" si="46"/>
        <v>8.2947782304647041E-2</v>
      </c>
      <c r="O517" s="36">
        <f t="shared" si="47"/>
        <v>3.1616610724020304E-4</v>
      </c>
    </row>
    <row r="518" spans="4:15" x14ac:dyDescent="0.2">
      <c r="D518"/>
      <c r="E518">
        <v>207.40237426757801</v>
      </c>
      <c r="F518">
        <v>4999.63037109375</v>
      </c>
      <c r="G518" s="1">
        <v>6.6554964366320795E-5</v>
      </c>
      <c r="H518" s="1">
        <v>1.80775059259035E-8</v>
      </c>
      <c r="I518" s="29">
        <v>1.35099911555615E-4</v>
      </c>
      <c r="J518" s="21">
        <f t="shared" ref="J518:J581" si="51">I518/F518</f>
        <v>2.7021979932100402E-8</v>
      </c>
      <c r="K518" s="10">
        <f t="shared" si="48"/>
        <v>1.6495156445508247E-3</v>
      </c>
      <c r="L518" s="10">
        <f t="shared" si="49"/>
        <v>2.0005156445508246E-3</v>
      </c>
      <c r="M518" s="32">
        <f t="shared" si="50"/>
        <v>0.41491169443927517</v>
      </c>
      <c r="N518">
        <f t="shared" ref="N518:N581" si="52">((M518/E518)-$B$8)*E518</f>
        <v>8.3067895611150355E-2</v>
      </c>
      <c r="O518" s="36">
        <f t="shared" ref="O518:O581" si="53">(N519-N518)/(E519-E518)</f>
        <v>2.8900661667702218E-4</v>
      </c>
    </row>
    <row r="519" spans="4:15" x14ac:dyDescent="0.2">
      <c r="D519"/>
      <c r="E519">
        <v>207.77668762207</v>
      </c>
      <c r="F519">
        <v>4999.63037109375</v>
      </c>
      <c r="G519" s="1">
        <v>6.6539429831642997E-5</v>
      </c>
      <c r="H519" s="1">
        <v>1.38503698783135E-8</v>
      </c>
      <c r="I519" s="29">
        <v>1.35083458477528E-4</v>
      </c>
      <c r="J519" s="21">
        <f t="shared" si="51"/>
        <v>2.701868907320369E-8</v>
      </c>
      <c r="K519" s="10">
        <f t="shared" si="48"/>
        <v>1.6493147590773036E-3</v>
      </c>
      <c r="L519" s="10">
        <f t="shared" si="49"/>
        <v>2.0003147590773036E-3</v>
      </c>
      <c r="M519" s="32">
        <f t="shared" si="50"/>
        <v>0.41561877484262111</v>
      </c>
      <c r="N519">
        <f t="shared" si="52"/>
        <v>8.3176074647309112E-2</v>
      </c>
      <c r="O519" s="36">
        <f t="shared" si="53"/>
        <v>1.4442452069391484E-4</v>
      </c>
    </row>
    <row r="520" spans="4:15" x14ac:dyDescent="0.2">
      <c r="D520"/>
      <c r="E520">
        <v>208.18885803222699</v>
      </c>
      <c r="F520">
        <v>4999.63037109375</v>
      </c>
      <c r="G520" s="1">
        <v>6.6499009732579002E-5</v>
      </c>
      <c r="H520" s="1">
        <v>1.7463671294625099E-8</v>
      </c>
      <c r="I520" s="29">
        <v>1.3504196577980999E-4</v>
      </c>
      <c r="J520" s="21">
        <f t="shared" si="51"/>
        <v>2.701038992013871E-8</v>
      </c>
      <c r="K520" s="10">
        <f t="shared" si="48"/>
        <v>1.6488081499075979E-3</v>
      </c>
      <c r="L520" s="10">
        <f t="shared" si="49"/>
        <v>1.9998081499075981E-3</v>
      </c>
      <c r="M520" s="32">
        <f t="shared" si="50"/>
        <v>0.41633777501280345</v>
      </c>
      <c r="N520">
        <f t="shared" si="52"/>
        <v>8.3235602161240249E-2</v>
      </c>
      <c r="O520" s="36">
        <f t="shared" si="53"/>
        <v>-3.0207406664800281E-5</v>
      </c>
    </row>
    <row r="521" spans="4:15" x14ac:dyDescent="0.2">
      <c r="D521"/>
      <c r="E521">
        <v>208.634315490723</v>
      </c>
      <c r="F521">
        <v>4999.63037109375</v>
      </c>
      <c r="G521" s="1">
        <v>6.6425841061425802E-5</v>
      </c>
      <c r="H521" s="1">
        <v>1.5093036460390799E-8</v>
      </c>
      <c r="I521" s="29">
        <v>1.34966768299844E-4</v>
      </c>
      <c r="J521" s="21">
        <f t="shared" si="51"/>
        <v>2.6995349312256827E-8</v>
      </c>
      <c r="K521" s="10">
        <f t="shared" si="48"/>
        <v>1.6478900188873298E-3</v>
      </c>
      <c r="L521" s="10">
        <f t="shared" si="49"/>
        <v>1.9988900188873298E-3</v>
      </c>
      <c r="M521" s="32">
        <f t="shared" si="50"/>
        <v>0.41703705083179643</v>
      </c>
      <c r="N521">
        <f t="shared" si="52"/>
        <v>8.3222146046639592E-2</v>
      </c>
      <c r="O521" s="36">
        <f t="shared" si="53"/>
        <v>3.5977899915370107E-4</v>
      </c>
    </row>
    <row r="522" spans="4:15" x14ac:dyDescent="0.2">
      <c r="D522"/>
      <c r="E522">
        <v>209.05832672119101</v>
      </c>
      <c r="F522">
        <v>4999.63037109375</v>
      </c>
      <c r="G522" s="1">
        <v>6.6421509928966098E-5</v>
      </c>
      <c r="H522" s="1">
        <v>1.6927722830201399E-8</v>
      </c>
      <c r="I522" s="29">
        <v>1.3496027137781499E-4</v>
      </c>
      <c r="J522" s="21">
        <f t="shared" si="51"/>
        <v>2.6994049831785913E-8</v>
      </c>
      <c r="K522" s="10">
        <f t="shared" si="48"/>
        <v>1.6478106940794532E-3</v>
      </c>
      <c r="L522" s="10">
        <f t="shared" si="49"/>
        <v>1.9988106940794534E-3</v>
      </c>
      <c r="M522" s="32">
        <f t="shared" si="50"/>
        <v>0.41786801913667293</v>
      </c>
      <c r="N522">
        <f t="shared" si="52"/>
        <v>8.3374696382767302E-2</v>
      </c>
      <c r="O522" s="36">
        <f t="shared" si="53"/>
        <v>-9.9340759929665515E-6</v>
      </c>
    </row>
    <row r="523" spans="4:15" x14ac:dyDescent="0.2">
      <c r="D523"/>
      <c r="E523">
        <v>209.458213806152</v>
      </c>
      <c r="F523">
        <v>4999.63037109375</v>
      </c>
      <c r="G523" s="1">
        <v>6.6360837578704102E-5</v>
      </c>
      <c r="H523" s="1">
        <v>1.8317244404275101E-8</v>
      </c>
      <c r="I523" s="29">
        <v>1.34896358140323E-4</v>
      </c>
      <c r="J523" s="21">
        <f t="shared" si="51"/>
        <v>2.6981266239250452E-8</v>
      </c>
      <c r="K523" s="10">
        <f t="shared" si="48"/>
        <v>1.6470303391264191E-3</v>
      </c>
      <c r="L523" s="10">
        <f t="shared" si="49"/>
        <v>1.9980303391264193E-3</v>
      </c>
      <c r="M523" s="32">
        <f t="shared" si="50"/>
        <v>0.41850386596391992</v>
      </c>
      <c r="N523">
        <f t="shared" si="52"/>
        <v>8.3370723874076694E-2</v>
      </c>
      <c r="O523" s="36">
        <f t="shared" si="53"/>
        <v>3.8079433558193382E-4</v>
      </c>
    </row>
    <row r="524" spans="4:15" x14ac:dyDescent="0.2">
      <c r="D524"/>
      <c r="E524">
        <v>209.88278198242199</v>
      </c>
      <c r="F524">
        <v>4999.63037109375</v>
      </c>
      <c r="G524" s="1">
        <v>6.6361696385213597E-5</v>
      </c>
      <c r="H524" s="1">
        <v>1.2815849781016599E-8</v>
      </c>
      <c r="I524" s="29">
        <v>1.3489350248473901E-4</v>
      </c>
      <c r="J524" s="21">
        <f t="shared" si="51"/>
        <v>2.6980695065909216E-8</v>
      </c>
      <c r="K524" s="10">
        <f t="shared" si="48"/>
        <v>1.6469954727189801E-3</v>
      </c>
      <c r="L524" s="10">
        <f t="shared" si="49"/>
        <v>1.9979954727189801E-3</v>
      </c>
      <c r="M524" s="32">
        <f t="shared" si="50"/>
        <v>0.41934484820254386</v>
      </c>
      <c r="N524">
        <f t="shared" si="52"/>
        <v>8.3532397030668656E-2</v>
      </c>
      <c r="O524" s="36">
        <f t="shared" si="53"/>
        <v>2.1189948820105577E-4</v>
      </c>
    </row>
    <row r="525" spans="4:15" x14ac:dyDescent="0.2">
      <c r="D525"/>
      <c r="E525">
        <v>210.292427062988</v>
      </c>
      <c r="F525">
        <v>4999.63037109375</v>
      </c>
      <c r="G525" s="1">
        <v>6.6335258205850602E-5</v>
      </c>
      <c r="H525" s="1">
        <v>1.5441331612449798E-8</v>
      </c>
      <c r="I525" s="29">
        <v>1.3486381183248301E-4</v>
      </c>
      <c r="J525" s="21">
        <f t="shared" si="51"/>
        <v>2.6974756496444631E-8</v>
      </c>
      <c r="K525" s="10">
        <f t="shared" si="48"/>
        <v>1.646632961782968E-3</v>
      </c>
      <c r="L525" s="10">
        <f t="shared" si="49"/>
        <v>1.997632961782968E-3</v>
      </c>
      <c r="M525" s="32">
        <f t="shared" si="50"/>
        <v>0.4200870839143655</v>
      </c>
      <c r="N525">
        <f t="shared" si="52"/>
        <v>8.3619200613584674E-2</v>
      </c>
      <c r="O525" s="36">
        <f t="shared" si="53"/>
        <v>1.5012127215780207E-4</v>
      </c>
    </row>
    <row r="526" spans="4:15" x14ac:dyDescent="0.2">
      <c r="D526"/>
      <c r="E526">
        <v>210.688285827637</v>
      </c>
      <c r="F526">
        <v>4999.63037109375</v>
      </c>
      <c r="G526" s="1">
        <v>6.6300247499992003E-5</v>
      </c>
      <c r="H526" s="1">
        <v>2.0629696097207601E-8</v>
      </c>
      <c r="I526" s="29">
        <v>1.3482572330210499E-4</v>
      </c>
      <c r="J526" s="21">
        <f t="shared" si="51"/>
        <v>2.6967138227182518E-8</v>
      </c>
      <c r="K526" s="10">
        <f t="shared" si="48"/>
        <v>1.6461679161288807E-3</v>
      </c>
      <c r="L526" s="10">
        <f t="shared" si="49"/>
        <v>1.9971679161288809E-3</v>
      </c>
      <c r="M526" s="32">
        <f t="shared" si="50"/>
        <v>0.42077988475914779</v>
      </c>
      <c r="N526">
        <f t="shared" si="52"/>
        <v>8.3678627434928599E-2</v>
      </c>
      <c r="O526" s="36">
        <f t="shared" si="53"/>
        <v>3.3004867327584084E-4</v>
      </c>
    </row>
    <row r="527" spans="4:15" x14ac:dyDescent="0.2">
      <c r="D527"/>
      <c r="E527">
        <v>211.10596466064499</v>
      </c>
      <c r="F527">
        <v>4999.63037109375</v>
      </c>
      <c r="G527" s="1">
        <v>6.62918567506205E-5</v>
      </c>
      <c r="H527" s="1">
        <v>1.58746633880226E-8</v>
      </c>
      <c r="I527" s="29">
        <v>1.3481484684034801E-4</v>
      </c>
      <c r="J527" s="21">
        <f t="shared" si="51"/>
        <v>2.6964962774009047E-8</v>
      </c>
      <c r="K527" s="10">
        <f t="shared" si="48"/>
        <v>1.6460351189003784E-3</v>
      </c>
      <c r="L527" s="10">
        <f t="shared" si="49"/>
        <v>1.9970351189003786E-3</v>
      </c>
      <c r="M527" s="32">
        <f t="shared" si="50"/>
        <v>0.42158602523665029</v>
      </c>
      <c r="N527">
        <f t="shared" si="52"/>
        <v>8.3816481779618285E-2</v>
      </c>
      <c r="O527" s="36">
        <f t="shared" si="53"/>
        <v>1.0483482031379986E-4</v>
      </c>
    </row>
    <row r="528" spans="4:15" x14ac:dyDescent="0.2">
      <c r="D528"/>
      <c r="E528">
        <v>211.51727294921901</v>
      </c>
      <c r="F528">
        <v>4999.63037109375</v>
      </c>
      <c r="G528" s="1">
        <v>6.6247445053632E-5</v>
      </c>
      <c r="H528" s="1">
        <v>1.30933003829569E-8</v>
      </c>
      <c r="I528" s="29">
        <v>1.34768309570221E-4</v>
      </c>
      <c r="J528" s="21">
        <f t="shared" si="51"/>
        <v>2.6955654631871966E-8</v>
      </c>
      <c r="K528" s="10">
        <f t="shared" si="48"/>
        <v>1.6454669175281844E-3</v>
      </c>
      <c r="L528" s="10">
        <f t="shared" si="49"/>
        <v>1.9964669175281846E-3</v>
      </c>
      <c r="M528" s="32">
        <f t="shared" si="50"/>
        <v>0.42228723792889494</v>
      </c>
      <c r="N528">
        <f t="shared" si="52"/>
        <v>8.3859601210144519E-2</v>
      </c>
      <c r="O528" s="36">
        <f t="shared" si="53"/>
        <v>2.1077015132899514E-4</v>
      </c>
    </row>
    <row r="529" spans="4:15" x14ac:dyDescent="0.2">
      <c r="D529"/>
      <c r="E529">
        <v>211.94663238525399</v>
      </c>
      <c r="F529">
        <v>4999.63037109375</v>
      </c>
      <c r="G529" s="1">
        <v>6.6220946150519802E-5</v>
      </c>
      <c r="H529" s="1">
        <v>1.46206076602044E-8</v>
      </c>
      <c r="I529" s="29">
        <v>1.3473749916161101E-4</v>
      </c>
      <c r="J529" s="21">
        <f t="shared" si="51"/>
        <v>2.6949492094579583E-8</v>
      </c>
      <c r="K529" s="10">
        <f t="shared" si="48"/>
        <v>1.645090734816945E-3</v>
      </c>
      <c r="L529" s="10">
        <f t="shared" si="49"/>
        <v>1.996090734816945E-3</v>
      </c>
      <c r="M529" s="32">
        <f t="shared" si="50"/>
        <v>0.42306470917985856</v>
      </c>
      <c r="N529">
        <f t="shared" si="52"/>
        <v>8.3950097363452145E-2</v>
      </c>
      <c r="O529" s="36">
        <f t="shared" si="53"/>
        <v>3.0884545069094119E-4</v>
      </c>
    </row>
    <row r="530" spans="4:15" x14ac:dyDescent="0.2">
      <c r="D530"/>
      <c r="E530">
        <v>212.37554931640599</v>
      </c>
      <c r="F530">
        <v>4999.63037109375</v>
      </c>
      <c r="G530" s="1">
        <v>6.6211715518261103E-5</v>
      </c>
      <c r="H530" s="1">
        <v>1.5750103693728099E-8</v>
      </c>
      <c r="I530" s="29">
        <v>1.34723067735107E-4</v>
      </c>
      <c r="J530" s="21">
        <f t="shared" si="51"/>
        <v>2.6946605595892112E-8</v>
      </c>
      <c r="K530" s="10">
        <f t="shared" si="48"/>
        <v>1.6449145328970665E-3</v>
      </c>
      <c r="L530" s="10">
        <f t="shared" si="49"/>
        <v>1.9959145328970664E-3</v>
      </c>
      <c r="M530" s="32">
        <f t="shared" si="50"/>
        <v>0.42388344531261235</v>
      </c>
      <c r="N530">
        <f t="shared" si="52"/>
        <v>8.408256640636276E-2</v>
      </c>
      <c r="O530" s="36">
        <f t="shared" si="53"/>
        <v>-4.1068341544660129E-5</v>
      </c>
    </row>
    <row r="531" spans="4:15" x14ac:dyDescent="0.2">
      <c r="D531"/>
      <c r="E531">
        <v>212.80063629150399</v>
      </c>
      <c r="F531">
        <v>4999.63037109375</v>
      </c>
      <c r="G531" s="1">
        <v>6.6143205680893602E-5</v>
      </c>
      <c r="H531" s="1">
        <v>1.7634550525755899E-8</v>
      </c>
      <c r="I531" s="29">
        <v>1.34651574011195E-4</v>
      </c>
      <c r="J531" s="21">
        <f t="shared" si="51"/>
        <v>2.6932305793985686E-8</v>
      </c>
      <c r="K531" s="10">
        <f t="shared" si="48"/>
        <v>1.6440416232502567E-3</v>
      </c>
      <c r="L531" s="10">
        <f t="shared" si="49"/>
        <v>1.9950416232502569E-3</v>
      </c>
      <c r="M531" s="32">
        <f t="shared" si="50"/>
        <v>0.42454612685568965</v>
      </c>
      <c r="N531">
        <f t="shared" si="52"/>
        <v>8.4065108789283249E-2</v>
      </c>
      <c r="O531" s="36">
        <f t="shared" si="53"/>
        <v>3.992636961250116E-4</v>
      </c>
    </row>
    <row r="532" spans="4:15" x14ac:dyDescent="0.2">
      <c r="D532"/>
      <c r="E532">
        <v>213.200927734375</v>
      </c>
      <c r="F532">
        <v>4999.63037109375</v>
      </c>
      <c r="G532" s="1">
        <v>6.6146201619764802E-5</v>
      </c>
      <c r="H532" s="1">
        <v>1.64000971103633E-8</v>
      </c>
      <c r="I532" s="29">
        <v>1.3465222326061E-4</v>
      </c>
      <c r="J532" s="21">
        <f t="shared" si="51"/>
        <v>2.693243565346865E-8</v>
      </c>
      <c r="K532" s="10">
        <f t="shared" si="48"/>
        <v>1.6440495503247819E-3</v>
      </c>
      <c r="L532" s="10">
        <f t="shared" si="49"/>
        <v>1.9950495503247819E-3</v>
      </c>
      <c r="M532" s="32">
        <f t="shared" si="50"/>
        <v>0.42534641500529113</v>
      </c>
      <c r="N532">
        <f t="shared" si="52"/>
        <v>8.4224930630291142E-2</v>
      </c>
      <c r="O532" s="36">
        <f t="shared" si="53"/>
        <v>-6.0568545021040845E-5</v>
      </c>
    </row>
    <row r="533" spans="4:15" x14ac:dyDescent="0.2">
      <c r="D533"/>
      <c r="E533">
        <v>213.59177398681601</v>
      </c>
      <c r="F533">
        <v>4999.63037109375</v>
      </c>
      <c r="G533" s="1">
        <v>6.6076475761042306E-5</v>
      </c>
      <c r="H533" s="1">
        <v>1.7357270567597901E-8</v>
      </c>
      <c r="I533" s="29">
        <v>1.34583938935817E-4</v>
      </c>
      <c r="J533" s="21">
        <f t="shared" si="51"/>
        <v>2.6918777778840998E-8</v>
      </c>
      <c r="K533" s="10">
        <f t="shared" si="48"/>
        <v>1.6432158261518591E-3</v>
      </c>
      <c r="L533" s="10">
        <f t="shared" si="49"/>
        <v>1.9942158261518593E-3</v>
      </c>
      <c r="M533" s="32">
        <f t="shared" si="50"/>
        <v>0.42594809602035949</v>
      </c>
      <c r="N533">
        <f t="shared" si="52"/>
        <v>8.4201257641453864E-2</v>
      </c>
      <c r="O533" s="36">
        <f t="shared" si="53"/>
        <v>2.6717570344269952E-4</v>
      </c>
    </row>
    <row r="534" spans="4:15" x14ac:dyDescent="0.2">
      <c r="D534"/>
      <c r="E534">
        <v>214.00956726074199</v>
      </c>
      <c r="F534">
        <v>4999.63037109375</v>
      </c>
      <c r="G534" s="1">
        <v>6.6053722279299805E-5</v>
      </c>
      <c r="H534" s="1">
        <v>1.21097080302858E-8</v>
      </c>
      <c r="I534" s="29">
        <v>1.3456362622968601E-4</v>
      </c>
      <c r="J534" s="21">
        <f t="shared" si="51"/>
        <v>2.6914714937266058E-8</v>
      </c>
      <c r="K534" s="10">
        <f t="shared" si="48"/>
        <v>1.642967816170502E-3</v>
      </c>
      <c r="L534" s="10">
        <f t="shared" si="49"/>
        <v>1.993967816170502E-3</v>
      </c>
      <c r="M534" s="32">
        <f t="shared" si="50"/>
        <v>0.42672818947049584</v>
      </c>
      <c r="N534">
        <f t="shared" si="52"/>
        <v>8.4312881853308666E-2</v>
      </c>
      <c r="O534" s="36">
        <f t="shared" si="53"/>
        <v>1.8450546891173288E-4</v>
      </c>
    </row>
    <row r="535" spans="4:15" x14ac:dyDescent="0.2">
      <c r="D535"/>
      <c r="E535">
        <v>214.42915344238301</v>
      </c>
      <c r="F535">
        <v>4999.63037109375</v>
      </c>
      <c r="G535" s="1">
        <v>6.6023014187235399E-5</v>
      </c>
      <c r="H535" s="1">
        <v>1.3857000375621999E-8</v>
      </c>
      <c r="I535" s="29">
        <v>1.34530056956545E-4</v>
      </c>
      <c r="J535" s="21">
        <f t="shared" si="51"/>
        <v>2.6908000586274217E-8</v>
      </c>
      <c r="K535" s="10">
        <f t="shared" si="48"/>
        <v>1.6425579488316957E-3</v>
      </c>
      <c r="L535" s="10">
        <f t="shared" si="49"/>
        <v>1.9935579488316959E-3</v>
      </c>
      <c r="M535" s="32">
        <f t="shared" si="50"/>
        <v>0.42747694330631408</v>
      </c>
      <c r="N535">
        <f t="shared" si="52"/>
        <v>8.4390297798501226E-2</v>
      </c>
      <c r="O535" s="36">
        <f t="shared" si="53"/>
        <v>3.6123079262202708E-4</v>
      </c>
    </row>
    <row r="536" spans="4:15" x14ac:dyDescent="0.2">
      <c r="D536"/>
      <c r="E536">
        <v>214.87243652343801</v>
      </c>
      <c r="F536">
        <v>4999.63037109375</v>
      </c>
      <c r="G536" s="1">
        <v>6.6021656326910094E-5</v>
      </c>
      <c r="H536" s="1">
        <v>2.0562454596707102E-8</v>
      </c>
      <c r="I536" s="29">
        <v>1.3452459476941201E-4</v>
      </c>
      <c r="J536" s="21">
        <f t="shared" si="51"/>
        <v>2.6906908068082359E-8</v>
      </c>
      <c r="K536" s="10">
        <f t="shared" si="48"/>
        <v>1.6424912577212014E-3</v>
      </c>
      <c r="L536" s="10">
        <f t="shared" si="49"/>
        <v>1.9934912577212016E-3</v>
      </c>
      <c r="M536" s="32">
        <f t="shared" si="50"/>
        <v>0.42834632373472747</v>
      </c>
      <c r="N536">
        <f t="shared" si="52"/>
        <v>8.4550425297226658E-2</v>
      </c>
      <c r="O536" s="36">
        <f t="shared" si="53"/>
        <v>2.7475414483361276E-4</v>
      </c>
    </row>
    <row r="537" spans="4:15" x14ac:dyDescent="0.2">
      <c r="D537"/>
      <c r="E537">
        <v>215.33422088623001</v>
      </c>
      <c r="F537">
        <v>4999.63037109375</v>
      </c>
      <c r="G537" s="1">
        <v>6.6000753712466603E-5</v>
      </c>
      <c r="H537" s="1">
        <v>1.4864310413782099E-8</v>
      </c>
      <c r="I537" s="29">
        <v>1.3450373971728201E-4</v>
      </c>
      <c r="J537" s="21">
        <f t="shared" si="51"/>
        <v>2.6902736749288357E-8</v>
      </c>
      <c r="K537" s="10">
        <f t="shared" si="48"/>
        <v>1.6422366259130807E-3</v>
      </c>
      <c r="L537" s="10">
        <f t="shared" si="49"/>
        <v>1.9932366259130807E-3</v>
      </c>
      <c r="M537" s="32">
        <f t="shared" si="50"/>
        <v>0.42921205588289113</v>
      </c>
      <c r="N537">
        <f t="shared" si="52"/>
        <v>8.467730246492311E-2</v>
      </c>
      <c r="O537" s="36">
        <f t="shared" si="53"/>
        <v>-1.0961227981487495E-5</v>
      </c>
    </row>
    <row r="538" spans="4:15" x14ac:dyDescent="0.2">
      <c r="D538"/>
      <c r="E538">
        <v>215.71945953369101</v>
      </c>
      <c r="F538">
        <v>4999.63037109375</v>
      </c>
      <c r="G538" s="1">
        <v>6.5941182114448194E-5</v>
      </c>
      <c r="H538" s="1">
        <v>1.5416295919003099E-8</v>
      </c>
      <c r="I538" s="29">
        <v>1.3444461989021999E-4</v>
      </c>
      <c r="J538" s="21">
        <f t="shared" si="51"/>
        <v>2.689091190971545E-8</v>
      </c>
      <c r="K538" s="10">
        <f t="shared" si="48"/>
        <v>1.6415147965756736E-3</v>
      </c>
      <c r="L538" s="10">
        <f t="shared" si="49"/>
        <v>1.9925147965756738E-3</v>
      </c>
      <c r="M538" s="32">
        <f t="shared" si="50"/>
        <v>0.42982421503018664</v>
      </c>
      <c r="N538">
        <f t="shared" si="52"/>
        <v>8.467307977628101E-2</v>
      </c>
      <c r="O538" s="36">
        <f t="shared" si="53"/>
        <v>5.222609153528651E-4</v>
      </c>
    </row>
    <row r="539" spans="4:15" x14ac:dyDescent="0.2">
      <c r="D539"/>
      <c r="E539">
        <v>216.14303588867199</v>
      </c>
      <c r="F539">
        <v>4999.63037109375</v>
      </c>
      <c r="G539" s="1">
        <v>6.5965686171393206E-5</v>
      </c>
      <c r="H539" s="1">
        <v>1.4457017987085099E-8</v>
      </c>
      <c r="I539" s="29">
        <v>1.3446544481601999E-4</v>
      </c>
      <c r="J539" s="21">
        <f t="shared" si="51"/>
        <v>2.6895077202797993E-8</v>
      </c>
      <c r="K539" s="10">
        <f t="shared" si="48"/>
        <v>1.6417690605534079E-3</v>
      </c>
      <c r="L539" s="10">
        <f t="shared" si="49"/>
        <v>1.9927690605534079E-3</v>
      </c>
      <c r="M539" s="32">
        <f t="shared" si="50"/>
        <v>0.4307231545730304</v>
      </c>
      <c r="N539">
        <f t="shared" si="52"/>
        <v>8.4894297151155207E-2</v>
      </c>
      <c r="O539" s="36">
        <f t="shared" si="53"/>
        <v>2.2838158148742982E-4</v>
      </c>
    </row>
    <row r="540" spans="4:15" x14ac:dyDescent="0.2">
      <c r="D540"/>
      <c r="E540">
        <v>216.52764892578099</v>
      </c>
      <c r="F540">
        <v>4999.63037109375</v>
      </c>
      <c r="G540" s="1">
        <v>6.5945654455983906E-5</v>
      </c>
      <c r="H540" s="1">
        <v>1.5324545052943299E-8</v>
      </c>
      <c r="I540" s="29">
        <v>1.34441529396573E-4</v>
      </c>
      <c r="J540" s="21">
        <f t="shared" si="51"/>
        <v>2.6890293765289241E-8</v>
      </c>
      <c r="K540" s="10">
        <f t="shared" si="48"/>
        <v>1.6414770628898302E-3</v>
      </c>
      <c r="L540" s="10">
        <f t="shared" si="49"/>
        <v>1.9924770628898304E-3</v>
      </c>
      <c r="M540" s="32">
        <f t="shared" si="50"/>
        <v>0.43142637396608047</v>
      </c>
      <c r="N540">
        <f t="shared" si="52"/>
        <v>8.4982135684830845E-2</v>
      </c>
      <c r="O540" s="36">
        <f t="shared" si="53"/>
        <v>1.2156086926547715E-4</v>
      </c>
    </row>
    <row r="541" spans="4:15" x14ac:dyDescent="0.2">
      <c r="D541"/>
      <c r="E541">
        <v>216.95677947998001</v>
      </c>
      <c r="F541">
        <v>4999.63037109375</v>
      </c>
      <c r="G541" s="1">
        <v>6.5907251168958995E-5</v>
      </c>
      <c r="H541" s="1">
        <v>1.9580809681394699E-8</v>
      </c>
      <c r="I541" s="29">
        <v>1.34397640991069E-4</v>
      </c>
      <c r="J541" s="21">
        <f t="shared" si="51"/>
        <v>2.6881515435243535E-8</v>
      </c>
      <c r="K541" s="10">
        <f t="shared" si="48"/>
        <v>1.6409412030905185E-3</v>
      </c>
      <c r="L541" s="10">
        <f t="shared" si="49"/>
        <v>1.9919412030905185E-3</v>
      </c>
      <c r="M541" s="32">
        <f t="shared" si="50"/>
        <v>0.43216514833599567</v>
      </c>
      <c r="N541">
        <f t="shared" si="52"/>
        <v>8.5034301168027654E-2</v>
      </c>
      <c r="O541" s="36">
        <f t="shared" si="53"/>
        <v>1.7503135726053498E-4</v>
      </c>
    </row>
    <row r="542" spans="4:15" x14ac:dyDescent="0.2">
      <c r="D542"/>
      <c r="E542">
        <v>217.38413238525399</v>
      </c>
      <c r="F542">
        <v>4999.63037109375</v>
      </c>
      <c r="G542" s="1">
        <v>6.5878000180903302E-5</v>
      </c>
      <c r="H542" s="1">
        <v>1.43267668128521E-8</v>
      </c>
      <c r="I542" s="29">
        <v>1.34362715967168E-4</v>
      </c>
      <c r="J542" s="21">
        <f t="shared" si="51"/>
        <v>2.6874529914053221E-8</v>
      </c>
      <c r="K542" s="10">
        <f t="shared" si="48"/>
        <v>1.6405147825795966E-3</v>
      </c>
      <c r="L542" s="10">
        <f t="shared" si="49"/>
        <v>1.9915147825795968E-3</v>
      </c>
      <c r="M542" s="32">
        <f t="shared" si="50"/>
        <v>0.43292371314347339</v>
      </c>
      <c r="N542">
        <f t="shared" si="52"/>
        <v>8.5109101327066991E-2</v>
      </c>
      <c r="O542" s="36">
        <f t="shared" si="53"/>
        <v>2.0025513010622331E-4</v>
      </c>
    </row>
    <row r="543" spans="4:15" x14ac:dyDescent="0.2">
      <c r="D543"/>
      <c r="E543">
        <v>217.79740905761699</v>
      </c>
      <c r="F543">
        <v>4999.63037109375</v>
      </c>
      <c r="G543" s="1">
        <v>6.5847348342592301E-5</v>
      </c>
      <c r="H543" s="1">
        <v>1.48597241061659E-8</v>
      </c>
      <c r="I543" s="29">
        <v>1.3433299176742399E-4</v>
      </c>
      <c r="J543" s="21">
        <f t="shared" si="51"/>
        <v>2.6868584634594993E-8</v>
      </c>
      <c r="K543" s="10">
        <f t="shared" si="48"/>
        <v>1.6401518620422337E-3</v>
      </c>
      <c r="L543" s="10">
        <f t="shared" si="49"/>
        <v>1.9911518620422336E-3</v>
      </c>
      <c r="M543" s="32">
        <f t="shared" si="50"/>
        <v>0.43366771659304809</v>
      </c>
      <c r="N543">
        <f t="shared" si="52"/>
        <v>8.519186210086091E-2</v>
      </c>
      <c r="O543" s="36">
        <f t="shared" si="53"/>
        <v>2.0573456832589929E-4</v>
      </c>
    </row>
    <row r="544" spans="4:15" x14ac:dyDescent="0.2">
      <c r="D544"/>
      <c r="E544">
        <v>218.21708679199199</v>
      </c>
      <c r="F544">
        <v>4999.63037109375</v>
      </c>
      <c r="G544" s="1">
        <v>6.5816524217837604E-5</v>
      </c>
      <c r="H544" s="1">
        <v>1.5260812428412499E-8</v>
      </c>
      <c r="I544" s="29">
        <v>1.3430378550124901E-4</v>
      </c>
      <c r="J544" s="21">
        <f t="shared" si="51"/>
        <v>2.6862742949508864E-8</v>
      </c>
      <c r="K544" s="10">
        <f t="shared" si="48"/>
        <v>1.6397952652656715E-3</v>
      </c>
      <c r="L544" s="10">
        <f t="shared" si="49"/>
        <v>1.9907952652656715E-3</v>
      </c>
      <c r="M544" s="32">
        <f t="shared" si="50"/>
        <v>0.43442554318556575</v>
      </c>
      <c r="N544">
        <f t="shared" si="52"/>
        <v>8.5278204318378542E-2</v>
      </c>
      <c r="O544" s="36">
        <f t="shared" si="53"/>
        <v>2.96199685221411E-4</v>
      </c>
    </row>
    <row r="545" spans="4:15" x14ac:dyDescent="0.2">
      <c r="D545"/>
      <c r="E545">
        <v>218.65460968017601</v>
      </c>
      <c r="F545">
        <v>4999.63037109375</v>
      </c>
      <c r="G545" s="1">
        <v>6.5802039969344801E-5</v>
      </c>
      <c r="H545" s="1">
        <v>1.4983444181310799E-8</v>
      </c>
      <c r="I545" s="29">
        <v>1.3428828264892601E-4</v>
      </c>
      <c r="J545" s="21">
        <f t="shared" si="51"/>
        <v>2.6859642149815222E-8</v>
      </c>
      <c r="K545" s="10">
        <f t="shared" si="48"/>
        <v>1.6396059816669816E-3</v>
      </c>
      <c r="L545" s="10">
        <f t="shared" si="49"/>
        <v>1.9906059816669815E-3</v>
      </c>
      <c r="M545" s="32">
        <f t="shared" si="50"/>
        <v>0.43525517394841745</v>
      </c>
      <c r="N545">
        <f t="shared" si="52"/>
        <v>8.5407798460135811E-2</v>
      </c>
      <c r="O545" s="36">
        <f t="shared" si="53"/>
        <v>1.5952860490928586E-4</v>
      </c>
    </row>
    <row r="546" spans="4:15" x14ac:dyDescent="0.2">
      <c r="D546"/>
      <c r="E546">
        <v>219.050575256348</v>
      </c>
      <c r="F546">
        <v>4999.63037109375</v>
      </c>
      <c r="G546" s="1">
        <v>6.5768808081898499E-5</v>
      </c>
      <c r="H546" s="1">
        <v>1.4098785668058501E-8</v>
      </c>
      <c r="I546" s="29">
        <v>1.3425407138746901E-4</v>
      </c>
      <c r="J546" s="21">
        <f t="shared" si="51"/>
        <v>2.6852799391667579E-8</v>
      </c>
      <c r="K546" s="10">
        <f t="shared" si="48"/>
        <v>1.6391882759087513E-3</v>
      </c>
      <c r="L546" s="10">
        <f t="shared" si="49"/>
        <v>1.9901882759087515E-3</v>
      </c>
      <c r="M546" s="32">
        <f t="shared" si="50"/>
        <v>0.43595188670625146</v>
      </c>
      <c r="N546">
        <f t="shared" si="52"/>
        <v>8.547096629609463E-2</v>
      </c>
      <c r="O546" s="36">
        <f t="shared" si="53"/>
        <v>2.5641229329907911E-4</v>
      </c>
    </row>
    <row r="547" spans="4:15" x14ac:dyDescent="0.2">
      <c r="D547"/>
      <c r="E547">
        <v>219.44301605224601</v>
      </c>
      <c r="F547">
        <v>4999.63037109375</v>
      </c>
      <c r="G547" s="1">
        <v>6.5752770966349806E-5</v>
      </c>
      <c r="H547" s="1">
        <v>1.6253017357548501E-8</v>
      </c>
      <c r="I547" s="29">
        <v>1.34234477114243E-4</v>
      </c>
      <c r="J547" s="21">
        <f t="shared" si="51"/>
        <v>2.6848880247296569E-8</v>
      </c>
      <c r="K547" s="10">
        <f t="shared" si="48"/>
        <v>1.6389490377045385E-3</v>
      </c>
      <c r="L547" s="10">
        <f t="shared" si="49"/>
        <v>1.9899490377045387E-3</v>
      </c>
      <c r="M547" s="32">
        <f t="shared" si="50"/>
        <v>0.43668041862414858</v>
      </c>
      <c r="N547">
        <f t="shared" si="52"/>
        <v>8.5571592940554955E-2</v>
      </c>
      <c r="O547" s="36">
        <f t="shared" si="53"/>
        <v>3.3870259759371136E-4</v>
      </c>
    </row>
    <row r="548" spans="4:15" x14ac:dyDescent="0.2">
      <c r="D548"/>
      <c r="E548">
        <v>219.854286193848</v>
      </c>
      <c r="F548">
        <v>4999.63037109375</v>
      </c>
      <c r="G548" s="1">
        <v>6.5748836379719004E-5</v>
      </c>
      <c r="H548" s="1">
        <v>1.5894866134279999E-8</v>
      </c>
      <c r="I548" s="29">
        <v>1.3422662557923101E-4</v>
      </c>
      <c r="J548" s="21">
        <f t="shared" si="51"/>
        <v>2.6847309824199415E-8</v>
      </c>
      <c r="K548" s="10">
        <f t="shared" si="48"/>
        <v>1.638853173616347E-3</v>
      </c>
      <c r="L548" s="10">
        <f t="shared" si="49"/>
        <v>1.9898531736163472E-3</v>
      </c>
      <c r="M548" s="32">
        <f t="shared" si="50"/>
        <v>0.43747774911598508</v>
      </c>
      <c r="N548">
        <f t="shared" si="52"/>
        <v>8.5710891205828282E-2</v>
      </c>
      <c r="O548" s="36">
        <f t="shared" si="53"/>
        <v>2.8924603805048095E-4</v>
      </c>
    </row>
    <row r="549" spans="4:15" x14ac:dyDescent="0.2">
      <c r="D549"/>
      <c r="E549">
        <v>220.26596069335901</v>
      </c>
      <c r="F549">
        <v>4999.63037109375</v>
      </c>
      <c r="G549" s="1">
        <v>6.57358598758384E-5</v>
      </c>
      <c r="H549" s="1">
        <v>1.50862202343217E-8</v>
      </c>
      <c r="I549" s="29">
        <v>1.34211225108754E-4</v>
      </c>
      <c r="J549" s="21">
        <f t="shared" si="51"/>
        <v>2.6844229502388819E-8</v>
      </c>
      <c r="K549" s="10">
        <f t="shared" si="48"/>
        <v>1.6386651400588654E-3</v>
      </c>
      <c r="L549" s="10">
        <f t="shared" si="49"/>
        <v>1.9896651400588654E-3</v>
      </c>
      <c r="M549" s="32">
        <f t="shared" si="50"/>
        <v>0.43825550353315268</v>
      </c>
      <c r="N549">
        <f t="shared" si="52"/>
        <v>8.5829966423778256E-2</v>
      </c>
      <c r="O549" s="36">
        <f t="shared" si="53"/>
        <v>6.9681137882911685E-5</v>
      </c>
    </row>
    <row r="550" spans="4:15" x14ac:dyDescent="0.2">
      <c r="D550"/>
      <c r="E550">
        <v>220.682899475098</v>
      </c>
      <c r="F550">
        <v>4999.63037109375</v>
      </c>
      <c r="G550" s="1">
        <v>6.5688355904165797E-5</v>
      </c>
      <c r="H550" s="1">
        <v>1.13840240226208E-8</v>
      </c>
      <c r="I550" s="29">
        <v>1.3416171082472901E-4</v>
      </c>
      <c r="J550" s="21">
        <f t="shared" si="51"/>
        <v>2.6834325913453272E-8</v>
      </c>
      <c r="K550" s="10">
        <f t="shared" si="48"/>
        <v>1.6380605905429737E-3</v>
      </c>
      <c r="L550" s="10">
        <f t="shared" si="49"/>
        <v>1.9890605905429739E-3</v>
      </c>
      <c r="M550" s="32">
        <f t="shared" si="50"/>
        <v>0.43895165835267413</v>
      </c>
      <c r="N550">
        <f t="shared" si="52"/>
        <v>8.5859019192517344E-2</v>
      </c>
      <c r="O550" s="36">
        <f t="shared" si="53"/>
        <v>3.8043299508513055E-4</v>
      </c>
    </row>
    <row r="551" spans="4:15" x14ac:dyDescent="0.2">
      <c r="D551"/>
      <c r="E551">
        <v>221.11261749267601</v>
      </c>
      <c r="F551">
        <v>4999.63037109375</v>
      </c>
      <c r="G551" s="1">
        <v>6.5691305731444899E-5</v>
      </c>
      <c r="H551" s="1">
        <v>1.8212942779746801E-8</v>
      </c>
      <c r="I551" s="29">
        <v>1.3416033754681101E-4</v>
      </c>
      <c r="J551" s="21">
        <f t="shared" si="51"/>
        <v>2.6834051237564042E-8</v>
      </c>
      <c r="K551" s="10">
        <f t="shared" si="48"/>
        <v>1.6380438233713007E-3</v>
      </c>
      <c r="L551" s="10">
        <f t="shared" si="49"/>
        <v>1.9890438233713006E-3</v>
      </c>
      <c r="M551" s="32">
        <f t="shared" si="50"/>
        <v>0.43980268609326822</v>
      </c>
      <c r="N551">
        <f t="shared" si="52"/>
        <v>8.6022498104986592E-2</v>
      </c>
      <c r="O551" s="36">
        <f t="shared" si="53"/>
        <v>3.7301857967561423E-4</v>
      </c>
    </row>
    <row r="552" spans="4:15" x14ac:dyDescent="0.2">
      <c r="D552"/>
      <c r="E552">
        <v>221.56267547607399</v>
      </c>
      <c r="F552">
        <v>4999.63037109375</v>
      </c>
      <c r="G552" s="1">
        <v>6.5693830683305598E-5</v>
      </c>
      <c r="H552" s="1">
        <v>1.73582531457561E-8</v>
      </c>
      <c r="I552" s="29">
        <v>1.3415767145477601E-4</v>
      </c>
      <c r="J552" s="21">
        <f t="shared" si="51"/>
        <v>2.683351797973554E-8</v>
      </c>
      <c r="K552" s="10">
        <f t="shared" si="48"/>
        <v>1.6380112714586392E-3</v>
      </c>
      <c r="L552" s="10">
        <f t="shared" si="49"/>
        <v>1.9890112714586392E-3</v>
      </c>
      <c r="M552" s="32">
        <f t="shared" si="50"/>
        <v>0.44069065885644376</v>
      </c>
      <c r="N552">
        <f t="shared" si="52"/>
        <v>8.6190378094725378E-2</v>
      </c>
      <c r="O552" s="36">
        <f t="shared" si="53"/>
        <v>3.1780307738179863E-4</v>
      </c>
    </row>
    <row r="553" spans="4:15" x14ac:dyDescent="0.2">
      <c r="D553"/>
      <c r="E553">
        <v>221.96826934814499</v>
      </c>
      <c r="F553">
        <v>4999.63037109375</v>
      </c>
      <c r="G553" s="1">
        <v>6.5683931289615101E-5</v>
      </c>
      <c r="H553" s="1">
        <v>1.8662363296234499E-8</v>
      </c>
      <c r="I553" s="29">
        <v>1.34147014599047E-4</v>
      </c>
      <c r="J553" s="21">
        <f t="shared" si="51"/>
        <v>2.6831386451014814E-8</v>
      </c>
      <c r="K553" s="10">
        <f t="shared" si="48"/>
        <v>1.6378811555315131E-3</v>
      </c>
      <c r="L553" s="10">
        <f t="shared" si="49"/>
        <v>1.9888811555315131E-3</v>
      </c>
      <c r="M553" s="32">
        <f t="shared" si="50"/>
        <v>0.44146850803246873</v>
      </c>
      <c r="N553">
        <f t="shared" si="52"/>
        <v>8.631927707543674E-2</v>
      </c>
      <c r="O553" s="36">
        <f t="shared" si="53"/>
        <v>8.1978725013457168E-5</v>
      </c>
    </row>
    <row r="554" spans="4:15" x14ac:dyDescent="0.2">
      <c r="D554"/>
      <c r="E554">
        <v>222.37547302246099</v>
      </c>
      <c r="F554">
        <v>4999.63037109375</v>
      </c>
      <c r="G554" s="1">
        <v>6.5638354326353994E-5</v>
      </c>
      <c r="H554" s="1">
        <v>1.5975185403414299E-8</v>
      </c>
      <c r="I554" s="29">
        <v>1.3410098642391399E-4</v>
      </c>
      <c r="J554" s="21">
        <f t="shared" si="51"/>
        <v>2.6822180135404137E-8</v>
      </c>
      <c r="K554" s="10">
        <f t="shared" si="48"/>
        <v>1.63731917000467E-3</v>
      </c>
      <c r="L554" s="10">
        <f t="shared" si="49"/>
        <v>1.9883191700046702E-3</v>
      </c>
      <c r="M554" s="32">
        <f t="shared" si="50"/>
        <v>0.44215341594941554</v>
      </c>
      <c r="N554">
        <f t="shared" si="52"/>
        <v>8.6352659113477961E-2</v>
      </c>
      <c r="O554" s="36">
        <f t="shared" si="53"/>
        <v>6.058794545955483E-4</v>
      </c>
    </row>
    <row r="555" spans="4:15" x14ac:dyDescent="0.2">
      <c r="D555"/>
      <c r="E555">
        <v>222.783576965332</v>
      </c>
      <c r="F555">
        <v>4999.63037109375</v>
      </c>
      <c r="G555" s="1">
        <v>6.5672037950894994E-5</v>
      </c>
      <c r="H555" s="1">
        <v>1.83455397391908E-8</v>
      </c>
      <c r="I555" s="29">
        <v>1.34133627604798E-4</v>
      </c>
      <c r="J555" s="21">
        <f t="shared" si="51"/>
        <v>2.6828708854221578E-8</v>
      </c>
      <c r="K555" s="10">
        <f t="shared" si="48"/>
        <v>1.6377177057098737E-3</v>
      </c>
      <c r="L555" s="10">
        <f t="shared" si="49"/>
        <v>1.9887177057098739E-3</v>
      </c>
      <c r="M555" s="32">
        <f t="shared" si="50"/>
        <v>0.44305364405233416</v>
      </c>
      <c r="N555">
        <f t="shared" si="52"/>
        <v>8.6599920907802941E-2</v>
      </c>
      <c r="O555" s="36">
        <f t="shared" si="53"/>
        <v>-9.763331231940499E-5</v>
      </c>
    </row>
    <row r="556" spans="4:15" x14ac:dyDescent="0.2">
      <c r="D556"/>
      <c r="E556">
        <v>223.22541809082</v>
      </c>
      <c r="F556">
        <v>4999.63037109375</v>
      </c>
      <c r="G556" s="1">
        <v>6.5594370977605307E-5</v>
      </c>
      <c r="H556" s="1">
        <v>1.3165827388798901E-8</v>
      </c>
      <c r="I556" s="29">
        <v>1.34054783187742E-4</v>
      </c>
      <c r="J556" s="21">
        <f t="shared" si="51"/>
        <v>2.6812938804997167E-8</v>
      </c>
      <c r="K556" s="10">
        <f t="shared" si="48"/>
        <v>1.6367550470528707E-3</v>
      </c>
      <c r="L556" s="10">
        <f t="shared" si="49"/>
        <v>1.9877550470528706E-3</v>
      </c>
      <c r="M556" s="32">
        <f t="shared" si="50"/>
        <v>0.44371745144051461</v>
      </c>
      <c r="N556">
        <f t="shared" si="52"/>
        <v>8.6556782495202614E-2</v>
      </c>
      <c r="O556" s="36">
        <f t="shared" si="53"/>
        <v>4.3021722216033889E-4</v>
      </c>
    </row>
    <row r="557" spans="4:15" x14ac:dyDescent="0.2">
      <c r="D557"/>
      <c r="E557">
        <v>223.67186737060501</v>
      </c>
      <c r="F557">
        <v>4999.63037109375</v>
      </c>
      <c r="G557" s="1">
        <v>6.5606591162356096E-5</v>
      </c>
      <c r="H557" s="1">
        <v>1.30635803476165E-8</v>
      </c>
      <c r="I557" s="29">
        <v>1.3406172482037201E-4</v>
      </c>
      <c r="J557" s="21">
        <f t="shared" si="51"/>
        <v>2.6814327234163879E-8</v>
      </c>
      <c r="K557" s="10">
        <f t="shared" si="48"/>
        <v>1.6368398015985256E-3</v>
      </c>
      <c r="L557" s="10">
        <f t="shared" si="49"/>
        <v>1.9878398015985258E-3</v>
      </c>
      <c r="M557" s="32">
        <f t="shared" si="50"/>
        <v>0.44462384045715525</v>
      </c>
      <c r="N557">
        <f t="shared" si="52"/>
        <v>8.6748852664187207E-2</v>
      </c>
      <c r="O557" s="36">
        <f t="shared" si="53"/>
        <v>4.0212516853962245E-4</v>
      </c>
    </row>
    <row r="558" spans="4:15" x14ac:dyDescent="0.2">
      <c r="D558"/>
      <c r="E558">
        <v>224.053634643555</v>
      </c>
      <c r="F558">
        <v>4999.63037109375</v>
      </c>
      <c r="G558" s="1">
        <v>6.5613134802756194E-5</v>
      </c>
      <c r="H558" s="1">
        <v>1.3989639454379E-8</v>
      </c>
      <c r="I558" s="29">
        <v>1.3406371841441999E-4</v>
      </c>
      <c r="J558" s="21">
        <f t="shared" si="51"/>
        <v>2.6814725982451255E-8</v>
      </c>
      <c r="K558" s="10">
        <f t="shared" si="48"/>
        <v>1.6368641425809375E-3</v>
      </c>
      <c r="L558" s="10">
        <f t="shared" si="49"/>
        <v>1.9878641425809377E-3</v>
      </c>
      <c r="M558" s="32">
        <f t="shared" si="50"/>
        <v>0.44538818632285315</v>
      </c>
      <c r="N558">
        <f t="shared" si="52"/>
        <v>8.6902370893165132E-2</v>
      </c>
      <c r="O558" s="36">
        <f t="shared" si="53"/>
        <v>4.6726533349157194E-4</v>
      </c>
    </row>
    <row r="559" spans="4:15" x14ac:dyDescent="0.2">
      <c r="D559"/>
      <c r="E559">
        <v>224.437858581543</v>
      </c>
      <c r="F559">
        <v>4999.63037109375</v>
      </c>
      <c r="G559" s="1">
        <v>6.5626372587930694E-5</v>
      </c>
      <c r="H559" s="1">
        <v>1.97485064419877E-8</v>
      </c>
      <c r="I559" s="29">
        <v>1.34074851458911E-4</v>
      </c>
      <c r="J559" s="21">
        <f t="shared" si="51"/>
        <v>2.681695275596543E-8</v>
      </c>
      <c r="K559" s="10">
        <f t="shared" si="48"/>
        <v>1.6370000725815419E-3</v>
      </c>
      <c r="L559" s="10">
        <f t="shared" si="49"/>
        <v>1.9880000725815421E-3</v>
      </c>
      <c r="M559" s="32">
        <f t="shared" si="50"/>
        <v>0.44618247915015335</v>
      </c>
      <c r="N559">
        <f t="shared" si="52"/>
        <v>8.7081905419684538E-2</v>
      </c>
      <c r="O559" s="36">
        <f t="shared" si="53"/>
        <v>9.8787504083487369E-5</v>
      </c>
    </row>
    <row r="560" spans="4:15" x14ac:dyDescent="0.2">
      <c r="D560"/>
      <c r="E560">
        <v>224.85976409912101</v>
      </c>
      <c r="F560">
        <v>4999.63037109375</v>
      </c>
      <c r="G560" s="1">
        <v>6.5584188583890597E-5</v>
      </c>
      <c r="H560" s="1">
        <v>1.7677031257904598E-8</v>
      </c>
      <c r="I560" s="29">
        <v>1.3403040683428299E-4</v>
      </c>
      <c r="J560" s="21">
        <f t="shared" si="51"/>
        <v>2.6808063173870527E-8</v>
      </c>
      <c r="K560" s="10">
        <f t="shared" si="48"/>
        <v>1.6364574215701835E-3</v>
      </c>
      <c r="L560" s="10">
        <f t="shared" si="49"/>
        <v>1.9874574215701835E-3</v>
      </c>
      <c r="M560" s="32">
        <f t="shared" si="50"/>
        <v>0.44689920697131874</v>
      </c>
      <c r="N560">
        <f t="shared" si="52"/>
        <v>8.7123584412725122E-2</v>
      </c>
      <c r="O560" s="36">
        <f t="shared" si="53"/>
        <v>4.8293629586245986E-4</v>
      </c>
    </row>
    <row r="561" spans="4:15" x14ac:dyDescent="0.2">
      <c r="D561"/>
      <c r="E561">
        <v>225.27857971191401</v>
      </c>
      <c r="F561">
        <v>4999.63037109375</v>
      </c>
      <c r="G561" s="1">
        <v>6.5598654297062105E-5</v>
      </c>
      <c r="H561" s="1">
        <v>1.8395869421300899E-8</v>
      </c>
      <c r="I561" s="29">
        <v>1.3404494497538E-4</v>
      </c>
      <c r="J561" s="21">
        <f t="shared" si="51"/>
        <v>2.6810971017054507E-8</v>
      </c>
      <c r="K561" s="10">
        <f t="shared" si="48"/>
        <v>1.6366349264323708E-3</v>
      </c>
      <c r="L561" s="10">
        <f t="shared" si="49"/>
        <v>1.9876349264323708E-3</v>
      </c>
      <c r="M561" s="32">
        <f t="shared" si="50"/>
        <v>0.44777157321247918</v>
      </c>
      <c r="N561">
        <f t="shared" si="52"/>
        <v>8.7325845673416738E-2</v>
      </c>
      <c r="O561" s="36">
        <f t="shared" si="53"/>
        <v>5.3792249826417145E-5</v>
      </c>
    </row>
    <row r="562" spans="4:15" x14ac:dyDescent="0.2">
      <c r="D562"/>
      <c r="E562">
        <v>225.68797302246099</v>
      </c>
      <c r="F562">
        <v>4999.63037109375</v>
      </c>
      <c r="G562" s="1">
        <v>6.5548610312082396E-5</v>
      </c>
      <c r="H562" s="1">
        <v>1.23429028272437E-8</v>
      </c>
      <c r="I562" s="29">
        <v>1.3399534598850399E-4</v>
      </c>
      <c r="J562" s="21">
        <f t="shared" si="51"/>
        <v>2.6801050486296318E-8</v>
      </c>
      <c r="K562" s="10">
        <f t="shared" si="48"/>
        <v>1.636029342728697E-3</v>
      </c>
      <c r="L562" s="10">
        <f t="shared" si="49"/>
        <v>1.987029342728697E-3</v>
      </c>
      <c r="M562" s="32">
        <f t="shared" si="50"/>
        <v>0.44844862469659258</v>
      </c>
      <c r="N562">
        <f t="shared" si="52"/>
        <v>8.7347867860654946E-2</v>
      </c>
      <c r="O562" s="36">
        <f t="shared" si="53"/>
        <v>4.747972479095643E-4</v>
      </c>
    </row>
    <row r="563" spans="4:15" x14ac:dyDescent="0.2">
      <c r="D563"/>
      <c r="E563">
        <v>226.11280822753901</v>
      </c>
      <c r="F563">
        <v>4999.63037109375</v>
      </c>
      <c r="G563" s="1">
        <v>6.5562233274023504E-5</v>
      </c>
      <c r="H563" s="1">
        <v>1.42137345631815E-8</v>
      </c>
      <c r="I563" s="29">
        <v>1.3400885208018399E-4</v>
      </c>
      <c r="J563" s="21">
        <f t="shared" si="51"/>
        <v>2.6803751904336757E-8</v>
      </c>
      <c r="K563" s="10">
        <f t="shared" si="48"/>
        <v>1.6361942466821221E-3</v>
      </c>
      <c r="L563" s="10">
        <f t="shared" si="49"/>
        <v>1.9871942466821221E-3</v>
      </c>
      <c r="M563" s="32">
        <f t="shared" si="50"/>
        <v>0.44933007161090349</v>
      </c>
      <c r="N563">
        <f t="shared" si="52"/>
        <v>8.7549578446841081E-2</v>
      </c>
      <c r="O563" s="36">
        <f t="shared" si="53"/>
        <v>3.9357028894667446E-4</v>
      </c>
    </row>
    <row r="564" spans="4:15" x14ac:dyDescent="0.2">
      <c r="D564"/>
      <c r="E564">
        <v>226.52630615234401</v>
      </c>
      <c r="F564">
        <v>4999.63037109375</v>
      </c>
      <c r="G564" s="1">
        <v>6.5563391418695696E-5</v>
      </c>
      <c r="H564" s="1">
        <v>1.5958091770483101E-8</v>
      </c>
      <c r="I564" s="29">
        <v>1.3400980532511401E-4</v>
      </c>
      <c r="J564" s="21">
        <f t="shared" si="51"/>
        <v>2.6803942567417678E-8</v>
      </c>
      <c r="K564" s="10">
        <f t="shared" si="48"/>
        <v>1.6362058854197574E-3</v>
      </c>
      <c r="L564" s="10">
        <f t="shared" si="49"/>
        <v>1.9872058854197576E-3</v>
      </c>
      <c r="M564" s="32">
        <f t="shared" si="50"/>
        <v>0.45015440878833585</v>
      </c>
      <c r="N564">
        <f t="shared" si="52"/>
        <v>8.7712318944585435E-2</v>
      </c>
      <c r="O564" s="36">
        <f t="shared" si="53"/>
        <v>2.2601170457947392E-4</v>
      </c>
    </row>
    <row r="565" spans="4:15" x14ac:dyDescent="0.2">
      <c r="D565"/>
      <c r="E565">
        <v>226.94557189941401</v>
      </c>
      <c r="F565">
        <v>4999.63037109375</v>
      </c>
      <c r="G565" s="1">
        <v>6.55460712702037E-5</v>
      </c>
      <c r="H565" s="1">
        <v>1.28425949453795E-8</v>
      </c>
      <c r="I565" s="29">
        <v>1.33985415108623E-4</v>
      </c>
      <c r="J565" s="21">
        <f t="shared" si="51"/>
        <v>2.6799064163479653E-8</v>
      </c>
      <c r="K565" s="10">
        <f t="shared" si="48"/>
        <v>1.6359080906750189E-3</v>
      </c>
      <c r="L565" s="10">
        <f t="shared" si="49"/>
        <v>1.986908090675019E-3</v>
      </c>
      <c r="M565" s="32">
        <f t="shared" si="50"/>
        <v>0.45091999294981494</v>
      </c>
      <c r="N565">
        <f t="shared" si="52"/>
        <v>8.7807077910752512E-2</v>
      </c>
      <c r="O565" s="36">
        <f t="shared" si="53"/>
        <v>6.1066450950669488E-4</v>
      </c>
    </row>
    <row r="566" spans="4:15" x14ac:dyDescent="0.2">
      <c r="D566"/>
      <c r="E566">
        <v>227.37913513183599</v>
      </c>
      <c r="F566">
        <v>4999.63037109375</v>
      </c>
      <c r="G566" s="1">
        <v>6.5588835778185994E-5</v>
      </c>
      <c r="H566" s="1">
        <v>1.6922375132332299E-8</v>
      </c>
      <c r="I566" s="29">
        <v>1.3402035937793E-4</v>
      </c>
      <c r="J566" s="21">
        <f t="shared" si="51"/>
        <v>2.6806053534035733E-8</v>
      </c>
      <c r="K566" s="10">
        <f t="shared" si="48"/>
        <v>1.6363347461646161E-3</v>
      </c>
      <c r="L566" s="10">
        <f t="shared" si="49"/>
        <v>1.9873347461646161E-3</v>
      </c>
      <c r="M566" s="32">
        <f t="shared" si="50"/>
        <v>0.45187845580035724</v>
      </c>
      <c r="N566">
        <f t="shared" si="52"/>
        <v>8.8071839589419623E-2</v>
      </c>
      <c r="O566" s="36">
        <f t="shared" si="53"/>
        <v>3.0901611610729257E-4</v>
      </c>
    </row>
    <row r="567" spans="4:15" x14ac:dyDescent="0.2">
      <c r="D567"/>
      <c r="E567">
        <v>227.81117248535199</v>
      </c>
      <c r="F567">
        <v>4999.63037109375</v>
      </c>
      <c r="G567" s="1">
        <v>6.5579050497584104E-5</v>
      </c>
      <c r="H567" s="1">
        <v>2.0488368795619301E-8</v>
      </c>
      <c r="I567" s="29">
        <v>1.3400819443752001E-4</v>
      </c>
      <c r="J567" s="21">
        <f t="shared" si="51"/>
        <v>2.6803620366079892E-8</v>
      </c>
      <c r="K567" s="10">
        <f t="shared" si="48"/>
        <v>1.6361862171293986E-3</v>
      </c>
      <c r="L567" s="10">
        <f t="shared" si="49"/>
        <v>1.9871862171293988E-3</v>
      </c>
      <c r="M567" s="32">
        <f t="shared" si="50"/>
        <v>0.45270322207097963</v>
      </c>
      <c r="N567">
        <f t="shared" si="52"/>
        <v>8.8205346094416409E-2</v>
      </c>
      <c r="O567" s="36">
        <f t="shared" si="53"/>
        <v>4.7876951897149174E-4</v>
      </c>
    </row>
    <row r="568" spans="4:15" x14ac:dyDescent="0.2">
      <c r="D568"/>
      <c r="E568">
        <v>228.203498840332</v>
      </c>
      <c r="F568">
        <v>4999.63037109375</v>
      </c>
      <c r="G568" s="1">
        <v>6.5593824427539305E-5</v>
      </c>
      <c r="H568" s="1">
        <v>1.90264120190764E-8</v>
      </c>
      <c r="I568" s="29">
        <v>1.3402108999457899E-4</v>
      </c>
      <c r="J568" s="21">
        <f t="shared" si="51"/>
        <v>2.6806199668168612E-8</v>
      </c>
      <c r="K568" s="10">
        <f t="shared" si="48"/>
        <v>1.6363436667003798E-3</v>
      </c>
      <c r="L568" s="10">
        <f t="shared" si="49"/>
        <v>1.9873436667003797E-3</v>
      </c>
      <c r="M568" s="32">
        <f t="shared" si="50"/>
        <v>0.45351877813920127</v>
      </c>
      <c r="N568">
        <f t="shared" si="52"/>
        <v>8.8393179994670029E-2</v>
      </c>
      <c r="O568" s="36">
        <f t="shared" si="53"/>
        <v>1.0122027175270505E-4</v>
      </c>
    </row>
    <row r="569" spans="4:15" x14ac:dyDescent="0.2">
      <c r="D569"/>
      <c r="E569">
        <v>228.60675811767601</v>
      </c>
      <c r="F569">
        <v>4999.63037109375</v>
      </c>
      <c r="G569" s="1">
        <v>6.5554220691263105E-5</v>
      </c>
      <c r="H569" s="1">
        <v>1.8789699599735499E-8</v>
      </c>
      <c r="I569" s="29">
        <v>1.3397975220047099E-4</v>
      </c>
      <c r="J569" s="21">
        <f t="shared" si="51"/>
        <v>2.6797931498116079E-8</v>
      </c>
      <c r="K569" s="10">
        <f t="shared" si="48"/>
        <v>1.6358389488415207E-3</v>
      </c>
      <c r="L569" s="10">
        <f t="shared" si="49"/>
        <v>1.9868389488415209E-3</v>
      </c>
      <c r="M569" s="32">
        <f t="shared" si="50"/>
        <v>0.45420481099659121</v>
      </c>
      <c r="N569">
        <f t="shared" si="52"/>
        <v>8.8433998008309589E-2</v>
      </c>
      <c r="O569" s="36">
        <f t="shared" si="53"/>
        <v>5.4517262322255301E-4</v>
      </c>
    </row>
    <row r="570" spans="4:15" x14ac:dyDescent="0.2">
      <c r="D570"/>
      <c r="E570">
        <v>229.01515960693399</v>
      </c>
      <c r="F570">
        <v>4999.63037109375</v>
      </c>
      <c r="G570" s="1">
        <v>6.5579083885823706E-5</v>
      </c>
      <c r="H570" s="1">
        <v>2.0152673790814901E-8</v>
      </c>
      <c r="I570" s="29">
        <v>1.3400287790657001E-4</v>
      </c>
      <c r="J570" s="21">
        <f t="shared" si="51"/>
        <v>2.6802556981278341E-8</v>
      </c>
      <c r="K570" s="10">
        <f t="shared" si="48"/>
        <v>1.6361213044223822E-3</v>
      </c>
      <c r="L570" s="10">
        <f t="shared" si="49"/>
        <v>1.9871213044223824E-3</v>
      </c>
      <c r="M570" s="32">
        <f t="shared" si="50"/>
        <v>0.45508090269063078</v>
      </c>
      <c r="N570">
        <f t="shared" si="52"/>
        <v>8.8656647319536361E-2</v>
      </c>
      <c r="O570" s="36">
        <f t="shared" si="53"/>
        <v>6.3754639491799805E-4</v>
      </c>
    </row>
    <row r="571" spans="4:15" x14ac:dyDescent="0.2">
      <c r="D571"/>
      <c r="E571">
        <v>229.40859985351599</v>
      </c>
      <c r="F571">
        <v>4999.63037109375</v>
      </c>
      <c r="G571" s="1">
        <v>6.5618884721817096E-5</v>
      </c>
      <c r="H571" s="1">
        <v>1.52385464282223E-8</v>
      </c>
      <c r="I571" s="29">
        <v>1.3403805383382599E-4</v>
      </c>
      <c r="J571" s="21">
        <f t="shared" si="51"/>
        <v>2.6809592686849569E-8</v>
      </c>
      <c r="K571" s="10">
        <f t="shared" si="48"/>
        <v>1.6365507883624693E-3</v>
      </c>
      <c r="L571" s="10">
        <f t="shared" si="49"/>
        <v>1.9875507883624693E-3</v>
      </c>
      <c r="M571" s="32">
        <f t="shared" si="50"/>
        <v>0.45596124349598599</v>
      </c>
      <c r="N571">
        <f t="shared" si="52"/>
        <v>8.8907483730360365E-2</v>
      </c>
      <c r="O571" s="36">
        <f t="shared" si="53"/>
        <v>4.2216147009163586E-4</v>
      </c>
    </row>
    <row r="572" spans="4:15" x14ac:dyDescent="0.2">
      <c r="D572"/>
      <c r="E572">
        <v>229.813362121582</v>
      </c>
      <c r="F572">
        <v>4999.63037109375</v>
      </c>
      <c r="G572" s="1">
        <v>6.5629282329095396E-5</v>
      </c>
      <c r="H572" s="1">
        <v>1.9491551450944101E-8</v>
      </c>
      <c r="I572" s="29">
        <v>1.34043046511441E-4</v>
      </c>
      <c r="J572" s="21">
        <f t="shared" si="51"/>
        <v>2.6810591296195546E-8</v>
      </c>
      <c r="K572" s="10">
        <f t="shared" si="48"/>
        <v>1.6366117469503716E-3</v>
      </c>
      <c r="L572" s="10">
        <f t="shared" si="49"/>
        <v>1.9876117469503716E-3</v>
      </c>
      <c r="M572" s="32">
        <f t="shared" si="50"/>
        <v>0.45677973815901596</v>
      </c>
      <c r="N572">
        <f t="shared" si="52"/>
        <v>8.9078358764484736E-2</v>
      </c>
      <c r="O572" s="36">
        <f t="shared" si="53"/>
        <v>2.0607979275691411E-4</v>
      </c>
    </row>
    <row r="573" spans="4:15" x14ac:dyDescent="0.2">
      <c r="D573"/>
      <c r="E573">
        <v>230.23729705810501</v>
      </c>
      <c r="F573">
        <v>4999.63037109375</v>
      </c>
      <c r="G573" s="1">
        <v>6.5605086990771296E-5</v>
      </c>
      <c r="H573" s="1">
        <v>1.1549456679444001E-8</v>
      </c>
      <c r="I573" s="29">
        <v>1.34015670180711E-4</v>
      </c>
      <c r="J573" s="21">
        <f t="shared" si="51"/>
        <v>2.6805115625256294E-8</v>
      </c>
      <c r="K573" s="10">
        <f t="shared" si="48"/>
        <v>1.6362774929504277E-3</v>
      </c>
      <c r="L573" s="10">
        <f t="shared" si="49"/>
        <v>1.9872774929504278E-3</v>
      </c>
      <c r="M573" s="32">
        <f t="shared" si="50"/>
        <v>0.45754539848131387</v>
      </c>
      <c r="N573">
        <f t="shared" si="52"/>
        <v>8.9165723188345813E-2</v>
      </c>
      <c r="O573" s="36">
        <f t="shared" si="53"/>
        <v>4.8472128576246385E-4</v>
      </c>
    </row>
    <row r="574" spans="4:15" x14ac:dyDescent="0.2">
      <c r="D574"/>
      <c r="E574">
        <v>230.67967224121099</v>
      </c>
      <c r="F574">
        <v>4999.63037109375</v>
      </c>
      <c r="G574" s="1">
        <v>6.5622723324701895E-5</v>
      </c>
      <c r="H574" s="1">
        <v>1.99646866954157E-8</v>
      </c>
      <c r="I574" s="29">
        <v>1.34030975212474E-4</v>
      </c>
      <c r="J574" s="21">
        <f t="shared" si="51"/>
        <v>2.6808176857912908E-8</v>
      </c>
      <c r="K574" s="10">
        <f t="shared" si="48"/>
        <v>1.6364643612395533E-3</v>
      </c>
      <c r="L574" s="10">
        <f t="shared" si="49"/>
        <v>1.9874643612395534E-3</v>
      </c>
      <c r="M574" s="32">
        <f t="shared" si="50"/>
        <v>0.45846762744182795</v>
      </c>
      <c r="N574">
        <f t="shared" si="52"/>
        <v>8.938015185589035E-2</v>
      </c>
      <c r="O574" s="36">
        <f t="shared" si="53"/>
        <v>6.6082585556351216E-4</v>
      </c>
    </row>
    <row r="575" spans="4:15" x14ac:dyDescent="0.2">
      <c r="D575"/>
      <c r="E575">
        <v>231.12722778320301</v>
      </c>
      <c r="F575">
        <v>4999.63037109375</v>
      </c>
      <c r="G575" s="1">
        <v>6.5666138640462301E-5</v>
      </c>
      <c r="H575" s="1">
        <v>1.40471508637028E-8</v>
      </c>
      <c r="I575" s="29">
        <v>1.3407432947416199E-4</v>
      </c>
      <c r="J575" s="21">
        <f t="shared" si="51"/>
        <v>2.6816848351297431E-8</v>
      </c>
      <c r="K575" s="10">
        <f t="shared" si="48"/>
        <v>1.6369936993574606E-3</v>
      </c>
      <c r="L575" s="10">
        <f t="shared" si="49"/>
        <v>1.9879936993574608E-3</v>
      </c>
      <c r="M575" s="32">
        <f t="shared" si="50"/>
        <v>0.45947947258296423</v>
      </c>
      <c r="N575">
        <f t="shared" si="52"/>
        <v>8.9675908129839416E-2</v>
      </c>
      <c r="O575" s="36">
        <f t="shared" si="53"/>
        <v>5.7640969459392725E-4</v>
      </c>
    </row>
    <row r="576" spans="4:15" x14ac:dyDescent="0.2">
      <c r="D576"/>
      <c r="E576">
        <v>231.53488922119101</v>
      </c>
      <c r="F576">
        <v>4999.63037109375</v>
      </c>
      <c r="G576" s="1">
        <v>6.5692868896721995E-5</v>
      </c>
      <c r="H576" s="1">
        <v>1.3994179641324801E-8</v>
      </c>
      <c r="I576" s="29">
        <v>1.3410150009636999E-4</v>
      </c>
      <c r="J576" s="21">
        <f t="shared" si="51"/>
        <v>2.6822282877490625E-8</v>
      </c>
      <c r="K576" s="10">
        <f t="shared" si="48"/>
        <v>1.6373254417389931E-3</v>
      </c>
      <c r="L576" s="10">
        <f t="shared" si="49"/>
        <v>1.988325441738993E-3</v>
      </c>
      <c r="M576" s="32">
        <f t="shared" si="50"/>
        <v>0.46036671088871345</v>
      </c>
      <c r="N576">
        <f t="shared" si="52"/>
        <v>8.9910888134807798E-2</v>
      </c>
      <c r="O576" s="36">
        <f t="shared" si="53"/>
        <v>9.6768970668292321E-4</v>
      </c>
    </row>
    <row r="577" spans="4:15" x14ac:dyDescent="0.2">
      <c r="D577"/>
      <c r="E577">
        <v>231.93317413330101</v>
      </c>
      <c r="F577">
        <v>4999.63037109375</v>
      </c>
      <c r="G577" s="1">
        <v>6.5775265952494605E-5</v>
      </c>
      <c r="H577" s="1">
        <v>1.54945487148424E-8</v>
      </c>
      <c r="I577" s="29">
        <v>1.3418298578E-4</v>
      </c>
      <c r="J577" s="21">
        <f t="shared" si="51"/>
        <v>2.6838581219084263E-8</v>
      </c>
      <c r="K577" s="10">
        <f t="shared" si="48"/>
        <v>1.6383203491997524E-3</v>
      </c>
      <c r="L577" s="10">
        <f t="shared" si="49"/>
        <v>1.9893203491997526E-3</v>
      </c>
      <c r="M577" s="32">
        <f t="shared" si="50"/>
        <v>0.46138938295786541</v>
      </c>
      <c r="N577">
        <f t="shared" si="52"/>
        <v>9.0296304344583758E-2</v>
      </c>
      <c r="O577" s="36">
        <f t="shared" si="53"/>
        <v>6.681253053199773E-4</v>
      </c>
    </row>
    <row r="578" spans="4:15" x14ac:dyDescent="0.2">
      <c r="D578"/>
      <c r="E578">
        <v>232.344123840332</v>
      </c>
      <c r="F578">
        <v>4999.63037109375</v>
      </c>
      <c r="G578" s="1">
        <v>6.5816858152560305E-5</v>
      </c>
      <c r="H578" s="1">
        <v>1.2177550049692399E-8</v>
      </c>
      <c r="I578" s="29">
        <v>1.34223374128714E-4</v>
      </c>
      <c r="J578" s="21">
        <f t="shared" si="51"/>
        <v>2.6846659486019259E-8</v>
      </c>
      <c r="K578" s="10">
        <f t="shared" si="48"/>
        <v>1.6388134747117845E-3</v>
      </c>
      <c r="L578" s="10">
        <f t="shared" si="49"/>
        <v>1.9898134747117846E-3</v>
      </c>
      <c r="M578" s="32">
        <f t="shared" si="50"/>
        <v>0.46232146838759625</v>
      </c>
      <c r="N578">
        <f t="shared" si="52"/>
        <v>9.0570870243064996E-2</v>
      </c>
      <c r="O578" s="36">
        <f t="shared" si="53"/>
        <v>5.5201164653392127E-4</v>
      </c>
    </row>
    <row r="579" spans="4:15" x14ac:dyDescent="0.2">
      <c r="D579"/>
      <c r="E579">
        <v>232.74676513671901</v>
      </c>
      <c r="F579">
        <v>4999.63037109375</v>
      </c>
      <c r="G579" s="1">
        <v>6.5843511333311006E-5</v>
      </c>
      <c r="H579" s="1">
        <v>1.5432610934968399E-8</v>
      </c>
      <c r="I579" s="29">
        <v>1.3424635567481201E-4</v>
      </c>
      <c r="J579" s="21">
        <f t="shared" si="51"/>
        <v>2.6851256135049728E-8</v>
      </c>
      <c r="K579" s="10">
        <f t="shared" si="48"/>
        <v>1.6390940701569486E-3</v>
      </c>
      <c r="L579" s="10">
        <f t="shared" si="49"/>
        <v>1.9900940701569488E-3</v>
      </c>
      <c r="M579" s="32">
        <f t="shared" si="50"/>
        <v>0.46318795714679656</v>
      </c>
      <c r="N579">
        <f t="shared" si="52"/>
        <v>9.0793132928046139E-2</v>
      </c>
      <c r="O579" s="36">
        <f t="shared" si="53"/>
        <v>9.9903226166999032E-4</v>
      </c>
    </row>
    <row r="580" spans="4:15" x14ac:dyDescent="0.2">
      <c r="D580"/>
      <c r="E580">
        <v>233.12852478027301</v>
      </c>
      <c r="F580">
        <v>4999.63037109375</v>
      </c>
      <c r="G580" s="1">
        <v>6.5929192918872905E-5</v>
      </c>
      <c r="H580" s="1">
        <v>1.42649646422092E-8</v>
      </c>
      <c r="I580" s="29">
        <v>1.3432802640526501E-4</v>
      </c>
      <c r="J580" s="21">
        <f t="shared" si="51"/>
        <v>2.6867591488744113E-8</v>
      </c>
      <c r="K580" s="10">
        <f t="shared" si="48"/>
        <v>1.6400912369650756E-3</v>
      </c>
      <c r="L580" s="10">
        <f t="shared" si="49"/>
        <v>1.9910912369650756E-3</v>
      </c>
      <c r="M580" s="32">
        <f t="shared" si="50"/>
        <v>0.46418016277659707</v>
      </c>
      <c r="N580">
        <f t="shared" si="52"/>
        <v>9.1174523128160226E-2</v>
      </c>
      <c r="O580" s="36">
        <f t="shared" si="53"/>
        <v>7.3586729773423643E-4</v>
      </c>
    </row>
    <row r="581" spans="4:15" x14ac:dyDescent="0.2">
      <c r="D581"/>
      <c r="E581">
        <v>233.52017211914099</v>
      </c>
      <c r="F581">
        <v>4999.63037109375</v>
      </c>
      <c r="G581" s="1">
        <v>6.5982405753774404E-5</v>
      </c>
      <c r="H581" s="1">
        <v>1.29112338944123E-8</v>
      </c>
      <c r="I581" s="29">
        <v>1.3437538583966E-4</v>
      </c>
      <c r="J581" s="21">
        <f t="shared" si="51"/>
        <v>2.6877064075891515E-8</v>
      </c>
      <c r="K581" s="10">
        <f t="shared" ref="K581:K644" si="54">J581*B$6</f>
        <v>1.6406694766326821E-3</v>
      </c>
      <c r="L581" s="10">
        <f t="shared" ref="L581:L644" si="55">K581+B$7</f>
        <v>1.9916694766326823E-3</v>
      </c>
      <c r="M581" s="32">
        <f t="shared" ref="M581:M644" si="56">L581*E581</f>
        <v>0.4650949989877034</v>
      </c>
      <c r="N581">
        <f t="shared" si="52"/>
        <v>9.1462723597077814E-2</v>
      </c>
      <c r="O581" s="36">
        <f t="shared" si="53"/>
        <v>1.1513798657104214E-3</v>
      </c>
    </row>
    <row r="582" spans="4:15" x14ac:dyDescent="0.2">
      <c r="D582"/>
      <c r="E582">
        <v>233.93645477294899</v>
      </c>
      <c r="F582">
        <v>4999.63037109375</v>
      </c>
      <c r="G582" s="1">
        <v>6.6100141309667602E-5</v>
      </c>
      <c r="H582" s="1">
        <v>1.6965717202347E-8</v>
      </c>
      <c r="I582" s="29">
        <v>1.3448610865034199E-4</v>
      </c>
      <c r="J582" s="21">
        <f t="shared" ref="J582:J645" si="57">I582/F582</f>
        <v>2.6899210275203002E-8</v>
      </c>
      <c r="K582" s="10">
        <f t="shared" si="54"/>
        <v>1.6420213576689138E-3</v>
      </c>
      <c r="L582" s="10">
        <f t="shared" si="55"/>
        <v>1.9930213576689138E-3</v>
      </c>
      <c r="M582" s="32">
        <f t="shared" si="56"/>
        <v>0.46624035069983527</v>
      </c>
      <c r="N582">
        <f t="shared" ref="N582:N645" si="58">((M582/E582)-$B$8)*E582</f>
        <v>9.1942023063116843E-2</v>
      </c>
      <c r="O582" s="36">
        <f t="shared" ref="O582:O645" si="59">(N583-N582)/(E583-E582)</f>
        <v>1.2425280766599656E-3</v>
      </c>
    </row>
    <row r="583" spans="4:15" x14ac:dyDescent="0.2">
      <c r="D583"/>
      <c r="E583">
        <v>234.37207794189499</v>
      </c>
      <c r="F583">
        <v>4999.63037109375</v>
      </c>
      <c r="G583" s="1">
        <v>6.6229520573471895E-5</v>
      </c>
      <c r="H583" s="1">
        <v>1.7849762406418E-8</v>
      </c>
      <c r="I583" s="29">
        <v>1.34615430093802E-4</v>
      </c>
      <c r="J583" s="21">
        <f t="shared" si="57"/>
        <v>2.6925076476074109E-8</v>
      </c>
      <c r="K583" s="10">
        <f t="shared" si="54"/>
        <v>1.6436003205394804E-3</v>
      </c>
      <c r="L583" s="10">
        <f t="shared" si="55"/>
        <v>1.9946003205394804E-3</v>
      </c>
      <c r="M583" s="32">
        <f t="shared" si="56"/>
        <v>0.46747862178840782</v>
      </c>
      <c r="N583">
        <f t="shared" si="58"/>
        <v>9.2483297081375829E-2</v>
      </c>
      <c r="O583" s="36">
        <f t="shared" si="59"/>
        <v>1.0254416032537176E-3</v>
      </c>
    </row>
    <row r="584" spans="4:15" x14ac:dyDescent="0.2">
      <c r="D584"/>
      <c r="E584">
        <v>234.80226898193399</v>
      </c>
      <c r="F584">
        <v>4999.63037109375</v>
      </c>
      <c r="G584" s="1">
        <v>6.6321226713012801E-5</v>
      </c>
      <c r="H584" s="1">
        <v>1.50750258521995E-8</v>
      </c>
      <c r="I584" s="29">
        <v>1.3471009255750801E-4</v>
      </c>
      <c r="J584" s="21">
        <f t="shared" si="57"/>
        <v>2.6944010368518101E-8</v>
      </c>
      <c r="K584" s="10">
        <f t="shared" si="54"/>
        <v>1.6447561111912789E-3</v>
      </c>
      <c r="L584" s="10">
        <f t="shared" si="55"/>
        <v>1.9957561111912788E-3</v>
      </c>
      <c r="M584" s="32">
        <f t="shared" si="56"/>
        <v>0.46860806324227322</v>
      </c>
      <c r="N584">
        <f t="shared" si="58"/>
        <v>9.2924432871178811E-2</v>
      </c>
      <c r="O584" s="36">
        <f t="shared" si="59"/>
        <v>1.5956962913007099E-3</v>
      </c>
    </row>
    <row r="585" spans="4:15" x14ac:dyDescent="0.2">
      <c r="D585"/>
      <c r="E585">
        <v>235.227424621582</v>
      </c>
      <c r="F585">
        <v>4999.63037109375</v>
      </c>
      <c r="G585" s="1">
        <v>6.6500740191030705E-5</v>
      </c>
      <c r="H585" s="1">
        <v>1.38366169085814E-8</v>
      </c>
      <c r="I585" s="29">
        <v>1.3488772333321799E-4</v>
      </c>
      <c r="J585" s="21">
        <f t="shared" si="57"/>
        <v>2.6979539150153037E-8</v>
      </c>
      <c r="K585" s="10">
        <f t="shared" si="54"/>
        <v>1.6469249116006462E-3</v>
      </c>
      <c r="L585" s="10">
        <f t="shared" si="55"/>
        <v>1.9979249116006464E-3</v>
      </c>
      <c r="M585" s="32">
        <f t="shared" si="56"/>
        <v>0.46996673154312196</v>
      </c>
      <c r="N585">
        <f t="shared" si="58"/>
        <v>9.3602852148590723E-2</v>
      </c>
      <c r="O585" s="36">
        <f t="shared" si="59"/>
        <v>1.6737100889446931E-3</v>
      </c>
    </row>
    <row r="586" spans="4:15" x14ac:dyDescent="0.2">
      <c r="D586"/>
      <c r="E586">
        <v>235.64900970458999</v>
      </c>
      <c r="F586">
        <v>4999.63037109375</v>
      </c>
      <c r="G586" s="1">
        <v>6.6691143150595004E-5</v>
      </c>
      <c r="H586" s="1">
        <v>1.6064567858912399E-8</v>
      </c>
      <c r="I586" s="29">
        <v>1.35074660559555E-4</v>
      </c>
      <c r="J586" s="21">
        <f t="shared" si="57"/>
        <v>2.7016929359520878E-8</v>
      </c>
      <c r="K586" s="10">
        <f t="shared" si="54"/>
        <v>1.6492073400333615E-3</v>
      </c>
      <c r="L586" s="10">
        <f t="shared" si="55"/>
        <v>2.0002073400333617E-3</v>
      </c>
      <c r="M586" s="32">
        <f t="shared" si="56"/>
        <v>0.47134687888271376</v>
      </c>
      <c r="N586">
        <f t="shared" si="58"/>
        <v>9.430846335536977E-2</v>
      </c>
      <c r="O586" s="36">
        <f t="shared" si="59"/>
        <v>2.0483030753201833E-3</v>
      </c>
    </row>
    <row r="587" spans="4:15" x14ac:dyDescent="0.2">
      <c r="D587"/>
      <c r="E587">
        <v>236.055458068848</v>
      </c>
      <c r="F587">
        <v>4999.63037109375</v>
      </c>
      <c r="G587" s="1">
        <v>6.6925252687716102E-5</v>
      </c>
      <c r="H587" s="1">
        <v>1.8123509720223601E-8</v>
      </c>
      <c r="I587" s="29">
        <v>1.35307079969799E-4</v>
      </c>
      <c r="J587" s="21">
        <f t="shared" si="57"/>
        <v>2.7063416678181028E-8</v>
      </c>
      <c r="K587" s="10">
        <f t="shared" si="54"/>
        <v>1.6520450876593984E-3</v>
      </c>
      <c r="L587" s="10">
        <f t="shared" si="55"/>
        <v>2.0030450876593986E-3</v>
      </c>
      <c r="M587" s="32">
        <f t="shared" si="56"/>
        <v>0.4728297256999951</v>
      </c>
      <c r="N587">
        <f t="shared" si="58"/>
        <v>9.5140992789838313E-2</v>
      </c>
      <c r="O587" s="36">
        <f t="shared" si="59"/>
        <v>2.334359020833857E-3</v>
      </c>
    </row>
    <row r="588" spans="4:15" x14ac:dyDescent="0.2">
      <c r="D588"/>
      <c r="E588">
        <v>236.459846496582</v>
      </c>
      <c r="F588">
        <v>4999.63037109375</v>
      </c>
      <c r="G588" s="1">
        <v>6.7196508509078905E-5</v>
      </c>
      <c r="H588" s="1">
        <v>1.77443414416329E-8</v>
      </c>
      <c r="I588" s="29">
        <v>1.3557759588140599E-4</v>
      </c>
      <c r="J588" s="21">
        <f t="shared" si="57"/>
        <v>2.7117523860418144E-8</v>
      </c>
      <c r="K588" s="10">
        <f t="shared" si="54"/>
        <v>1.6553479782620468E-3</v>
      </c>
      <c r="L588" s="10">
        <f t="shared" si="55"/>
        <v>2.0063479782620468E-3</v>
      </c>
      <c r="M588" s="32">
        <f t="shared" si="56"/>
        <v>0.47442073495857123</v>
      </c>
      <c r="N588">
        <f t="shared" si="58"/>
        <v>9.608498056404001E-2</v>
      </c>
      <c r="O588" s="36">
        <f t="shared" si="59"/>
        <v>2.9221046272261274E-3</v>
      </c>
    </row>
    <row r="589" spans="4:15" x14ac:dyDescent="0.2">
      <c r="D589"/>
      <c r="E589">
        <v>236.890678405762</v>
      </c>
      <c r="F589">
        <v>4999.63037109375</v>
      </c>
      <c r="G589" s="1">
        <v>6.7574264793204697E-5</v>
      </c>
      <c r="H589" s="1">
        <v>2.2810579726717102E-8</v>
      </c>
      <c r="I589" s="29">
        <v>1.35952333372456E-4</v>
      </c>
      <c r="J589" s="21">
        <f t="shared" si="57"/>
        <v>2.7192476899590123E-8</v>
      </c>
      <c r="K589" s="10">
        <f t="shared" si="54"/>
        <v>1.6599233724793275E-3</v>
      </c>
      <c r="L589" s="10">
        <f t="shared" si="55"/>
        <v>2.0109233724793277E-3</v>
      </c>
      <c r="M589" s="32">
        <f t="shared" si="56"/>
        <v>0.4763690019286308</v>
      </c>
      <c r="N589">
        <f t="shared" si="58"/>
        <v>9.7343916479411555E-2</v>
      </c>
      <c r="O589" s="36">
        <f t="shared" si="59"/>
        <v>3.365594049068605E-3</v>
      </c>
    </row>
    <row r="590" spans="4:15" x14ac:dyDescent="0.2">
      <c r="D590"/>
      <c r="E590">
        <v>237.33775329589801</v>
      </c>
      <c r="F590">
        <v>4999.63037109375</v>
      </c>
      <c r="G590" s="1">
        <v>6.8035482932966696E-5</v>
      </c>
      <c r="H590" s="1">
        <v>2.3777946203266701E-8</v>
      </c>
      <c r="I590" s="29">
        <v>1.36408182533112E-4</v>
      </c>
      <c r="J590" s="21">
        <f t="shared" si="57"/>
        <v>2.7283653472020674E-8</v>
      </c>
      <c r="K590" s="10">
        <f t="shared" si="54"/>
        <v>1.6654891075963925E-3</v>
      </c>
      <c r="L590" s="10">
        <f t="shared" si="55"/>
        <v>2.0164891075963925E-3</v>
      </c>
      <c r="M590" s="32">
        <f t="shared" si="56"/>
        <v>0.47858899434257812</v>
      </c>
      <c r="N590">
        <f t="shared" si="58"/>
        <v>9.8848589069141304E-2</v>
      </c>
      <c r="O590" s="36">
        <f t="shared" si="59"/>
        <v>3.6750249953768034E-3</v>
      </c>
    </row>
    <row r="591" spans="4:15" x14ac:dyDescent="0.2">
      <c r="D591"/>
      <c r="E591">
        <v>237.74775695800801</v>
      </c>
      <c r="F591">
        <v>4999.63037109375</v>
      </c>
      <c r="G591" s="1">
        <v>6.8500168087247E-5</v>
      </c>
      <c r="H591" s="1">
        <v>2.2104543194549401E-8</v>
      </c>
      <c r="I591" s="29">
        <v>1.3686843109674801E-4</v>
      </c>
      <c r="J591" s="21">
        <f t="shared" si="57"/>
        <v>2.7375709990097894E-8</v>
      </c>
      <c r="K591" s="10">
        <f t="shared" si="54"/>
        <v>1.6711085576564106E-3</v>
      </c>
      <c r="L591" s="10">
        <f t="shared" si="55"/>
        <v>2.0221085576564105E-3</v>
      </c>
      <c r="M591" s="32">
        <f t="shared" si="56"/>
        <v>0.4807517739084044</v>
      </c>
      <c r="N591">
        <f t="shared" si="58"/>
        <v>0.10035536277559158</v>
      </c>
      <c r="O591" s="36">
        <f t="shared" si="59"/>
        <v>5.1681124182071485E-3</v>
      </c>
    </row>
    <row r="592" spans="4:15" x14ac:dyDescent="0.2">
      <c r="D592"/>
      <c r="E592">
        <v>238.15467834472699</v>
      </c>
      <c r="F592">
        <v>4999.63037109375</v>
      </c>
      <c r="G592" s="1">
        <v>6.91684089296709E-5</v>
      </c>
      <c r="H592" s="1">
        <v>2.9863978598331099E-8</v>
      </c>
      <c r="I592" s="29">
        <v>1.3753259934803401E-4</v>
      </c>
      <c r="J592" s="21">
        <f t="shared" si="57"/>
        <v>2.7508553460912457E-8</v>
      </c>
      <c r="K592" s="10">
        <f t="shared" si="54"/>
        <v>1.679217785179178E-3</v>
      </c>
      <c r="L592" s="10">
        <f t="shared" si="55"/>
        <v>2.0302177851791781E-3</v>
      </c>
      <c r="M592" s="32">
        <f t="shared" si="56"/>
        <v>0.4835058635990912</v>
      </c>
      <c r="N592">
        <f t="shared" si="58"/>
        <v>0.102458378247528</v>
      </c>
      <c r="O592" s="36">
        <f t="shared" si="59"/>
        <v>6.3592340656986003E-3</v>
      </c>
    </row>
    <row r="593" spans="4:15" x14ac:dyDescent="0.2">
      <c r="D593"/>
      <c r="E593">
        <v>238.582145690918</v>
      </c>
      <c r="F593">
        <v>4999.63037109375</v>
      </c>
      <c r="G593" s="1">
        <v>7.0041736393390794E-5</v>
      </c>
      <c r="H593" s="1">
        <v>3.3870852588758201E-8</v>
      </c>
      <c r="I593" s="29">
        <v>1.3840265347947201E-4</v>
      </c>
      <c r="J593" s="21">
        <f t="shared" si="57"/>
        <v>2.7682577152037379E-8</v>
      </c>
      <c r="K593" s="10">
        <f t="shared" si="54"/>
        <v>1.6898407965852383E-3</v>
      </c>
      <c r="L593" s="10">
        <f t="shared" si="55"/>
        <v>2.0408407965852382E-3</v>
      </c>
      <c r="M593" s="32">
        <f t="shared" si="56"/>
        <v>0.48690817626286848</v>
      </c>
      <c r="N593">
        <f t="shared" si="58"/>
        <v>0.10517674315739964</v>
      </c>
      <c r="O593" s="36">
        <f t="shared" si="59"/>
        <v>6.8453145092480855E-3</v>
      </c>
    </row>
    <row r="594" spans="4:15" x14ac:dyDescent="0.2">
      <c r="D594"/>
      <c r="E594">
        <v>239.00680541992199</v>
      </c>
      <c r="F594">
        <v>4999.63037109375</v>
      </c>
      <c r="G594" s="1">
        <v>7.0976329620775098E-5</v>
      </c>
      <c r="H594" s="1">
        <v>3.8153641894963802E-8</v>
      </c>
      <c r="I594" s="29">
        <v>1.3933464698145001E-4</v>
      </c>
      <c r="J594" s="21">
        <f t="shared" si="57"/>
        <v>2.7868989633121281E-8</v>
      </c>
      <c r="K594" s="10">
        <f t="shared" si="54"/>
        <v>1.7012200628218383E-3</v>
      </c>
      <c r="L594" s="10">
        <f t="shared" si="55"/>
        <v>2.0522200628218384E-3</v>
      </c>
      <c r="M594" s="32">
        <f t="shared" si="56"/>
        <v>0.49049456123371921</v>
      </c>
      <c r="N594">
        <f t="shared" si="58"/>
        <v>0.10808367256184402</v>
      </c>
      <c r="O594" s="36">
        <f t="shared" si="59"/>
        <v>9.1937307221197449E-3</v>
      </c>
    </row>
    <row r="595" spans="4:15" x14ac:dyDescent="0.2">
      <c r="D595"/>
      <c r="E595">
        <v>239.42201232910199</v>
      </c>
      <c r="F595">
        <v>4999.63037109375</v>
      </c>
      <c r="G595" s="1">
        <v>7.2221197083388399E-5</v>
      </c>
      <c r="H595" s="1">
        <v>4.8863459134023101E-8</v>
      </c>
      <c r="I595" s="29">
        <v>1.40576258155127E-4</v>
      </c>
      <c r="J595" s="21">
        <f t="shared" si="57"/>
        <v>2.8117330226629067E-8</v>
      </c>
      <c r="K595" s="10">
        <f t="shared" si="54"/>
        <v>1.7163796364429223E-3</v>
      </c>
      <c r="L595" s="10">
        <f t="shared" si="55"/>
        <v>2.0673796364429225E-3</v>
      </c>
      <c r="M595" s="32">
        <f t="shared" si="56"/>
        <v>0.49497619280537175</v>
      </c>
      <c r="N595">
        <f t="shared" si="58"/>
        <v>0.11190097307880857</v>
      </c>
      <c r="O595" s="36">
        <f t="shared" si="59"/>
        <v>1.1603536822820551E-2</v>
      </c>
    </row>
    <row r="596" spans="4:15" x14ac:dyDescent="0.2">
      <c r="D596"/>
      <c r="E596">
        <v>239.84316253662101</v>
      </c>
      <c r="F596">
        <v>4999.63037109375</v>
      </c>
      <c r="G596" s="1">
        <v>7.3826294075741698E-5</v>
      </c>
      <c r="H596" s="1">
        <v>6.2549282667164406E-8</v>
      </c>
      <c r="I596" s="29">
        <v>1.4217781978372401E-4</v>
      </c>
      <c r="J596" s="21">
        <f t="shared" si="57"/>
        <v>2.8437666233438034E-8</v>
      </c>
      <c r="K596" s="10">
        <f t="shared" si="54"/>
        <v>1.7359340605107392E-3</v>
      </c>
      <c r="L596" s="10">
        <f t="shared" si="55"/>
        <v>2.0869340605107391E-3</v>
      </c>
      <c r="M596" s="32">
        <f t="shared" si="56"/>
        <v>0.50053686507828765</v>
      </c>
      <c r="N596">
        <f t="shared" si="58"/>
        <v>0.11678780501969403</v>
      </c>
      <c r="O596" s="36">
        <f t="shared" si="59"/>
        <v>1.421089186741277E-2</v>
      </c>
    </row>
    <row r="597" spans="4:15" x14ac:dyDescent="0.2">
      <c r="D597"/>
      <c r="E597">
        <v>240.29074859619101</v>
      </c>
      <c r="F597">
        <v>4999.63037109375</v>
      </c>
      <c r="G597" s="1">
        <v>7.5920565928843994E-5</v>
      </c>
      <c r="H597" s="1">
        <v>8.3532587297327499E-8</v>
      </c>
      <c r="I597" s="29">
        <v>1.44271534478718E-4</v>
      </c>
      <c r="J597" s="21">
        <f t="shared" si="57"/>
        <v>2.8856440130624351E-8</v>
      </c>
      <c r="K597" s="10">
        <f t="shared" si="54"/>
        <v>1.7614974757998517E-3</v>
      </c>
      <c r="L597" s="10">
        <f t="shared" si="55"/>
        <v>2.1124974757998518E-3</v>
      </c>
      <c r="M597" s="32">
        <f t="shared" si="56"/>
        <v>0.50761359986751031</v>
      </c>
      <c r="N597">
        <f t="shared" si="58"/>
        <v>0.12314840211360467</v>
      </c>
      <c r="O597" s="36">
        <f t="shared" si="59"/>
        <v>1.952432454691724E-2</v>
      </c>
    </row>
    <row r="598" spans="4:15" x14ac:dyDescent="0.2">
      <c r="D598"/>
      <c r="E598">
        <v>240.711837768555</v>
      </c>
      <c r="F598">
        <v>4999.63037109375</v>
      </c>
      <c r="G598" s="1">
        <v>7.86450356992172E-5</v>
      </c>
      <c r="H598" s="1">
        <v>1.0908955209147E-7</v>
      </c>
      <c r="I598" s="29">
        <v>1.46995484324439E-4</v>
      </c>
      <c r="J598" s="21">
        <f t="shared" si="57"/>
        <v>2.9401270376770148E-8</v>
      </c>
      <c r="K598" s="10">
        <f t="shared" si="54"/>
        <v>1.7947558090863169E-3</v>
      </c>
      <c r="L598" s="10">
        <f t="shared" si="55"/>
        <v>2.1457558090863171E-3</v>
      </c>
      <c r="M598" s="32">
        <f t="shared" si="56"/>
        <v>0.51650882420772004</v>
      </c>
      <c r="N598">
        <f t="shared" si="58"/>
        <v>0.13136988377803202</v>
      </c>
      <c r="O598" s="36">
        <f t="shared" si="59"/>
        <v>2.8595321406970797E-2</v>
      </c>
    </row>
    <row r="599" spans="4:15" x14ac:dyDescent="0.2">
      <c r="D599"/>
      <c r="E599">
        <v>241.101524353027</v>
      </c>
      <c r="F599">
        <v>4999.63037109375</v>
      </c>
      <c r="G599" s="1">
        <v>8.2359387627817799E-5</v>
      </c>
      <c r="H599" s="1">
        <v>1.50012665776655E-7</v>
      </c>
      <c r="I599" s="29">
        <v>1.507086152621E-4</v>
      </c>
      <c r="J599" s="21">
        <f t="shared" si="57"/>
        <v>3.0143951467582201E-8</v>
      </c>
      <c r="K599" s="10">
        <f t="shared" si="54"/>
        <v>1.8400916461080614E-3</v>
      </c>
      <c r="L599" s="10">
        <f t="shared" si="55"/>
        <v>2.1910916461080616E-3</v>
      </c>
      <c r="M599" s="32">
        <f t="shared" si="56"/>
        <v>0.5282755358738368</v>
      </c>
      <c r="N599">
        <f t="shared" si="58"/>
        <v>0.14251309690899361</v>
      </c>
      <c r="O599" s="36">
        <f t="shared" si="59"/>
        <v>3.9695158164015851E-2</v>
      </c>
    </row>
    <row r="600" spans="4:15" x14ac:dyDescent="0.2">
      <c r="D600"/>
      <c r="E600">
        <v>241.495903015137</v>
      </c>
      <c r="F600">
        <v>4999.63037109375</v>
      </c>
      <c r="G600" s="1">
        <v>8.7591053779097504E-5</v>
      </c>
      <c r="H600" s="1">
        <v>2.1120198450173701E-7</v>
      </c>
      <c r="I600" s="29">
        <v>1.5593888624947501E-4</v>
      </c>
      <c r="J600" s="21">
        <f t="shared" si="57"/>
        <v>3.1190083001148113E-8</v>
      </c>
      <c r="K600" s="10">
        <f t="shared" si="54"/>
        <v>1.9039511536353023E-3</v>
      </c>
      <c r="L600" s="10">
        <f t="shared" si="55"/>
        <v>2.2549511536353022E-3</v>
      </c>
      <c r="M600" s="32">
        <f t="shared" si="56"/>
        <v>0.54456146510218228</v>
      </c>
      <c r="N600">
        <f t="shared" si="58"/>
        <v>0.15816802027796303</v>
      </c>
      <c r="O600" s="36">
        <f t="shared" si="59"/>
        <v>5.7241098408315677E-2</v>
      </c>
    </row>
    <row r="601" spans="4:15" x14ac:dyDescent="0.2">
      <c r="D601"/>
      <c r="E601">
        <v>241.89189147949199</v>
      </c>
      <c r="F601">
        <v>4999.63037109375</v>
      </c>
      <c r="G601" s="1">
        <v>9.5180243608747493E-5</v>
      </c>
      <c r="H601" s="1">
        <v>3.1410159771051999E-7</v>
      </c>
      <c r="I601" s="29">
        <v>1.6352588434896399E-4</v>
      </c>
      <c r="J601" s="21">
        <f t="shared" si="57"/>
        <v>3.2707594804291513E-8</v>
      </c>
      <c r="K601" s="10">
        <f t="shared" si="54"/>
        <v>1.9965853524010996E-3</v>
      </c>
      <c r="L601" s="10">
        <f t="shared" si="55"/>
        <v>2.3475853524010997E-3</v>
      </c>
      <c r="M601" s="32">
        <f t="shared" si="56"/>
        <v>0.56786186130185179</v>
      </c>
      <c r="N601">
        <f t="shared" si="58"/>
        <v>0.18083483493466457</v>
      </c>
      <c r="O601" s="36">
        <f t="shared" si="59"/>
        <v>8.4354485456292344E-2</v>
      </c>
    </row>
    <row r="602" spans="4:15" x14ac:dyDescent="0.2">
      <c r="D602"/>
      <c r="E602">
        <v>242.29554748535199</v>
      </c>
      <c r="F602">
        <v>4999.63037109375</v>
      </c>
      <c r="G602">
        <v>1.0659068500492899E-4</v>
      </c>
      <c r="H602" s="1">
        <v>4.8166047926834001E-7</v>
      </c>
      <c r="I602" s="29">
        <v>1.7493381131976501E-4</v>
      </c>
      <c r="J602" s="21">
        <f t="shared" si="57"/>
        <v>3.4989348878904304E-8</v>
      </c>
      <c r="K602" s="10">
        <f t="shared" si="54"/>
        <v>2.1358715576513757E-3</v>
      </c>
      <c r="L602" s="10">
        <f t="shared" si="55"/>
        <v>2.4868715576513759E-3</v>
      </c>
      <c r="M602" s="32">
        <f t="shared" si="56"/>
        <v>0.60255790558689026</v>
      </c>
      <c r="N602">
        <f t="shared" si="58"/>
        <v>0.21488502961032702</v>
      </c>
      <c r="O602" s="36">
        <f t="shared" si="59"/>
        <v>0.13051961700043496</v>
      </c>
    </row>
    <row r="603" spans="4:15" x14ac:dyDescent="0.2">
      <c r="D603"/>
      <c r="E603">
        <v>242.70872497558599</v>
      </c>
      <c r="F603">
        <v>4999.63037109375</v>
      </c>
      <c r="G603">
        <v>1.2467071525504799E-4</v>
      </c>
      <c r="H603" s="1">
        <v>7.78417588823901E-7</v>
      </c>
      <c r="I603" s="29">
        <v>1.9300824128003999E-4</v>
      </c>
      <c r="J603" s="21">
        <f t="shared" si="57"/>
        <v>3.8604502123987281E-8</v>
      </c>
      <c r="K603" s="10">
        <f t="shared" si="54"/>
        <v>2.3565530861773105E-3</v>
      </c>
      <c r="L603" s="10">
        <f t="shared" si="55"/>
        <v>2.7075530861773106E-3</v>
      </c>
      <c r="M603" s="32">
        <f t="shared" si="56"/>
        <v>0.65714675734980799</v>
      </c>
      <c r="N603">
        <f t="shared" si="58"/>
        <v>0.26881279738887037</v>
      </c>
      <c r="O603" s="36">
        <f t="shared" si="59"/>
        <v>0.21123399286588812</v>
      </c>
    </row>
    <row r="604" spans="4:15" x14ac:dyDescent="0.2">
      <c r="D604"/>
      <c r="E604">
        <v>243.11946868896499</v>
      </c>
      <c r="F604">
        <v>4999.63037109375</v>
      </c>
      <c r="G604">
        <v>1.5375151997574601E-4</v>
      </c>
      <c r="H604" s="1">
        <v>1.24057838180018E-6</v>
      </c>
      <c r="I604" s="29">
        <v>2.22083963771799E-4</v>
      </c>
      <c r="J604" s="21">
        <f t="shared" si="57"/>
        <v>4.4420076543221441E-8</v>
      </c>
      <c r="K604" s="10">
        <f t="shared" si="54"/>
        <v>2.7115559768123004E-3</v>
      </c>
      <c r="L604" s="10">
        <f t="shared" si="55"/>
        <v>3.0625559768123005E-3</v>
      </c>
      <c r="M604" s="32">
        <f t="shared" si="56"/>
        <v>0.74456698191282067</v>
      </c>
      <c r="N604">
        <f t="shared" si="58"/>
        <v>0.35557583201047666</v>
      </c>
      <c r="O604" s="36">
        <f t="shared" si="59"/>
        <v>0.35519851734936903</v>
      </c>
    </row>
    <row r="605" spans="4:15" x14ac:dyDescent="0.2">
      <c r="D605"/>
      <c r="E605">
        <v>243.50000762939499</v>
      </c>
      <c r="F605">
        <v>4999.63037109375</v>
      </c>
      <c r="G605">
        <v>1.9902638018506899E-4</v>
      </c>
      <c r="H605" s="1">
        <v>1.85874166572432E-6</v>
      </c>
      <c r="I605" s="29">
        <v>2.6736099724748702E-4</v>
      </c>
      <c r="J605" s="21">
        <f t="shared" si="57"/>
        <v>5.3476152715865168E-8</v>
      </c>
      <c r="K605" s="10">
        <f t="shared" si="54"/>
        <v>3.2643703657858564E-3</v>
      </c>
      <c r="L605" s="10">
        <f t="shared" si="55"/>
        <v>3.6153703657858566E-3</v>
      </c>
      <c r="M605" s="32">
        <f t="shared" si="56"/>
        <v>0.88034271165194466</v>
      </c>
      <c r="N605">
        <f t="shared" si="58"/>
        <v>0.49074269944491256</v>
      </c>
      <c r="O605" s="36">
        <f t="shared" si="59"/>
        <v>0.48824138375911785</v>
      </c>
    </row>
    <row r="606" spans="4:15" x14ac:dyDescent="0.2">
      <c r="D606"/>
      <c r="E606">
        <v>243.88841247558599</v>
      </c>
      <c r="F606">
        <v>4999.63037109375</v>
      </c>
      <c r="G606">
        <v>2.6244475364288499E-4</v>
      </c>
      <c r="H606" s="1">
        <v>2.4459094218048701E-6</v>
      </c>
      <c r="I606" s="29">
        <v>3.3078158889403102E-4</v>
      </c>
      <c r="J606" s="21">
        <f t="shared" si="57"/>
        <v>6.6161208797855028E-8</v>
      </c>
      <c r="K606" s="10">
        <f t="shared" si="54"/>
        <v>4.0387103109647158E-3</v>
      </c>
      <c r="L606" s="10">
        <f t="shared" si="55"/>
        <v>4.3897103109647156E-3</v>
      </c>
      <c r="M606" s="32">
        <f t="shared" si="56"/>
        <v>1.0705994789688955</v>
      </c>
      <c r="N606">
        <f t="shared" si="58"/>
        <v>0.6803780190079578</v>
      </c>
      <c r="O606" s="36">
        <f t="shared" si="59"/>
        <v>0.55149034077455605</v>
      </c>
    </row>
    <row r="607" spans="4:15" x14ac:dyDescent="0.2">
      <c r="D607"/>
      <c r="E607">
        <v>244.30905914306601</v>
      </c>
      <c r="F607">
        <v>4999.63037109375</v>
      </c>
      <c r="G607">
        <v>3.3982855409600202E-4</v>
      </c>
      <c r="H607" s="1">
        <v>2.79306220722731E-6</v>
      </c>
      <c r="I607" s="29">
        <v>4.0815860294291298E-4</v>
      </c>
      <c r="J607" s="21">
        <f t="shared" si="57"/>
        <v>8.1637755723453955E-8</v>
      </c>
      <c r="K607" s="10">
        <f t="shared" si="54"/>
        <v>4.9834525667708414E-3</v>
      </c>
      <c r="L607" s="10">
        <f t="shared" si="55"/>
        <v>5.3344525667708411E-3</v>
      </c>
      <c r="M607" s="32">
        <f t="shared" si="56"/>
        <v>1.3032550876310978</v>
      </c>
      <c r="N607">
        <f t="shared" si="58"/>
        <v>0.91236059300219208</v>
      </c>
      <c r="O607" s="36">
        <f t="shared" si="59"/>
        <v>0.56065018803539401</v>
      </c>
    </row>
    <row r="608" spans="4:15" x14ac:dyDescent="0.2">
      <c r="D608"/>
      <c r="E608">
        <v>244.758712768555</v>
      </c>
      <c r="F608">
        <v>4999.63037109375</v>
      </c>
      <c r="G608">
        <v>4.2363325569276202E-4</v>
      </c>
      <c r="H608" s="1">
        <v>2.8966011228966398E-6</v>
      </c>
      <c r="I608" s="29">
        <v>4.9195552244917797E-4</v>
      </c>
      <c r="J608" s="21">
        <f t="shared" si="57"/>
        <v>9.8398378666852271E-8</v>
      </c>
      <c r="K608" s="10">
        <f t="shared" si="54"/>
        <v>6.0065792890548085E-3</v>
      </c>
      <c r="L608" s="10">
        <f t="shared" si="55"/>
        <v>6.3575792890548082E-3</v>
      </c>
      <c r="M608" s="32">
        <f t="shared" si="56"/>
        <v>1.5560729231130799</v>
      </c>
      <c r="N608">
        <f t="shared" si="58"/>
        <v>1.164458982683392</v>
      </c>
      <c r="O608" s="36">
        <f t="shared" si="59"/>
        <v>0.5766759160140672</v>
      </c>
    </row>
    <row r="609" spans="4:15" x14ac:dyDescent="0.2">
      <c r="D609"/>
      <c r="E609">
        <v>245.19960021972699</v>
      </c>
      <c r="F609">
        <v>4999.63037109375</v>
      </c>
      <c r="G609">
        <v>5.0785931633974101E-4</v>
      </c>
      <c r="H609" s="1">
        <v>2.8447123947273098E-6</v>
      </c>
      <c r="I609" s="29">
        <v>5.7618044628221401E-4</v>
      </c>
      <c r="J609" s="21">
        <f t="shared" si="57"/>
        <v>1.152446088041835E-7</v>
      </c>
      <c r="K609" s="10">
        <f t="shared" si="54"/>
        <v>7.0349317722205934E-3</v>
      </c>
      <c r="L609" s="10">
        <f t="shared" si="55"/>
        <v>7.3859317722205931E-3</v>
      </c>
      <c r="M609" s="32">
        <f t="shared" si="56"/>
        <v>1.811027517798669</v>
      </c>
      <c r="N609">
        <f t="shared" si="58"/>
        <v>1.4187081574471059</v>
      </c>
      <c r="O609" s="36">
        <f t="shared" si="59"/>
        <v>0.56850123603216718</v>
      </c>
    </row>
    <row r="610" spans="4:15" x14ac:dyDescent="0.2">
      <c r="D610"/>
      <c r="E610">
        <v>245.63218688964801</v>
      </c>
      <c r="F610">
        <v>4999.63037109375</v>
      </c>
      <c r="G610">
        <v>5.8902682709094302E-4</v>
      </c>
      <c r="H610" s="1">
        <v>2.6816415179184002E-6</v>
      </c>
      <c r="I610" s="29">
        <v>6.5734664565433995E-4</v>
      </c>
      <c r="J610" s="21">
        <f t="shared" si="57"/>
        <v>1.3147904882227017E-7</v>
      </c>
      <c r="K610" s="10">
        <f t="shared" si="54"/>
        <v>8.0259384585420583E-3</v>
      </c>
      <c r="L610" s="10">
        <f t="shared" si="55"/>
        <v>8.3769384585420589E-3</v>
      </c>
      <c r="M610" s="32">
        <f t="shared" si="56"/>
        <v>2.057645713011683</v>
      </c>
      <c r="N610">
        <f t="shared" si="58"/>
        <v>1.6646342139882462</v>
      </c>
      <c r="O610" s="36">
        <f t="shared" si="59"/>
        <v>0.5624660968200067</v>
      </c>
    </row>
    <row r="611" spans="4:15" x14ac:dyDescent="0.2">
      <c r="D611"/>
      <c r="E611">
        <v>246.043586730957</v>
      </c>
      <c r="F611">
        <v>4999.63037109375</v>
      </c>
      <c r="G611">
        <v>6.6512996321176998E-4</v>
      </c>
      <c r="H611" s="1">
        <v>2.4984347701141599E-6</v>
      </c>
      <c r="I611" s="29">
        <v>7.3344628874836301E-4</v>
      </c>
      <c r="J611" s="21">
        <f t="shared" si="57"/>
        <v>1.467001026693719E-7</v>
      </c>
      <c r="K611" s="10">
        <f t="shared" si="54"/>
        <v>8.9550845281651369E-3</v>
      </c>
      <c r="L611" s="10">
        <f t="shared" si="55"/>
        <v>9.3060845281651376E-3</v>
      </c>
      <c r="M611" s="32">
        <f t="shared" si="56"/>
        <v>2.2897024157312162</v>
      </c>
      <c r="N611">
        <f t="shared" si="58"/>
        <v>1.8960326769616849</v>
      </c>
      <c r="O611" s="36">
        <f t="shared" si="59"/>
        <v>0.56346913183521352</v>
      </c>
    </row>
    <row r="612" spans="4:15" x14ac:dyDescent="0.2">
      <c r="D612"/>
      <c r="E612">
        <v>246.42212677001999</v>
      </c>
      <c r="F612">
        <v>4999.63037109375</v>
      </c>
      <c r="G612">
        <v>7.3505623535510996E-4</v>
      </c>
      <c r="H612" s="1">
        <v>2.2651816021272399E-6</v>
      </c>
      <c r="I612" s="29">
        <v>8.0336934686396297E-4</v>
      </c>
      <c r="J612" s="21">
        <f t="shared" si="57"/>
        <v>1.6068574819226346E-7</v>
      </c>
      <c r="K612" s="10">
        <f t="shared" si="54"/>
        <v>9.8088169766059954E-3</v>
      </c>
      <c r="L612" s="10">
        <f t="shared" si="55"/>
        <v>1.0159816976605996E-2</v>
      </c>
      <c r="M612" s="32">
        <f t="shared" si="56"/>
        <v>2.5036037069694039</v>
      </c>
      <c r="N612">
        <f t="shared" si="58"/>
        <v>2.1093283041373718</v>
      </c>
      <c r="O612" s="36">
        <f t="shared" si="59"/>
        <v>0.48055474893676464</v>
      </c>
    </row>
    <row r="613" spans="4:15" x14ac:dyDescent="0.2">
      <c r="D613"/>
      <c r="E613">
        <v>246.82116699218699</v>
      </c>
      <c r="F613">
        <v>4999.63037109375</v>
      </c>
      <c r="G613">
        <v>7.9755781002385903E-4</v>
      </c>
      <c r="H613" s="1">
        <v>2.0239957101233499E-6</v>
      </c>
      <c r="I613" s="29">
        <v>8.6586793886717702E-4</v>
      </c>
      <c r="J613" s="21">
        <f t="shared" si="57"/>
        <v>1.7318639071267072E-7</v>
      </c>
      <c r="K613" s="10">
        <f t="shared" si="54"/>
        <v>1.0571899676547378E-2</v>
      </c>
      <c r="L613" s="10">
        <f t="shared" si="55"/>
        <v>1.0922899676547379E-2</v>
      </c>
      <c r="M613" s="32">
        <f t="shared" si="56"/>
        <v>2.6960028451040059</v>
      </c>
      <c r="N613">
        <f t="shared" si="58"/>
        <v>2.3010889779165065</v>
      </c>
      <c r="O613" s="36">
        <f t="shared" si="59"/>
        <v>0.39281681447901817</v>
      </c>
    </row>
    <row r="614" spans="4:15" x14ac:dyDescent="0.2">
      <c r="D614"/>
      <c r="E614">
        <v>247.25252532958999</v>
      </c>
      <c r="F614">
        <v>4999.63037109375</v>
      </c>
      <c r="G614">
        <v>8.5235773934561802E-4</v>
      </c>
      <c r="H614" s="1">
        <v>1.7456088577360601E-6</v>
      </c>
      <c r="I614" s="29">
        <v>9.2066465887322504E-4</v>
      </c>
      <c r="J614" s="21">
        <f t="shared" si="57"/>
        <v>1.8414654495184507E-7</v>
      </c>
      <c r="K614" s="10">
        <f t="shared" si="54"/>
        <v>1.1240945613582196E-2</v>
      </c>
      <c r="L614" s="10">
        <f t="shared" si="55"/>
        <v>1.1591945613582197E-2</v>
      </c>
      <c r="M614" s="32">
        <f t="shared" si="56"/>
        <v>2.8661378264414616</v>
      </c>
      <c r="N614">
        <f t="shared" si="58"/>
        <v>2.4705337859141174</v>
      </c>
      <c r="O614" s="36">
        <f t="shared" si="59"/>
        <v>0.33582371328828126</v>
      </c>
    </row>
    <row r="615" spans="4:15" x14ac:dyDescent="0.2">
      <c r="D615"/>
      <c r="E615">
        <v>247.68880462646499</v>
      </c>
      <c r="F615">
        <v>4999.63037109375</v>
      </c>
      <c r="G615">
        <v>8.9936990925221E-4</v>
      </c>
      <c r="H615" s="1">
        <v>1.45389887024079E-6</v>
      </c>
      <c r="I615" s="29">
        <v>9.6767033215793604E-4</v>
      </c>
      <c r="J615" s="21">
        <f t="shared" si="57"/>
        <v>1.9354837464639261E-7</v>
      </c>
      <c r="K615" s="10">
        <f t="shared" si="54"/>
        <v>1.1814866000153705E-2</v>
      </c>
      <c r="L615" s="10">
        <f t="shared" si="55"/>
        <v>1.2165866000153706E-2</v>
      </c>
      <c r="M615" s="32">
        <f t="shared" si="56"/>
        <v>3.0133488068238243</v>
      </c>
      <c r="N615">
        <f t="shared" si="58"/>
        <v>2.6170467194214804</v>
      </c>
      <c r="O615" s="36">
        <f t="shared" si="59"/>
        <v>0.28137313018757537</v>
      </c>
    </row>
    <row r="616" spans="4:15" x14ac:dyDescent="0.2">
      <c r="D616"/>
      <c r="E616">
        <v>248.12429809570301</v>
      </c>
      <c r="F616">
        <v>4999.63037109375</v>
      </c>
      <c r="G616">
        <v>9.3830413326114403E-4</v>
      </c>
      <c r="H616" s="1">
        <v>1.2189778708255E-6</v>
      </c>
      <c r="I616" s="29">
        <v>1.0065991563652399E-3</v>
      </c>
      <c r="J616" s="21">
        <f t="shared" si="57"/>
        <v>2.0133471509915444E-7</v>
      </c>
      <c r="K616" s="10">
        <f t="shared" si="54"/>
        <v>1.2290171304313601E-2</v>
      </c>
      <c r="L616" s="10">
        <f t="shared" si="55"/>
        <v>1.2641171304313602E-2</v>
      </c>
      <c r="M616" s="32">
        <f t="shared" si="56"/>
        <v>3.1365817569903549</v>
      </c>
      <c r="N616">
        <f t="shared" si="58"/>
        <v>2.7395828800372302</v>
      </c>
      <c r="O616" s="36">
        <f t="shared" si="59"/>
        <v>0.23063157943778845</v>
      </c>
    </row>
    <row r="617" spans="4:15" x14ac:dyDescent="0.2">
      <c r="D617"/>
      <c r="E617">
        <v>248.55355834960901</v>
      </c>
      <c r="F617">
        <v>4999.63037109375</v>
      </c>
      <c r="G617">
        <v>9.6936095706041503E-4</v>
      </c>
      <c r="H617" s="1">
        <v>9.4379644855559199E-7</v>
      </c>
      <c r="I617" s="29">
        <v>1.0376599597733899E-3</v>
      </c>
      <c r="J617" s="21">
        <f t="shared" si="57"/>
        <v>2.0754733505356816E-7</v>
      </c>
      <c r="K617" s="10">
        <f t="shared" si="54"/>
        <v>1.2669411235443901E-2</v>
      </c>
      <c r="L617" s="10">
        <f t="shared" si="55"/>
        <v>1.3020411235443901E-2</v>
      </c>
      <c r="M617" s="32">
        <f t="shared" si="56"/>
        <v>3.2362695437448106</v>
      </c>
      <c r="N617">
        <f t="shared" si="58"/>
        <v>2.8385838503854357</v>
      </c>
      <c r="O617" s="36">
        <f t="shared" si="59"/>
        <v>0.18973624655117027</v>
      </c>
    </row>
    <row r="618" spans="4:15" x14ac:dyDescent="0.2">
      <c r="D618"/>
      <c r="E618">
        <v>248.94171905517601</v>
      </c>
      <c r="F618">
        <v>4999.63037109375</v>
      </c>
      <c r="G618">
        <v>9.9213007690689093E-4</v>
      </c>
      <c r="H618" s="1">
        <v>6.5780032934588495E-7</v>
      </c>
      <c r="I618" s="29">
        <v>1.06043202518129E-3</v>
      </c>
      <c r="J618" s="21">
        <f t="shared" si="57"/>
        <v>2.121020848485852E-7</v>
      </c>
      <c r="K618" s="10">
        <f t="shared" si="54"/>
        <v>1.2947449005539723E-2</v>
      </c>
      <c r="L618" s="10">
        <f t="shared" si="55"/>
        <v>1.3298449005539724E-2</v>
      </c>
      <c r="M618" s="32">
        <f t="shared" si="56"/>
        <v>3.3105387562066548</v>
      </c>
      <c r="N618">
        <f t="shared" si="58"/>
        <v>2.9122320057183728</v>
      </c>
      <c r="O618" s="36">
        <f t="shared" si="59"/>
        <v>0.11397471872813875</v>
      </c>
    </row>
    <row r="619" spans="4:15" x14ac:dyDescent="0.2">
      <c r="D619"/>
      <c r="E619">
        <v>249.372764587402</v>
      </c>
      <c r="F619">
        <v>4999.63037109375</v>
      </c>
      <c r="G619">
        <v>1.0066140441984601E-3</v>
      </c>
      <c r="H619" s="1">
        <v>4.0478542008156501E-7</v>
      </c>
      <c r="I619" s="29">
        <v>1.0749113274218199E-3</v>
      </c>
      <c r="J619" s="21">
        <f t="shared" si="57"/>
        <v>2.1499815939126429E-7</v>
      </c>
      <c r="K619" s="10">
        <f t="shared" si="54"/>
        <v>1.3124235468927612E-2</v>
      </c>
      <c r="L619" s="10">
        <f t="shared" si="55"/>
        <v>1.3475235468927612E-2</v>
      </c>
      <c r="M619" s="32">
        <f t="shared" si="56"/>
        <v>3.3603567223526949</v>
      </c>
      <c r="N619">
        <f t="shared" si="58"/>
        <v>2.9613602990128514</v>
      </c>
      <c r="O619" s="36">
        <f t="shared" si="59"/>
        <v>6.4075622298758267E-2</v>
      </c>
    </row>
    <row r="620" spans="4:15" x14ac:dyDescent="0.2">
      <c r="D620"/>
      <c r="E620">
        <v>249.72512054443399</v>
      </c>
      <c r="F620">
        <v>4999.63037109375</v>
      </c>
      <c r="G620">
        <v>1.0126502798814799E-3</v>
      </c>
      <c r="H620" s="1">
        <v>1.6449449367476299E-7</v>
      </c>
      <c r="I620" s="29">
        <v>1.08094374968282E-3</v>
      </c>
      <c r="J620" s="21">
        <f t="shared" si="57"/>
        <v>2.1620473304036396E-7</v>
      </c>
      <c r="K620" s="10">
        <f t="shared" si="54"/>
        <v>1.3197888921246567E-2</v>
      </c>
      <c r="L620" s="10">
        <f t="shared" si="55"/>
        <v>1.3548888921246567E-2</v>
      </c>
      <c r="M620" s="32">
        <f t="shared" si="56"/>
        <v>3.3834979191014454</v>
      </c>
      <c r="N620">
        <f t="shared" si="58"/>
        <v>2.9839377262303506</v>
      </c>
      <c r="O620" s="36">
        <f t="shared" si="59"/>
        <v>2.2624353787394698E-2</v>
      </c>
    </row>
    <row r="621" spans="4:15" x14ac:dyDescent="0.2">
      <c r="D621"/>
      <c r="E621">
        <v>250.13531494140599</v>
      </c>
      <c r="F621">
        <v>4999.63037109375</v>
      </c>
      <c r="G621">
        <v>1.01409090910041E-3</v>
      </c>
      <c r="H621" s="1">
        <v>1.6777979056734599E-7</v>
      </c>
      <c r="I621" s="29">
        <v>1.0823775878414201E-3</v>
      </c>
      <c r="J621" s="21">
        <f t="shared" si="57"/>
        <v>2.164915218731725E-7</v>
      </c>
      <c r="K621" s="10">
        <f t="shared" si="54"/>
        <v>1.3215395509127575E-2</v>
      </c>
      <c r="L621" s="10">
        <f t="shared" si="55"/>
        <v>1.3566395509127575E-2</v>
      </c>
      <c r="M621" s="32">
        <f t="shared" si="56"/>
        <v>3.3934346132953022</v>
      </c>
      <c r="N621">
        <f t="shared" si="58"/>
        <v>2.9932181093890522</v>
      </c>
      <c r="O621" s="36">
        <f t="shared" si="59"/>
        <v>1.2916661522542816E-2</v>
      </c>
    </row>
    <row r="622" spans="4:15" x14ac:dyDescent="0.2">
      <c r="D622"/>
      <c r="E622">
        <v>250.56234741210901</v>
      </c>
      <c r="F622">
        <v>4999.63037109375</v>
      </c>
      <c r="G622">
        <v>1.0142307206901101E-3</v>
      </c>
      <c r="H622" s="1">
        <v>1.4565460660449E-7</v>
      </c>
      <c r="I622" s="29">
        <v>1.0825102322393201E-3</v>
      </c>
      <c r="J622" s="21">
        <f t="shared" si="57"/>
        <v>2.1651805271406562E-7</v>
      </c>
      <c r="K622" s="10">
        <f t="shared" si="54"/>
        <v>1.3217015043936875E-2</v>
      </c>
      <c r="L622" s="10">
        <f t="shared" si="55"/>
        <v>1.3568015043936876E-2</v>
      </c>
      <c r="M622" s="32">
        <f t="shared" si="56"/>
        <v>3.3996336991316332</v>
      </c>
      <c r="N622">
        <f t="shared" si="58"/>
        <v>2.9987339432722582</v>
      </c>
      <c r="O622" s="36">
        <f t="shared" si="59"/>
        <v>9.823328891324876E-3</v>
      </c>
    </row>
    <row r="623" spans="4:15" x14ac:dyDescent="0.2">
      <c r="D623"/>
      <c r="E623">
        <v>250.99358367919899</v>
      </c>
      <c r="F623">
        <v>4999.63037109375</v>
      </c>
      <c r="G623">
        <v>1.01393381473313E-3</v>
      </c>
      <c r="H623" s="1">
        <v>1.5455018083060499E-7</v>
      </c>
      <c r="I623" s="29">
        <v>1.0822084351603E-3</v>
      </c>
      <c r="J623" s="21">
        <f t="shared" si="57"/>
        <v>2.1645768883581476E-7</v>
      </c>
      <c r="K623" s="10">
        <f t="shared" si="54"/>
        <v>1.3213330222847128E-2</v>
      </c>
      <c r="L623" s="10">
        <f t="shared" si="55"/>
        <v>1.3564330222847129E-2</v>
      </c>
      <c r="M623" s="32">
        <f t="shared" si="56"/>
        <v>3.4045598528404688</v>
      </c>
      <c r="N623">
        <f t="shared" si="58"/>
        <v>3.0029701189537503</v>
      </c>
      <c r="O623" s="36">
        <f t="shared" si="59"/>
        <v>1.0892128724463603E-2</v>
      </c>
    </row>
    <row r="624" spans="4:15" x14ac:dyDescent="0.2">
      <c r="D624"/>
      <c r="E624">
        <v>251.43889617919899</v>
      </c>
      <c r="F624">
        <v>4999.63037109375</v>
      </c>
      <c r="G624">
        <v>1.0137830166438799E-3</v>
      </c>
      <c r="H624" s="1">
        <v>1.8552173665998799E-7</v>
      </c>
      <c r="I624" s="29">
        <v>1.0820529075639201E-3</v>
      </c>
      <c r="J624" s="21">
        <f t="shared" si="57"/>
        <v>2.1642658101686895E-7</v>
      </c>
      <c r="K624" s="10">
        <f t="shared" si="54"/>
        <v>1.3211431293377566E-2</v>
      </c>
      <c r="L624" s="10">
        <f t="shared" si="55"/>
        <v>1.3562431293377567E-2</v>
      </c>
      <c r="M624" s="32">
        <f t="shared" si="56"/>
        <v>3.4101227539130816</v>
      </c>
      <c r="N624">
        <f t="shared" si="58"/>
        <v>3.007820520026363</v>
      </c>
      <c r="O624" s="36">
        <f t="shared" si="59"/>
        <v>1.1495840057801365E-2</v>
      </c>
    </row>
    <row r="625" spans="4:15" x14ac:dyDescent="0.2">
      <c r="D625"/>
      <c r="E625">
        <v>251.86257934570301</v>
      </c>
      <c r="F625">
        <v>4999.63037109375</v>
      </c>
      <c r="G625">
        <v>1.01371892405288E-3</v>
      </c>
      <c r="H625" s="1">
        <v>1.4996114888951399E-7</v>
      </c>
      <c r="I625" s="29">
        <v>1.0819886221025499E-3</v>
      </c>
      <c r="J625" s="21">
        <f t="shared" si="57"/>
        <v>2.1641372297405405E-7</v>
      </c>
      <c r="K625" s="10">
        <f t="shared" si="54"/>
        <v>1.3210646393720517E-2</v>
      </c>
      <c r="L625" s="10">
        <f t="shared" si="55"/>
        <v>1.3561646393720518E-2</v>
      </c>
      <c r="M625" s="32">
        <f t="shared" si="56"/>
        <v>3.4156712408968013</v>
      </c>
      <c r="N625">
        <f t="shared" si="58"/>
        <v>3.0126911139436761</v>
      </c>
      <c r="O625" s="36">
        <f t="shared" si="59"/>
        <v>1.3590565283228297E-2</v>
      </c>
    </row>
    <row r="626" spans="4:15" x14ac:dyDescent="0.2">
      <c r="D626"/>
      <c r="E626">
        <v>252.26985931396499</v>
      </c>
      <c r="F626">
        <v>4999.63037109375</v>
      </c>
      <c r="G626">
        <v>1.0139344995723401E-3</v>
      </c>
      <c r="H626" s="1">
        <v>2.06657785455881E-7</v>
      </c>
      <c r="I626" s="29">
        <v>1.0822040122187499E-3</v>
      </c>
      <c r="J626" s="21">
        <f t="shared" si="57"/>
        <v>2.1645680418210602E-7</v>
      </c>
      <c r="K626" s="10">
        <f t="shared" si="54"/>
        <v>1.321327622050769E-2</v>
      </c>
      <c r="L626" s="10">
        <f t="shared" si="55"/>
        <v>1.356427622050769E-2</v>
      </c>
      <c r="M626" s="32">
        <f t="shared" si="56"/>
        <v>3.4218580538432359</v>
      </c>
      <c r="N626">
        <f t="shared" si="58"/>
        <v>3.0182262789408916</v>
      </c>
      <c r="O626" s="36">
        <f t="shared" si="59"/>
        <v>1.1744548382580013E-2</v>
      </c>
    </row>
    <row r="627" spans="4:15" x14ac:dyDescent="0.2">
      <c r="D627"/>
      <c r="E627">
        <v>252.700798034668</v>
      </c>
      <c r="F627">
        <v>4999.63037109375</v>
      </c>
      <c r="G627">
        <v>1.0139102133004301E-3</v>
      </c>
      <c r="H627" s="1">
        <v>1.59382277095461E-7</v>
      </c>
      <c r="I627" s="29">
        <v>1.0821733225208901E-3</v>
      </c>
      <c r="J627" s="21">
        <f t="shared" si="57"/>
        <v>2.1645066578874852E-7</v>
      </c>
      <c r="K627" s="10">
        <f t="shared" si="54"/>
        <v>1.3212901511626214E-2</v>
      </c>
      <c r="L627" s="10">
        <f t="shared" si="55"/>
        <v>1.3563901511626215E-2</v>
      </c>
      <c r="M627" s="32">
        <f t="shared" si="56"/>
        <v>3.4276087364515839</v>
      </c>
      <c r="N627">
        <f t="shared" si="58"/>
        <v>3.0232874595961152</v>
      </c>
      <c r="O627" s="36">
        <f t="shared" si="59"/>
        <v>1.6384695113712815E-2</v>
      </c>
    </row>
    <row r="628" spans="4:15" x14ac:dyDescent="0.2">
      <c r="D628"/>
      <c r="E628">
        <v>253.12315368652301</v>
      </c>
      <c r="F628">
        <v>4999.63037109375</v>
      </c>
      <c r="G628">
        <v>1.01452105912348E-3</v>
      </c>
      <c r="H628" s="1">
        <v>1.45147891066446E-7</v>
      </c>
      <c r="I628" s="29">
        <v>1.08277747324767E-3</v>
      </c>
      <c r="J628" s="21">
        <f t="shared" si="57"/>
        <v>2.1657150486722782E-7</v>
      </c>
      <c r="K628" s="10">
        <f t="shared" si="54"/>
        <v>1.322027794928643E-2</v>
      </c>
      <c r="L628" s="10">
        <f t="shared" si="55"/>
        <v>1.357127794928643E-2</v>
      </c>
      <c r="M628" s="32">
        <f t="shared" si="56"/>
        <v>3.4352046740797499</v>
      </c>
      <c r="N628">
        <f t="shared" si="58"/>
        <v>3.0302076281813131</v>
      </c>
      <c r="O628" s="36">
        <f t="shared" si="59"/>
        <v>2.0878246275873962E-2</v>
      </c>
    </row>
    <row r="629" spans="4:15" x14ac:dyDescent="0.2">
      <c r="D629"/>
      <c r="E629">
        <v>253.523628234863</v>
      </c>
      <c r="F629">
        <v>4999.63037109375</v>
      </c>
      <c r="G629">
        <v>1.0156735394387E-3</v>
      </c>
      <c r="H629" s="1">
        <v>1.8291052982846101E-7</v>
      </c>
      <c r="I629" s="29">
        <v>1.08392982485656E-3</v>
      </c>
      <c r="J629" s="21">
        <f t="shared" si="57"/>
        <v>2.16801992227964E-7</v>
      </c>
      <c r="K629" s="10">
        <f t="shared" si="54"/>
        <v>1.3234347699480934E-2</v>
      </c>
      <c r="L629" s="10">
        <f t="shared" si="55"/>
        <v>1.3585347699480934E-2</v>
      </c>
      <c r="M629" s="32">
        <f t="shared" si="56"/>
        <v>3.4442066396045559</v>
      </c>
      <c r="N629">
        <f t="shared" si="58"/>
        <v>3.0385688344287747</v>
      </c>
      <c r="O629" s="36">
        <f t="shared" si="59"/>
        <v>2.6426358029828886E-2</v>
      </c>
    </row>
    <row r="630" spans="4:15" x14ac:dyDescent="0.2">
      <c r="D630"/>
      <c r="E630">
        <v>253.91471099853501</v>
      </c>
      <c r="F630">
        <v>4999.63037109375</v>
      </c>
      <c r="G630">
        <v>1.0174950496078499E-3</v>
      </c>
      <c r="H630" s="1">
        <v>2.0853700095933701E-7</v>
      </c>
      <c r="I630" s="29">
        <v>1.08575152552134E-3</v>
      </c>
      <c r="J630" s="21">
        <f t="shared" si="57"/>
        <v>2.1716635929704025E-7</v>
      </c>
      <c r="K630" s="10">
        <f t="shared" si="54"/>
        <v>1.3256589932741066E-2</v>
      </c>
      <c r="L630" s="10">
        <f t="shared" si="55"/>
        <v>1.3607589932741066E-2</v>
      </c>
      <c r="M630" s="32">
        <f t="shared" si="56"/>
        <v>3.4551672651585226</v>
      </c>
      <c r="N630">
        <f t="shared" si="58"/>
        <v>3.0489037275608664</v>
      </c>
      <c r="O630" s="36">
        <f t="shared" si="59"/>
        <v>2.6830802455648908E-2</v>
      </c>
    </row>
    <row r="631" spans="4:15" x14ac:dyDescent="0.2">
      <c r="D631"/>
      <c r="E631">
        <v>254.33406829833999</v>
      </c>
      <c r="F631">
        <v>4999.63037109375</v>
      </c>
      <c r="G631">
        <v>1.0194961566868199E-3</v>
      </c>
      <c r="H631" s="1">
        <v>1.8542320671056801E-7</v>
      </c>
      <c r="I631" s="29">
        <v>1.0877533252682901E-3</v>
      </c>
      <c r="J631" s="21">
        <f t="shared" si="57"/>
        <v>2.1756674884554044E-7</v>
      </c>
      <c r="K631" s="10">
        <f t="shared" si="54"/>
        <v>1.3281031103440817E-2</v>
      </c>
      <c r="L631" s="10">
        <f t="shared" si="55"/>
        <v>1.3632031103440818E-2</v>
      </c>
      <c r="M631" s="32">
        <f t="shared" si="56"/>
        <v>3.4670899297076119</v>
      </c>
      <c r="N631">
        <f t="shared" si="58"/>
        <v>3.0601554204302679</v>
      </c>
      <c r="O631" s="36">
        <f t="shared" si="59"/>
        <v>3.6814086321525274E-2</v>
      </c>
    </row>
    <row r="632" spans="4:15" x14ac:dyDescent="0.2">
      <c r="D632"/>
      <c r="E632">
        <v>254.75299835205101</v>
      </c>
      <c r="F632">
        <v>4999.63037109375</v>
      </c>
      <c r="G632">
        <v>1.0228331829708001E-3</v>
      </c>
      <c r="H632" s="1">
        <v>2.31261014375895E-7</v>
      </c>
      <c r="I632" s="29">
        <v>1.0910911087368799E-3</v>
      </c>
      <c r="J632" s="21">
        <f t="shared" si="57"/>
        <v>2.1823435489255701E-7</v>
      </c>
      <c r="K632" s="10">
        <f t="shared" si="54"/>
        <v>1.3321784098658697E-2</v>
      </c>
      <c r="L632" s="10">
        <f t="shared" si="55"/>
        <v>1.3672784098658698E-2</v>
      </c>
      <c r="M632" s="32">
        <f t="shared" si="56"/>
        <v>3.4831827449535484</v>
      </c>
      <c r="N632">
        <f t="shared" si="58"/>
        <v>3.0755779475902667</v>
      </c>
      <c r="O632" s="36">
        <f t="shared" si="59"/>
        <v>3.9716421520605956E-2</v>
      </c>
    </row>
    <row r="633" spans="4:15" x14ac:dyDescent="0.2">
      <c r="D633"/>
      <c r="E633">
        <v>255.153358459473</v>
      </c>
      <c r="F633">
        <v>4999.63037109375</v>
      </c>
      <c r="G633">
        <v>1.0263916479341399E-3</v>
      </c>
      <c r="H633" s="1">
        <v>2.3374217400227701E-7</v>
      </c>
      <c r="I633" s="29">
        <v>1.0946436842815799E-3</v>
      </c>
      <c r="J633" s="21">
        <f t="shared" si="57"/>
        <v>2.1894492253076478E-7</v>
      </c>
      <c r="K633" s="10">
        <f t="shared" si="54"/>
        <v>1.3365159618834511E-2</v>
      </c>
      <c r="L633" s="10">
        <f t="shared" si="55"/>
        <v>1.3716159618834512E-2</v>
      </c>
      <c r="M633" s="32">
        <f t="shared" si="56"/>
        <v>3.4997241919118305</v>
      </c>
      <c r="N633">
        <f t="shared" si="58"/>
        <v>3.0914788183766735</v>
      </c>
      <c r="O633" s="36">
        <f t="shared" si="59"/>
        <v>4.5009513798774874E-2</v>
      </c>
    </row>
    <row r="634" spans="4:15" x14ac:dyDescent="0.2">
      <c r="D634"/>
      <c r="E634">
        <v>255.586128234863</v>
      </c>
      <c r="F634">
        <v>4999.63037109375</v>
      </c>
      <c r="G634">
        <v>1.0309605282167601E-3</v>
      </c>
      <c r="H634" s="1">
        <v>2.0215061777451399E-7</v>
      </c>
      <c r="I634" s="29">
        <v>1.09920538123138E-3</v>
      </c>
      <c r="J634" s="21">
        <f t="shared" si="57"/>
        <v>2.1985732937111331E-7</v>
      </c>
      <c r="K634" s="10">
        <f t="shared" si="54"/>
        <v>1.3420856105958395E-2</v>
      </c>
      <c r="L634" s="10">
        <f t="shared" si="55"/>
        <v>1.3771856105958396E-2</v>
      </c>
      <c r="M634" s="32">
        <f t="shared" si="56"/>
        <v>3.5198953807295634</v>
      </c>
      <c r="N634">
        <f t="shared" si="58"/>
        <v>3.1109575755537824</v>
      </c>
      <c r="O634" s="36">
        <f t="shared" si="59"/>
        <v>5.2108039262363869E-2</v>
      </c>
    </row>
    <row r="635" spans="4:15" x14ac:dyDescent="0.2">
      <c r="D635"/>
      <c r="E635">
        <v>256.00509643554699</v>
      </c>
      <c r="F635">
        <v>4999.63037109375</v>
      </c>
      <c r="G635">
        <v>1.0363181432733099E-3</v>
      </c>
      <c r="H635" s="1">
        <v>2.6162759938323499E-7</v>
      </c>
      <c r="I635" s="29">
        <v>1.1045583860185199E-3</v>
      </c>
      <c r="J635" s="21">
        <f t="shared" si="57"/>
        <v>2.2092800947940475E-7</v>
      </c>
      <c r="K635" s="10">
        <f t="shared" si="54"/>
        <v>1.3486214143873229E-2</v>
      </c>
      <c r="L635" s="10">
        <f t="shared" si="55"/>
        <v>1.383721414387323E-2</v>
      </c>
      <c r="M635" s="32">
        <f t="shared" si="56"/>
        <v>3.542397341301581</v>
      </c>
      <c r="N635">
        <f t="shared" si="58"/>
        <v>3.1327891870047058</v>
      </c>
      <c r="O635" s="36">
        <f t="shared" si="59"/>
        <v>5.8255591720169718E-2</v>
      </c>
    </row>
    <row r="636" spans="4:15" x14ac:dyDescent="0.2">
      <c r="D636"/>
      <c r="E636">
        <v>256.427978515625</v>
      </c>
      <c r="F636">
        <v>4999.63037109375</v>
      </c>
      <c r="G636">
        <v>1.04253816207916E-3</v>
      </c>
      <c r="H636" s="1">
        <v>2.7075051905502103E-7</v>
      </c>
      <c r="I636" s="29">
        <v>1.1107739966694501E-3</v>
      </c>
      <c r="J636" s="21">
        <f t="shared" si="57"/>
        <v>2.2217122351515964E-7</v>
      </c>
      <c r="K636" s="10">
        <f t="shared" si="54"/>
        <v>1.3562104252838441E-2</v>
      </c>
      <c r="L636" s="10">
        <f t="shared" si="55"/>
        <v>1.3913104252838442E-2</v>
      </c>
      <c r="M636" s="32">
        <f t="shared" si="56"/>
        <v>3.5677091984325067</v>
      </c>
      <c r="N636">
        <f t="shared" si="58"/>
        <v>3.1574244328075065</v>
      </c>
      <c r="O636" s="36">
        <f t="shared" si="59"/>
        <v>6.1342062739211806E-2</v>
      </c>
    </row>
    <row r="637" spans="4:15" x14ac:dyDescent="0.2">
      <c r="D637"/>
      <c r="E637">
        <v>256.837890625</v>
      </c>
      <c r="F637">
        <v>4999.63037109375</v>
      </c>
      <c r="G637">
        <v>1.048950649919E-3</v>
      </c>
      <c r="H637" s="1">
        <v>3.0303936352928999E-7</v>
      </c>
      <c r="I637" s="29">
        <v>1.1171828885829E-3</v>
      </c>
      <c r="J637" s="21">
        <f t="shared" si="57"/>
        <v>2.2345309666132342E-7</v>
      </c>
      <c r="K637" s="10">
        <f t="shared" si="54"/>
        <v>1.3640354248369483E-2</v>
      </c>
      <c r="L637" s="10">
        <f t="shared" si="55"/>
        <v>1.3991354248369484E-2</v>
      </c>
      <c r="M637" s="32">
        <f t="shared" si="56"/>
        <v>3.5935099121383507</v>
      </c>
      <c r="N637">
        <f t="shared" si="58"/>
        <v>3.1825692871383504</v>
      </c>
      <c r="O637" s="36">
        <f t="shared" si="59"/>
        <v>6.6585321739315334E-2</v>
      </c>
    </row>
    <row r="638" spans="4:15" x14ac:dyDescent="0.2">
      <c r="D638"/>
      <c r="E638">
        <v>257.24049377441401</v>
      </c>
      <c r="F638">
        <v>4999.63037109375</v>
      </c>
      <c r="G638">
        <v>1.05590100185098E-3</v>
      </c>
      <c r="H638" s="1">
        <v>3.1649818755650302E-7</v>
      </c>
      <c r="I638" s="29">
        <v>1.12412973033196E-3</v>
      </c>
      <c r="J638" s="21">
        <f t="shared" si="57"/>
        <v>2.2484256772886962E-7</v>
      </c>
      <c r="K638" s="10">
        <f t="shared" si="54"/>
        <v>1.3725172395275346E-2</v>
      </c>
      <c r="L638" s="10">
        <f t="shared" si="55"/>
        <v>1.4076172395275347E-2</v>
      </c>
      <c r="M638" s="32">
        <f t="shared" si="56"/>
        <v>3.6209615374144062</v>
      </c>
      <c r="N638">
        <f t="shared" si="58"/>
        <v>3.2093767473753436</v>
      </c>
      <c r="O638" s="36">
        <f t="shared" si="59"/>
        <v>6.0679786652775271E-2</v>
      </c>
    </row>
    <row r="639" spans="4:15" x14ac:dyDescent="0.2">
      <c r="D639"/>
      <c r="E639">
        <v>257.68426513671898</v>
      </c>
      <c r="F639">
        <v>4999.63037109375</v>
      </c>
      <c r="G639">
        <v>1.0627020374223599E-3</v>
      </c>
      <c r="H639" s="1">
        <v>2.7916087428288599E-7</v>
      </c>
      <c r="I639" s="29">
        <v>1.1309288017126099E-3</v>
      </c>
      <c r="J639" s="21">
        <f t="shared" si="57"/>
        <v>2.2620248253776428E-7</v>
      </c>
      <c r="K639" s="10">
        <f t="shared" si="54"/>
        <v>1.3808186325348743E-2</v>
      </c>
      <c r="L639" s="10">
        <f t="shared" si="55"/>
        <v>1.4159186325348743E-2</v>
      </c>
      <c r="M639" s="32">
        <f t="shared" si="56"/>
        <v>3.6485995231813715</v>
      </c>
      <c r="N639">
        <f t="shared" si="58"/>
        <v>3.2363046989626207</v>
      </c>
      <c r="O639" s="36">
        <f t="shared" si="59"/>
        <v>6.818825674741999E-2</v>
      </c>
    </row>
    <row r="640" spans="4:15" x14ac:dyDescent="0.2">
      <c r="D640"/>
      <c r="E640">
        <v>258.11152648925798</v>
      </c>
      <c r="F640">
        <v>4999.63037109375</v>
      </c>
      <c r="G640">
        <v>1.0702458674919299E-3</v>
      </c>
      <c r="H640" s="1">
        <v>3.2169419839936698E-7</v>
      </c>
      <c r="I640" s="29">
        <v>1.13847080366191E-3</v>
      </c>
      <c r="J640" s="21">
        <f t="shared" si="57"/>
        <v>2.277109944455456E-7</v>
      </c>
      <c r="K640" s="10">
        <f t="shared" si="54"/>
        <v>1.3900271139197654E-2</v>
      </c>
      <c r="L640" s="10">
        <f t="shared" si="55"/>
        <v>1.4251271139197655E-2</v>
      </c>
      <c r="M640" s="32">
        <f t="shared" si="56"/>
        <v>3.6784173481506133</v>
      </c>
      <c r="N640">
        <f t="shared" si="58"/>
        <v>3.2654389057678004</v>
      </c>
      <c r="O640" s="36">
        <f t="shared" si="59"/>
        <v>6.7262781046678474E-2</v>
      </c>
    </row>
    <row r="641" spans="4:15" x14ac:dyDescent="0.2">
      <c r="D641"/>
      <c r="E641">
        <v>258.50311279296898</v>
      </c>
      <c r="F641">
        <v>4999.63037109375</v>
      </c>
      <c r="G641">
        <v>1.07702104627729E-3</v>
      </c>
      <c r="H641" s="1">
        <v>2.7009578359198198E-7</v>
      </c>
      <c r="I641" s="29">
        <v>1.1452463532208E-3</v>
      </c>
      <c r="J641" s="21">
        <f t="shared" si="57"/>
        <v>2.2906620454228875E-7</v>
      </c>
      <c r="K641" s="10">
        <f t="shared" si="54"/>
        <v>1.3982997877277106E-2</v>
      </c>
      <c r="L641" s="10">
        <f t="shared" si="55"/>
        <v>1.4333997877277106E-2</v>
      </c>
      <c r="M641" s="32">
        <f t="shared" si="56"/>
        <v>3.7053830700439416</v>
      </c>
      <c r="N641">
        <f t="shared" si="58"/>
        <v>3.2917780895751911</v>
      </c>
      <c r="O641" s="36">
        <f t="shared" si="59"/>
        <v>6.7037624261471765E-2</v>
      </c>
    </row>
    <row r="642" spans="4:15" x14ac:dyDescent="0.2">
      <c r="D642"/>
      <c r="E642">
        <v>258.89256286621099</v>
      </c>
      <c r="F642">
        <v>4999.63037109375</v>
      </c>
      <c r="G642">
        <v>1.08371114954707E-3</v>
      </c>
      <c r="H642" s="1">
        <v>2.6402266855009501E-7</v>
      </c>
      <c r="I642" s="29">
        <v>1.15193687014397E-3</v>
      </c>
      <c r="J642" s="21">
        <f t="shared" si="57"/>
        <v>2.3040440685457418E-7</v>
      </c>
      <c r="K642" s="10">
        <f t="shared" si="54"/>
        <v>1.4064686401035746E-2</v>
      </c>
      <c r="L642" s="10">
        <f t="shared" si="55"/>
        <v>1.4415686401035747E-2</v>
      </c>
      <c r="M642" s="32">
        <f t="shared" si="56"/>
        <v>3.73211399783973</v>
      </c>
      <c r="N642">
        <f t="shared" si="58"/>
        <v>3.3178858972537921</v>
      </c>
      <c r="O642" s="36">
        <f t="shared" si="59"/>
        <v>6.188747745097304E-2</v>
      </c>
    </row>
    <row r="643" spans="4:15" x14ac:dyDescent="0.2">
      <c r="D643"/>
      <c r="E643">
        <v>259.297607421875</v>
      </c>
      <c r="F643">
        <v>4999.63037109375</v>
      </c>
      <c r="G643">
        <v>1.0899909669134301E-3</v>
      </c>
      <c r="H643" s="1">
        <v>2.6671001758217003E-7</v>
      </c>
      <c r="I643" s="29">
        <v>1.1582150654918799E-3</v>
      </c>
      <c r="J643" s="21">
        <f t="shared" si="57"/>
        <v>2.3166013875511793E-7</v>
      </c>
      <c r="K643" s="10">
        <f t="shared" si="54"/>
        <v>1.414134064400807E-2</v>
      </c>
      <c r="L643" s="10">
        <f t="shared" si="55"/>
        <v>1.449234064400807E-2</v>
      </c>
      <c r="M643" s="32">
        <f t="shared" si="56"/>
        <v>3.7578292549340877</v>
      </c>
      <c r="N643">
        <f t="shared" si="58"/>
        <v>3.3429530830590877</v>
      </c>
      <c r="O643" s="36">
        <f t="shared" si="59"/>
        <v>5.335875181703062E-2</v>
      </c>
    </row>
    <row r="644" spans="4:15" x14ac:dyDescent="0.2">
      <c r="D644"/>
      <c r="E644">
        <v>259.73931884765602</v>
      </c>
      <c r="F644">
        <v>4999.63037109375</v>
      </c>
      <c r="G644">
        <v>1.0956295442757101E-3</v>
      </c>
      <c r="H644" s="1">
        <v>2.4256138017760502E-7</v>
      </c>
      <c r="I644" s="29">
        <v>1.1638513674500899E-3</v>
      </c>
      <c r="J644" s="21">
        <f t="shared" si="57"/>
        <v>2.3278748248652602E-7</v>
      </c>
      <c r="K644" s="10">
        <f t="shared" si="54"/>
        <v>1.4210157626568807E-2</v>
      </c>
      <c r="L644" s="10">
        <f t="shared" si="55"/>
        <v>1.4561157626568807E-2</v>
      </c>
      <c r="M644" s="32">
        <f t="shared" si="56"/>
        <v>3.7821051635583336</v>
      </c>
      <c r="N644">
        <f t="shared" si="58"/>
        <v>3.366522253402084</v>
      </c>
      <c r="O644" s="36">
        <f t="shared" si="59"/>
        <v>5.3939317624720311E-2</v>
      </c>
    </row>
    <row r="645" spans="4:15" x14ac:dyDescent="0.2">
      <c r="D645"/>
      <c r="E645">
        <v>260.171630859375</v>
      </c>
      <c r="F645">
        <v>4999.63037109375</v>
      </c>
      <c r="G645">
        <v>1.1012096990540201E-3</v>
      </c>
      <c r="H645" s="1">
        <v>2.5552724809965902E-7</v>
      </c>
      <c r="I645" s="29">
        <v>1.1694282107644501E-3</v>
      </c>
      <c r="J645" s="21">
        <f t="shared" si="57"/>
        <v>2.3390293360999379E-7</v>
      </c>
      <c r="K645" s="10">
        <f t="shared" ref="K645:K708" si="60">J645*B$6</f>
        <v>1.4278248642975274E-2</v>
      </c>
      <c r="L645" s="10">
        <f t="shared" ref="L645:L708" si="61">K645+B$7</f>
        <v>1.4629248642975275E-2</v>
      </c>
      <c r="M645" s="32">
        <f t="shared" ref="M645:M708" si="62">L645*E645</f>
        <v>3.806115477690176</v>
      </c>
      <c r="N645">
        <f t="shared" si="58"/>
        <v>3.3898408683151757</v>
      </c>
      <c r="O645" s="36">
        <f t="shared" si="59"/>
        <v>4.8092499056087742E-2</v>
      </c>
    </row>
    <row r="646" spans="4:15" x14ac:dyDescent="0.2">
      <c r="D646"/>
      <c r="E646">
        <v>260.58061218261702</v>
      </c>
      <c r="F646">
        <v>4999.63037109375</v>
      </c>
      <c r="G646">
        <v>1.1057201473492399E-3</v>
      </c>
      <c r="H646" s="1">
        <v>2.0415038767658799E-7</v>
      </c>
      <c r="I646" s="29">
        <v>1.17393546623855E-3</v>
      </c>
      <c r="J646" s="21">
        <f t="shared" ref="J646:J709" si="63">I646/F646</f>
        <v>2.3480445135021706E-7</v>
      </c>
      <c r="K646" s="10">
        <f t="shared" si="60"/>
        <v>1.4333280421552382E-2</v>
      </c>
      <c r="L646" s="10">
        <f t="shared" si="61"/>
        <v>1.4684280421552382E-2</v>
      </c>
      <c r="M646" s="32">
        <f t="shared" si="62"/>
        <v>3.8264387817093373</v>
      </c>
      <c r="N646">
        <f t="shared" ref="N646:N709" si="64">((M646/E646)-$B$8)*E646</f>
        <v>3.4095098022171499</v>
      </c>
      <c r="O646" s="36">
        <f t="shared" ref="O646:O709" si="65">(N647-N646)/(E647-E646)</f>
        <v>4.5737730089375553E-2</v>
      </c>
    </row>
    <row r="647" spans="4:15" x14ac:dyDescent="0.2">
      <c r="D647"/>
      <c r="E647">
        <v>260.98123168945301</v>
      </c>
      <c r="F647">
        <v>4999.63037109375</v>
      </c>
      <c r="G647">
        <v>1.10982764340669E-3</v>
      </c>
      <c r="H647" s="1">
        <v>1.7815837595328501E-7</v>
      </c>
      <c r="I647" s="29">
        <v>1.1780408192799401E-3</v>
      </c>
      <c r="J647" s="21">
        <f t="shared" si="63"/>
        <v>2.3562558266126874E-7</v>
      </c>
      <c r="K647" s="10">
        <f t="shared" si="60"/>
        <v>1.4383405132887883E-2</v>
      </c>
      <c r="L647" s="10">
        <f t="shared" si="61"/>
        <v>1.4734405132887884E-2</v>
      </c>
      <c r="M647" s="32">
        <f t="shared" si="62"/>
        <v>3.8454031997924787</v>
      </c>
      <c r="N647">
        <f t="shared" si="64"/>
        <v>3.4278332290893534</v>
      </c>
      <c r="O647" s="36">
        <f t="shared" si="65"/>
        <v>4.0855853646975131E-2</v>
      </c>
    </row>
    <row r="648" spans="4:15" x14ac:dyDescent="0.2">
      <c r="D648"/>
      <c r="E648">
        <v>261.38558959960898</v>
      </c>
      <c r="F648">
        <v>4999.63037109375</v>
      </c>
      <c r="G648">
        <v>1.11334205218161E-3</v>
      </c>
      <c r="H648" s="1">
        <v>2.1421626951110599E-7</v>
      </c>
      <c r="I648" s="29">
        <v>1.1815531778655299E-3</v>
      </c>
      <c r="J648" s="21">
        <f t="shared" si="63"/>
        <v>2.363281063129965E-7</v>
      </c>
      <c r="K648" s="10">
        <f t="shared" si="60"/>
        <v>1.4426289620149874E-2</v>
      </c>
      <c r="L648" s="10">
        <f t="shared" si="61"/>
        <v>1.4777289620149875E-2</v>
      </c>
      <c r="M648" s="32">
        <f t="shared" si="62"/>
        <v>3.862570560047057</v>
      </c>
      <c r="N648">
        <f t="shared" si="64"/>
        <v>3.4443536166876823</v>
      </c>
      <c r="O648" s="36">
        <f t="shared" si="65"/>
        <v>3.8726144478230723E-2</v>
      </c>
    </row>
    <row r="649" spans="4:15" x14ac:dyDescent="0.2">
      <c r="D649"/>
      <c r="E649">
        <v>261.78318786621099</v>
      </c>
      <c r="F649">
        <v>4999.63037109375</v>
      </c>
      <c r="G649">
        <v>1.1165203544037099E-3</v>
      </c>
      <c r="H649" s="1">
        <v>2.1028170303035201E-7</v>
      </c>
      <c r="I649" s="29">
        <v>1.1847313161888499E-3</v>
      </c>
      <c r="J649" s="21">
        <f t="shared" si="63"/>
        <v>2.3696378097040618E-7</v>
      </c>
      <c r="K649" s="10">
        <f t="shared" si="60"/>
        <v>1.4465093412280448E-2</v>
      </c>
      <c r="L649" s="10">
        <f t="shared" si="61"/>
        <v>1.4816093412280448E-2</v>
      </c>
      <c r="M649" s="32">
        <f t="shared" si="62"/>
        <v>3.8786041651903438</v>
      </c>
      <c r="N649">
        <f t="shared" si="64"/>
        <v>3.4597510646044061</v>
      </c>
      <c r="O649" s="36">
        <f t="shared" si="65"/>
        <v>3.1491673928071694E-2</v>
      </c>
    </row>
    <row r="650" spans="4:15" x14ac:dyDescent="0.2">
      <c r="D650"/>
      <c r="E650">
        <v>262.17614746093801</v>
      </c>
      <c r="F650">
        <v>4999.63037109375</v>
      </c>
      <c r="G650">
        <v>1.11876336271466E-3</v>
      </c>
      <c r="H650" s="1">
        <v>1.5819679060806399E-7</v>
      </c>
      <c r="I650" s="29">
        <v>1.18697480819596E-3</v>
      </c>
      <c r="J650" s="21">
        <f t="shared" si="63"/>
        <v>2.3741251254466038E-7</v>
      </c>
      <c r="K650" s="10">
        <f t="shared" si="60"/>
        <v>1.4492485548378399E-2</v>
      </c>
      <c r="L650" s="10">
        <f t="shared" si="61"/>
        <v>1.48434855483784E-2</v>
      </c>
      <c r="M650" s="32">
        <f t="shared" si="62"/>
        <v>3.8916078559659577</v>
      </c>
      <c r="N650">
        <f t="shared" si="64"/>
        <v>3.4721260200284565</v>
      </c>
      <c r="O650" s="36">
        <f t="shared" si="65"/>
        <v>2.9167522511467522E-2</v>
      </c>
    </row>
    <row r="651" spans="4:15" x14ac:dyDescent="0.2">
      <c r="D651"/>
      <c r="E651">
        <v>262.57583618164102</v>
      </c>
      <c r="F651">
        <v>4999.63037109375</v>
      </c>
      <c r="G651">
        <v>1.1207515186506701E-3</v>
      </c>
      <c r="H651" s="1">
        <v>1.8655480915382901E-7</v>
      </c>
      <c r="I651" s="29">
        <v>1.1889600752626099E-3</v>
      </c>
      <c r="J651" s="21">
        <f t="shared" si="63"/>
        <v>2.3780959531264422E-7</v>
      </c>
      <c r="K651" s="10">
        <f t="shared" si="60"/>
        <v>1.4516724861693588E-2</v>
      </c>
      <c r="L651" s="10">
        <f t="shared" si="61"/>
        <v>1.4867724861693589E-2</v>
      </c>
      <c r="M651" s="32">
        <f t="shared" si="62"/>
        <v>3.9039052876777673</v>
      </c>
      <c r="N651">
        <f t="shared" si="64"/>
        <v>3.4837839497871412</v>
      </c>
      <c r="O651" s="36">
        <f t="shared" si="65"/>
        <v>2.2639250101139707E-2</v>
      </c>
    </row>
    <row r="652" spans="4:15" x14ac:dyDescent="0.2">
      <c r="D652"/>
      <c r="E652">
        <v>262.99314880371099</v>
      </c>
      <c r="F652">
        <v>4999.63037109375</v>
      </c>
      <c r="G652">
        <v>1.1219740914794E-3</v>
      </c>
      <c r="H652" s="1">
        <v>1.9699254178740799E-7</v>
      </c>
      <c r="I652" s="29">
        <v>1.1901780155339299E-3</v>
      </c>
      <c r="J652" s="21">
        <f t="shared" si="63"/>
        <v>2.3805320137567675E-7</v>
      </c>
      <c r="K652" s="10">
        <f t="shared" si="60"/>
        <v>1.4531595423106529E-2</v>
      </c>
      <c r="L652" s="10">
        <f t="shared" si="61"/>
        <v>1.4882595423106529E-2</v>
      </c>
      <c r="M652" s="32">
        <f t="shared" si="62"/>
        <v>3.9140206326944837</v>
      </c>
      <c r="N652">
        <f t="shared" si="64"/>
        <v>3.4932315946085457</v>
      </c>
      <c r="O652" s="36">
        <f t="shared" si="65"/>
        <v>1.7706115243081202E-2</v>
      </c>
    </row>
    <row r="653" spans="4:15" x14ac:dyDescent="0.2">
      <c r="D653"/>
      <c r="E653">
        <v>263.44827270507801</v>
      </c>
      <c r="F653">
        <v>4999.63037109375</v>
      </c>
      <c r="G653">
        <v>1.12260409574463E-3</v>
      </c>
      <c r="H653" s="1">
        <v>1.5732352060847101E-7</v>
      </c>
      <c r="I653" s="29">
        <v>1.19080390968257E-3</v>
      </c>
      <c r="J653" s="21">
        <f t="shared" si="63"/>
        <v>2.3817838946003171E-7</v>
      </c>
      <c r="K653" s="10">
        <f t="shared" si="60"/>
        <v>1.453923733921237E-2</v>
      </c>
      <c r="L653" s="10">
        <f t="shared" si="61"/>
        <v>1.4890237339212371E-2</v>
      </c>
      <c r="M653" s="32">
        <f t="shared" si="62"/>
        <v>3.9228073071841556</v>
      </c>
      <c r="N653">
        <f t="shared" si="64"/>
        <v>3.5012900708560308</v>
      </c>
      <c r="O653" s="36">
        <f t="shared" si="65"/>
        <v>1.5065594098348633E-2</v>
      </c>
    </row>
    <row r="654" spans="4:15" x14ac:dyDescent="0.2">
      <c r="D654"/>
      <c r="E654">
        <v>263.90147399902298</v>
      </c>
      <c r="F654">
        <v>4999.63037109375</v>
      </c>
      <c r="G654">
        <v>1.1228576306217099E-3</v>
      </c>
      <c r="H654" s="1">
        <v>1.5272664871201E-7</v>
      </c>
      <c r="I654" s="29">
        <v>1.1910536183338499E-3</v>
      </c>
      <c r="J654" s="21">
        <f t="shared" si="63"/>
        <v>2.3822833488254205E-7</v>
      </c>
      <c r="K654" s="10">
        <f t="shared" si="60"/>
        <v>1.454228618152561E-2</v>
      </c>
      <c r="L654" s="10">
        <f t="shared" si="61"/>
        <v>1.4893286181525611E-2</v>
      </c>
      <c r="M654" s="32">
        <f t="shared" si="62"/>
        <v>3.9303601759938891</v>
      </c>
      <c r="N654">
        <f t="shared" si="64"/>
        <v>3.5081178175954522</v>
      </c>
      <c r="O654" s="36">
        <f t="shared" si="65"/>
        <v>1.3905641603316912E-2</v>
      </c>
    </row>
    <row r="655" spans="4:15" x14ac:dyDescent="0.2">
      <c r="D655"/>
      <c r="E655">
        <v>264.35250854492199</v>
      </c>
      <c r="F655">
        <v>4999.63037109375</v>
      </c>
      <c r="G655">
        <v>1.1229457723334901E-3</v>
      </c>
      <c r="H655" s="1">
        <v>1.7683068793920999E-7</v>
      </c>
      <c r="I655" s="29">
        <v>1.19113918971943E-3</v>
      </c>
      <c r="J655" s="21">
        <f t="shared" si="63"/>
        <v>2.3824545042493792E-7</v>
      </c>
      <c r="K655" s="10">
        <f t="shared" si="60"/>
        <v>1.4543330973765776E-2</v>
      </c>
      <c r="L655" s="10">
        <f t="shared" si="61"/>
        <v>1.4894330973765777E-2</v>
      </c>
      <c r="M655" s="32">
        <f t="shared" si="62"/>
        <v>3.9373537560133141</v>
      </c>
      <c r="N655">
        <f t="shared" si="64"/>
        <v>3.5143897423414385</v>
      </c>
      <c r="O655" s="36">
        <f t="shared" si="65"/>
        <v>1.2200366527067262E-2</v>
      </c>
    </row>
    <row r="656" spans="4:15" x14ac:dyDescent="0.2">
      <c r="D656"/>
      <c r="E656">
        <v>264.77650451660202</v>
      </c>
      <c r="F656">
        <v>4999.63037109375</v>
      </c>
      <c r="G656">
        <v>1.1228048898043201E-3</v>
      </c>
      <c r="H656" s="1">
        <v>1.57697864173734E-7</v>
      </c>
      <c r="I656" s="29">
        <v>1.19099571211408E-3</v>
      </c>
      <c r="J656" s="21">
        <f t="shared" si="63"/>
        <v>2.3821675278237227E-7</v>
      </c>
      <c r="K656" s="10">
        <f t="shared" si="60"/>
        <v>1.4541579169845682E-2</v>
      </c>
      <c r="L656" s="10">
        <f t="shared" si="61"/>
        <v>1.4892579169845682E-2</v>
      </c>
      <c r="M656" s="32">
        <f t="shared" si="62"/>
        <v>3.9432050558284986</v>
      </c>
      <c r="N656">
        <f t="shared" si="64"/>
        <v>3.5195626486019349</v>
      </c>
      <c r="O656" s="36">
        <f t="shared" si="65"/>
        <v>1.0410567482961664E-2</v>
      </c>
    </row>
    <row r="657" spans="4:15" x14ac:dyDescent="0.2">
      <c r="D657"/>
      <c r="E657">
        <v>265.21624755859398</v>
      </c>
      <c r="F657">
        <v>4999.63037109375</v>
      </c>
      <c r="G657">
        <v>1.1224182743621201E-3</v>
      </c>
      <c r="H657" s="1">
        <v>1.5408490225709399E-7</v>
      </c>
      <c r="I657" s="29">
        <v>1.1906043369941601E-3</v>
      </c>
      <c r="J657" s="21">
        <f t="shared" si="63"/>
        <v>2.3813847197141817E-7</v>
      </c>
      <c r="K657" s="10">
        <f t="shared" si="60"/>
        <v>1.4536800636863962E-2</v>
      </c>
      <c r="L657" s="10">
        <f t="shared" si="61"/>
        <v>1.4887800636863962E-2</v>
      </c>
      <c r="M657" s="32">
        <f t="shared" si="62"/>
        <v>3.9484866193095058</v>
      </c>
      <c r="N657">
        <f t="shared" si="64"/>
        <v>3.5241406232157551</v>
      </c>
      <c r="O657" s="36">
        <f t="shared" si="65"/>
        <v>9.6508486007608439E-3</v>
      </c>
    </row>
    <row r="658" spans="4:15" x14ac:dyDescent="0.2">
      <c r="D658"/>
      <c r="E658">
        <v>265.63818359375</v>
      </c>
      <c r="F658">
        <v>4999.63037109375</v>
      </c>
      <c r="G658">
        <v>1.1219491410244501E-3</v>
      </c>
      <c r="H658" s="1">
        <v>1.0490310404678E-7</v>
      </c>
      <c r="I658" s="29">
        <v>1.1901311941075699E-3</v>
      </c>
      <c r="J658" s="21">
        <f t="shared" si="63"/>
        <v>2.3804383639809145E-7</v>
      </c>
      <c r="K658" s="10">
        <f t="shared" si="60"/>
        <v>1.4531023752300887E-2</v>
      </c>
      <c r="L658" s="10">
        <f t="shared" si="61"/>
        <v>1.4882023752300888E-2</v>
      </c>
      <c r="M658" s="32">
        <f t="shared" si="62"/>
        <v>3.9532337577602514</v>
      </c>
      <c r="N658">
        <f t="shared" si="64"/>
        <v>3.5282126640102511</v>
      </c>
      <c r="O658" s="36">
        <f t="shared" si="65"/>
        <v>1.0151429594913722E-2</v>
      </c>
    </row>
    <row r="659" spans="4:15" x14ac:dyDescent="0.2">
      <c r="D659"/>
      <c r="E659">
        <v>266.001953125</v>
      </c>
      <c r="F659">
        <v>4999.63037109375</v>
      </c>
      <c r="G659">
        <v>1.1215970058311301E-3</v>
      </c>
      <c r="H659" s="1">
        <v>1.81540455506897E-7</v>
      </c>
      <c r="I659" s="29">
        <v>1.18978054972062E-3</v>
      </c>
      <c r="J659" s="21">
        <f t="shared" si="63"/>
        <v>2.3797370233598614E-7</v>
      </c>
      <c r="K659" s="10">
        <f t="shared" si="60"/>
        <v>1.4526742525205416E-2</v>
      </c>
      <c r="L659" s="10">
        <f t="shared" si="61"/>
        <v>1.4877742525205417E-2</v>
      </c>
      <c r="M659" s="32">
        <f t="shared" si="62"/>
        <v>3.9575085697955106</v>
      </c>
      <c r="N659">
        <f t="shared" si="64"/>
        <v>3.5319054447955103</v>
      </c>
      <c r="O659" s="36">
        <f t="shared" si="65"/>
        <v>4.7386064608374049E-3</v>
      </c>
    </row>
    <row r="660" spans="4:15" x14ac:dyDescent="0.2">
      <c r="D660"/>
      <c r="E660">
        <v>266.40846252441401</v>
      </c>
      <c r="F660">
        <v>4999.63037109375</v>
      </c>
      <c r="G660">
        <v>1.1205281661145E-3</v>
      </c>
      <c r="H660" s="1">
        <v>1.64353245350904E-7</v>
      </c>
      <c r="I660" s="29">
        <v>1.1887133759675901E-3</v>
      </c>
      <c r="J660" s="21">
        <f t="shared" si="63"/>
        <v>2.3776025180588297E-7</v>
      </c>
      <c r="K660" s="10">
        <f t="shared" si="60"/>
        <v>1.4513712762411292E-2</v>
      </c>
      <c r="L660" s="10">
        <f t="shared" si="61"/>
        <v>1.4864712762411292E-2</v>
      </c>
      <c r="M660" s="32">
        <f t="shared" si="62"/>
        <v>3.9600852729010274</v>
      </c>
      <c r="N660">
        <f t="shared" si="64"/>
        <v>3.5338317328619646</v>
      </c>
      <c r="O660" s="36">
        <f t="shared" si="65"/>
        <v>7.8980638682487198E-3</v>
      </c>
    </row>
    <row r="661" spans="4:15" x14ac:dyDescent="0.2">
      <c r="D661"/>
      <c r="E661">
        <v>266.80082702636702</v>
      </c>
      <c r="F661">
        <v>4999.63037109375</v>
      </c>
      <c r="G661">
        <v>1.1198904636926801E-3</v>
      </c>
      <c r="H661" s="1">
        <v>1.7751431295063E-7</v>
      </c>
      <c r="I661" s="29">
        <v>1.1880669715044799E-3</v>
      </c>
      <c r="J661" s="21">
        <f t="shared" si="63"/>
        <v>2.3763096135536337E-7</v>
      </c>
      <c r="K661" s="10">
        <f t="shared" si="60"/>
        <v>1.450582042360566E-2</v>
      </c>
      <c r="L661" s="10">
        <f t="shared" si="61"/>
        <v>1.4856820423605661E-2</v>
      </c>
      <c r="M661" s="32">
        <f t="shared" si="62"/>
        <v>3.9638119760002106</v>
      </c>
      <c r="N661">
        <f t="shared" si="64"/>
        <v>3.5369306527580231</v>
      </c>
      <c r="O661" s="36">
        <f t="shared" si="65"/>
        <v>4.8267302352797813E-3</v>
      </c>
    </row>
    <row r="662" spans="4:15" x14ac:dyDescent="0.2">
      <c r="D662"/>
      <c r="E662">
        <v>267.21885681152298</v>
      </c>
      <c r="F662">
        <v>4999.63037109375</v>
      </c>
      <c r="G662">
        <v>1.1188210906440199E-3</v>
      </c>
      <c r="H662" s="1">
        <v>1.76394486302083E-7</v>
      </c>
      <c r="I662" s="29">
        <v>1.18698685408066E-3</v>
      </c>
      <c r="J662" s="21">
        <f t="shared" si="63"/>
        <v>2.3741492189971386E-7</v>
      </c>
      <c r="K662" s="10">
        <f t="shared" si="60"/>
        <v>1.4492632623791229E-2</v>
      </c>
      <c r="L662" s="10">
        <f t="shared" si="61"/>
        <v>1.4843632623791229E-2</v>
      </c>
      <c r="M662" s="32">
        <f t="shared" si="62"/>
        <v>3.9664985406597197</v>
      </c>
      <c r="N662">
        <f t="shared" si="64"/>
        <v>3.5389483697612829</v>
      </c>
      <c r="O662" s="36">
        <f t="shared" si="65"/>
        <v>6.1218592057766677E-3</v>
      </c>
    </row>
    <row r="663" spans="4:15" x14ac:dyDescent="0.2">
      <c r="D663"/>
      <c r="E663">
        <v>267.64651489257801</v>
      </c>
      <c r="F663">
        <v>4999.63037109375</v>
      </c>
      <c r="G663">
        <v>1.11789753049697E-3</v>
      </c>
      <c r="H663" s="1">
        <v>1.5551647937339999E-7</v>
      </c>
      <c r="I663" s="29">
        <v>1.18605484129895E-3</v>
      </c>
      <c r="J663" s="21">
        <f t="shared" si="63"/>
        <v>2.3722850556239847E-7</v>
      </c>
      <c r="K663" s="10">
        <f t="shared" si="60"/>
        <v>1.4481253122156847E-2</v>
      </c>
      <c r="L663" s="10">
        <f t="shared" si="61"/>
        <v>1.4832253122156847E-2</v>
      </c>
      <c r="M663" s="32">
        <f t="shared" si="62"/>
        <v>3.9698008561498392</v>
      </c>
      <c r="N663">
        <f t="shared" si="64"/>
        <v>3.5415664323217144</v>
      </c>
      <c r="O663" s="36">
        <f t="shared" si="65"/>
        <v>8.6975887163681809E-3</v>
      </c>
    </row>
    <row r="664" spans="4:15" x14ac:dyDescent="0.2">
      <c r="D664"/>
      <c r="E664">
        <v>268.07351684570301</v>
      </c>
      <c r="F664">
        <v>4999.63037109375</v>
      </c>
      <c r="G664">
        <v>1.11731372420356E-3</v>
      </c>
      <c r="H664" s="1">
        <v>1.7787655774293099E-7</v>
      </c>
      <c r="I664" s="29">
        <v>1.18546325279297E-3</v>
      </c>
      <c r="J664" s="21">
        <f t="shared" si="63"/>
        <v>2.3711017911382733E-7</v>
      </c>
      <c r="K664" s="10">
        <f t="shared" si="60"/>
        <v>1.4474030064165809E-2</v>
      </c>
      <c r="L664" s="10">
        <f t="shared" si="61"/>
        <v>1.4825030064165809E-2</v>
      </c>
      <c r="M664" s="32">
        <f t="shared" si="62"/>
        <v>3.9741979466442068</v>
      </c>
      <c r="N664">
        <f t="shared" si="64"/>
        <v>3.5452803196910816</v>
      </c>
      <c r="O664" s="36">
        <f t="shared" si="65"/>
        <v>1.7154701345937584E-3</v>
      </c>
    </row>
    <row r="665" spans="4:15" x14ac:dyDescent="0.2">
      <c r="D665"/>
      <c r="E665">
        <v>268.45454406738298</v>
      </c>
      <c r="F665">
        <v>4999.63037109375</v>
      </c>
      <c r="G665">
        <v>1.11597677624629E-3</v>
      </c>
      <c r="H665" s="1">
        <v>1.72248668907248E-7</v>
      </c>
      <c r="I665" s="29">
        <v>1.18412529445953E-3</v>
      </c>
      <c r="J665" s="21">
        <f t="shared" si="63"/>
        <v>2.368425676637538E-7</v>
      </c>
      <c r="K665" s="10">
        <f t="shared" si="60"/>
        <v>1.4457694130430885E-2</v>
      </c>
      <c r="L665" s="10">
        <f t="shared" si="61"/>
        <v>1.4808694130430886E-2</v>
      </c>
      <c r="M665" s="32">
        <f t="shared" si="62"/>
        <v>3.9754612310181541</v>
      </c>
      <c r="N665">
        <f t="shared" si="64"/>
        <v>3.5459339605103408</v>
      </c>
      <c r="O665" s="36">
        <f t="shared" si="65"/>
        <v>6.0629762699840805E-3</v>
      </c>
    </row>
    <row r="666" spans="4:15" x14ac:dyDescent="0.2">
      <c r="D666"/>
      <c r="E666">
        <v>268.84596252441401</v>
      </c>
      <c r="F666">
        <v>4999.63037109375</v>
      </c>
      <c r="G666">
        <v>1.11512522821983E-3</v>
      </c>
      <c r="H666" s="1">
        <v>1.3720025346190599E-7</v>
      </c>
      <c r="I666" s="29">
        <v>1.1832732107304E-3</v>
      </c>
      <c r="J666" s="21">
        <f t="shared" si="63"/>
        <v>2.3667213831880532E-7</v>
      </c>
      <c r="K666" s="10">
        <f t="shared" si="60"/>
        <v>1.4447290530417508E-2</v>
      </c>
      <c r="L666" s="10">
        <f t="shared" si="61"/>
        <v>1.4798290530417509E-2</v>
      </c>
      <c r="M666" s="32">
        <f t="shared" si="62"/>
        <v>3.9784606613660163</v>
      </c>
      <c r="N666">
        <f t="shared" si="64"/>
        <v>3.5483071213269537</v>
      </c>
      <c r="O666" s="36">
        <f t="shared" si="65"/>
        <v>5.6950473091288024E-3</v>
      </c>
    </row>
    <row r="667" spans="4:15" x14ac:dyDescent="0.2">
      <c r="D667"/>
      <c r="E667">
        <v>269.27265930175798</v>
      </c>
      <c r="F667">
        <v>4999.63037109375</v>
      </c>
      <c r="G667">
        <v>1.1141549193345601E-3</v>
      </c>
      <c r="H667" s="1">
        <v>1.7184867359087599E-7</v>
      </c>
      <c r="I667" s="29">
        <v>1.1822993995558599E-3</v>
      </c>
      <c r="J667" s="21">
        <f t="shared" si="63"/>
        <v>2.3647736168488249E-7</v>
      </c>
      <c r="K667" s="10">
        <f t="shared" si="60"/>
        <v>1.4435400687198913E-2</v>
      </c>
      <c r="L667" s="10">
        <f t="shared" si="61"/>
        <v>1.4786400687198914E-2</v>
      </c>
      <c r="M667" s="32">
        <f t="shared" si="62"/>
        <v>3.9815734345433933</v>
      </c>
      <c r="N667">
        <f t="shared" si="64"/>
        <v>3.5507371796605804</v>
      </c>
      <c r="O667" s="36">
        <f t="shared" si="65"/>
        <v>2.8732358802336711E-3</v>
      </c>
    </row>
    <row r="668" spans="4:15" x14ac:dyDescent="0.2">
      <c r="D668"/>
      <c r="E668">
        <v>269.66926574707003</v>
      </c>
      <c r="F668">
        <v>4999.63037109375</v>
      </c>
      <c r="G668">
        <v>1.1129163426506E-3</v>
      </c>
      <c r="H668" s="1">
        <v>1.68280509111823E-7</v>
      </c>
      <c r="I668" s="29">
        <v>1.1810571212566099E-3</v>
      </c>
      <c r="J668" s="21">
        <f t="shared" si="63"/>
        <v>2.362288876563958E-7</v>
      </c>
      <c r="K668" s="10">
        <f t="shared" si="60"/>
        <v>1.4420232968242597E-2</v>
      </c>
      <c r="L668" s="10">
        <f t="shared" si="61"/>
        <v>1.4771232968242598E-2</v>
      </c>
      <c r="M668" s="32">
        <f t="shared" si="62"/>
        <v>3.983347548724895</v>
      </c>
      <c r="N668">
        <f t="shared" si="64"/>
        <v>3.5518767235295829</v>
      </c>
      <c r="O668" s="36">
        <f t="shared" si="65"/>
        <v>3.360541905937639E-3</v>
      </c>
    </row>
    <row r="669" spans="4:15" x14ac:dyDescent="0.2">
      <c r="D669"/>
      <c r="E669">
        <v>270.08512878417997</v>
      </c>
      <c r="F669">
        <v>4999.63037109375</v>
      </c>
      <c r="G669">
        <v>1.11168529069474E-3</v>
      </c>
      <c r="H669" s="1">
        <v>1.6078686208204901E-7</v>
      </c>
      <c r="I669" s="29">
        <v>1.1798198985705499E-3</v>
      </c>
      <c r="J669" s="21">
        <f t="shared" si="63"/>
        <v>2.3598142482530068E-7</v>
      </c>
      <c r="K669" s="10">
        <f t="shared" si="60"/>
        <v>1.4405126976292268E-2</v>
      </c>
      <c r="L669" s="10">
        <f t="shared" si="61"/>
        <v>1.4756126976292269E-2</v>
      </c>
      <c r="M669" s="32">
        <f t="shared" si="62"/>
        <v>3.9854104547476097</v>
      </c>
      <c r="N669">
        <f t="shared" si="64"/>
        <v>3.5532742486929214</v>
      </c>
      <c r="O669" s="36">
        <f t="shared" si="65"/>
        <v>5.6107876564633714E-3</v>
      </c>
    </row>
    <row r="670" spans="4:15" x14ac:dyDescent="0.2">
      <c r="D670"/>
      <c r="E670">
        <v>270.50016784667997</v>
      </c>
      <c r="F670">
        <v>4999.63037109375</v>
      </c>
      <c r="G670">
        <v>1.1107436519173701E-3</v>
      </c>
      <c r="H670" s="1">
        <v>2.02415472662914E-7</v>
      </c>
      <c r="I670" s="29">
        <v>1.1788717010061799E-3</v>
      </c>
      <c r="J670" s="21">
        <f t="shared" si="63"/>
        <v>2.3579177129214107E-7</v>
      </c>
      <c r="K670" s="10">
        <f t="shared" si="60"/>
        <v>1.4393549864963742E-2</v>
      </c>
      <c r="L670" s="10">
        <f t="shared" si="61"/>
        <v>1.4744549864963742E-2</v>
      </c>
      <c r="M670" s="32">
        <f t="shared" si="62"/>
        <v>3.9884032132964347</v>
      </c>
      <c r="N670">
        <f t="shared" si="64"/>
        <v>3.5556029447417465</v>
      </c>
      <c r="O670" s="36">
        <f t="shared" si="65"/>
        <v>4.5545006430617449E-3</v>
      </c>
    </row>
    <row r="671" spans="4:15" x14ac:dyDescent="0.2">
      <c r="D671"/>
      <c r="E671">
        <v>270.91207885742199</v>
      </c>
      <c r="F671">
        <v>4999.63037109375</v>
      </c>
      <c r="G671">
        <v>1.1096771584947201E-3</v>
      </c>
      <c r="H671" s="1">
        <v>1.7645302376001E-7</v>
      </c>
      <c r="I671" s="29">
        <v>1.1778019829893399E-3</v>
      </c>
      <c r="J671" s="21">
        <f t="shared" si="63"/>
        <v>2.3557781187165577E-7</v>
      </c>
      <c r="K671" s="10">
        <f t="shared" si="60"/>
        <v>1.438048903773064E-2</v>
      </c>
      <c r="L671" s="10">
        <f t="shared" si="61"/>
        <v>1.473148903773064E-2</v>
      </c>
      <c r="M671" s="32">
        <f t="shared" si="62"/>
        <v>3.9909383198769306</v>
      </c>
      <c r="N671">
        <f t="shared" si="64"/>
        <v>3.5574789937050553</v>
      </c>
      <c r="O671" s="36">
        <f t="shared" si="65"/>
        <v>2.8160652481436688E-3</v>
      </c>
    </row>
    <row r="672" spans="4:15" x14ac:dyDescent="0.2">
      <c r="D672"/>
      <c r="E672">
        <v>271.32113647460898</v>
      </c>
      <c r="F672">
        <v>4999.63037109375</v>
      </c>
      <c r="G672">
        <v>1.1084058292414E-3</v>
      </c>
      <c r="H672" s="1">
        <v>1.6894426437112699E-7</v>
      </c>
      <c r="I672" s="29">
        <v>1.17652822606667E-3</v>
      </c>
      <c r="J672" s="21">
        <f t="shared" si="63"/>
        <v>2.3532304165303433E-7</v>
      </c>
      <c r="K672" s="10">
        <f t="shared" si="60"/>
        <v>1.4364936977428706E-2</v>
      </c>
      <c r="L672" s="10">
        <f t="shared" si="61"/>
        <v>1.4715936977428706E-2</v>
      </c>
      <c r="M672" s="32">
        <f t="shared" si="62"/>
        <v>3.9927447450046789</v>
      </c>
      <c r="N672">
        <f t="shared" si="64"/>
        <v>3.558630926645304</v>
      </c>
      <c r="O672" s="36">
        <f t="shared" si="65"/>
        <v>3.9396767586374623E-3</v>
      </c>
    </row>
    <row r="673" spans="4:15" x14ac:dyDescent="0.2">
      <c r="D673"/>
      <c r="E673">
        <v>271.73338317871099</v>
      </c>
      <c r="F673">
        <v>4999.63037109375</v>
      </c>
      <c r="G673">
        <v>1.1072726747014901E-3</v>
      </c>
      <c r="H673" s="1">
        <v>1.6726558427176701E-7</v>
      </c>
      <c r="I673" s="29">
        <v>1.17538803261421E-3</v>
      </c>
      <c r="J673" s="21">
        <f t="shared" si="63"/>
        <v>2.3509498610335766E-7</v>
      </c>
      <c r="K673" s="10">
        <f t="shared" si="60"/>
        <v>1.4351015673439747E-2</v>
      </c>
      <c r="L673" s="10">
        <f t="shared" si="61"/>
        <v>1.4702015673439747E-2</v>
      </c>
      <c r="M673" s="32">
        <f t="shared" si="62"/>
        <v>3.9950284584902178</v>
      </c>
      <c r="N673">
        <f t="shared" si="64"/>
        <v>3.5602550454042796</v>
      </c>
      <c r="O673" s="36">
        <f t="shared" si="65"/>
        <v>2.5538009837753357E-3</v>
      </c>
    </row>
    <row r="674" spans="4:15" x14ac:dyDescent="0.2">
      <c r="D674"/>
      <c r="E674">
        <v>272.15299987792997</v>
      </c>
      <c r="F674">
        <v>4999.63037109375</v>
      </c>
      <c r="G674">
        <v>1.10595005728805E-3</v>
      </c>
      <c r="H674" s="1">
        <v>1.74593955437381E-7</v>
      </c>
      <c r="I674" s="29">
        <v>1.1740559927455299E-3</v>
      </c>
      <c r="J674" s="21">
        <f t="shared" si="63"/>
        <v>2.34828558433748E-7</v>
      </c>
      <c r="K674" s="10">
        <f t="shared" si="60"/>
        <v>1.4334752001781834E-2</v>
      </c>
      <c r="L674" s="10">
        <f t="shared" si="61"/>
        <v>1.4685752001781835E-2</v>
      </c>
      <c r="M674" s="32">
        <f t="shared" si="62"/>
        <v>3.9967714627482414</v>
      </c>
      <c r="N674">
        <f t="shared" si="64"/>
        <v>3.5613266629435536</v>
      </c>
      <c r="O674" s="36">
        <f t="shared" si="65"/>
        <v>3.5862224247509623E-3</v>
      </c>
    </row>
    <row r="675" spans="4:15" x14ac:dyDescent="0.2">
      <c r="D675"/>
      <c r="E675">
        <v>272.58975219726602</v>
      </c>
      <c r="F675">
        <v>4999.63037109375</v>
      </c>
      <c r="G675">
        <v>1.1047111459271E-3</v>
      </c>
      <c r="H675" s="1">
        <v>1.73291879719362E-7</v>
      </c>
      <c r="I675" s="29">
        <v>1.1728093947615901E-3</v>
      </c>
      <c r="J675" s="21">
        <f t="shared" si="63"/>
        <v>2.3457922040445143E-7</v>
      </c>
      <c r="K675" s="10">
        <f t="shared" si="60"/>
        <v>1.4319531541210863E-2</v>
      </c>
      <c r="L675" s="10">
        <f t="shared" si="61"/>
        <v>1.4670531541210863E-2</v>
      </c>
      <c r="M675" s="32">
        <f t="shared" si="62"/>
        <v>3.9990365574208444</v>
      </c>
      <c r="N675">
        <f t="shared" si="64"/>
        <v>3.5628929539052185</v>
      </c>
      <c r="O675" s="36">
        <f t="shared" si="65"/>
        <v>5.1795309673532122E-3</v>
      </c>
    </row>
    <row r="676" spans="4:15" x14ac:dyDescent="0.2">
      <c r="D676"/>
      <c r="E676">
        <v>273.02586364746099</v>
      </c>
      <c r="F676">
        <v>4999.63037109375</v>
      </c>
      <c r="G676">
        <v>1.1036855281883701E-3</v>
      </c>
      <c r="H676" s="1">
        <v>1.3017296851369499E-7</v>
      </c>
      <c r="I676" s="29">
        <v>1.17177705085064E-3</v>
      </c>
      <c r="J676" s="21">
        <f t="shared" si="63"/>
        <v>2.3437273635776694E-7</v>
      </c>
      <c r="K676" s="10">
        <f t="shared" si="60"/>
        <v>1.430692703679586E-2</v>
      </c>
      <c r="L676" s="10">
        <f t="shared" si="61"/>
        <v>1.4657927036795861E-2</v>
      </c>
      <c r="M676" s="32">
        <f t="shared" si="62"/>
        <v>4.0019931885026585</v>
      </c>
      <c r="N676">
        <f t="shared" si="64"/>
        <v>3.5651518066667207</v>
      </c>
      <c r="O676" s="36">
        <f t="shared" si="65"/>
        <v>3.2755619347043081E-3</v>
      </c>
    </row>
    <row r="677" spans="4:15" x14ac:dyDescent="0.2">
      <c r="D677"/>
      <c r="E677">
        <v>273.45291137695301</v>
      </c>
      <c r="F677">
        <v>4999.63037109375</v>
      </c>
      <c r="G677">
        <v>1.10243651516179E-3</v>
      </c>
      <c r="H677" s="1">
        <v>1.61121401040254E-7</v>
      </c>
      <c r="I677" s="29">
        <v>1.1705258231252101E-3</v>
      </c>
      <c r="J677" s="21">
        <f t="shared" si="63"/>
        <v>2.3412247231171586E-7</v>
      </c>
      <c r="K677" s="10">
        <f t="shared" si="60"/>
        <v>1.4291650048941264E-2</v>
      </c>
      <c r="L677" s="10">
        <f t="shared" si="61"/>
        <v>1.4642650048941264E-2</v>
      </c>
      <c r="M677" s="32">
        <f t="shared" si="62"/>
        <v>4.0040752861568718</v>
      </c>
      <c r="N677">
        <f t="shared" si="64"/>
        <v>3.5665506279537467</v>
      </c>
      <c r="O677" s="36">
        <f t="shared" si="65"/>
        <v>2.5963320490069754E-3</v>
      </c>
    </row>
    <row r="678" spans="4:15" x14ac:dyDescent="0.2">
      <c r="D678"/>
      <c r="E678">
        <v>273.86878967285202</v>
      </c>
      <c r="F678">
        <v>4999.63037109375</v>
      </c>
      <c r="G678">
        <v>1.1011381631237801E-3</v>
      </c>
      <c r="H678" s="1">
        <v>1.49507787308387E-7</v>
      </c>
      <c r="I678" s="29">
        <v>1.16922659449794E-3</v>
      </c>
      <c r="J678" s="21">
        <f t="shared" si="63"/>
        <v>2.338626073755434E-7</v>
      </c>
      <c r="K678" s="10">
        <f t="shared" si="60"/>
        <v>1.4275786989359258E-2</v>
      </c>
      <c r="L678" s="10">
        <f t="shared" si="61"/>
        <v>1.4626786989359259E-2</v>
      </c>
      <c r="M678" s="32">
        <f t="shared" si="62"/>
        <v>4.0058204495784393</v>
      </c>
      <c r="N678">
        <f t="shared" si="64"/>
        <v>3.5676303861018757</v>
      </c>
      <c r="O678" s="36">
        <f t="shared" si="65"/>
        <v>2.465764824266158E-3</v>
      </c>
    </row>
    <row r="679" spans="4:15" x14ac:dyDescent="0.2">
      <c r="D679"/>
      <c r="E679">
        <v>274.29109191894503</v>
      </c>
      <c r="F679">
        <v>4999.63037109375</v>
      </c>
      <c r="G679">
        <v>1.09980860356464E-3</v>
      </c>
      <c r="H679" s="1">
        <v>1.25160938623156E-7</v>
      </c>
      <c r="I679" s="29">
        <v>1.1678948642384699E-3</v>
      </c>
      <c r="J679" s="21">
        <f t="shared" si="63"/>
        <v>2.3359624163235371E-7</v>
      </c>
      <c r="K679" s="10">
        <f t="shared" si="60"/>
        <v>1.4259527097905419E-2</v>
      </c>
      <c r="L679" s="10">
        <f t="shared" si="61"/>
        <v>1.461052709790542E-2</v>
      </c>
      <c r="M679" s="32">
        <f t="shared" si="62"/>
        <v>4.0075374311958125</v>
      </c>
      <c r="N679">
        <f t="shared" si="64"/>
        <v>3.5686716841255004</v>
      </c>
      <c r="O679" s="36">
        <f t="shared" si="65"/>
        <v>2.659827993152444E-3</v>
      </c>
    </row>
    <row r="680" spans="4:15" x14ac:dyDescent="0.2">
      <c r="D680"/>
      <c r="E680">
        <v>274.69573974609398</v>
      </c>
      <c r="F680">
        <v>4999.63037109375</v>
      </c>
      <c r="G680">
        <v>1.09856231245279E-3</v>
      </c>
      <c r="H680" s="1">
        <v>1.26767294034352E-7</v>
      </c>
      <c r="I680" s="29">
        <v>1.1666460622019E-3</v>
      </c>
      <c r="J680" s="21">
        <f t="shared" si="63"/>
        <v>2.3334646275994146E-7</v>
      </c>
      <c r="K680" s="10">
        <f t="shared" si="60"/>
        <v>1.4244279726737296E-2</v>
      </c>
      <c r="L680" s="10">
        <f t="shared" si="61"/>
        <v>1.4595279726737296E-2</v>
      </c>
      <c r="M680" s="32">
        <f t="shared" si="62"/>
        <v>4.0092611613372702</v>
      </c>
      <c r="N680">
        <f t="shared" si="64"/>
        <v>3.5697479777435195</v>
      </c>
      <c r="O680" s="36">
        <f t="shared" si="65"/>
        <v>3.232186613976536E-3</v>
      </c>
    </row>
    <row r="681" spans="4:15" x14ac:dyDescent="0.2">
      <c r="D681"/>
      <c r="E681">
        <v>275.10205078125</v>
      </c>
      <c r="F681">
        <v>4999.63037109375</v>
      </c>
      <c r="G681">
        <v>1.0973851548983201E-3</v>
      </c>
      <c r="H681" s="1">
        <v>1.7652589849926899E-7</v>
      </c>
      <c r="I681" s="29">
        <v>1.1654650596205601E-3</v>
      </c>
      <c r="J681" s="21">
        <f t="shared" si="63"/>
        <v>2.3311024478107485E-7</v>
      </c>
      <c r="K681" s="10">
        <f t="shared" si="60"/>
        <v>1.4229860159679527E-2</v>
      </c>
      <c r="L681" s="10">
        <f t="shared" si="61"/>
        <v>1.4580860159679528E-2</v>
      </c>
      <c r="M681" s="32">
        <f t="shared" si="62"/>
        <v>4.011224532082462</v>
      </c>
      <c r="N681">
        <f t="shared" si="64"/>
        <v>3.5710612508324617</v>
      </c>
      <c r="O681" s="36">
        <f t="shared" si="65"/>
        <v>-9.9788175028011294E-4</v>
      </c>
    </row>
    <row r="682" spans="4:15" x14ac:dyDescent="0.2">
      <c r="D682"/>
      <c r="E682">
        <v>275.47253417968699</v>
      </c>
      <c r="F682">
        <v>4999.63037109375</v>
      </c>
      <c r="G682">
        <v>1.0958493053151901E-3</v>
      </c>
      <c r="H682" s="1">
        <v>1.4159967731383999E-7</v>
      </c>
      <c r="I682" s="29">
        <v>1.16392528499003E-3</v>
      </c>
      <c r="J682" s="21">
        <f t="shared" si="63"/>
        <v>2.3280226708747721E-7</v>
      </c>
      <c r="K682" s="10">
        <f t="shared" si="60"/>
        <v>1.4211060130035565E-2</v>
      </c>
      <c r="L682" s="10">
        <f t="shared" si="61"/>
        <v>1.4562060130035566E-2</v>
      </c>
      <c r="M682" s="32">
        <f t="shared" si="62"/>
        <v>4.011447606897879</v>
      </c>
      <c r="N682">
        <f t="shared" si="64"/>
        <v>3.5706915522103797</v>
      </c>
      <c r="O682" s="36">
        <f t="shared" si="65"/>
        <v>2.0562088849333895E-3</v>
      </c>
    </row>
    <row r="683" spans="4:15" x14ac:dyDescent="0.2">
      <c r="D683"/>
      <c r="E683">
        <v>275.89518737792997</v>
      </c>
      <c r="F683">
        <v>4999.63037109375</v>
      </c>
      <c r="G683">
        <v>1.0944833764121101E-3</v>
      </c>
      <c r="H683" s="1">
        <v>1.33989447451208E-7</v>
      </c>
      <c r="I683" s="29">
        <v>1.1625569317329899E-3</v>
      </c>
      <c r="J683" s="21">
        <f t="shared" si="63"/>
        <v>2.3252857620325675E-7</v>
      </c>
      <c r="K683" s="10">
        <f t="shared" si="60"/>
        <v>1.4194353086494456E-2</v>
      </c>
      <c r="L683" s="10">
        <f t="shared" si="61"/>
        <v>1.4545353086494456E-2</v>
      </c>
      <c r="M683" s="32">
        <f t="shared" si="62"/>
        <v>4.0129929152765405</v>
      </c>
      <c r="N683">
        <f t="shared" si="64"/>
        <v>3.5715606154718524</v>
      </c>
      <c r="O683" s="36">
        <f t="shared" si="65"/>
        <v>1.2516938266106713E-3</v>
      </c>
    </row>
    <row r="684" spans="4:15" x14ac:dyDescent="0.2">
      <c r="D684"/>
      <c r="E684">
        <v>276.31671142578102</v>
      </c>
      <c r="F684">
        <v>4999.63037109375</v>
      </c>
      <c r="G684">
        <v>1.09302373629598E-3</v>
      </c>
      <c r="H684" s="1">
        <v>1.6394672817612901E-7</v>
      </c>
      <c r="I684" s="29">
        <v>1.16109588446941E-3</v>
      </c>
      <c r="J684" s="21">
        <f t="shared" si="63"/>
        <v>2.3223634514713166E-7</v>
      </c>
      <c r="K684" s="10">
        <f t="shared" si="60"/>
        <v>1.4176514286372732E-2</v>
      </c>
      <c r="L684" s="10">
        <f t="shared" si="61"/>
        <v>1.4527514286372733E-2</v>
      </c>
      <c r="M684" s="32">
        <f t="shared" si="62"/>
        <v>4.0141949728015653</v>
      </c>
      <c r="N684">
        <f t="shared" si="64"/>
        <v>3.5720882345203155</v>
      </c>
      <c r="O684" s="36">
        <f t="shared" si="65"/>
        <v>1.9869908588129791E-4</v>
      </c>
    </row>
    <row r="685" spans="4:15" x14ac:dyDescent="0.2">
      <c r="D685"/>
      <c r="E685">
        <v>276.722900390625</v>
      </c>
      <c r="F685">
        <v>4999.63037109375</v>
      </c>
      <c r="G685">
        <v>1.0914985307649101E-3</v>
      </c>
      <c r="H685" s="1">
        <v>1.1946539199140599E-7</v>
      </c>
      <c r="I685" s="29">
        <v>1.1595656089639301E-3</v>
      </c>
      <c r="J685" s="21">
        <f t="shared" si="63"/>
        <v>2.3193026741900049E-7</v>
      </c>
      <c r="K685" s="10">
        <f t="shared" si="60"/>
        <v>1.4157830237229422E-2</v>
      </c>
      <c r="L685" s="10">
        <f t="shared" si="61"/>
        <v>1.4508830237229422E-2</v>
      </c>
      <c r="M685" s="32">
        <f t="shared" si="62"/>
        <v>4.0149255845213254</v>
      </c>
      <c r="N685">
        <f t="shared" si="64"/>
        <v>3.5721689438963251</v>
      </c>
      <c r="O685" s="36">
        <f t="shared" si="65"/>
        <v>1.3337317353120624E-3</v>
      </c>
    </row>
    <row r="686" spans="4:15" x14ac:dyDescent="0.2">
      <c r="D686"/>
      <c r="E686">
        <v>277.14433288574202</v>
      </c>
      <c r="F686">
        <v>4999.63037109375</v>
      </c>
      <c r="G686">
        <v>1.0900635204234E-3</v>
      </c>
      <c r="H686" s="1">
        <v>1.15173626305611E-7</v>
      </c>
      <c r="I686" s="29">
        <v>1.1581240070897599E-3</v>
      </c>
      <c r="J686" s="21">
        <f t="shared" si="63"/>
        <v>2.316419257282817E-7</v>
      </c>
      <c r="K686" s="10">
        <f t="shared" si="60"/>
        <v>1.4140228857500327E-2</v>
      </c>
      <c r="L686" s="10">
        <f t="shared" si="61"/>
        <v>1.4491228857500328E-2</v>
      </c>
      <c r="M686" s="32">
        <f t="shared" si="62"/>
        <v>4.0161619544065417</v>
      </c>
      <c r="N686">
        <f t="shared" si="64"/>
        <v>3.5727310217893544</v>
      </c>
      <c r="O686" s="36">
        <f t="shared" si="65"/>
        <v>4.0342738777673963E-4</v>
      </c>
    </row>
    <row r="687" spans="4:15" x14ac:dyDescent="0.2">
      <c r="D687"/>
      <c r="E687">
        <v>277.56211853027298</v>
      </c>
      <c r="F687">
        <v>4999.63037109375</v>
      </c>
      <c r="G687">
        <v>1.08852895396669E-3</v>
      </c>
      <c r="H687" s="1">
        <v>1.5419739630986101E-7</v>
      </c>
      <c r="I687" s="29">
        <v>1.15658451333634E-3</v>
      </c>
      <c r="J687" s="21">
        <f t="shared" si="63"/>
        <v>2.3133400421425922E-7</v>
      </c>
      <c r="K687" s="10">
        <f t="shared" si="60"/>
        <v>1.4121432257253042E-2</v>
      </c>
      <c r="L687" s="10">
        <f t="shared" si="61"/>
        <v>1.4472432257253042E-2</v>
      </c>
      <c r="M687" s="32">
        <f t="shared" si="62"/>
        <v>4.0169989576090153</v>
      </c>
      <c r="N687">
        <f t="shared" si="64"/>
        <v>3.5728995679605782</v>
      </c>
      <c r="O687" s="36">
        <f t="shared" si="65"/>
        <v>3.0934128140762329E-3</v>
      </c>
    </row>
    <row r="688" spans="4:15" x14ac:dyDescent="0.2">
      <c r="D688"/>
      <c r="E688">
        <v>277.98678588867199</v>
      </c>
      <c r="F688">
        <v>4999.63037109375</v>
      </c>
      <c r="G688">
        <v>1.08730998097853E-3</v>
      </c>
      <c r="H688" s="1">
        <v>1.6362325245480399E-7</v>
      </c>
      <c r="I688" s="29">
        <v>1.15536097195013E-3</v>
      </c>
      <c r="J688" s="21">
        <f t="shared" si="63"/>
        <v>2.3108927784542923E-7</v>
      </c>
      <c r="K688" s="10">
        <f t="shared" si="60"/>
        <v>1.4106493308477507E-2</v>
      </c>
      <c r="L688" s="10">
        <f t="shared" si="61"/>
        <v>1.4457493308477508E-2</v>
      </c>
      <c r="M688" s="32">
        <f t="shared" si="62"/>
        <v>4.0189920968306447</v>
      </c>
      <c r="N688">
        <f t="shared" si="64"/>
        <v>3.5742132394087696</v>
      </c>
      <c r="O688" s="36">
        <f t="shared" si="65"/>
        <v>-9.1949206282142834E-4</v>
      </c>
    </row>
    <row r="689" spans="4:15" x14ac:dyDescent="0.2">
      <c r="D689"/>
      <c r="E689">
        <v>278.38774108886702</v>
      </c>
      <c r="F689">
        <v>4999.63037109375</v>
      </c>
      <c r="G689">
        <v>1.0856896885802199E-3</v>
      </c>
      <c r="H689" s="1">
        <v>1.6669105766376899E-7</v>
      </c>
      <c r="I689" s="29">
        <v>1.1537358028120899E-3</v>
      </c>
      <c r="J689" s="21">
        <f t="shared" si="63"/>
        <v>2.3076421998766513E-7</v>
      </c>
      <c r="K689" s="10">
        <f t="shared" si="60"/>
        <v>1.4086650646203559E-2</v>
      </c>
      <c r="L689" s="10">
        <f t="shared" si="61"/>
        <v>1.4437650646203559E-2</v>
      </c>
      <c r="M689" s="32">
        <f t="shared" si="62"/>
        <v>4.0192649500268303</v>
      </c>
      <c r="N689">
        <f t="shared" si="64"/>
        <v>3.5738445642846433</v>
      </c>
      <c r="O689" s="36">
        <f t="shared" si="65"/>
        <v>2.0060277142040618E-3</v>
      </c>
    </row>
    <row r="690" spans="4:15" x14ac:dyDescent="0.2">
      <c r="D690"/>
      <c r="E690">
        <v>278.79681396484398</v>
      </c>
      <c r="F690">
        <v>4999.63037109375</v>
      </c>
      <c r="G690">
        <v>1.0843931762613401E-3</v>
      </c>
      <c r="H690" s="1">
        <v>1.4428401146019399E-7</v>
      </c>
      <c r="I690" s="29">
        <v>1.1524341204009699E-3</v>
      </c>
      <c r="J690" s="21">
        <f t="shared" si="63"/>
        <v>2.3050386425844044E-7</v>
      </c>
      <c r="K690" s="10">
        <f t="shared" si="60"/>
        <v>1.4070757626906539E-2</v>
      </c>
      <c r="L690" s="10">
        <f t="shared" si="61"/>
        <v>1.4421757626906539E-2</v>
      </c>
      <c r="M690" s="32">
        <f t="shared" si="62"/>
        <v>4.0207400781547324</v>
      </c>
      <c r="N690">
        <f t="shared" si="64"/>
        <v>3.5746651758109822</v>
      </c>
      <c r="O690" s="36">
        <f t="shared" si="65"/>
        <v>-2.8900099219502924E-4</v>
      </c>
    </row>
    <row r="691" spans="4:15" x14ac:dyDescent="0.2">
      <c r="D691"/>
      <c r="E691">
        <v>279.20448303222702</v>
      </c>
      <c r="F691">
        <v>4999.63037109375</v>
      </c>
      <c r="G691">
        <v>1.0828267719211701E-3</v>
      </c>
      <c r="H691" s="1">
        <v>1.46817168864528E-7</v>
      </c>
      <c r="I691" s="29">
        <v>1.1508662440116099E-3</v>
      </c>
      <c r="J691" s="21">
        <f t="shared" si="63"/>
        <v>2.301902657975572E-7</v>
      </c>
      <c r="K691" s="10">
        <f t="shared" si="60"/>
        <v>1.4051614486076971E-2</v>
      </c>
      <c r="L691" s="10">
        <f t="shared" si="61"/>
        <v>1.4402614486076971E-2</v>
      </c>
      <c r="M691" s="32">
        <f t="shared" si="62"/>
        <v>4.0212745318975847</v>
      </c>
      <c r="N691">
        <f t="shared" si="64"/>
        <v>3.5745473590460213</v>
      </c>
      <c r="O691" s="36">
        <f t="shared" si="65"/>
        <v>2.1895292544727605E-3</v>
      </c>
    </row>
    <row r="692" spans="4:15" x14ac:dyDescent="0.2">
      <c r="D692"/>
      <c r="E692">
        <v>279.64959716796898</v>
      </c>
      <c r="F692">
        <v>4999.63037109375</v>
      </c>
      <c r="G692">
        <v>1.0814423858024899E-3</v>
      </c>
      <c r="H692" s="1">
        <v>1.3143440314852499E-7</v>
      </c>
      <c r="I692" s="29">
        <v>1.14948268570423E-3</v>
      </c>
      <c r="J692" s="21">
        <f t="shared" si="63"/>
        <v>2.2991353367844314E-7</v>
      </c>
      <c r="K692" s="10">
        <f t="shared" si="60"/>
        <v>1.4034721794979747E-2</v>
      </c>
      <c r="L692" s="10">
        <f t="shared" si="61"/>
        <v>1.4385721794979748E-2</v>
      </c>
      <c r="M692" s="32">
        <f t="shared" si="62"/>
        <v>4.0229613049365582</v>
      </c>
      <c r="N692">
        <f t="shared" si="64"/>
        <v>3.5755219494678077</v>
      </c>
      <c r="O692" s="36">
        <f t="shared" si="65"/>
        <v>2.5414282786903443E-3</v>
      </c>
    </row>
    <row r="693" spans="4:15" x14ac:dyDescent="0.2">
      <c r="D693"/>
      <c r="E693">
        <v>280.09304809570301</v>
      </c>
      <c r="F693">
        <v>4999.63037109375</v>
      </c>
      <c r="G693">
        <v>1.08011891996129E-3</v>
      </c>
      <c r="H693" s="1">
        <v>1.7673122527228501E-7</v>
      </c>
      <c r="I693" s="29">
        <v>1.14815430096681E-3</v>
      </c>
      <c r="J693" s="21">
        <f t="shared" si="63"/>
        <v>2.296478370891312E-7</v>
      </c>
      <c r="K693" s="10">
        <f t="shared" si="60"/>
        <v>1.4018502751006096E-2</v>
      </c>
      <c r="L693" s="10">
        <f t="shared" si="61"/>
        <v>1.4369502751006097E-2</v>
      </c>
      <c r="M693" s="32">
        <f t="shared" si="62"/>
        <v>4.0247978251488874</v>
      </c>
      <c r="N693">
        <f t="shared" si="64"/>
        <v>3.5766489481957624</v>
      </c>
      <c r="O693" s="36">
        <f t="shared" si="65"/>
        <v>-1.8058198900458263E-4</v>
      </c>
    </row>
    <row r="694" spans="4:15" x14ac:dyDescent="0.2">
      <c r="D694"/>
      <c r="E694">
        <v>280.49101257324202</v>
      </c>
      <c r="F694">
        <v>4999.63037109375</v>
      </c>
      <c r="G694">
        <v>1.0786201238347499E-3</v>
      </c>
      <c r="H694" s="1">
        <v>1.6161070808348299E-7</v>
      </c>
      <c r="I694" s="29">
        <v>1.1466494392489001E-3</v>
      </c>
      <c r="J694" s="21">
        <f t="shared" si="63"/>
        <v>2.2934684249428862E-7</v>
      </c>
      <c r="K694" s="10">
        <f t="shared" si="60"/>
        <v>1.4000128993999184E-2</v>
      </c>
      <c r="L694" s="10">
        <f t="shared" si="61"/>
        <v>1.4351128993999184E-2</v>
      </c>
      <c r="M694" s="32">
        <f t="shared" si="62"/>
        <v>4.025362703096043</v>
      </c>
      <c r="N694">
        <f t="shared" si="64"/>
        <v>3.5765770829788552</v>
      </c>
      <c r="O694" s="36">
        <f t="shared" si="65"/>
        <v>1.7365886117665515E-3</v>
      </c>
    </row>
    <row r="695" spans="4:15" x14ac:dyDescent="0.2">
      <c r="D695"/>
      <c r="E695">
        <v>280.90422058105497</v>
      </c>
      <c r="F695">
        <v>4999.63037109375</v>
      </c>
      <c r="G695">
        <v>1.07728926166736E-3</v>
      </c>
      <c r="H695" s="1">
        <v>1.7918179591746601E-7</v>
      </c>
      <c r="I695" s="29">
        <v>1.1453224253543299E-3</v>
      </c>
      <c r="J695" s="21">
        <f t="shared" si="63"/>
        <v>2.2908142009381628E-7</v>
      </c>
      <c r="K695" s="10">
        <f t="shared" si="60"/>
        <v>1.3983926687466003E-2</v>
      </c>
      <c r="L695" s="10">
        <f t="shared" si="61"/>
        <v>1.4334926687466004E-2</v>
      </c>
      <c r="M695" s="32">
        <f t="shared" si="62"/>
        <v>4.0267414082292019</v>
      </c>
      <c r="N695">
        <f t="shared" si="64"/>
        <v>3.577294655299514</v>
      </c>
      <c r="O695" s="36">
        <f t="shared" si="65"/>
        <v>-1.3475249552226661E-4</v>
      </c>
    </row>
    <row r="696" spans="4:15" x14ac:dyDescent="0.2">
      <c r="D696"/>
      <c r="E696">
        <v>281.31622314453102</v>
      </c>
      <c r="F696">
        <v>4999.63037109375</v>
      </c>
      <c r="G696">
        <v>1.07574059848927E-3</v>
      </c>
      <c r="H696" s="1">
        <v>1.79429264084646E-7</v>
      </c>
      <c r="I696" s="29">
        <v>1.1437786948469101E-3</v>
      </c>
      <c r="J696" s="21">
        <f t="shared" si="63"/>
        <v>2.2877265116634812E-7</v>
      </c>
      <c r="K696" s="10">
        <f t="shared" si="60"/>
        <v>1.3965078358154468E-2</v>
      </c>
      <c r="L696" s="10">
        <f t="shared" si="61"/>
        <v>1.4316078358154469E-2</v>
      </c>
      <c r="M696" s="32">
        <f t="shared" si="62"/>
        <v>4.027345093957174</v>
      </c>
      <c r="N696">
        <f t="shared" si="64"/>
        <v>3.577239136925924</v>
      </c>
      <c r="O696" s="36">
        <f t="shared" si="65"/>
        <v>1.1437293221227497E-3</v>
      </c>
    </row>
    <row r="697" spans="4:15" x14ac:dyDescent="0.2">
      <c r="D697"/>
      <c r="E697">
        <v>281.71934509277298</v>
      </c>
      <c r="F697">
        <v>4999.63037109375</v>
      </c>
      <c r="G697">
        <v>1.0743937198090399E-3</v>
      </c>
      <c r="H697" s="1">
        <v>1.43983656486316E-7</v>
      </c>
      <c r="I697" s="29">
        <v>1.1424224443073901E-3</v>
      </c>
      <c r="J697" s="21">
        <f t="shared" si="63"/>
        <v>2.2850138100458549E-7</v>
      </c>
      <c r="K697" s="10">
        <f t="shared" si="60"/>
        <v>1.3948519083932088E-2</v>
      </c>
      <c r="L697" s="10">
        <f t="shared" si="61"/>
        <v>1.4299519083932089E-2</v>
      </c>
      <c r="M697" s="32">
        <f t="shared" si="62"/>
        <v>4.0284511514669568</v>
      </c>
      <c r="N697">
        <f t="shared" si="64"/>
        <v>3.5777001993185196</v>
      </c>
      <c r="O697" s="36">
        <f t="shared" si="65"/>
        <v>8.6289420610243276E-4</v>
      </c>
    </row>
    <row r="698" spans="4:15" x14ac:dyDescent="0.2">
      <c r="D698"/>
      <c r="E698">
        <v>282.13919067382801</v>
      </c>
      <c r="F698">
        <v>4999.63037109375</v>
      </c>
      <c r="G698">
        <v>1.0729625809052499E-3</v>
      </c>
      <c r="H698" s="1">
        <v>1.6089711064283701E-7</v>
      </c>
      <c r="I698" s="29">
        <v>1.1409798218770899E-3</v>
      </c>
      <c r="J698" s="21">
        <f t="shared" si="63"/>
        <v>2.282128351875505E-7</v>
      </c>
      <c r="K698" s="10">
        <f t="shared" si="60"/>
        <v>1.3930905243622648E-2</v>
      </c>
      <c r="L698" s="10">
        <f t="shared" si="61"/>
        <v>1.4281905243622649E-2</v>
      </c>
      <c r="M698" s="32">
        <f t="shared" si="62"/>
        <v>4.0294851867159949</v>
      </c>
      <c r="N698">
        <f t="shared" si="64"/>
        <v>3.5780624816378697</v>
      </c>
      <c r="O698" s="36">
        <f t="shared" si="65"/>
        <v>1.6824866441012389E-3</v>
      </c>
    </row>
    <row r="699" spans="4:15" x14ac:dyDescent="0.2">
      <c r="D699"/>
      <c r="E699">
        <v>282.57687377929699</v>
      </c>
      <c r="F699">
        <v>4999.63037109375</v>
      </c>
      <c r="G699">
        <v>1.0715691211785E-3</v>
      </c>
      <c r="H699" s="1">
        <v>1.5148582489197901E-7</v>
      </c>
      <c r="I699" s="29">
        <v>1.1395844449966701E-3</v>
      </c>
      <c r="J699" s="21">
        <f t="shared" si="63"/>
        <v>2.2793373917907607E-7</v>
      </c>
      <c r="K699" s="10">
        <f t="shared" si="60"/>
        <v>1.3913868252496644E-2</v>
      </c>
      <c r="L699" s="10">
        <f t="shared" si="61"/>
        <v>1.4264868252496645E-2</v>
      </c>
      <c r="M699" s="32">
        <f t="shared" si="62"/>
        <v>4.0309218756640455</v>
      </c>
      <c r="N699">
        <f t="shared" si="64"/>
        <v>3.57879887761717</v>
      </c>
      <c r="O699" s="36">
        <f t="shared" si="65"/>
        <v>1.1708324098518221E-3</v>
      </c>
    </row>
    <row r="700" spans="4:15" x14ac:dyDescent="0.2">
      <c r="D700"/>
      <c r="E700">
        <v>282.99528503417997</v>
      </c>
      <c r="F700">
        <v>4999.63037109375</v>
      </c>
      <c r="G700">
        <v>1.07017711919889E-3</v>
      </c>
      <c r="H700" s="1">
        <v>1.5825273081315799E-7</v>
      </c>
      <c r="I700" s="29">
        <v>1.1381925857107799E-3</v>
      </c>
      <c r="J700" s="21">
        <f t="shared" si="63"/>
        <v>2.2765534674151958E-7</v>
      </c>
      <c r="K700" s="10">
        <f t="shared" si="60"/>
        <v>1.3896874209786674E-2</v>
      </c>
      <c r="L700" s="10">
        <f t="shared" si="61"/>
        <v>1.4247874209786675E-2</v>
      </c>
      <c r="M700" s="32">
        <f t="shared" si="62"/>
        <v>4.0320812231297216</v>
      </c>
      <c r="N700">
        <f t="shared" si="64"/>
        <v>3.5792887670750337</v>
      </c>
      <c r="O700" s="36">
        <f t="shared" si="65"/>
        <v>2.4581115802066937E-3</v>
      </c>
    </row>
    <row r="701" spans="4:15" x14ac:dyDescent="0.2">
      <c r="D701"/>
      <c r="E701">
        <v>283.41375732421898</v>
      </c>
      <c r="F701">
        <v>4999.63037109375</v>
      </c>
      <c r="G701">
        <v>1.06894724560306E-3</v>
      </c>
      <c r="H701" s="1">
        <v>1.51927802406425E-7</v>
      </c>
      <c r="I701" s="29">
        <v>1.13696030834661E-3</v>
      </c>
      <c r="J701" s="21">
        <f t="shared" si="63"/>
        <v>2.2740887304792524E-7</v>
      </c>
      <c r="K701" s="10">
        <f t="shared" si="60"/>
        <v>1.3881828598229872E-2</v>
      </c>
      <c r="L701" s="10">
        <f t="shared" si="61"/>
        <v>1.4232828598229873E-2</v>
      </c>
      <c r="M701" s="32">
        <f t="shared" si="62"/>
        <v>4.0337794303759251</v>
      </c>
      <c r="N701">
        <f t="shared" si="64"/>
        <v>3.5803174186571742</v>
      </c>
      <c r="O701" s="36">
        <f t="shared" si="65"/>
        <v>-1.5220776032159431E-3</v>
      </c>
    </row>
    <row r="702" spans="4:15" x14ac:dyDescent="0.2">
      <c r="D702"/>
      <c r="E702">
        <v>283.82460021972702</v>
      </c>
      <c r="F702">
        <v>4999.63037109375</v>
      </c>
      <c r="G702">
        <v>1.0672722197649E-3</v>
      </c>
      <c r="H702" s="1">
        <v>1.57635450978017E-7</v>
      </c>
      <c r="I702" s="29">
        <v>1.13528215606326E-3</v>
      </c>
      <c r="J702" s="21">
        <f t="shared" si="63"/>
        <v>2.2707321777767718E-7</v>
      </c>
      <c r="K702" s="10">
        <f t="shared" si="60"/>
        <v>1.3861339033037339E-2</v>
      </c>
      <c r="L702" s="10">
        <f t="shared" si="61"/>
        <v>1.4212339033037339E-2</v>
      </c>
      <c r="M702" s="32">
        <f t="shared" si="62"/>
        <v>4.0338114442390447</v>
      </c>
      <c r="N702">
        <f t="shared" si="64"/>
        <v>3.5796920838874811</v>
      </c>
      <c r="O702" s="36">
        <f t="shared" si="65"/>
        <v>1.1476183179539999E-3</v>
      </c>
    </row>
    <row r="703" spans="4:15" x14ac:dyDescent="0.2">
      <c r="D703"/>
      <c r="E703">
        <v>284.21618652343801</v>
      </c>
      <c r="F703">
        <v>4999.63037109375</v>
      </c>
      <c r="G703">
        <v>1.06598415463671E-3</v>
      </c>
      <c r="H703" s="1">
        <v>1.36121338699904E-7</v>
      </c>
      <c r="I703" s="29">
        <v>1.1339884345777499E-3</v>
      </c>
      <c r="J703" s="21">
        <f t="shared" si="63"/>
        <v>2.2681445435128671E-7</v>
      </c>
      <c r="K703" s="10">
        <f t="shared" si="60"/>
        <v>1.3845543213443763E-2</v>
      </c>
      <c r="L703" s="10">
        <f t="shared" si="61"/>
        <v>1.4196543213443763E-2</v>
      </c>
      <c r="M703" s="32">
        <f t="shared" si="62"/>
        <v>4.0348873739401805</v>
      </c>
      <c r="N703">
        <f t="shared" si="64"/>
        <v>3.5801414755026797</v>
      </c>
      <c r="O703" s="36">
        <f t="shared" si="65"/>
        <v>-2.6727109457685993E-4</v>
      </c>
    </row>
    <row r="704" spans="4:15" x14ac:dyDescent="0.2">
      <c r="D704"/>
      <c r="E704">
        <v>284.58818054199202</v>
      </c>
      <c r="F704">
        <v>4999.63037109375</v>
      </c>
      <c r="G704">
        <v>1.0646139252859801E-3</v>
      </c>
      <c r="H704" s="1">
        <v>1.6607229075575501E-7</v>
      </c>
      <c r="I704" s="29">
        <v>1.1326112647926799E-3</v>
      </c>
      <c r="J704" s="21">
        <f t="shared" si="63"/>
        <v>2.2653900003109687E-7</v>
      </c>
      <c r="K704" s="10">
        <f t="shared" si="60"/>
        <v>1.3828728523637392E-2</v>
      </c>
      <c r="L704" s="10">
        <f t="shared" si="61"/>
        <v>1.4179728523637393E-2</v>
      </c>
      <c r="M704" s="32">
        <f t="shared" si="62"/>
        <v>4.0353831411213523</v>
      </c>
      <c r="N704">
        <f t="shared" si="64"/>
        <v>3.5800420522541647</v>
      </c>
      <c r="O704" s="36">
        <f t="shared" si="65"/>
        <v>2.4969510407150258E-3</v>
      </c>
    </row>
    <row r="705" spans="4:15" x14ac:dyDescent="0.2">
      <c r="D705"/>
      <c r="E705">
        <v>285.02175903320301</v>
      </c>
      <c r="F705">
        <v>4999.63037109375</v>
      </c>
      <c r="G705">
        <v>1.0633644386519999E-3</v>
      </c>
      <c r="H705" s="1">
        <v>1.9153204804147E-7</v>
      </c>
      <c r="I705" s="29">
        <v>1.1313550366387E-3</v>
      </c>
      <c r="J705" s="21">
        <f t="shared" si="63"/>
        <v>2.2628773582539818E-7</v>
      </c>
      <c r="K705" s="10">
        <f t="shared" si="60"/>
        <v>1.381339048255909E-2</v>
      </c>
      <c r="L705" s="10">
        <f t="shared" si="61"/>
        <v>1.4164390482559091E-2</v>
      </c>
      <c r="M705" s="32">
        <f t="shared" si="62"/>
        <v>4.0371594909721509</v>
      </c>
      <c r="N705">
        <f t="shared" si="64"/>
        <v>3.5811246765190257</v>
      </c>
      <c r="O705" s="36">
        <f t="shared" si="65"/>
        <v>3.4479796190008634E-2</v>
      </c>
    </row>
    <row r="706" spans="4:15" x14ac:dyDescent="0.2">
      <c r="D706"/>
      <c r="E706">
        <v>285.44877624511702</v>
      </c>
      <c r="F706">
        <v>4999.63037109375</v>
      </c>
      <c r="G706">
        <v>1.0660547464182201E-3</v>
      </c>
      <c r="H706" s="1">
        <v>2.3239179640948199E-7</v>
      </c>
      <c r="I706" s="29">
        <v>1.1340401667565001E-3</v>
      </c>
      <c r="J706" s="21">
        <f t="shared" si="63"/>
        <v>2.2682480155196162E-7</v>
      </c>
      <c r="K706" s="10">
        <f t="shared" si="60"/>
        <v>1.3846174842563223E-2</v>
      </c>
      <c r="L706" s="10">
        <f t="shared" si="61"/>
        <v>1.4197174842563224E-2</v>
      </c>
      <c r="M706" s="32">
        <f t="shared" si="62"/>
        <v>4.0525661849476338</v>
      </c>
      <c r="N706">
        <f t="shared" si="64"/>
        <v>3.5958481429554463</v>
      </c>
      <c r="O706" s="36">
        <f t="shared" si="65"/>
        <v>3.9606507917712246E-4</v>
      </c>
    </row>
    <row r="707" spans="4:15" x14ac:dyDescent="0.2">
      <c r="D707"/>
      <c r="E707">
        <v>285.86312866210898</v>
      </c>
      <c r="F707">
        <v>4999.63037109375</v>
      </c>
      <c r="G707">
        <v>1.0646111549755699E-3</v>
      </c>
      <c r="H707" s="1">
        <v>1.98453402643351E-7</v>
      </c>
      <c r="I707" s="29">
        <v>1.1325916961257201E-3</v>
      </c>
      <c r="J707" s="21">
        <f t="shared" si="63"/>
        <v>2.265350860083577E-7</v>
      </c>
      <c r="K707" s="10">
        <f t="shared" si="60"/>
        <v>1.3828489598075401E-2</v>
      </c>
      <c r="L707" s="10">
        <f t="shared" si="61"/>
        <v>1.4179489598075402E-2</v>
      </c>
      <c r="M707" s="32">
        <f t="shared" si="62"/>
        <v>4.053393259337664</v>
      </c>
      <c r="N707">
        <f t="shared" si="64"/>
        <v>3.5960122534782895</v>
      </c>
      <c r="O707" s="36">
        <f t="shared" si="65"/>
        <v>3.1544993745656136E-3</v>
      </c>
    </row>
    <row r="708" spans="4:15" x14ac:dyDescent="0.2">
      <c r="D708"/>
      <c r="E708">
        <v>286.26699829101602</v>
      </c>
      <c r="F708">
        <v>4999.63037109375</v>
      </c>
      <c r="G708">
        <v>1.06352676165317E-3</v>
      </c>
      <c r="H708" s="1">
        <v>2.0587243833790199E-7</v>
      </c>
      <c r="I708" s="29">
        <v>1.1315026420481999E-3</v>
      </c>
      <c r="J708" s="21">
        <f t="shared" si="63"/>
        <v>2.2631725908982855E-7</v>
      </c>
      <c r="K708" s="10">
        <f t="shared" si="60"/>
        <v>1.3815192685309535E-2</v>
      </c>
      <c r="L708" s="10">
        <f t="shared" si="61"/>
        <v>1.4166192685309536E-2</v>
      </c>
      <c r="M708" s="32">
        <f t="shared" si="62"/>
        <v>4.0553134572357088</v>
      </c>
      <c r="N708">
        <f t="shared" si="64"/>
        <v>3.5972862599700828</v>
      </c>
      <c r="O708" s="36">
        <f t="shared" si="65"/>
        <v>4.7520879558778323E-4</v>
      </c>
    </row>
    <row r="709" spans="4:15" x14ac:dyDescent="0.2">
      <c r="D709"/>
      <c r="E709">
        <v>286.67645263671898</v>
      </c>
      <c r="F709">
        <v>4999.63037109375</v>
      </c>
      <c r="G709">
        <v>1.06211666787747E-3</v>
      </c>
      <c r="H709" s="1">
        <v>2.2505745353907901E-7</v>
      </c>
      <c r="I709" s="29">
        <v>1.13008823721631E-3</v>
      </c>
      <c r="J709" s="21">
        <f t="shared" si="63"/>
        <v>2.2603435720970807E-7</v>
      </c>
      <c r="K709" s="10">
        <f t="shared" ref="K709:K731" si="66">J709*B$6</f>
        <v>1.379792337054044E-2</v>
      </c>
      <c r="L709" s="10">
        <f t="shared" ref="L709:L731" si="67">K709+B$7</f>
        <v>1.4148923370540441E-2</v>
      </c>
      <c r="M709" s="32">
        <f t="shared" ref="M709:M731" si="68">L709*E709</f>
        <v>4.056163160495303</v>
      </c>
      <c r="N709">
        <f t="shared" si="64"/>
        <v>3.5974808362765525</v>
      </c>
      <c r="O709" s="36">
        <f t="shared" si="65"/>
        <v>-1.5755667929944692E-3</v>
      </c>
    </row>
    <row r="710" spans="4:15" x14ac:dyDescent="0.2">
      <c r="D710"/>
      <c r="E710">
        <v>287.10633850097702</v>
      </c>
      <c r="F710">
        <v>4999.63037109375</v>
      </c>
      <c r="G710">
        <v>1.06038881887224E-3</v>
      </c>
      <c r="H710" s="1">
        <v>2.2289114674405E-7</v>
      </c>
      <c r="I710" s="29">
        <v>1.12835610200449E-3</v>
      </c>
      <c r="J710" s="21">
        <f t="shared" ref="J710:J731" si="69">I710/F710</f>
        <v>2.2568790455556094E-7</v>
      </c>
      <c r="K710" s="10">
        <f t="shared" si="66"/>
        <v>1.377677469547859E-2</v>
      </c>
      <c r="L710" s="10">
        <f t="shared" si="67"/>
        <v>1.4127774695478591E-2</v>
      </c>
      <c r="M710" s="32">
        <f t="shared" si="68"/>
        <v>4.0561736639856134</v>
      </c>
      <c r="N710">
        <f t="shared" ref="N710:N731" si="70">((M710/E710)-$B$8)*E710</f>
        <v>3.5968035223840498</v>
      </c>
      <c r="O710" s="36">
        <f t="shared" ref="O710:O731" si="71">(N711-N710)/(E711-E710)</f>
        <v>3.0528166660236593E-3</v>
      </c>
    </row>
    <row r="711" spans="4:15" x14ac:dyDescent="0.2">
      <c r="D711"/>
      <c r="E711">
        <v>287.52964782714798</v>
      </c>
      <c r="F711">
        <v>4999.63037109375</v>
      </c>
      <c r="G711">
        <v>1.0592504810854201E-3</v>
      </c>
      <c r="H711" s="1">
        <v>2.07630093633387E-7</v>
      </c>
      <c r="I711" s="29">
        <v>1.12721361537809E-3</v>
      </c>
      <c r="J711" s="21">
        <f t="shared" si="69"/>
        <v>2.2545939033718883E-7</v>
      </c>
      <c r="K711" s="10">
        <f t="shared" si="66"/>
        <v>1.3762825392757092E-2</v>
      </c>
      <c r="L711" s="10">
        <f t="shared" si="67"/>
        <v>1.4113825392757092E-2</v>
      </c>
      <c r="M711" s="32">
        <f t="shared" si="68"/>
        <v>4.058143244673305</v>
      </c>
      <c r="N711">
        <f t="shared" si="70"/>
        <v>3.5980958081498677</v>
      </c>
      <c r="O711" s="36">
        <f t="shared" si="71"/>
        <v>2.8021412213338941E-3</v>
      </c>
    </row>
    <row r="712" spans="4:15" x14ac:dyDescent="0.2">
      <c r="D712"/>
      <c r="E712">
        <v>287.94468688964798</v>
      </c>
      <c r="F712">
        <v>4999.63037109375</v>
      </c>
      <c r="G712">
        <v>1.0581080171396301E-3</v>
      </c>
      <c r="H712" s="1">
        <v>2.4019791213799802E-7</v>
      </c>
      <c r="I712" s="29">
        <v>1.1260671179618999E-3</v>
      </c>
      <c r="J712" s="21">
        <f t="shared" si="69"/>
        <v>2.2523007390155414E-7</v>
      </c>
      <c r="K712" s="10">
        <f t="shared" si="66"/>
        <v>1.3748827119903566E-2</v>
      </c>
      <c r="L712" s="10">
        <f t="shared" si="67"/>
        <v>1.4099827119903567E-2</v>
      </c>
      <c r="M712" s="32">
        <f t="shared" si="68"/>
        <v>4.0599703052387994</v>
      </c>
      <c r="N712">
        <f t="shared" si="70"/>
        <v>3.5992588062153628</v>
      </c>
      <c r="O712" s="36">
        <f t="shared" si="71"/>
        <v>-2.0250675593759505E-4</v>
      </c>
    </row>
    <row r="713" spans="4:15" x14ac:dyDescent="0.2">
      <c r="D713"/>
      <c r="E713">
        <v>288.34933471679699</v>
      </c>
      <c r="F713">
        <v>4999.63037109375</v>
      </c>
      <c r="G713">
        <v>1.0566494986031501E-3</v>
      </c>
      <c r="H713" s="1">
        <v>2.3871085097085499E-7</v>
      </c>
      <c r="I713" s="29">
        <v>1.1246071598059999E-3</v>
      </c>
      <c r="J713" s="21">
        <f t="shared" si="69"/>
        <v>2.2493806068306884E-7</v>
      </c>
      <c r="K713" s="10">
        <f t="shared" si="66"/>
        <v>1.3731001617349073E-2</v>
      </c>
      <c r="L713" s="10">
        <f t="shared" si="67"/>
        <v>1.4082001617349073E-2</v>
      </c>
      <c r="M713" s="32">
        <f t="shared" si="68"/>
        <v>4.0605357978434649</v>
      </c>
      <c r="N713">
        <f t="shared" si="70"/>
        <v>3.5991768622965896</v>
      </c>
      <c r="O713" s="36">
        <f t="shared" si="71"/>
        <v>1.4740920827679177E-3</v>
      </c>
    </row>
    <row r="714" spans="4:15" x14ac:dyDescent="0.2">
      <c r="D714"/>
      <c r="E714">
        <v>288.74111938476602</v>
      </c>
      <c r="F714">
        <v>4999.63037109375</v>
      </c>
      <c r="G714">
        <v>1.05542650524313E-3</v>
      </c>
      <c r="H714" s="1">
        <v>2.1850518364006599E-7</v>
      </c>
      <c r="I714" s="29">
        <v>1.12338383360304E-3</v>
      </c>
      <c r="J714" s="21">
        <f t="shared" si="69"/>
        <v>2.246933773540706E-7</v>
      </c>
      <c r="K714" s="10">
        <f t="shared" si="66"/>
        <v>1.3716065295874571E-2</v>
      </c>
      <c r="L714" s="10">
        <f t="shared" si="67"/>
        <v>1.4067065295874571E-2</v>
      </c>
      <c r="M714" s="32">
        <f t="shared" si="68"/>
        <v>4.0617401799894184</v>
      </c>
      <c r="N714">
        <f t="shared" si="70"/>
        <v>3.5997543889737926</v>
      </c>
      <c r="O714" s="36">
        <f t="shared" si="71"/>
        <v>-2.3474824378065477E-4</v>
      </c>
    </row>
    <row r="715" spans="4:15" x14ac:dyDescent="0.2">
      <c r="D715"/>
      <c r="E715">
        <v>289.15187072753901</v>
      </c>
      <c r="F715">
        <v>4999.63037109375</v>
      </c>
      <c r="G715">
        <v>1.0539529555516601E-3</v>
      </c>
      <c r="H715" s="1">
        <v>2.3755387669128901E-7</v>
      </c>
      <c r="I715" s="29">
        <v>1.12190602787919E-3</v>
      </c>
      <c r="J715" s="21">
        <f t="shared" si="69"/>
        <v>2.2439779435809672E-7</v>
      </c>
      <c r="K715" s="10">
        <f t="shared" si="66"/>
        <v>1.3698021881685557E-2</v>
      </c>
      <c r="L715" s="10">
        <f t="shared" si="67"/>
        <v>1.4049021881685558E-2</v>
      </c>
      <c r="M715" s="32">
        <f t="shared" si="68"/>
        <v>4.0623009589815089</v>
      </c>
      <c r="N715">
        <f t="shared" si="70"/>
        <v>3.5996579658174461</v>
      </c>
      <c r="O715" s="36">
        <f t="shared" si="71"/>
        <v>2.0327833999401559E-3</v>
      </c>
    </row>
    <row r="716" spans="4:15" x14ac:dyDescent="0.2">
      <c r="D716"/>
      <c r="E716">
        <v>289.56578063964798</v>
      </c>
      <c r="F716">
        <v>4999.63037109375</v>
      </c>
      <c r="G716">
        <v>1.05274007363174E-3</v>
      </c>
      <c r="H716" s="1">
        <v>2.37043167190655E-7</v>
      </c>
      <c r="I716" s="29">
        <v>1.12068656627906E-3</v>
      </c>
      <c r="J716" s="21">
        <f t="shared" si="69"/>
        <v>2.241538840068074E-7</v>
      </c>
      <c r="K716" s="10">
        <f t="shared" si="66"/>
        <v>1.3683132745459027E-2</v>
      </c>
      <c r="L716" s="10">
        <f t="shared" si="67"/>
        <v>1.4034132745459027E-2</v>
      </c>
      <c r="M716" s="32">
        <f t="shared" si="68"/>
        <v>4.063804604039289</v>
      </c>
      <c r="N716">
        <f t="shared" si="70"/>
        <v>3.6004993550158519</v>
      </c>
      <c r="O716" s="36">
        <f t="shared" si="71"/>
        <v>-1.8585047366350584E-4</v>
      </c>
    </row>
    <row r="717" spans="4:15" x14ac:dyDescent="0.2">
      <c r="D717"/>
      <c r="E717">
        <v>289.98342895507801</v>
      </c>
      <c r="F717">
        <v>4999.63037109375</v>
      </c>
      <c r="G717">
        <v>1.0512571149877399E-3</v>
      </c>
      <c r="H717" s="1">
        <v>2.0350263674442599E-7</v>
      </c>
      <c r="I717" s="29">
        <v>1.1191979082081499E-3</v>
      </c>
      <c r="J717" s="21">
        <f t="shared" si="69"/>
        <v>2.2385613038095599E-7</v>
      </c>
      <c r="K717" s="10">
        <f t="shared" si="66"/>
        <v>1.3664956828472271E-2</v>
      </c>
      <c r="L717" s="10">
        <f t="shared" si="67"/>
        <v>1.4015956828472271E-2</v>
      </c>
      <c r="M717" s="32">
        <f t="shared" si="68"/>
        <v>4.0643952212067296</v>
      </c>
      <c r="N717">
        <f t="shared" si="70"/>
        <v>3.6004217348786045</v>
      </c>
      <c r="O717" s="36">
        <f t="shared" si="71"/>
        <v>2.8812991800307814E-3</v>
      </c>
    </row>
    <row r="718" spans="4:15" x14ac:dyDescent="0.2">
      <c r="D718"/>
      <c r="E718">
        <v>290.40296936035202</v>
      </c>
      <c r="F718">
        <v>4999.63037109375</v>
      </c>
      <c r="G718">
        <v>1.0501338905493901E-3</v>
      </c>
      <c r="H718" s="1">
        <v>2.26637771828371E-7</v>
      </c>
      <c r="I718" s="29">
        <v>1.11806973321147E-3</v>
      </c>
      <c r="J718" s="21">
        <f t="shared" si="69"/>
        <v>2.2363047870014323E-7</v>
      </c>
      <c r="K718" s="10">
        <f t="shared" si="66"/>
        <v>1.3651182265000047E-2</v>
      </c>
      <c r="L718" s="10">
        <f t="shared" si="67"/>
        <v>1.4002182265000048E-2</v>
      </c>
      <c r="M718" s="32">
        <f t="shared" si="68"/>
        <v>4.0662753072808737</v>
      </c>
      <c r="N718">
        <f t="shared" si="70"/>
        <v>3.6016305563043103</v>
      </c>
      <c r="O718" s="36">
        <f t="shared" si="71"/>
        <v>7.6622708767942976E-4</v>
      </c>
    </row>
    <row r="719" spans="4:15" x14ac:dyDescent="0.2">
      <c r="D719"/>
      <c r="E719">
        <v>290.83883666992199</v>
      </c>
      <c r="F719">
        <v>4999.63037109375</v>
      </c>
      <c r="G719">
        <v>1.0487098576317899E-3</v>
      </c>
      <c r="H719" s="1">
        <v>1.9496831551021099E-7</v>
      </c>
      <c r="I719" s="29">
        <v>1.1166414886980801E-3</v>
      </c>
      <c r="J719" s="21">
        <f t="shared" si="69"/>
        <v>2.2334480867908575E-7</v>
      </c>
      <c r="K719" s="10">
        <f t="shared" si="66"/>
        <v>1.3633743973279844E-2</v>
      </c>
      <c r="L719" s="10">
        <f t="shared" si="67"/>
        <v>1.3984743973279845E-2</v>
      </c>
      <c r="M719" s="32">
        <f t="shared" si="68"/>
        <v>4.0673066683154122</v>
      </c>
      <c r="N719">
        <f t="shared" si="70"/>
        <v>3.6019645296435367</v>
      </c>
      <c r="O719" s="36">
        <f t="shared" si="71"/>
        <v>1.9027578799511345E-3</v>
      </c>
    </row>
    <row r="720" spans="4:15" x14ac:dyDescent="0.2">
      <c r="D720"/>
      <c r="E720">
        <v>291.26774597167997</v>
      </c>
      <c r="F720">
        <v>4999.63037109375</v>
      </c>
      <c r="G720">
        <v>1.0474489071434501E-3</v>
      </c>
      <c r="H720" s="1">
        <v>2.49130034732847E-7</v>
      </c>
      <c r="I720" s="29">
        <v>1.1153772901857501E-3</v>
      </c>
      <c r="J720" s="21">
        <f t="shared" si="69"/>
        <v>2.2309195028386533E-7</v>
      </c>
      <c r="K720" s="10">
        <f t="shared" si="66"/>
        <v>1.3618308617328127E-2</v>
      </c>
      <c r="L720" s="10">
        <f t="shared" si="67"/>
        <v>1.3969308617328128E-2</v>
      </c>
      <c r="M720" s="32">
        <f t="shared" si="68"/>
        <v>4.0688090337519291</v>
      </c>
      <c r="N720">
        <f t="shared" si="70"/>
        <v>3.6027806401972411</v>
      </c>
      <c r="O720" s="36">
        <f t="shared" si="71"/>
        <v>3.3941612425644724E-4</v>
      </c>
    </row>
    <row r="721" spans="4:15" x14ac:dyDescent="0.2">
      <c r="D721"/>
      <c r="E721">
        <v>291.67811584472702</v>
      </c>
      <c r="F721">
        <v>4999.63037109375</v>
      </c>
      <c r="G721">
        <v>1.0460665746006401E-3</v>
      </c>
      <c r="H721" s="1">
        <v>2.24262258722509E-7</v>
      </c>
      <c r="I721" s="29">
        <v>1.11399107071047E-3</v>
      </c>
      <c r="J721" s="21">
        <f t="shared" si="69"/>
        <v>2.2281468589182251E-7</v>
      </c>
      <c r="K721" s="10">
        <f t="shared" si="66"/>
        <v>1.3601383434439949E-2</v>
      </c>
      <c r="L721" s="10">
        <f t="shared" si="67"/>
        <v>1.395238343443995E-2</v>
      </c>
      <c r="M721" s="32">
        <f t="shared" si="68"/>
        <v>4.0696049117006261</v>
      </c>
      <c r="N721">
        <f t="shared" si="70"/>
        <v>3.6029199263490623</v>
      </c>
      <c r="O721" s="36">
        <f t="shared" si="71"/>
        <v>5.3868796602984221E-4</v>
      </c>
    </row>
    <row r="722" spans="4:15" x14ac:dyDescent="0.2">
      <c r="D722"/>
      <c r="E722">
        <v>292.08583068847702</v>
      </c>
      <c r="F722">
        <v>4999.63037109375</v>
      </c>
      <c r="G722">
        <v>1.0447204458464701E-3</v>
      </c>
      <c r="H722" s="1">
        <v>2.4094388709322101E-7</v>
      </c>
      <c r="I722" s="29">
        <v>1.11264045924874E-3</v>
      </c>
      <c r="J722" s="21">
        <f t="shared" si="69"/>
        <v>2.2254454362899869E-7</v>
      </c>
      <c r="K722" s="10">
        <f t="shared" si="66"/>
        <v>1.3584893011091921E-2</v>
      </c>
      <c r="L722" s="10">
        <f t="shared" si="67"/>
        <v>1.3935893011091922E-2</v>
      </c>
      <c r="M722" s="32">
        <f t="shared" si="68"/>
        <v>4.0704768865305256</v>
      </c>
      <c r="N722">
        <f t="shared" si="70"/>
        <v>3.6031395574289622</v>
      </c>
      <c r="O722" s="36">
        <f t="shared" si="71"/>
        <v>-4.3374470531589289E-4</v>
      </c>
    </row>
    <row r="723" spans="4:15" x14ac:dyDescent="0.2">
      <c r="D723"/>
      <c r="E723">
        <v>292.51361083984398</v>
      </c>
      <c r="F723">
        <v>4999.63037109375</v>
      </c>
      <c r="G723">
        <v>1.0431960782490001E-3</v>
      </c>
      <c r="H723" s="1">
        <v>2.2045261991412901E-7</v>
      </c>
      <c r="I723" s="29">
        <v>1.1111109512485101E-3</v>
      </c>
      <c r="J723" s="21">
        <f t="shared" si="69"/>
        <v>2.2223861941326605E-7</v>
      </c>
      <c r="K723" s="10">
        <f t="shared" si="66"/>
        <v>1.3566218332879371E-2</v>
      </c>
      <c r="L723" s="10">
        <f t="shared" si="67"/>
        <v>1.3917218332879372E-2</v>
      </c>
      <c r="M723" s="32">
        <f t="shared" si="68"/>
        <v>4.0709757873970185</v>
      </c>
      <c r="N723">
        <f t="shared" si="70"/>
        <v>3.6029540100532675</v>
      </c>
      <c r="O723" s="36">
        <f t="shared" si="71"/>
        <v>1.6026999929833418E-3</v>
      </c>
    </row>
    <row r="724" spans="4:15" x14ac:dyDescent="0.2">
      <c r="D724"/>
      <c r="E724">
        <v>292.94151306152298</v>
      </c>
      <c r="F724">
        <v>4999.63037109375</v>
      </c>
      <c r="G724">
        <v>1.041919676781E-3</v>
      </c>
      <c r="H724" s="1">
        <v>2.6259901806702198E-7</v>
      </c>
      <c r="I724" s="29">
        <v>1.10982910806184E-3</v>
      </c>
      <c r="J724" s="21">
        <f t="shared" si="69"/>
        <v>2.2198223182227907E-7</v>
      </c>
      <c r="K724" s="10">
        <f t="shared" si="66"/>
        <v>1.3550567542542601E-2</v>
      </c>
      <c r="L724" s="10">
        <f t="shared" si="67"/>
        <v>1.3901567542542601E-2</v>
      </c>
      <c r="M724" s="32">
        <f t="shared" si="68"/>
        <v>4.0723462298393871</v>
      </c>
      <c r="N724">
        <f t="shared" si="70"/>
        <v>3.60363980894095</v>
      </c>
      <c r="O724" s="36">
        <f t="shared" si="71"/>
        <v>-2.5997039321569784E-4</v>
      </c>
    </row>
    <row r="725" spans="4:15" x14ac:dyDescent="0.2">
      <c r="D725"/>
      <c r="E725">
        <v>293.33193969726602</v>
      </c>
      <c r="F725">
        <v>4999.63037109375</v>
      </c>
      <c r="G725">
        <v>1.04055553434808E-3</v>
      </c>
      <c r="H725" s="1">
        <v>2.1144360769924399E-7</v>
      </c>
      <c r="I725" s="29">
        <v>1.1084597358063299E-3</v>
      </c>
      <c r="J725" s="21">
        <f t="shared" si="69"/>
        <v>2.2170833712329747E-7</v>
      </c>
      <c r="K725" s="10">
        <f t="shared" si="66"/>
        <v>1.3533848057439551E-2</v>
      </c>
      <c r="L725" s="10">
        <f t="shared" si="67"/>
        <v>1.3884848057439551E-2</v>
      </c>
      <c r="M725" s="32">
        <f t="shared" si="68"/>
        <v>4.0728694130905598</v>
      </c>
      <c r="N725">
        <f t="shared" si="70"/>
        <v>3.603538309574934</v>
      </c>
      <c r="O725" s="36">
        <f t="shared" si="71"/>
        <v>2.3403179609296438E-3</v>
      </c>
    </row>
    <row r="726" spans="4:15" x14ac:dyDescent="0.2">
      <c r="D726"/>
      <c r="E726">
        <v>293.74418640136702</v>
      </c>
      <c r="F726">
        <v>4999.63037109375</v>
      </c>
      <c r="G726">
        <v>1.03941814140037E-3</v>
      </c>
      <c r="H726" s="1">
        <v>2.2762253767954101E-7</v>
      </c>
      <c r="I726" s="29">
        <v>1.10731667112941E-3</v>
      </c>
      <c r="J726" s="21">
        <f t="shared" si="69"/>
        <v>2.2147970728627415E-7</v>
      </c>
      <c r="K726" s="10">
        <f t="shared" si="66"/>
        <v>1.3519891696953432E-2</v>
      </c>
      <c r="L726" s="10">
        <f t="shared" si="67"/>
        <v>1.3870891696953432E-2</v>
      </c>
      <c r="M726" s="32">
        <f t="shared" si="68"/>
        <v>4.074493796183063</v>
      </c>
      <c r="N726">
        <f t="shared" si="70"/>
        <v>3.6045030979408756</v>
      </c>
      <c r="O726" s="36">
        <f t="shared" si="71"/>
        <v>4.0897287936588123E-4</v>
      </c>
    </row>
    <row r="727" spans="4:15" x14ac:dyDescent="0.2">
      <c r="D727"/>
      <c r="E727">
        <v>294.14767456054699</v>
      </c>
      <c r="F727">
        <v>4999.63037109375</v>
      </c>
      <c r="G727">
        <v>1.0380860254696901E-3</v>
      </c>
      <c r="H727" s="1">
        <v>2.3210455907915501E-7</v>
      </c>
      <c r="I727" s="29">
        <v>1.1059840124005001E-3</v>
      </c>
      <c r="J727" s="21">
        <f t="shared" si="69"/>
        <v>2.2121315583546792E-7</v>
      </c>
      <c r="K727" s="10">
        <f t="shared" si="66"/>
        <v>1.3503620469260739E-2</v>
      </c>
      <c r="L727" s="10">
        <f t="shared" si="67"/>
        <v>1.3854620469260739E-2</v>
      </c>
      <c r="M727" s="32">
        <f t="shared" si="68"/>
        <v>4.0753043929520008</v>
      </c>
      <c r="N727">
        <f t="shared" si="70"/>
        <v>3.6046681136551255</v>
      </c>
      <c r="O727" s="36">
        <f t="shared" si="71"/>
        <v>3.1578774207711166E-4</v>
      </c>
    </row>
    <row r="728" spans="4:15" x14ac:dyDescent="0.2">
      <c r="D728"/>
      <c r="E728">
        <v>294.59890747070301</v>
      </c>
      <c r="F728">
        <v>4999.63037109375</v>
      </c>
      <c r="G728">
        <v>1.0365845544288001E-3</v>
      </c>
      <c r="H728" s="1">
        <v>2.18451221961227E-7</v>
      </c>
      <c r="I728" s="29">
        <v>1.10448629412832E-3</v>
      </c>
      <c r="J728" s="21">
        <f t="shared" si="69"/>
        <v>2.2091359003539611E-7</v>
      </c>
      <c r="K728" s="10">
        <f t="shared" si="66"/>
        <v>1.3485333930856354E-2</v>
      </c>
      <c r="L728" s="10">
        <f t="shared" si="67"/>
        <v>1.3836333930856355E-2</v>
      </c>
      <c r="M728" s="32">
        <f t="shared" si="68"/>
        <v>4.0761688594300995</v>
      </c>
      <c r="N728">
        <f t="shared" si="70"/>
        <v>3.6048106074769746</v>
      </c>
      <c r="O728" s="36">
        <f t="shared" si="71"/>
        <v>-1.452810156062504E-3</v>
      </c>
    </row>
    <row r="729" spans="4:15" x14ac:dyDescent="0.2">
      <c r="D729"/>
      <c r="E729">
        <v>295.01663208007801</v>
      </c>
      <c r="F729">
        <v>4999.63037109375</v>
      </c>
      <c r="G729">
        <v>1.0350002472524101E-3</v>
      </c>
      <c r="H729" s="1">
        <v>2.35872494050843E-7</v>
      </c>
      <c r="I729" s="29">
        <v>1.1028987767748601E-3</v>
      </c>
      <c r="J729" s="21">
        <f t="shared" si="69"/>
        <v>2.2059606309127671E-7</v>
      </c>
      <c r="K729" s="10">
        <f t="shared" si="66"/>
        <v>1.3465950981745762E-2</v>
      </c>
      <c r="L729" s="10">
        <f t="shared" si="67"/>
        <v>1.3816950981745763E-2</v>
      </c>
      <c r="M729" s="32">
        <f t="shared" si="68"/>
        <v>4.0762303442501624</v>
      </c>
      <c r="N729">
        <f t="shared" si="70"/>
        <v>3.6042037329220373</v>
      </c>
      <c r="O729" s="36">
        <f t="shared" si="71"/>
        <v>1.9743276967905607E-3</v>
      </c>
    </row>
    <row r="730" spans="4:15" x14ac:dyDescent="0.2">
      <c r="D730"/>
      <c r="E730">
        <v>295.43360900878901</v>
      </c>
      <c r="F730">
        <v>4999.63037109375</v>
      </c>
      <c r="G730">
        <v>1.03382371760913E-3</v>
      </c>
      <c r="H730" s="1">
        <v>2.0796326772720101E-7</v>
      </c>
      <c r="I730" s="29">
        <v>1.1017147488309299E-3</v>
      </c>
      <c r="J730" s="21">
        <f t="shared" si="69"/>
        <v>2.203592399951583E-7</v>
      </c>
      <c r="K730" s="10">
        <f t="shared" si="66"/>
        <v>1.3451494476226185E-2</v>
      </c>
      <c r="L730" s="10">
        <f t="shared" si="67"/>
        <v>1.3802494476226185E-2</v>
      </c>
      <c r="M730" s="32">
        <f t="shared" si="68"/>
        <v>4.0777207564353768</v>
      </c>
      <c r="N730">
        <f t="shared" si="70"/>
        <v>3.6050269820213141</v>
      </c>
      <c r="O730" s="36">
        <f t="shared" si="71"/>
        <v>1.2371556284596706E-3</v>
      </c>
    </row>
    <row r="731" spans="4:15" x14ac:dyDescent="0.2">
      <c r="D731"/>
      <c r="E731">
        <v>295.85325622558599</v>
      </c>
      <c r="F731">
        <v>4999.63037109375</v>
      </c>
      <c r="G731">
        <v>1.03255340392769E-3</v>
      </c>
      <c r="H731" s="1">
        <v>2.3531507742831301E-7</v>
      </c>
      <c r="I731" s="29">
        <v>1.1004408683710099E-3</v>
      </c>
      <c r="J731" s="21">
        <f t="shared" si="69"/>
        <v>2.2010444506726018E-7</v>
      </c>
      <c r="K731" s="10">
        <f t="shared" si="66"/>
        <v>1.3435940907584057E-2</v>
      </c>
      <c r="L731" s="10">
        <f t="shared" si="67"/>
        <v>1.3786940907584058E-2</v>
      </c>
      <c r="M731" s="32">
        <f t="shared" si="68"/>
        <v>4.0789113608984797</v>
      </c>
      <c r="N731">
        <f t="shared" si="70"/>
        <v>3.6055461509375419</v>
      </c>
      <c r="O731" s="36">
        <f t="shared" si="71"/>
        <v>5.8727328581947705E-4</v>
      </c>
    </row>
    <row r="732" spans="4:15" x14ac:dyDescent="0.2">
      <c r="D732"/>
      <c r="E732">
        <v>296.24464416503901</v>
      </c>
      <c r="F732">
        <v>4999.63037109375</v>
      </c>
      <c r="G732">
        <v>1.03129957777852E-3</v>
      </c>
      <c r="H732" s="1">
        <v>1.9892903061852299E-7</v>
      </c>
      <c r="I732" s="29">
        <v>1.0991857025567501E-3</v>
      </c>
      <c r="J732" s="21">
        <f t="shared" ref="J732:J755" si="72">I732/F732</f>
        <v>2.1985339334521352E-7</v>
      </c>
      <c r="K732" s="10">
        <f t="shared" ref="K732:K755" si="73">J732*B$6</f>
        <v>1.3420615837246947E-2</v>
      </c>
      <c r="L732" s="10">
        <f t="shared" ref="L732:L755" si="74">K732+B$7</f>
        <v>1.3771615837246948E-2</v>
      </c>
      <c r="M732" s="32">
        <f t="shared" ref="M732:M755" si="75">L732*E732</f>
        <v>4.0797674332828375</v>
      </c>
      <c r="N732">
        <f t="shared" ref="N732:N755" si="76">((M732/E732)-$B$8)*E732</f>
        <v>3.6057760026187746</v>
      </c>
      <c r="O732" s="36">
        <f t="shared" ref="O732:O755" si="77">(N733-N732)/(E733-E732)</f>
        <v>-2.4759365689571949E-3</v>
      </c>
    </row>
    <row r="733" spans="4:15" x14ac:dyDescent="0.2">
      <c r="D733"/>
      <c r="E733">
        <v>296.62832641601602</v>
      </c>
      <c r="F733">
        <v>4999.63037109375</v>
      </c>
      <c r="G733">
        <v>1.02975247186341E-3</v>
      </c>
      <c r="H733" s="1">
        <v>1.9113447197262301E-7</v>
      </c>
      <c r="I733" s="29">
        <v>1.0976339489117901E-3</v>
      </c>
      <c r="J733" s="21">
        <f t="shared" si="72"/>
        <v>2.1954301967160521E-7</v>
      </c>
      <c r="K733" s="10">
        <f t="shared" si="73"/>
        <v>1.3401669548649292E-2</v>
      </c>
      <c r="L733" s="10">
        <f t="shared" si="74"/>
        <v>1.3752669548649293E-2</v>
      </c>
      <c r="M733" s="32">
        <f t="shared" si="75"/>
        <v>4.0794313519683465</v>
      </c>
      <c r="N733">
        <f t="shared" si="76"/>
        <v>3.6048260297027208</v>
      </c>
      <c r="O733" s="36">
        <f t="shared" si="77"/>
        <v>-2.2241500226988248E-3</v>
      </c>
    </row>
    <row r="734" spans="4:15" x14ac:dyDescent="0.2">
      <c r="D734"/>
      <c r="E734">
        <v>297.01654052734398</v>
      </c>
      <c r="F734">
        <v>4999.63037109375</v>
      </c>
      <c r="G734">
        <v>1.02822037199455E-3</v>
      </c>
      <c r="H734" s="1">
        <v>2.09537456853788E-7</v>
      </c>
      <c r="I734" s="29">
        <v>1.09609490103363E-3</v>
      </c>
      <c r="J734" s="21">
        <f t="shared" si="72"/>
        <v>2.1923518733922754E-7</v>
      </c>
      <c r="K734" s="10">
        <f t="shared" si="73"/>
        <v>1.3382878392359803E-2</v>
      </c>
      <c r="L734" s="10">
        <f t="shared" si="74"/>
        <v>1.3733878392359804E-2</v>
      </c>
      <c r="M734" s="32">
        <f t="shared" si="75"/>
        <v>4.0791890481219495</v>
      </c>
      <c r="N734">
        <f t="shared" si="76"/>
        <v>3.6039625832781987</v>
      </c>
      <c r="O734" s="36">
        <f t="shared" si="77"/>
        <v>2.0920746380295148E-3</v>
      </c>
    </row>
    <row r="735" spans="4:15" x14ac:dyDescent="0.2">
      <c r="D735"/>
      <c r="E735">
        <v>297.42738342285202</v>
      </c>
      <c r="F735">
        <v>4999.63037109375</v>
      </c>
      <c r="G735">
        <v>1.02708871273179E-3</v>
      </c>
      <c r="H735" s="1">
        <v>2.2580125169063899E-7</v>
      </c>
      <c r="I735" s="29">
        <v>1.0949588307856599E-3</v>
      </c>
      <c r="J735" s="21">
        <f t="shared" si="72"/>
        <v>2.1900795649141558E-7</v>
      </c>
      <c r="K735" s="10">
        <f t="shared" si="73"/>
        <v>1.3369007431041196E-2</v>
      </c>
      <c r="L735" s="10">
        <f t="shared" si="74"/>
        <v>1.3720007431041197E-2</v>
      </c>
      <c r="M735" s="32">
        <f t="shared" si="75"/>
        <v>4.0807059107566692</v>
      </c>
      <c r="N735">
        <f t="shared" si="76"/>
        <v>3.6048220972801057</v>
      </c>
      <c r="O735" s="36">
        <f t="shared" si="77"/>
        <v>9.4973301613955087E-4</v>
      </c>
    </row>
    <row r="736" spans="4:15" x14ac:dyDescent="0.2">
      <c r="D736"/>
      <c r="E736">
        <v>297.856689453125</v>
      </c>
      <c r="F736">
        <v>4999.63037109375</v>
      </c>
      <c r="G736">
        <v>1.0257716986674199E-3</v>
      </c>
      <c r="H736" s="1">
        <v>2.2502169137223499E-7</v>
      </c>
      <c r="I736" s="29">
        <v>1.09364020337641E-3</v>
      </c>
      <c r="J736" s="21">
        <f t="shared" si="72"/>
        <v>2.1874421151201195E-7</v>
      </c>
      <c r="K736" s="10">
        <f t="shared" si="73"/>
        <v>1.3352907520124555E-2</v>
      </c>
      <c r="L736" s="10">
        <f t="shared" si="74"/>
        <v>1.3703907520124556E-2</v>
      </c>
      <c r="M736" s="32">
        <f t="shared" si="75"/>
        <v>4.0818005265160844</v>
      </c>
      <c r="N736">
        <f t="shared" si="76"/>
        <v>3.6052298233910838</v>
      </c>
      <c r="O736" s="36">
        <f t="shared" si="77"/>
        <v>-3.7063215627757153E-4</v>
      </c>
    </row>
    <row r="737" spans="4:15" x14ac:dyDescent="0.2">
      <c r="D737"/>
      <c r="E737">
        <v>298.26577758789102</v>
      </c>
      <c r="F737">
        <v>4999.63037109375</v>
      </c>
      <c r="G737">
        <v>1.02437227275721E-3</v>
      </c>
      <c r="H737" s="1">
        <v>2.2828788832917299E-7</v>
      </c>
      <c r="I737" s="29">
        <v>1.09223888566321E-3</v>
      </c>
      <c r="J737" s="21">
        <f t="shared" si="72"/>
        <v>2.1846392724913885E-7</v>
      </c>
      <c r="K737" s="10">
        <f t="shared" si="73"/>
        <v>1.3335797993816997E-2</v>
      </c>
      <c r="L737" s="10">
        <f t="shared" si="74"/>
        <v>1.3686797993816998E-2</v>
      </c>
      <c r="M737" s="32">
        <f t="shared" si="75"/>
        <v>4.0823034463142136</v>
      </c>
      <c r="N737">
        <f t="shared" si="76"/>
        <v>3.6050782021735879</v>
      </c>
      <c r="O737" s="36">
        <f t="shared" si="77"/>
        <v>-1.8091038955463147E-3</v>
      </c>
    </row>
    <row r="738" spans="4:15" x14ac:dyDescent="0.2">
      <c r="D738"/>
      <c r="E738">
        <v>298.63861083984398</v>
      </c>
      <c r="F738">
        <v>4999.63037109375</v>
      </c>
      <c r="G738">
        <v>1.0229534826691001E-3</v>
      </c>
      <c r="H738" s="1">
        <v>2.0097109286267701E-7</v>
      </c>
      <c r="I738" s="29">
        <v>1.0908180166368201E-3</v>
      </c>
      <c r="J738" s="21">
        <f t="shared" si="72"/>
        <v>2.1817973243453716E-7</v>
      </c>
      <c r="K738" s="10">
        <f t="shared" si="73"/>
        <v>1.3318449753830008E-2</v>
      </c>
      <c r="L738" s="10">
        <f t="shared" si="74"/>
        <v>1.3669449753830009E-2</v>
      </c>
      <c r="M738" s="32">
        <f t="shared" si="75"/>
        <v>4.0822254854288413</v>
      </c>
      <c r="N738">
        <f t="shared" si="76"/>
        <v>3.6044037080850906</v>
      </c>
      <c r="O738" s="36">
        <f t="shared" si="77"/>
        <v>2.799480484648815E-3</v>
      </c>
    </row>
    <row r="739" spans="4:15" x14ac:dyDescent="0.2">
      <c r="D739"/>
      <c r="E739">
        <v>298.95463562011702</v>
      </c>
      <c r="F739">
        <v>4999.63037109375</v>
      </c>
      <c r="G739">
        <v>1.02215270391395E-3</v>
      </c>
      <c r="H739" s="1">
        <v>2.0494256225799701E-7</v>
      </c>
      <c r="I739" s="29">
        <v>1.0900154284442199E-3</v>
      </c>
      <c r="J739" s="21">
        <f t="shared" si="72"/>
        <v>2.18019202928748E-7</v>
      </c>
      <c r="K739" s="10">
        <f t="shared" si="73"/>
        <v>1.3308650474433139E-2</v>
      </c>
      <c r="L739" s="10">
        <f t="shared" si="74"/>
        <v>1.3659650474433139E-2</v>
      </c>
      <c r="M739" s="32">
        <f t="shared" si="75"/>
        <v>4.0836158302823176</v>
      </c>
      <c r="N739">
        <f t="shared" si="76"/>
        <v>3.6052884132901304</v>
      </c>
      <c r="O739" s="36">
        <f t="shared" si="77"/>
        <v>-7.9865263716179333E-3</v>
      </c>
    </row>
    <row r="740" spans="4:15" x14ac:dyDescent="0.2">
      <c r="D740"/>
      <c r="E740">
        <v>299.17160034179699</v>
      </c>
      <c r="F740">
        <v>4999.63037109375</v>
      </c>
      <c r="G740">
        <v>1.02096347365334E-3</v>
      </c>
      <c r="H740" s="1">
        <v>2.4050763999473197E-7</v>
      </c>
      <c r="I740" s="29">
        <v>1.0888247377973299E-3</v>
      </c>
      <c r="J740" s="21">
        <f t="shared" si="72"/>
        <v>2.1778104719352122E-7</v>
      </c>
      <c r="K740" s="10">
        <f t="shared" si="73"/>
        <v>1.3294112619987121E-2</v>
      </c>
      <c r="L740" s="10">
        <f t="shared" si="74"/>
        <v>1.3645112619987122E-2</v>
      </c>
      <c r="M740" s="32">
        <f t="shared" si="75"/>
        <v>4.082230179365598</v>
      </c>
      <c r="N740">
        <f t="shared" si="76"/>
        <v>3.6035556188187226</v>
      </c>
      <c r="O740" s="36">
        <f t="shared" si="77"/>
        <v>-3.5120482908291843E-3</v>
      </c>
    </row>
    <row r="741" spans="4:15" x14ac:dyDescent="0.2">
      <c r="D741"/>
      <c r="E741">
        <v>299.33619689941401</v>
      </c>
      <c r="F741">
        <v>4999.63037109375</v>
      </c>
      <c r="G741">
        <v>1.0202639487242001E-3</v>
      </c>
      <c r="H741" s="1">
        <v>2.3783901336098099E-7</v>
      </c>
      <c r="I741" s="29">
        <v>1.0881241049712301E-3</v>
      </c>
      <c r="J741" s="21">
        <f t="shared" si="72"/>
        <v>2.1764091026856958E-7</v>
      </c>
      <c r="K741" s="10">
        <f t="shared" si="73"/>
        <v>1.3285558174655291E-2</v>
      </c>
      <c r="L741" s="10">
        <f t="shared" si="74"/>
        <v>1.3636558174655292E-2</v>
      </c>
      <c r="M741" s="32">
        <f t="shared" si="75"/>
        <v>4.0819154627989302</v>
      </c>
      <c r="N741">
        <f t="shared" si="76"/>
        <v>3.6029775477598673</v>
      </c>
      <c r="O741" s="36">
        <f t="shared" si="77"/>
        <v>-1.0086237889314101E-2</v>
      </c>
    </row>
    <row r="742" spans="4:15" x14ac:dyDescent="0.2">
      <c r="D742"/>
      <c r="E742">
        <v>299.46592712402298</v>
      </c>
      <c r="F742">
        <v>4999.63037109375</v>
      </c>
      <c r="G742">
        <v>1.019479889284E-3</v>
      </c>
      <c r="H742" s="1">
        <v>2.27852341371507E-7</v>
      </c>
      <c r="I742" s="29">
        <v>1.0873391723188401E-3</v>
      </c>
      <c r="J742" s="21">
        <f t="shared" si="72"/>
        <v>2.1748391213188167E-7</v>
      </c>
      <c r="K742" s="10">
        <f t="shared" si="73"/>
        <v>1.3275974462311387E-2</v>
      </c>
      <c r="L742" s="10">
        <f t="shared" si="74"/>
        <v>1.3626974462311387E-2</v>
      </c>
      <c r="M742" s="32">
        <f t="shared" si="75"/>
        <v>4.0808145412514643</v>
      </c>
      <c r="N742">
        <f t="shared" si="76"/>
        <v>3.601669057853027</v>
      </c>
      <c r="O742" s="36">
        <f t="shared" si="77"/>
        <v>1.1358776383195608E-3</v>
      </c>
    </row>
    <row r="743" spans="4:15" x14ac:dyDescent="0.2">
      <c r="D743"/>
      <c r="E743">
        <v>299.55833435058599</v>
      </c>
      <c r="F743">
        <v>4999.63037109375</v>
      </c>
      <c r="G743">
        <v>1.0192053452737901E-3</v>
      </c>
      <c r="H743" s="1">
        <v>2.2179880422080401E-7</v>
      </c>
      <c r="I743" s="29">
        <v>1.0870640063169799E-3</v>
      </c>
      <c r="J743" s="21">
        <f t="shared" si="72"/>
        <v>2.1742887486283652E-7</v>
      </c>
      <c r="K743" s="10">
        <f t="shared" si="73"/>
        <v>1.327261479597489E-2</v>
      </c>
      <c r="L743" s="10">
        <f t="shared" si="74"/>
        <v>1.3623614795974891E-2</v>
      </c>
      <c r="M743" s="32">
        <f t="shared" si="75"/>
        <v>4.0810673561162369</v>
      </c>
      <c r="N743">
        <f t="shared" si="76"/>
        <v>3.6017740211552991</v>
      </c>
      <c r="O743" s="36">
        <f t="shared" si="77"/>
        <v>-1.9298595607088929E-2</v>
      </c>
    </row>
    <row r="744" spans="4:15" x14ac:dyDescent="0.2">
      <c r="D744"/>
      <c r="E744">
        <v>299.63591003417997</v>
      </c>
      <c r="F744">
        <v>4999.63037109375</v>
      </c>
      <c r="G744">
        <v>1.0185416920449001E-3</v>
      </c>
      <c r="H744" s="1">
        <v>2.3556766717631699E-7</v>
      </c>
      <c r="I744" s="29">
        <v>1.08639983092733E-3</v>
      </c>
      <c r="J744" s="21">
        <f t="shared" si="72"/>
        <v>2.1729602996424363E-7</v>
      </c>
      <c r="K744" s="10">
        <f t="shared" si="73"/>
        <v>1.3264505481295569E-2</v>
      </c>
      <c r="L744" s="10">
        <f t="shared" si="74"/>
        <v>1.3615505481295569E-2</v>
      </c>
      <c r="M744" s="32">
        <f t="shared" si="75"/>
        <v>4.0796943754633634</v>
      </c>
      <c r="N744">
        <f t="shared" si="76"/>
        <v>3.6002769194086754</v>
      </c>
      <c r="O744" s="36">
        <f t="shared" si="77"/>
        <v>-5.6684126376130971E-3</v>
      </c>
    </row>
    <row r="745" spans="4:15" x14ac:dyDescent="0.2">
      <c r="D745"/>
      <c r="E745">
        <v>299.69546508789102</v>
      </c>
      <c r="F745">
        <v>4999.63037109375</v>
      </c>
      <c r="G745">
        <v>1.0182542764867299E-3</v>
      </c>
      <c r="H745" s="1">
        <v>1.9956580058496899E-7</v>
      </c>
      <c r="I745" s="29">
        <v>1.0861120145049901E-3</v>
      </c>
      <c r="J745" s="21">
        <f t="shared" si="72"/>
        <v>2.1723846242405025E-7</v>
      </c>
      <c r="K745" s="10">
        <f t="shared" si="73"/>
        <v>1.3260991358407241E-2</v>
      </c>
      <c r="L745" s="10">
        <f t="shared" si="74"/>
        <v>1.3611991358407242E-2</v>
      </c>
      <c r="M745" s="32">
        <f t="shared" si="75"/>
        <v>4.0794520809302117</v>
      </c>
      <c r="N745">
        <f t="shared" si="76"/>
        <v>3.599939336789586</v>
      </c>
      <c r="O745" s="36">
        <f t="shared" si="77"/>
        <v>-4.1847520129257916E-2</v>
      </c>
    </row>
    <row r="746" spans="4:15" x14ac:dyDescent="0.2">
      <c r="D746"/>
      <c r="E746">
        <v>299.73506164550798</v>
      </c>
      <c r="F746">
        <v>4999.63037109375</v>
      </c>
      <c r="G746">
        <v>1.01767179483887E-3</v>
      </c>
      <c r="H746" s="1">
        <v>2.2303509604550699E-7</v>
      </c>
      <c r="I746" s="29">
        <v>1.0855292663332901E-3</v>
      </c>
      <c r="J746" s="21">
        <f t="shared" si="72"/>
        <v>2.171219041730505E-7</v>
      </c>
      <c r="K746" s="10">
        <f t="shared" si="73"/>
        <v>1.3253876237346213E-2</v>
      </c>
      <c r="L746" s="10">
        <f t="shared" si="74"/>
        <v>1.3604876237346214E-2</v>
      </c>
      <c r="M746" s="32">
        <f t="shared" si="75"/>
        <v>4.0778584176804742</v>
      </c>
      <c r="N746">
        <f t="shared" si="76"/>
        <v>3.5982823190476609</v>
      </c>
      <c r="O746" s="36">
        <f t="shared" si="77"/>
        <v>9.8974211914423463E-3</v>
      </c>
    </row>
    <row r="747" spans="4:15" x14ac:dyDescent="0.2">
      <c r="D747"/>
      <c r="E747">
        <v>299.76696777343801</v>
      </c>
      <c r="F747">
        <v>4999.63037109375</v>
      </c>
      <c r="G747">
        <v>1.0176536531511201E-3</v>
      </c>
      <c r="H747" s="1">
        <v>2.0807499337075499E-7</v>
      </c>
      <c r="I747" s="29">
        <v>1.0855108947209599E-3</v>
      </c>
      <c r="J747" s="21">
        <f t="shared" si="72"/>
        <v>2.1711822957893721E-7</v>
      </c>
      <c r="K747" s="10">
        <f t="shared" si="73"/>
        <v>1.3253651927340342E-2</v>
      </c>
      <c r="L747" s="10">
        <f t="shared" si="74"/>
        <v>1.3604651927340342E-2</v>
      </c>
      <c r="M747" s="32">
        <f t="shared" si="75"/>
        <v>4.0782252558718737</v>
      </c>
      <c r="N747">
        <f t="shared" si="76"/>
        <v>3.5985981074343725</v>
      </c>
      <c r="O747" s="36">
        <f t="shared" si="77"/>
        <v>-2.9761869575346538E-2</v>
      </c>
    </row>
    <row r="748" spans="4:15" x14ac:dyDescent="0.2">
      <c r="D748"/>
      <c r="E748">
        <v>299.79650878906301</v>
      </c>
      <c r="F748">
        <v>4999.63037109375</v>
      </c>
      <c r="G748">
        <v>1.0173168472760799E-3</v>
      </c>
      <c r="H748" s="1">
        <v>2.1292495743352601E-7</v>
      </c>
      <c r="I748" s="29">
        <v>1.0851738203102501E-3</v>
      </c>
      <c r="J748" s="21">
        <f t="shared" si="72"/>
        <v>2.1705080971272899E-7</v>
      </c>
      <c r="K748" s="10">
        <f t="shared" si="73"/>
        <v>1.324953638420311E-2</v>
      </c>
      <c r="L748" s="10">
        <f t="shared" si="74"/>
        <v>1.360053638420311E-2</v>
      </c>
      <c r="M748" s="32">
        <f t="shared" si="75"/>
        <v>4.0773933256427188</v>
      </c>
      <c r="N748">
        <f t="shared" si="76"/>
        <v>3.5977189115802179</v>
      </c>
      <c r="O748" s="36">
        <f t="shared" si="77"/>
        <v>-2.3599565913420877E-2</v>
      </c>
    </row>
    <row r="749" spans="4:15" x14ac:dyDescent="0.2">
      <c r="D749"/>
      <c r="E749">
        <v>299.82130432128901</v>
      </c>
      <c r="F749">
        <v>4999.63037109375</v>
      </c>
      <c r="G749">
        <v>1.0170759373598799E-3</v>
      </c>
      <c r="H749" s="1">
        <v>2.1799532155256799E-7</v>
      </c>
      <c r="I749" s="29">
        <v>1.0849326849960901E-3</v>
      </c>
      <c r="J749" s="21">
        <f t="shared" si="72"/>
        <v>2.170025790844101E-7</v>
      </c>
      <c r="K749" s="10">
        <f t="shared" si="73"/>
        <v>1.3246592218891818E-2</v>
      </c>
      <c r="L749" s="10">
        <f t="shared" si="74"/>
        <v>1.3597592218891818E-2</v>
      </c>
      <c r="M749" s="32">
        <f t="shared" si="75"/>
        <v>4.0768478346971548</v>
      </c>
      <c r="N749">
        <f t="shared" si="76"/>
        <v>3.5971337477830923</v>
      </c>
      <c r="O749" s="36">
        <f t="shared" si="77"/>
        <v>-9.585367751914587E-3</v>
      </c>
    </row>
    <row r="750" spans="4:15" x14ac:dyDescent="0.2">
      <c r="D750"/>
      <c r="E750">
        <v>299.84365844726602</v>
      </c>
      <c r="F750">
        <v>4999.63037109375</v>
      </c>
      <c r="G750">
        <v>1.0169443535996501E-3</v>
      </c>
      <c r="H750" s="1">
        <v>2.0494336065459799E-7</v>
      </c>
      <c r="I750" s="29">
        <v>1.0848008980309299E-3</v>
      </c>
      <c r="J750" s="21">
        <f t="shared" si="72"/>
        <v>2.1697621974274312E-7</v>
      </c>
      <c r="K750" s="10">
        <f t="shared" si="73"/>
        <v>1.3244983152991798E-2</v>
      </c>
      <c r="L750" s="10">
        <f t="shared" si="74"/>
        <v>1.3595983152991799E-2</v>
      </c>
      <c r="M750" s="32">
        <f t="shared" si="75"/>
        <v>4.0766693287804561</v>
      </c>
      <c r="N750">
        <f t="shared" si="76"/>
        <v>3.5969194752648299</v>
      </c>
      <c r="O750" s="36">
        <f t="shared" si="77"/>
        <v>-6.5396552558678225E-2</v>
      </c>
    </row>
    <row r="751" spans="4:15" x14ac:dyDescent="0.2">
      <c r="D751"/>
      <c r="E751">
        <v>299.86286926269503</v>
      </c>
      <c r="F751">
        <v>4999.63037109375</v>
      </c>
      <c r="G751">
        <v>1.01653843962038E-3</v>
      </c>
      <c r="H751" s="1">
        <v>2.1697727083028099E-7</v>
      </c>
      <c r="I751" s="29">
        <v>1.08439480942025E-3</v>
      </c>
      <c r="J751" s="21">
        <f t="shared" si="72"/>
        <v>2.168949960160797E-7</v>
      </c>
      <c r="K751" s="10">
        <f t="shared" si="73"/>
        <v>1.3240024974198952E-2</v>
      </c>
      <c r="L751" s="10">
        <f t="shared" si="74"/>
        <v>1.3591024974198953E-2</v>
      </c>
      <c r="M751" s="32">
        <f t="shared" si="75"/>
        <v>4.075443744984244</v>
      </c>
      <c r="N751">
        <f t="shared" si="76"/>
        <v>3.5956631541639319</v>
      </c>
      <c r="O751" s="36">
        <f t="shared" si="77"/>
        <v>3.2298924185851126E-2</v>
      </c>
    </row>
    <row r="752" spans="4:15" x14ac:dyDescent="0.2">
      <c r="D752"/>
      <c r="E752">
        <v>299.87921142578102</v>
      </c>
      <c r="F752">
        <v>4999.63037109375</v>
      </c>
      <c r="G752">
        <v>1.01662922961681E-3</v>
      </c>
      <c r="H752" s="1">
        <v>1.95915242926399E-7</v>
      </c>
      <c r="I752" s="29">
        <v>1.0844854508620799E-3</v>
      </c>
      <c r="J752" s="21">
        <f t="shared" si="72"/>
        <v>2.1691312564469264E-7</v>
      </c>
      <c r="K752" s="10">
        <f t="shared" si="73"/>
        <v>1.3241131669789064E-2</v>
      </c>
      <c r="L752" s="10">
        <f t="shared" si="74"/>
        <v>1.3592131669789065E-2</v>
      </c>
      <c r="M752" s="32">
        <f t="shared" si="75"/>
        <v>4.0759977267317291</v>
      </c>
      <c r="N752">
        <f t="shared" si="76"/>
        <v>3.5961909884504792</v>
      </c>
      <c r="O752" s="36">
        <f t="shared" si="77"/>
        <v>-1.0485643992207474E-2</v>
      </c>
    </row>
    <row r="753" spans="4:15" x14ac:dyDescent="0.2">
      <c r="D753"/>
      <c r="E753">
        <v>299.89381408691401</v>
      </c>
      <c r="F753">
        <v>4999.63037109375</v>
      </c>
      <c r="G753">
        <v>1.0165397193432799E-3</v>
      </c>
      <c r="H753" s="1">
        <v>2.0876178328527501E-7</v>
      </c>
      <c r="I753" s="29">
        <v>1.0843958078464899E-3</v>
      </c>
      <c r="J753" s="21">
        <f t="shared" si="72"/>
        <v>2.1689519571609068E-7</v>
      </c>
      <c r="K753" s="10">
        <f t="shared" si="73"/>
        <v>1.3240037164582231E-2</v>
      </c>
      <c r="L753" s="10">
        <f t="shared" si="74"/>
        <v>1.3591037164582232E-2</v>
      </c>
      <c r="M753" s="32">
        <f t="shared" si="75"/>
        <v>4.0758679726835627</v>
      </c>
      <c r="N753">
        <f t="shared" si="76"/>
        <v>3.5960378701444999</v>
      </c>
      <c r="O753" s="36">
        <f t="shared" si="77"/>
        <v>2.8211917906110235E-2</v>
      </c>
    </row>
    <row r="754" spans="4:15" x14ac:dyDescent="0.2">
      <c r="D754"/>
      <c r="E754">
        <v>299.90690612792997</v>
      </c>
      <c r="F754">
        <v>4999.63037109375</v>
      </c>
      <c r="G754">
        <v>1.0165978338067599E-3</v>
      </c>
      <c r="H754" s="1">
        <v>2.1790100298270099E-7</v>
      </c>
      <c r="I754" s="29">
        <v>1.08445380329985E-3</v>
      </c>
      <c r="J754" s="21">
        <f t="shared" si="72"/>
        <v>2.1690679566429792E-7</v>
      </c>
      <c r="K754" s="10">
        <f t="shared" si="73"/>
        <v>1.3240745265768447E-2</v>
      </c>
      <c r="L754" s="10">
        <f t="shared" si="74"/>
        <v>1.3591745265768448E-2</v>
      </c>
      <c r="M754" s="32">
        <f t="shared" si="75"/>
        <v>4.0762582715355542</v>
      </c>
      <c r="N754">
        <f t="shared" si="76"/>
        <v>3.5964072217308658</v>
      </c>
      <c r="O754" s="36">
        <f t="shared" si="77"/>
        <v>-4.0338085495030561E-2</v>
      </c>
    </row>
    <row r="755" spans="4:15" x14ac:dyDescent="0.2">
      <c r="D755"/>
      <c r="E755">
        <v>299.93838500976602</v>
      </c>
      <c r="F755">
        <v>5000.0556640625</v>
      </c>
      <c r="G755">
        <v>1.01624051431336E-3</v>
      </c>
      <c r="H755" s="1">
        <v>2.1018109048640499E-7</v>
      </c>
      <c r="I755" s="29">
        <v>1.0840961976550699E-3</v>
      </c>
      <c r="J755" s="21">
        <f t="shared" si="72"/>
        <v>2.1681682574994606E-7</v>
      </c>
      <c r="K755" s="10">
        <f t="shared" si="73"/>
        <v>1.3235253189257577E-2</v>
      </c>
      <c r="L755" s="10">
        <f t="shared" si="74"/>
        <v>1.3586253189257578E-2</v>
      </c>
      <c r="M755" s="32">
        <f t="shared" si="75"/>
        <v>4.0750388399197011</v>
      </c>
      <c r="N755">
        <f t="shared" si="76"/>
        <v>3.5951374239040752</v>
      </c>
      <c r="O755" s="36">
        <f t="shared" si="77"/>
        <v>1.1986253189257577E-2</v>
      </c>
    </row>
    <row r="756" spans="4:15" x14ac:dyDescent="0.2">
      <c r="D756"/>
      <c r="E756" s="19"/>
      <c r="F756" s="19"/>
      <c r="G756"/>
      <c r="H756" s="20"/>
      <c r="I756" s="27"/>
      <c r="J756" s="21"/>
      <c r="K756" s="10"/>
      <c r="L756" s="10"/>
      <c r="M756" s="32"/>
    </row>
    <row r="757" spans="4:15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5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5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5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5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5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5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5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5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5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5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5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pageSetup paperSize="9" orientation="portrait" horizontalDpi="30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zoomScale="85" zoomScaleNormal="85" workbookViewId="0">
      <selection activeCell="K13" sqref="K13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299.93730163574202</v>
      </c>
      <c r="F5">
        <v>5000.0556640625</v>
      </c>
      <c r="G5">
        <v>1.01627906057869E-3</v>
      </c>
      <c r="H5" s="1">
        <v>1.96670177960775E-7</v>
      </c>
      <c r="I5" s="29">
        <v>1.08413475376855E-3</v>
      </c>
      <c r="J5" s="21">
        <f>I5/F5</f>
        <v>2.1682453688679545E-7</v>
      </c>
      <c r="K5" s="10">
        <f t="shared" ref="K5:K68" si="0">J5*B$6</f>
        <v>1.3235723903872209E-2</v>
      </c>
      <c r="L5" s="10">
        <f t="shared" ref="L5:L68" si="1">K5+B$7</f>
        <v>1.358672390387221E-2</v>
      </c>
      <c r="M5" s="32">
        <f t="shared" ref="M5:M68" si="2">L5*E5</f>
        <v>4.075165305797265</v>
      </c>
      <c r="N5">
        <f>((M5/E5)-$B$8)*E5</f>
        <v>3.5952656231800773</v>
      </c>
      <c r="O5" s="36">
        <f>(N6-N5)/(E6-E5)</f>
        <v>-0.52711694438898593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299.93769836425798</v>
      </c>
      <c r="F6">
        <v>5000.0556640625</v>
      </c>
      <c r="G6">
        <v>1.0162206564698799E-3</v>
      </c>
      <c r="H6" s="1">
        <v>2.19484963954311E-7</v>
      </c>
      <c r="I6" s="29">
        <v>1.08407634605337E-3</v>
      </c>
      <c r="J6" s="21">
        <f t="shared" ref="J6:J69" si="3">I6/F6</f>
        <v>2.1681285547380641E-7</v>
      </c>
      <c r="K6" s="10">
        <f t="shared" si="0"/>
        <v>1.3235010829792357E-2</v>
      </c>
      <c r="L6" s="10">
        <f t="shared" si="1"/>
        <v>1.3586010829792357E-2</v>
      </c>
      <c r="M6" s="32">
        <f t="shared" si="2"/>
        <v>4.0749568182398024</v>
      </c>
      <c r="N6">
        <f t="shared" ref="N6:N69" si="4">((M6/E6)-$B$8)*E6</f>
        <v>3.5950565008569892</v>
      </c>
      <c r="O6" s="36">
        <f t="shared" ref="O6:O69" si="5">(N7-N6)/(E7-E6)</f>
        <v>-1.1163461222717769E-2</v>
      </c>
    </row>
    <row r="7" spans="1:16" x14ac:dyDescent="0.2">
      <c r="A7" t="s">
        <v>22</v>
      </c>
      <c r="B7" s="3">
        <f>B4/2000000</f>
        <v>3.5100000000000002E-4</v>
      </c>
      <c r="D7"/>
      <c r="E7">
        <v>299.95608520507801</v>
      </c>
      <c r="F7">
        <v>5000.0556640625</v>
      </c>
      <c r="G7">
        <v>1.0161045915075501E-3</v>
      </c>
      <c r="H7" s="1">
        <v>2.1232507034470001E-7</v>
      </c>
      <c r="I7" s="29">
        <v>1.0839601139497901E-3</v>
      </c>
      <c r="J7" s="21">
        <f t="shared" si="3"/>
        <v>2.1678960931188559E-7</v>
      </c>
      <c r="K7" s="10">
        <f t="shared" si="0"/>
        <v>1.3233591803212494E-2</v>
      </c>
      <c r="L7" s="10">
        <f t="shared" si="1"/>
        <v>1.3584591803212495E-2</v>
      </c>
      <c r="M7" s="32">
        <f t="shared" si="2"/>
        <v>4.0747809764006115</v>
      </c>
      <c r="N7">
        <f t="shared" si="4"/>
        <v>3.5948512400724866</v>
      </c>
      <c r="O7" s="36">
        <f t="shared" si="5"/>
        <v>1.3344146286808703E-2</v>
      </c>
    </row>
    <row r="8" spans="1:16" x14ac:dyDescent="0.2">
      <c r="A8" t="s">
        <v>31</v>
      </c>
      <c r="B8" s="2">
        <v>1.6000000000000001E-3</v>
      </c>
      <c r="D8"/>
      <c r="E8">
        <v>299.91375732421898</v>
      </c>
      <c r="F8">
        <v>5000.0556640625</v>
      </c>
      <c r="G8">
        <v>1.0160884900011901E-3</v>
      </c>
      <c r="H8" s="1">
        <v>2.3423000316182499E-7</v>
      </c>
      <c r="I8" s="29">
        <v>1.0839443972150899E-3</v>
      </c>
      <c r="J8" s="21">
        <f t="shared" si="3"/>
        <v>2.1678646599993948E-7</v>
      </c>
      <c r="K8" s="10">
        <f t="shared" si="0"/>
        <v>1.3233399924518045E-2</v>
      </c>
      <c r="L8" s="10">
        <f t="shared" si="1"/>
        <v>1.3584399924518046E-2</v>
      </c>
      <c r="M8" s="32">
        <f t="shared" si="2"/>
        <v>4.0741484223570437</v>
      </c>
      <c r="N8">
        <f t="shared" si="4"/>
        <v>3.594286410638293</v>
      </c>
      <c r="O8" s="36">
        <f t="shared" si="5"/>
        <v>-1.608368038793671E-3</v>
      </c>
    </row>
    <row r="9" spans="1:16" x14ac:dyDescent="0.2">
      <c r="D9"/>
      <c r="E9">
        <v>299.81530761718801</v>
      </c>
      <c r="F9">
        <v>5000.0556640625</v>
      </c>
      <c r="G9">
        <v>1.016453193307E-3</v>
      </c>
      <c r="H9" s="1">
        <v>2.2973187456709301E-7</v>
      </c>
      <c r="I9" s="29">
        <v>1.08430999545484E-3</v>
      </c>
      <c r="J9" s="21">
        <f t="shared" si="3"/>
        <v>2.1685958483387122E-7</v>
      </c>
      <c r="K9" s="10">
        <f t="shared" si="0"/>
        <v>1.3237863352467617E-2</v>
      </c>
      <c r="L9" s="10">
        <f t="shared" si="1"/>
        <v>1.3588863352467617E-2</v>
      </c>
      <c r="M9" s="32">
        <f t="shared" si="2"/>
        <v>4.0741492461880116</v>
      </c>
      <c r="N9">
        <f t="shared" si="4"/>
        <v>3.5944447540005102</v>
      </c>
      <c r="O9" s="36">
        <f t="shared" si="5"/>
        <v>8.2572536897887391E-3</v>
      </c>
    </row>
    <row r="10" spans="1:16" x14ac:dyDescent="0.2">
      <c r="D10"/>
      <c r="E10">
        <v>299.69587707519503</v>
      </c>
      <c r="F10">
        <v>5000.0556640625</v>
      </c>
      <c r="G10">
        <v>1.0165740655729101E-3</v>
      </c>
      <c r="H10" s="1">
        <v>2.10368705247642E-7</v>
      </c>
      <c r="I10" s="29">
        <v>1.0844318008180801E-3</v>
      </c>
      <c r="J10" s="21">
        <f t="shared" si="3"/>
        <v>2.1688394563531501E-7</v>
      </c>
      <c r="K10" s="10">
        <f t="shared" si="0"/>
        <v>1.3239350420520969E-2</v>
      </c>
      <c r="L10" s="10">
        <f t="shared" si="1"/>
        <v>1.359035042052097E-2</v>
      </c>
      <c r="M10" s="32">
        <f t="shared" si="2"/>
        <v>4.0729719890372778</v>
      </c>
      <c r="N10">
        <f t="shared" si="4"/>
        <v>3.5934585857169652</v>
      </c>
      <c r="O10" s="36">
        <f t="shared" si="5"/>
        <v>4.4770127307249196E-3</v>
      </c>
    </row>
    <row r="11" spans="1:16" x14ac:dyDescent="0.2">
      <c r="A11" s="15" t="s">
        <v>29</v>
      </c>
      <c r="B11" s="15"/>
      <c r="C11" s="15"/>
      <c r="D11"/>
      <c r="E11">
        <v>299.53645324707003</v>
      </c>
      <c r="F11">
        <v>5000.0556640625</v>
      </c>
      <c r="G11">
        <v>1.0169005382870799E-3</v>
      </c>
      <c r="H11" s="1">
        <v>2.2859152305940499E-7</v>
      </c>
      <c r="I11" s="29">
        <v>1.08475934661165E-3</v>
      </c>
      <c r="J11" s="21">
        <f t="shared" si="3"/>
        <v>2.1694945406473592E-7</v>
      </c>
      <c r="K11" s="10">
        <f t="shared" si="0"/>
        <v>1.3243349282908228E-2</v>
      </c>
      <c r="L11" s="10">
        <f t="shared" si="1"/>
        <v>1.3594349282908228E-2</v>
      </c>
      <c r="M11" s="32">
        <f t="shared" si="2"/>
        <v>4.0720031684041809</v>
      </c>
      <c r="N11">
        <f t="shared" si="4"/>
        <v>3.5927448432088687</v>
      </c>
      <c r="O11" s="36">
        <f t="shared" si="5"/>
        <v>7.096132453916203E-3</v>
      </c>
    </row>
    <row r="12" spans="1:16" x14ac:dyDescent="0.2">
      <c r="D12"/>
      <c r="E12">
        <v>299.35400390625</v>
      </c>
      <c r="F12">
        <v>5000.0556640625</v>
      </c>
      <c r="G12">
        <v>1.0171438394649E-3</v>
      </c>
      <c r="H12" s="1">
        <v>2.2878047295334599E-7</v>
      </c>
      <c r="I12" s="29">
        <v>1.0850038758532399E-3</v>
      </c>
      <c r="J12" s="21">
        <f t="shared" si="3"/>
        <v>2.1699835936860034E-7</v>
      </c>
      <c r="K12" s="10">
        <f t="shared" si="0"/>
        <v>1.3246334632761517E-2</v>
      </c>
      <c r="L12" s="10">
        <f t="shared" si="1"/>
        <v>1.3597334632761518E-2</v>
      </c>
      <c r="M12" s="32">
        <f t="shared" si="2"/>
        <v>4.0704165647702801</v>
      </c>
      <c r="N12">
        <f t="shared" si="4"/>
        <v>3.59145015852028</v>
      </c>
      <c r="O12" s="36">
        <f t="shared" si="5"/>
        <v>-2.1485710084530856E-3</v>
      </c>
    </row>
    <row r="13" spans="1:16" x14ac:dyDescent="0.2">
      <c r="D13"/>
      <c r="E13">
        <v>299.18431091308599</v>
      </c>
      <c r="F13">
        <v>5000.0556640625</v>
      </c>
      <c r="G13">
        <v>1.01779988797873E-3</v>
      </c>
      <c r="H13" s="1">
        <v>2.2941594855171101E-7</v>
      </c>
      <c r="I13" s="29">
        <v>1.08566106656805E-3</v>
      </c>
      <c r="J13" s="21">
        <f t="shared" si="3"/>
        <v>2.1712979604830244E-7</v>
      </c>
      <c r="K13" s="10">
        <f t="shared" si="0"/>
        <v>1.3254357984861593E-2</v>
      </c>
      <c r="L13" s="10">
        <f t="shared" si="1"/>
        <v>1.3605357984861594E-2</v>
      </c>
      <c r="M13" s="32">
        <f t="shared" si="2"/>
        <v>4.0705096534266678</v>
      </c>
      <c r="N13">
        <f t="shared" si="4"/>
        <v>3.5918147559657299</v>
      </c>
      <c r="O13" s="36">
        <f t="shared" si="5"/>
        <v>4.680478050558017E-3</v>
      </c>
    </row>
    <row r="14" spans="1:16" x14ac:dyDescent="0.2">
      <c r="D14"/>
      <c r="E14">
        <v>298.99005126953102</v>
      </c>
      <c r="F14">
        <v>5000.0556640625</v>
      </c>
      <c r="G14">
        <v>1.0181883984547301E-3</v>
      </c>
      <c r="H14" s="1">
        <v>2.1630471366327801E-7</v>
      </c>
      <c r="I14" s="29">
        <v>1.08605088460279E-3</v>
      </c>
      <c r="J14" s="21">
        <f t="shared" si="3"/>
        <v>2.1720775878730587E-7</v>
      </c>
      <c r="K14" s="10">
        <f t="shared" si="0"/>
        <v>1.3259117101625107E-2</v>
      </c>
      <c r="L14" s="10">
        <f t="shared" si="1"/>
        <v>1.3610117101625107E-2</v>
      </c>
      <c r="M14" s="32">
        <f t="shared" si="2"/>
        <v>4.0692896099992115</v>
      </c>
      <c r="N14">
        <f t="shared" si="4"/>
        <v>3.5909055279679616</v>
      </c>
      <c r="O14" s="36">
        <f t="shared" si="5"/>
        <v>4.0627525000541415E-3</v>
      </c>
    </row>
    <row r="15" spans="1:16" x14ac:dyDescent="0.2">
      <c r="D15"/>
      <c r="E15">
        <v>298.72480773925798</v>
      </c>
      <c r="F15">
        <v>5000.0556640625</v>
      </c>
      <c r="G15">
        <v>1.0187648370975199E-3</v>
      </c>
      <c r="H15" s="1">
        <v>2.2264538109005601E-7</v>
      </c>
      <c r="I15" s="29">
        <v>1.0866288904266899E-3</v>
      </c>
      <c r="J15" s="21">
        <f t="shared" si="3"/>
        <v>2.173233586651341E-7</v>
      </c>
      <c r="K15" s="10">
        <f t="shared" si="0"/>
        <v>1.3266173720254274E-2</v>
      </c>
      <c r="L15" s="10">
        <f t="shared" si="1"/>
        <v>1.3617173720254274E-2</v>
      </c>
      <c r="M15" s="32">
        <f t="shared" si="2"/>
        <v>4.0677876015350343</v>
      </c>
      <c r="N15">
        <f t="shared" si="4"/>
        <v>3.5898279091522216</v>
      </c>
      <c r="O15" s="36">
        <f t="shared" si="5"/>
        <v>4.1789956202092906E-3</v>
      </c>
    </row>
    <row r="16" spans="1:16" x14ac:dyDescent="0.2">
      <c r="D16"/>
      <c r="E16">
        <v>298.40644836425798</v>
      </c>
      <c r="F16">
        <v>5000.0556640625</v>
      </c>
      <c r="G16">
        <v>1.0194480139028299E-3</v>
      </c>
      <c r="H16" s="1">
        <v>2.11683209391849E-7</v>
      </c>
      <c r="I16" s="29">
        <v>1.08731384242101E-3</v>
      </c>
      <c r="J16" s="21">
        <f t="shared" si="3"/>
        <v>2.1746034753892668E-7</v>
      </c>
      <c r="K16" s="10">
        <f t="shared" si="0"/>
        <v>1.3274535997593612E-2</v>
      </c>
      <c r="L16" s="10">
        <f t="shared" si="1"/>
        <v>1.3625535997593613E-2</v>
      </c>
      <c r="M16" s="32">
        <f t="shared" si="2"/>
        <v>4.0659478041012571</v>
      </c>
      <c r="N16">
        <f t="shared" si="4"/>
        <v>3.588497486718444</v>
      </c>
      <c r="O16" s="36">
        <f t="shared" si="5"/>
        <v>6.4925430145640047E-4</v>
      </c>
    </row>
    <row r="17" spans="4:15" x14ac:dyDescent="0.2">
      <c r="D17"/>
      <c r="E17">
        <v>298.05322265625</v>
      </c>
      <c r="F17">
        <v>5000.0556640625</v>
      </c>
      <c r="G17">
        <v>1.02055039489012E-3</v>
      </c>
      <c r="H17" s="1">
        <v>2.2351542222631301E-7</v>
      </c>
      <c r="I17" s="29">
        <v>1.0884181610214599E-3</v>
      </c>
      <c r="J17" s="21">
        <f t="shared" si="3"/>
        <v>2.1768120880020964E-7</v>
      </c>
      <c r="K17" s="10">
        <f t="shared" si="0"/>
        <v>1.3288018137195406E-2</v>
      </c>
      <c r="L17" s="10">
        <f t="shared" si="1"/>
        <v>1.3639018137195407E-2</v>
      </c>
      <c r="M17" s="32">
        <f t="shared" si="2"/>
        <v>4.0651533096581352</v>
      </c>
      <c r="N17">
        <f t="shared" si="4"/>
        <v>3.5882681534081349</v>
      </c>
      <c r="O17" s="36">
        <f t="shared" si="5"/>
        <v>5.2879923042881388E-4</v>
      </c>
    </row>
    <row r="18" spans="4:15" x14ac:dyDescent="0.2">
      <c r="D18"/>
      <c r="E18">
        <v>297.64973449707003</v>
      </c>
      <c r="F18">
        <v>5000.0556640625</v>
      </c>
      <c r="G18">
        <v>1.0218269185669399E-3</v>
      </c>
      <c r="H18" s="1">
        <v>2.2531311277306999E-7</v>
      </c>
      <c r="I18" s="29">
        <v>1.0896962010188301E-3</v>
      </c>
      <c r="J18" s="21">
        <f t="shared" si="3"/>
        <v>2.1793681395407942E-7</v>
      </c>
      <c r="K18" s="10">
        <f t="shared" si="0"/>
        <v>1.3303621164849023E-2</v>
      </c>
      <c r="L18" s="10">
        <f t="shared" si="1"/>
        <v>1.3654621164849024E-2</v>
      </c>
      <c r="M18" s="32">
        <f t="shared" si="2"/>
        <v>4.0642943643753853</v>
      </c>
      <c r="N18">
        <f t="shared" si="4"/>
        <v>3.5880547891800734</v>
      </c>
      <c r="O18" s="36">
        <f t="shared" si="5"/>
        <v>1.0714933658764929E-3</v>
      </c>
    </row>
    <row r="19" spans="4:15" x14ac:dyDescent="0.2">
      <c r="D19"/>
      <c r="E19">
        <v>297.212646484375</v>
      </c>
      <c r="F19">
        <v>5000.0556640625</v>
      </c>
      <c r="G19">
        <v>1.02314819202999E-3</v>
      </c>
      <c r="H19" s="1">
        <v>2.02294122477221E-7</v>
      </c>
      <c r="I19" s="29">
        <v>1.0910192112893601E-3</v>
      </c>
      <c r="J19" s="21">
        <f t="shared" si="3"/>
        <v>2.1820141306245317E-7</v>
      </c>
      <c r="K19" s="10">
        <f t="shared" si="0"/>
        <v>1.3319773214768882E-2</v>
      </c>
      <c r="L19" s="10">
        <f t="shared" si="1"/>
        <v>1.3670773214768882E-2</v>
      </c>
      <c r="M19" s="32">
        <f t="shared" si="2"/>
        <v>4.0631266866491664</v>
      </c>
      <c r="N19">
        <f t="shared" si="4"/>
        <v>3.5875864522741665</v>
      </c>
      <c r="O19" s="36">
        <f t="shared" si="5"/>
        <v>4.8191485819884815E-4</v>
      </c>
    </row>
    <row r="20" spans="4:15" x14ac:dyDescent="0.2">
      <c r="D20"/>
      <c r="E20">
        <v>296.79061889648398</v>
      </c>
      <c r="F20">
        <v>5000.0556640625</v>
      </c>
      <c r="G20">
        <v>1.02449043098738E-3</v>
      </c>
      <c r="H20" s="1">
        <v>2.1879378219482001E-7</v>
      </c>
      <c r="I20" s="29">
        <v>1.0923690034281401E-3</v>
      </c>
      <c r="J20" s="21">
        <f t="shared" si="3"/>
        <v>2.1847136848484606E-7</v>
      </c>
      <c r="K20" s="10">
        <f t="shared" si="0"/>
        <v>1.3336252232727126E-2</v>
      </c>
      <c r="L20" s="10">
        <f t="shared" si="1"/>
        <v>1.3687252232727126E-2</v>
      </c>
      <c r="M20" s="32">
        <f t="shared" si="2"/>
        <v>4.0622480611433662</v>
      </c>
      <c r="N20">
        <f t="shared" si="4"/>
        <v>3.587383070908992</v>
      </c>
      <c r="O20" s="36">
        <f t="shared" si="5"/>
        <v>-1.6948497839756661E-3</v>
      </c>
    </row>
    <row r="21" spans="4:15" x14ac:dyDescent="0.2">
      <c r="D21"/>
      <c r="E21">
        <v>296.33514404296898</v>
      </c>
      <c r="F21">
        <v>5000.0556640625</v>
      </c>
      <c r="G21">
        <v>1.0262183194325999E-3</v>
      </c>
      <c r="H21" s="1">
        <v>2.4500025452851601E-7</v>
      </c>
      <c r="I21" s="29">
        <v>1.09410413444266E-3</v>
      </c>
      <c r="J21" s="21">
        <f t="shared" si="3"/>
        <v>2.188183908244154E-7</v>
      </c>
      <c r="K21" s="10">
        <f t="shared" si="0"/>
        <v>1.3357435683368663E-2</v>
      </c>
      <c r="L21" s="10">
        <f t="shared" si="1"/>
        <v>1.3708435683368663E-2</v>
      </c>
      <c r="M21" s="32">
        <f t="shared" si="2"/>
        <v>4.0622912628348287</v>
      </c>
      <c r="N21">
        <f t="shared" si="4"/>
        <v>3.5881550323660782</v>
      </c>
      <c r="O21" s="36">
        <f t="shared" si="5"/>
        <v>-2.0500540526558809E-3</v>
      </c>
    </row>
    <row r="22" spans="4:15" x14ac:dyDescent="0.2">
      <c r="D22"/>
      <c r="E22">
        <v>295.85446166992199</v>
      </c>
      <c r="F22">
        <v>5000.0556640625</v>
      </c>
      <c r="G22">
        <v>1.0281008982987801E-3</v>
      </c>
      <c r="H22" s="1">
        <v>2.3171649932687101E-7</v>
      </c>
      <c r="I22" s="29">
        <v>1.0959883586160401E-3</v>
      </c>
      <c r="J22" s="21">
        <f t="shared" si="3"/>
        <v>2.1919523146379524E-7</v>
      </c>
      <c r="K22" s="10">
        <f t="shared" si="0"/>
        <v>1.3380439346746457E-2</v>
      </c>
      <c r="L22" s="10">
        <f t="shared" si="1"/>
        <v>1.3731439346746458E-2</v>
      </c>
      <c r="M22" s="32">
        <f t="shared" si="2"/>
        <v>4.0625075958848589</v>
      </c>
      <c r="N22">
        <f t="shared" si="4"/>
        <v>3.5891404572129835</v>
      </c>
      <c r="O22" s="36">
        <f t="shared" si="5"/>
        <v>-7.3056816633971502E-4</v>
      </c>
    </row>
    <row r="23" spans="4:15" x14ac:dyDescent="0.2">
      <c r="D23"/>
      <c r="E23">
        <v>295.38468933105497</v>
      </c>
      <c r="F23">
        <v>5000.0556640625</v>
      </c>
      <c r="G23">
        <v>1.0297719452042799E-3</v>
      </c>
      <c r="H23" s="1">
        <v>2.35278687791833E-7</v>
      </c>
      <c r="I23" s="29">
        <v>1.0976638561257101E-3</v>
      </c>
      <c r="J23" s="21">
        <f t="shared" si="3"/>
        <v>2.1953032723517084E-7</v>
      </c>
      <c r="K23" s="10">
        <f t="shared" si="0"/>
        <v>1.3400894758181733E-2</v>
      </c>
      <c r="L23" s="10">
        <f t="shared" si="1"/>
        <v>1.3751894758181733E-2</v>
      </c>
      <c r="M23" s="32">
        <f t="shared" si="2"/>
        <v>4.0620991608588746</v>
      </c>
      <c r="N23">
        <f t="shared" si="4"/>
        <v>3.5894836579291867</v>
      </c>
      <c r="O23" s="36">
        <f t="shared" si="5"/>
        <v>-1.8283600978236335E-3</v>
      </c>
    </row>
    <row r="24" spans="4:15" x14ac:dyDescent="0.2">
      <c r="D24"/>
      <c r="E24">
        <v>294.91593933105497</v>
      </c>
      <c r="F24">
        <v>5000.0556640625</v>
      </c>
      <c r="G24">
        <v>1.03158360936142E-3</v>
      </c>
      <c r="H24" s="1">
        <v>2.22339434680726E-7</v>
      </c>
      <c r="I24" s="29">
        <v>1.09948394959438E-3</v>
      </c>
      <c r="J24" s="21">
        <f t="shared" si="3"/>
        <v>2.1989434187639806E-7</v>
      </c>
      <c r="K24" s="10">
        <f t="shared" si="0"/>
        <v>1.3423115478020126E-2</v>
      </c>
      <c r="L24" s="10">
        <f t="shared" si="1"/>
        <v>1.3774115478020127E-2</v>
      </c>
      <c r="M24" s="32">
        <f t="shared" si="2"/>
        <v>4.0622062046547294</v>
      </c>
      <c r="N24">
        <f t="shared" si="4"/>
        <v>3.5903407017250415</v>
      </c>
      <c r="O24" s="36">
        <f t="shared" si="5"/>
        <v>-1.7651684703812495E-3</v>
      </c>
    </row>
    <row r="25" spans="4:15" x14ac:dyDescent="0.2">
      <c r="D25"/>
      <c r="E25">
        <v>294.42816162109398</v>
      </c>
      <c r="F25">
        <v>5000.0556640625</v>
      </c>
      <c r="G25">
        <v>1.03347518346423E-3</v>
      </c>
      <c r="H25" s="1">
        <v>2.3151415095410901E-7</v>
      </c>
      <c r="I25" s="29">
        <v>1.1013755031217601E-3</v>
      </c>
      <c r="J25" s="21">
        <f t="shared" si="3"/>
        <v>2.2027264837025882E-7</v>
      </c>
      <c r="K25" s="10">
        <f t="shared" si="0"/>
        <v>1.344620862225406E-2</v>
      </c>
      <c r="L25" s="10">
        <f t="shared" si="1"/>
        <v>1.3797208622254061E-2</v>
      </c>
      <c r="M25" s="32">
        <f t="shared" si="2"/>
        <v>4.0622867701529701</v>
      </c>
      <c r="N25">
        <f t="shared" si="4"/>
        <v>3.5912017115592194</v>
      </c>
      <c r="O25" s="36">
        <f t="shared" si="5"/>
        <v>-5.0659543006204288E-3</v>
      </c>
    </row>
    <row r="26" spans="4:15" x14ac:dyDescent="0.2">
      <c r="D26"/>
      <c r="E26">
        <v>293.97865295410202</v>
      </c>
      <c r="F26">
        <v>5000.0556640625</v>
      </c>
      <c r="G26">
        <v>1.0356410340111499E-3</v>
      </c>
      <c r="H26" s="1">
        <v>2.2248371716249901E-7</v>
      </c>
      <c r="I26" s="29">
        <v>1.10353761523998E-3</v>
      </c>
      <c r="J26" s="21">
        <f t="shared" si="3"/>
        <v>2.2070506597987864E-7</v>
      </c>
      <c r="K26" s="10">
        <f t="shared" si="0"/>
        <v>1.3472604897206506E-2</v>
      </c>
      <c r="L26" s="10">
        <f t="shared" si="1"/>
        <v>1.3823604897206507E-2</v>
      </c>
      <c r="M26" s="32">
        <f t="shared" si="2"/>
        <v>4.0638447466504966</v>
      </c>
      <c r="N26">
        <f t="shared" si="4"/>
        <v>3.5934789019239335</v>
      </c>
      <c r="O26" s="36">
        <f t="shared" si="5"/>
        <v>2.0340562345310767E-4</v>
      </c>
    </row>
    <row r="27" spans="4:15" x14ac:dyDescent="0.2">
      <c r="D27"/>
      <c r="E27">
        <v>293.48313903808599</v>
      </c>
      <c r="F27">
        <v>5000.0556640625</v>
      </c>
      <c r="G27">
        <v>1.03729783430272E-3</v>
      </c>
      <c r="H27" s="1">
        <v>2.30689628361204E-7</v>
      </c>
      <c r="I27" s="29">
        <v>1.1051999555461199E-3</v>
      </c>
      <c r="J27" s="21">
        <f t="shared" si="3"/>
        <v>2.2103753033984326E-7</v>
      </c>
      <c r="K27" s="10">
        <f t="shared" si="0"/>
        <v>1.349289967813652E-2</v>
      </c>
      <c r="L27" s="10">
        <f t="shared" si="1"/>
        <v>1.3843899678136521E-2</v>
      </c>
      <c r="M27" s="32">
        <f t="shared" si="2"/>
        <v>4.0629511340678546</v>
      </c>
      <c r="N27">
        <f t="shared" si="4"/>
        <v>3.5933781116069166</v>
      </c>
      <c r="O27" s="36">
        <f t="shared" si="5"/>
        <v>-1.6477797281246262E-4</v>
      </c>
    </row>
    <row r="28" spans="4:15" x14ac:dyDescent="0.2">
      <c r="D28"/>
      <c r="E28">
        <v>292.91491699218801</v>
      </c>
      <c r="F28">
        <v>5000.0556640625</v>
      </c>
      <c r="G28">
        <v>1.03926187161913E-3</v>
      </c>
      <c r="H28" s="1">
        <v>2.4714777206215401E-7</v>
      </c>
      <c r="I28" s="29">
        <v>1.1071716411275401E-3</v>
      </c>
      <c r="J28" s="21">
        <f t="shared" si="3"/>
        <v>2.2143186306609496E-7</v>
      </c>
      <c r="K28" s="10">
        <f t="shared" si="0"/>
        <v>1.3516971119339015E-2</v>
      </c>
      <c r="L28" s="10">
        <f t="shared" si="1"/>
        <v>1.3867971119339016E-2</v>
      </c>
      <c r="M28" s="32">
        <f t="shared" si="2"/>
        <v>4.0621356092712482</v>
      </c>
      <c r="N28">
        <f t="shared" si="4"/>
        <v>3.593471742083747</v>
      </c>
      <c r="O28" s="36">
        <f t="shared" si="5"/>
        <v>-1.3447845773744437E-3</v>
      </c>
    </row>
    <row r="29" spans="4:15" x14ac:dyDescent="0.2">
      <c r="D29"/>
      <c r="E29">
        <v>292.29013061523398</v>
      </c>
      <c r="F29">
        <v>5000.0556640625</v>
      </c>
      <c r="G29">
        <v>1.04163733751673E-3</v>
      </c>
      <c r="H29" s="1">
        <v>2.2073866050136699E-7</v>
      </c>
      <c r="I29" s="29">
        <v>1.1095550525592199E-3</v>
      </c>
      <c r="J29" s="21">
        <f t="shared" si="3"/>
        <v>2.2190854004567551E-7</v>
      </c>
      <c r="K29" s="10">
        <f t="shared" si="0"/>
        <v>1.3546069140179497E-2</v>
      </c>
      <c r="L29" s="10">
        <f t="shared" si="1"/>
        <v>1.3897069140179498E-2</v>
      </c>
      <c r="M29" s="32">
        <f t="shared" si="2"/>
        <v>4.0619761541520027</v>
      </c>
      <c r="N29">
        <f t="shared" si="4"/>
        <v>3.5943119451676284</v>
      </c>
      <c r="O29" s="36">
        <f t="shared" si="5"/>
        <v>-3.3973138331926827E-4</v>
      </c>
    </row>
    <row r="30" spans="4:15" x14ac:dyDescent="0.2">
      <c r="D30"/>
      <c r="E30">
        <v>291.66212463378901</v>
      </c>
      <c r="F30">
        <v>5000.0556640625</v>
      </c>
      <c r="G30">
        <v>1.0438591054146901E-3</v>
      </c>
      <c r="H30" s="1">
        <v>2.30883767489226E-7</v>
      </c>
      <c r="I30" s="29">
        <v>1.1117837773432901E-3</v>
      </c>
      <c r="J30" s="21">
        <f t="shared" si="3"/>
        <v>2.2235428004014975E-7</v>
      </c>
      <c r="K30" s="10">
        <f t="shared" si="0"/>
        <v>1.3573278659842185E-2</v>
      </c>
      <c r="L30" s="10">
        <f t="shared" si="1"/>
        <v>1.3924278659842186E-2</v>
      </c>
      <c r="M30" s="32">
        <f t="shared" si="2"/>
        <v>4.0611846979225001</v>
      </c>
      <c r="N30">
        <f t="shared" si="4"/>
        <v>3.5945252985084375</v>
      </c>
      <c r="O30" s="36">
        <f t="shared" si="5"/>
        <v>-8.327152011490222E-5</v>
      </c>
    </row>
    <row r="31" spans="4:15" x14ac:dyDescent="0.2">
      <c r="D31"/>
      <c r="E31">
        <v>291.03343200683599</v>
      </c>
      <c r="F31">
        <v>5000.0556640625</v>
      </c>
      <c r="G31">
        <v>1.04604903726003E-3</v>
      </c>
      <c r="H31" s="1">
        <v>2.3626669702497301E-7</v>
      </c>
      <c r="I31" s="29">
        <v>1.1139791947039901E-3</v>
      </c>
      <c r="J31" s="21">
        <f t="shared" si="3"/>
        <v>2.2279335862411021E-7</v>
      </c>
      <c r="K31" s="10">
        <f t="shared" si="0"/>
        <v>1.3600081543836989E-2</v>
      </c>
      <c r="L31" s="10">
        <f t="shared" si="1"/>
        <v>1.395108154383699E-2</v>
      </c>
      <c r="M31" s="32">
        <f t="shared" si="2"/>
        <v>4.0602311419101067</v>
      </c>
      <c r="N31">
        <f t="shared" si="4"/>
        <v>3.5945776506991689</v>
      </c>
      <c r="O31" s="36">
        <f t="shared" si="5"/>
        <v>-3.2787684496830417E-3</v>
      </c>
    </row>
    <row r="32" spans="4:15" x14ac:dyDescent="0.2">
      <c r="D32"/>
      <c r="E32">
        <v>290.53312683105497</v>
      </c>
      <c r="F32">
        <v>5000.0556640625</v>
      </c>
      <c r="G32">
        <v>1.0482494874472299E-3</v>
      </c>
      <c r="H32" s="1">
        <v>2.28187273975697E-7</v>
      </c>
      <c r="I32" s="29">
        <v>1.1161837942568701E-3</v>
      </c>
      <c r="J32" s="21">
        <f t="shared" si="3"/>
        <v>2.2323427362606218E-7</v>
      </c>
      <c r="K32" s="10">
        <f t="shared" si="0"/>
        <v>1.3626996529173535E-2</v>
      </c>
      <c r="L32" s="10">
        <f t="shared" si="1"/>
        <v>1.3977996529173536E-2</v>
      </c>
      <c r="M32" s="32">
        <f t="shared" si="2"/>
        <v>4.0610710384544211</v>
      </c>
      <c r="N32">
        <f t="shared" si="4"/>
        <v>3.5962180355247328</v>
      </c>
      <c r="O32" s="36">
        <f t="shared" si="5"/>
        <v>-4.9283153880671105E-3</v>
      </c>
    </row>
    <row r="33" spans="4:15" x14ac:dyDescent="0.2">
      <c r="D33"/>
      <c r="E33">
        <v>290.02038574218801</v>
      </c>
      <c r="F33">
        <v>5000.0556640625</v>
      </c>
      <c r="G33">
        <v>1.0507496022939399E-3</v>
      </c>
      <c r="H33" s="1">
        <v>2.13980170687671E-7</v>
      </c>
      <c r="I33" s="29">
        <v>1.11868995942589E-3</v>
      </c>
      <c r="J33" s="21">
        <f t="shared" si="3"/>
        <v>2.237355010797949E-7</v>
      </c>
      <c r="K33" s="10">
        <f t="shared" si="0"/>
        <v>1.3657593196349219E-2</v>
      </c>
      <c r="L33" s="10">
        <f t="shared" si="1"/>
        <v>1.400859319634922E-2</v>
      </c>
      <c r="M33" s="32">
        <f t="shared" si="2"/>
        <v>4.0627776025105913</v>
      </c>
      <c r="N33">
        <f t="shared" si="4"/>
        <v>3.5987449853230902</v>
      </c>
      <c r="O33" s="36">
        <f t="shared" si="5"/>
        <v>-7.9883623720866865E-4</v>
      </c>
    </row>
    <row r="34" spans="4:15" x14ac:dyDescent="0.2">
      <c r="D34"/>
      <c r="E34">
        <v>289.51574707031301</v>
      </c>
      <c r="F34">
        <v>5000.0556640625</v>
      </c>
      <c r="G34">
        <v>1.0526283262839501E-3</v>
      </c>
      <c r="H34" s="1">
        <v>2.1588887904873099E-7</v>
      </c>
      <c r="I34" s="29">
        <v>1.1205756142852201E-3</v>
      </c>
      <c r="J34" s="21">
        <f t="shared" si="3"/>
        <v>2.2411262785317924E-7</v>
      </c>
      <c r="K34" s="10">
        <f t="shared" si="0"/>
        <v>1.3680614326341899E-2</v>
      </c>
      <c r="L34" s="10">
        <f t="shared" si="1"/>
        <v>1.4031614326341899E-2</v>
      </c>
      <c r="M34" s="32">
        <f t="shared" si="2"/>
        <v>4.0623733042933816</v>
      </c>
      <c r="N34">
        <f t="shared" si="4"/>
        <v>3.5991481089808808</v>
      </c>
      <c r="O34" s="36">
        <f t="shared" si="5"/>
        <v>-9.8463006394372121E-4</v>
      </c>
    </row>
    <row r="35" spans="4:15" x14ac:dyDescent="0.2">
      <c r="D35"/>
      <c r="E35">
        <v>288.99436950683599</v>
      </c>
      <c r="F35">
        <v>5000.0556640625</v>
      </c>
      <c r="G35">
        <v>1.0546026126127101E-3</v>
      </c>
      <c r="H35" s="1">
        <v>2.29796101791711E-7</v>
      </c>
      <c r="I35" s="29">
        <v>1.12255818864366E-3</v>
      </c>
      <c r="J35" s="21">
        <f t="shared" si="3"/>
        <v>2.2450913831059066E-7</v>
      </c>
      <c r="K35" s="10">
        <f t="shared" si="0"/>
        <v>1.37048187038291E-2</v>
      </c>
      <c r="L35" s="10">
        <f t="shared" si="1"/>
        <v>1.40558187038291E-2</v>
      </c>
      <c r="M35" s="32">
        <f t="shared" si="2"/>
        <v>4.0620524642154834</v>
      </c>
      <c r="N35">
        <f t="shared" si="4"/>
        <v>3.599661473004546</v>
      </c>
      <c r="O35" s="36">
        <f t="shared" si="5"/>
        <v>-3.5832008389242343E-3</v>
      </c>
    </row>
    <row r="36" spans="4:15" x14ac:dyDescent="0.2">
      <c r="D36"/>
      <c r="E36">
        <v>288.42349243164102</v>
      </c>
      <c r="F36">
        <v>5000.0556640625</v>
      </c>
      <c r="G36">
        <v>1.05720090181842E-3</v>
      </c>
      <c r="H36" s="1">
        <v>2.35055351126113E-7</v>
      </c>
      <c r="I36" s="29">
        <v>1.1251585000201501E-3</v>
      </c>
      <c r="J36" s="21">
        <f t="shared" si="3"/>
        <v>2.2502919479619732E-7</v>
      </c>
      <c r="K36" s="10">
        <f t="shared" si="0"/>
        <v>1.3736564760602655E-2</v>
      </c>
      <c r="L36" s="10">
        <f t="shared" si="1"/>
        <v>1.4087564760602656E-2</v>
      </c>
      <c r="M36" s="32">
        <f t="shared" si="2"/>
        <v>4.0631846281099326</v>
      </c>
      <c r="N36">
        <f t="shared" si="4"/>
        <v>3.6017070402193072</v>
      </c>
      <c r="O36" s="36">
        <f t="shared" si="5"/>
        <v>1.1903004664166406E-3</v>
      </c>
    </row>
    <row r="37" spans="4:15" x14ac:dyDescent="0.2">
      <c r="D37"/>
      <c r="E37">
        <v>287.77609252929699</v>
      </c>
      <c r="F37">
        <v>5000.0556640625</v>
      </c>
      <c r="G37">
        <v>1.0592795021269099E-3</v>
      </c>
      <c r="H37" s="1">
        <v>2.1355709426911701E-7</v>
      </c>
      <c r="I37" s="29">
        <v>1.12724024139824E-3</v>
      </c>
      <c r="J37" s="21">
        <f t="shared" si="3"/>
        <v>2.2544553843673962E-7</v>
      </c>
      <c r="K37" s="10">
        <f t="shared" si="0"/>
        <v>1.376197982457315E-2</v>
      </c>
      <c r="L37" s="10">
        <f t="shared" si="1"/>
        <v>1.4112979824573151E-2</v>
      </c>
      <c r="M37" s="32">
        <f t="shared" si="2"/>
        <v>4.0613781878604645</v>
      </c>
      <c r="N37">
        <f t="shared" si="4"/>
        <v>3.600936439813589</v>
      </c>
      <c r="O37" s="36">
        <f t="shared" si="5"/>
        <v>-9.7480338610689439E-4</v>
      </c>
    </row>
    <row r="38" spans="4:15" x14ac:dyDescent="0.2">
      <c r="D38"/>
      <c r="E38">
        <v>287.17303466796898</v>
      </c>
      <c r="F38">
        <v>5000.0556640625</v>
      </c>
      <c r="G38">
        <v>1.06159364188228E-3</v>
      </c>
      <c r="H38" s="1">
        <v>2.3591335620924599E-7</v>
      </c>
      <c r="I38" s="29">
        <v>1.12956026001581E-3</v>
      </c>
      <c r="J38" s="21">
        <f t="shared" si="3"/>
        <v>2.2590953699464469E-7</v>
      </c>
      <c r="K38" s="10">
        <f t="shared" si="0"/>
        <v>1.3790303910455702E-2</v>
      </c>
      <c r="L38" s="10">
        <f t="shared" si="1"/>
        <v>1.4141303910455703E-2</v>
      </c>
      <c r="M38" s="32">
        <f t="shared" si="2"/>
        <v>4.0610011581275804</v>
      </c>
      <c r="N38">
        <f t="shared" si="4"/>
        <v>3.6015243026588299</v>
      </c>
      <c r="O38" s="36">
        <f t="shared" si="5"/>
        <v>-1.3546091537901372E-3</v>
      </c>
    </row>
    <row r="39" spans="4:15" x14ac:dyDescent="0.2">
      <c r="D39"/>
      <c r="E39">
        <v>286.61032104492199</v>
      </c>
      <c r="F39">
        <v>5000.0556640625</v>
      </c>
      <c r="G39">
        <v>1.0638227263193899E-3</v>
      </c>
      <c r="H39" s="1">
        <v>2.3587302539842301E-7</v>
      </c>
      <c r="I39" s="29">
        <v>1.1317949550278101E-3</v>
      </c>
      <c r="J39" s="21">
        <f t="shared" si="3"/>
        <v>2.2635647102141197E-7</v>
      </c>
      <c r="K39" s="10">
        <f t="shared" si="0"/>
        <v>1.3817586318002714E-2</v>
      </c>
      <c r="L39" s="10">
        <f t="shared" si="1"/>
        <v>1.4168586318002715E-2</v>
      </c>
      <c r="M39" s="32">
        <f t="shared" si="2"/>
        <v>4.0608630733554474</v>
      </c>
      <c r="N39">
        <f t="shared" si="4"/>
        <v>3.6022865596835718</v>
      </c>
      <c r="O39" s="36">
        <f t="shared" si="5"/>
        <v>-6.2286992151015146E-4</v>
      </c>
    </row>
    <row r="40" spans="4:15" x14ac:dyDescent="0.2">
      <c r="D40"/>
      <c r="E40">
        <v>286.07833862304699</v>
      </c>
      <c r="F40">
        <v>5000.0556640625</v>
      </c>
      <c r="G40">
        <v>1.0658261781683099E-3</v>
      </c>
      <c r="H40" s="1">
        <v>2.37286432810981E-7</v>
      </c>
      <c r="I40" s="29">
        <v>1.1338042357424299E-3</v>
      </c>
      <c r="J40" s="21">
        <f t="shared" si="3"/>
        <v>2.2675832269059666E-7</v>
      </c>
      <c r="K40" s="10">
        <f t="shared" si="0"/>
        <v>1.3842116741634684E-2</v>
      </c>
      <c r="L40" s="10">
        <f t="shared" si="1"/>
        <v>1.4193116741634685E-2</v>
      </c>
      <c r="M40" s="32">
        <f t="shared" si="2"/>
        <v>4.0603432573298051</v>
      </c>
      <c r="N40">
        <f t="shared" si="4"/>
        <v>3.6026179155329299</v>
      </c>
      <c r="O40" s="36">
        <f t="shared" si="5"/>
        <v>-2.3334351220792656E-3</v>
      </c>
    </row>
    <row r="41" spans="4:15" x14ac:dyDescent="0.2">
      <c r="D41"/>
      <c r="E41">
        <v>285.62432861328102</v>
      </c>
      <c r="F41">
        <v>5000.0556640625</v>
      </c>
      <c r="G41">
        <v>1.0677643526298001E-3</v>
      </c>
      <c r="H41" s="1">
        <v>2.5784538589059102E-7</v>
      </c>
      <c r="I41" s="29">
        <v>1.1357476495914001E-3</v>
      </c>
      <c r="J41" s="21">
        <f t="shared" si="3"/>
        <v>2.2714700113330646E-7</v>
      </c>
      <c r="K41" s="10">
        <f t="shared" si="0"/>
        <v>1.3865843025702708E-2</v>
      </c>
      <c r="L41" s="10">
        <f t="shared" si="1"/>
        <v>1.4216843025702709E-2</v>
      </c>
      <c r="M41" s="32">
        <f t="shared" si="2"/>
        <v>4.0606762442167428</v>
      </c>
      <c r="N41">
        <f t="shared" si="4"/>
        <v>3.6036773184354933</v>
      </c>
      <c r="O41" s="36">
        <f t="shared" si="5"/>
        <v>-5.1734771338200281E-4</v>
      </c>
    </row>
    <row r="42" spans="4:15" x14ac:dyDescent="0.2">
      <c r="D42"/>
      <c r="E42">
        <v>285.17875671386702</v>
      </c>
      <c r="F42">
        <v>5000.0556640625</v>
      </c>
      <c r="G42">
        <v>1.06943984605871E-3</v>
      </c>
      <c r="H42" s="1">
        <v>2.6159643958470098E-7</v>
      </c>
      <c r="I42" s="29">
        <v>1.1374285404247299E-3</v>
      </c>
      <c r="J42" s="21">
        <f t="shared" si="3"/>
        <v>2.2748317555740559E-7</v>
      </c>
      <c r="K42" s="10">
        <f t="shared" si="0"/>
        <v>1.3886364281852064E-2</v>
      </c>
      <c r="L42" s="10">
        <f t="shared" si="1"/>
        <v>1.4237364281852065E-2</v>
      </c>
      <c r="M42" s="32">
        <f t="shared" si="2"/>
        <v>4.06019384478099</v>
      </c>
      <c r="N42">
        <f t="shared" si="4"/>
        <v>3.6039078340388024</v>
      </c>
      <c r="O42" s="36">
        <f t="shared" si="5"/>
        <v>-3.2898553583330195E-4</v>
      </c>
    </row>
    <row r="43" spans="4:15" x14ac:dyDescent="0.2">
      <c r="D43"/>
      <c r="E43">
        <v>284.73843383789102</v>
      </c>
      <c r="F43">
        <v>5000.0556640625</v>
      </c>
      <c r="G43">
        <v>1.0710764024441401E-3</v>
      </c>
      <c r="H43" s="1">
        <v>2.4713594462720098E-7</v>
      </c>
      <c r="I43" s="29">
        <v>1.1390709386177699E-3</v>
      </c>
      <c r="J43" s="21">
        <f t="shared" si="3"/>
        <v>2.2781165153915209E-7</v>
      </c>
      <c r="K43" s="10">
        <f t="shared" si="0"/>
        <v>1.3906415598303024E-2</v>
      </c>
      <c r="L43" s="10">
        <f t="shared" si="1"/>
        <v>1.4257415598303024E-2</v>
      </c>
      <c r="M43" s="32">
        <f t="shared" si="2"/>
        <v>4.0596341880367213</v>
      </c>
      <c r="N43">
        <f t="shared" si="4"/>
        <v>3.6040526938960951</v>
      </c>
      <c r="O43" s="36">
        <f t="shared" si="5"/>
        <v>-3.9488395560815124E-3</v>
      </c>
    </row>
    <row r="44" spans="4:15" x14ac:dyDescent="0.2">
      <c r="D44"/>
      <c r="E44">
        <v>284.33419799804699</v>
      </c>
      <c r="F44">
        <v>5000.0556640625</v>
      </c>
      <c r="G44">
        <v>1.0730026668591701E-3</v>
      </c>
      <c r="H44" s="1">
        <v>2.3504834829145299E-7</v>
      </c>
      <c r="I44" s="29">
        <v>1.1410047450150999E-3</v>
      </c>
      <c r="J44" s="21">
        <f t="shared" si="3"/>
        <v>2.2819840851292521E-7</v>
      </c>
      <c r="K44" s="10">
        <f t="shared" si="0"/>
        <v>1.3930024589223784E-2</v>
      </c>
      <c r="L44" s="10">
        <f t="shared" si="1"/>
        <v>1.4281024589223784E-2</v>
      </c>
      <c r="M44" s="32">
        <f t="shared" si="2"/>
        <v>4.0605836731673328</v>
      </c>
      <c r="N44">
        <f t="shared" si="4"/>
        <v>3.605648956370457</v>
      </c>
      <c r="O44" s="36">
        <f t="shared" si="5"/>
        <v>1.2095457098804838E-3</v>
      </c>
    </row>
    <row r="45" spans="4:15" x14ac:dyDescent="0.2">
      <c r="D45"/>
      <c r="E45">
        <v>283.91857910156199</v>
      </c>
      <c r="F45">
        <v>5000.0556640625</v>
      </c>
      <c r="G45">
        <v>1.0743710107510101E-3</v>
      </c>
      <c r="H45" s="1">
        <v>2.1745108378997399E-7</v>
      </c>
      <c r="I45" s="29">
        <v>1.1423802318859201E-3</v>
      </c>
      <c r="J45" s="21">
        <f t="shared" si="3"/>
        <v>2.2847350282451585E-7</v>
      </c>
      <c r="K45" s="10">
        <f t="shared" si="0"/>
        <v>1.3946817302853055E-2</v>
      </c>
      <c r="L45" s="10">
        <f t="shared" si="1"/>
        <v>1.4297817302853056E-2</v>
      </c>
      <c r="M45" s="32">
        <f t="shared" si="2"/>
        <v>4.0594159728797674</v>
      </c>
      <c r="N45">
        <f t="shared" si="4"/>
        <v>3.6051462463172683</v>
      </c>
      <c r="O45" s="36">
        <f t="shared" si="5"/>
        <v>-1.3243167345127879E-4</v>
      </c>
    </row>
    <row r="46" spans="4:15" x14ac:dyDescent="0.2">
      <c r="D46"/>
      <c r="E46">
        <v>283.49012756347702</v>
      </c>
      <c r="F46">
        <v>5000.0556640625</v>
      </c>
      <c r="G46">
        <v>1.0759560571919E-3</v>
      </c>
      <c r="H46" s="1">
        <v>2.3396545978171301E-7</v>
      </c>
      <c r="I46" s="29">
        <v>1.1439685387708001E-3</v>
      </c>
      <c r="J46" s="21">
        <f t="shared" si="3"/>
        <v>2.2879116066506668E-7</v>
      </c>
      <c r="K46" s="10">
        <f t="shared" si="0"/>
        <v>1.3966208242337115E-2</v>
      </c>
      <c r="L46" s="10">
        <f t="shared" si="1"/>
        <v>1.4317208242337115E-2</v>
      </c>
      <c r="M46" s="32">
        <f t="shared" si="2"/>
        <v>4.0587871909730131</v>
      </c>
      <c r="N46">
        <f t="shared" si="4"/>
        <v>3.6052029868714497</v>
      </c>
      <c r="O46" s="36">
        <f t="shared" si="5"/>
        <v>1.6994412145546672E-4</v>
      </c>
    </row>
    <row r="47" spans="4:15" x14ac:dyDescent="0.2">
      <c r="D47"/>
      <c r="E47">
        <v>283.08470153808599</v>
      </c>
      <c r="F47">
        <v>5000.0556640625</v>
      </c>
      <c r="G47">
        <v>1.07742494693682E-3</v>
      </c>
      <c r="H47" s="1">
        <v>2.3120071632301499E-7</v>
      </c>
      <c r="I47" s="29">
        <v>1.1454404439430401E-3</v>
      </c>
      <c r="J47" s="21">
        <f t="shared" si="3"/>
        <v>2.2908553842226229E-7</v>
      </c>
      <c r="K47" s="10">
        <f t="shared" si="0"/>
        <v>1.3984178084558969E-2</v>
      </c>
      <c r="L47" s="10">
        <f t="shared" si="1"/>
        <v>1.433517808455897E-2</v>
      </c>
      <c r="M47" s="32">
        <f t="shared" si="2"/>
        <v>4.0580696095626871</v>
      </c>
      <c r="N47">
        <f t="shared" si="4"/>
        <v>3.6051340871017494</v>
      </c>
      <c r="O47" s="36">
        <f t="shared" si="5"/>
        <v>-1.9432626581116963E-3</v>
      </c>
    </row>
    <row r="48" spans="4:15" x14ac:dyDescent="0.2">
      <c r="D48"/>
      <c r="E48">
        <v>282.70298767089798</v>
      </c>
      <c r="F48">
        <v>5000.0556640625</v>
      </c>
      <c r="G48">
        <v>1.0790484677296399E-3</v>
      </c>
      <c r="H48" s="1">
        <v>2.4476442793768098E-7</v>
      </c>
      <c r="I48" s="29">
        <v>1.14706383455732E-3</v>
      </c>
      <c r="J48" s="21">
        <f t="shared" si="3"/>
        <v>2.2941021293057786E-7</v>
      </c>
      <c r="K48" s="10">
        <f t="shared" si="0"/>
        <v>1.4003997345849188E-2</v>
      </c>
      <c r="L48" s="10">
        <f t="shared" si="1"/>
        <v>1.4354997345849189E-2</v>
      </c>
      <c r="M48" s="32">
        <f t="shared" si="2"/>
        <v>4.0582006376793762</v>
      </c>
      <c r="N48">
        <f t="shared" si="4"/>
        <v>3.6058758574059393</v>
      </c>
      <c r="O48" s="36">
        <f t="shared" si="5"/>
        <v>1.2213978445611232E-4</v>
      </c>
    </row>
    <row r="49" spans="4:15" x14ac:dyDescent="0.2">
      <c r="D49"/>
      <c r="E49">
        <v>282.28474426269503</v>
      </c>
      <c r="F49">
        <v>5000.0556640625</v>
      </c>
      <c r="G49">
        <v>1.0805817399494699E-3</v>
      </c>
      <c r="H49" s="1">
        <v>2.5308434766035899E-7</v>
      </c>
      <c r="I49" s="29">
        <v>1.14859696414068E-3</v>
      </c>
      <c r="J49" s="21">
        <f t="shared" si="3"/>
        <v>2.2971683543367904E-7</v>
      </c>
      <c r="K49" s="10">
        <f t="shared" si="0"/>
        <v>1.4022714649951539E-2</v>
      </c>
      <c r="L49" s="10">
        <f t="shared" si="1"/>
        <v>1.437371464995154E-2</v>
      </c>
      <c r="M49" s="32">
        <f t="shared" si="2"/>
        <v>4.0574803640665236</v>
      </c>
      <c r="N49">
        <f t="shared" si="4"/>
        <v>3.6058247732462112</v>
      </c>
      <c r="O49" s="36">
        <f t="shared" si="5"/>
        <v>6.0087077047039645E-4</v>
      </c>
    </row>
    <row r="50" spans="4:15" x14ac:dyDescent="0.2">
      <c r="D50"/>
      <c r="E50">
        <v>281.88298034667997</v>
      </c>
      <c r="F50">
        <v>5000.0556640625</v>
      </c>
      <c r="G50">
        <v>1.08199383189638E-3</v>
      </c>
      <c r="H50" s="1">
        <v>2.2429617105319801E-7</v>
      </c>
      <c r="I50" s="29">
        <v>1.1500180806782801E-3</v>
      </c>
      <c r="J50" s="21">
        <f t="shared" si="3"/>
        <v>2.3000105557702948E-7</v>
      </c>
      <c r="K50" s="10">
        <f t="shared" si="0"/>
        <v>1.4040064436093453E-2</v>
      </c>
      <c r="L50" s="10">
        <f t="shared" si="1"/>
        <v>1.4391064436093453E-2</v>
      </c>
      <c r="M50" s="32">
        <f t="shared" si="2"/>
        <v>4.0565961336071359</v>
      </c>
      <c r="N50">
        <f t="shared" si="4"/>
        <v>3.605583365052448</v>
      </c>
      <c r="O50" s="36">
        <f t="shared" si="5"/>
        <v>1.5655675282895834E-3</v>
      </c>
    </row>
    <row r="51" spans="4:15" x14ac:dyDescent="0.2">
      <c r="D51"/>
      <c r="E51">
        <v>281.49787902832003</v>
      </c>
      <c r="F51">
        <v>5000.0556640625</v>
      </c>
      <c r="G51">
        <v>1.08324118392551E-3</v>
      </c>
      <c r="H51" s="1">
        <v>2.4016255945161602E-7</v>
      </c>
      <c r="I51" s="29">
        <v>1.1512759659162699E-3</v>
      </c>
      <c r="J51" s="21">
        <f t="shared" si="3"/>
        <v>2.3025262982389851E-7</v>
      </c>
      <c r="K51" s="10">
        <f t="shared" si="0"/>
        <v>1.4055421403163198E-2</v>
      </c>
      <c r="L51" s="10">
        <f t="shared" si="1"/>
        <v>1.4406421403163198E-2</v>
      </c>
      <c r="M51" s="32">
        <f t="shared" si="2"/>
        <v>4.0553770693786344</v>
      </c>
      <c r="N51">
        <f t="shared" si="4"/>
        <v>3.6049804629333222</v>
      </c>
      <c r="O51" s="36">
        <f t="shared" si="5"/>
        <v>-1.2904617140905817E-3</v>
      </c>
    </row>
    <row r="52" spans="4:15" x14ac:dyDescent="0.2">
      <c r="D52"/>
      <c r="E52">
        <v>281.115234375</v>
      </c>
      <c r="F52">
        <v>5000.0556640625</v>
      </c>
      <c r="G52">
        <v>1.08481197689772E-3</v>
      </c>
      <c r="H52" s="1">
        <v>2.5357156782026399E-7</v>
      </c>
      <c r="I52" s="29">
        <v>1.15284766693196E-3</v>
      </c>
      <c r="J52" s="21">
        <f t="shared" si="3"/>
        <v>2.3056696652758496E-7</v>
      </c>
      <c r="K52" s="10">
        <f t="shared" si="0"/>
        <v>1.4074609608901273E-2</v>
      </c>
      <c r="L52" s="10">
        <f t="shared" si="1"/>
        <v>1.4425609608901274E-2</v>
      </c>
      <c r="M52" s="32">
        <f t="shared" si="2"/>
        <v>4.0552586262085333</v>
      </c>
      <c r="N52">
        <f t="shared" si="4"/>
        <v>3.6054742512085332</v>
      </c>
      <c r="O52" s="36">
        <f t="shared" si="5"/>
        <v>-3.0216767546199016E-4</v>
      </c>
    </row>
    <row r="53" spans="4:15" x14ac:dyDescent="0.2">
      <c r="D53"/>
      <c r="E53">
        <v>280.71994018554699</v>
      </c>
      <c r="F53">
        <v>5000.0556640625</v>
      </c>
      <c r="G53">
        <v>1.08633087708186E-3</v>
      </c>
      <c r="H53" s="1">
        <v>2.15331662593427E-7</v>
      </c>
      <c r="I53" s="29">
        <v>1.1543618344852201E-3</v>
      </c>
      <c r="J53" s="21">
        <f t="shared" si="3"/>
        <v>2.3086979666688582E-7</v>
      </c>
      <c r="K53" s="10">
        <f t="shared" si="0"/>
        <v>1.4093095413926423E-2</v>
      </c>
      <c r="L53" s="10">
        <f t="shared" si="1"/>
        <v>1.4444095413926423E-2</v>
      </c>
      <c r="M53" s="32">
        <f t="shared" si="2"/>
        <v>4.054745600631759</v>
      </c>
      <c r="N53">
        <f t="shared" si="4"/>
        <v>3.6055936963348838</v>
      </c>
      <c r="O53" s="36">
        <f t="shared" si="5"/>
        <v>1.0720525355386948E-3</v>
      </c>
    </row>
    <row r="54" spans="4:15" x14ac:dyDescent="0.2">
      <c r="D54"/>
      <c r="E54">
        <v>280.33908081054699</v>
      </c>
      <c r="F54">
        <v>5000.0556640625</v>
      </c>
      <c r="G54">
        <v>1.08764019468718E-3</v>
      </c>
      <c r="H54" s="1">
        <v>2.2129161570104499E-7</v>
      </c>
      <c r="I54" s="29">
        <v>1.1556718257753199E-3</v>
      </c>
      <c r="J54" s="21">
        <f t="shared" si="3"/>
        <v>2.3113179200816076E-7</v>
      </c>
      <c r="K54" s="10">
        <f t="shared" si="0"/>
        <v>1.4109088520845988E-2</v>
      </c>
      <c r="L54" s="10">
        <f t="shared" si="1"/>
        <v>1.4460088520845989E-2</v>
      </c>
      <c r="M54" s="32">
        <f t="shared" si="2"/>
        <v>4.0537279243731064</v>
      </c>
      <c r="N54">
        <f t="shared" si="4"/>
        <v>3.6051853950762314</v>
      </c>
      <c r="O54" s="36">
        <f t="shared" si="5"/>
        <v>4.7105949617523454E-4</v>
      </c>
    </row>
    <row r="55" spans="4:15" x14ac:dyDescent="0.2">
      <c r="D55"/>
      <c r="E55">
        <v>279.966796875</v>
      </c>
      <c r="F55">
        <v>5000.0556640625</v>
      </c>
      <c r="G55">
        <v>1.0889839201956601E-3</v>
      </c>
      <c r="H55" s="1">
        <v>2.3949670922050202E-7</v>
      </c>
      <c r="I55" s="29">
        <v>1.15702122546416E-3</v>
      </c>
      <c r="J55" s="21">
        <f t="shared" si="3"/>
        <v>2.3140166894143949E-7</v>
      </c>
      <c r="K55" s="10">
        <f t="shared" si="0"/>
        <v>1.4125562747555697E-2</v>
      </c>
      <c r="L55" s="10">
        <f t="shared" si="1"/>
        <v>1.4476562747555698E-2</v>
      </c>
      <c r="M55" s="32">
        <f t="shared" si="2"/>
        <v>4.0529569021931184</v>
      </c>
      <c r="N55">
        <f t="shared" si="4"/>
        <v>3.6050100271931185</v>
      </c>
      <c r="O55" s="36">
        <f t="shared" si="5"/>
        <v>-1.7678023611998315E-3</v>
      </c>
    </row>
    <row r="56" spans="4:15" x14ac:dyDescent="0.2">
      <c r="D56"/>
      <c r="E56">
        <v>279.56430053710898</v>
      </c>
      <c r="F56">
        <v>5000.0556640625</v>
      </c>
      <c r="G56">
        <v>1.09070806033008E-3</v>
      </c>
      <c r="H56" s="1">
        <v>2.33440426417521E-7</v>
      </c>
      <c r="I56" s="29">
        <v>1.1587482015994401E-3</v>
      </c>
      <c r="J56" s="21">
        <f t="shared" si="3"/>
        <v>2.31747060323318E-7</v>
      </c>
      <c r="K56" s="10">
        <f t="shared" si="0"/>
        <v>1.4146646638866891E-2</v>
      </c>
      <c r="L56" s="10">
        <f t="shared" si="1"/>
        <v>1.4497646638866891E-2</v>
      </c>
      <c r="M56" s="32">
        <f t="shared" si="2"/>
        <v>4.0530244420289909</v>
      </c>
      <c r="N56">
        <f t="shared" si="4"/>
        <v>3.6057215611696165</v>
      </c>
      <c r="O56" s="36">
        <f t="shared" si="5"/>
        <v>1.0051776749565834E-3</v>
      </c>
    </row>
    <row r="57" spans="4:15" x14ac:dyDescent="0.2">
      <c r="D57"/>
      <c r="E57">
        <v>279.13552856445301</v>
      </c>
      <c r="F57">
        <v>5000.0556640625</v>
      </c>
      <c r="G57">
        <v>1.0922051584039299E-3</v>
      </c>
      <c r="H57" s="1">
        <v>2.4493025274606998E-7</v>
      </c>
      <c r="I57" s="29">
        <v>1.16024450225471E-3</v>
      </c>
      <c r="J57" s="21">
        <f t="shared" si="3"/>
        <v>2.3204631712280215E-7</v>
      </c>
      <c r="K57" s="10">
        <f t="shared" si="0"/>
        <v>1.4164914314800619E-2</v>
      </c>
      <c r="L57" s="10">
        <f t="shared" si="1"/>
        <v>1.4515914314800619E-2</v>
      </c>
      <c r="M57" s="32">
        <f t="shared" si="2"/>
        <v>4.0519074148581806</v>
      </c>
      <c r="N57">
        <f t="shared" si="4"/>
        <v>3.6052905691550556</v>
      </c>
      <c r="O57" s="36">
        <f t="shared" si="5"/>
        <v>2.5406586449831323E-3</v>
      </c>
    </row>
    <row r="58" spans="4:15" x14ac:dyDescent="0.2">
      <c r="D58"/>
      <c r="E58">
        <v>278.71295166015602</v>
      </c>
      <c r="F58">
        <v>5000.0556640625</v>
      </c>
      <c r="G58">
        <v>1.0934909939400699E-3</v>
      </c>
      <c r="H58" s="1">
        <v>2.3594029327095E-7</v>
      </c>
      <c r="I58" s="29">
        <v>1.1615329979785E-3</v>
      </c>
      <c r="J58" s="21">
        <f t="shared" si="3"/>
        <v>2.3230401339867584E-7</v>
      </c>
      <c r="K58" s="10">
        <f t="shared" si="0"/>
        <v>1.418064499181482E-2</v>
      </c>
      <c r="L58" s="10">
        <f t="shared" si="1"/>
        <v>1.4531644991814821E-2</v>
      </c>
      <c r="M58" s="32">
        <f t="shared" si="2"/>
        <v>4.050157668146233</v>
      </c>
      <c r="N58">
        <f t="shared" si="4"/>
        <v>3.6042169454899833</v>
      </c>
      <c r="O58" s="36">
        <f t="shared" si="5"/>
        <v>-7.0801878104456012E-4</v>
      </c>
    </row>
    <row r="59" spans="4:15" x14ac:dyDescent="0.2">
      <c r="D59"/>
      <c r="E59">
        <v>278.31765747070301</v>
      </c>
      <c r="F59">
        <v>5000.0556640625</v>
      </c>
      <c r="G59">
        <v>1.09507278597202E-3</v>
      </c>
      <c r="H59" s="1">
        <v>2.2095060113744E-7</v>
      </c>
      <c r="I59" s="29">
        <v>1.16311978595993E-3</v>
      </c>
      <c r="J59" s="21">
        <f t="shared" si="3"/>
        <v>2.3262136746191855E-7</v>
      </c>
      <c r="K59" s="10">
        <f t="shared" si="0"/>
        <v>1.4200017387675377E-2</v>
      </c>
      <c r="L59" s="10">
        <f t="shared" si="1"/>
        <v>1.4551017387675377E-2</v>
      </c>
      <c r="M59" s="32">
        <f t="shared" si="2"/>
        <v>4.0498050731532791</v>
      </c>
      <c r="N59">
        <f t="shared" si="4"/>
        <v>3.6044968212001538</v>
      </c>
      <c r="O59" s="36">
        <f t="shared" si="5"/>
        <v>2.4547367620252119E-3</v>
      </c>
    </row>
    <row r="60" spans="4:15" x14ac:dyDescent="0.2">
      <c r="D60"/>
      <c r="E60">
        <v>277.92584228515602</v>
      </c>
      <c r="F60">
        <v>5000.0556640625</v>
      </c>
      <c r="G60">
        <v>1.0962801971915799E-3</v>
      </c>
      <c r="H60" s="1">
        <v>2.5635049171023403E-7</v>
      </c>
      <c r="I60" s="29">
        <v>1.16433184376959E-3</v>
      </c>
      <c r="J60" s="21">
        <f t="shared" si="3"/>
        <v>2.3286377632515813E-7</v>
      </c>
      <c r="K60" s="10">
        <f t="shared" si="0"/>
        <v>1.4214814867848783E-2</v>
      </c>
      <c r="L60" s="10">
        <f t="shared" si="1"/>
        <v>1.4565814867848784E-2</v>
      </c>
      <c r="M60" s="32">
        <f t="shared" si="2"/>
        <v>4.048216365716522</v>
      </c>
      <c r="N60">
        <f t="shared" si="4"/>
        <v>3.6035350180602719</v>
      </c>
      <c r="O60" s="36">
        <f t="shared" si="5"/>
        <v>1.1458582880801121E-3</v>
      </c>
    </row>
    <row r="61" spans="4:15" x14ac:dyDescent="0.2">
      <c r="D61"/>
      <c r="E61">
        <v>277.55171203613298</v>
      </c>
      <c r="F61">
        <v>5000.0556640625</v>
      </c>
      <c r="G61">
        <v>1.09758123209747E-3</v>
      </c>
      <c r="H61" s="1">
        <v>2.0120267986205E-7</v>
      </c>
      <c r="I61" s="29">
        <v>1.16563690341594E-3</v>
      </c>
      <c r="J61" s="21">
        <f t="shared" si="3"/>
        <v>2.331247853486636E-7</v>
      </c>
      <c r="K61" s="10">
        <f t="shared" si="0"/>
        <v>1.4230747766501031E-2</v>
      </c>
      <c r="L61" s="10">
        <f t="shared" si="1"/>
        <v>1.4581747766501032E-2</v>
      </c>
      <c r="M61" s="32">
        <f t="shared" si="2"/>
        <v>4.04718905707142</v>
      </c>
      <c r="N61">
        <f t="shared" si="4"/>
        <v>3.6031063178136074</v>
      </c>
      <c r="O61" s="36">
        <f t="shared" si="5"/>
        <v>-1.3996823146463107E-3</v>
      </c>
    </row>
    <row r="62" spans="4:15" x14ac:dyDescent="0.2">
      <c r="D62"/>
      <c r="E62">
        <v>277.15348815917997</v>
      </c>
      <c r="F62">
        <v>5000.0556640625</v>
      </c>
      <c r="G62">
        <v>1.0992691219558501E-3</v>
      </c>
      <c r="H62" s="1">
        <v>2.4114884012431901E-7</v>
      </c>
      <c r="I62" s="29">
        <v>1.1673294654266E-3</v>
      </c>
      <c r="J62" s="21">
        <f t="shared" si="3"/>
        <v>2.3346329398224247E-7</v>
      </c>
      <c r="K62" s="10">
        <f t="shared" si="0"/>
        <v>1.425141151091602E-2</v>
      </c>
      <c r="L62" s="10">
        <f t="shared" si="1"/>
        <v>1.460241151091602E-2</v>
      </c>
      <c r="M62" s="32">
        <f t="shared" si="2"/>
        <v>4.0471092857861368</v>
      </c>
      <c r="N62">
        <f t="shared" si="4"/>
        <v>3.6036637047314484</v>
      </c>
      <c r="O62" s="36">
        <f t="shared" si="5"/>
        <v>1.4484776762847258E-3</v>
      </c>
    </row>
    <row r="63" spans="4:15" x14ac:dyDescent="0.2">
      <c r="D63"/>
      <c r="E63">
        <v>276.74525451660202</v>
      </c>
      <c r="F63">
        <v>5000.0556640625</v>
      </c>
      <c r="G63">
        <v>1.10065876461982E-3</v>
      </c>
      <c r="H63" s="1">
        <v>2.1504312431342001E-7</v>
      </c>
      <c r="I63" s="29">
        <v>1.1687254931828899E-3</v>
      </c>
      <c r="J63" s="21">
        <f t="shared" si="3"/>
        <v>2.3374249642519201E-7</v>
      </c>
      <c r="K63" s="10">
        <f t="shared" si="0"/>
        <v>1.4268454999172592E-2</v>
      </c>
      <c r="L63" s="10">
        <f t="shared" si="1"/>
        <v>1.4619454999172592E-2</v>
      </c>
      <c r="M63" s="32">
        <f t="shared" si="2"/>
        <v>4.0458647946400292</v>
      </c>
      <c r="N63">
        <f t="shared" si="4"/>
        <v>3.6030723874134658</v>
      </c>
      <c r="O63" s="36">
        <f t="shared" si="5"/>
        <v>1.7138437343064104E-3</v>
      </c>
    </row>
    <row r="64" spans="4:15" x14ac:dyDescent="0.2">
      <c r="D64"/>
      <c r="E64">
        <v>276.34489440917997</v>
      </c>
      <c r="F64">
        <v>5000.0556640625</v>
      </c>
      <c r="G64">
        <v>1.1019950573733701E-3</v>
      </c>
      <c r="H64" s="1">
        <v>2.56728275102197E-7</v>
      </c>
      <c r="I64" s="29">
        <v>1.1700671114653E-3</v>
      </c>
      <c r="J64" s="21">
        <f t="shared" si="3"/>
        <v>2.3401081709451031E-7</v>
      </c>
      <c r="K64" s="10">
        <f t="shared" si="0"/>
        <v>1.4284834226117064E-2</v>
      </c>
      <c r="L64" s="10">
        <f t="shared" si="1"/>
        <v>1.4635834226117065E-2</v>
      </c>
      <c r="M64" s="32">
        <f t="shared" si="2"/>
        <v>4.0445380638065824</v>
      </c>
      <c r="N64">
        <f t="shared" si="4"/>
        <v>3.6023862327518943</v>
      </c>
      <c r="O64" s="36">
        <f t="shared" si="5"/>
        <v>2.9281971410525776E-3</v>
      </c>
    </row>
    <row r="65" spans="4:15" x14ac:dyDescent="0.2">
      <c r="D65"/>
      <c r="E65">
        <v>275.941162109375</v>
      </c>
      <c r="F65">
        <v>5000.0556640625</v>
      </c>
      <c r="G65">
        <v>1.1032050388970699E-3</v>
      </c>
      <c r="H65" s="1">
        <v>2.5122488529929801E-7</v>
      </c>
      <c r="I65" s="29">
        <v>1.17127844074337E-3</v>
      </c>
      <c r="J65" s="21">
        <f t="shared" si="3"/>
        <v>2.3425308025305398E-7</v>
      </c>
      <c r="K65" s="10">
        <f t="shared" si="0"/>
        <v>1.4299622811969035E-2</v>
      </c>
      <c r="L65" s="10">
        <f t="shared" si="1"/>
        <v>1.4650622811969036E-2</v>
      </c>
      <c r="M65" s="32">
        <f t="shared" si="2"/>
        <v>4.0427098843608551</v>
      </c>
      <c r="N65">
        <f t="shared" si="4"/>
        <v>3.6012040249858548</v>
      </c>
      <c r="O65" s="36">
        <f t="shared" si="5"/>
        <v>9.5966044050299008E-4</v>
      </c>
    </row>
    <row r="66" spans="4:15" x14ac:dyDescent="0.2">
      <c r="D66"/>
      <c r="E66">
        <v>275.51948547363298</v>
      </c>
      <c r="F66">
        <v>5000.0556640625</v>
      </c>
      <c r="G66">
        <v>1.1047186948067E-3</v>
      </c>
      <c r="H66" s="1">
        <v>2.23907007066117E-7</v>
      </c>
      <c r="I66" s="29">
        <v>1.172794177061E-3</v>
      </c>
      <c r="J66" s="21">
        <f t="shared" si="3"/>
        <v>2.3455622414173592E-7</v>
      </c>
      <c r="K66" s="10">
        <f t="shared" si="0"/>
        <v>1.4318127769347707E-2</v>
      </c>
      <c r="L66" s="10">
        <f t="shared" si="1"/>
        <v>1.4669127769347708E-2</v>
      </c>
      <c r="M66" s="32">
        <f t="shared" si="2"/>
        <v>4.0416305353576618</v>
      </c>
      <c r="N66">
        <f t="shared" si="4"/>
        <v>3.6007993585998488</v>
      </c>
      <c r="O66" s="36">
        <f t="shared" si="5"/>
        <v>3.2178491577591261E-3</v>
      </c>
    </row>
    <row r="67" spans="4:15" x14ac:dyDescent="0.2">
      <c r="D67"/>
      <c r="E67">
        <v>275.10328674316401</v>
      </c>
      <c r="F67">
        <v>5000.0556640625</v>
      </c>
      <c r="G67">
        <v>1.1059350534465E-3</v>
      </c>
      <c r="H67" s="1">
        <v>2.2379810305425E-7</v>
      </c>
      <c r="I67" s="29">
        <v>1.17401494507448E-3</v>
      </c>
      <c r="J67" s="21">
        <f t="shared" si="3"/>
        <v>2.348003750263459E-7</v>
      </c>
      <c r="K67" s="10">
        <f t="shared" si="0"/>
        <v>1.4333031588564768E-2</v>
      </c>
      <c r="L67" s="10">
        <f t="shared" si="1"/>
        <v>1.4684031588564768E-2</v>
      </c>
      <c r="M67" s="32">
        <f t="shared" si="2"/>
        <v>4.0396253526546113</v>
      </c>
      <c r="N67">
        <f t="shared" si="4"/>
        <v>3.5994600938655488</v>
      </c>
      <c r="O67" s="36">
        <f t="shared" si="5"/>
        <v>-5.7568203885936564E-5</v>
      </c>
    </row>
    <row r="68" spans="4:15" x14ac:dyDescent="0.2">
      <c r="D68"/>
      <c r="E68">
        <v>274.70060729980497</v>
      </c>
      <c r="F68">
        <v>5000.0556640625</v>
      </c>
      <c r="G68">
        <v>1.10750914067521E-3</v>
      </c>
      <c r="H68" s="1">
        <v>2.4750450165817597E-7</v>
      </c>
      <c r="I68" s="29">
        <v>1.17559286022013E-3</v>
      </c>
      <c r="J68" s="21">
        <f t="shared" si="3"/>
        <v>2.3511595454218832E-7</v>
      </c>
      <c r="K68" s="10">
        <f t="shared" si="0"/>
        <v>1.4352295659879671E-2</v>
      </c>
      <c r="L68" s="10">
        <f t="shared" si="1"/>
        <v>1.4703295659879672E-2</v>
      </c>
      <c r="M68" s="32">
        <f t="shared" si="2"/>
        <v>4.0390042470775329</v>
      </c>
      <c r="N68">
        <f t="shared" si="4"/>
        <v>3.5994832753978447</v>
      </c>
      <c r="O68" s="36">
        <f t="shared" si="5"/>
        <v>2.0459736548587553E-3</v>
      </c>
    </row>
    <row r="69" spans="4:15" x14ac:dyDescent="0.2">
      <c r="D69"/>
      <c r="E69">
        <v>274.28317260742199</v>
      </c>
      <c r="F69">
        <v>5000.0556640625</v>
      </c>
      <c r="G69">
        <v>1.10888494924876E-3</v>
      </c>
      <c r="H69" s="1">
        <v>2.13531461958029E-7</v>
      </c>
      <c r="I69" s="29">
        <v>1.17697125906358E-3</v>
      </c>
      <c r="J69" s="21">
        <f t="shared" si="3"/>
        <v>2.3539163124182132E-7</v>
      </c>
      <c r="K69" s="10">
        <f t="shared" ref="K69:K132" si="6">J69*B$6</f>
        <v>1.4369123924500746E-2</v>
      </c>
      <c r="L69" s="10">
        <f t="shared" ref="L69:L132" si="7">K69+B$7</f>
        <v>1.4720123924500747E-2</v>
      </c>
      <c r="M69" s="32">
        <f t="shared" ref="M69:M132" si="8">L69*E69</f>
        <v>4.0374822911864801</v>
      </c>
      <c r="N69">
        <f t="shared" si="4"/>
        <v>3.5986292150146051</v>
      </c>
      <c r="O69" s="36">
        <f t="shared" si="5"/>
        <v>4.5862241008338975E-3</v>
      </c>
    </row>
    <row r="70" spans="4:15" x14ac:dyDescent="0.2">
      <c r="D70"/>
      <c r="E70">
        <v>273.88621520996099</v>
      </c>
      <c r="F70">
        <v>5000.0556640625</v>
      </c>
      <c r="G70">
        <v>1.1098959749575501E-3</v>
      </c>
      <c r="H70" s="1">
        <v>2.2164586215632401E-7</v>
      </c>
      <c r="I70" s="29">
        <v>1.1779843696021199E-3</v>
      </c>
      <c r="J70" s="21">
        <f t="shared" ref="J70:J133" si="9">I70/F70</f>
        <v>2.3559425109380048E-7</v>
      </c>
      <c r="K70" s="10">
        <f t="shared" si="6"/>
        <v>1.4381492545030256E-2</v>
      </c>
      <c r="L70" s="10">
        <f t="shared" si="7"/>
        <v>1.4732492545030257E-2</v>
      </c>
      <c r="M70" s="32">
        <f t="shared" si="8"/>
        <v>4.0350266237673029</v>
      </c>
      <c r="N70">
        <f t="shared" ref="N70:N133" si="10">((M70/E70)-$B$8)*E70</f>
        <v>3.5968086794313652</v>
      </c>
      <c r="O70" s="36">
        <f t="shared" ref="O70:O133" si="11">(N71-N70)/(E71-E70)</f>
        <v>-4.7695008135531459E-4</v>
      </c>
    </row>
    <row r="71" spans="4:15" x14ac:dyDescent="0.2">
      <c r="D71"/>
      <c r="E71">
        <v>273.50340270996099</v>
      </c>
      <c r="F71">
        <v>5000.0556640625</v>
      </c>
      <c r="G71">
        <v>1.1114554363574199E-3</v>
      </c>
      <c r="H71" s="1">
        <v>2.3978711617162002E-7</v>
      </c>
      <c r="I71" s="29">
        <v>1.1795446378950901E-3</v>
      </c>
      <c r="J71" s="21">
        <f t="shared" si="9"/>
        <v>2.3590630127839832E-7</v>
      </c>
      <c r="K71" s="10">
        <f t="shared" si="6"/>
        <v>1.4400541173690055E-2</v>
      </c>
      <c r="L71" s="10">
        <f t="shared" si="7"/>
        <v>1.4751541173690055E-2</v>
      </c>
      <c r="M71" s="32">
        <f t="shared" si="8"/>
        <v>4.0345967062203218</v>
      </c>
      <c r="N71">
        <f t="shared" si="10"/>
        <v>3.596991261884384</v>
      </c>
      <c r="O71" s="36">
        <f t="shared" si="11"/>
        <v>1.3546205490817713E-3</v>
      </c>
    </row>
    <row r="72" spans="4:15" x14ac:dyDescent="0.2">
      <c r="D72"/>
      <c r="E72">
        <v>273.10273742675798</v>
      </c>
      <c r="F72">
        <v>5000.0556640625</v>
      </c>
      <c r="G72">
        <v>1.11287192103504E-3</v>
      </c>
      <c r="H72" s="1">
        <v>2.5802289940207999E-7</v>
      </c>
      <c r="I72" s="29">
        <v>1.1809622580685501E-3</v>
      </c>
      <c r="J72" s="21">
        <f t="shared" si="9"/>
        <v>2.3618982215670553E-7</v>
      </c>
      <c r="K72" s="10">
        <f t="shared" si="6"/>
        <v>1.4417848274261503E-2</v>
      </c>
      <c r="L72" s="10">
        <f t="shared" si="7"/>
        <v>1.4768848274261503E-2</v>
      </c>
      <c r="M72" s="32">
        <f t="shared" si="8"/>
        <v>4.0334128923412669</v>
      </c>
      <c r="N72">
        <f t="shared" si="10"/>
        <v>3.5964485124584535</v>
      </c>
      <c r="O72" s="36">
        <f t="shared" si="11"/>
        <v>7.740008680461694E-4</v>
      </c>
    </row>
    <row r="73" spans="4:15" x14ac:dyDescent="0.2">
      <c r="D73"/>
      <c r="E73">
        <v>272.69500732421898</v>
      </c>
      <c r="F73">
        <v>5000.0556640625</v>
      </c>
      <c r="G73">
        <v>1.1143836345828299E-3</v>
      </c>
      <c r="H73" s="1">
        <v>2.43557180136088E-7</v>
      </c>
      <c r="I73" s="29">
        <v>1.1824802600613801E-3</v>
      </c>
      <c r="J73" s="21">
        <f t="shared" si="9"/>
        <v>2.3649341917538284E-7</v>
      </c>
      <c r="K73" s="10">
        <f t="shared" si="6"/>
        <v>1.4436380892271197E-2</v>
      </c>
      <c r="L73" s="10">
        <f t="shared" si="7"/>
        <v>1.4787380892271197E-2</v>
      </c>
      <c r="M73" s="32">
        <f t="shared" si="8"/>
        <v>4.0324449407239102</v>
      </c>
      <c r="N73">
        <f t="shared" si="10"/>
        <v>3.5961329290051598</v>
      </c>
      <c r="O73" s="36">
        <f t="shared" si="11"/>
        <v>2.872686669862878E-3</v>
      </c>
    </row>
    <row r="74" spans="4:15" x14ac:dyDescent="0.2">
      <c r="D74"/>
      <c r="E74">
        <v>272.29411315917997</v>
      </c>
      <c r="F74">
        <v>5000.0556640625</v>
      </c>
      <c r="G74">
        <v>1.1156213456700299E-3</v>
      </c>
      <c r="H74" s="1">
        <v>2.4619174244922702E-7</v>
      </c>
      <c r="I74" s="29">
        <v>1.18372415416257E-3</v>
      </c>
      <c r="J74" s="21">
        <f t="shared" si="9"/>
        <v>2.3674219522604372E-7</v>
      </c>
      <c r="K74" s="10">
        <f t="shared" si="6"/>
        <v>1.445156704771154E-2</v>
      </c>
      <c r="L74" s="10">
        <f t="shared" si="7"/>
        <v>1.480256704771154E-2</v>
      </c>
      <c r="M74" s="32">
        <f t="shared" si="8"/>
        <v>4.0306518667359148</v>
      </c>
      <c r="N74">
        <f t="shared" si="10"/>
        <v>3.5949812856812264</v>
      </c>
      <c r="O74" s="36">
        <f t="shared" si="11"/>
        <v>3.9376453264899601E-3</v>
      </c>
    </row>
    <row r="75" spans="4:15" x14ac:dyDescent="0.2">
      <c r="D75"/>
      <c r="E75">
        <v>271.88796997070301</v>
      </c>
      <c r="F75">
        <v>5000.0556640625</v>
      </c>
      <c r="G75">
        <v>1.1167458848832801E-3</v>
      </c>
      <c r="H75" s="1">
        <v>2.6108662811493699E-7</v>
      </c>
      <c r="I75" s="29">
        <v>1.1848577715634901E-3</v>
      </c>
      <c r="J75" s="21">
        <f t="shared" si="9"/>
        <v>2.3696891618218582E-7</v>
      </c>
      <c r="K75" s="10">
        <f t="shared" si="6"/>
        <v>1.4465406883469083E-2</v>
      </c>
      <c r="L75" s="10">
        <f t="shared" si="7"/>
        <v>1.4816406883469083E-2</v>
      </c>
      <c r="M75" s="32">
        <f t="shared" si="8"/>
        <v>4.0284027898063597</v>
      </c>
      <c r="N75">
        <f t="shared" si="10"/>
        <v>3.5933820378532344</v>
      </c>
      <c r="O75" s="36">
        <f t="shared" si="11"/>
        <v>-1.8067337405605027E-3</v>
      </c>
    </row>
    <row r="76" spans="4:15" x14ac:dyDescent="0.2">
      <c r="D76"/>
      <c r="E76">
        <v>271.47116088867199</v>
      </c>
      <c r="F76">
        <v>5000.0556640625</v>
      </c>
      <c r="G76">
        <v>1.1186258639673801E-3</v>
      </c>
      <c r="H76" s="1">
        <v>2.3382963158323201E-7</v>
      </c>
      <c r="I76" s="29">
        <v>1.1867471100580401E-3</v>
      </c>
      <c r="J76" s="21">
        <f t="shared" si="9"/>
        <v>2.3734677967441243E-7</v>
      </c>
      <c r="K76" s="10">
        <f t="shared" si="6"/>
        <v>1.4488472985342395E-2</v>
      </c>
      <c r="L76" s="10">
        <f t="shared" si="7"/>
        <v>1.4839472985342396E-2</v>
      </c>
      <c r="M76" s="32">
        <f t="shared" si="8"/>
        <v>4.0284889583069869</v>
      </c>
      <c r="N76">
        <f t="shared" si="10"/>
        <v>3.5941351008851119</v>
      </c>
      <c r="O76" s="36">
        <f t="shared" si="11"/>
        <v>2.7339928875917486E-3</v>
      </c>
    </row>
    <row r="77" spans="4:15" x14ac:dyDescent="0.2">
      <c r="D77"/>
      <c r="E77">
        <v>271.02310180664102</v>
      </c>
      <c r="F77">
        <v>5000.0556640625</v>
      </c>
      <c r="G77">
        <v>1.1200455367329999E-3</v>
      </c>
      <c r="H77" s="1">
        <v>2.4778788767451402E-7</v>
      </c>
      <c r="I77" s="29">
        <v>1.1881697023301901E-3</v>
      </c>
      <c r="J77" s="21">
        <f t="shared" si="9"/>
        <v>2.3763129496138708E-7</v>
      </c>
      <c r="K77" s="10">
        <f t="shared" si="6"/>
        <v>1.4505840788077717E-2</v>
      </c>
      <c r="L77" s="10">
        <f t="shared" si="7"/>
        <v>1.4856840788077717E-2</v>
      </c>
      <c r="M77" s="32">
        <f t="shared" si="8"/>
        <v>4.0265470734322442</v>
      </c>
      <c r="N77">
        <f t="shared" si="10"/>
        <v>3.5929101105416184</v>
      </c>
      <c r="O77" s="36">
        <f t="shared" si="11"/>
        <v>4.4916812424028143E-4</v>
      </c>
    </row>
    <row r="78" spans="4:15" x14ac:dyDescent="0.2">
      <c r="D78"/>
      <c r="E78">
        <v>270.59324645996099</v>
      </c>
      <c r="F78">
        <v>5000.0556640625</v>
      </c>
      <c r="G78">
        <v>1.12170950807683E-3</v>
      </c>
      <c r="H78" s="1">
        <v>2.54580418194523E-7</v>
      </c>
      <c r="I78" s="29">
        <v>1.18983622477345E-3</v>
      </c>
      <c r="J78" s="21">
        <f t="shared" si="9"/>
        <v>2.3796459573946399E-7</v>
      </c>
      <c r="K78" s="10">
        <f t="shared" si="6"/>
        <v>1.4526186626878585E-2</v>
      </c>
      <c r="L78" s="10">
        <f t="shared" si="7"/>
        <v>1.4877186626878586E-2</v>
      </c>
      <c r="M78" s="32">
        <f t="shared" si="8"/>
        <v>4.0256662275577932</v>
      </c>
      <c r="N78">
        <f t="shared" si="10"/>
        <v>3.5927170332218554</v>
      </c>
      <c r="O78" s="36">
        <f t="shared" si="11"/>
        <v>4.7228915232967296E-3</v>
      </c>
    </row>
    <row r="79" spans="4:15" x14ac:dyDescent="0.2">
      <c r="D79"/>
      <c r="E79">
        <v>270.18029785156199</v>
      </c>
      <c r="F79">
        <v>5000.0556640625</v>
      </c>
      <c r="G79">
        <v>1.1227740534064999E-3</v>
      </c>
      <c r="H79" s="1">
        <v>2.62314566896155E-7</v>
      </c>
      <c r="I79" s="29">
        <v>1.1909071573428E-3</v>
      </c>
      <c r="J79" s="21">
        <f t="shared" si="9"/>
        <v>2.3817877986886223E-7</v>
      </c>
      <c r="K79" s="10">
        <f t="shared" si="6"/>
        <v>1.453926117112533E-2</v>
      </c>
      <c r="L79" s="10">
        <f t="shared" si="7"/>
        <v>1.4890261171125331E-2</v>
      </c>
      <c r="M79" s="32">
        <f t="shared" si="8"/>
        <v>4.02305519830219</v>
      </c>
      <c r="N79">
        <f t="shared" si="10"/>
        <v>3.5907667217396906</v>
      </c>
      <c r="O79" s="36">
        <f t="shared" si="11"/>
        <v>-2.9538362581282688E-4</v>
      </c>
    </row>
    <row r="80" spans="4:15" x14ac:dyDescent="0.2">
      <c r="D80"/>
      <c r="E80">
        <v>269.74578857421898</v>
      </c>
      <c r="F80">
        <v>5000.0556640625</v>
      </c>
      <c r="G80">
        <v>1.1245596912251E-3</v>
      </c>
      <c r="H80" s="1">
        <v>2.35045001910837E-7</v>
      </c>
      <c r="I80" s="29">
        <v>1.19269966163268E-3</v>
      </c>
      <c r="J80" s="21">
        <f t="shared" si="9"/>
        <v>2.3853727673575985E-7</v>
      </c>
      <c r="K80" s="10">
        <f t="shared" si="6"/>
        <v>1.4561145066826384E-2</v>
      </c>
      <c r="L80" s="10">
        <f t="shared" si="7"/>
        <v>1.4912145066826385E-2</v>
      </c>
      <c r="M80" s="32">
        <f t="shared" si="8"/>
        <v>4.022488330384232</v>
      </c>
      <c r="N80">
        <f t="shared" si="10"/>
        <v>3.5908950686654815</v>
      </c>
      <c r="O80" s="36">
        <f t="shared" si="11"/>
        <v>3.9348739936705341E-3</v>
      </c>
    </row>
    <row r="81" spans="4:15" x14ac:dyDescent="0.2">
      <c r="D81"/>
      <c r="E81">
        <v>269.33534240722702</v>
      </c>
      <c r="F81">
        <v>5000.0556640625</v>
      </c>
      <c r="G81">
        <v>1.1257262758221601E-3</v>
      </c>
      <c r="H81" s="1">
        <v>2.4114928195049802E-7</v>
      </c>
      <c r="I81" s="29">
        <v>1.19387017100824E-3</v>
      </c>
      <c r="J81" s="21">
        <f t="shared" si="9"/>
        <v>2.3877137600468857E-7</v>
      </c>
      <c r="K81" s="10">
        <f t="shared" si="6"/>
        <v>1.457543530046012E-2</v>
      </c>
      <c r="L81" s="10">
        <f t="shared" si="7"/>
        <v>1.492643530046012E-2</v>
      </c>
      <c r="M81" s="32">
        <f t="shared" si="8"/>
        <v>4.0202165625687467</v>
      </c>
      <c r="N81">
        <f t="shared" si="10"/>
        <v>3.5892800147171831</v>
      </c>
      <c r="O81" s="36">
        <f t="shared" si="11"/>
        <v>3.3566221550663974E-4</v>
      </c>
    </row>
    <row r="82" spans="4:15" x14ac:dyDescent="0.2">
      <c r="D82"/>
      <c r="E82">
        <v>268.93199157714798</v>
      </c>
      <c r="F82">
        <v>5000.0556640625</v>
      </c>
      <c r="G82">
        <v>1.1273184310173999E-3</v>
      </c>
      <c r="H82" s="1">
        <v>2.6030271323276102E-7</v>
      </c>
      <c r="I82" s="29">
        <v>1.19546609076559E-3</v>
      </c>
      <c r="J82" s="21">
        <f t="shared" si="9"/>
        <v>2.3909055640278302E-7</v>
      </c>
      <c r="K82" s="10">
        <f t="shared" si="6"/>
        <v>1.4594919182152494E-2</v>
      </c>
      <c r="L82" s="10">
        <f t="shared" si="7"/>
        <v>1.4945919182152495E-2</v>
      </c>
      <c r="M82" s="32">
        <f t="shared" si="8"/>
        <v>4.0194358116073694</v>
      </c>
      <c r="N82">
        <f t="shared" si="10"/>
        <v>3.5891446250839323</v>
      </c>
      <c r="O82" s="36">
        <f t="shared" si="11"/>
        <v>1.0078084019807649E-3</v>
      </c>
    </row>
    <row r="83" spans="4:15" x14ac:dyDescent="0.2">
      <c r="D83"/>
      <c r="E83">
        <v>268.50790405273398</v>
      </c>
      <c r="F83">
        <v>5000.0556640625</v>
      </c>
      <c r="G83">
        <v>1.12891382848614E-3</v>
      </c>
      <c r="H83" s="1">
        <v>2.38372674884769E-7</v>
      </c>
      <c r="I83" s="29">
        <v>1.1970622736698999E-3</v>
      </c>
      <c r="J83" s="21">
        <f t="shared" si="9"/>
        <v>2.3940978942968359E-7</v>
      </c>
      <c r="K83" s="10">
        <f t="shared" si="6"/>
        <v>1.4614406276490251E-2</v>
      </c>
      <c r="L83" s="10">
        <f t="shared" si="7"/>
        <v>1.4965406276490251E-2</v>
      </c>
      <c r="M83" s="32">
        <f t="shared" si="8"/>
        <v>4.0183298725980272</v>
      </c>
      <c r="N83">
        <f t="shared" si="10"/>
        <v>3.5887172261136526</v>
      </c>
      <c r="O83" s="36">
        <f t="shared" si="11"/>
        <v>3.1260155255425637E-3</v>
      </c>
    </row>
    <row r="84" spans="4:15" x14ac:dyDescent="0.2">
      <c r="D84"/>
      <c r="E84">
        <v>268.10537719726602</v>
      </c>
      <c r="F84">
        <v>5000.0556640625</v>
      </c>
      <c r="G84">
        <v>1.13017249006317E-3</v>
      </c>
      <c r="H84" s="1">
        <v>2.6361912231250499E-7</v>
      </c>
      <c r="I84" s="29">
        <v>1.19832148615276E-3</v>
      </c>
      <c r="J84" s="21">
        <f t="shared" si="9"/>
        <v>2.3966162912257154E-7</v>
      </c>
      <c r="K84" s="10">
        <f t="shared" si="6"/>
        <v>1.4629779447308281E-2</v>
      </c>
      <c r="L84" s="10">
        <f t="shared" si="7"/>
        <v>1.4980779447308282E-2</v>
      </c>
      <c r="M84" s="32">
        <f t="shared" si="8"/>
        <v>4.0164275244296377</v>
      </c>
      <c r="N84">
        <f t="shared" si="10"/>
        <v>3.587458920914012</v>
      </c>
      <c r="O84" s="36">
        <f t="shared" si="11"/>
        <v>-2.0691630052994629E-3</v>
      </c>
    </row>
    <row r="85" spans="4:15" x14ac:dyDescent="0.2">
      <c r="D85"/>
      <c r="E85">
        <v>267.68305969238298</v>
      </c>
      <c r="F85">
        <v>5000.0556640625</v>
      </c>
      <c r="G85">
        <v>1.1321613934027501E-3</v>
      </c>
      <c r="H85" s="1">
        <v>2.6632072207763501E-7</v>
      </c>
      <c r="I85" s="29">
        <v>1.20031803816703E-3</v>
      </c>
      <c r="J85" s="21">
        <f t="shared" si="9"/>
        <v>2.4006093508002719E-7</v>
      </c>
      <c r="K85" s="10">
        <f t="shared" si="6"/>
        <v>1.465415447184166E-2</v>
      </c>
      <c r="L85" s="10">
        <f t="shared" si="7"/>
        <v>1.5005154471841661E-2</v>
      </c>
      <c r="M85" s="32">
        <f t="shared" si="8"/>
        <v>4.016625660179419</v>
      </c>
      <c r="N85">
        <f t="shared" si="10"/>
        <v>3.5883327646716063</v>
      </c>
      <c r="O85" s="36">
        <f t="shared" si="11"/>
        <v>3.0356423649326243E-3</v>
      </c>
    </row>
    <row r="86" spans="4:15" x14ac:dyDescent="0.2">
      <c r="D86"/>
      <c r="E86">
        <v>267.25794982910202</v>
      </c>
      <c r="F86">
        <v>5000.0556640625</v>
      </c>
      <c r="G86">
        <v>1.13350430779381E-3</v>
      </c>
      <c r="H86" s="1">
        <v>2.2904937113665299E-7</v>
      </c>
      <c r="I86" s="29">
        <v>1.20166906644548E-3</v>
      </c>
      <c r="J86" s="21">
        <f t="shared" si="9"/>
        <v>2.4033113772760176E-7</v>
      </c>
      <c r="K86" s="10">
        <f t="shared" si="6"/>
        <v>1.4670648581284907E-2</v>
      </c>
      <c r="L86" s="10">
        <f t="shared" si="7"/>
        <v>1.5021648581284908E-2</v>
      </c>
      <c r="M86" s="32">
        <f t="shared" si="8"/>
        <v>4.0146550028874435</v>
      </c>
      <c r="N86">
        <f t="shared" si="10"/>
        <v>3.5870422831608799</v>
      </c>
      <c r="O86" s="36">
        <f t="shared" si="11"/>
        <v>1.7653015818640432E-3</v>
      </c>
    </row>
    <row r="87" spans="4:15" x14ac:dyDescent="0.2">
      <c r="D87"/>
      <c r="E87">
        <v>266.83905029296898</v>
      </c>
      <c r="F87">
        <v>5000.0556640625</v>
      </c>
      <c r="G87">
        <v>1.1349923922922001E-3</v>
      </c>
      <c r="H87" s="1">
        <v>2.8262517976196598E-7</v>
      </c>
      <c r="I87" s="29">
        <v>1.20316791767373E-3</v>
      </c>
      <c r="J87" s="21">
        <f t="shared" si="9"/>
        <v>2.40630904636003E-7</v>
      </c>
      <c r="K87" s="10">
        <f t="shared" si="6"/>
        <v>1.4688947396041227E-2</v>
      </c>
      <c r="L87" s="10">
        <f t="shared" si="7"/>
        <v>1.5039947396041227E-2</v>
      </c>
      <c r="M87" s="32">
        <f t="shared" si="8"/>
        <v>4.0132452796158526</v>
      </c>
      <c r="N87">
        <f t="shared" si="10"/>
        <v>3.5863027991471021</v>
      </c>
      <c r="O87" s="36">
        <f t="shared" si="11"/>
        <v>2.1954900773744953E-3</v>
      </c>
    </row>
    <row r="88" spans="4:15" x14ac:dyDescent="0.2">
      <c r="D88"/>
      <c r="E88">
        <v>266.40855407714798</v>
      </c>
      <c r="F88">
        <v>5000.0556640625</v>
      </c>
      <c r="G88">
        <v>1.13647102375369E-3</v>
      </c>
      <c r="H88" s="1">
        <v>2.4657801410405998E-7</v>
      </c>
      <c r="I88" s="29">
        <v>1.20465623398198E-3</v>
      </c>
      <c r="J88" s="21">
        <f t="shared" si="9"/>
        <v>2.4092856458386061E-7</v>
      </c>
      <c r="K88" s="10">
        <f t="shared" si="6"/>
        <v>1.4707117594597405E-2</v>
      </c>
      <c r="L88" s="10">
        <f t="shared" si="7"/>
        <v>1.5058117594597405E-2</v>
      </c>
      <c r="M88" s="32">
        <f t="shared" si="8"/>
        <v>4.0116113355003566</v>
      </c>
      <c r="N88">
        <f t="shared" si="10"/>
        <v>3.5853576489769199</v>
      </c>
      <c r="O88" s="36">
        <f t="shared" si="11"/>
        <v>1.1520171926019031E-3</v>
      </c>
    </row>
    <row r="89" spans="4:15" x14ac:dyDescent="0.2">
      <c r="D89"/>
      <c r="E89">
        <v>265.99372863769503</v>
      </c>
      <c r="F89">
        <v>5000.0556640625</v>
      </c>
      <c r="G89">
        <v>1.1380447146202199E-3</v>
      </c>
      <c r="H89" s="1">
        <v>2.7869007695309399E-7</v>
      </c>
      <c r="I89" s="29">
        <v>1.2062282248039701E-3</v>
      </c>
      <c r="J89" s="21">
        <f t="shared" si="9"/>
        <v>2.4124295924816175E-7</v>
      </c>
      <c r="K89" s="10">
        <f t="shared" si="6"/>
        <v>1.4726309338453005E-2</v>
      </c>
      <c r="L89" s="10">
        <f t="shared" si="7"/>
        <v>1.5077309338453006E-2</v>
      </c>
      <c r="M89" s="32">
        <f t="shared" si="8"/>
        <v>4.0104697287590536</v>
      </c>
      <c r="N89">
        <f t="shared" si="10"/>
        <v>3.5848797629387414</v>
      </c>
      <c r="O89" s="36">
        <f t="shared" si="11"/>
        <v>-4.7960418105844603E-4</v>
      </c>
    </row>
    <row r="90" spans="4:15" x14ac:dyDescent="0.2">
      <c r="D90"/>
      <c r="E90">
        <v>265.60824584960898</v>
      </c>
      <c r="F90">
        <v>5000.0556640625</v>
      </c>
      <c r="G90">
        <v>1.1397054548852501E-3</v>
      </c>
      <c r="H90" s="1">
        <v>2.4379389546966398E-7</v>
      </c>
      <c r="I90" s="29">
        <v>1.2078873852770101E-3</v>
      </c>
      <c r="J90" s="21">
        <f t="shared" si="9"/>
        <v>2.4157478764858638E-7</v>
      </c>
      <c r="K90" s="10">
        <f t="shared" si="6"/>
        <v>1.4746565298200665E-2</v>
      </c>
      <c r="L90" s="10">
        <f t="shared" si="7"/>
        <v>1.5097565298200666E-2</v>
      </c>
      <c r="M90" s="32">
        <f t="shared" si="8"/>
        <v>4.0100378354550079</v>
      </c>
      <c r="N90">
        <f t="shared" si="10"/>
        <v>3.5850646420956336</v>
      </c>
      <c r="O90" s="36">
        <f t="shared" si="11"/>
        <v>2.0395559892051624E-3</v>
      </c>
    </row>
    <row r="91" spans="4:15" x14ac:dyDescent="0.2">
      <c r="D91"/>
      <c r="E91">
        <v>265.22344970703102</v>
      </c>
      <c r="F91">
        <v>5000.0556640625</v>
      </c>
      <c r="G91">
        <v>1.14106304444802E-3</v>
      </c>
      <c r="H91" s="1">
        <v>2.44164977583226E-7</v>
      </c>
      <c r="I91" s="29">
        <v>1.2092490291256599E-3</v>
      </c>
      <c r="J91" s="21">
        <f t="shared" si="9"/>
        <v>2.41847113386565E-7</v>
      </c>
      <c r="K91" s="10">
        <f t="shared" si="6"/>
        <v>1.4763189008466838E-2</v>
      </c>
      <c r="L91" s="10">
        <f t="shared" si="7"/>
        <v>1.5114189008466838E-2</v>
      </c>
      <c r="M91" s="32">
        <f t="shared" si="8"/>
        <v>4.0086373483496658</v>
      </c>
      <c r="N91">
        <f t="shared" si="10"/>
        <v>3.5842798288184157</v>
      </c>
      <c r="O91" s="36">
        <f t="shared" si="11"/>
        <v>1.5003626622106853E-3</v>
      </c>
    </row>
    <row r="92" spans="4:15" x14ac:dyDescent="0.2">
      <c r="D92"/>
      <c r="E92">
        <v>264.79450988769503</v>
      </c>
      <c r="F92">
        <v>5000.0556640625</v>
      </c>
      <c r="G92">
        <v>1.14265246038645E-3</v>
      </c>
      <c r="H92" s="1">
        <v>2.5247729912448398E-7</v>
      </c>
      <c r="I92" s="29">
        <v>1.2108430878102099E-3</v>
      </c>
      <c r="J92" s="21">
        <f t="shared" si="9"/>
        <v>2.4216592157424321E-7</v>
      </c>
      <c r="K92" s="10">
        <f t="shared" si="6"/>
        <v>1.478265016914076E-2</v>
      </c>
      <c r="L92" s="10">
        <f t="shared" si="7"/>
        <v>1.5133650169140761E-2</v>
      </c>
      <c r="M92" s="32">
        <f t="shared" si="8"/>
        <v>4.0073074793494605</v>
      </c>
      <c r="N92">
        <f t="shared" si="10"/>
        <v>3.5836362635291485</v>
      </c>
      <c r="O92" s="36">
        <f t="shared" si="11"/>
        <v>-1.6066489909399172E-3</v>
      </c>
    </row>
    <row r="93" spans="4:15" x14ac:dyDescent="0.2">
      <c r="D93"/>
      <c r="E93">
        <v>264.37641906738298</v>
      </c>
      <c r="F93">
        <v>5000.0556640625</v>
      </c>
      <c r="G93">
        <v>1.1446109888726701E-3</v>
      </c>
      <c r="H93" s="1">
        <v>2.5145220985776201E-7</v>
      </c>
      <c r="I93" s="29">
        <v>1.2128042699988901E-3</v>
      </c>
      <c r="J93" s="21">
        <f t="shared" si="9"/>
        <v>2.4255815364533311E-7</v>
      </c>
      <c r="K93" s="10">
        <f t="shared" si="6"/>
        <v>1.4806593379045552E-2</v>
      </c>
      <c r="L93" s="10">
        <f t="shared" si="7"/>
        <v>1.5157593379045552E-2</v>
      </c>
      <c r="M93" s="32">
        <f t="shared" si="8"/>
        <v>4.0073102592315371</v>
      </c>
      <c r="N93">
        <f t="shared" si="10"/>
        <v>3.5843079887237241</v>
      </c>
      <c r="O93" s="36">
        <f t="shared" si="11"/>
        <v>3.1240758941383949E-3</v>
      </c>
    </row>
    <row r="94" spans="4:15" x14ac:dyDescent="0.2">
      <c r="D94"/>
      <c r="E94">
        <v>263.95414733886702</v>
      </c>
      <c r="F94">
        <v>5000.0556640625</v>
      </c>
      <c r="G94">
        <v>1.1459757754748499E-3</v>
      </c>
      <c r="H94" s="1">
        <v>2.44292264523806E-7</v>
      </c>
      <c r="I94" s="29">
        <v>1.2141714630156E-3</v>
      </c>
      <c r="J94" s="21">
        <f t="shared" si="9"/>
        <v>2.4283158920456831E-7</v>
      </c>
      <c r="K94" s="10">
        <f t="shared" si="6"/>
        <v>1.4823284836661475E-2</v>
      </c>
      <c r="L94" s="10">
        <f t="shared" si="7"/>
        <v>1.5174284836661476E-2</v>
      </c>
      <c r="M94" s="32">
        <f t="shared" si="8"/>
        <v>4.005315415538079</v>
      </c>
      <c r="N94">
        <f t="shared" si="10"/>
        <v>3.5829887797958913</v>
      </c>
      <c r="O94" s="36">
        <f t="shared" si="11"/>
        <v>8.7877703974316012E-4</v>
      </c>
    </row>
    <row r="95" spans="4:15" x14ac:dyDescent="0.2">
      <c r="D95"/>
      <c r="E95">
        <v>263.55363464355497</v>
      </c>
      <c r="F95">
        <v>5000.0556640625</v>
      </c>
      <c r="G95">
        <v>1.14755282766804E-3</v>
      </c>
      <c r="H95" s="1">
        <v>2.3265983817265699E-7</v>
      </c>
      <c r="I95" s="29">
        <v>1.21575173892975E-3</v>
      </c>
      <c r="J95" s="21">
        <f t="shared" si="9"/>
        <v>2.4314764086885439E-7</v>
      </c>
      <c r="K95" s="10">
        <f t="shared" si="6"/>
        <v>1.4842577729559634E-2</v>
      </c>
      <c r="L95" s="10">
        <f t="shared" si="7"/>
        <v>1.5193577729559635E-2</v>
      </c>
      <c r="M95" s="32">
        <f t="shared" si="8"/>
        <v>4.0043226338648132</v>
      </c>
      <c r="N95">
        <f t="shared" si="10"/>
        <v>3.5826368184351254</v>
      </c>
      <c r="O95" s="36">
        <f t="shared" si="11"/>
        <v>7.7378365859048803E-4</v>
      </c>
    </row>
    <row r="96" spans="4:15" x14ac:dyDescent="0.2">
      <c r="D96"/>
      <c r="E96">
        <v>263.12545776367199</v>
      </c>
      <c r="F96">
        <v>5000.0556640625</v>
      </c>
      <c r="G96">
        <v>1.1492579031479001E-3</v>
      </c>
      <c r="H96" s="1">
        <v>2.3913648063574598E-7</v>
      </c>
      <c r="I96" s="29">
        <v>1.2174604827655099E-3</v>
      </c>
      <c r="J96" s="21">
        <f t="shared" si="9"/>
        <v>2.4348938583142378E-7</v>
      </c>
      <c r="K96" s="10">
        <f t="shared" si="6"/>
        <v>1.4863439030753E-2</v>
      </c>
      <c r="L96" s="10">
        <f t="shared" si="7"/>
        <v>1.5214439030753001E-2</v>
      </c>
      <c r="M96" s="32">
        <f t="shared" si="8"/>
        <v>4.0033062345843611</v>
      </c>
      <c r="N96">
        <f t="shared" si="10"/>
        <v>3.5823055021624857</v>
      </c>
      <c r="O96" s="36">
        <f t="shared" si="11"/>
        <v>5.2190385899919681E-3</v>
      </c>
    </row>
    <row r="97" spans="4:15" x14ac:dyDescent="0.2">
      <c r="D97"/>
      <c r="E97">
        <v>262.68762207031301</v>
      </c>
      <c r="F97">
        <v>5000.0556640625</v>
      </c>
      <c r="G97">
        <v>1.1503993357622399E-3</v>
      </c>
      <c r="H97" s="1">
        <v>2.5308506609477398E-7</v>
      </c>
      <c r="I97" s="29">
        <v>1.21860665144707E-3</v>
      </c>
      <c r="J97" s="21">
        <f t="shared" si="9"/>
        <v>2.4371861701574801E-7</v>
      </c>
      <c r="K97" s="10">
        <f t="shared" si="6"/>
        <v>1.487743209957001E-2</v>
      </c>
      <c r="L97" s="10">
        <f t="shared" si="7"/>
        <v>1.522843209957001E-2</v>
      </c>
      <c r="M97" s="32">
        <f t="shared" si="8"/>
        <v>4.0003206160952702</v>
      </c>
      <c r="N97">
        <f t="shared" si="10"/>
        <v>3.5800204207827693</v>
      </c>
      <c r="O97" s="36">
        <f t="shared" si="11"/>
        <v>-9.5586611556894947E-4</v>
      </c>
    </row>
    <row r="98" spans="4:15" x14ac:dyDescent="0.2">
      <c r="D98"/>
      <c r="E98">
        <v>262.25199890136702</v>
      </c>
      <c r="F98">
        <v>5000.0556640625</v>
      </c>
      <c r="G98">
        <v>1.15237943971257E-3</v>
      </c>
      <c r="H98" s="1">
        <v>2.33668718645926E-7</v>
      </c>
      <c r="I98" s="29">
        <v>1.2205909785598301E-3</v>
      </c>
      <c r="J98" s="21">
        <f t="shared" si="9"/>
        <v>2.441154780201209E-7</v>
      </c>
      <c r="K98" s="10">
        <f t="shared" si="6"/>
        <v>1.4901657875663032E-2</v>
      </c>
      <c r="L98" s="10">
        <f t="shared" si="7"/>
        <v>1.5252657875663033E-2</v>
      </c>
      <c r="M98" s="32">
        <f t="shared" si="8"/>
        <v>4.000040016451309</v>
      </c>
      <c r="N98">
        <f t="shared" si="10"/>
        <v>3.5804368182091215</v>
      </c>
      <c r="O98" s="36">
        <f t="shared" si="11"/>
        <v>2.9165718060689167E-3</v>
      </c>
    </row>
    <row r="99" spans="4:15" x14ac:dyDescent="0.2">
      <c r="D99"/>
      <c r="E99">
        <v>261.83786010742199</v>
      </c>
      <c r="F99">
        <v>5000.0556640625</v>
      </c>
      <c r="G99">
        <v>1.15377084664796E-3</v>
      </c>
      <c r="H99" s="1">
        <v>2.5544849575882799E-7</v>
      </c>
      <c r="I99" s="29">
        <v>1.2219818757294701E-3</v>
      </c>
      <c r="J99" s="21">
        <f t="shared" si="9"/>
        <v>2.4439365435716388E-7</v>
      </c>
      <c r="K99" s="10">
        <f t="shared" si="6"/>
        <v>1.4918638726846005E-2</v>
      </c>
      <c r="L99" s="10">
        <f t="shared" si="7"/>
        <v>1.5269638726846006E-2</v>
      </c>
      <c r="M99" s="32">
        <f t="shared" si="8"/>
        <v>3.9981695288507777</v>
      </c>
      <c r="N99">
        <f t="shared" si="10"/>
        <v>3.5792289526789021</v>
      </c>
      <c r="O99" s="36">
        <f t="shared" si="11"/>
        <v>1.9031758448548456E-3</v>
      </c>
    </row>
    <row r="100" spans="4:15" x14ac:dyDescent="0.2">
      <c r="D100"/>
      <c r="E100">
        <v>261.42367553710898</v>
      </c>
      <c r="F100">
        <v>5000.0556640625</v>
      </c>
      <c r="G100">
        <v>1.1552979131204E-3</v>
      </c>
      <c r="H100" s="1">
        <v>2.5484686664450498E-7</v>
      </c>
      <c r="I100" s="29">
        <v>1.2235088456996901E-3</v>
      </c>
      <c r="J100" s="21">
        <f t="shared" si="9"/>
        <v>2.4469904495135166E-7</v>
      </c>
      <c r="K100" s="10">
        <f t="shared" si="6"/>
        <v>1.4937280830943381E-2</v>
      </c>
      <c r="L100" s="10">
        <f t="shared" si="7"/>
        <v>1.5288280830943381E-2</v>
      </c>
      <c r="M100" s="32">
        <f t="shared" si="8"/>
        <v>3.9967185674687453</v>
      </c>
      <c r="N100">
        <f t="shared" si="10"/>
        <v>3.5784406866093708</v>
      </c>
      <c r="O100" s="36">
        <f t="shared" si="11"/>
        <v>3.3097619630216737E-3</v>
      </c>
    </row>
    <row r="101" spans="4:15" x14ac:dyDescent="0.2">
      <c r="D101"/>
      <c r="E101">
        <v>261.01699829101602</v>
      </c>
      <c r="F101">
        <v>5000.0556640625</v>
      </c>
      <c r="G101">
        <v>1.15662035137593E-3</v>
      </c>
      <c r="H101" s="1">
        <v>2.6953845631776301E-7</v>
      </c>
      <c r="I101" s="29">
        <v>1.22483334590413E-3</v>
      </c>
      <c r="J101" s="21">
        <f t="shared" si="9"/>
        <v>2.4496394204319E-7</v>
      </c>
      <c r="K101" s="10">
        <f t="shared" si="6"/>
        <v>1.4953451070810381E-2</v>
      </c>
      <c r="L101" s="10">
        <f t="shared" si="7"/>
        <v>1.5304451070810382E-2</v>
      </c>
      <c r="M101" s="32">
        <f t="shared" si="8"/>
        <v>3.9947218789946519</v>
      </c>
      <c r="N101">
        <f t="shared" si="10"/>
        <v>3.5770946817290259</v>
      </c>
      <c r="O101" s="36">
        <f t="shared" si="11"/>
        <v>-2.7030969724434026E-3</v>
      </c>
    </row>
    <row r="102" spans="4:15" x14ac:dyDescent="0.2">
      <c r="D102"/>
      <c r="E102">
        <v>260.60295104980497</v>
      </c>
      <c r="F102">
        <v>5000.0556640625</v>
      </c>
      <c r="G102">
        <v>1.1587534567557901E-3</v>
      </c>
      <c r="H102" s="1">
        <v>2.4705973237837298E-7</v>
      </c>
      <c r="I102" s="29">
        <v>1.2269686012508199E-3</v>
      </c>
      <c r="J102" s="21">
        <f t="shared" si="9"/>
        <v>2.4539098835830138E-7</v>
      </c>
      <c r="K102" s="10">
        <f t="shared" si="6"/>
        <v>1.4979519463263268E-2</v>
      </c>
      <c r="L102" s="10">
        <f t="shared" si="7"/>
        <v>1.5330519463263269E-2</v>
      </c>
      <c r="M102" s="32">
        <f t="shared" si="8"/>
        <v>3.9951786132528802</v>
      </c>
      <c r="N102">
        <f t="shared" si="10"/>
        <v>3.578213891573192</v>
      </c>
      <c r="O102" s="36">
        <f t="shared" si="11"/>
        <v>7.8935950743170957E-3</v>
      </c>
    </row>
    <row r="103" spans="4:15" x14ac:dyDescent="0.2">
      <c r="D103"/>
      <c r="E103">
        <v>260.18290710449202</v>
      </c>
      <c r="F103">
        <v>5000.0556640625</v>
      </c>
      <c r="G103">
        <v>1.1595220323585901E-3</v>
      </c>
      <c r="H103" s="1">
        <v>2.5598233032278501E-7</v>
      </c>
      <c r="I103" s="29">
        <v>1.22774045603802E-3</v>
      </c>
      <c r="J103" s="21">
        <f t="shared" si="9"/>
        <v>2.4554535759717762E-7</v>
      </c>
      <c r="K103" s="10">
        <f t="shared" si="6"/>
        <v>1.4988942698540756E-2</v>
      </c>
      <c r="L103" s="10">
        <f t="shared" si="7"/>
        <v>1.5339942698540757E-2</v>
      </c>
      <c r="M103" s="32">
        <f t="shared" si="8"/>
        <v>3.9911908861226602</v>
      </c>
      <c r="N103">
        <f t="shared" si="10"/>
        <v>3.574898234755473</v>
      </c>
      <c r="O103" s="36">
        <f t="shared" si="11"/>
        <v>1.0734756693252495E-3</v>
      </c>
    </row>
    <row r="104" spans="4:15" x14ac:dyDescent="0.2">
      <c r="D104"/>
      <c r="E104">
        <v>259.76438903808599</v>
      </c>
      <c r="F104">
        <v>5000.0556640625</v>
      </c>
      <c r="G104">
        <v>1.16119033929257E-3</v>
      </c>
      <c r="H104" s="1">
        <v>3.2050109604477802E-7</v>
      </c>
      <c r="I104" s="29">
        <v>1.2294120302442299E-3</v>
      </c>
      <c r="J104" s="21">
        <f t="shared" si="9"/>
        <v>2.4587966871659659E-7</v>
      </c>
      <c r="K104" s="10">
        <f t="shared" si="6"/>
        <v>1.5009350212091375E-2</v>
      </c>
      <c r="L104" s="10">
        <f t="shared" si="7"/>
        <v>1.5360350212091376E-2</v>
      </c>
      <c r="M104" s="32">
        <f t="shared" si="8"/>
        <v>3.9900719882549507</v>
      </c>
      <c r="N104">
        <f t="shared" si="10"/>
        <v>3.5744489657940131</v>
      </c>
      <c r="O104" s="36">
        <f t="shared" si="11"/>
        <v>3.2526613584434772E-3</v>
      </c>
    </row>
    <row r="105" spans="4:15" x14ac:dyDescent="0.2">
      <c r="D105"/>
      <c r="E105">
        <v>259.31941223144503</v>
      </c>
      <c r="F105">
        <v>5000.0556640625</v>
      </c>
      <c r="G105">
        <v>1.16266492367981E-3</v>
      </c>
      <c r="H105" s="1">
        <v>2.97763072465401E-7</v>
      </c>
      <c r="I105" s="29">
        <v>1.23088890993435E-3</v>
      </c>
      <c r="J105" s="21">
        <f t="shared" si="9"/>
        <v>2.4617504136629226E-7</v>
      </c>
      <c r="K105" s="10">
        <f t="shared" si="6"/>
        <v>1.5027380786011927E-2</v>
      </c>
      <c r="L105" s="10">
        <f t="shared" si="7"/>
        <v>1.5378380786011928E-2</v>
      </c>
      <c r="M105" s="32">
        <f t="shared" si="8"/>
        <v>3.9879126664999607</v>
      </c>
      <c r="N105">
        <f t="shared" si="10"/>
        <v>3.5730016069296484</v>
      </c>
      <c r="O105" s="36">
        <f t="shared" si="11"/>
        <v>-1.0294838001329604E-3</v>
      </c>
    </row>
    <row r="106" spans="4:15" x14ac:dyDescent="0.2">
      <c r="D106"/>
      <c r="E106">
        <v>258.90061950683599</v>
      </c>
      <c r="F106">
        <v>5000.0556640625</v>
      </c>
      <c r="G106">
        <v>1.16462515836091E-3</v>
      </c>
      <c r="H106" s="1">
        <v>3.0780598636832201E-7</v>
      </c>
      <c r="I106" s="29">
        <v>1.2328508875151501E-3</v>
      </c>
      <c r="J106" s="21">
        <f t="shared" si="9"/>
        <v>2.4656743251403525E-7</v>
      </c>
      <c r="K106" s="10">
        <f t="shared" si="6"/>
        <v>1.5051333706508935E-2</v>
      </c>
      <c r="L106" s="10">
        <f t="shared" si="7"/>
        <v>1.5402333706508935E-2</v>
      </c>
      <c r="M106" s="32">
        <f t="shared" si="8"/>
        <v>3.9876737384661847</v>
      </c>
      <c r="N106">
        <f t="shared" si="10"/>
        <v>3.573432747255247</v>
      </c>
      <c r="O106" s="36">
        <f t="shared" si="11"/>
        <v>4.0904522537679074E-3</v>
      </c>
    </row>
    <row r="107" spans="4:15" x14ac:dyDescent="0.2">
      <c r="D107"/>
      <c r="E107">
        <v>258.48063659667997</v>
      </c>
      <c r="F107">
        <v>5000.0556640625</v>
      </c>
      <c r="G107">
        <v>1.1659181401350799E-3</v>
      </c>
      <c r="H107" s="1">
        <v>3.2816638769381901E-7</v>
      </c>
      <c r="I107" s="29">
        <v>1.2341434232055601E-3</v>
      </c>
      <c r="J107" s="21">
        <f t="shared" si="9"/>
        <v>2.4682593677423774E-7</v>
      </c>
      <c r="K107" s="10">
        <f t="shared" si="6"/>
        <v>1.5067113705696947E-2</v>
      </c>
      <c r="L107" s="10">
        <f t="shared" si="7"/>
        <v>1.5418113705696948E-2</v>
      </c>
      <c r="M107" s="32">
        <f t="shared" si="8"/>
        <v>3.9852838457685436</v>
      </c>
      <c r="N107">
        <f t="shared" si="10"/>
        <v>3.5717148272138552</v>
      </c>
      <c r="O107" s="36">
        <f t="shared" si="11"/>
        <v>6.3749239400566968E-3</v>
      </c>
    </row>
    <row r="108" spans="4:15" x14ac:dyDescent="0.2">
      <c r="D108"/>
      <c r="E108">
        <v>258.07229614257801</v>
      </c>
      <c r="F108">
        <v>5000.0556640625</v>
      </c>
      <c r="G108">
        <v>1.1668829823125099E-3</v>
      </c>
      <c r="H108" s="1">
        <v>3.2172455057074699E-7</v>
      </c>
      <c r="I108" s="29">
        <v>1.2351080863371099E-3</v>
      </c>
      <c r="J108" s="21">
        <f t="shared" si="9"/>
        <v>2.470188672526889E-7</v>
      </c>
      <c r="K108" s="10">
        <f t="shared" si="6"/>
        <v>1.5078890853164141E-2</v>
      </c>
      <c r="L108" s="10">
        <f t="shared" si="7"/>
        <v>1.5429890853164142E-2</v>
      </c>
      <c r="M108" s="32">
        <f t="shared" si="8"/>
        <v>3.9820273617054323</v>
      </c>
      <c r="N108">
        <f t="shared" si="10"/>
        <v>3.569111687877307</v>
      </c>
      <c r="O108" s="36">
        <f t="shared" si="11"/>
        <v>-1.2550803229270183E-4</v>
      </c>
    </row>
    <row r="109" spans="4:15" x14ac:dyDescent="0.2">
      <c r="D109"/>
      <c r="E109">
        <v>257.65579223632801</v>
      </c>
      <c r="F109">
        <v>5000.0556640625</v>
      </c>
      <c r="G109">
        <v>1.16872900884803E-3</v>
      </c>
      <c r="H109" s="1">
        <v>3.2343798729966601E-7</v>
      </c>
      <c r="I109" s="29">
        <v>1.23695589496509E-3</v>
      </c>
      <c r="J109" s="21">
        <f t="shared" si="9"/>
        <v>2.4738842486406932E-7</v>
      </c>
      <c r="K109" s="10">
        <f t="shared" si="6"/>
        <v>1.510144993518058E-2</v>
      </c>
      <c r="L109" s="10">
        <f t="shared" si="7"/>
        <v>1.5452449935180581E-2</v>
      </c>
      <c r="M109" s="32">
        <f t="shared" si="8"/>
        <v>3.9814132300411478</v>
      </c>
      <c r="N109">
        <f t="shared" si="10"/>
        <v>3.5691639624630227</v>
      </c>
      <c r="O109" s="36">
        <f t="shared" si="11"/>
        <v>4.2522103729707933E-3</v>
      </c>
    </row>
    <row r="110" spans="4:15" x14ac:dyDescent="0.2">
      <c r="D110"/>
      <c r="E110">
        <v>257.22763061523398</v>
      </c>
      <c r="F110">
        <v>5000.0556640625</v>
      </c>
      <c r="G110">
        <v>1.1700359582184701E-3</v>
      </c>
      <c r="H110" s="1">
        <v>3.1171474154224902E-7</v>
      </c>
      <c r="I110" s="29">
        <v>1.2382647988496999E-3</v>
      </c>
      <c r="J110" s="21">
        <f t="shared" si="9"/>
        <v>2.4765020272666746E-7</v>
      </c>
      <c r="K110" s="10">
        <f t="shared" si="6"/>
        <v>1.5117429766445267E-2</v>
      </c>
      <c r="L110" s="10">
        <f t="shared" si="7"/>
        <v>1.5468429766445267E-2</v>
      </c>
      <c r="M110" s="32">
        <f t="shared" si="8"/>
        <v>3.9789075381608732</v>
      </c>
      <c r="N110">
        <f t="shared" si="10"/>
        <v>3.5673433291764987</v>
      </c>
      <c r="O110" s="36">
        <f t="shared" si="11"/>
        <v>-1.5677510370714033E-3</v>
      </c>
    </row>
    <row r="111" spans="4:15" x14ac:dyDescent="0.2">
      <c r="D111"/>
      <c r="E111">
        <v>256.85353088378901</v>
      </c>
      <c r="F111">
        <v>5000.0556640625</v>
      </c>
      <c r="G111">
        <v>1.1718742201130201E-3</v>
      </c>
      <c r="H111" s="1">
        <v>3.0418008031730901E-7</v>
      </c>
      <c r="I111" s="29">
        <v>1.2401063224139299E-3</v>
      </c>
      <c r="J111" s="21">
        <f t="shared" si="9"/>
        <v>2.4801850333929179E-7</v>
      </c>
      <c r="K111" s="10">
        <f t="shared" si="6"/>
        <v>1.5139912116885465E-2</v>
      </c>
      <c r="L111" s="10">
        <f t="shared" si="7"/>
        <v>1.5490912116885466E-2</v>
      </c>
      <c r="M111" s="32">
        <f t="shared" si="8"/>
        <v>3.9788954738325022</v>
      </c>
      <c r="N111">
        <f t="shared" si="10"/>
        <v>3.5679298244184396</v>
      </c>
      <c r="O111" s="36">
        <f t="shared" si="11"/>
        <v>3.1994284559194175E-3</v>
      </c>
    </row>
    <row r="112" spans="4:15" x14ac:dyDescent="0.2">
      <c r="D112"/>
      <c r="E112">
        <v>256.47990417480497</v>
      </c>
      <c r="F112">
        <v>5000.0556640625</v>
      </c>
      <c r="G112">
        <v>1.1731466906502799E-3</v>
      </c>
      <c r="H112" s="1">
        <v>2.76736267125013E-7</v>
      </c>
      <c r="I112" s="29">
        <v>1.2413820504967299E-3</v>
      </c>
      <c r="J112" s="21">
        <f t="shared" si="9"/>
        <v>2.4827364611539509E-7</v>
      </c>
      <c r="K112" s="10">
        <f t="shared" si="6"/>
        <v>1.5155486919391944E-2</v>
      </c>
      <c r="L112" s="10">
        <f t="shared" si="7"/>
        <v>1.5506486919391944E-2</v>
      </c>
      <c r="M112" s="32">
        <f t="shared" si="8"/>
        <v>3.9771022791735127</v>
      </c>
      <c r="N112">
        <f t="shared" si="10"/>
        <v>3.5667344324938246</v>
      </c>
      <c r="O112" s="36">
        <f t="shared" si="11"/>
        <v>1.9168775570736517E-3</v>
      </c>
    </row>
    <row r="113" spans="4:15" x14ac:dyDescent="0.2">
      <c r="D113"/>
      <c r="E113">
        <v>256.05261993408197</v>
      </c>
      <c r="F113">
        <v>5000.0556640625</v>
      </c>
      <c r="G113">
        <v>1.1747811118077E-3</v>
      </c>
      <c r="H113" s="1">
        <v>2.3737389087765299E-7</v>
      </c>
      <c r="I113" s="29">
        <v>1.24302085916435E-3</v>
      </c>
      <c r="J113" s="21">
        <f t="shared" si="9"/>
        <v>2.4860140420004981E-7</v>
      </c>
      <c r="K113" s="10">
        <f t="shared" si="6"/>
        <v>1.5175494412907388E-2</v>
      </c>
      <c r="L113" s="10">
        <f t="shared" si="7"/>
        <v>1.5526494412907389E-2</v>
      </c>
      <c r="M113" s="32">
        <f t="shared" si="8"/>
        <v>3.9755995728168227</v>
      </c>
      <c r="N113">
        <f t="shared" si="10"/>
        <v>3.5659153809222914</v>
      </c>
      <c r="O113" s="36">
        <f t="shared" si="11"/>
        <v>4.2141588516097861E-3</v>
      </c>
    </row>
    <row r="114" spans="4:15" x14ac:dyDescent="0.2">
      <c r="D114"/>
      <c r="E114">
        <v>255.63449859619101</v>
      </c>
      <c r="F114">
        <v>5000.0556640625</v>
      </c>
      <c r="G114">
        <v>1.17607794746777E-3</v>
      </c>
      <c r="H114" s="1">
        <v>2.1748760629742399E-7</v>
      </c>
      <c r="I114" s="29">
        <v>1.2443220533529999E-3</v>
      </c>
      <c r="J114" s="21">
        <f t="shared" si="9"/>
        <v>2.4886164014062186E-7</v>
      </c>
      <c r="K114" s="10">
        <f t="shared" si="6"/>
        <v>1.5191380119888395E-2</v>
      </c>
      <c r="L114" s="10">
        <f t="shared" si="7"/>
        <v>1.5542380119888396E-2</v>
      </c>
      <c r="M114" s="32">
        <f t="shared" si="8"/>
        <v>3.9731685489390771</v>
      </c>
      <c r="N114">
        <f t="shared" si="10"/>
        <v>3.5641533511851713</v>
      </c>
      <c r="O114" s="36">
        <f t="shared" si="11"/>
        <v>1.7879242861640148E-3</v>
      </c>
    </row>
    <row r="115" spans="4:15" x14ac:dyDescent="0.2">
      <c r="D115"/>
      <c r="E115">
        <v>255.22352600097699</v>
      </c>
      <c r="F115">
        <v>5000.0556640625</v>
      </c>
      <c r="G115">
        <v>1.17767429139671E-3</v>
      </c>
      <c r="H115" s="1">
        <v>2.0072443971789499E-7</v>
      </c>
      <c r="I115" s="29">
        <v>1.2459251630676099E-3</v>
      </c>
      <c r="J115" s="21">
        <f t="shared" si="9"/>
        <v>2.4918225851415964E-7</v>
      </c>
      <c r="K115" s="10">
        <f t="shared" si="6"/>
        <v>1.5210951780603485E-2</v>
      </c>
      <c r="L115" s="10">
        <f t="shared" si="7"/>
        <v>1.5561951780603486E-2</v>
      </c>
      <c r="M115" s="32">
        <f t="shared" si="8"/>
        <v>3.9717762049028038</v>
      </c>
      <c r="N115">
        <f t="shared" si="10"/>
        <v>3.5634185633012403</v>
      </c>
      <c r="O115" s="36">
        <f t="shared" si="11"/>
        <v>2.3646466442269532E-3</v>
      </c>
    </row>
    <row r="116" spans="4:15" x14ac:dyDescent="0.2">
      <c r="D116"/>
      <c r="E116">
        <v>254.812576293945</v>
      </c>
      <c r="F116">
        <v>5000.0556640625</v>
      </c>
      <c r="G116">
        <v>1.1791994762502501E-3</v>
      </c>
      <c r="H116" s="1">
        <v>1.8122473323113599E-7</v>
      </c>
      <c r="I116" s="29">
        <v>1.2474571690733701E-3</v>
      </c>
      <c r="J116" s="21">
        <f t="shared" si="9"/>
        <v>2.4948865630424252E-7</v>
      </c>
      <c r="K116" s="10">
        <f t="shared" si="6"/>
        <v>1.5229655367441588E-2</v>
      </c>
      <c r="L116" s="10">
        <f t="shared" si="7"/>
        <v>1.5580655367441588E-2</v>
      </c>
      <c r="M116" s="32">
        <f t="shared" si="8"/>
        <v>3.9701469345258733</v>
      </c>
      <c r="N116">
        <f t="shared" si="10"/>
        <v>3.5624468124555611</v>
      </c>
      <c r="O116" s="36">
        <f t="shared" si="11"/>
        <v>3.3864705474200151E-3</v>
      </c>
    </row>
    <row r="117" spans="4:15" x14ac:dyDescent="0.2">
      <c r="D117"/>
      <c r="E117">
        <v>254.37060546875</v>
      </c>
      <c r="F117">
        <v>5000.0556640625</v>
      </c>
      <c r="G117">
        <v>1.18070768602958E-3</v>
      </c>
      <c r="H117" s="1">
        <v>1.3598784520718699E-7</v>
      </c>
      <c r="I117" s="29">
        <v>1.24896492064924E-3</v>
      </c>
      <c r="J117" s="21">
        <f t="shared" si="9"/>
        <v>2.4979020326235073E-7</v>
      </c>
      <c r="K117" s="10">
        <f t="shared" si="6"/>
        <v>1.5248062842623497E-2</v>
      </c>
      <c r="L117" s="10">
        <f t="shared" si="7"/>
        <v>1.5599062842623497E-2</v>
      </c>
      <c r="M117" s="32">
        <f t="shared" si="8"/>
        <v>3.9679430600232197</v>
      </c>
      <c r="N117">
        <f t="shared" si="10"/>
        <v>3.5609500912732193</v>
      </c>
      <c r="O117" s="36">
        <f t="shared" si="11"/>
        <v>1.9135992664830763E-3</v>
      </c>
    </row>
    <row r="118" spans="4:15" x14ac:dyDescent="0.2">
      <c r="D118"/>
      <c r="E118">
        <v>253.944900512695</v>
      </c>
      <c r="F118">
        <v>5000.0556640625</v>
      </c>
      <c r="G118">
        <v>1.18236789500866E-3</v>
      </c>
      <c r="H118" s="1">
        <v>1.6174581774507699E-7</v>
      </c>
      <c r="I118" s="29">
        <v>1.2506243856273999E-3</v>
      </c>
      <c r="J118" s="21">
        <f t="shared" si="9"/>
        <v>2.5012209256312136E-7</v>
      </c>
      <c r="K118" s="10">
        <f t="shared" si="6"/>
        <v>1.5268322519940104E-2</v>
      </c>
      <c r="L118" s="10">
        <f t="shared" si="7"/>
        <v>1.5619322519940105E-2</v>
      </c>
      <c r="M118" s="32">
        <f t="shared" si="8"/>
        <v>3.9664473034018863</v>
      </c>
      <c r="N118">
        <f t="shared" si="10"/>
        <v>3.5601354625815742</v>
      </c>
      <c r="O118" s="36">
        <f t="shared" si="11"/>
        <v>1.4347365678224356E-3</v>
      </c>
    </row>
    <row r="119" spans="4:15" x14ac:dyDescent="0.2">
      <c r="D119"/>
      <c r="E119">
        <v>253.53787231445301</v>
      </c>
      <c r="F119">
        <v>5000.0556640625</v>
      </c>
      <c r="G119">
        <v>1.18402293382346E-3</v>
      </c>
      <c r="H119" s="1">
        <v>1.8642087978389001E-7</v>
      </c>
      <c r="I119" s="29">
        <v>1.2522792261795801E-3</v>
      </c>
      <c r="J119" s="21">
        <f t="shared" si="9"/>
        <v>2.5045305698899248E-7</v>
      </c>
      <c r="K119" s="10">
        <f t="shared" si="6"/>
        <v>1.5288525739675889E-2</v>
      </c>
      <c r="L119" s="10">
        <f t="shared" si="7"/>
        <v>1.5639525739675888E-2</v>
      </c>
      <c r="M119" s="32">
        <f t="shared" si="8"/>
        <v>3.9652120800445467</v>
      </c>
      <c r="N119">
        <f t="shared" si="10"/>
        <v>3.5595514843414215</v>
      </c>
      <c r="O119" s="36">
        <f t="shared" si="11"/>
        <v>3.4428831236615193E-3</v>
      </c>
    </row>
    <row r="120" spans="4:15" x14ac:dyDescent="0.2">
      <c r="D120"/>
      <c r="E120">
        <v>253.12116241455101</v>
      </c>
      <c r="F120">
        <v>5000.0556640625</v>
      </c>
      <c r="G120">
        <v>1.18545170477414E-3</v>
      </c>
      <c r="H120" s="1">
        <v>1.44417078655E-7</v>
      </c>
      <c r="I120" s="29">
        <v>1.2537081504635701E-3</v>
      </c>
      <c r="J120" s="21">
        <f t="shared" si="9"/>
        <v>2.5073883866423667E-7</v>
      </c>
      <c r="K120" s="10">
        <f t="shared" si="6"/>
        <v>1.5305970847156014E-2</v>
      </c>
      <c r="L120" s="10">
        <f t="shared" si="7"/>
        <v>1.5656970847156015E-2</v>
      </c>
      <c r="M120" s="32">
        <f t="shared" si="8"/>
        <v>3.9631106607228679</v>
      </c>
      <c r="N120">
        <f t="shared" si="10"/>
        <v>3.5581168008595863</v>
      </c>
      <c r="O120" s="36">
        <f t="shared" si="11"/>
        <v>2.0139327421588912E-3</v>
      </c>
    </row>
    <row r="121" spans="4:15" x14ac:dyDescent="0.2">
      <c r="D121"/>
      <c r="E121">
        <v>252.71260070800801</v>
      </c>
      <c r="F121">
        <v>5000.0556640625</v>
      </c>
      <c r="G121">
        <v>1.18704001424543E-3</v>
      </c>
      <c r="H121" s="1">
        <v>1.32101454450042E-7</v>
      </c>
      <c r="I121" s="29">
        <v>1.25530293637231E-3</v>
      </c>
      <c r="J121" s="21">
        <f t="shared" si="9"/>
        <v>2.5105779229513371E-7</v>
      </c>
      <c r="K121" s="10">
        <f t="shared" si="6"/>
        <v>1.5325440886189902E-2</v>
      </c>
      <c r="L121" s="10">
        <f t="shared" si="7"/>
        <v>1.5676440886189903E-2</v>
      </c>
      <c r="M121" s="32">
        <f t="shared" si="8"/>
        <v>3.9616341461944002</v>
      </c>
      <c r="N121">
        <f t="shared" si="10"/>
        <v>3.557293985061587</v>
      </c>
      <c r="O121" s="36">
        <f t="shared" si="11"/>
        <v>3.1631883971267355E-3</v>
      </c>
    </row>
    <row r="122" spans="4:15" x14ac:dyDescent="0.2">
      <c r="D122"/>
      <c r="E122">
        <v>252.26174163818399</v>
      </c>
      <c r="F122">
        <v>5000.0556640625</v>
      </c>
      <c r="G122">
        <v>1.18863106100943E-3</v>
      </c>
      <c r="H122" s="1">
        <v>1.4291159582688999E-7</v>
      </c>
      <c r="I122" s="29">
        <v>1.2569005773511901E-3</v>
      </c>
      <c r="J122" s="21">
        <f t="shared" si="9"/>
        <v>2.5137731693370186E-7</v>
      </c>
      <c r="K122" s="10">
        <f t="shared" si="6"/>
        <v>1.5344945781518149E-2</v>
      </c>
      <c r="L122" s="10">
        <f t="shared" si="7"/>
        <v>1.5695945781518148E-2</v>
      </c>
      <c r="M122" s="32">
        <f t="shared" si="8"/>
        <v>3.9594866195042751</v>
      </c>
      <c r="N122">
        <f t="shared" si="10"/>
        <v>3.5558678328831803</v>
      </c>
      <c r="O122" s="36">
        <f t="shared" si="11"/>
        <v>4.361842574769478E-3</v>
      </c>
    </row>
    <row r="123" spans="4:15" x14ac:dyDescent="0.2">
      <c r="D123"/>
      <c r="E123">
        <v>251.85984039306601</v>
      </c>
      <c r="F123">
        <v>5000.0556640625</v>
      </c>
      <c r="G123">
        <v>1.18990318512881E-3</v>
      </c>
      <c r="H123" s="1">
        <v>1.38374416946886E-7</v>
      </c>
      <c r="I123" s="29">
        <v>1.25817288442531E-3</v>
      </c>
      <c r="J123" s="21">
        <f t="shared" si="9"/>
        <v>2.5163177551568617E-7</v>
      </c>
      <c r="K123" s="10">
        <f t="shared" si="6"/>
        <v>1.53604788184358E-2</v>
      </c>
      <c r="L123" s="10">
        <f t="shared" si="7"/>
        <v>1.5711478818435799E-2</v>
      </c>
      <c r="M123" s="32">
        <f t="shared" si="8"/>
        <v>3.9570905475502776</v>
      </c>
      <c r="N123">
        <f t="shared" si="10"/>
        <v>3.5541148029213718</v>
      </c>
      <c r="O123" s="36">
        <f t="shared" si="11"/>
        <v>-2.1944193240466464E-4</v>
      </c>
    </row>
    <row r="124" spans="4:15" x14ac:dyDescent="0.2">
      <c r="D124"/>
      <c r="E124">
        <v>251.46090698242199</v>
      </c>
      <c r="F124">
        <v>5000.0556640625</v>
      </c>
      <c r="G124">
        <v>1.1917652604339201E-3</v>
      </c>
      <c r="H124" s="1">
        <v>1.6864015886438899E-7</v>
      </c>
      <c r="I124" s="29">
        <v>1.26003514133413E-3</v>
      </c>
      <c r="J124" s="21">
        <f t="shared" si="9"/>
        <v>2.520042227510649E-7</v>
      </c>
      <c r="K124" s="10">
        <f t="shared" si="6"/>
        <v>1.5383214293151962E-2</v>
      </c>
      <c r="L124" s="10">
        <f t="shared" si="7"/>
        <v>1.5734214293151961E-2</v>
      </c>
      <c r="M124" s="32">
        <f t="shared" si="8"/>
        <v>3.9565397968117799</v>
      </c>
      <c r="N124">
        <f t="shared" si="10"/>
        <v>3.5542023456399043</v>
      </c>
      <c r="O124" s="36">
        <f t="shared" si="11"/>
        <v>3.8098711455537577E-3</v>
      </c>
    </row>
    <row r="125" spans="4:15" x14ac:dyDescent="0.2">
      <c r="D125"/>
      <c r="E125">
        <v>251.04450225830101</v>
      </c>
      <c r="F125">
        <v>5000.0556640625</v>
      </c>
      <c r="G125">
        <v>1.19316377994019E-3</v>
      </c>
      <c r="H125" s="1">
        <v>1.7757186641608401E-7</v>
      </c>
      <c r="I125" s="29">
        <v>1.2614378353074699E-3</v>
      </c>
      <c r="J125" s="21">
        <f t="shared" si="9"/>
        <v>2.5228475842258186E-7</v>
      </c>
      <c r="K125" s="10">
        <f t="shared" si="6"/>
        <v>1.5400339166317606E-2</v>
      </c>
      <c r="L125" s="10">
        <f t="shared" si="7"/>
        <v>1.5751339166317605E-2</v>
      </c>
      <c r="M125" s="32">
        <f t="shared" si="8"/>
        <v>3.9542871009098852</v>
      </c>
      <c r="N125">
        <f t="shared" si="10"/>
        <v>3.5526158972966035</v>
      </c>
      <c r="O125" s="36">
        <f t="shared" si="11"/>
        <v>1.7222110568324209E-3</v>
      </c>
    </row>
    <row r="126" spans="4:15" x14ac:dyDescent="0.2">
      <c r="D126"/>
      <c r="E126">
        <v>250.62696838378901</v>
      </c>
      <c r="F126">
        <v>5000.0556640625</v>
      </c>
      <c r="G126">
        <v>1.1948552022718799E-3</v>
      </c>
      <c r="H126" s="1">
        <v>1.69856408265275E-7</v>
      </c>
      <c r="I126" s="29">
        <v>1.26313389114715E-3</v>
      </c>
      <c r="J126" s="21">
        <f t="shared" si="9"/>
        <v>2.5262396581418557E-7</v>
      </c>
      <c r="K126" s="10">
        <f t="shared" si="6"/>
        <v>1.5421045565352894E-2</v>
      </c>
      <c r="L126" s="10">
        <f t="shared" si="7"/>
        <v>1.5772045565352895E-2</v>
      </c>
      <c r="M126" s="32">
        <f t="shared" si="8"/>
        <v>3.9528999652553796</v>
      </c>
      <c r="N126">
        <f t="shared" si="10"/>
        <v>3.5518968158413169</v>
      </c>
      <c r="O126" s="36">
        <f t="shared" si="11"/>
        <v>5.5072817816808036E-3</v>
      </c>
    </row>
    <row r="127" spans="4:15" x14ac:dyDescent="0.2">
      <c r="D127"/>
      <c r="E127">
        <v>250.190879821777</v>
      </c>
      <c r="F127">
        <v>5000.0556640625</v>
      </c>
      <c r="G127">
        <v>1.19608521852787E-3</v>
      </c>
      <c r="H127" s="1">
        <v>1.7631300087321299E-7</v>
      </c>
      <c r="I127" s="29">
        <v>1.2643709646837E-3</v>
      </c>
      <c r="J127" s="21">
        <f t="shared" si="9"/>
        <v>2.5287137776710473E-7</v>
      </c>
      <c r="K127" s="10">
        <f t="shared" si="6"/>
        <v>1.5436148451522394E-2</v>
      </c>
      <c r="L127" s="10">
        <f t="shared" si="7"/>
        <v>1.5787148451522393E-2</v>
      </c>
      <c r="M127" s="32">
        <f t="shared" si="8"/>
        <v>3.9498005609633919</v>
      </c>
      <c r="N127">
        <f t="shared" si="10"/>
        <v>3.5494951532485488</v>
      </c>
      <c r="O127" s="36">
        <f t="shared" si="11"/>
        <v>2.8527950728382766E-3</v>
      </c>
    </row>
    <row r="128" spans="4:15" x14ac:dyDescent="0.2">
      <c r="D128"/>
      <c r="E128">
        <v>249.77121734619101</v>
      </c>
      <c r="F128">
        <v>5000.0556640625</v>
      </c>
      <c r="G128">
        <v>1.19763805098811E-3</v>
      </c>
      <c r="H128" s="1">
        <v>1.6960781290830199E-7</v>
      </c>
      <c r="I128" s="29">
        <v>1.26593084063984E-3</v>
      </c>
      <c r="J128" s="21">
        <f t="shared" si="9"/>
        <v>2.5318334948521009E-7</v>
      </c>
      <c r="K128" s="10">
        <f t="shared" si="6"/>
        <v>1.5455192290314564E-2</v>
      </c>
      <c r="L128" s="10">
        <f t="shared" si="7"/>
        <v>1.5806192290314564E-2</v>
      </c>
      <c r="M128" s="32">
        <f t="shared" si="8"/>
        <v>3.9479318899598477</v>
      </c>
      <c r="N128">
        <f t="shared" si="10"/>
        <v>3.548297942205942</v>
      </c>
      <c r="O128" s="36">
        <f t="shared" si="11"/>
        <v>3.2398674985078869E-3</v>
      </c>
    </row>
    <row r="129" spans="4:15" x14ac:dyDescent="0.2">
      <c r="D129"/>
      <c r="E129">
        <v>249.33598327636699</v>
      </c>
      <c r="F129">
        <v>5000.0556640625</v>
      </c>
      <c r="G129">
        <v>1.1992011179662301E-3</v>
      </c>
      <c r="H129" s="1">
        <v>1.51376988985089E-7</v>
      </c>
      <c r="I129" s="29">
        <v>1.2674987992605099E-3</v>
      </c>
      <c r="J129" s="21">
        <f t="shared" si="9"/>
        <v>2.5349693771822506E-7</v>
      </c>
      <c r="K129" s="10">
        <f t="shared" si="6"/>
        <v>1.5474334806799479E-2</v>
      </c>
      <c r="L129" s="10">
        <f t="shared" si="7"/>
        <v>1.5825334806799478E-2</v>
      </c>
      <c r="M129" s="32">
        <f t="shared" si="8"/>
        <v>3.945825414731063</v>
      </c>
      <c r="N129">
        <f t="shared" si="10"/>
        <v>3.5468878414888758</v>
      </c>
      <c r="O129" s="36">
        <f t="shared" si="11"/>
        <v>5.7115701431194382E-3</v>
      </c>
    </row>
    <row r="130" spans="4:15" x14ac:dyDescent="0.2">
      <c r="D130"/>
      <c r="E130">
        <v>248.90022277832</v>
      </c>
      <c r="F130">
        <v>5000.0556640625</v>
      </c>
      <c r="G130">
        <v>1.2004174817962501E-3</v>
      </c>
      <c r="H130" s="1">
        <v>1.5657106730931799E-7</v>
      </c>
      <c r="I130" s="29">
        <v>1.2687196983843299E-3</v>
      </c>
      <c r="J130" s="21">
        <f t="shared" si="9"/>
        <v>2.537411148246111E-7</v>
      </c>
      <c r="K130" s="10">
        <f t="shared" si="6"/>
        <v>1.5489240226684957E-2</v>
      </c>
      <c r="L130" s="10">
        <f t="shared" si="7"/>
        <v>1.5840240226684957E-2</v>
      </c>
      <c r="M130" s="32">
        <f t="shared" si="8"/>
        <v>3.9426393212839921</v>
      </c>
      <c r="N130">
        <f t="shared" si="10"/>
        <v>3.5443989648386798</v>
      </c>
      <c r="O130" s="36">
        <f t="shared" si="11"/>
        <v>3.9011879194227805E-3</v>
      </c>
    </row>
    <row r="131" spans="4:15" x14ac:dyDescent="0.2">
      <c r="D131"/>
      <c r="E131">
        <v>248.479904174805</v>
      </c>
      <c r="F131">
        <v>5000.0556640625</v>
      </c>
      <c r="G131">
        <v>1.2018539082309101E-3</v>
      </c>
      <c r="H131" s="1">
        <v>1.95032525090313E-7</v>
      </c>
      <c r="I131" s="29">
        <v>1.27015222810683E-3</v>
      </c>
      <c r="J131" s="21">
        <f t="shared" si="9"/>
        <v>2.5402761757952966E-7</v>
      </c>
      <c r="K131" s="10">
        <f t="shared" si="6"/>
        <v>1.5506729351376506E-2</v>
      </c>
      <c r="L131" s="10">
        <f t="shared" si="7"/>
        <v>1.5857729351376505E-2</v>
      </c>
      <c r="M131" s="32">
        <f t="shared" si="8"/>
        <v>3.9403270696600265</v>
      </c>
      <c r="N131">
        <f t="shared" si="10"/>
        <v>3.5427592229803384</v>
      </c>
      <c r="O131" s="36">
        <f t="shared" si="11"/>
        <v>2.7273730544725059E-3</v>
      </c>
    </row>
    <row r="132" spans="4:15" x14ac:dyDescent="0.2">
      <c r="D132"/>
      <c r="E132">
        <v>248.08616638183599</v>
      </c>
      <c r="F132">
        <v>5000.0556640625</v>
      </c>
      <c r="G132">
        <v>1.2033564936854699E-3</v>
      </c>
      <c r="H132" s="1">
        <v>1.79855978741035E-7</v>
      </c>
      <c r="I132" s="29">
        <v>1.27165116327604E-3</v>
      </c>
      <c r="J132" s="21">
        <f t="shared" si="9"/>
        <v>2.5432740127593599E-7</v>
      </c>
      <c r="K132" s="10">
        <f t="shared" si="6"/>
        <v>1.552502919093105E-2</v>
      </c>
      <c r="L132" s="10">
        <f t="shared" si="7"/>
        <v>1.5876029190931049E-2</v>
      </c>
      <c r="M132" s="32">
        <f t="shared" si="8"/>
        <v>3.9386232193442052</v>
      </c>
      <c r="N132">
        <f t="shared" si="10"/>
        <v>3.5416853531332673</v>
      </c>
      <c r="O132" s="36">
        <f t="shared" si="11"/>
        <v>4.3831305813727866E-3</v>
      </c>
    </row>
    <row r="133" spans="4:15" x14ac:dyDescent="0.2">
      <c r="D133"/>
      <c r="E133">
        <v>247.70505523681601</v>
      </c>
      <c r="F133">
        <v>5000.0556640625</v>
      </c>
      <c r="G133">
        <v>1.20459772312337E-3</v>
      </c>
      <c r="H133" s="1">
        <v>1.78820683075525E-7</v>
      </c>
      <c r="I133" s="29">
        <v>1.2728979033088999E-3</v>
      </c>
      <c r="J133" s="21">
        <f t="shared" si="9"/>
        <v>2.5457674650659425E-7</v>
      </c>
      <c r="K133" s="10">
        <f t="shared" ref="K133:K196" si="12">J133*B$6</f>
        <v>1.5540250091098188E-2</v>
      </c>
      <c r="L133" s="10">
        <f t="shared" ref="L133:L196" si="13">K133+B$7</f>
        <v>1.5891250091098187E-2</v>
      </c>
      <c r="M133" s="32">
        <f t="shared" ref="M133:M196" si="14">L133*E133</f>
        <v>3.9363429815975337</v>
      </c>
      <c r="N133">
        <f t="shared" si="10"/>
        <v>3.5400148932186282</v>
      </c>
      <c r="O133" s="36">
        <f t="shared" si="11"/>
        <v>6.6853372640137384E-3</v>
      </c>
    </row>
    <row r="134" spans="4:15" x14ac:dyDescent="0.2">
      <c r="D134"/>
      <c r="E134">
        <v>247.29616546630899</v>
      </c>
      <c r="F134">
        <v>5000.0556640625</v>
      </c>
      <c r="G134">
        <v>1.2056217073494E-3</v>
      </c>
      <c r="H134" s="1">
        <v>1.5985616287991199E-7</v>
      </c>
      <c r="I134" s="29">
        <v>1.27392799473967E-3</v>
      </c>
      <c r="J134" s="21">
        <f t="shared" ref="J134:J197" si="15">I134/F134</f>
        <v>2.5478276249921085E-7</v>
      </c>
      <c r="K134" s="10">
        <f t="shared" si="12"/>
        <v>1.5552826023864872E-2</v>
      </c>
      <c r="L134" s="10">
        <f t="shared" si="13"/>
        <v>1.5903826023864871E-2</v>
      </c>
      <c r="M134" s="32">
        <f t="shared" si="14"/>
        <v>3.9329551919450783</v>
      </c>
      <c r="N134">
        <f t="shared" ref="N134:N197" si="16">((M134/E134)-$B$8)*E134</f>
        <v>3.5372813271989836</v>
      </c>
      <c r="O134" s="36">
        <f t="shared" ref="O134:O197" si="17">(N135-N134)/(E135-E134)</f>
        <v>6.1701815026657773E-3</v>
      </c>
    </row>
    <row r="135" spans="4:15" x14ac:dyDescent="0.2">
      <c r="D135"/>
      <c r="E135">
        <v>246.87802124023401</v>
      </c>
      <c r="F135">
        <v>5000.0556640625</v>
      </c>
      <c r="G135">
        <v>1.2067466924116301E-3</v>
      </c>
      <c r="H135" s="1">
        <v>2.1439295393158801E-7</v>
      </c>
      <c r="I135" s="29">
        <v>1.2750563982580701E-3</v>
      </c>
      <c r="J135" s="21">
        <f t="shared" si="15"/>
        <v>2.5500844069045791E-7</v>
      </c>
      <c r="K135" s="10">
        <f t="shared" si="12"/>
        <v>1.5566602205626215E-2</v>
      </c>
      <c r="L135" s="10">
        <f t="shared" si="13"/>
        <v>1.5917602205626213E-2</v>
      </c>
      <c r="M135" s="32">
        <f t="shared" si="14"/>
        <v>3.9297061354141838</v>
      </c>
      <c r="N135">
        <f t="shared" si="16"/>
        <v>3.5347013014298092</v>
      </c>
      <c r="O135" s="36">
        <f t="shared" si="17"/>
        <v>8.5977847936509096E-3</v>
      </c>
    </row>
    <row r="136" spans="4:15" x14ac:dyDescent="0.2">
      <c r="D136"/>
      <c r="E136">
        <v>246.46712493896499</v>
      </c>
      <c r="F136">
        <v>5000.0556640625</v>
      </c>
      <c r="G136">
        <v>1.20752470714759E-3</v>
      </c>
      <c r="H136" s="1">
        <v>1.87575353704227E-7</v>
      </c>
      <c r="I136" s="29">
        <v>1.27583747007173E-3</v>
      </c>
      <c r="J136" s="21">
        <f t="shared" si="15"/>
        <v>2.5516465331410402E-7</v>
      </c>
      <c r="K136" s="10">
        <f t="shared" si="12"/>
        <v>1.5576137967521829E-2</v>
      </c>
      <c r="L136" s="10">
        <f t="shared" si="13"/>
        <v>1.5927137967521827E-2</v>
      </c>
      <c r="M136" s="32">
        <f t="shared" si="14"/>
        <v>3.9255159033613349</v>
      </c>
      <c r="N136">
        <f t="shared" si="16"/>
        <v>3.531168503458991</v>
      </c>
      <c r="O136" s="36">
        <f t="shared" si="17"/>
        <v>9.0751700133577685E-3</v>
      </c>
    </row>
    <row r="137" spans="4:15" x14ac:dyDescent="0.2">
      <c r="D137"/>
      <c r="E137">
        <v>246.042556762695</v>
      </c>
      <c r="F137">
        <v>5000.0556640625</v>
      </c>
      <c r="G137">
        <v>1.2082634620804401E-3</v>
      </c>
      <c r="H137" s="1">
        <v>1.8163919196568001E-7</v>
      </c>
      <c r="I137" s="29">
        <v>1.2765797963620699E-3</v>
      </c>
      <c r="J137" s="21">
        <f t="shared" si="15"/>
        <v>2.5531311691935453E-7</v>
      </c>
      <c r="K137" s="10">
        <f t="shared" si="12"/>
        <v>1.5585200702381468E-2</v>
      </c>
      <c r="L137" s="10">
        <f t="shared" si="13"/>
        <v>1.5936200702381467E-2</v>
      </c>
      <c r="M137" s="32">
        <f t="shared" si="14"/>
        <v>3.9209835658973917</v>
      </c>
      <c r="N137">
        <f t="shared" si="16"/>
        <v>3.5273154750770797</v>
      </c>
      <c r="O137" s="36">
        <f t="shared" si="17"/>
        <v>1.4427193354362123E-2</v>
      </c>
    </row>
    <row r="138" spans="4:15" x14ac:dyDescent="0.2">
      <c r="D138"/>
      <c r="E138">
        <v>245.596565246582</v>
      </c>
      <c r="F138">
        <v>5000.0556640625</v>
      </c>
      <c r="G138">
        <v>1.20824615535689E-3</v>
      </c>
      <c r="H138" s="1">
        <v>1.35290780882084E-7</v>
      </c>
      <c r="I138" s="29">
        <v>1.2765662617379599E-3</v>
      </c>
      <c r="J138" s="21">
        <f t="shared" si="15"/>
        <v>2.5531041002466786E-7</v>
      </c>
      <c r="K138" s="10">
        <f t="shared" si="12"/>
        <v>1.5585035464114508E-2</v>
      </c>
      <c r="L138" s="10">
        <f t="shared" si="13"/>
        <v>1.5936035464114508E-2</v>
      </c>
      <c r="M138" s="32">
        <f t="shared" si="14"/>
        <v>3.9138355736342434</v>
      </c>
      <c r="N138">
        <f t="shared" si="16"/>
        <v>3.5208810692397123</v>
      </c>
      <c r="O138" s="36">
        <f t="shared" si="17"/>
        <v>1.6309624307815841E-2</v>
      </c>
    </row>
    <row r="139" spans="4:15" x14ac:dyDescent="0.2">
      <c r="D139"/>
      <c r="E139">
        <v>245.196533203125</v>
      </c>
      <c r="F139">
        <v>5000.0556640625</v>
      </c>
      <c r="G139">
        <v>1.2079813858899E-3</v>
      </c>
      <c r="H139" s="1">
        <v>2.08848037828406E-7</v>
      </c>
      <c r="I139" s="29">
        <v>1.27630252374058E-3</v>
      </c>
      <c r="J139" s="21">
        <f t="shared" si="15"/>
        <v>2.552576630124145E-7</v>
      </c>
      <c r="K139" s="10">
        <f t="shared" si="12"/>
        <v>1.5581815603018695E-2</v>
      </c>
      <c r="L139" s="10">
        <f t="shared" si="13"/>
        <v>1.5932815603018693E-2</v>
      </c>
      <c r="M139" s="32">
        <f t="shared" si="14"/>
        <v>3.9066711500248412</v>
      </c>
      <c r="N139">
        <f t="shared" si="16"/>
        <v>3.5143566968998408</v>
      </c>
      <c r="O139" s="36">
        <f t="shared" si="17"/>
        <v>2.1343077287431875E-2</v>
      </c>
    </row>
    <row r="140" spans="4:15" x14ac:dyDescent="0.2">
      <c r="D140"/>
      <c r="E140">
        <v>244.803787231445</v>
      </c>
      <c r="F140">
        <v>5000.0556640625</v>
      </c>
      <c r="G140">
        <v>1.2070591531089601E-3</v>
      </c>
      <c r="H140" s="1">
        <v>1.7834773178891101E-7</v>
      </c>
      <c r="I140" s="29">
        <v>1.2753813036423399E-3</v>
      </c>
      <c r="J140" s="21">
        <f t="shared" si="15"/>
        <v>2.5507342104389779E-7</v>
      </c>
      <c r="K140" s="10">
        <f t="shared" si="12"/>
        <v>1.5570568832418806E-2</v>
      </c>
      <c r="L140" s="10">
        <f t="shared" si="13"/>
        <v>1.5921568832418805E-2</v>
      </c>
      <c r="M140" s="32">
        <f t="shared" si="14"/>
        <v>3.8976603488422592</v>
      </c>
      <c r="N140">
        <f t="shared" si="16"/>
        <v>3.505974289271947</v>
      </c>
      <c r="O140" s="36">
        <f t="shared" si="17"/>
        <v>2.8020062984449905E-2</v>
      </c>
    </row>
    <row r="141" spans="4:15" x14ac:dyDescent="0.2">
      <c r="D141"/>
      <c r="E141">
        <v>244.400749206543</v>
      </c>
      <c r="F141">
        <v>5000.0556640625</v>
      </c>
      <c r="G141">
        <v>1.20520254004444E-3</v>
      </c>
      <c r="H141" s="1">
        <v>2.1636752028085101E-7</v>
      </c>
      <c r="I141" s="29">
        <v>1.27353096216072E-3</v>
      </c>
      <c r="J141" s="21">
        <f t="shared" si="15"/>
        <v>2.5470335686742889E-7</v>
      </c>
      <c r="K141" s="10">
        <f t="shared" si="12"/>
        <v>1.5547978827907399E-2</v>
      </c>
      <c r="L141" s="10">
        <f t="shared" si="13"/>
        <v>1.58989788279074E-2</v>
      </c>
      <c r="M141" s="32">
        <f t="shared" si="14"/>
        <v>3.8857223371595335</v>
      </c>
      <c r="N141">
        <f t="shared" si="16"/>
        <v>3.4946811384290646</v>
      </c>
      <c r="O141" s="36">
        <f t="shared" si="17"/>
        <v>3.3162317784483315E-2</v>
      </c>
    </row>
    <row r="142" spans="4:15" x14ac:dyDescent="0.2">
      <c r="D142"/>
      <c r="E142">
        <v>243.97760772705101</v>
      </c>
      <c r="F142">
        <v>5000.0556640625</v>
      </c>
      <c r="G142">
        <v>1.2025153106670001E-3</v>
      </c>
      <c r="H142" s="1">
        <v>2.0502067647731501E-7</v>
      </c>
      <c r="I142" s="29">
        <v>1.2708512400003201E-3</v>
      </c>
      <c r="J142" s="21">
        <f t="shared" si="15"/>
        <v>2.5416741840185134E-7</v>
      </c>
      <c r="K142" s="10">
        <f t="shared" si="12"/>
        <v>1.5515263279834752E-2</v>
      </c>
      <c r="L142" s="10">
        <f t="shared" si="13"/>
        <v>1.5866263279834751E-2</v>
      </c>
      <c r="M142" s="32">
        <f t="shared" si="14"/>
        <v>3.8710129585816366</v>
      </c>
      <c r="N142">
        <f t="shared" si="16"/>
        <v>3.4806487862183548</v>
      </c>
      <c r="O142" s="36">
        <f t="shared" si="17"/>
        <v>4.2677225358632741E-2</v>
      </c>
    </row>
    <row r="143" spans="4:15" x14ac:dyDescent="0.2">
      <c r="D143"/>
      <c r="E143">
        <v>243.514854431152</v>
      </c>
      <c r="F143">
        <v>5000.0556640625</v>
      </c>
      <c r="G143">
        <v>1.1980942649353499E-3</v>
      </c>
      <c r="H143" s="1">
        <v>2.2241674307166801E-7</v>
      </c>
      <c r="I143" s="29">
        <v>1.2664289667881799E-3</v>
      </c>
      <c r="J143" s="21">
        <f t="shared" si="15"/>
        <v>2.5328297360578138E-7</v>
      </c>
      <c r="K143" s="10">
        <f t="shared" si="12"/>
        <v>1.5461273693152916E-2</v>
      </c>
      <c r="L143" s="10">
        <f t="shared" si="13"/>
        <v>1.5812273693152915E-2</v>
      </c>
      <c r="M143" s="32">
        <f t="shared" si="14"/>
        <v>3.8505235266136664</v>
      </c>
      <c r="N143">
        <f t="shared" si="16"/>
        <v>3.4608997595238229</v>
      </c>
      <c r="O143" s="36">
        <f t="shared" si="17"/>
        <v>4.7006369185325032E-2</v>
      </c>
    </row>
    <row r="144" spans="4:15" x14ac:dyDescent="0.2">
      <c r="D144"/>
      <c r="E144">
        <v>243.05194091796901</v>
      </c>
      <c r="F144">
        <v>5000.0556640625</v>
      </c>
      <c r="G144">
        <v>1.1929800756547799E-3</v>
      </c>
      <c r="H144" s="1">
        <v>2.9783739213531398E-7</v>
      </c>
      <c r="I144" s="29">
        <v>1.26131294966266E-3</v>
      </c>
      <c r="J144" s="21">
        <f t="shared" si="15"/>
        <v>2.522597815716825E-7</v>
      </c>
      <c r="K144" s="10">
        <f t="shared" si="12"/>
        <v>1.5398814492462706E-2</v>
      </c>
      <c r="L144" s="10">
        <f t="shared" si="13"/>
        <v>1.5749814492462707E-2</v>
      </c>
      <c r="M144" s="32">
        <f t="shared" si="14"/>
        <v>3.8280229814910181</v>
      </c>
      <c r="N144">
        <f t="shared" si="16"/>
        <v>3.4391398760222671</v>
      </c>
      <c r="O144" s="36">
        <f t="shared" si="17"/>
        <v>5.9993927977123704E-2</v>
      </c>
    </row>
    <row r="145" spans="4:15" x14ac:dyDescent="0.2">
      <c r="D145"/>
      <c r="E145">
        <v>242.643928527832</v>
      </c>
      <c r="F145">
        <v>5000.0556640625</v>
      </c>
      <c r="G145">
        <v>1.1866602765280799E-3</v>
      </c>
      <c r="H145" s="1">
        <v>2.9748591270854702E-7</v>
      </c>
      <c r="I145" s="29">
        <v>1.25499868081701E-3</v>
      </c>
      <c r="J145" s="21">
        <f t="shared" si="15"/>
        <v>2.509969418615102E-7</v>
      </c>
      <c r="K145" s="10">
        <f t="shared" si="12"/>
        <v>1.5321726364067841E-2</v>
      </c>
      <c r="L145" s="10">
        <f t="shared" si="13"/>
        <v>1.567272636406784E-2</v>
      </c>
      <c r="M145" s="32">
        <f t="shared" si="14"/>
        <v>3.8028918957191453</v>
      </c>
      <c r="N145">
        <f t="shared" si="16"/>
        <v>3.4146616100746137</v>
      </c>
      <c r="O145" s="36">
        <f t="shared" si="17"/>
        <v>7.5964743924012049E-2</v>
      </c>
    </row>
    <row r="146" spans="4:15" x14ac:dyDescent="0.2">
      <c r="D146"/>
      <c r="E146">
        <v>242.25250244140599</v>
      </c>
      <c r="F146">
        <v>5000.0556640625</v>
      </c>
      <c r="G146">
        <v>1.17846375732444E-3</v>
      </c>
      <c r="H146" s="1">
        <v>3.3902869320290601E-7</v>
      </c>
      <c r="I146" s="29">
        <v>1.2468074021430801E-3</v>
      </c>
      <c r="J146" s="21">
        <f t="shared" si="15"/>
        <v>2.493587043649151E-7</v>
      </c>
      <c r="K146" s="10">
        <f t="shared" si="12"/>
        <v>1.5221722649058297E-2</v>
      </c>
      <c r="L146" s="10">
        <f t="shared" si="13"/>
        <v>1.5572722649058297E-2</v>
      </c>
      <c r="M146" s="32">
        <f t="shared" si="14"/>
        <v>3.7725310315603338</v>
      </c>
      <c r="N146">
        <f t="shared" si="16"/>
        <v>3.3849270276540837</v>
      </c>
      <c r="O146" s="36">
        <f t="shared" si="17"/>
        <v>8.5209719090947045E-2</v>
      </c>
    </row>
    <row r="147" spans="4:15" x14ac:dyDescent="0.2">
      <c r="D147"/>
      <c r="E147">
        <v>241.83921051025399</v>
      </c>
      <c r="F147">
        <v>5000.0556640625</v>
      </c>
      <c r="G147">
        <v>1.1684897199203601E-3</v>
      </c>
      <c r="H147" s="1">
        <v>3.9615862393278402E-7</v>
      </c>
      <c r="I147" s="29">
        <v>1.23683565224096E-3</v>
      </c>
      <c r="J147" s="21">
        <f t="shared" si="15"/>
        <v>2.4736437658696827E-7</v>
      </c>
      <c r="K147" s="10">
        <f t="shared" si="12"/>
        <v>1.509998194470015E-2</v>
      </c>
      <c r="L147" s="10">
        <f t="shared" si="13"/>
        <v>1.545098194470015E-2</v>
      </c>
      <c r="M147" s="32">
        <f t="shared" si="14"/>
        <v>3.7366532751144734</v>
      </c>
      <c r="N147">
        <f t="shared" si="16"/>
        <v>3.3497105382980665</v>
      </c>
      <c r="O147" s="36">
        <f t="shared" si="17"/>
        <v>9.9270915080007155E-2</v>
      </c>
    </row>
    <row r="148" spans="4:15" x14ac:dyDescent="0.2">
      <c r="D148"/>
      <c r="E148">
        <v>241.419021606445</v>
      </c>
      <c r="F148">
        <v>5000.0556640625</v>
      </c>
      <c r="G148">
        <v>1.15630964600929E-3</v>
      </c>
      <c r="H148" s="1">
        <v>5.2261868891214597E-7</v>
      </c>
      <c r="I148" s="29">
        <v>1.22465787884086E-3</v>
      </c>
      <c r="J148" s="21">
        <f t="shared" si="15"/>
        <v>2.4492884902121999E-7</v>
      </c>
      <c r="K148" s="10">
        <f t="shared" si="12"/>
        <v>1.4951308870686648E-2</v>
      </c>
      <c r="L148" s="10">
        <f t="shared" si="13"/>
        <v>1.5302308870686648E-2</v>
      </c>
      <c r="M148" s="32">
        <f t="shared" si="14"/>
        <v>3.6942684358807951</v>
      </c>
      <c r="N148">
        <f t="shared" si="16"/>
        <v>3.3079980013104828</v>
      </c>
      <c r="O148" s="36">
        <f t="shared" si="17"/>
        <v>0.14245287039952523</v>
      </c>
    </row>
    <row r="149" spans="4:15" x14ac:dyDescent="0.2">
      <c r="D149"/>
      <c r="E149">
        <v>241.01139068603501</v>
      </c>
      <c r="F149">
        <v>5000.0556640625</v>
      </c>
      <c r="G149">
        <v>1.13847167937974E-3</v>
      </c>
      <c r="H149" s="1">
        <v>7.7258118469868599E-7</v>
      </c>
      <c r="I149" s="29">
        <v>1.2068211894265899E-3</v>
      </c>
      <c r="J149" s="21">
        <f t="shared" si="15"/>
        <v>2.4136155085242764E-7</v>
      </c>
      <c r="K149" s="10">
        <f t="shared" si="12"/>
        <v>1.4733548582469931E-2</v>
      </c>
      <c r="L149" s="10">
        <f t="shared" si="13"/>
        <v>1.5084548582469931E-2</v>
      </c>
      <c r="M149" s="32">
        <f t="shared" si="14"/>
        <v>3.6355480317321365</v>
      </c>
      <c r="N149">
        <f t="shared" si="16"/>
        <v>3.2499298066344799</v>
      </c>
      <c r="O149" s="36">
        <f t="shared" si="17"/>
        <v>0.21330853185238183</v>
      </c>
    </row>
    <row r="150" spans="4:15" x14ac:dyDescent="0.2">
      <c r="D150"/>
      <c r="E150">
        <v>240.61032867431601</v>
      </c>
      <c r="F150">
        <v>5000.0556640625</v>
      </c>
      <c r="G150">
        <v>1.1111882065376201E-3</v>
      </c>
      <c r="H150" s="1">
        <v>1.18056853734353E-6</v>
      </c>
      <c r="I150" s="29">
        <v>1.1795389233042501E-3</v>
      </c>
      <c r="J150" s="21">
        <f t="shared" si="15"/>
        <v>2.3590515837295407E-7</v>
      </c>
      <c r="K150" s="10">
        <f t="shared" si="12"/>
        <v>1.4400471406766414E-2</v>
      </c>
      <c r="L150" s="10">
        <f t="shared" si="13"/>
        <v>1.4751471406766414E-2</v>
      </c>
      <c r="M150" s="32">
        <f t="shared" si="14"/>
        <v>3.5493563836118418</v>
      </c>
      <c r="N150">
        <f t="shared" si="16"/>
        <v>3.1643798577329361</v>
      </c>
      <c r="O150" s="36">
        <f t="shared" si="17"/>
        <v>0.31402735996650671</v>
      </c>
    </row>
    <row r="151" spans="4:15" x14ac:dyDescent="0.2">
      <c r="D151"/>
      <c r="E151">
        <v>240.192306518555</v>
      </c>
      <c r="F151">
        <v>5000.0556640625</v>
      </c>
      <c r="G151">
        <v>1.0682971745221499E-3</v>
      </c>
      <c r="H151" s="1">
        <v>1.7864780940271501E-6</v>
      </c>
      <c r="I151" s="29">
        <v>1.13664822063026E-3</v>
      </c>
      <c r="J151" s="21">
        <f t="shared" si="15"/>
        <v>2.2732711333592307E-7</v>
      </c>
      <c r="K151" s="10">
        <f t="shared" si="12"/>
        <v>1.3876837701027652E-2</v>
      </c>
      <c r="L151" s="10">
        <f t="shared" si="13"/>
        <v>1.4227837701027653E-2</v>
      </c>
      <c r="M151" s="32">
        <f t="shared" si="14"/>
        <v>3.4174171541814871</v>
      </c>
      <c r="N151">
        <f t="shared" si="16"/>
        <v>3.0331094637517988</v>
      </c>
      <c r="O151" s="36">
        <f t="shared" si="17"/>
        <v>0.44347187835673529</v>
      </c>
    </row>
    <row r="152" spans="4:15" x14ac:dyDescent="0.2">
      <c r="D152"/>
      <c r="E152">
        <v>239.78679656982399</v>
      </c>
      <c r="F152">
        <v>5000.0556640625</v>
      </c>
      <c r="G152">
        <v>1.00861579698447E-3</v>
      </c>
      <c r="H152" s="1">
        <v>2.32523890674001E-6</v>
      </c>
      <c r="I152" s="29">
        <v>1.07696779585902E-3</v>
      </c>
      <c r="J152" s="21">
        <f t="shared" si="15"/>
        <v>2.1539116126239151E-7</v>
      </c>
      <c r="K152" s="10">
        <f t="shared" si="12"/>
        <v>1.3148225670104248E-2</v>
      </c>
      <c r="L152" s="10">
        <f t="shared" si="13"/>
        <v>1.3499225670104248E-2</v>
      </c>
      <c r="M152" s="32">
        <f t="shared" si="14"/>
        <v>3.2369360796074331</v>
      </c>
      <c r="N152">
        <f t="shared" si="16"/>
        <v>2.8532772050957149</v>
      </c>
      <c r="O152" s="36">
        <f t="shared" si="17"/>
        <v>0.57703243557022899</v>
      </c>
    </row>
    <row r="153" spans="4:15" x14ac:dyDescent="0.2">
      <c r="D153"/>
      <c r="E153">
        <v>239.405967712402</v>
      </c>
      <c r="F153">
        <v>5000.0556640625</v>
      </c>
      <c r="G153">
        <v>9.3497811157199399E-4</v>
      </c>
      <c r="H153" s="1">
        <v>2.6875750923315801E-6</v>
      </c>
      <c r="I153" s="29">
        <v>1.0033333073309701E-3</v>
      </c>
      <c r="J153" s="21">
        <f t="shared" si="15"/>
        <v>2.0066442750674717E-7</v>
      </c>
      <c r="K153" s="10">
        <f t="shared" si="12"/>
        <v>1.2249254618237958E-2</v>
      </c>
      <c r="L153" s="10">
        <f t="shared" si="13"/>
        <v>1.2600254618237959E-2</v>
      </c>
      <c r="M153" s="32">
        <f t="shared" si="14"/>
        <v>3.0165761503019208</v>
      </c>
      <c r="N153">
        <f t="shared" si="16"/>
        <v>2.6335266019620773</v>
      </c>
      <c r="O153" s="36">
        <f t="shared" si="17"/>
        <v>0.57643892348945702</v>
      </c>
    </row>
    <row r="154" spans="4:15" x14ac:dyDescent="0.2">
      <c r="D154"/>
      <c r="E154">
        <v>238.97991943359401</v>
      </c>
      <c r="F154">
        <v>5000.0556640625</v>
      </c>
      <c r="G154">
        <v>8.5240554916847305E-4</v>
      </c>
      <c r="H154" s="1">
        <v>2.9242249872231699E-6</v>
      </c>
      <c r="I154" s="29">
        <v>9.2076403112253198E-4</v>
      </c>
      <c r="J154" s="21">
        <f t="shared" si="15"/>
        <v>1.841507561086669E-7</v>
      </c>
      <c r="K154" s="10">
        <f t="shared" si="12"/>
        <v>1.1241202677242101E-2</v>
      </c>
      <c r="L154" s="10">
        <f t="shared" si="13"/>
        <v>1.1592202677242102E-2</v>
      </c>
      <c r="M154" s="32">
        <f t="shared" si="14"/>
        <v>2.7703036618652104</v>
      </c>
      <c r="N154">
        <f t="shared" si="16"/>
        <v>2.3879357907714596</v>
      </c>
      <c r="O154" s="36">
        <f t="shared" si="17"/>
        <v>0.62459269291845432</v>
      </c>
    </row>
    <row r="155" spans="4:15" x14ac:dyDescent="0.2">
      <c r="D155"/>
      <c r="E155">
        <v>238.56649780273401</v>
      </c>
      <c r="F155">
        <v>5000.0556640625</v>
      </c>
      <c r="G155">
        <v>7.6516371053487401E-4</v>
      </c>
      <c r="H155" s="1">
        <v>3.0143949866569398E-6</v>
      </c>
      <c r="I155" s="29">
        <v>8.3352472341579904E-4</v>
      </c>
      <c r="J155" s="21">
        <f t="shared" si="15"/>
        <v>1.6670308880892891E-7</v>
      </c>
      <c r="K155" s="10">
        <f t="shared" si="12"/>
        <v>1.017613637772766E-2</v>
      </c>
      <c r="L155" s="10">
        <f t="shared" si="13"/>
        <v>1.0527136377727661E-2</v>
      </c>
      <c r="M155" s="32">
        <f t="shared" si="14"/>
        <v>2.5114220575262474</v>
      </c>
      <c r="N155">
        <f t="shared" si="16"/>
        <v>2.1297156610418728</v>
      </c>
      <c r="O155" s="36">
        <f t="shared" si="17"/>
        <v>0.60780058768023892</v>
      </c>
    </row>
    <row r="156" spans="4:15" x14ac:dyDescent="0.2">
      <c r="D156"/>
      <c r="E156">
        <v>238.13791656494101</v>
      </c>
      <c r="F156">
        <v>5000.0556640625</v>
      </c>
      <c r="G156">
        <v>6.7687774119835995E-4</v>
      </c>
      <c r="H156" s="1">
        <v>2.9851626977948099E-6</v>
      </c>
      <c r="I156" s="29">
        <v>7.4524209937363597E-4</v>
      </c>
      <c r="J156" s="21">
        <f t="shared" si="15"/>
        <v>1.4904676056508808E-7</v>
      </c>
      <c r="K156" s="10">
        <f t="shared" si="12"/>
        <v>9.0983326884079858E-3</v>
      </c>
      <c r="L156" s="10">
        <f t="shared" si="13"/>
        <v>9.4493326884079864E-3</v>
      </c>
      <c r="M156" s="32">
        <f t="shared" si="14"/>
        <v>2.2502443993464709</v>
      </c>
      <c r="N156">
        <f t="shared" si="16"/>
        <v>1.8692237328425649</v>
      </c>
      <c r="O156" s="36">
        <f t="shared" si="17"/>
        <v>0.57435374085824498</v>
      </c>
    </row>
    <row r="157" spans="4:15" x14ac:dyDescent="0.2">
      <c r="D157"/>
      <c r="E157">
        <v>237.69509124755899</v>
      </c>
      <c r="F157">
        <v>5000.0556640625</v>
      </c>
      <c r="G157">
        <v>5.9042607752785405E-4</v>
      </c>
      <c r="H157" s="1">
        <v>2.8981756706519199E-6</v>
      </c>
      <c r="I157" s="29">
        <v>6.5879486763156195E-4</v>
      </c>
      <c r="J157" s="21">
        <f t="shared" si="15"/>
        <v>1.3175750669469488E-7</v>
      </c>
      <c r="K157" s="10">
        <f t="shared" si="12"/>
        <v>8.0429364956239834E-3</v>
      </c>
      <c r="L157" s="10">
        <f t="shared" si="13"/>
        <v>8.393936495623984E-3</v>
      </c>
      <c r="M157" s="32">
        <f t="shared" si="14"/>
        <v>1.9951975012535583</v>
      </c>
      <c r="N157">
        <f t="shared" si="16"/>
        <v>1.614885355257464</v>
      </c>
      <c r="O157" s="36">
        <f t="shared" si="17"/>
        <v>0.59763796416056159</v>
      </c>
    </row>
    <row r="158" spans="4:15" x14ac:dyDescent="0.2">
      <c r="D158"/>
      <c r="E158">
        <v>237.29020690918</v>
      </c>
      <c r="F158">
        <v>5000.0556640625</v>
      </c>
      <c r="G158">
        <v>5.0784450592261004E-4</v>
      </c>
      <c r="H158" s="1">
        <v>2.7272547261262401E-6</v>
      </c>
      <c r="I158" s="29">
        <v>5.7621777651334903E-4</v>
      </c>
      <c r="J158" s="21">
        <f t="shared" si="15"/>
        <v>1.1524227233205985E-7</v>
      </c>
      <c r="K158" s="10">
        <f t="shared" si="12"/>
        <v>7.0347891458353061E-3</v>
      </c>
      <c r="L158" s="10">
        <f t="shared" si="13"/>
        <v>7.3857891458353059E-3</v>
      </c>
      <c r="M158" s="32">
        <f t="shared" si="14"/>
        <v>1.7525754346028355</v>
      </c>
      <c r="N158">
        <f t="shared" si="16"/>
        <v>1.3729111035481476</v>
      </c>
      <c r="O158" s="36">
        <f t="shared" si="17"/>
        <v>0.55258934615995137</v>
      </c>
    </row>
    <row r="159" spans="4:15" x14ac:dyDescent="0.2">
      <c r="D159"/>
      <c r="E159">
        <v>236.87934875488301</v>
      </c>
      <c r="F159">
        <v>5000.0556640625</v>
      </c>
      <c r="G159">
        <v>4.3015556662541601E-4</v>
      </c>
      <c r="H159" s="1">
        <v>2.5530545577444301E-6</v>
      </c>
      <c r="I159" s="29">
        <v>4.9853377126388295E-4</v>
      </c>
      <c r="J159" s="21">
        <f t="shared" si="15"/>
        <v>9.9705644248533984E-8</v>
      </c>
      <c r="K159" s="10">
        <f t="shared" si="12"/>
        <v>6.0863793271713788E-3</v>
      </c>
      <c r="L159" s="10">
        <f t="shared" si="13"/>
        <v>6.4373793271713785E-3</v>
      </c>
      <c r="M159" s="32">
        <f t="shared" si="14"/>
        <v>1.524882222708503</v>
      </c>
      <c r="N159">
        <f t="shared" si="16"/>
        <v>1.1458752647006902</v>
      </c>
      <c r="O159" s="36">
        <f t="shared" si="17"/>
        <v>0.48695922524179408</v>
      </c>
    </row>
    <row r="160" spans="4:15" x14ac:dyDescent="0.2">
      <c r="D160"/>
      <c r="E160">
        <v>236.452522277832</v>
      </c>
      <c r="F160">
        <v>5000.0556640625</v>
      </c>
      <c r="G160">
        <v>3.5886740375751702E-4</v>
      </c>
      <c r="H160" s="1">
        <v>2.32338698282593E-6</v>
      </c>
      <c r="I160" s="29">
        <v>4.2724850453097199E-4</v>
      </c>
      <c r="J160" s="21">
        <f t="shared" si="15"/>
        <v>8.5448749621286506E-8</v>
      </c>
      <c r="K160" s="10">
        <f t="shared" si="12"/>
        <v>5.2160888899254899E-3</v>
      </c>
      <c r="L160" s="10">
        <f t="shared" si="13"/>
        <v>5.5670888899254896E-3</v>
      </c>
      <c r="M160" s="32">
        <f t="shared" si="14"/>
        <v>1.3163522097677778</v>
      </c>
      <c r="N160">
        <f t="shared" si="16"/>
        <v>0.93802817412324668</v>
      </c>
      <c r="O160" s="36">
        <f t="shared" si="17"/>
        <v>0.44859719115238833</v>
      </c>
    </row>
    <row r="161" spans="4:15" x14ac:dyDescent="0.2">
      <c r="D161"/>
      <c r="E161">
        <v>236.03506469726599</v>
      </c>
      <c r="F161">
        <v>5000.0556640625</v>
      </c>
      <c r="G161">
        <v>2.9445412505681401E-4</v>
      </c>
      <c r="H161" s="1">
        <v>2.0662194007977698E-6</v>
      </c>
      <c r="I161" s="29">
        <v>3.6283598965266097E-4</v>
      </c>
      <c r="J161" s="21">
        <f t="shared" si="15"/>
        <v>7.2566390062517822E-8</v>
      </c>
      <c r="K161" s="10">
        <f t="shared" si="12"/>
        <v>4.4297048542510879E-3</v>
      </c>
      <c r="L161" s="10">
        <f t="shared" si="13"/>
        <v>4.7807048542510876E-3</v>
      </c>
      <c r="M161" s="32">
        <f t="shared" si="14"/>
        <v>1.128413979571689</v>
      </c>
      <c r="N161">
        <f t="shared" si="16"/>
        <v>0.75075787605606348</v>
      </c>
      <c r="O161" s="36">
        <f t="shared" si="17"/>
        <v>0.4076939027365194</v>
      </c>
    </row>
    <row r="162" spans="4:15" x14ac:dyDescent="0.2">
      <c r="D162"/>
      <c r="E162">
        <v>235.63174438476599</v>
      </c>
      <c r="F162">
        <v>5000.0556640625</v>
      </c>
      <c r="G162">
        <v>2.37739077145387E-4</v>
      </c>
      <c r="H162" s="1">
        <v>1.7987975094399301E-6</v>
      </c>
      <c r="I162" s="29">
        <v>3.0612273648771899E-4</v>
      </c>
      <c r="J162" s="21">
        <f t="shared" si="15"/>
        <v>6.1223865703726387E-8</v>
      </c>
      <c r="K162" s="10">
        <f t="shared" si="12"/>
        <v>3.7373177151318196E-3</v>
      </c>
      <c r="L162" s="10">
        <f t="shared" si="13"/>
        <v>4.0883177151318194E-3</v>
      </c>
      <c r="M162" s="32">
        <f t="shared" si="14"/>
        <v>0.96333743481565137</v>
      </c>
      <c r="N162">
        <f t="shared" si="16"/>
        <v>0.58632664380002586</v>
      </c>
      <c r="O162" s="36">
        <f t="shared" si="17"/>
        <v>0.33766695151883142</v>
      </c>
    </row>
    <row r="163" spans="4:15" x14ac:dyDescent="0.2">
      <c r="D163"/>
      <c r="E163">
        <v>235.21453857421901</v>
      </c>
      <c r="F163">
        <v>5000.0556640625</v>
      </c>
      <c r="G163">
        <v>1.89039110146407E-4</v>
      </c>
      <c r="H163" s="1">
        <v>1.5208059999735599E-6</v>
      </c>
      <c r="I163" s="29">
        <v>2.5742619922119097E-4</v>
      </c>
      <c r="J163" s="21">
        <f t="shared" si="15"/>
        <v>5.1484666675097475E-8</v>
      </c>
      <c r="K163" s="10">
        <f t="shared" si="12"/>
        <v>3.1428031309494284E-3</v>
      </c>
      <c r="L163" s="10">
        <f t="shared" si="13"/>
        <v>3.4938031309494286E-3</v>
      </c>
      <c r="M163" s="32">
        <f t="shared" si="14"/>
        <v>0.82179329131543155</v>
      </c>
      <c r="N163">
        <f t="shared" si="16"/>
        <v>0.44545002959668106</v>
      </c>
      <c r="O163" s="36">
        <f t="shared" si="17"/>
        <v>0.26420330251329194</v>
      </c>
    </row>
    <row r="164" spans="4:15" x14ac:dyDescent="0.2">
      <c r="D164"/>
      <c r="E164">
        <v>234.77503967285199</v>
      </c>
      <c r="F164">
        <v>5000.0556640625</v>
      </c>
      <c r="G164">
        <v>1.4881628034391699E-4</v>
      </c>
      <c r="H164" s="1">
        <v>1.22447351853637E-6</v>
      </c>
      <c r="I164" s="29">
        <v>2.1720495906535001E-4</v>
      </c>
      <c r="J164" s="21">
        <f t="shared" si="15"/>
        <v>4.3440508198037329E-8</v>
      </c>
      <c r="K164" s="10">
        <f t="shared" si="12"/>
        <v>2.651759717828018E-3</v>
      </c>
      <c r="L164" s="10">
        <f t="shared" si="13"/>
        <v>3.0027597178280182E-3</v>
      </c>
      <c r="M164" s="32">
        <f t="shared" si="14"/>
        <v>0.70497303188111482</v>
      </c>
      <c r="N164">
        <f t="shared" si="16"/>
        <v>0.32933296840455162</v>
      </c>
      <c r="O164" s="36">
        <f t="shared" si="17"/>
        <v>0.20095775116350112</v>
      </c>
    </row>
    <row r="165" spans="4:15" x14ac:dyDescent="0.2">
      <c r="D165"/>
      <c r="E165">
        <v>234.32546234130899</v>
      </c>
      <c r="F165">
        <v>5000.0556640625</v>
      </c>
      <c r="G165">
        <v>1.17458862165113E-4</v>
      </c>
      <c r="H165" s="1">
        <v>9.0944970006980897E-7</v>
      </c>
      <c r="I165" s="29">
        <v>1.8584445133747201E-4</v>
      </c>
      <c r="J165" s="21">
        <f t="shared" si="15"/>
        <v>3.7168476477814864E-8</v>
      </c>
      <c r="K165" s="10">
        <f t="shared" si="12"/>
        <v>2.2688930858631336E-3</v>
      </c>
      <c r="L165" s="10">
        <f t="shared" si="13"/>
        <v>2.6198930858631338E-3</v>
      </c>
      <c r="M165" s="32">
        <f t="shared" si="14"/>
        <v>0.61390765862967756</v>
      </c>
      <c r="N165">
        <f t="shared" si="16"/>
        <v>0.23898691888358314</v>
      </c>
      <c r="O165" s="36">
        <f t="shared" si="17"/>
        <v>0.14211710913414707</v>
      </c>
    </row>
    <row r="166" spans="4:15" x14ac:dyDescent="0.2">
      <c r="D166"/>
      <c r="E166">
        <v>233.88215637207</v>
      </c>
      <c r="F166">
        <v>5000.0556640625</v>
      </c>
      <c r="G166" s="1">
        <v>9.5551699470889894E-5</v>
      </c>
      <c r="H166" s="1">
        <v>5.85829861848367E-7</v>
      </c>
      <c r="I166" s="29">
        <v>1.6393858152863699E-4</v>
      </c>
      <c r="J166" s="21">
        <f t="shared" si="15"/>
        <v>3.278735129029311E-8</v>
      </c>
      <c r="K166" s="10">
        <f t="shared" si="12"/>
        <v>2.0014539657205012E-3</v>
      </c>
      <c r="L166" s="10">
        <f t="shared" si="13"/>
        <v>2.3524539657205014E-3</v>
      </c>
      <c r="M166" s="32">
        <f t="shared" si="14"/>
        <v>0.55019700626873846</v>
      </c>
      <c r="N166">
        <f t="shared" si="16"/>
        <v>0.1759855560734265</v>
      </c>
      <c r="O166" s="36">
        <f t="shared" si="17"/>
        <v>8.8453593818782345E-2</v>
      </c>
    </row>
    <row r="167" spans="4:15" x14ac:dyDescent="0.2">
      <c r="D167"/>
      <c r="E167">
        <v>233.47589874267601</v>
      </c>
      <c r="F167">
        <v>5000.0556640625</v>
      </c>
      <c r="G167" s="1">
        <v>8.3045135757664999E-5</v>
      </c>
      <c r="H167" s="1">
        <v>2.8323140852257603E-7</v>
      </c>
      <c r="I167" s="29">
        <v>1.51438861677916E-4</v>
      </c>
      <c r="J167" s="21">
        <f t="shared" si="15"/>
        <v>3.0287435151246555E-8</v>
      </c>
      <c r="K167" s="10">
        <f t="shared" si="12"/>
        <v>1.8488503892326159E-3</v>
      </c>
      <c r="L167" s="10">
        <f t="shared" si="13"/>
        <v>2.1998503892326159E-3</v>
      </c>
      <c r="M167" s="32">
        <f t="shared" si="14"/>
        <v>0.51361204672551064</v>
      </c>
      <c r="N167">
        <f t="shared" si="16"/>
        <v>0.14005060873722899</v>
      </c>
      <c r="O167" s="36">
        <f t="shared" si="17"/>
        <v>4.0494868288366896E-2</v>
      </c>
    </row>
    <row r="168" spans="4:15" x14ac:dyDescent="0.2">
      <c r="D168"/>
      <c r="E168">
        <v>233.06105041503901</v>
      </c>
      <c r="F168">
        <v>5000.0556640625</v>
      </c>
      <c r="G168" s="1">
        <v>7.72226566508825E-5</v>
      </c>
      <c r="H168" s="1">
        <v>1.3550592240483501E-7</v>
      </c>
      <c r="I168" s="29">
        <v>1.4562219903856101E-4</v>
      </c>
      <c r="J168" s="21">
        <f t="shared" si="15"/>
        <v>2.9124115574394284E-8</v>
      </c>
      <c r="K168" s="10">
        <f t="shared" si="12"/>
        <v>1.7778373159325902E-3</v>
      </c>
      <c r="L168" s="10">
        <f t="shared" si="13"/>
        <v>2.1288373159325902E-3</v>
      </c>
      <c r="M168" s="32">
        <f t="shared" si="14"/>
        <v>0.49614906101398171</v>
      </c>
      <c r="N168">
        <f t="shared" si="16"/>
        <v>0.12325138034991928</v>
      </c>
      <c r="O168" s="36">
        <f t="shared" si="17"/>
        <v>1.8674863625027488E-2</v>
      </c>
    </row>
    <row r="169" spans="4:15" x14ac:dyDescent="0.2">
      <c r="D169"/>
      <c r="E169">
        <v>232.61585998535199</v>
      </c>
      <c r="F169">
        <v>5000.0556640625</v>
      </c>
      <c r="G169" s="1">
        <v>7.43733636862248E-5</v>
      </c>
      <c r="H169" s="1">
        <v>7.2494679703414198E-8</v>
      </c>
      <c r="I169" s="29">
        <v>1.42777583347523E-4</v>
      </c>
      <c r="J169" s="21">
        <f t="shared" si="15"/>
        <v>2.8555198769830795E-8</v>
      </c>
      <c r="K169" s="10">
        <f t="shared" si="12"/>
        <v>1.7431086553409754E-3</v>
      </c>
      <c r="L169" s="10">
        <f t="shared" si="13"/>
        <v>2.0941086553409754E-3</v>
      </c>
      <c r="M169" s="32">
        <f t="shared" si="14"/>
        <v>0.48712288576491009</v>
      </c>
      <c r="N169">
        <f t="shared" si="16"/>
        <v>0.11493750978834685</v>
      </c>
      <c r="O169" s="36">
        <f t="shared" si="17"/>
        <v>1.2061055293670525E-2</v>
      </c>
    </row>
    <row r="170" spans="4:15" x14ac:dyDescent="0.2">
      <c r="D170"/>
      <c r="E170">
        <v>232.19765472412101</v>
      </c>
      <c r="F170">
        <v>5000.0556640625</v>
      </c>
      <c r="G170" s="1">
        <v>7.2664218180739596E-5</v>
      </c>
      <c r="H170" s="1">
        <v>4.8719006518907302E-8</v>
      </c>
      <c r="I170" s="29">
        <v>1.4107116322896801E-4</v>
      </c>
      <c r="J170" s="21">
        <f t="shared" si="15"/>
        <v>2.8213918545528546E-8</v>
      </c>
      <c r="K170" s="10">
        <f t="shared" si="12"/>
        <v>1.7222757233879165E-3</v>
      </c>
      <c r="L170" s="10">
        <f t="shared" si="13"/>
        <v>2.0732757233879167E-3</v>
      </c>
      <c r="M170" s="32">
        <f t="shared" si="14"/>
        <v>0.4814097605671297</v>
      </c>
      <c r="N170">
        <f t="shared" si="16"/>
        <v>0.10989351300853607</v>
      </c>
      <c r="O170" s="36">
        <f t="shared" si="17"/>
        <v>8.5005171068580371E-3</v>
      </c>
    </row>
    <row r="171" spans="4:15" x14ac:dyDescent="0.2">
      <c r="D171"/>
      <c r="E171">
        <v>231.81436920166001</v>
      </c>
      <c r="F171">
        <v>5000.0556640625</v>
      </c>
      <c r="G171" s="1">
        <v>7.1575959181133301E-5</v>
      </c>
      <c r="H171" s="1">
        <v>3.5743448037720503E-8</v>
      </c>
      <c r="I171" s="29">
        <v>1.3998402704022201E-4</v>
      </c>
      <c r="J171" s="21">
        <f t="shared" si="15"/>
        <v>2.7996493728329068E-8</v>
      </c>
      <c r="K171" s="10">
        <f t="shared" si="12"/>
        <v>1.7090033562858268E-3</v>
      </c>
      <c r="L171" s="10">
        <f t="shared" si="13"/>
        <v>2.0600033562858267E-3</v>
      </c>
      <c r="M171" s="32">
        <f t="shared" si="14"/>
        <v>0.47753837859070142</v>
      </c>
      <c r="N171">
        <f t="shared" si="16"/>
        <v>0.10663538786804537</v>
      </c>
      <c r="O171" s="36">
        <f t="shared" si="17"/>
        <v>6.6721815492191425E-3</v>
      </c>
    </row>
    <row r="172" spans="4:15" x14ac:dyDescent="0.2">
      <c r="D172"/>
      <c r="E172">
        <v>231.442192077637</v>
      </c>
      <c r="F172">
        <v>5000.0556640625</v>
      </c>
      <c r="G172" s="1">
        <v>7.0757244844324096E-5</v>
      </c>
      <c r="H172" s="1">
        <v>2.8069279173946899E-8</v>
      </c>
      <c r="I172" s="29">
        <v>1.3916577591022999E-4</v>
      </c>
      <c r="J172" s="21">
        <f t="shared" si="15"/>
        <v>2.7832845324197661E-8</v>
      </c>
      <c r="K172" s="10">
        <f t="shared" si="12"/>
        <v>1.6990136884858051E-3</v>
      </c>
      <c r="L172" s="10">
        <f t="shared" si="13"/>
        <v>2.0500136884858051E-3</v>
      </c>
      <c r="M172" s="32">
        <f t="shared" si="14"/>
        <v>0.47445966185231681</v>
      </c>
      <c r="N172">
        <f t="shared" si="16"/>
        <v>0.10415215452809759</v>
      </c>
      <c r="O172" s="36">
        <f t="shared" si="17"/>
        <v>5.239441355600517E-3</v>
      </c>
    </row>
    <row r="173" spans="4:15" x14ac:dyDescent="0.2">
      <c r="D173"/>
      <c r="E173">
        <v>231.06442260742199</v>
      </c>
      <c r="F173">
        <v>5000.0556640625</v>
      </c>
      <c r="G173" s="1">
        <v>7.0116276540877197E-5</v>
      </c>
      <c r="H173" s="1">
        <v>2.4362935331613201E-8</v>
      </c>
      <c r="I173" s="29">
        <v>1.3852439953087499E-4</v>
      </c>
      <c r="J173" s="21">
        <f t="shared" si="15"/>
        <v>2.7704571476375361E-8</v>
      </c>
      <c r="K173" s="10">
        <f t="shared" si="12"/>
        <v>1.6911834066448265E-3</v>
      </c>
      <c r="L173" s="10">
        <f t="shared" si="13"/>
        <v>2.0421834066448267E-3</v>
      </c>
      <c r="M173" s="32">
        <f t="shared" si="14"/>
        <v>0.47187592971484493</v>
      </c>
      <c r="N173">
        <f t="shared" si="16"/>
        <v>0.10217285354296975</v>
      </c>
      <c r="O173" s="36">
        <f t="shared" si="17"/>
        <v>3.8845037088518285E-3</v>
      </c>
    </row>
    <row r="174" spans="4:15" x14ac:dyDescent="0.2">
      <c r="D174"/>
      <c r="E174">
        <v>230.63410949707</v>
      </c>
      <c r="F174">
        <v>5000.0556640625</v>
      </c>
      <c r="G174" s="1">
        <v>6.9589832259654206E-5</v>
      </c>
      <c r="H174" s="1">
        <v>2.1090427029241099E-8</v>
      </c>
      <c r="I174" s="29">
        <v>1.3799832426153799E-4</v>
      </c>
      <c r="J174" s="21">
        <f t="shared" si="15"/>
        <v>2.7599357593834387E-8</v>
      </c>
      <c r="K174" s="10">
        <f t="shared" si="12"/>
        <v>1.6847607852931948E-3</v>
      </c>
      <c r="L174" s="10">
        <f t="shared" si="13"/>
        <v>2.0357607852931948E-3</v>
      </c>
      <c r="M174" s="32">
        <f t="shared" si="14"/>
        <v>0.46951587586515192</v>
      </c>
      <c r="N174">
        <f t="shared" si="16"/>
        <v>0.10050130066983988</v>
      </c>
      <c r="O174" s="36">
        <f t="shared" si="17"/>
        <v>3.261630540515864E-3</v>
      </c>
    </row>
    <row r="175" spans="4:15" x14ac:dyDescent="0.2">
      <c r="D175"/>
      <c r="E175">
        <v>230.20786285400399</v>
      </c>
      <c r="F175">
        <v>5000.0556640625</v>
      </c>
      <c r="G175" s="1">
        <v>6.9159009283103399E-5</v>
      </c>
      <c r="H175" s="1">
        <v>2.2134224067990299E-8</v>
      </c>
      <c r="I175" s="29">
        <v>1.37569747590297E-4</v>
      </c>
      <c r="J175" s="21">
        <f t="shared" si="15"/>
        <v>2.7513643213828309E-8</v>
      </c>
      <c r="K175" s="10">
        <f t="shared" si="12"/>
        <v>1.6795284814006498E-3</v>
      </c>
      <c r="L175" s="10">
        <f t="shared" si="13"/>
        <v>2.03052848140065E-3</v>
      </c>
      <c r="M175" s="32">
        <f t="shared" si="14"/>
        <v>0.46744362216742985</v>
      </c>
      <c r="N175">
        <f t="shared" si="16"/>
        <v>9.9111041601023422E-2</v>
      </c>
      <c r="O175" s="36">
        <f t="shared" si="17"/>
        <v>3.140477920803545E-3</v>
      </c>
    </row>
    <row r="176" spans="4:15" x14ac:dyDescent="0.2">
      <c r="D176"/>
      <c r="E176">
        <v>229.80192565918</v>
      </c>
      <c r="F176">
        <v>5000.0556640625</v>
      </c>
      <c r="G176" s="1">
        <v>6.8763726092062295E-5</v>
      </c>
      <c r="H176" s="1">
        <v>1.51045209450472E-8</v>
      </c>
      <c r="I176" s="29">
        <v>1.3717764298942E-4</v>
      </c>
      <c r="J176" s="21">
        <f t="shared" si="15"/>
        <v>2.7435223166688589E-8</v>
      </c>
      <c r="K176" s="10">
        <f t="shared" si="12"/>
        <v>1.67474144895786E-3</v>
      </c>
      <c r="L176" s="10">
        <f t="shared" si="13"/>
        <v>2.0257414489578602E-3</v>
      </c>
      <c r="M176" s="32">
        <f t="shared" si="14"/>
        <v>0.46551928585813379</v>
      </c>
      <c r="N176">
        <f t="shared" si="16"/>
        <v>9.783620480344575E-2</v>
      </c>
      <c r="O176" s="36">
        <f t="shared" si="17"/>
        <v>2.515691826265667E-3</v>
      </c>
    </row>
    <row r="177" spans="4:15" x14ac:dyDescent="0.2">
      <c r="D177"/>
      <c r="E177">
        <v>229.397087097168</v>
      </c>
      <c r="F177">
        <v>5000.0556640625</v>
      </c>
      <c r="G177" s="1">
        <v>6.8456209854362901E-5</v>
      </c>
      <c r="H177" s="1">
        <v>1.8132164060249499E-8</v>
      </c>
      <c r="I177" s="29">
        <v>1.3687553270016399E-4</v>
      </c>
      <c r="J177" s="21">
        <f t="shared" si="15"/>
        <v>2.7374801781497341E-8</v>
      </c>
      <c r="K177" s="10">
        <f t="shared" si="12"/>
        <v>1.6710531174444466E-3</v>
      </c>
      <c r="L177" s="10">
        <f t="shared" si="13"/>
        <v>2.0220531174444467E-3</v>
      </c>
      <c r="M177" s="32">
        <f t="shared" si="14"/>
        <v>0.46385309509750383</v>
      </c>
      <c r="N177">
        <f t="shared" si="16"/>
        <v>9.6817755742035008E-2</v>
      </c>
      <c r="O177" s="36">
        <f t="shared" si="17"/>
        <v>2.1776067789735141E-3</v>
      </c>
    </row>
    <row r="178" spans="4:15" x14ac:dyDescent="0.2">
      <c r="D178"/>
      <c r="E178">
        <v>228.97824859619101</v>
      </c>
      <c r="F178">
        <v>5000.0556640625</v>
      </c>
      <c r="G178" s="1">
        <v>6.8188553609567495E-5</v>
      </c>
      <c r="H178" s="1">
        <v>1.9066411737063201E-8</v>
      </c>
      <c r="I178" s="29">
        <v>1.3661250466317701E-4</v>
      </c>
      <c r="J178" s="21">
        <f t="shared" si="15"/>
        <v>2.7322196759741789E-8</v>
      </c>
      <c r="K178" s="10">
        <f t="shared" si="12"/>
        <v>1.6678419239424989E-3</v>
      </c>
      <c r="L178" s="10">
        <f t="shared" si="13"/>
        <v>2.0188419239424988E-3</v>
      </c>
      <c r="M178" s="32">
        <f t="shared" si="14"/>
        <v>0.46227088793691806</v>
      </c>
      <c r="N178">
        <f t="shared" si="16"/>
        <v>9.5905690183012413E-2</v>
      </c>
      <c r="O178" s="36">
        <f t="shared" si="17"/>
        <v>2.0797248565917587E-3</v>
      </c>
    </row>
    <row r="179" spans="4:15" x14ac:dyDescent="0.2">
      <c r="D179"/>
      <c r="E179">
        <v>228.57992553710901</v>
      </c>
      <c r="F179">
        <v>5000.0556640625</v>
      </c>
      <c r="G179" s="1">
        <v>6.7949791535760706E-5</v>
      </c>
      <c r="H179" s="1">
        <v>2.1051692036740501E-8</v>
      </c>
      <c r="I179" s="29">
        <v>1.3637543720052399E-4</v>
      </c>
      <c r="J179" s="21">
        <f t="shared" si="15"/>
        <v>2.7274783795050828E-8</v>
      </c>
      <c r="K179" s="10">
        <f t="shared" si="12"/>
        <v>1.6649476716631027E-3</v>
      </c>
      <c r="L179" s="10">
        <f t="shared" si="13"/>
        <v>2.0159476716631029E-3</v>
      </c>
      <c r="M179" s="32">
        <f t="shared" si="14"/>
        <v>0.46080516867546034</v>
      </c>
      <c r="N179">
        <f t="shared" si="16"/>
        <v>9.5077287816085904E-2</v>
      </c>
      <c r="O179" s="36">
        <f t="shared" si="17"/>
        <v>1.7071758273488678E-3</v>
      </c>
    </row>
    <row r="180" spans="4:15" x14ac:dyDescent="0.2">
      <c r="D180"/>
      <c r="E180">
        <v>228.16870880126999</v>
      </c>
      <c r="F180">
        <v>5000.0556640625</v>
      </c>
      <c r="G180" s="1">
        <v>6.7757391743825403E-5</v>
      </c>
      <c r="H180" s="1">
        <v>1.7611347076132102E-8</v>
      </c>
      <c r="I180" s="29">
        <v>1.36184823877973E-4</v>
      </c>
      <c r="J180" s="21">
        <f t="shared" si="15"/>
        <v>2.7236661554948384E-8</v>
      </c>
      <c r="K180" s="10">
        <f t="shared" si="12"/>
        <v>1.6626205575281537E-3</v>
      </c>
      <c r="L180" s="10">
        <f t="shared" si="13"/>
        <v>2.0136205575281537E-3</v>
      </c>
      <c r="M180" s="32">
        <f t="shared" si="14"/>
        <v>0.4594452026268922</v>
      </c>
      <c r="N180">
        <f t="shared" si="16"/>
        <v>9.4375268544860225E-2</v>
      </c>
      <c r="O180" s="36">
        <f t="shared" si="17"/>
        <v>1.8574539270710536E-3</v>
      </c>
    </row>
    <row r="181" spans="4:15" x14ac:dyDescent="0.2">
      <c r="D181"/>
      <c r="E181">
        <v>227.744514465332</v>
      </c>
      <c r="F181">
        <v>5000.0556640625</v>
      </c>
      <c r="G181" s="1">
        <v>6.7535083576226204E-5</v>
      </c>
      <c r="H181" s="1">
        <v>1.5791218120919699E-8</v>
      </c>
      <c r="I181" s="29">
        <v>1.35964546660202E-4</v>
      </c>
      <c r="J181" s="21">
        <f t="shared" si="15"/>
        <v>2.7192606601849716E-8</v>
      </c>
      <c r="K181" s="10">
        <f t="shared" si="12"/>
        <v>1.6599312899563915E-3</v>
      </c>
      <c r="L181" s="10">
        <f t="shared" si="13"/>
        <v>2.0109312899563915E-3</v>
      </c>
      <c r="M181" s="32">
        <f t="shared" si="14"/>
        <v>0.45797857025426214</v>
      </c>
      <c r="N181">
        <f t="shared" si="16"/>
        <v>9.358734710973092E-2</v>
      </c>
      <c r="O181" s="36">
        <f t="shared" si="17"/>
        <v>1.34806654186555E-3</v>
      </c>
    </row>
    <row r="182" spans="4:15" x14ac:dyDescent="0.2">
      <c r="D182"/>
      <c r="E182">
        <v>227.31761169433599</v>
      </c>
      <c r="F182">
        <v>5000.0556640625</v>
      </c>
      <c r="G182" s="1">
        <v>6.7387757019131894E-5</v>
      </c>
      <c r="H182" s="1">
        <v>1.6923344693806599E-8</v>
      </c>
      <c r="I182" s="29">
        <v>1.3582039032544101E-4</v>
      </c>
      <c r="J182" s="21">
        <f t="shared" si="15"/>
        <v>2.7163775655867033E-8</v>
      </c>
      <c r="K182" s="10">
        <f t="shared" si="12"/>
        <v>1.6581713487320573E-3</v>
      </c>
      <c r="L182" s="10">
        <f t="shared" si="13"/>
        <v>2.0091713487320573E-3</v>
      </c>
      <c r="M182" s="32">
        <f t="shared" si="14"/>
        <v>0.4567200324784591</v>
      </c>
      <c r="N182">
        <f t="shared" si="16"/>
        <v>9.301185376752151E-2</v>
      </c>
      <c r="O182" s="36">
        <f t="shared" si="17"/>
        <v>1.4272135461729973E-3</v>
      </c>
    </row>
    <row r="183" spans="4:15" x14ac:dyDescent="0.2">
      <c r="D183"/>
      <c r="E183">
        <v>226.887939453125</v>
      </c>
      <c r="F183">
        <v>5000.0556640625</v>
      </c>
      <c r="G183" s="1">
        <v>6.7222090563339896E-5</v>
      </c>
      <c r="H183" s="1">
        <v>1.11746665339528E-8</v>
      </c>
      <c r="I183" s="29">
        <v>1.3566247392598899E-4</v>
      </c>
      <c r="J183" s="21">
        <f t="shared" si="15"/>
        <v>2.7132192727583447E-8</v>
      </c>
      <c r="K183" s="10">
        <f t="shared" si="12"/>
        <v>1.6562434169359636E-3</v>
      </c>
      <c r="L183" s="10">
        <f t="shared" si="13"/>
        <v>2.0072434169359638E-3</v>
      </c>
      <c r="M183" s="32">
        <f t="shared" si="14"/>
        <v>0.45541932284945069</v>
      </c>
      <c r="N183">
        <f t="shared" si="16"/>
        <v>9.2398619724450667E-2</v>
      </c>
      <c r="O183" s="36">
        <f t="shared" si="17"/>
        <v>7.7884978211590402E-4</v>
      </c>
    </row>
    <row r="184" spans="4:15" x14ac:dyDescent="0.2">
      <c r="D184"/>
      <c r="E184">
        <v>226.46298980712899</v>
      </c>
      <c r="F184">
        <v>5000.0556640625</v>
      </c>
      <c r="G184" s="1">
        <v>6.7158912491737494E-5</v>
      </c>
      <c r="H184" s="1">
        <v>1.6424467494642001E-8</v>
      </c>
      <c r="I184" s="29">
        <v>1.3560535777316899E-4</v>
      </c>
      <c r="J184" s="21">
        <f t="shared" si="15"/>
        <v>2.7120769624190716E-8</v>
      </c>
      <c r="K184" s="10">
        <f t="shared" si="12"/>
        <v>1.6555461109723378E-3</v>
      </c>
      <c r="L184" s="10">
        <f t="shared" si="13"/>
        <v>2.0065461109723378E-3</v>
      </c>
      <c r="M184" s="32">
        <f t="shared" si="14"/>
        <v>0.45440843147666282</v>
      </c>
      <c r="N184">
        <f t="shared" si="16"/>
        <v>9.2067647785256446E-2</v>
      </c>
      <c r="O184" s="36">
        <f t="shared" si="17"/>
        <v>1.5656022132145679E-3</v>
      </c>
    </row>
    <row r="185" spans="4:15" x14ac:dyDescent="0.2">
      <c r="D185"/>
      <c r="E185">
        <v>226.04351806640599</v>
      </c>
      <c r="F185">
        <v>5000.0556640625</v>
      </c>
      <c r="G185" s="1">
        <v>6.6982527037410896E-5</v>
      </c>
      <c r="H185" s="1">
        <v>1.30399388495625E-8</v>
      </c>
      <c r="I185" s="29">
        <v>1.3542918017877699E-4</v>
      </c>
      <c r="J185" s="21">
        <f t="shared" si="15"/>
        <v>2.7085534497578373E-8</v>
      </c>
      <c r="K185" s="10">
        <f t="shared" si="12"/>
        <v>1.6533952362869581E-3</v>
      </c>
      <c r="L185" s="10">
        <f t="shared" si="13"/>
        <v>2.0043952362869583E-3</v>
      </c>
      <c r="M185" s="32">
        <f t="shared" si="14"/>
        <v>0.45308055080584919</v>
      </c>
      <c r="N185">
        <f t="shared" si="16"/>
        <v>9.1410921899599554E-2</v>
      </c>
      <c r="O185" s="36">
        <f t="shared" si="17"/>
        <v>9.9193830779245422E-4</v>
      </c>
    </row>
    <row r="186" spans="4:15" x14ac:dyDescent="0.2">
      <c r="D186"/>
      <c r="E186">
        <v>225.63169860839801</v>
      </c>
      <c r="F186">
        <v>5000.0556640625</v>
      </c>
      <c r="G186" s="1">
        <v>6.6894667754289905E-5</v>
      </c>
      <c r="H186" s="1">
        <v>1.4025997276187399E-8</v>
      </c>
      <c r="I186" s="29">
        <v>1.3534134226213099E-4</v>
      </c>
      <c r="J186" s="21">
        <f t="shared" si="15"/>
        <v>2.7067967109823609E-8</v>
      </c>
      <c r="K186" s="10">
        <f t="shared" si="12"/>
        <v>1.6523228618344498E-3</v>
      </c>
      <c r="L186" s="10">
        <f t="shared" si="13"/>
        <v>2.0033228618344498E-3</v>
      </c>
      <c r="M186" s="32">
        <f t="shared" si="14"/>
        <v>0.45201314017674393</v>
      </c>
      <c r="N186">
        <f t="shared" si="16"/>
        <v>9.1002422403307109E-2</v>
      </c>
      <c r="O186" s="36">
        <f t="shared" si="17"/>
        <v>8.4950471734994513E-4</v>
      </c>
    </row>
    <row r="187" spans="4:15" x14ac:dyDescent="0.2">
      <c r="D187"/>
      <c r="E187">
        <v>225.208419799805</v>
      </c>
      <c r="F187">
        <v>5000.0556640625</v>
      </c>
      <c r="G187" s="1">
        <v>6.6826438500448097E-5</v>
      </c>
      <c r="H187" s="1">
        <v>1.56436686380771E-8</v>
      </c>
      <c r="I187" s="29">
        <v>1.35272652917071E-4</v>
      </c>
      <c r="J187" s="21">
        <f t="shared" si="15"/>
        <v>2.7054229393751027E-8</v>
      </c>
      <c r="K187" s="10">
        <f t="shared" si="12"/>
        <v>1.6514842638620192E-3</v>
      </c>
      <c r="L187" s="10">
        <f t="shared" si="13"/>
        <v>2.0024842638620192E-3</v>
      </c>
      <c r="M187" s="32">
        <f t="shared" si="14"/>
        <v>0.4509763167383411</v>
      </c>
      <c r="N187">
        <f t="shared" si="16"/>
        <v>9.0642845058653082E-2</v>
      </c>
      <c r="O187" s="36">
        <f t="shared" si="17"/>
        <v>8.5562859935431714E-4</v>
      </c>
    </row>
    <row r="188" spans="4:15" x14ac:dyDescent="0.2">
      <c r="D188"/>
      <c r="E188">
        <v>224.803352355957</v>
      </c>
      <c r="F188">
        <v>5000.0556640625</v>
      </c>
      <c r="G188" s="1">
        <v>6.6759252341918102E-5</v>
      </c>
      <c r="H188" s="1">
        <v>1.8202645071947101E-8</v>
      </c>
      <c r="I188" s="29">
        <v>1.35205772853226E-4</v>
      </c>
      <c r="J188" s="21">
        <f t="shared" si="15"/>
        <v>2.7040853529893012E-8</v>
      </c>
      <c r="K188" s="10">
        <f t="shared" si="12"/>
        <v>1.6506677546073822E-3</v>
      </c>
      <c r="L188" s="10">
        <f t="shared" si="13"/>
        <v>2.0016677546073822E-3</v>
      </c>
      <c r="M188" s="32">
        <f t="shared" si="14"/>
        <v>0.44998162153856058</v>
      </c>
      <c r="N188">
        <f t="shared" si="16"/>
        <v>9.0296257769029387E-2</v>
      </c>
      <c r="O188" s="36">
        <f t="shared" si="17"/>
        <v>1.0261977137248348E-3</v>
      </c>
    </row>
    <row r="189" spans="4:15" x14ac:dyDescent="0.2">
      <c r="D189"/>
      <c r="E189">
        <v>224.36766815185501</v>
      </c>
      <c r="F189">
        <v>5000.0556640625</v>
      </c>
      <c r="G189" s="1">
        <v>6.6657583330726004E-5</v>
      </c>
      <c r="H189" s="1">
        <v>1.4992804265139899E-8</v>
      </c>
      <c r="I189" s="29">
        <v>1.35106438290484E-4</v>
      </c>
      <c r="J189" s="21">
        <f t="shared" si="15"/>
        <v>2.7020986838516762E-8</v>
      </c>
      <c r="K189" s="10">
        <f t="shared" si="12"/>
        <v>1.6494550226642407E-3</v>
      </c>
      <c r="L189" s="10">
        <f t="shared" si="13"/>
        <v>2.0004550226642407E-3</v>
      </c>
      <c r="M189" s="32">
        <f t="shared" si="14"/>
        <v>0.44883742867784193</v>
      </c>
      <c r="N189">
        <f t="shared" si="16"/>
        <v>8.9849159634873901E-2</v>
      </c>
      <c r="O189" s="36">
        <f t="shared" si="17"/>
        <v>5.4623843035064021E-4</v>
      </c>
    </row>
    <row r="190" spans="4:15" x14ac:dyDescent="0.2">
      <c r="D190"/>
      <c r="E190">
        <v>223.93010711669899</v>
      </c>
      <c r="F190">
        <v>5000.0556640625</v>
      </c>
      <c r="G190" s="1">
        <v>6.6631049472140502E-5</v>
      </c>
      <c r="H190" s="1">
        <v>1.28528262889017E-8</v>
      </c>
      <c r="I190" s="29">
        <v>1.3508310533146101E-4</v>
      </c>
      <c r="J190" s="21">
        <f t="shared" si="15"/>
        <v>2.7016320298663878E-8</v>
      </c>
      <c r="K190" s="10">
        <f t="shared" si="12"/>
        <v>1.6491701608401777E-3</v>
      </c>
      <c r="L190" s="10">
        <f t="shared" si="13"/>
        <v>2.0001701608401779E-3</v>
      </c>
      <c r="M190" s="32">
        <f t="shared" si="14"/>
        <v>0.44789831836856608</v>
      </c>
      <c r="N190">
        <f t="shared" si="16"/>
        <v>8.9610146981847674E-2</v>
      </c>
      <c r="O190" s="36">
        <f t="shared" si="17"/>
        <v>6.8181570570794998E-4</v>
      </c>
    </row>
    <row r="191" spans="4:15" x14ac:dyDescent="0.2">
      <c r="D191"/>
      <c r="E191">
        <v>223.50468444824199</v>
      </c>
      <c r="F191">
        <v>5000.0556640625</v>
      </c>
      <c r="G191" s="1">
        <v>6.6582068212975003E-5</v>
      </c>
      <c r="H191" s="1">
        <v>1.4225439370373201E-8</v>
      </c>
      <c r="I191" s="29">
        <v>1.3503919442011699E-4</v>
      </c>
      <c r="J191" s="21">
        <f t="shared" si="15"/>
        <v>2.7007538214164374E-8</v>
      </c>
      <c r="K191" s="10">
        <f t="shared" si="12"/>
        <v>1.6486340718559471E-3</v>
      </c>
      <c r="L191" s="10">
        <f t="shared" si="13"/>
        <v>1.9996340718559471E-3</v>
      </c>
      <c r="M191" s="32">
        <f t="shared" si="14"/>
        <v>0.44692758224211671</v>
      </c>
      <c r="N191">
        <f t="shared" si="16"/>
        <v>8.9320087124929504E-2</v>
      </c>
      <c r="O191" s="36">
        <f t="shared" si="17"/>
        <v>7.616993593191684E-4</v>
      </c>
    </row>
    <row r="192" spans="4:15" x14ac:dyDescent="0.2">
      <c r="D192"/>
      <c r="E192">
        <v>223.095703125</v>
      </c>
      <c r="F192">
        <v>5000.0556640625</v>
      </c>
      <c r="G192" s="1">
        <v>6.6524069618439894E-5</v>
      </c>
      <c r="H192" s="1">
        <v>1.39299876414285E-8</v>
      </c>
      <c r="I192" s="29">
        <v>1.3498482750051399E-4</v>
      </c>
      <c r="J192" s="21">
        <f t="shared" si="15"/>
        <v>2.6996664951293768E-8</v>
      </c>
      <c r="K192" s="10">
        <f t="shared" si="12"/>
        <v>1.6479703300702805E-3</v>
      </c>
      <c r="L192" s="10">
        <f t="shared" si="13"/>
        <v>1.9989703300702807E-3</v>
      </c>
      <c r="M192" s="32">
        <f t="shared" si="14"/>
        <v>0.44596169131304259</v>
      </c>
      <c r="N192">
        <f t="shared" si="16"/>
        <v>8.9008566313042575E-2</v>
      </c>
      <c r="O192" s="36">
        <f t="shared" si="17"/>
        <v>6.3202911034405376E-4</v>
      </c>
    </row>
    <row r="193" spans="4:15" x14ac:dyDescent="0.2">
      <c r="D193"/>
      <c r="E193">
        <v>222.719200134277</v>
      </c>
      <c r="F193">
        <v>5000.0556640625</v>
      </c>
      <c r="G193" s="1">
        <v>6.6490795337177406E-5</v>
      </c>
      <c r="H193" s="1">
        <v>1.8406025119471E-8</v>
      </c>
      <c r="I193" s="29">
        <v>1.3495255654618E-4</v>
      </c>
      <c r="J193" s="21">
        <f t="shared" si="15"/>
        <v>2.6990210832279469E-8</v>
      </c>
      <c r="K193" s="10">
        <f t="shared" si="12"/>
        <v>1.647576348196538E-3</v>
      </c>
      <c r="L193" s="10">
        <f t="shared" si="13"/>
        <v>1.9985763481965382E-3</v>
      </c>
      <c r="M193" s="32">
        <f t="shared" si="14"/>
        <v>0.44512132567761725</v>
      </c>
      <c r="N193">
        <f t="shared" si="16"/>
        <v>8.8770605462774044E-2</v>
      </c>
      <c r="O193" s="36">
        <f t="shared" si="17"/>
        <v>6.2379717154578576E-4</v>
      </c>
    </row>
    <row r="194" spans="4:15" x14ac:dyDescent="0.2">
      <c r="D194"/>
      <c r="E194">
        <v>222.32094573974601</v>
      </c>
      <c r="F194">
        <v>5000.0556640625</v>
      </c>
      <c r="G194" s="1">
        <v>6.6456817616979006E-5</v>
      </c>
      <c r="H194" s="1">
        <v>1.30907391387674E-8</v>
      </c>
      <c r="I194" s="29">
        <v>1.34919510134812E-4</v>
      </c>
      <c r="J194" s="21">
        <f t="shared" si="15"/>
        <v>2.6983601623584948E-8</v>
      </c>
      <c r="K194" s="10">
        <f t="shared" si="12"/>
        <v>1.6471728991092726E-3</v>
      </c>
      <c r="L194" s="10">
        <f t="shared" si="13"/>
        <v>1.9981728991092726E-3</v>
      </c>
      <c r="M194" s="32">
        <f t="shared" si="14"/>
        <v>0.44423568868150359</v>
      </c>
      <c r="N194">
        <f t="shared" si="16"/>
        <v>8.852217549790993E-2</v>
      </c>
      <c r="O194" s="36">
        <f t="shared" si="17"/>
        <v>4.9918469009631696E-4</v>
      </c>
    </row>
    <row r="195" spans="4:15" x14ac:dyDescent="0.2">
      <c r="D195"/>
      <c r="E195">
        <v>221.88614654541001</v>
      </c>
      <c r="F195">
        <v>5000.0556640625</v>
      </c>
      <c r="G195" s="1">
        <v>6.6440122722734001E-5</v>
      </c>
      <c r="H195" s="1">
        <v>1.6402625922142E-8</v>
      </c>
      <c r="I195" s="29">
        <v>1.3490329703032199E-4</v>
      </c>
      <c r="J195" s="21">
        <f t="shared" si="15"/>
        <v>2.6980359038786035E-8</v>
      </c>
      <c r="K195" s="10">
        <f t="shared" si="12"/>
        <v>1.6469749604545911E-3</v>
      </c>
      <c r="L195" s="10">
        <f t="shared" si="13"/>
        <v>1.9979749604545913E-3</v>
      </c>
      <c r="M195" s="32">
        <f t="shared" si="14"/>
        <v>0.44332296486948725</v>
      </c>
      <c r="N195">
        <f t="shared" si="16"/>
        <v>8.8305130396831188E-2</v>
      </c>
      <c r="O195" s="36">
        <f t="shared" si="17"/>
        <v>6.4890090483795998E-4</v>
      </c>
    </row>
    <row r="196" spans="4:15" x14ac:dyDescent="0.2">
      <c r="D196"/>
      <c r="E196">
        <v>221.46977233886699</v>
      </c>
      <c r="F196">
        <v>5000.0556640625</v>
      </c>
      <c r="G196" s="1">
        <v>6.6399743508462804E-5</v>
      </c>
      <c r="H196" s="1">
        <v>1.25486572924986E-8</v>
      </c>
      <c r="I196" s="29">
        <v>1.3486465584022301E-4</v>
      </c>
      <c r="J196" s="21">
        <f t="shared" si="15"/>
        <v>2.6972630886802306E-8</v>
      </c>
      <c r="K196" s="10">
        <f t="shared" si="12"/>
        <v>1.6465032071769756E-3</v>
      </c>
      <c r="L196" s="10">
        <f t="shared" si="13"/>
        <v>1.9975032071769755E-3</v>
      </c>
      <c r="M196" s="32">
        <f t="shared" si="14"/>
        <v>0.44238658053964142</v>
      </c>
      <c r="N196">
        <f t="shared" si="16"/>
        <v>8.8034944797454232E-2</v>
      </c>
      <c r="O196" s="36">
        <f t="shared" si="17"/>
        <v>2.7042293239254022E-4</v>
      </c>
    </row>
    <row r="197" spans="4:15" x14ac:dyDescent="0.2">
      <c r="D197"/>
      <c r="E197">
        <v>221.04149627685501</v>
      </c>
      <c r="F197">
        <v>5000.0556640625</v>
      </c>
      <c r="G197" s="1">
        <v>6.6414971741236907E-5</v>
      </c>
      <c r="H197" s="1">
        <v>1.4452832050497599E-8</v>
      </c>
      <c r="I197" s="29">
        <v>1.34884823880576E-4</v>
      </c>
      <c r="J197" s="21">
        <f t="shared" si="15"/>
        <v>2.6976664449968005E-8</v>
      </c>
      <c r="K197" s="10">
        <f t="shared" ref="K197:K260" si="18">J197*B$6</f>
        <v>1.6467494299023948E-3</v>
      </c>
      <c r="L197" s="10">
        <f t="shared" ref="L197:L260" si="19">K197+B$7</f>
        <v>1.997749429902395E-3</v>
      </c>
      <c r="M197" s="32">
        <f t="shared" ref="M197:M260" si="20">L197*E197</f>
        <v>0.44158552317185945</v>
      </c>
      <c r="N197">
        <f t="shared" si="16"/>
        <v>8.7919129128891424E-2</v>
      </c>
      <c r="O197" s="36">
        <f t="shared" si="17"/>
        <v>5.1246387198110191E-4</v>
      </c>
    </row>
    <row r="198" spans="4:15" x14ac:dyDescent="0.2">
      <c r="D198"/>
      <c r="E198">
        <v>220.61299133300801</v>
      </c>
      <c r="F198">
        <v>5000.0556640625</v>
      </c>
      <c r="G198" s="1">
        <v>6.6392881237425504E-5</v>
      </c>
      <c r="H198" s="1">
        <v>1.48152200532629E-8</v>
      </c>
      <c r="I198" s="29">
        <v>1.34866573227141E-4</v>
      </c>
      <c r="J198" s="21">
        <f t="shared" ref="J198:J261" si="21">I198/F198</f>
        <v>2.697301435991677E-8</v>
      </c>
      <c r="K198" s="10">
        <f t="shared" si="18"/>
        <v>1.6465266157097021E-3</v>
      </c>
      <c r="L198" s="10">
        <f t="shared" si="19"/>
        <v>1.9975266157097023E-3</v>
      </c>
      <c r="M198" s="32">
        <f t="shared" si="20"/>
        <v>0.44068032195901741</v>
      </c>
      <c r="N198">
        <f t="shared" ref="N198:N261" si="22">((M198/E198)-$B$8)*E198</f>
        <v>8.7699535826204544E-2</v>
      </c>
      <c r="O198" s="36">
        <f t="shared" ref="O198:O261" si="23">(N199-N198)/(E199-E198)</f>
        <v>4.3397468943229023E-4</v>
      </c>
    </row>
    <row r="199" spans="4:15" x14ac:dyDescent="0.2">
      <c r="D199"/>
      <c r="E199">
        <v>220.211311340332</v>
      </c>
      <c r="F199">
        <v>5000.0556640625</v>
      </c>
      <c r="G199" s="1">
        <v>6.6385498834318194E-5</v>
      </c>
      <c r="H199" s="1">
        <v>1.6475784889684499E-8</v>
      </c>
      <c r="I199" s="29">
        <v>1.3486112756459599E-4</v>
      </c>
      <c r="J199" s="21">
        <f t="shared" si="21"/>
        <v>2.6971925239532742E-8</v>
      </c>
      <c r="K199" s="10">
        <f t="shared" si="18"/>
        <v>1.6464601320132161E-3</v>
      </c>
      <c r="L199" s="10">
        <f t="shared" si="19"/>
        <v>1.9974601320132163E-3</v>
      </c>
      <c r="M199" s="32">
        <f t="shared" si="20"/>
        <v>0.43986331502066306</v>
      </c>
      <c r="N199">
        <f t="shared" si="22"/>
        <v>8.7525216876131809E-2</v>
      </c>
      <c r="O199" s="36">
        <f t="shared" si="23"/>
        <v>5.9333264223263547E-4</v>
      </c>
    </row>
    <row r="200" spans="4:15" x14ac:dyDescent="0.2">
      <c r="D200"/>
      <c r="E200">
        <v>219.808647155762</v>
      </c>
      <c r="F200">
        <v>5000.0556640625</v>
      </c>
      <c r="G200" s="1">
        <v>6.6353513176541293E-5</v>
      </c>
      <c r="H200" s="1">
        <v>1.48234990255426E-8</v>
      </c>
      <c r="I200" s="29">
        <v>1.34831737043534E-4</v>
      </c>
      <c r="J200" s="21">
        <f t="shared" si="21"/>
        <v>2.6966047200759448E-8</v>
      </c>
      <c r="K200" s="10">
        <f t="shared" si="18"/>
        <v>1.646101316081142E-3</v>
      </c>
      <c r="L200" s="10">
        <f t="shared" si="19"/>
        <v>1.997101316081142E-3</v>
      </c>
      <c r="M200" s="32">
        <f t="shared" si="20"/>
        <v>0.43898013852078765</v>
      </c>
      <c r="N200">
        <f t="shared" si="22"/>
        <v>8.7286303071568441E-2</v>
      </c>
      <c r="O200" s="36">
        <f t="shared" si="23"/>
        <v>2.0901661581937465E-4</v>
      </c>
    </row>
    <row r="201" spans="4:15" x14ac:dyDescent="0.2">
      <c r="D201"/>
      <c r="E201">
        <v>219.40481567382801</v>
      </c>
      <c r="F201">
        <v>5000.0556640625</v>
      </c>
      <c r="G201" s="1">
        <v>6.6378022949207795E-5</v>
      </c>
      <c r="H201" s="1">
        <v>1.25032711151206E-8</v>
      </c>
      <c r="I201" s="29">
        <v>1.3486009291857899E-4</v>
      </c>
      <c r="J201" s="21">
        <f t="shared" si="21"/>
        <v>2.6971718312633023E-8</v>
      </c>
      <c r="K201" s="10">
        <f t="shared" si="18"/>
        <v>1.6464475004755116E-3</v>
      </c>
      <c r="L201" s="10">
        <f t="shared" si="19"/>
        <v>1.9974475004755116E-3</v>
      </c>
      <c r="M201" s="32">
        <f t="shared" si="20"/>
        <v>0.43824960065997809</v>
      </c>
      <c r="N201">
        <f t="shared" si="22"/>
        <v>8.7201895581853275E-2</v>
      </c>
      <c r="O201" s="36">
        <f t="shared" si="23"/>
        <v>4.9408116203314835E-4</v>
      </c>
    </row>
    <row r="202" spans="4:15" x14ac:dyDescent="0.2">
      <c r="D202"/>
      <c r="E202">
        <v>218.98851013183599</v>
      </c>
      <c r="F202">
        <v>5000.0556640625</v>
      </c>
      <c r="G202" s="1">
        <v>6.6359628930910396E-5</v>
      </c>
      <c r="H202" s="1">
        <v>1.3636130645490301E-8</v>
      </c>
      <c r="I202" s="29">
        <v>1.3484504574722399E-4</v>
      </c>
      <c r="J202" s="21">
        <f t="shared" si="21"/>
        <v>2.6968708911865115E-8</v>
      </c>
      <c r="K202" s="10">
        <f t="shared" si="18"/>
        <v>1.6462637961851575E-3</v>
      </c>
      <c r="L202" s="10">
        <f t="shared" si="19"/>
        <v>1.9972637961851577E-3</v>
      </c>
      <c r="M202" s="32">
        <f t="shared" si="20"/>
        <v>0.43737782306684264</v>
      </c>
      <c r="N202">
        <f t="shared" si="22"/>
        <v>8.699620685590502E-2</v>
      </c>
      <c r="O202" s="36">
        <f t="shared" si="23"/>
        <v>2.8989816056191952E-4</v>
      </c>
    </row>
    <row r="203" spans="4:15" x14ac:dyDescent="0.2">
      <c r="D203"/>
      <c r="E203">
        <v>218.58265686035199</v>
      </c>
      <c r="F203">
        <v>5000.0556640625</v>
      </c>
      <c r="G203" s="1">
        <v>6.6374953898894496E-5</v>
      </c>
      <c r="H203" s="1">
        <v>1.5293222864451099E-8</v>
      </c>
      <c r="I203" s="29">
        <v>1.3486137454526401E-4</v>
      </c>
      <c r="J203" s="21">
        <f t="shared" si="21"/>
        <v>2.6971974635116434E-8</v>
      </c>
      <c r="K203" s="10">
        <f t="shared" si="18"/>
        <v>1.6464631472914554E-3</v>
      </c>
      <c r="L203" s="10">
        <f t="shared" si="19"/>
        <v>1.9974631472914556E-3</v>
      </c>
      <c r="M203" s="32">
        <f t="shared" si="20"/>
        <v>0.43661080171560696</v>
      </c>
      <c r="N203">
        <f t="shared" si="22"/>
        <v>8.6878550739043769E-2</v>
      </c>
      <c r="O203" s="36">
        <f t="shared" si="23"/>
        <v>6.5016259871747526E-4</v>
      </c>
    </row>
    <row r="204" spans="4:15" x14ac:dyDescent="0.2">
      <c r="D204"/>
      <c r="E204">
        <v>218.164680480957</v>
      </c>
      <c r="F204">
        <v>5000.0556640625</v>
      </c>
      <c r="G204" s="1">
        <v>6.6334659447355601E-5</v>
      </c>
      <c r="H204" s="1">
        <v>1.30257660238352E-8</v>
      </c>
      <c r="I204" s="29">
        <v>1.34821718704324E-4</v>
      </c>
      <c r="J204" s="21">
        <f t="shared" si="21"/>
        <v>2.6964043555223658E-8</v>
      </c>
      <c r="K204" s="10">
        <f t="shared" si="18"/>
        <v>1.6459790065884356E-3</v>
      </c>
      <c r="L204" s="10">
        <f t="shared" si="19"/>
        <v>1.9969790065884358E-3</v>
      </c>
      <c r="M204" s="32">
        <f t="shared" si="20"/>
        <v>0.43567028689954501</v>
      </c>
      <c r="N204">
        <f t="shared" si="22"/>
        <v>8.6606798130013804E-2</v>
      </c>
      <c r="O204" s="36">
        <f t="shared" si="23"/>
        <v>4.0166936450852668E-5</v>
      </c>
    </row>
    <row r="205" spans="4:15" x14ac:dyDescent="0.2">
      <c r="D205"/>
      <c r="E205">
        <v>217.747688293457</v>
      </c>
      <c r="F205">
        <v>5000.0556640625</v>
      </c>
      <c r="G205" s="1">
        <v>6.6392236200908398E-5</v>
      </c>
      <c r="H205" s="1">
        <v>1.5995787066096801E-8</v>
      </c>
      <c r="I205" s="29">
        <v>1.3487768795208599E-4</v>
      </c>
      <c r="J205" s="21">
        <f t="shared" si="21"/>
        <v>2.6975237280158415E-8</v>
      </c>
      <c r="K205" s="10">
        <f t="shared" si="18"/>
        <v>1.6466623104931485E-3</v>
      </c>
      <c r="L205" s="10">
        <f t="shared" si="19"/>
        <v>1.9976623104931484E-3</v>
      </c>
      <c r="M205" s="32">
        <f t="shared" si="20"/>
        <v>0.43498635010084918</v>
      </c>
      <c r="N205">
        <f t="shared" si="22"/>
        <v>8.6590048831317989E-2</v>
      </c>
      <c r="O205" s="36">
        <f t="shared" si="23"/>
        <v>7.4191713601378816E-4</v>
      </c>
    </row>
    <row r="206" spans="4:15" x14ac:dyDescent="0.2">
      <c r="D206"/>
      <c r="E206">
        <v>217.32672119140599</v>
      </c>
      <c r="F206">
        <v>5000.0556640625</v>
      </c>
      <c r="G206" s="1">
        <v>6.6337590041371203E-5</v>
      </c>
      <c r="H206" s="1">
        <v>1.43400873924423E-8</v>
      </c>
      <c r="I206" s="29">
        <v>1.3482306808563799E-4</v>
      </c>
      <c r="J206" s="21">
        <f t="shared" si="21"/>
        <v>2.6964313428482009E-8</v>
      </c>
      <c r="K206" s="10">
        <f t="shared" si="18"/>
        <v>1.6459954805908149E-3</v>
      </c>
      <c r="L206" s="10">
        <f t="shared" si="19"/>
        <v>1.9969954805908151E-3</v>
      </c>
      <c r="M206" s="32">
        <f t="shared" si="20"/>
        <v>0.43400048003085789</v>
      </c>
      <c r="N206">
        <f t="shared" si="22"/>
        <v>8.6277726124608281E-2</v>
      </c>
      <c r="O206" s="36">
        <f t="shared" si="23"/>
        <v>3.4958953760503772E-4</v>
      </c>
    </row>
    <row r="207" spans="4:15" x14ac:dyDescent="0.2">
      <c r="D207"/>
      <c r="E207">
        <v>216.891975402832</v>
      </c>
      <c r="F207">
        <v>5000.0556640625</v>
      </c>
      <c r="G207" s="1">
        <v>6.6339601086011602E-5</v>
      </c>
      <c r="H207" s="1">
        <v>9.9815291865349093E-9</v>
      </c>
      <c r="I207" s="29">
        <v>1.3483085132267E-4</v>
      </c>
      <c r="J207" s="21">
        <f t="shared" si="21"/>
        <v>2.6965870058558739E-8</v>
      </c>
      <c r="K207" s="10">
        <f t="shared" si="18"/>
        <v>1.646090502705064E-3</v>
      </c>
      <c r="L207" s="10">
        <f t="shared" si="19"/>
        <v>1.9970905027050642E-3</v>
      </c>
      <c r="M207" s="32">
        <f t="shared" si="20"/>
        <v>0.43315290418993618</v>
      </c>
      <c r="N207">
        <f t="shared" si="22"/>
        <v>8.6125743545404962E-2</v>
      </c>
      <c r="O207" s="36">
        <f t="shared" si="23"/>
        <v>1.0344875564253335E-5</v>
      </c>
    </row>
    <row r="208" spans="4:15" x14ac:dyDescent="0.2">
      <c r="D208"/>
      <c r="E208">
        <v>216.479682922363</v>
      </c>
      <c r="F208">
        <v>5000.0556640625</v>
      </c>
      <c r="G208" s="1">
        <v>6.6394824248402904E-5</v>
      </c>
      <c r="H208" s="1">
        <v>1.6542941491620201E-8</v>
      </c>
      <c r="I208" s="29">
        <v>1.34891183534927E-4</v>
      </c>
      <c r="J208" s="21">
        <f t="shared" si="21"/>
        <v>2.6977936366678192E-8</v>
      </c>
      <c r="K208" s="10">
        <f t="shared" si="18"/>
        <v>1.6468270721224428E-3</v>
      </c>
      <c r="L208" s="10">
        <f t="shared" si="19"/>
        <v>1.9978270721224428E-3</v>
      </c>
      <c r="M208" s="32">
        <f t="shared" si="20"/>
        <v>0.43248897110677925</v>
      </c>
      <c r="N208">
        <f t="shared" si="22"/>
        <v>8.6121478430998433E-2</v>
      </c>
      <c r="O208" s="36">
        <f t="shared" si="23"/>
        <v>5.4333132868420743E-4</v>
      </c>
    </row>
    <row r="209" spans="4:15" x14ac:dyDescent="0.2">
      <c r="D209"/>
      <c r="E209">
        <v>216.07263183593801</v>
      </c>
      <c r="F209">
        <v>5000.0556640625</v>
      </c>
      <c r="G209" s="1">
        <v>6.6368261693270703E-5</v>
      </c>
      <c r="H209" s="1">
        <v>1.45219729701081E-8</v>
      </c>
      <c r="I209" s="29">
        <v>1.3486873125634699E-4</v>
      </c>
      <c r="J209" s="21">
        <f t="shared" si="21"/>
        <v>2.6973445960953034E-8</v>
      </c>
      <c r="K209" s="10">
        <f t="shared" si="18"/>
        <v>1.6465529621381766E-3</v>
      </c>
      <c r="L209" s="10">
        <f t="shared" si="19"/>
        <v>1.9975529621381765E-3</v>
      </c>
      <c r="M209" s="32">
        <f t="shared" si="20"/>
        <v>0.43161652576086962</v>
      </c>
      <c r="N209">
        <f t="shared" si="22"/>
        <v>8.5900314823368795E-2</v>
      </c>
      <c r="O209" s="36">
        <f t="shared" si="23"/>
        <v>3.1377308326593602E-4</v>
      </c>
    </row>
    <row r="210" spans="4:15" x14ac:dyDescent="0.2">
      <c r="D210"/>
      <c r="E210">
        <v>215.63217926025399</v>
      </c>
      <c r="F210">
        <v>5000.0556640625</v>
      </c>
      <c r="G210" s="1">
        <v>6.6379413021846497E-5</v>
      </c>
      <c r="H210" s="1">
        <v>1.3602988992816401E-8</v>
      </c>
      <c r="I210" s="29">
        <v>1.3488274844368001E-4</v>
      </c>
      <c r="J210" s="21">
        <f t="shared" si="21"/>
        <v>2.6976249367209845E-8</v>
      </c>
      <c r="K210" s="10">
        <f t="shared" si="18"/>
        <v>1.6467240918070706E-3</v>
      </c>
      <c r="L210" s="10">
        <f t="shared" si="19"/>
        <v>1.9977240918070708E-3</v>
      </c>
      <c r="M210" s="32">
        <f t="shared" si="20"/>
        <v>0.43077359947707039</v>
      </c>
      <c r="N210">
        <f t="shared" si="22"/>
        <v>8.5762112660663997E-2</v>
      </c>
      <c r="O210" s="36">
        <f t="shared" si="23"/>
        <v>4.3433942649405806E-4</v>
      </c>
    </row>
    <row r="211" spans="4:15" x14ac:dyDescent="0.2">
      <c r="D211"/>
      <c r="E211">
        <v>215.21009826660199</v>
      </c>
      <c r="F211">
        <v>5000.0556640625</v>
      </c>
      <c r="G211" s="1">
        <v>6.6374025907149607E-5</v>
      </c>
      <c r="H211" s="1">
        <v>1.42395649754188E-8</v>
      </c>
      <c r="I211" s="29">
        <v>1.3487686635285499E-4</v>
      </c>
      <c r="J211" s="21">
        <f t="shared" si="21"/>
        <v>2.6975072962141537E-8</v>
      </c>
      <c r="K211" s="10">
        <f t="shared" si="18"/>
        <v>1.6466522799498573E-3</v>
      </c>
      <c r="L211" s="10">
        <f t="shared" si="19"/>
        <v>1.9976522799498575E-3</v>
      </c>
      <c r="M211" s="32">
        <f t="shared" si="20"/>
        <v>0.42991494347051035</v>
      </c>
      <c r="N211">
        <f t="shared" si="22"/>
        <v>8.5578786243947144E-2</v>
      </c>
      <c r="O211" s="36">
        <f t="shared" si="23"/>
        <v>1.731216755056263E-4</v>
      </c>
    </row>
    <row r="212" spans="4:15" x14ac:dyDescent="0.2">
      <c r="D212"/>
      <c r="E212">
        <v>214.79850006103501</v>
      </c>
      <c r="F212">
        <v>5000.0556640625</v>
      </c>
      <c r="G212" s="1">
        <v>6.6408484753149302E-5</v>
      </c>
      <c r="H212" s="1">
        <v>1.4188013150431999E-8</v>
      </c>
      <c r="I212" s="29">
        <v>1.34912107768146E-4</v>
      </c>
      <c r="J212" s="21">
        <f t="shared" si="21"/>
        <v>2.6982121166733398E-8</v>
      </c>
      <c r="K212" s="10">
        <f t="shared" si="18"/>
        <v>1.6470825268736389E-3</v>
      </c>
      <c r="L212" s="10">
        <f t="shared" si="19"/>
        <v>1.9980825268736389E-3</v>
      </c>
      <c r="M212" s="32">
        <f t="shared" si="20"/>
        <v>0.42918512977062034</v>
      </c>
      <c r="N212">
        <f t="shared" si="22"/>
        <v>8.550752967296428E-2</v>
      </c>
      <c r="O212" s="36">
        <f t="shared" si="23"/>
        <v>4.4770349131173195E-4</v>
      </c>
    </row>
    <row r="213" spans="4:15" x14ac:dyDescent="0.2">
      <c r="D213"/>
      <c r="E213">
        <v>214.37906646728501</v>
      </c>
      <c r="F213">
        <v>5000.0556640625</v>
      </c>
      <c r="G213" s="1">
        <v>6.6396649151242599E-5</v>
      </c>
      <c r="H213" s="1">
        <v>1.5812279720759101E-8</v>
      </c>
      <c r="I213" s="29">
        <v>1.34904155672325E-4</v>
      </c>
      <c r="J213" s="21">
        <f t="shared" si="21"/>
        <v>2.698053076527484E-8</v>
      </c>
      <c r="K213" s="10">
        <f t="shared" si="18"/>
        <v>1.6469854432367773E-3</v>
      </c>
      <c r="L213" s="10">
        <f t="shared" si="19"/>
        <v>1.9979854432367774E-3</v>
      </c>
      <c r="M213" s="32">
        <f t="shared" si="20"/>
        <v>0.42832625413632502</v>
      </c>
      <c r="N213">
        <f t="shared" si="22"/>
        <v>8.5319747788668979E-2</v>
      </c>
      <c r="O213" s="36">
        <f t="shared" si="23"/>
        <v>2.1902548410638218E-4</v>
      </c>
    </row>
    <row r="214" spans="4:15" x14ac:dyDescent="0.2">
      <c r="D214"/>
      <c r="E214">
        <v>213.93662261962899</v>
      </c>
      <c r="F214">
        <v>5000.0556640625</v>
      </c>
      <c r="G214" s="1">
        <v>6.6424993350374395E-5</v>
      </c>
      <c r="H214" s="1">
        <v>1.36869341230548E-8</v>
      </c>
      <c r="I214" s="29">
        <v>1.3493447115340001E-4</v>
      </c>
      <c r="J214" s="21">
        <f t="shared" si="21"/>
        <v>2.6986593793991279E-8</v>
      </c>
      <c r="K214" s="10">
        <f t="shared" si="18"/>
        <v>1.6473555515984241E-3</v>
      </c>
      <c r="L214" s="10">
        <f t="shared" si="19"/>
        <v>1.9983555515984243E-3</v>
      </c>
      <c r="M214" s="32">
        <f t="shared" si="20"/>
        <v>0.42752143750215266</v>
      </c>
      <c r="N214">
        <f t="shared" si="22"/>
        <v>8.5222841310746228E-2</v>
      </c>
      <c r="O214" s="36">
        <f t="shared" si="23"/>
        <v>3.2436578969152161E-4</v>
      </c>
    </row>
    <row r="215" spans="4:15" x14ac:dyDescent="0.2">
      <c r="D215"/>
      <c r="E215">
        <v>213.50855255126999</v>
      </c>
      <c r="F215">
        <v>5000.0556640625</v>
      </c>
      <c r="G215" s="1">
        <v>6.6439645017141497E-5</v>
      </c>
      <c r="H215" s="1">
        <v>1.74996342716385E-8</v>
      </c>
      <c r="I215" s="29">
        <v>1.3494662200685099E-4</v>
      </c>
      <c r="J215" s="21">
        <f t="shared" si="21"/>
        <v>2.6989023937627143E-8</v>
      </c>
      <c r="K215" s="10">
        <f t="shared" si="18"/>
        <v>1.6475038960186309E-3</v>
      </c>
      <c r="L215" s="10">
        <f t="shared" si="19"/>
        <v>1.9985038960186308E-3</v>
      </c>
      <c r="M215" s="32">
        <f t="shared" si="20"/>
        <v>0.42669767410701165</v>
      </c>
      <c r="N215">
        <f t="shared" si="22"/>
        <v>8.5083990024979655E-2</v>
      </c>
      <c r="O215" s="36">
        <f t="shared" si="23"/>
        <v>2.5327670113792325E-4</v>
      </c>
    </row>
    <row r="216" spans="4:15" x14ac:dyDescent="0.2">
      <c r="D216"/>
      <c r="E216">
        <v>213.11972808837899</v>
      </c>
      <c r="F216">
        <v>5000.0556640625</v>
      </c>
      <c r="G216" s="1">
        <v>6.6461827020797696E-5</v>
      </c>
      <c r="H216" s="1">
        <v>1.54021341005946E-8</v>
      </c>
      <c r="I216" s="29">
        <v>1.34968324690688E-4</v>
      </c>
      <c r="J216" s="21">
        <f t="shared" si="21"/>
        <v>2.6993364426072702E-8</v>
      </c>
      <c r="K216" s="10">
        <f t="shared" si="18"/>
        <v>1.647768854530699E-3</v>
      </c>
      <c r="L216" s="10">
        <f t="shared" si="19"/>
        <v>1.998768854530699E-3</v>
      </c>
      <c r="M216" s="32">
        <f t="shared" si="20"/>
        <v>0.42597707478910329</v>
      </c>
      <c r="N216">
        <f t="shared" si="22"/>
        <v>8.49855098476969E-2</v>
      </c>
      <c r="O216" s="36">
        <f t="shared" si="23"/>
        <v>1.9048360905124363E-4</v>
      </c>
    </row>
    <row r="217" spans="4:15" x14ac:dyDescent="0.2">
      <c r="D217"/>
      <c r="E217">
        <v>212.71044921875</v>
      </c>
      <c r="F217">
        <v>5000.0556640625</v>
      </c>
      <c r="G217" s="1">
        <v>6.6492254142398098E-5</v>
      </c>
      <c r="H217" s="1">
        <v>1.4320903027960601E-8</v>
      </c>
      <c r="I217" s="29">
        <v>1.3500115119010399E-4</v>
      </c>
      <c r="J217" s="21">
        <f t="shared" si="21"/>
        <v>2.6999929652866461E-8</v>
      </c>
      <c r="K217" s="10">
        <f t="shared" si="18"/>
        <v>1.6481696188097614E-3</v>
      </c>
      <c r="L217" s="10">
        <f t="shared" si="19"/>
        <v>1.9991696188097615E-3</v>
      </c>
      <c r="M217" s="32">
        <f t="shared" si="20"/>
        <v>0.42524426768150159</v>
      </c>
      <c r="N217">
        <f t="shared" si="22"/>
        <v>8.4907548931501556E-2</v>
      </c>
      <c r="O217" s="36">
        <f t="shared" si="23"/>
        <v>2.8699020467056569E-4</v>
      </c>
    </row>
    <row r="218" spans="4:15" x14ac:dyDescent="0.2">
      <c r="D218"/>
      <c r="E218">
        <v>212.305854797363</v>
      </c>
      <c r="F218">
        <v>5000.0556640625</v>
      </c>
      <c r="G218" s="1">
        <v>6.6506464725422698E-5</v>
      </c>
      <c r="H218" s="1">
        <v>1.6619458043929999E-8</v>
      </c>
      <c r="I218" s="29">
        <v>1.35018662016984E-4</v>
      </c>
      <c r="J218" s="21">
        <f t="shared" si="21"/>
        <v>2.7003431779253945E-8</v>
      </c>
      <c r="K218" s="10">
        <f t="shared" si="18"/>
        <v>1.6483834007857627E-3</v>
      </c>
      <c r="L218" s="10">
        <f t="shared" si="19"/>
        <v>1.9993834007857626E-3</v>
      </c>
      <c r="M218" s="32">
        <f t="shared" si="20"/>
        <v>0.42448080197147997</v>
      </c>
      <c r="N218">
        <f t="shared" si="22"/>
        <v>8.4791434295699131E-2</v>
      </c>
      <c r="O218" s="36">
        <f t="shared" si="23"/>
        <v>1.2519211764975625E-4</v>
      </c>
    </row>
    <row r="219" spans="4:15" x14ac:dyDescent="0.2">
      <c r="D219"/>
      <c r="E219">
        <v>211.887245178223</v>
      </c>
      <c r="F219">
        <v>5000.0556640625</v>
      </c>
      <c r="G219" s="1">
        <v>6.6545759337788605E-5</v>
      </c>
      <c r="H219" s="1">
        <v>1.37064370283258E-8</v>
      </c>
      <c r="I219" s="29">
        <v>1.3506303244319699E-4</v>
      </c>
      <c r="J219" s="21">
        <f t="shared" si="21"/>
        <v>2.7012305765704115E-8</v>
      </c>
      <c r="K219" s="10">
        <f t="shared" si="18"/>
        <v>1.6489250997847207E-3</v>
      </c>
      <c r="L219" s="10">
        <f t="shared" si="19"/>
        <v>1.9999250997847209E-3</v>
      </c>
      <c r="M219" s="32">
        <f t="shared" si="20"/>
        <v>0.42375861995616726</v>
      </c>
      <c r="N219">
        <f t="shared" si="22"/>
        <v>8.4739027671010436E-2</v>
      </c>
      <c r="O219" s="36">
        <f t="shared" si="23"/>
        <v>3.3697816798740072E-4</v>
      </c>
    </row>
    <row r="220" spans="4:15" x14ac:dyDescent="0.2">
      <c r="D220"/>
      <c r="E220">
        <v>211.461784362793</v>
      </c>
      <c r="F220">
        <v>5000.0556640625</v>
      </c>
      <c r="G220" s="1">
        <v>6.6552254969309997E-5</v>
      </c>
      <c r="H220" s="1">
        <v>1.2375617550569999E-8</v>
      </c>
      <c r="I220" s="29">
        <v>1.3507340624172701E-4</v>
      </c>
      <c r="J220" s="21">
        <f t="shared" si="21"/>
        <v>2.7014380502312466E-8</v>
      </c>
      <c r="K220" s="10">
        <f t="shared" si="18"/>
        <v>1.6490517489237697E-3</v>
      </c>
      <c r="L220" s="10">
        <f t="shared" si="19"/>
        <v>2.0000517489237699E-3</v>
      </c>
      <c r="M220" s="32">
        <f t="shared" si="20"/>
        <v>0.42293451164534523</v>
      </c>
      <c r="N220">
        <f t="shared" si="22"/>
        <v>8.4595656664876409E-2</v>
      </c>
      <c r="O220" s="36">
        <f t="shared" si="23"/>
        <v>2.3583273676669434E-4</v>
      </c>
    </row>
    <row r="221" spans="4:15" x14ac:dyDescent="0.2">
      <c r="D221"/>
      <c r="E221">
        <v>211.03781890869101</v>
      </c>
      <c r="F221">
        <v>5000.0556640625</v>
      </c>
      <c r="G221" s="1">
        <v>6.6577086713645402E-5</v>
      </c>
      <c r="H221" s="1">
        <v>1.12735263760352E-8</v>
      </c>
      <c r="I221" s="29">
        <v>1.35100428969336E-4</v>
      </c>
      <c r="J221" s="21">
        <f t="shared" si="21"/>
        <v>2.7019784987667141E-8</v>
      </c>
      <c r="K221" s="10">
        <f t="shared" si="18"/>
        <v>1.649381657508029E-3</v>
      </c>
      <c r="L221" s="10">
        <f t="shared" si="19"/>
        <v>2.0003816575080292E-3</v>
      </c>
      <c r="M221" s="32">
        <f t="shared" si="20"/>
        <v>0.42215618198544663</v>
      </c>
      <c r="N221">
        <f t="shared" si="22"/>
        <v>8.4495671731541003E-2</v>
      </c>
      <c r="O221" s="36">
        <f t="shared" si="23"/>
        <v>1.3329879779871791E-4</v>
      </c>
    </row>
    <row r="222" spans="4:15" x14ac:dyDescent="0.2">
      <c r="D222"/>
      <c r="E222">
        <v>210.63451385498001</v>
      </c>
      <c r="F222">
        <v>5000.0556640625</v>
      </c>
      <c r="G222" s="1">
        <v>6.6616422709905599E-5</v>
      </c>
      <c r="H222" s="1">
        <v>1.4047885100655201E-8</v>
      </c>
      <c r="I222" s="29">
        <v>1.35142316592179E-4</v>
      </c>
      <c r="J222" s="21">
        <f t="shared" si="21"/>
        <v>2.7028162418971372E-8</v>
      </c>
      <c r="K222" s="10">
        <f t="shared" si="18"/>
        <v>1.6498930450537309E-3</v>
      </c>
      <c r="L222" s="10">
        <f t="shared" si="19"/>
        <v>2.0008930450537308E-3</v>
      </c>
      <c r="M222" s="32">
        <f t="shared" si="20"/>
        <v>0.42145713382070321</v>
      </c>
      <c r="N222">
        <f t="shared" si="22"/>
        <v>8.444191165273518E-2</v>
      </c>
      <c r="O222" s="36">
        <f t="shared" si="23"/>
        <v>4.469325084448049E-4</v>
      </c>
    </row>
    <row r="223" spans="4:15" x14ac:dyDescent="0.2">
      <c r="D223"/>
      <c r="E223">
        <v>210.22373962402301</v>
      </c>
      <c r="F223">
        <v>5000.0556640625</v>
      </c>
      <c r="G223" s="1">
        <v>6.6605860278223295E-5</v>
      </c>
      <c r="H223" s="1">
        <v>1.6481211831870401E-8</v>
      </c>
      <c r="I223" s="29">
        <v>1.35134947953619E-4</v>
      </c>
      <c r="J223" s="21">
        <f t="shared" si="21"/>
        <v>2.7026688707665922E-8</v>
      </c>
      <c r="K223" s="10">
        <f t="shared" si="18"/>
        <v>1.6498030845896938E-3</v>
      </c>
      <c r="L223" s="10">
        <f t="shared" si="19"/>
        <v>2.000803084589694E-3</v>
      </c>
      <c r="M223" s="32">
        <f t="shared" si="20"/>
        <v>0.42061630669372591</v>
      </c>
      <c r="N223">
        <f t="shared" si="22"/>
        <v>8.4258323295289081E-2</v>
      </c>
      <c r="O223" s="36">
        <f t="shared" si="23"/>
        <v>1.8365401733676546E-4</v>
      </c>
    </row>
    <row r="224" spans="4:15" x14ac:dyDescent="0.2">
      <c r="D224"/>
      <c r="E224">
        <v>209.81068420410199</v>
      </c>
      <c r="F224">
        <v>5000.0556640625</v>
      </c>
      <c r="G224" s="1">
        <v>6.6637527708073303E-5</v>
      </c>
      <c r="H224" s="1">
        <v>1.6383479815785901E-8</v>
      </c>
      <c r="I224" s="29">
        <v>1.35169964576647E-4</v>
      </c>
      <c r="J224" s="21">
        <f t="shared" si="21"/>
        <v>2.7033691954305689E-8</v>
      </c>
      <c r="K224" s="10">
        <f t="shared" si="18"/>
        <v>1.650230587123704E-3</v>
      </c>
      <c r="L224" s="10">
        <f t="shared" si="19"/>
        <v>2.0012305871237039E-3</v>
      </c>
      <c r="M224" s="32">
        <f t="shared" si="20"/>
        <v>0.41987955873460103</v>
      </c>
      <c r="N224">
        <f t="shared" si="22"/>
        <v>8.4182464008037861E-2</v>
      </c>
      <c r="O224" s="36">
        <f t="shared" si="23"/>
        <v>2.3124748360823269E-4</v>
      </c>
    </row>
    <row r="225" spans="4:15" x14ac:dyDescent="0.2">
      <c r="D225"/>
      <c r="E225">
        <v>209.40415954589801</v>
      </c>
      <c r="F225">
        <v>5000.0556640625</v>
      </c>
      <c r="G225" s="1">
        <v>6.6661000910005704E-5</v>
      </c>
      <c r="H225" s="1">
        <v>1.5538301226214498E-8</v>
      </c>
      <c r="I225" s="29">
        <v>1.35196994381541E-4</v>
      </c>
      <c r="J225" s="21">
        <f t="shared" si="21"/>
        <v>2.703909785510161E-8</v>
      </c>
      <c r="K225" s="10">
        <f t="shared" si="18"/>
        <v>1.6505605821114202E-3</v>
      </c>
      <c r="L225" s="10">
        <f t="shared" si="19"/>
        <v>2.0015605821114201E-3</v>
      </c>
      <c r="M225" s="32">
        <f t="shared" si="20"/>
        <v>0.41913511147724031</v>
      </c>
      <c r="N225">
        <f t="shared" si="22"/>
        <v>8.4088456203803494E-2</v>
      </c>
      <c r="O225" s="36">
        <f t="shared" si="23"/>
        <v>1.1544531037156007E-4</v>
      </c>
    </row>
    <row r="226" spans="4:15" x14ac:dyDescent="0.2">
      <c r="D226"/>
      <c r="E226">
        <v>208.99160766601599</v>
      </c>
      <c r="F226">
        <v>5000.0556640625</v>
      </c>
      <c r="G226" s="1">
        <v>6.6704154346351201E-5</v>
      </c>
      <c r="H226" s="1">
        <v>1.8040111320630399E-8</v>
      </c>
      <c r="I226" s="29">
        <v>1.3524325658672499E-4</v>
      </c>
      <c r="J226" s="21">
        <f t="shared" si="21"/>
        <v>2.7048350193133862E-8</v>
      </c>
      <c r="K226" s="10">
        <f t="shared" si="18"/>
        <v>1.6511253770069541E-3</v>
      </c>
      <c r="L226" s="10">
        <f t="shared" si="19"/>
        <v>2.0021253770069543E-3</v>
      </c>
      <c r="M226" s="32">
        <f t="shared" si="20"/>
        <v>0.41842740128961176</v>
      </c>
      <c r="N226">
        <f t="shared" si="22"/>
        <v>8.4040829023986144E-2</v>
      </c>
      <c r="O226" s="36">
        <f t="shared" si="23"/>
        <v>2.6686734247304244E-4</v>
      </c>
    </row>
    <row r="227" spans="4:15" x14ac:dyDescent="0.2">
      <c r="D227"/>
      <c r="E227">
        <v>208.57375335693399</v>
      </c>
      <c r="F227">
        <v>5000.0556640625</v>
      </c>
      <c r="G227" s="1">
        <v>6.6724215451067503E-5</v>
      </c>
      <c r="H227" s="1">
        <v>1.50553064919199E-8</v>
      </c>
      <c r="I227" s="29">
        <v>1.3526545203232401E-4</v>
      </c>
      <c r="J227" s="21">
        <f t="shared" si="21"/>
        <v>2.7052789232834669E-8</v>
      </c>
      <c r="K227" s="10">
        <f t="shared" si="18"/>
        <v>1.6513963514304295E-3</v>
      </c>
      <c r="L227" s="10">
        <f t="shared" si="19"/>
        <v>2.0023963514304295E-3</v>
      </c>
      <c r="M227" s="32">
        <f t="shared" si="20"/>
        <v>0.41764732272607491</v>
      </c>
      <c r="N227">
        <f t="shared" si="22"/>
        <v>8.392931735498052E-2</v>
      </c>
      <c r="O227" s="36">
        <f t="shared" si="23"/>
        <v>3.7523549604410002E-4</v>
      </c>
    </row>
    <row r="228" spans="4:15" x14ac:dyDescent="0.2">
      <c r="D228"/>
      <c r="E228">
        <v>208.15281677246099</v>
      </c>
      <c r="F228">
        <v>5000.0556640625</v>
      </c>
      <c r="G228" s="1">
        <v>6.67269011673045E-5</v>
      </c>
      <c r="H228" s="1">
        <v>1.1699751056989501E-8</v>
      </c>
      <c r="I228" s="29">
        <v>1.3526995100537E-4</v>
      </c>
      <c r="J228" s="21">
        <f t="shared" si="21"/>
        <v>2.7053689017426735E-8</v>
      </c>
      <c r="K228" s="10">
        <f t="shared" si="18"/>
        <v>1.6514512774116147E-3</v>
      </c>
      <c r="L228" s="10">
        <f t="shared" si="19"/>
        <v>2.0024512774116147E-3</v>
      </c>
      <c r="M228" s="32">
        <f t="shared" si="20"/>
        <v>0.4168158738428403</v>
      </c>
      <c r="N228">
        <f t="shared" si="22"/>
        <v>8.3771367006902686E-2</v>
      </c>
      <c r="O228" s="36">
        <f t="shared" si="23"/>
        <v>5.3483321641637914E-5</v>
      </c>
    </row>
    <row r="229" spans="4:15" x14ac:dyDescent="0.2">
      <c r="D229"/>
      <c r="E229">
        <v>207.74557495117199</v>
      </c>
      <c r="F229">
        <v>5000.0556640625</v>
      </c>
      <c r="G229" s="1">
        <v>6.6781874114536094E-5</v>
      </c>
      <c r="H229" s="1">
        <v>1.79888169637606E-8</v>
      </c>
      <c r="I229" s="29">
        <v>1.35325983725498E-4</v>
      </c>
      <c r="J229" s="21">
        <f t="shared" si="21"/>
        <v>2.7064895436693372E-8</v>
      </c>
      <c r="K229" s="10">
        <f t="shared" si="18"/>
        <v>1.6521353562224997E-3</v>
      </c>
      <c r="L229" s="10">
        <f t="shared" si="19"/>
        <v>2.0031353562224999E-3</v>
      </c>
      <c r="M229" s="32">
        <f t="shared" si="20"/>
        <v>0.41614250628346394</v>
      </c>
      <c r="N229">
        <f t="shared" si="22"/>
        <v>8.374958636158876E-2</v>
      </c>
      <c r="O229" s="36">
        <f t="shared" si="23"/>
        <v>1.3468791469890826E-4</v>
      </c>
    </row>
    <row r="230" spans="4:15" x14ac:dyDescent="0.2">
      <c r="D230"/>
      <c r="E230">
        <v>207.33644104003901</v>
      </c>
      <c r="F230">
        <v>5000.0556640625</v>
      </c>
      <c r="G230" s="1">
        <v>6.6824347222527703E-5</v>
      </c>
      <c r="H230" s="1">
        <v>1.64993324355249E-8</v>
      </c>
      <c r="I230" s="29">
        <v>1.3536937322840899E-4</v>
      </c>
      <c r="J230" s="21">
        <f t="shared" si="21"/>
        <v>2.7073573240667204E-8</v>
      </c>
      <c r="K230" s="10">
        <f t="shared" si="18"/>
        <v>1.6526650795607284E-3</v>
      </c>
      <c r="L230" s="10">
        <f t="shared" si="19"/>
        <v>2.0036650795607286E-3</v>
      </c>
      <c r="M230" s="32">
        <f t="shared" si="20"/>
        <v>0.41543278663232808</v>
      </c>
      <c r="N230">
        <f t="shared" si="22"/>
        <v>8.369448096826565E-2</v>
      </c>
      <c r="O230" s="36">
        <f t="shared" si="23"/>
        <v>1.8694901360361487E-4</v>
      </c>
    </row>
    <row r="231" spans="4:15" x14ac:dyDescent="0.2">
      <c r="D231"/>
      <c r="E231">
        <v>206.90098571777301</v>
      </c>
      <c r="F231">
        <v>5000.0556640625</v>
      </c>
      <c r="G231" s="1">
        <v>6.6861186752443204E-5</v>
      </c>
      <c r="H231" s="1">
        <v>1.8228075366128599E-8</v>
      </c>
      <c r="I231" s="29">
        <v>1.3540673330166001E-4</v>
      </c>
      <c r="J231" s="21">
        <f t="shared" si="21"/>
        <v>2.7081045172133795E-8</v>
      </c>
      <c r="K231" s="10">
        <f t="shared" si="18"/>
        <v>1.653121192246776E-3</v>
      </c>
      <c r="L231" s="10">
        <f t="shared" si="19"/>
        <v>2.004121192246776E-3</v>
      </c>
      <c r="M231" s="32">
        <f t="shared" si="20"/>
        <v>0.41465465017373643</v>
      </c>
      <c r="N231">
        <f t="shared" si="22"/>
        <v>8.3613073025299578E-2</v>
      </c>
      <c r="O231" s="36">
        <f t="shared" si="23"/>
        <v>3.936660104207008E-4</v>
      </c>
    </row>
    <row r="232" spans="4:15" x14ac:dyDescent="0.2">
      <c r="D232"/>
      <c r="E232">
        <v>206.43580627441401</v>
      </c>
      <c r="F232">
        <v>5000.0556640625</v>
      </c>
      <c r="G232" s="1">
        <v>6.6861977012931505E-5</v>
      </c>
      <c r="H232" s="1">
        <v>1.4022710727288499E-8</v>
      </c>
      <c r="I232" s="29">
        <v>1.3540866305874601E-4</v>
      </c>
      <c r="J232" s="21">
        <f t="shared" si="21"/>
        <v>2.7081431119254319E-8</v>
      </c>
      <c r="K232" s="10">
        <f t="shared" si="18"/>
        <v>1.6531447518014376E-3</v>
      </c>
      <c r="L232" s="10">
        <f t="shared" si="19"/>
        <v>2.0041447518014377E-3</v>
      </c>
      <c r="M232" s="32">
        <f t="shared" si="20"/>
        <v>0.41372723772876513</v>
      </c>
      <c r="N232">
        <f t="shared" si="22"/>
        <v>8.3429947689702716E-2</v>
      </c>
      <c r="O232" s="36">
        <f t="shared" si="23"/>
        <v>1.990575053931209E-4</v>
      </c>
    </row>
    <row r="233" spans="4:15" x14ac:dyDescent="0.2">
      <c r="D233"/>
      <c r="E233">
        <v>205.99900817871099</v>
      </c>
      <c r="F233">
        <v>5000.0556640625</v>
      </c>
      <c r="G233" s="1">
        <v>6.6895571098000896E-5</v>
      </c>
      <c r="H233" s="1">
        <v>1.44587064407863E-8</v>
      </c>
      <c r="I233" s="29">
        <v>1.35444282723569E-4</v>
      </c>
      <c r="J233" s="21">
        <f t="shared" si="21"/>
        <v>2.708855497291039E-8</v>
      </c>
      <c r="K233" s="10">
        <f t="shared" si="18"/>
        <v>1.6535796166072256E-3</v>
      </c>
      <c r="L233" s="10">
        <f t="shared" si="19"/>
        <v>2.0045796166072256E-3</v>
      </c>
      <c r="M233" s="32">
        <f t="shared" si="20"/>
        <v>0.41294141283634922</v>
      </c>
      <c r="N233">
        <f t="shared" si="22"/>
        <v>8.3342999750411609E-2</v>
      </c>
      <c r="O233" s="36">
        <f t="shared" si="23"/>
        <v>1.6261130284654247E-4</v>
      </c>
    </row>
    <row r="234" spans="4:15" x14ac:dyDescent="0.2">
      <c r="D234"/>
      <c r="E234">
        <v>205.56114196777301</v>
      </c>
      <c r="F234">
        <v>5000.0556640625</v>
      </c>
      <c r="G234" s="1">
        <v>6.6937949280643105E-5</v>
      </c>
      <c r="H234" s="1">
        <v>1.28191020356068E-8</v>
      </c>
      <c r="I234" s="29">
        <v>1.35486500414559E-4</v>
      </c>
      <c r="J234" s="21">
        <f t="shared" si="21"/>
        <v>2.709699841710911E-8</v>
      </c>
      <c r="K234" s="10">
        <f t="shared" si="18"/>
        <v>1.654095033809617E-3</v>
      </c>
      <c r="L234" s="10">
        <f t="shared" si="19"/>
        <v>2.0050950338096171E-3</v>
      </c>
      <c r="M234" s="32">
        <f t="shared" si="20"/>
        <v>0.41216962490381531</v>
      </c>
      <c r="N234">
        <f t="shared" si="22"/>
        <v>8.3271797755378504E-2</v>
      </c>
      <c r="O234" s="36">
        <f t="shared" si="23"/>
        <v>1.9672306586722535E-4</v>
      </c>
    </row>
    <row r="235" spans="4:15" x14ac:dyDescent="0.2">
      <c r="D235"/>
      <c r="E235">
        <v>205.13725280761699</v>
      </c>
      <c r="F235">
        <v>5000.0556640625</v>
      </c>
      <c r="G235" s="1">
        <v>6.6975823057540594E-5</v>
      </c>
      <c r="H235" s="1">
        <v>1.6557932638118299E-8</v>
      </c>
      <c r="I235" s="29">
        <v>1.3552176856108499E-4</v>
      </c>
      <c r="J235" s="21">
        <f t="shared" si="21"/>
        <v>2.7104051967888451E-8</v>
      </c>
      <c r="K235" s="10">
        <f t="shared" si="18"/>
        <v>1.6545256070832778E-3</v>
      </c>
      <c r="L235" s="10">
        <f t="shared" si="19"/>
        <v>2.0055256070832779E-3</v>
      </c>
      <c r="M235" s="32">
        <f t="shared" si="20"/>
        <v>0.41140801347239192</v>
      </c>
      <c r="N235">
        <f t="shared" si="22"/>
        <v>8.3188408980204728E-2</v>
      </c>
      <c r="O235" s="36">
        <f t="shared" si="23"/>
        <v>3.7013390583267176E-4</v>
      </c>
    </row>
    <row r="236" spans="4:15" x14ac:dyDescent="0.2">
      <c r="D236"/>
      <c r="E236">
        <v>204.741081237793</v>
      </c>
      <c r="F236">
        <v>5000.0556640625</v>
      </c>
      <c r="G236" s="1">
        <v>6.6977970049125898E-5</v>
      </c>
      <c r="H236" s="1">
        <v>1.6406844624553099E-8</v>
      </c>
      <c r="I236" s="29">
        <v>1.3552737794701299E-4</v>
      </c>
      <c r="J236" s="21">
        <f t="shared" si="21"/>
        <v>2.710517383258454E-8</v>
      </c>
      <c r="K236" s="10">
        <f t="shared" si="18"/>
        <v>1.6545940896064649E-3</v>
      </c>
      <c r="L236" s="10">
        <f t="shared" si="19"/>
        <v>2.0055940896064649E-3</v>
      </c>
      <c r="M236" s="32">
        <f t="shared" si="20"/>
        <v>0.41062750243015472</v>
      </c>
      <c r="N236">
        <f t="shared" si="22"/>
        <v>8.3041772449685913E-2</v>
      </c>
      <c r="O236" s="36">
        <f t="shared" si="23"/>
        <v>2.924098813087078E-4</v>
      </c>
    </row>
    <row r="237" spans="4:15" x14ac:dyDescent="0.2">
      <c r="D237"/>
      <c r="E237">
        <v>204.37624359130899</v>
      </c>
      <c r="F237">
        <v>5000.0556640625</v>
      </c>
      <c r="G237" s="1">
        <v>6.6986507450759403E-5</v>
      </c>
      <c r="H237" s="1">
        <v>1.7229776458223699E-8</v>
      </c>
      <c r="I237" s="29">
        <v>1.35543927666527E-4</v>
      </c>
      <c r="J237" s="21">
        <f t="shared" si="21"/>
        <v>2.7108483739638767E-8</v>
      </c>
      <c r="K237" s="10">
        <f t="shared" si="18"/>
        <v>1.6547961378457752E-3</v>
      </c>
      <c r="L237" s="10">
        <f t="shared" si="19"/>
        <v>2.0057961378457754E-3</v>
      </c>
      <c r="M237" s="32">
        <f t="shared" si="20"/>
        <v>0.40993708006287499</v>
      </c>
      <c r="N237">
        <f t="shared" si="22"/>
        <v>8.2935090316780577E-2</v>
      </c>
      <c r="O237" s="36">
        <f t="shared" si="23"/>
        <v>1.0265208955503477E-4</v>
      </c>
    </row>
    <row r="238" spans="4:15" x14ac:dyDescent="0.2">
      <c r="D238"/>
      <c r="E238">
        <v>203.96645355224601</v>
      </c>
      <c r="F238">
        <v>5000.0556640625</v>
      </c>
      <c r="G238" s="1">
        <v>6.7031463048807105E-5</v>
      </c>
      <c r="H238" s="1">
        <v>1.90993861303425E-8</v>
      </c>
      <c r="I238" s="29">
        <v>1.3559381465255501E-4</v>
      </c>
      <c r="J238" s="21">
        <f t="shared" si="21"/>
        <v>2.7118461025769114E-8</v>
      </c>
      <c r="K238" s="10">
        <f t="shared" si="18"/>
        <v>1.6554051860947756E-3</v>
      </c>
      <c r="L238" s="10">
        <f t="shared" si="19"/>
        <v>2.0064051860947756E-3</v>
      </c>
      <c r="M238" s="32">
        <f t="shared" si="20"/>
        <v>0.40923935019658558</v>
      </c>
      <c r="N238">
        <f t="shared" si="22"/>
        <v>8.2893024512991922E-2</v>
      </c>
      <c r="O238" s="36">
        <f t="shared" si="23"/>
        <v>4.3400844938875255E-4</v>
      </c>
    </row>
    <row r="239" spans="4:15" x14ac:dyDescent="0.2">
      <c r="D239"/>
      <c r="E239">
        <v>203.577674865723</v>
      </c>
      <c r="F239">
        <v>5000.0556640625</v>
      </c>
      <c r="G239" s="1">
        <v>6.7029740752942002E-5</v>
      </c>
      <c r="H239" s="1">
        <v>1.6911117929050201E-8</v>
      </c>
      <c r="I239" s="29">
        <v>1.3558949679517101E-4</v>
      </c>
      <c r="J239" s="21">
        <f t="shared" si="21"/>
        <v>2.7117597463906186E-8</v>
      </c>
      <c r="K239" s="10">
        <f t="shared" si="18"/>
        <v>1.655352471274969E-3</v>
      </c>
      <c r="L239" s="10">
        <f t="shared" si="19"/>
        <v>2.006352471274969E-3</v>
      </c>
      <c r="M239" s="32">
        <f t="shared" si="20"/>
        <v>0.40844857106325549</v>
      </c>
      <c r="N239">
        <f t="shared" si="22"/>
        <v>8.2724291278098674E-2</v>
      </c>
      <c r="O239" s="36">
        <f t="shared" si="23"/>
        <v>1.6031334661410936E-4</v>
      </c>
    </row>
    <row r="240" spans="4:15" x14ac:dyDescent="0.2">
      <c r="D240"/>
      <c r="E240">
        <v>203.16291809082</v>
      </c>
      <c r="F240">
        <v>5000.0556640625</v>
      </c>
      <c r="G240" s="1">
        <v>6.7070889950692506E-5</v>
      </c>
      <c r="H240" s="1">
        <v>1.33900084028433E-8</v>
      </c>
      <c r="I240" s="29">
        <v>1.3563063911608501E-4</v>
      </c>
      <c r="J240" s="21">
        <f t="shared" si="21"/>
        <v>2.7125825836484056E-8</v>
      </c>
      <c r="K240" s="10">
        <f t="shared" si="18"/>
        <v>1.6558547597575485E-3</v>
      </c>
      <c r="L240" s="10">
        <f t="shared" si="19"/>
        <v>2.0068547597575487E-3</v>
      </c>
      <c r="M240" s="32">
        <f t="shared" si="20"/>
        <v>0.40771846917679511</v>
      </c>
      <c r="N240">
        <f t="shared" si="22"/>
        <v>8.26578002314831E-2</v>
      </c>
      <c r="O240" s="36">
        <f t="shared" si="23"/>
        <v>9.0401392609571282E-5</v>
      </c>
    </row>
    <row r="241" spans="4:15" x14ac:dyDescent="0.2">
      <c r="D241"/>
      <c r="E241">
        <v>202.75701904296901</v>
      </c>
      <c r="F241">
        <v>5000.0556640625</v>
      </c>
      <c r="G241" s="1">
        <v>6.7113278971718494E-5</v>
      </c>
      <c r="H241" s="1">
        <v>1.1663135203678001E-8</v>
      </c>
      <c r="I241" s="29">
        <v>1.3568252956447699E-4</v>
      </c>
      <c r="J241" s="21">
        <f t="shared" si="21"/>
        <v>2.7136203810626413E-8</v>
      </c>
      <c r="K241" s="10">
        <f t="shared" si="18"/>
        <v>1.6564882673964993E-3</v>
      </c>
      <c r="L241" s="10">
        <f t="shared" si="19"/>
        <v>2.0074882673964995E-3</v>
      </c>
      <c r="M241" s="32">
        <f t="shared" si="20"/>
        <v>0.40703233686104889</v>
      </c>
      <c r="N241">
        <f t="shared" si="22"/>
        <v>8.2621106392298471E-2</v>
      </c>
      <c r="O241" s="36">
        <f t="shared" si="23"/>
        <v>8.6913063656053545E-5</v>
      </c>
    </row>
    <row r="242" spans="4:15" x14ac:dyDescent="0.2">
      <c r="D242"/>
      <c r="E242">
        <v>202.31224060058599</v>
      </c>
      <c r="F242">
        <v>5000.0556640625</v>
      </c>
      <c r="G242" s="1">
        <v>6.7163098638486004E-5</v>
      </c>
      <c r="H242" s="1">
        <v>1.4943221128585399E-8</v>
      </c>
      <c r="I242" s="29">
        <v>1.35740257637928E-4</v>
      </c>
      <c r="J242" s="21">
        <f t="shared" si="21"/>
        <v>2.714774929678288E-8</v>
      </c>
      <c r="K242" s="10">
        <f t="shared" si="18"/>
        <v>1.6571930440297028E-3</v>
      </c>
      <c r="L242" s="10">
        <f t="shared" si="19"/>
        <v>2.0081930440297028E-3</v>
      </c>
      <c r="M242" s="32">
        <f t="shared" si="20"/>
        <v>0.40628203429616039</v>
      </c>
      <c r="N242">
        <f t="shared" si="22"/>
        <v>8.2582449335222796E-2</v>
      </c>
      <c r="O242" s="36">
        <f t="shared" si="23"/>
        <v>3.7406604164809713E-4</v>
      </c>
    </row>
    <row r="243" spans="4:15" x14ac:dyDescent="0.2">
      <c r="D243"/>
      <c r="E243">
        <v>201.88887023925801</v>
      </c>
      <c r="F243">
        <v>5000.0556640625</v>
      </c>
      <c r="G243" s="1">
        <v>6.7169552158881002E-5</v>
      </c>
      <c r="H243" s="1">
        <v>1.24049960793675E-8</v>
      </c>
      <c r="I243" s="29">
        <v>1.3574611958352799E-4</v>
      </c>
      <c r="J243" s="21">
        <f t="shared" si="21"/>
        <v>2.7148921672851036E-8</v>
      </c>
      <c r="K243" s="10">
        <f t="shared" si="18"/>
        <v>1.6572646099427329E-3</v>
      </c>
      <c r="L243" s="10">
        <f t="shared" si="19"/>
        <v>2.0082646099427331E-3</v>
      </c>
      <c r="M243" s="32">
        <f t="shared" si="20"/>
        <v>0.40544627324282256</v>
      </c>
      <c r="N243">
        <f t="shared" si="22"/>
        <v>8.2424080860009713E-2</v>
      </c>
      <c r="O243" s="36">
        <f t="shared" si="23"/>
        <v>2.511886171541822E-4</v>
      </c>
    </row>
    <row r="244" spans="4:15" x14ac:dyDescent="0.2">
      <c r="D244"/>
      <c r="E244">
        <v>201.480995178223</v>
      </c>
      <c r="F244">
        <v>5000.0556640625</v>
      </c>
      <c r="G244" s="1">
        <v>6.7195290853273496E-5</v>
      </c>
      <c r="H244" s="1">
        <v>1.0910814617411999E-8</v>
      </c>
      <c r="I244" s="29">
        <v>1.3577216542814E-4</v>
      </c>
      <c r="J244" s="21">
        <f t="shared" si="21"/>
        <v>2.7154130783781385E-8</v>
      </c>
      <c r="K244" s="10">
        <f t="shared" si="18"/>
        <v>1.6575825921925681E-3</v>
      </c>
      <c r="L244" s="10">
        <f t="shared" si="19"/>
        <v>2.0085825921925681E-3</v>
      </c>
      <c r="M244" s="32">
        <f t="shared" si="20"/>
        <v>0.40469121957261345</v>
      </c>
      <c r="N244">
        <f t="shared" si="22"/>
        <v>8.232162728745665E-2</v>
      </c>
      <c r="O244" s="36">
        <f t="shared" si="23"/>
        <v>6.0104800475620968E-5</v>
      </c>
    </row>
    <row r="245" spans="4:15" x14ac:dyDescent="0.2">
      <c r="D245"/>
      <c r="E245">
        <v>201.04994201660199</v>
      </c>
      <c r="F245">
        <v>5000.0556640625</v>
      </c>
      <c r="G245" s="1">
        <v>6.7251937283806297E-5</v>
      </c>
      <c r="H245" s="1">
        <v>1.4804630248968701E-8</v>
      </c>
      <c r="I245" s="29">
        <v>1.3583336347419101E-4</v>
      </c>
      <c r="J245" s="21">
        <f t="shared" si="21"/>
        <v>2.7166370256731827E-8</v>
      </c>
      <c r="K245" s="10">
        <f t="shared" si="18"/>
        <v>1.6583297321935428E-3</v>
      </c>
      <c r="L245" s="10">
        <f t="shared" si="19"/>
        <v>2.009329732193543E-3</v>
      </c>
      <c r="M245" s="32">
        <f t="shared" si="20"/>
        <v>0.40397562614974625</v>
      </c>
      <c r="N245">
        <f t="shared" si="22"/>
        <v>8.2295718923183034E-2</v>
      </c>
      <c r="O245" s="36">
        <f t="shared" si="23"/>
        <v>2.3101690356171716E-4</v>
      </c>
    </row>
    <row r="246" spans="4:15" x14ac:dyDescent="0.2">
      <c r="D246"/>
      <c r="E246">
        <v>200.596397399902</v>
      </c>
      <c r="F246">
        <v>5000.0556640625</v>
      </c>
      <c r="G246" s="1">
        <v>6.7280852476163397E-5</v>
      </c>
      <c r="H246" s="1">
        <v>9.1942120575324904E-9</v>
      </c>
      <c r="I246" s="29">
        <v>1.3586638636163599E-4</v>
      </c>
      <c r="J246" s="21">
        <f t="shared" si="21"/>
        <v>2.7172974760694121E-8</v>
      </c>
      <c r="K246" s="10">
        <f t="shared" si="18"/>
        <v>1.6587328940875889E-3</v>
      </c>
      <c r="L246" s="10">
        <f t="shared" si="19"/>
        <v>2.0097328940875889E-3</v>
      </c>
      <c r="M246" s="32">
        <f t="shared" si="20"/>
        <v>0.40314517829004914</v>
      </c>
      <c r="N246">
        <f t="shared" si="22"/>
        <v>8.2190942450205917E-2</v>
      </c>
      <c r="O246" s="36">
        <f t="shared" si="23"/>
        <v>3.2410119970581317E-4</v>
      </c>
    </row>
    <row r="247" spans="4:15" x14ac:dyDescent="0.2">
      <c r="D247"/>
      <c r="E247">
        <v>200.16297912597699</v>
      </c>
      <c r="F247">
        <v>5000.0556640625</v>
      </c>
      <c r="G247" s="1">
        <v>6.7294259798274104E-5</v>
      </c>
      <c r="H247" s="1">
        <v>1.30868601311709E-8</v>
      </c>
      <c r="I247" s="29">
        <v>1.3588157411608201E-4</v>
      </c>
      <c r="J247" s="21">
        <f t="shared" si="21"/>
        <v>2.7176012277767215E-8</v>
      </c>
      <c r="K247" s="10">
        <f t="shared" si="18"/>
        <v>1.6589183146950074E-3</v>
      </c>
      <c r="L247" s="10">
        <f t="shared" si="19"/>
        <v>2.0099183146950073E-3</v>
      </c>
      <c r="M247" s="32">
        <f t="shared" si="20"/>
        <v>0.40231123766921562</v>
      </c>
      <c r="N247">
        <f t="shared" si="22"/>
        <v>8.2050471067652397E-2</v>
      </c>
      <c r="O247" s="36">
        <f t="shared" si="23"/>
        <v>1.7829606604332778E-4</v>
      </c>
    </row>
    <row r="248" spans="4:15" x14ac:dyDescent="0.2">
      <c r="D248"/>
      <c r="E248">
        <v>199.77033996582</v>
      </c>
      <c r="F248">
        <v>5000.0556640625</v>
      </c>
      <c r="G248" s="1">
        <v>6.7329773083471702E-5</v>
      </c>
      <c r="H248" s="1">
        <v>1.3161886008033E-8</v>
      </c>
      <c r="I248" s="29">
        <v>1.35918862919256E-4</v>
      </c>
      <c r="J248" s="21">
        <f t="shared" si="21"/>
        <v>2.7183469955377087E-8</v>
      </c>
      <c r="K248" s="10">
        <f t="shared" si="18"/>
        <v>1.6593735572760623E-3</v>
      </c>
      <c r="L248" s="10">
        <f t="shared" si="19"/>
        <v>2.0103735572760623E-3</v>
      </c>
      <c r="M248" s="32">
        <f t="shared" si="20"/>
        <v>0.40161300899533386</v>
      </c>
      <c r="N248">
        <f t="shared" si="22"/>
        <v>8.198046505002185E-2</v>
      </c>
      <c r="O248" s="36">
        <f t="shared" si="23"/>
        <v>1.2640070433981109E-4</v>
      </c>
    </row>
    <row r="249" spans="4:15" x14ac:dyDescent="0.2">
      <c r="D249"/>
      <c r="E249">
        <v>199.36685180664099</v>
      </c>
      <c r="F249">
        <v>5000.0556640625</v>
      </c>
      <c r="G249" s="1">
        <v>6.7374366993099995E-5</v>
      </c>
      <c r="H249" s="1">
        <v>1.17558408903828E-8</v>
      </c>
      <c r="I249" s="29">
        <v>1.3596593790914899E-4</v>
      </c>
      <c r="J249" s="21">
        <f t="shared" si="21"/>
        <v>2.7192884848541444E-8</v>
      </c>
      <c r="K249" s="10">
        <f t="shared" si="18"/>
        <v>1.6599482751022692E-3</v>
      </c>
      <c r="L249" s="10">
        <f t="shared" si="19"/>
        <v>2.0109482751022693E-3</v>
      </c>
      <c r="M249" s="32">
        <f t="shared" si="20"/>
        <v>0.40091642675313444</v>
      </c>
      <c r="N249">
        <f t="shared" si="22"/>
        <v>8.192946386250885E-2</v>
      </c>
      <c r="O249" s="36">
        <f t="shared" si="23"/>
        <v>1.7309191757331898E-4</v>
      </c>
    </row>
    <row r="250" spans="4:15" x14ac:dyDescent="0.2">
      <c r="D250"/>
      <c r="E250">
        <v>198.958122253418</v>
      </c>
      <c r="F250">
        <v>5000.0556640625</v>
      </c>
      <c r="G250" s="1">
        <v>6.7412457291697101E-5</v>
      </c>
      <c r="H250" s="1">
        <v>1.7234305392604399E-8</v>
      </c>
      <c r="I250" s="29">
        <v>1.36005962297009E-4</v>
      </c>
      <c r="J250" s="21">
        <f t="shared" si="21"/>
        <v>2.7200889636997639E-8</v>
      </c>
      <c r="K250" s="10">
        <f t="shared" si="18"/>
        <v>1.6604369152323777E-3</v>
      </c>
      <c r="L250" s="10">
        <f t="shared" si="19"/>
        <v>2.0114369152323779E-3</v>
      </c>
      <c r="M250" s="32">
        <f t="shared" si="20"/>
        <v>0.40019171168584139</v>
      </c>
      <c r="N250">
        <f t="shared" si="22"/>
        <v>8.1858716080372596E-2</v>
      </c>
      <c r="O250" s="36">
        <f t="shared" si="23"/>
        <v>3.7590401573681548E-4</v>
      </c>
    </row>
    <row r="251" spans="4:15" x14ac:dyDescent="0.2">
      <c r="D251"/>
      <c r="E251">
        <v>198.52445983886699</v>
      </c>
      <c r="F251">
        <v>5000.0556640625</v>
      </c>
      <c r="G251" s="1">
        <v>6.7419338183467395E-5</v>
      </c>
      <c r="H251" s="1">
        <v>1.7216177298696299E-8</v>
      </c>
      <c r="I251" s="29">
        <v>1.3601232005475201E-4</v>
      </c>
      <c r="J251" s="21">
        <f t="shared" si="21"/>
        <v>2.7202161174390455E-8</v>
      </c>
      <c r="K251" s="10">
        <f t="shared" si="18"/>
        <v>1.6605145342975739E-3</v>
      </c>
      <c r="L251" s="10">
        <f t="shared" si="19"/>
        <v>2.0115145342975739E-3</v>
      </c>
      <c r="M251" s="32">
        <f t="shared" si="20"/>
        <v>0.39933483637945594</v>
      </c>
      <c r="N251">
        <f t="shared" si="22"/>
        <v>8.1695700637268748E-2</v>
      </c>
      <c r="O251" s="36">
        <f t="shared" si="23"/>
        <v>2.3611039071644652E-4</v>
      </c>
    </row>
    <row r="252" spans="4:15" x14ac:dyDescent="0.2">
      <c r="D252"/>
      <c r="E252">
        <v>198.067741394043</v>
      </c>
      <c r="F252">
        <v>5000.0556640625</v>
      </c>
      <c r="G252" s="1">
        <v>6.7453951183127901E-5</v>
      </c>
      <c r="H252" s="1">
        <v>1.4553011011964501E-8</v>
      </c>
      <c r="I252" s="29">
        <v>1.36045449199002E-4</v>
      </c>
      <c r="J252" s="21">
        <f t="shared" si="21"/>
        <v>2.7208786929477162E-8</v>
      </c>
      <c r="K252" s="10">
        <f t="shared" si="18"/>
        <v>1.6609189934341712E-3</v>
      </c>
      <c r="L252" s="10">
        <f t="shared" si="19"/>
        <v>2.0119189934341714E-3</v>
      </c>
      <c r="M252" s="32">
        <f t="shared" si="20"/>
        <v>0.39849625089728274</v>
      </c>
      <c r="N252">
        <f t="shared" si="22"/>
        <v>8.1587864666813947E-2</v>
      </c>
      <c r="O252" s="36">
        <f t="shared" si="23"/>
        <v>1.8787863388075921E-4</v>
      </c>
    </row>
    <row r="253" spans="4:15" x14ac:dyDescent="0.2">
      <c r="D253"/>
      <c r="E253">
        <v>197.63932800293</v>
      </c>
      <c r="F253">
        <v>5000.0556640625</v>
      </c>
      <c r="G253" s="1">
        <v>6.7497098327407002E-5</v>
      </c>
      <c r="H253" s="1">
        <v>1.32638473594964E-8</v>
      </c>
      <c r="I253" s="29">
        <v>1.3608522798246701E-4</v>
      </c>
      <c r="J253" s="21">
        <f t="shared" si="21"/>
        <v>2.7216742597601202E-8</v>
      </c>
      <c r="K253" s="10">
        <f t="shared" si="18"/>
        <v>1.6614046350883517E-3</v>
      </c>
      <c r="L253" s="10">
        <f t="shared" si="19"/>
        <v>2.0124046350883519E-3</v>
      </c>
      <c r="M253" s="32">
        <f t="shared" si="20"/>
        <v>0.39773029974884344</v>
      </c>
      <c r="N253">
        <f t="shared" si="22"/>
        <v>8.1507374944155414E-2</v>
      </c>
      <c r="O253" s="36">
        <f t="shared" si="23"/>
        <v>2.182460979246631E-4</v>
      </c>
    </row>
    <row r="254" spans="4:15" x14ac:dyDescent="0.2">
      <c r="D254"/>
      <c r="E254">
        <v>197.250846862793</v>
      </c>
      <c r="F254">
        <v>5000.0556640625</v>
      </c>
      <c r="G254" s="1">
        <v>6.7528875603649395E-5</v>
      </c>
      <c r="H254" s="1">
        <v>1.4576925101881799E-8</v>
      </c>
      <c r="I254" s="29">
        <v>1.3611654952353801E-4</v>
      </c>
      <c r="J254" s="21">
        <f t="shared" si="21"/>
        <v>2.7223006836076811E-8</v>
      </c>
      <c r="K254" s="10">
        <f t="shared" si="18"/>
        <v>1.6617870259935585E-3</v>
      </c>
      <c r="L254" s="10">
        <f t="shared" si="19"/>
        <v>2.0127870259935587E-3</v>
      </c>
      <c r="M254" s="32">
        <f t="shared" si="20"/>
        <v>0.39702394543167202</v>
      </c>
      <c r="N254">
        <f t="shared" si="22"/>
        <v>8.1422590451203189E-2</v>
      </c>
      <c r="O254" s="36">
        <f t="shared" si="23"/>
        <v>3.3858788841255137E-4</v>
      </c>
    </row>
    <row r="255" spans="4:15" x14ac:dyDescent="0.2">
      <c r="D255"/>
      <c r="E255">
        <v>196.87628173828099</v>
      </c>
      <c r="F255">
        <v>5000.0556640625</v>
      </c>
      <c r="G255" s="1">
        <v>6.7536579287951197E-5</v>
      </c>
      <c r="H255" s="1">
        <v>1.67209587234246E-8</v>
      </c>
      <c r="I255" s="29">
        <v>1.36128112465997E-4</v>
      </c>
      <c r="J255" s="21">
        <f t="shared" si="21"/>
        <v>2.7225319398823279E-8</v>
      </c>
      <c r="K255" s="10">
        <f t="shared" si="18"/>
        <v>1.6619281928672994E-3</v>
      </c>
      <c r="L255" s="10">
        <f t="shared" si="19"/>
        <v>2.0129281928672996E-3</v>
      </c>
      <c r="M255" s="32">
        <f t="shared" si="20"/>
        <v>0.39629781801787128</v>
      </c>
      <c r="N255">
        <f t="shared" si="22"/>
        <v>8.1295767236621685E-2</v>
      </c>
      <c r="O255" s="36">
        <f t="shared" si="23"/>
        <v>-9.4273656899242748E-6</v>
      </c>
    </row>
    <row r="256" spans="4:15" x14ac:dyDescent="0.2">
      <c r="D256"/>
      <c r="E256">
        <v>196.44406890869101</v>
      </c>
      <c r="F256">
        <v>5000.0556640625</v>
      </c>
      <c r="G256" s="1">
        <v>6.7608732147423194E-5</v>
      </c>
      <c r="H256" s="1">
        <v>2.0898206624326398E-8</v>
      </c>
      <c r="I256" s="29">
        <v>1.3620422786262901E-4</v>
      </c>
      <c r="J256" s="21">
        <f t="shared" si="21"/>
        <v>2.7240542308675881E-8</v>
      </c>
      <c r="K256" s="10">
        <f t="shared" si="18"/>
        <v>1.6628574522339539E-3</v>
      </c>
      <c r="L256" s="10">
        <f t="shared" si="19"/>
        <v>2.0138574522339538E-3</v>
      </c>
      <c r="M256" s="32">
        <f t="shared" si="20"/>
        <v>0.39561035211892775</v>
      </c>
      <c r="N256">
        <f t="shared" si="22"/>
        <v>8.1299841865022107E-2</v>
      </c>
      <c r="O256" s="36">
        <f t="shared" si="23"/>
        <v>2.5283774737056632E-4</v>
      </c>
    </row>
    <row r="257" spans="4:15" x14ac:dyDescent="0.2">
      <c r="D257"/>
      <c r="E257">
        <v>196.047477722168</v>
      </c>
      <c r="F257">
        <v>5000.0556640625</v>
      </c>
      <c r="G257" s="1">
        <v>6.76324489830823E-5</v>
      </c>
      <c r="H257" s="1">
        <v>1.4504406944229501E-8</v>
      </c>
      <c r="I257" s="29">
        <v>1.3623090851185501E-4</v>
      </c>
      <c r="J257" s="21">
        <f t="shared" si="21"/>
        <v>2.7245878379115611E-8</v>
      </c>
      <c r="K257" s="10">
        <f t="shared" si="18"/>
        <v>1.66318318453384E-3</v>
      </c>
      <c r="L257" s="10">
        <f t="shared" si="19"/>
        <v>2.0141831845338402E-3</v>
      </c>
      <c r="M257" s="32">
        <f t="shared" si="20"/>
        <v>0.39487553299826345</v>
      </c>
      <c r="N257">
        <f t="shared" si="22"/>
        <v>8.1199568642794609E-2</v>
      </c>
      <c r="O257" s="36">
        <f t="shared" si="23"/>
        <v>2.221379099557254E-4</v>
      </c>
    </row>
    <row r="258" spans="4:15" x14ac:dyDescent="0.2">
      <c r="D258"/>
      <c r="E258">
        <v>195.60450744628901</v>
      </c>
      <c r="F258">
        <v>5000.0556640625</v>
      </c>
      <c r="G258" s="1">
        <v>6.7664595049643695E-5</v>
      </c>
      <c r="H258" s="1">
        <v>1.4548314233883401E-8</v>
      </c>
      <c r="I258" s="29">
        <v>1.3626653187514401E-4</v>
      </c>
      <c r="J258" s="21">
        <f t="shared" si="21"/>
        <v>2.7253002972456649E-8</v>
      </c>
      <c r="K258" s="10">
        <f t="shared" si="18"/>
        <v>1.6636180944925713E-3</v>
      </c>
      <c r="L258" s="10">
        <f t="shared" si="19"/>
        <v>2.0146180944925715E-3</v>
      </c>
      <c r="M258" s="32">
        <f t="shared" si="20"/>
        <v>0.39406838006560074</v>
      </c>
      <c r="N258">
        <f t="shared" si="22"/>
        <v>8.1101168151538339E-2</v>
      </c>
      <c r="O258" s="36">
        <f t="shared" si="23"/>
        <v>2.9651601398964785E-4</v>
      </c>
    </row>
    <row r="259" spans="4:15" x14ac:dyDescent="0.2">
      <c r="D259"/>
      <c r="E259">
        <v>195.20904541015599</v>
      </c>
      <c r="F259">
        <v>5000.0556640625</v>
      </c>
      <c r="G259" s="1">
        <v>6.7680848689937001E-5</v>
      </c>
      <c r="H259" s="1">
        <v>1.16862300563744E-8</v>
      </c>
      <c r="I259" s="29">
        <v>1.3628612925344199E-4</v>
      </c>
      <c r="J259" s="21">
        <f t="shared" si="21"/>
        <v>2.7256922404481941E-8</v>
      </c>
      <c r="K259" s="10">
        <f t="shared" si="18"/>
        <v>1.663857350256202E-3</v>
      </c>
      <c r="L259" s="10">
        <f t="shared" si="19"/>
        <v>2.0148573502562022E-3</v>
      </c>
      <c r="M259" s="32">
        <f t="shared" si="20"/>
        <v>0.39331837998114955</v>
      </c>
      <c r="N259">
        <f t="shared" si="22"/>
        <v>8.0983907324899948E-2</v>
      </c>
      <c r="O259" s="36">
        <f t="shared" si="23"/>
        <v>2.3613724143274399E-5</v>
      </c>
    </row>
    <row r="260" spans="4:15" x14ac:dyDescent="0.2">
      <c r="D260"/>
      <c r="E260">
        <v>194.80772399902301</v>
      </c>
      <c r="F260">
        <v>5000.0556640625</v>
      </c>
      <c r="G260" s="1">
        <v>6.7744392784702503E-5</v>
      </c>
      <c r="H260" s="1">
        <v>1.41903014517923E-8</v>
      </c>
      <c r="I260" s="29">
        <v>1.3635214826246799E-4</v>
      </c>
      <c r="J260" s="21">
        <f t="shared" si="21"/>
        <v>2.7270126059293328E-8</v>
      </c>
      <c r="K260" s="10">
        <f t="shared" si="18"/>
        <v>1.6646633472716449E-3</v>
      </c>
      <c r="L260" s="10">
        <f t="shared" si="19"/>
        <v>2.015663347271645E-3</v>
      </c>
      <c r="M260" s="32">
        <f t="shared" si="20"/>
        <v>0.39266678903024149</v>
      </c>
      <c r="N260">
        <f t="shared" si="22"/>
        <v>8.0974430631804664E-2</v>
      </c>
      <c r="O260" s="36">
        <f t="shared" si="23"/>
        <v>-1.4261832365280811E-5</v>
      </c>
    </row>
    <row r="261" spans="4:15" x14ac:dyDescent="0.2">
      <c r="D261"/>
      <c r="E261">
        <v>194.40135192871099</v>
      </c>
      <c r="F261">
        <v>5000.0556640625</v>
      </c>
      <c r="G261" s="1">
        <v>6.7817809790299695E-5</v>
      </c>
      <c r="H261" s="1">
        <v>1.8303864142285801E-8</v>
      </c>
      <c r="I261" s="29">
        <v>1.3642576100861899E-4</v>
      </c>
      <c r="J261" s="21">
        <f t="shared" si="21"/>
        <v>2.7284848444621974E-8</v>
      </c>
      <c r="K261" s="10">
        <f t="shared" ref="K261:K324" si="24">J261*B$6</f>
        <v>1.6655620528804023E-3</v>
      </c>
      <c r="L261" s="10">
        <f t="shared" ref="L261:L324" si="25">K261+B$7</f>
        <v>2.0165620528804023E-3</v>
      </c>
      <c r="M261" s="32">
        <f t="shared" ref="M261:M324" si="26">L261*E261</f>
        <v>0.39202238932808697</v>
      </c>
      <c r="N261">
        <f t="shared" si="22"/>
        <v>8.0980226242149386E-2</v>
      </c>
      <c r="O261" s="36">
        <f t="shared" si="23"/>
        <v>5.4106845224827487E-4</v>
      </c>
    </row>
    <row r="262" spans="4:15" x14ac:dyDescent="0.2">
      <c r="D262"/>
      <c r="E262">
        <v>193.98787689208999</v>
      </c>
      <c r="F262">
        <v>5000.0556640625</v>
      </c>
      <c r="G262" s="1">
        <v>6.7795539372133393E-5</v>
      </c>
      <c r="H262" s="1">
        <v>1.1916136180207099E-8</v>
      </c>
      <c r="I262" s="29">
        <v>1.3640402389148199E-4</v>
      </c>
      <c r="J262" s="21">
        <f t="shared" ref="J262:J325" si="27">I262/F262</f>
        <v>2.7280501069593085E-8</v>
      </c>
      <c r="K262" s="10">
        <f t="shared" si="24"/>
        <v>1.6652966739873344E-3</v>
      </c>
      <c r="L262" s="10">
        <f t="shared" si="25"/>
        <v>2.0162966739873346E-3</v>
      </c>
      <c r="M262" s="32">
        <f t="shared" si="26"/>
        <v>0.39113711097138554</v>
      </c>
      <c r="N262">
        <f t="shared" ref="N262:N325" si="28">((M262/E262)-$B$8)*E262</f>
        <v>8.0756507944041558E-2</v>
      </c>
      <c r="O262" s="36">
        <f t="shared" ref="O262:O325" si="29">(N263-N262)/(E263-E262)</f>
        <v>6.2526574340887204E-5</v>
      </c>
    </row>
    <row r="263" spans="4:15" x14ac:dyDescent="0.2">
      <c r="D263"/>
      <c r="E263">
        <v>193.58234405517601</v>
      </c>
      <c r="F263">
        <v>5000.0556640625</v>
      </c>
      <c r="G263" s="1">
        <v>6.7854752450375599E-5</v>
      </c>
      <c r="H263" s="1">
        <v>1.46372036528255E-8</v>
      </c>
      <c r="I263" s="29">
        <v>1.3646472784446001E-4</v>
      </c>
      <c r="J263" s="21">
        <f t="shared" si="27"/>
        <v>2.7292641725029048E-8</v>
      </c>
      <c r="K263" s="10">
        <f t="shared" si="24"/>
        <v>1.6660377818235124E-3</v>
      </c>
      <c r="L263" s="10">
        <f t="shared" si="25"/>
        <v>2.0170377818235124E-3</v>
      </c>
      <c r="M263" s="32">
        <f t="shared" si="26"/>
        <v>0.39046290185324822</v>
      </c>
      <c r="N263">
        <f t="shared" si="28"/>
        <v>8.0731151364966586E-2</v>
      </c>
      <c r="O263" s="36">
        <f t="shared" si="29"/>
        <v>3.284342540754026E-4</v>
      </c>
    </row>
    <row r="264" spans="4:15" x14ac:dyDescent="0.2">
      <c r="D264"/>
      <c r="E264">
        <v>193.16319274902301</v>
      </c>
      <c r="F264">
        <v>5000.0556640625</v>
      </c>
      <c r="G264" s="1">
        <v>6.7867981669199697E-5</v>
      </c>
      <c r="H264" s="1">
        <v>1.34165994871647E-8</v>
      </c>
      <c r="I264" s="29">
        <v>1.3648047612090599E-4</v>
      </c>
      <c r="J264" s="21">
        <f t="shared" si="27"/>
        <v>2.7295791345254111E-8</v>
      </c>
      <c r="K264" s="10">
        <f t="shared" si="24"/>
        <v>1.6662300455972511E-3</v>
      </c>
      <c r="L264" s="10">
        <f t="shared" si="25"/>
        <v>2.0172300455972513E-3</v>
      </c>
      <c r="M264" s="32">
        <f t="shared" si="26"/>
        <v>0.38965459611682235</v>
      </c>
      <c r="N264">
        <f t="shared" si="28"/>
        <v>8.0593487718385495E-2</v>
      </c>
      <c r="O264" s="36">
        <f t="shared" si="29"/>
        <v>1.7008299909547725E-4</v>
      </c>
    </row>
    <row r="265" spans="4:15" x14ac:dyDescent="0.2">
      <c r="D265"/>
      <c r="E265">
        <v>192.74269866943399</v>
      </c>
      <c r="F265">
        <v>5000.0556640625</v>
      </c>
      <c r="G265" s="1">
        <v>6.7906968445164499E-5</v>
      </c>
      <c r="H265" s="1">
        <v>1.3579402965926601E-8</v>
      </c>
      <c r="I265" s="29">
        <v>1.3652464058270199E-4</v>
      </c>
      <c r="J265" s="21">
        <f t="shared" si="27"/>
        <v>2.7304624139279472E-8</v>
      </c>
      <c r="K265" s="10">
        <f t="shared" si="24"/>
        <v>1.6667692300673209E-3</v>
      </c>
      <c r="L265" s="10">
        <f t="shared" si="25"/>
        <v>2.0177692300673211E-3</v>
      </c>
      <c r="M265" s="32">
        <f t="shared" si="26"/>
        <v>0.38891028669532152</v>
      </c>
      <c r="N265">
        <f t="shared" si="28"/>
        <v>8.0521968824227103E-2</v>
      </c>
      <c r="O265" s="36">
        <f t="shared" si="29"/>
        <v>1.7739263630941465E-4</v>
      </c>
    </row>
    <row r="266" spans="4:15" x14ac:dyDescent="0.2">
      <c r="D266"/>
      <c r="E266">
        <v>192.32612609863301</v>
      </c>
      <c r="F266">
        <v>5000.0556640625</v>
      </c>
      <c r="G266" s="1">
        <v>6.7945795689773294E-5</v>
      </c>
      <c r="H266" s="1">
        <v>1.47756771512703E-8</v>
      </c>
      <c r="I266" s="29">
        <v>1.36567286762214E-4</v>
      </c>
      <c r="J266" s="21">
        <f t="shared" si="27"/>
        <v>2.7313153280228549E-8</v>
      </c>
      <c r="K266" s="10">
        <f t="shared" si="24"/>
        <v>1.6672898784974297E-3</v>
      </c>
      <c r="L266" s="10">
        <f t="shared" si="25"/>
        <v>2.0182898784974297E-3</v>
      </c>
      <c r="M266" s="32">
        <f t="shared" si="26"/>
        <v>0.38816987367549138</v>
      </c>
      <c r="N266">
        <f t="shared" si="28"/>
        <v>8.0448071917678526E-2</v>
      </c>
      <c r="O266" s="36">
        <f t="shared" si="29"/>
        <v>3.5160217695692607E-4</v>
      </c>
    </row>
    <row r="267" spans="4:15" x14ac:dyDescent="0.2">
      <c r="D267"/>
      <c r="E267">
        <v>191.900032043457</v>
      </c>
      <c r="F267">
        <v>5000.0556640625</v>
      </c>
      <c r="G267" s="1">
        <v>6.7957256678009901E-5</v>
      </c>
      <c r="H267" s="1">
        <v>1.6116134469804501E-8</v>
      </c>
      <c r="I267" s="29">
        <v>1.3657941539212899E-4</v>
      </c>
      <c r="J267" s="21">
        <f t="shared" si="27"/>
        <v>2.7315578979206694E-8</v>
      </c>
      <c r="K267" s="10">
        <f t="shared" si="24"/>
        <v>1.6674379516002696E-3</v>
      </c>
      <c r="L267" s="10">
        <f t="shared" si="25"/>
        <v>2.0184379516002696E-3</v>
      </c>
      <c r="M267" s="32">
        <f t="shared" si="26"/>
        <v>0.38733830758982146</v>
      </c>
      <c r="N267">
        <f t="shared" si="28"/>
        <v>8.0298256320290237E-2</v>
      </c>
      <c r="O267" s="36">
        <f t="shared" si="29"/>
        <v>1.9617551081628924E-4</v>
      </c>
    </row>
    <row r="268" spans="4:15" x14ac:dyDescent="0.2">
      <c r="D268"/>
      <c r="E268">
        <v>191.47354125976599</v>
      </c>
      <c r="F268">
        <v>5000.0556640625</v>
      </c>
      <c r="G268" s="1">
        <v>6.7995613671035498E-5</v>
      </c>
      <c r="H268" s="1">
        <v>1.51890217697428E-8</v>
      </c>
      <c r="I268" s="29">
        <v>1.3661996648170301E-4</v>
      </c>
      <c r="J268" s="21">
        <f t="shared" si="27"/>
        <v>2.7323689106832967E-8</v>
      </c>
      <c r="K268" s="10">
        <f t="shared" si="24"/>
        <v>1.6679330219997169E-3</v>
      </c>
      <c r="L268" s="10">
        <f t="shared" si="25"/>
        <v>2.0189330219997168E-3</v>
      </c>
      <c r="M268" s="32">
        <f t="shared" si="26"/>
        <v>0.38657225528856681</v>
      </c>
      <c r="N268">
        <f t="shared" si="28"/>
        <v>8.0214589272941214E-2</v>
      </c>
      <c r="O268" s="36">
        <f t="shared" si="29"/>
        <v>1.4827996596551357E-4</v>
      </c>
    </row>
    <row r="269" spans="4:15" x14ac:dyDescent="0.2">
      <c r="D269"/>
      <c r="E269">
        <v>191.066352844238</v>
      </c>
      <c r="F269">
        <v>5000.0556640625</v>
      </c>
      <c r="G269" s="1">
        <v>6.8037932054015496E-5</v>
      </c>
      <c r="H269" s="1">
        <v>1.6024064472536999E-8</v>
      </c>
      <c r="I269" s="29">
        <v>1.36667211900478E-4</v>
      </c>
      <c r="J269" s="21">
        <f t="shared" si="27"/>
        <v>2.7333138085394257E-8</v>
      </c>
      <c r="K269" s="10">
        <f t="shared" si="24"/>
        <v>1.6685098205171103E-3</v>
      </c>
      <c r="L269" s="10">
        <f t="shared" si="25"/>
        <v>2.0195098205171105E-3</v>
      </c>
      <c r="M269" s="32">
        <f t="shared" si="26"/>
        <v>0.38586037593932598</v>
      </c>
      <c r="N269">
        <f t="shared" si="28"/>
        <v>8.0154211388545171E-2</v>
      </c>
      <c r="O269" s="36">
        <f t="shared" si="29"/>
        <v>2.6119560365147682E-4</v>
      </c>
    </row>
    <row r="270" spans="4:15" x14ac:dyDescent="0.2">
      <c r="D270"/>
      <c r="E270">
        <v>190.66390991210901</v>
      </c>
      <c r="F270">
        <v>5000.0556640625</v>
      </c>
      <c r="G270" s="1">
        <v>6.8062057031554202E-5</v>
      </c>
      <c r="H270" s="1">
        <v>1.9520152358624801E-8</v>
      </c>
      <c r="I270" s="29">
        <v>1.3669458294015099E-4</v>
      </c>
      <c r="J270" s="21">
        <f t="shared" si="27"/>
        <v>2.7338612232386205E-8</v>
      </c>
      <c r="K270" s="10">
        <f t="shared" si="24"/>
        <v>1.6688439814900101E-3</v>
      </c>
      <c r="L270" s="10">
        <f t="shared" si="25"/>
        <v>2.0198439814900103E-3</v>
      </c>
      <c r="M270" s="32">
        <f t="shared" si="26"/>
        <v>0.38511135092332688</v>
      </c>
      <c r="N270">
        <f t="shared" si="28"/>
        <v>8.0049095063952469E-2</v>
      </c>
      <c r="O270" s="36">
        <f t="shared" si="29"/>
        <v>3.3093070450620495E-4</v>
      </c>
    </row>
    <row r="271" spans="4:15" x14ac:dyDescent="0.2">
      <c r="D271"/>
      <c r="E271">
        <v>190.23244476318399</v>
      </c>
      <c r="F271">
        <v>5000.0556640625</v>
      </c>
      <c r="G271" s="1">
        <v>6.8080138369353002E-5</v>
      </c>
      <c r="H271" s="1">
        <v>1.30214366380158E-8</v>
      </c>
      <c r="I271" s="29">
        <v>1.3671110116284801E-4</v>
      </c>
      <c r="J271" s="21">
        <f t="shared" si="27"/>
        <v>2.7341915840147162E-8</v>
      </c>
      <c r="K271" s="10">
        <f t="shared" si="24"/>
        <v>1.6690456451985485E-3</v>
      </c>
      <c r="L271" s="10">
        <f t="shared" si="25"/>
        <v>2.0200456451985485E-3</v>
      </c>
      <c r="M271" s="32">
        <f t="shared" si="26"/>
        <v>0.38427822161934322</v>
      </c>
      <c r="N271">
        <f t="shared" si="28"/>
        <v>7.990630999824884E-2</v>
      </c>
      <c r="O271" s="36">
        <f t="shared" si="29"/>
        <v>1.5432893164883771E-4</v>
      </c>
    </row>
    <row r="272" spans="4:15" x14ac:dyDescent="0.2">
      <c r="D272"/>
      <c r="E272">
        <v>189.82467651367199</v>
      </c>
      <c r="F272">
        <v>5000.0556640625</v>
      </c>
      <c r="G272" s="1">
        <v>6.8126189177354599E-5</v>
      </c>
      <c r="H272" s="1">
        <v>1.40848830668744E-8</v>
      </c>
      <c r="I272" s="29">
        <v>1.3675785477590101E-4</v>
      </c>
      <c r="J272" s="21">
        <f t="shared" si="27"/>
        <v>2.735126645865908E-8</v>
      </c>
      <c r="K272" s="10">
        <f t="shared" si="24"/>
        <v>1.6696164394764065E-3</v>
      </c>
      <c r="L272" s="10">
        <f t="shared" si="25"/>
        <v>2.0206164394764065E-3</v>
      </c>
      <c r="M272" s="32">
        <f t="shared" si="26"/>
        <v>0.38356286198181655</v>
      </c>
      <c r="N272">
        <f t="shared" si="28"/>
        <v>7.9843379559941335E-2</v>
      </c>
      <c r="O272" s="36">
        <f t="shared" si="29"/>
        <v>9.7285083405388635E-5</v>
      </c>
    </row>
    <row r="273" spans="4:15" x14ac:dyDescent="0.2">
      <c r="D273"/>
      <c r="E273">
        <v>189.34352874755899</v>
      </c>
      <c r="F273">
        <v>5000.0556640625</v>
      </c>
      <c r="G273" s="1">
        <v>6.8183147681602103E-5</v>
      </c>
      <c r="H273" s="1">
        <v>1.48378271258156E-8</v>
      </c>
      <c r="I273" s="29">
        <v>1.36825154207811E-4</v>
      </c>
      <c r="J273" s="21">
        <f t="shared" si="27"/>
        <v>2.7364726195196353E-8</v>
      </c>
      <c r="K273" s="10">
        <f t="shared" si="24"/>
        <v>1.6704380686111166E-3</v>
      </c>
      <c r="L273" s="10">
        <f t="shared" si="25"/>
        <v>2.0214380686111168E-3</v>
      </c>
      <c r="M273" s="32">
        <f t="shared" si="26"/>
        <v>0.38274621705547912</v>
      </c>
      <c r="N273">
        <f t="shared" si="28"/>
        <v>7.9796571059384716E-2</v>
      </c>
      <c r="O273" s="36">
        <f t="shared" si="29"/>
        <v>2.2551799977568827E-4</v>
      </c>
    </row>
    <row r="274" spans="4:15" x14ac:dyDescent="0.2">
      <c r="D274"/>
      <c r="E274">
        <v>188.90023040771499</v>
      </c>
      <c r="F274">
        <v>5000.0556640625</v>
      </c>
      <c r="G274" s="1">
        <v>6.8216330294617298E-5</v>
      </c>
      <c r="H274" s="1">
        <v>1.24545054727627E-8</v>
      </c>
      <c r="I274" s="29">
        <v>1.36862814016491E-4</v>
      </c>
      <c r="J274" s="21">
        <f t="shared" si="27"/>
        <v>2.7372258073081372E-8</v>
      </c>
      <c r="K274" s="10">
        <f t="shared" si="24"/>
        <v>1.6708978406350544E-3</v>
      </c>
      <c r="L274" s="10">
        <f t="shared" si="25"/>
        <v>2.0218978406350546E-3</v>
      </c>
      <c r="M274" s="32">
        <f t="shared" si="26"/>
        <v>0.38193696795682319</v>
      </c>
      <c r="N274">
        <f t="shared" si="28"/>
        <v>7.9696599304479213E-2</v>
      </c>
      <c r="O274" s="36">
        <f t="shared" si="29"/>
        <v>3.190914161040294E-4</v>
      </c>
    </row>
    <row r="275" spans="4:15" x14ac:dyDescent="0.2">
      <c r="D275"/>
      <c r="E275">
        <v>188.49868774414099</v>
      </c>
      <c r="F275">
        <v>5000.0556640625</v>
      </c>
      <c r="G275" s="1">
        <v>6.8237006266188202E-5</v>
      </c>
      <c r="H275" s="1">
        <v>1.95139457878717E-8</v>
      </c>
      <c r="I275" s="29">
        <v>1.3688075222992299E-4</v>
      </c>
      <c r="J275" s="21">
        <f t="shared" si="27"/>
        <v>2.737584567582766E-8</v>
      </c>
      <c r="K275" s="10">
        <f t="shared" si="24"/>
        <v>1.6711168403853059E-3</v>
      </c>
      <c r="L275" s="10">
        <f t="shared" si="25"/>
        <v>2.0221168403853061E-3</v>
      </c>
      <c r="M275" s="32">
        <f t="shared" si="26"/>
        <v>0.38116637087795879</v>
      </c>
      <c r="N275">
        <f t="shared" si="28"/>
        <v>7.9568470487333204E-2</v>
      </c>
      <c r="O275" s="36">
        <f t="shared" si="29"/>
        <v>1.4161562474334426E-4</v>
      </c>
    </row>
    <row r="276" spans="4:15" x14ac:dyDescent="0.2">
      <c r="D276"/>
      <c r="E276">
        <v>188.10227203369101</v>
      </c>
      <c r="F276">
        <v>5000.0556640625</v>
      </c>
      <c r="G276" s="1">
        <v>6.8286072516060204E-5</v>
      </c>
      <c r="H276" s="1">
        <v>1.766452716361E-8</v>
      </c>
      <c r="I276" s="29">
        <v>1.36929172491547E-4</v>
      </c>
      <c r="J276" s="21">
        <f t="shared" si="27"/>
        <v>2.7385529620342922E-8</v>
      </c>
      <c r="K276" s="10">
        <f t="shared" si="24"/>
        <v>1.6717079820418028E-3</v>
      </c>
      <c r="L276" s="10">
        <f t="shared" si="25"/>
        <v>2.0227079820418028E-3</v>
      </c>
      <c r="M276" s="32">
        <f t="shared" si="26"/>
        <v>0.38047596708274539</v>
      </c>
      <c r="N276">
        <f t="shared" si="28"/>
        <v>7.9512331828839752E-2</v>
      </c>
      <c r="O276" s="36">
        <f t="shared" si="29"/>
        <v>2.2868752775584834E-4</v>
      </c>
    </row>
    <row r="277" spans="4:15" x14ac:dyDescent="0.2">
      <c r="D277"/>
      <c r="E277">
        <v>187.67204284668</v>
      </c>
      <c r="F277">
        <v>5000.0556640625</v>
      </c>
      <c r="G277" s="1">
        <v>6.8319132389922695E-5</v>
      </c>
      <c r="H277" s="1">
        <v>1.30988874329997E-8</v>
      </c>
      <c r="I277" s="29">
        <v>1.3696560452172601E-4</v>
      </c>
      <c r="J277" s="21">
        <f t="shared" si="27"/>
        <v>2.7392815945261436E-8</v>
      </c>
      <c r="K277" s="10">
        <f t="shared" si="24"/>
        <v>1.6721527646585677E-3</v>
      </c>
      <c r="L277" s="10">
        <f t="shared" si="25"/>
        <v>2.0231527646585677E-3</v>
      </c>
      <c r="M277" s="32">
        <f t="shared" si="26"/>
        <v>0.3796892123343818</v>
      </c>
      <c r="N277">
        <f t="shared" si="28"/>
        <v>7.9413943779693796E-2</v>
      </c>
      <c r="O277" s="36">
        <f t="shared" si="29"/>
        <v>2.416832928992031E-4</v>
      </c>
    </row>
    <row r="278" spans="4:15" x14ac:dyDescent="0.2">
      <c r="D278"/>
      <c r="E278">
        <v>187.31259918212899</v>
      </c>
      <c r="F278">
        <v>5000.0556640625</v>
      </c>
      <c r="G278" s="1">
        <v>6.83448221409175E-5</v>
      </c>
      <c r="H278" s="1">
        <v>1.27487718795688E-8</v>
      </c>
      <c r="I278" s="29">
        <v>1.3699412803293E-4</v>
      </c>
      <c r="J278" s="21">
        <f t="shared" si="27"/>
        <v>2.7398520583993561E-8</v>
      </c>
      <c r="K278" s="10">
        <f t="shared" si="24"/>
        <v>1.6725009956489983E-3</v>
      </c>
      <c r="L278" s="10">
        <f t="shared" si="25"/>
        <v>2.0235009956489983E-3</v>
      </c>
      <c r="M278" s="32">
        <f t="shared" si="26"/>
        <v>0.37902723094263974</v>
      </c>
      <c r="N278">
        <f t="shared" si="28"/>
        <v>7.9327072251233352E-2</v>
      </c>
      <c r="O278" s="36">
        <f t="shared" si="29"/>
        <v>2.3943343821298337E-4</v>
      </c>
    </row>
    <row r="279" spans="4:15" x14ac:dyDescent="0.2">
      <c r="D279"/>
      <c r="E279">
        <v>186.883262634277</v>
      </c>
      <c r="F279">
        <v>5000.0556640625</v>
      </c>
      <c r="G279" s="1">
        <v>6.8376031843159197E-5</v>
      </c>
      <c r="H279" s="1">
        <v>1.25552291011783E-8</v>
      </c>
      <c r="I279" s="29">
        <v>1.3702876503289999E-4</v>
      </c>
      <c r="J279" s="21">
        <f t="shared" si="27"/>
        <v>2.7405447906866971E-8</v>
      </c>
      <c r="K279" s="10">
        <f t="shared" si="24"/>
        <v>1.6729238635322273E-3</v>
      </c>
      <c r="L279" s="10">
        <f t="shared" si="25"/>
        <v>2.0239238635322274E-3</v>
      </c>
      <c r="M279" s="32">
        <f t="shared" si="26"/>
        <v>0.37823749494027387</v>
      </c>
      <c r="N279">
        <f t="shared" si="28"/>
        <v>7.9224274725430657E-2</v>
      </c>
      <c r="O279" s="36">
        <f t="shared" si="29"/>
        <v>1.6911972401827238E-4</v>
      </c>
    </row>
    <row r="280" spans="4:15" x14ac:dyDescent="0.2">
      <c r="D280"/>
      <c r="E280">
        <v>186.454719543457</v>
      </c>
      <c r="F280">
        <v>5000.0556640625</v>
      </c>
      <c r="G280" s="1">
        <v>6.8421612101166995E-5</v>
      </c>
      <c r="H280" s="1">
        <v>1.37658017401433E-8</v>
      </c>
      <c r="I280" s="29">
        <v>1.3707673430888201E-4</v>
      </c>
      <c r="J280" s="21">
        <f t="shared" si="27"/>
        <v>2.7415041655257975E-8</v>
      </c>
      <c r="K280" s="10">
        <f t="shared" si="24"/>
        <v>1.6735094993035739E-3</v>
      </c>
      <c r="L280" s="10">
        <f t="shared" si="25"/>
        <v>2.024509499303574E-3</v>
      </c>
      <c r="M280" s="32">
        <f t="shared" si="26"/>
        <v>0.37747935090571244</v>
      </c>
      <c r="N280">
        <f t="shared" si="28"/>
        <v>7.9151799636181241E-2</v>
      </c>
      <c r="O280" s="36">
        <f t="shared" si="29"/>
        <v>1.4867571839352869E-4</v>
      </c>
    </row>
    <row r="281" spans="4:15" x14ac:dyDescent="0.2">
      <c r="D281"/>
      <c r="E281">
        <v>186.05062866210901</v>
      </c>
      <c r="F281">
        <v>5000.0556640625</v>
      </c>
      <c r="G281" s="1">
        <v>6.8470342220520598E-5</v>
      </c>
      <c r="H281" s="1">
        <v>1.31843455067409E-8</v>
      </c>
      <c r="I281" s="29">
        <v>1.37125805989085E-4</v>
      </c>
      <c r="J281" s="21">
        <f t="shared" si="27"/>
        <v>2.7424855882038628E-8</v>
      </c>
      <c r="K281" s="10">
        <f t="shared" si="24"/>
        <v>1.6741085938427058E-3</v>
      </c>
      <c r="L281" s="10">
        <f t="shared" si="25"/>
        <v>2.0251085938427058E-3</v>
      </c>
      <c r="M281" s="32">
        <f t="shared" si="26"/>
        <v>0.37677272699347497</v>
      </c>
      <c r="N281">
        <f t="shared" si="28"/>
        <v>7.9091721134100554E-2</v>
      </c>
      <c r="O281" s="36">
        <f t="shared" si="29"/>
        <v>2.9970304042913694E-4</v>
      </c>
    </row>
    <row r="282" spans="4:15" x14ac:dyDescent="0.2">
      <c r="D282"/>
      <c r="E282">
        <v>185.63629913330101</v>
      </c>
      <c r="F282">
        <v>5000.0556640625</v>
      </c>
      <c r="G282" s="1">
        <v>6.8495235064062196E-5</v>
      </c>
      <c r="H282" s="1">
        <v>1.6798956050178E-8</v>
      </c>
      <c r="I282" s="29">
        <v>1.37148732360345E-4</v>
      </c>
      <c r="J282" s="21">
        <f t="shared" si="27"/>
        <v>2.7429441105244196E-8</v>
      </c>
      <c r="K282" s="10">
        <f t="shared" si="24"/>
        <v>1.6743884918157762E-3</v>
      </c>
      <c r="L282" s="10">
        <f t="shared" si="25"/>
        <v>2.0253884918157764E-3</v>
      </c>
      <c r="M282" s="32">
        <f t="shared" si="26"/>
        <v>0.37598562392785884</v>
      </c>
      <c r="N282">
        <f t="shared" si="28"/>
        <v>7.8967545314577225E-2</v>
      </c>
      <c r="O282" s="36">
        <f t="shared" si="29"/>
        <v>3.2812663863142539E-4</v>
      </c>
    </row>
    <row r="283" spans="4:15" x14ac:dyDescent="0.2">
      <c r="D283"/>
      <c r="E283">
        <v>185.220756530762</v>
      </c>
      <c r="F283">
        <v>5000.0556640625</v>
      </c>
      <c r="G283" s="1">
        <v>6.8519895959682706E-5</v>
      </c>
      <c r="H283" s="1">
        <v>1.56231321502185E-8</v>
      </c>
      <c r="I283" s="29">
        <v>1.37166605630069E-4</v>
      </c>
      <c r="J283" s="21">
        <f t="shared" si="27"/>
        <v>2.7433015719393486E-8</v>
      </c>
      <c r="K283" s="10">
        <f t="shared" si="24"/>
        <v>1.6746066986968893E-3</v>
      </c>
      <c r="L283" s="10">
        <f t="shared" si="25"/>
        <v>2.0256066986968895E-3</v>
      </c>
      <c r="M283" s="32">
        <f t="shared" si="26"/>
        <v>0.37518440516641716</v>
      </c>
      <c r="N283">
        <f t="shared" si="28"/>
        <v>7.8831194717197947E-2</v>
      </c>
      <c r="O283" s="36">
        <f t="shared" si="29"/>
        <v>-1.9559454693182838E-5</v>
      </c>
    </row>
    <row r="284" spans="4:15" x14ac:dyDescent="0.2">
      <c r="D284"/>
      <c r="E284">
        <v>184.797325134277</v>
      </c>
      <c r="F284">
        <v>5000.0556640625</v>
      </c>
      <c r="G284" s="1">
        <v>6.8608675824974194E-5</v>
      </c>
      <c r="H284" s="1">
        <v>2.0897864124056398E-8</v>
      </c>
      <c r="I284" s="29">
        <v>1.37250155365788E-4</v>
      </c>
      <c r="J284" s="21">
        <f t="shared" si="27"/>
        <v>2.744972548051065E-8</v>
      </c>
      <c r="K284" s="10">
        <f t="shared" si="24"/>
        <v>1.6756267206363893E-3</v>
      </c>
      <c r="L284" s="10">
        <f t="shared" si="25"/>
        <v>2.0266267206363892E-3</v>
      </c>
      <c r="M284" s="32">
        <f t="shared" si="26"/>
        <v>0.3745151970192564</v>
      </c>
      <c r="N284">
        <f t="shared" si="28"/>
        <v>7.8839476804413167E-2</v>
      </c>
      <c r="O284" s="36">
        <f t="shared" si="29"/>
        <v>3.3840635808976511E-4</v>
      </c>
    </row>
    <row r="285" spans="4:15" x14ac:dyDescent="0.2">
      <c r="D285"/>
      <c r="E285">
        <v>184.367637634277</v>
      </c>
      <c r="F285">
        <v>5000.0556640625</v>
      </c>
      <c r="G285" s="1">
        <v>6.8628318803960804E-5</v>
      </c>
      <c r="H285" s="1">
        <v>1.5256317487315299E-8</v>
      </c>
      <c r="I285" s="29">
        <v>1.37266996542565E-4</v>
      </c>
      <c r="J285" s="21">
        <f t="shared" si="27"/>
        <v>2.7453093678368535E-8</v>
      </c>
      <c r="K285" s="10">
        <f t="shared" si="24"/>
        <v>1.6758323271491055E-3</v>
      </c>
      <c r="L285" s="10">
        <f t="shared" si="25"/>
        <v>2.0268323271491057E-3</v>
      </c>
      <c r="M285" s="32">
        <f t="shared" si="26"/>
        <v>0.37368228803726466</v>
      </c>
      <c r="N285">
        <f t="shared" si="28"/>
        <v>7.8694067822421471E-2</v>
      </c>
      <c r="O285" s="36">
        <f t="shared" si="29"/>
        <v>5.0409573113751639E-4</v>
      </c>
    </row>
    <row r="286" spans="4:15" x14ac:dyDescent="0.2">
      <c r="D286"/>
      <c r="E286">
        <v>183.96956634521499</v>
      </c>
      <c r="F286">
        <v>5000.0556640625</v>
      </c>
      <c r="G286" s="1">
        <v>6.8614055917709106E-5</v>
      </c>
      <c r="H286" s="1">
        <v>1.6845755869718699E-8</v>
      </c>
      <c r="I286" s="29">
        <v>1.3725330273325499E-4</v>
      </c>
      <c r="J286" s="21">
        <f t="shared" si="27"/>
        <v>2.7450354946996316E-8</v>
      </c>
      <c r="K286" s="10">
        <f t="shared" si="24"/>
        <v>1.6756651454601231E-3</v>
      </c>
      <c r="L286" s="10">
        <f t="shared" si="25"/>
        <v>2.0266651454601231E-3</v>
      </c>
      <c r="M286" s="32">
        <f t="shared" si="26"/>
        <v>0.37284470793726088</v>
      </c>
      <c r="N286">
        <f t="shared" si="28"/>
        <v>7.84934017849169E-2</v>
      </c>
      <c r="O286" s="36">
        <f t="shared" si="29"/>
        <v>-1.0468350141705933E-5</v>
      </c>
    </row>
    <row r="287" spans="4:15" x14ac:dyDescent="0.2">
      <c r="D287"/>
      <c r="E287">
        <v>183.57290649414099</v>
      </c>
      <c r="F287">
        <v>5000.0556640625</v>
      </c>
      <c r="G287" s="1">
        <v>6.8686687945622804E-5</v>
      </c>
      <c r="H287" s="1">
        <v>1.5474975377803399E-8</v>
      </c>
      <c r="I287" s="29">
        <v>1.3733067036687401E-4</v>
      </c>
      <c r="J287" s="21">
        <f t="shared" si="27"/>
        <v>2.7465828301458163E-8</v>
      </c>
      <c r="K287" s="10">
        <f t="shared" si="24"/>
        <v>1.6766096928368375E-3</v>
      </c>
      <c r="L287" s="10">
        <f t="shared" si="25"/>
        <v>2.0276096928368375E-3</v>
      </c>
      <c r="M287" s="32">
        <f t="shared" si="26"/>
        <v>0.37221420454975068</v>
      </c>
      <c r="N287">
        <f t="shared" si="28"/>
        <v>7.8497554159125099E-2</v>
      </c>
      <c r="O287" s="36">
        <f t="shared" si="29"/>
        <v>3.5500254815304063E-4</v>
      </c>
    </row>
    <row r="288" spans="4:15" x14ac:dyDescent="0.2">
      <c r="D288"/>
      <c r="E288">
        <v>183.146293640137</v>
      </c>
      <c r="F288">
        <v>5000.0556640625</v>
      </c>
      <c r="G288" s="1">
        <v>6.8696684280247802E-5</v>
      </c>
      <c r="H288" s="1">
        <v>1.1892331517588E-8</v>
      </c>
      <c r="I288" s="29">
        <v>1.3734452358677899E-4</v>
      </c>
      <c r="J288" s="21">
        <f t="shared" si="27"/>
        <v>2.7468598914594443E-8</v>
      </c>
      <c r="K288" s="10">
        <f t="shared" si="24"/>
        <v>1.6767788206995913E-3</v>
      </c>
      <c r="L288" s="10">
        <f t="shared" si="25"/>
        <v>2.0277788206995912E-3</v>
      </c>
      <c r="M288" s="32">
        <f t="shared" si="26"/>
        <v>0.37138017533309808</v>
      </c>
      <c r="N288">
        <f t="shared" si="28"/>
        <v>7.8346105508878841E-2</v>
      </c>
      <c r="O288" s="36">
        <f t="shared" si="29"/>
        <v>1.8739288891428019E-4</v>
      </c>
    </row>
    <row r="289" spans="4:15" x14ac:dyDescent="0.2">
      <c r="D289"/>
      <c r="E289">
        <v>182.72556304931601</v>
      </c>
      <c r="F289">
        <v>5000.0556640625</v>
      </c>
      <c r="G289" s="1">
        <v>6.8740939243749097E-5</v>
      </c>
      <c r="H289" s="1">
        <v>1.7895865549821901E-8</v>
      </c>
      <c r="I289" s="29">
        <v>1.3738986023367701E-4</v>
      </c>
      <c r="J289" s="21">
        <f t="shared" si="27"/>
        <v>2.7477666143030294E-8</v>
      </c>
      <c r="K289" s="10">
        <f t="shared" si="24"/>
        <v>1.6773323158615014E-3</v>
      </c>
      <c r="L289" s="10">
        <f t="shared" si="25"/>
        <v>2.0283323158615013E-3</v>
      </c>
      <c r="M289" s="32">
        <f t="shared" si="26"/>
        <v>0.37062816446691593</v>
      </c>
      <c r="N289">
        <f t="shared" si="28"/>
        <v>7.8267263588010283E-2</v>
      </c>
      <c r="O289" s="36">
        <f t="shared" si="29"/>
        <v>1.0665153482848816E-4</v>
      </c>
    </row>
    <row r="290" spans="4:15" x14ac:dyDescent="0.2">
      <c r="D290"/>
      <c r="E290">
        <v>182.31416320800801</v>
      </c>
      <c r="F290">
        <v>5000.0556640625</v>
      </c>
      <c r="G290" s="1">
        <v>6.8798783273454995E-5</v>
      </c>
      <c r="H290" s="1">
        <v>1.69385393997256E-8</v>
      </c>
      <c r="I290" s="29">
        <v>1.37449317425482E-4</v>
      </c>
      <c r="J290" s="21">
        <f t="shared" si="27"/>
        <v>2.748955744900761E-8</v>
      </c>
      <c r="K290" s="10">
        <f t="shared" si="24"/>
        <v>1.6780582025394211E-3</v>
      </c>
      <c r="L290" s="10">
        <f t="shared" si="25"/>
        <v>2.0290582025394212E-3</v>
      </c>
      <c r="M290" s="32">
        <f t="shared" si="26"/>
        <v>0.36992604829631942</v>
      </c>
      <c r="N290">
        <f t="shared" si="28"/>
        <v>7.8223387163506589E-2</v>
      </c>
      <c r="O290" s="36">
        <f t="shared" si="29"/>
        <v>2.7218029977310278E-4</v>
      </c>
    </row>
    <row r="291" spans="4:15" x14ac:dyDescent="0.2">
      <c r="D291"/>
      <c r="E291">
        <v>181.88849639892601</v>
      </c>
      <c r="F291">
        <v>5000.0556640625</v>
      </c>
      <c r="G291" s="1">
        <v>6.8825579586573199E-5</v>
      </c>
      <c r="H291" s="1">
        <v>1.92073725058176E-8</v>
      </c>
      <c r="I291" s="29">
        <v>1.3747938939671599E-4</v>
      </c>
      <c r="J291" s="21">
        <f t="shared" si="27"/>
        <v>2.7495571776298032E-8</v>
      </c>
      <c r="K291" s="10">
        <f t="shared" si="24"/>
        <v>1.6784253379966277E-3</v>
      </c>
      <c r="L291" s="10">
        <f t="shared" si="25"/>
        <v>2.0294253379966277E-3</v>
      </c>
      <c r="M291" s="32">
        <f t="shared" si="26"/>
        <v>0.3691291232820888</v>
      </c>
      <c r="N291">
        <f t="shared" si="28"/>
        <v>7.8107529043807189E-2</v>
      </c>
      <c r="O291" s="36">
        <f t="shared" si="29"/>
        <v>3.017941106140929E-4</v>
      </c>
    </row>
    <row r="292" spans="4:15" x14ac:dyDescent="0.2">
      <c r="D292"/>
      <c r="E292">
        <v>181.474044799805</v>
      </c>
      <c r="F292">
        <v>5000.0556640625</v>
      </c>
      <c r="G292" s="1">
        <v>6.8847097371541101E-5</v>
      </c>
      <c r="H292" s="1">
        <v>1.5032389672001699E-8</v>
      </c>
      <c r="I292" s="29">
        <v>1.3750326486034099E-4</v>
      </c>
      <c r="J292" s="21">
        <f t="shared" si="27"/>
        <v>2.7500346815863411E-8</v>
      </c>
      <c r="K292" s="10">
        <f t="shared" si="24"/>
        <v>1.6787168230205317E-3</v>
      </c>
      <c r="L292" s="10">
        <f t="shared" si="25"/>
        <v>2.0297168230205319E-3</v>
      </c>
      <c r="M292" s="32">
        <f t="shared" si="26"/>
        <v>0.36834092167174587</v>
      </c>
      <c r="N292">
        <f t="shared" si="28"/>
        <v>7.7982449992057876E-2</v>
      </c>
      <c r="O292" s="36">
        <f t="shared" si="29"/>
        <v>-6.3451953117490829E-5</v>
      </c>
    </row>
    <row r="293" spans="4:15" x14ac:dyDescent="0.2">
      <c r="D293"/>
      <c r="E293">
        <v>181.05225372314499</v>
      </c>
      <c r="F293">
        <v>5000.0556640625</v>
      </c>
      <c r="G293" s="1">
        <v>6.8941820125794699E-5</v>
      </c>
      <c r="H293" s="1">
        <v>2.2602246733196098E-8</v>
      </c>
      <c r="I293" s="29">
        <v>1.3759737243745901E-4</v>
      </c>
      <c r="J293" s="21">
        <f t="shared" si="27"/>
        <v>2.7519168121752946E-8</v>
      </c>
      <c r="K293" s="10">
        <f t="shared" si="24"/>
        <v>1.6798657409974407E-3</v>
      </c>
      <c r="L293" s="10">
        <f t="shared" si="25"/>
        <v>2.0308657409974407E-3</v>
      </c>
      <c r="M293" s="32">
        <f t="shared" si="26"/>
        <v>0.3676928194167115</v>
      </c>
      <c r="N293">
        <f t="shared" si="28"/>
        <v>7.8009213459679483E-2</v>
      </c>
      <c r="O293" s="36">
        <f t="shared" si="29"/>
        <v>3.7312431309554695E-4</v>
      </c>
    </row>
    <row r="294" spans="4:15" x14ac:dyDescent="0.2">
      <c r="D294"/>
      <c r="E294">
        <v>180.61235046386699</v>
      </c>
      <c r="F294">
        <v>5000.0556640625</v>
      </c>
      <c r="G294" s="1">
        <v>6.8954884212885003E-5</v>
      </c>
      <c r="H294" s="1">
        <v>1.5378918008698101E-8</v>
      </c>
      <c r="I294" s="29">
        <v>1.3760889191605401E-4</v>
      </c>
      <c r="J294" s="21">
        <f t="shared" si="27"/>
        <v>2.7521471991823393E-8</v>
      </c>
      <c r="K294" s="10">
        <f t="shared" si="24"/>
        <v>1.680006377240002E-3</v>
      </c>
      <c r="L294" s="10">
        <f t="shared" si="25"/>
        <v>2.031006377240002E-3</v>
      </c>
      <c r="M294" s="32">
        <f t="shared" si="26"/>
        <v>0.36682483560042006</v>
      </c>
      <c r="N294">
        <f t="shared" si="28"/>
        <v>7.7845074858232888E-2</v>
      </c>
      <c r="O294" s="36">
        <f t="shared" si="29"/>
        <v>-2.143918310028213E-6</v>
      </c>
    </row>
    <row r="295" spans="4:15" x14ac:dyDescent="0.2">
      <c r="D295"/>
      <c r="E295">
        <v>180.20114135742199</v>
      </c>
      <c r="F295">
        <v>5000.0556640625</v>
      </c>
      <c r="G295" s="1">
        <v>6.9039306831093696E-5</v>
      </c>
      <c r="H295" s="1">
        <v>1.9038867629891899E-8</v>
      </c>
      <c r="I295" s="29">
        <v>1.37689853569483E-4</v>
      </c>
      <c r="J295" s="21">
        <f t="shared" si="27"/>
        <v>2.7537664142245016E-8</v>
      </c>
      <c r="K295" s="10">
        <f t="shared" si="24"/>
        <v>1.6809948024222611E-3</v>
      </c>
      <c r="L295" s="10">
        <f t="shared" si="25"/>
        <v>2.0319948024222611E-3</v>
      </c>
      <c r="M295" s="32">
        <f t="shared" si="26"/>
        <v>0.36616778262884064</v>
      </c>
      <c r="N295">
        <f t="shared" si="28"/>
        <v>7.7845956456965446E-2</v>
      </c>
      <c r="O295" s="36">
        <f t="shared" si="29"/>
        <v>4.153612613731505E-4</v>
      </c>
    </row>
    <row r="296" spans="4:15" x14ac:dyDescent="0.2">
      <c r="D296"/>
      <c r="E296">
        <v>179.79322052001999</v>
      </c>
      <c r="F296">
        <v>5000.0556640625</v>
      </c>
      <c r="G296" s="1">
        <v>6.9045553894405304E-5</v>
      </c>
      <c r="H296" s="1">
        <v>2.0012025903963599E-8</v>
      </c>
      <c r="I296" s="29">
        <v>1.37692944739274E-4</v>
      </c>
      <c r="J296" s="21">
        <f t="shared" si="27"/>
        <v>2.7538282369320611E-8</v>
      </c>
      <c r="K296" s="10">
        <f t="shared" si="24"/>
        <v>1.6810325411533104E-3</v>
      </c>
      <c r="L296" s="10">
        <f t="shared" si="25"/>
        <v>2.0320325411533106E-3</v>
      </c>
      <c r="M296" s="32">
        <f t="shared" si="26"/>
        <v>0.36534567477543373</v>
      </c>
      <c r="N296">
        <f t="shared" si="28"/>
        <v>7.7676521943401758E-2</v>
      </c>
      <c r="O296" s="36">
        <f t="shared" si="29"/>
        <v>4.1699798899607569E-4</v>
      </c>
    </row>
    <row r="297" spans="4:15" x14ac:dyDescent="0.2">
      <c r="D297"/>
      <c r="E297">
        <v>179.40590667724601</v>
      </c>
      <c r="F297">
        <v>5000.0556640625</v>
      </c>
      <c r="G297" s="1">
        <v>6.9050769477713302E-5</v>
      </c>
      <c r="H297" s="1">
        <v>1.92992898327727E-8</v>
      </c>
      <c r="I297" s="29">
        <v>1.37695603335263E-4</v>
      </c>
      <c r="J297" s="21">
        <f t="shared" si="27"/>
        <v>2.7538814082598947E-8</v>
      </c>
      <c r="K297" s="10">
        <f t="shared" si="24"/>
        <v>1.6810649987812575E-3</v>
      </c>
      <c r="L297" s="10">
        <f t="shared" si="25"/>
        <v>2.0320649987812574E-3</v>
      </c>
      <c r="M297" s="32">
        <f t="shared" si="26"/>
        <v>0.36456446353344829</v>
      </c>
      <c r="N297">
        <f t="shared" si="28"/>
        <v>7.7515012849854667E-2</v>
      </c>
      <c r="O297" s="36">
        <f t="shared" si="29"/>
        <v>2.2789896241965925E-4</v>
      </c>
    </row>
    <row r="298" spans="4:15" x14ac:dyDescent="0.2">
      <c r="D298"/>
      <c r="E298">
        <v>178.94507598876999</v>
      </c>
      <c r="F298">
        <v>5000.0556640625</v>
      </c>
      <c r="G298" s="1">
        <v>6.9093511546526707E-5</v>
      </c>
      <c r="H298" s="1">
        <v>1.9544132166712299E-8</v>
      </c>
      <c r="I298" s="29">
        <v>1.3773866994702401E-4</v>
      </c>
      <c r="J298" s="21">
        <f t="shared" si="27"/>
        <v>2.7547427309061711E-8</v>
      </c>
      <c r="K298" s="10">
        <f t="shared" si="24"/>
        <v>1.6815907800835932E-3</v>
      </c>
      <c r="L298" s="10">
        <f t="shared" si="25"/>
        <v>2.0325907800835931E-3</v>
      </c>
      <c r="M298" s="32">
        <f t="shared" si="26"/>
        <v>0.36372211159613183</v>
      </c>
      <c r="N298">
        <f t="shared" si="28"/>
        <v>7.7409990014099844E-2</v>
      </c>
      <c r="O298" s="36">
        <f t="shared" si="29"/>
        <v>-1.6972990011716845E-5</v>
      </c>
    </row>
    <row r="299" spans="4:15" x14ac:dyDescent="0.2">
      <c r="D299"/>
      <c r="E299">
        <v>178.530403137207</v>
      </c>
      <c r="F299">
        <v>5000.0556640625</v>
      </c>
      <c r="G299" s="1">
        <v>6.9173464328542097E-5</v>
      </c>
      <c r="H299" s="1">
        <v>2.3620871413860899E-8</v>
      </c>
      <c r="I299" s="29">
        <v>1.3782420030498401E-4</v>
      </c>
      <c r="J299" s="21">
        <f t="shared" si="27"/>
        <v>2.7564533190217146E-8</v>
      </c>
      <c r="K299" s="10">
        <f t="shared" si="24"/>
        <v>1.6826349825680379E-3</v>
      </c>
      <c r="L299" s="10">
        <f t="shared" si="25"/>
        <v>2.0336349825680381E-3</v>
      </c>
      <c r="M299" s="32">
        <f t="shared" si="26"/>
        <v>0.36306567327179878</v>
      </c>
      <c r="N299">
        <f t="shared" si="28"/>
        <v>7.7417028252267553E-2</v>
      </c>
      <c r="O299" s="36">
        <f t="shared" si="29"/>
        <v>2.1872798790100056E-4</v>
      </c>
    </row>
    <row r="300" spans="4:15" x14ac:dyDescent="0.2">
      <c r="D300"/>
      <c r="E300">
        <v>178.12151336669899</v>
      </c>
      <c r="F300">
        <v>5000.0556640625</v>
      </c>
      <c r="G300" s="1">
        <v>6.9210122408442306E-5</v>
      </c>
      <c r="H300" s="1">
        <v>2.29832534509859E-8</v>
      </c>
      <c r="I300" s="29">
        <v>1.37864609108148E-4</v>
      </c>
      <c r="J300" s="21">
        <f t="shared" si="27"/>
        <v>2.7572614860878218E-8</v>
      </c>
      <c r="K300" s="10">
        <f t="shared" si="24"/>
        <v>1.6831283158553487E-3</v>
      </c>
      <c r="L300" s="10">
        <f t="shared" si="25"/>
        <v>2.0341283158553489E-3</v>
      </c>
      <c r="M300" s="32">
        <f t="shared" si="26"/>
        <v>0.36232201400220942</v>
      </c>
      <c r="N300">
        <f t="shared" si="28"/>
        <v>7.7327592615491034E-2</v>
      </c>
      <c r="O300" s="36">
        <f t="shared" si="29"/>
        <v>8.5167936334860889E-5</v>
      </c>
    </row>
    <row r="301" spans="4:15" x14ac:dyDescent="0.2">
      <c r="D301"/>
      <c r="E301">
        <v>177.72768402099601</v>
      </c>
      <c r="F301">
        <v>5000.0556640625</v>
      </c>
      <c r="G301" s="1">
        <v>6.9272501348223702E-5</v>
      </c>
      <c r="H301" s="1">
        <v>2.6769436628938801E-8</v>
      </c>
      <c r="I301" s="29">
        <v>1.3792794715694999E-4</v>
      </c>
      <c r="J301" s="21">
        <f t="shared" si="27"/>
        <v>2.7585282329614063E-8</v>
      </c>
      <c r="K301" s="10">
        <f t="shared" si="24"/>
        <v>1.6839015822077454E-3</v>
      </c>
      <c r="L301" s="10">
        <f t="shared" si="25"/>
        <v>2.0349015822077455E-3</v>
      </c>
      <c r="M301" s="32">
        <f t="shared" si="26"/>
        <v>0.36165834541644304</v>
      </c>
      <c r="N301">
        <f t="shared" si="28"/>
        <v>7.7294050982849402E-2</v>
      </c>
      <c r="O301" s="36">
        <f t="shared" si="29"/>
        <v>4.4205792262980956E-4</v>
      </c>
    </row>
    <row r="302" spans="4:15" x14ac:dyDescent="0.2">
      <c r="D302"/>
      <c r="E302">
        <v>177.330154418945</v>
      </c>
      <c r="F302">
        <v>5000.0556640625</v>
      </c>
      <c r="G302" s="1">
        <v>6.9271584705955604E-5</v>
      </c>
      <c r="H302" s="1">
        <v>2.18436815410238E-8</v>
      </c>
      <c r="I302" s="29">
        <v>1.3792663310226001E-4</v>
      </c>
      <c r="J302" s="21">
        <f t="shared" si="27"/>
        <v>2.7585019521601858E-8</v>
      </c>
      <c r="K302" s="10">
        <f t="shared" si="24"/>
        <v>1.6838855394925656E-3</v>
      </c>
      <c r="L302" s="10">
        <f t="shared" si="25"/>
        <v>2.0348855394925658E-3</v>
      </c>
      <c r="M302" s="32">
        <f t="shared" si="26"/>
        <v>0.36084656694309492</v>
      </c>
      <c r="N302">
        <f t="shared" si="28"/>
        <v>7.7118319872782878E-2</v>
      </c>
      <c r="O302" s="36">
        <f t="shared" si="29"/>
        <v>4.6984689338372518E-4</v>
      </c>
    </row>
    <row r="303" spans="4:15" x14ac:dyDescent="0.2">
      <c r="D303"/>
      <c r="E303">
        <v>176.927925109863</v>
      </c>
      <c r="F303">
        <v>5000.0556640625</v>
      </c>
      <c r="G303" s="1">
        <v>6.9268355765538694E-5</v>
      </c>
      <c r="H303" s="1">
        <v>1.6064980857589002E-8</v>
      </c>
      <c r="I303" s="29">
        <v>1.37920122800209E-4</v>
      </c>
      <c r="J303" s="21">
        <f t="shared" si="27"/>
        <v>2.7583717475687089E-8</v>
      </c>
      <c r="K303" s="10">
        <f t="shared" si="24"/>
        <v>1.6838060580810729E-3</v>
      </c>
      <c r="L303" s="10">
        <f t="shared" si="25"/>
        <v>2.0348060580810731E-3</v>
      </c>
      <c r="M303" s="32">
        <f t="shared" si="26"/>
        <v>0.36001401385726362</v>
      </c>
      <c r="N303">
        <f t="shared" si="28"/>
        <v>7.6929333681482817E-2</v>
      </c>
      <c r="O303" s="36">
        <f t="shared" si="29"/>
        <v>-1.0888441228899857E-5</v>
      </c>
    </row>
    <row r="304" spans="4:15" x14ac:dyDescent="0.2">
      <c r="D304"/>
      <c r="E304">
        <v>176.49619293212899</v>
      </c>
      <c r="F304">
        <v>5000.0556640625</v>
      </c>
      <c r="G304" s="1">
        <v>6.9358122851238604E-5</v>
      </c>
      <c r="H304" s="1">
        <v>2.4134374832972001E-8</v>
      </c>
      <c r="I304" s="29">
        <v>1.38009422894646E-4</v>
      </c>
      <c r="J304" s="21">
        <f t="shared" si="27"/>
        <v>2.7601577295744464E-8</v>
      </c>
      <c r="K304" s="10">
        <f t="shared" si="24"/>
        <v>1.6848962836184883E-3</v>
      </c>
      <c r="L304" s="10">
        <f t="shared" si="25"/>
        <v>2.0358962836184882E-3</v>
      </c>
      <c r="M304" s="32">
        <f t="shared" si="26"/>
        <v>0.35932794326333312</v>
      </c>
      <c r="N304">
        <f t="shared" si="28"/>
        <v>7.6934034571926699E-2</v>
      </c>
      <c r="O304" s="36">
        <f t="shared" si="29"/>
        <v>3.9156525167725659E-4</v>
      </c>
    </row>
    <row r="305" spans="4:15" x14ac:dyDescent="0.2">
      <c r="D305"/>
      <c r="E305">
        <v>176.07585144043</v>
      </c>
      <c r="F305">
        <v>5000.0556640625</v>
      </c>
      <c r="G305" s="1">
        <v>6.9357967847897306E-5</v>
      </c>
      <c r="H305" s="1">
        <v>1.4795971322909E-8</v>
      </c>
      <c r="I305" s="29">
        <v>1.3801809143294599E-4</v>
      </c>
      <c r="J305" s="21">
        <f t="shared" si="27"/>
        <v>2.7603310984103632E-8</v>
      </c>
      <c r="K305" s="10">
        <f t="shared" si="24"/>
        <v>1.6850021139861522E-3</v>
      </c>
      <c r="L305" s="10">
        <f t="shared" si="25"/>
        <v>2.0360021139861524E-3</v>
      </c>
      <c r="M305" s="32">
        <f t="shared" si="26"/>
        <v>0.35849080575462722</v>
      </c>
      <c r="N305">
        <f t="shared" si="28"/>
        <v>7.676944344993919E-2</v>
      </c>
      <c r="O305" s="36">
        <f t="shared" si="29"/>
        <v>2.0498317199605254E-4</v>
      </c>
    </row>
    <row r="306" spans="4:15" x14ac:dyDescent="0.2">
      <c r="D306"/>
      <c r="E306">
        <v>175.642280578613</v>
      </c>
      <c r="F306">
        <v>5000.0556640625</v>
      </c>
      <c r="G306" s="1">
        <v>6.9398850816541002E-5</v>
      </c>
      <c r="H306" s="1">
        <v>1.9409664331501999E-8</v>
      </c>
      <c r="I306" s="29">
        <v>1.3806480189661001E-4</v>
      </c>
      <c r="J306" s="21">
        <f t="shared" si="27"/>
        <v>2.7612652972833829E-8</v>
      </c>
      <c r="K306" s="10">
        <f t="shared" si="24"/>
        <v>1.6855723814721173E-3</v>
      </c>
      <c r="L306" s="10">
        <f t="shared" si="25"/>
        <v>2.0365723814721173E-3</v>
      </c>
      <c r="M306" s="32">
        <f t="shared" si="26"/>
        <v>0.35770821764517968</v>
      </c>
      <c r="N306">
        <f t="shared" si="28"/>
        <v>7.6680568719398878E-2</v>
      </c>
      <c r="O306" s="36">
        <f t="shared" si="29"/>
        <v>2.7631061782287943E-4</v>
      </c>
    </row>
    <row r="307" spans="4:15" x14ac:dyDescent="0.2">
      <c r="D307"/>
      <c r="E307">
        <v>175.23466491699199</v>
      </c>
      <c r="F307">
        <v>5000.0556640625</v>
      </c>
      <c r="G307" s="1">
        <v>6.9431923723403099E-5</v>
      </c>
      <c r="H307" s="1">
        <v>1.9988153274792999E-8</v>
      </c>
      <c r="I307" s="29">
        <v>1.3809533678416899E-4</v>
      </c>
      <c r="J307" s="21">
        <f t="shared" si="27"/>
        <v>2.7618759882358546E-8</v>
      </c>
      <c r="K307" s="10">
        <f t="shared" si="24"/>
        <v>1.6859451684709305E-3</v>
      </c>
      <c r="L307" s="10">
        <f t="shared" si="25"/>
        <v>2.0369451684709304E-3</v>
      </c>
      <c r="M307" s="32">
        <f t="shared" si="26"/>
        <v>0.35694340405128927</v>
      </c>
      <c r="N307">
        <f t="shared" si="28"/>
        <v>7.6567940184102096E-2</v>
      </c>
      <c r="O307" s="36">
        <f t="shared" si="29"/>
        <v>6.2150666933040671E-4</v>
      </c>
    </row>
    <row r="308" spans="4:15" x14ac:dyDescent="0.2">
      <c r="D308"/>
      <c r="E308">
        <v>174.82730865478501</v>
      </c>
      <c r="F308">
        <v>5000.0556640625</v>
      </c>
      <c r="G308" s="1">
        <v>6.9398173663688697E-5</v>
      </c>
      <c r="H308" s="1">
        <v>1.2795934457159001E-8</v>
      </c>
      <c r="I308" s="29">
        <v>1.3806011253003899E-4</v>
      </c>
      <c r="J308" s="21">
        <f t="shared" si="27"/>
        <v>2.7611715109960674E-8</v>
      </c>
      <c r="K308" s="10">
        <f t="shared" si="24"/>
        <v>1.6855151310602081E-3</v>
      </c>
      <c r="L308" s="10">
        <f t="shared" si="25"/>
        <v>2.0365151310602083E-3</v>
      </c>
      <c r="M308" s="32">
        <f t="shared" si="26"/>
        <v>0.35603845939800299</v>
      </c>
      <c r="N308">
        <f t="shared" si="28"/>
        <v>7.6314765550346955E-2</v>
      </c>
      <c r="O308" s="36">
        <f t="shared" si="29"/>
        <v>1.7711567931550786E-4</v>
      </c>
    </row>
    <row r="309" spans="4:15" x14ac:dyDescent="0.2">
      <c r="D309"/>
      <c r="E309">
        <v>174.42162322998001</v>
      </c>
      <c r="F309">
        <v>5000.0556640625</v>
      </c>
      <c r="G309" s="1">
        <v>6.94458141985367E-5</v>
      </c>
      <c r="H309" s="1">
        <v>1.70761432909253E-8</v>
      </c>
      <c r="I309" s="29">
        <v>1.3810953150150199E-4</v>
      </c>
      <c r="J309" s="21">
        <f t="shared" si="27"/>
        <v>2.7621598794220071E-8</v>
      </c>
      <c r="K309" s="10">
        <f t="shared" si="24"/>
        <v>1.6861184655254339E-3</v>
      </c>
      <c r="L309" s="10">
        <f t="shared" si="25"/>
        <v>2.0371184655254338E-3</v>
      </c>
      <c r="M309" s="32">
        <f t="shared" si="26"/>
        <v>0.35531750946871227</v>
      </c>
      <c r="N309">
        <f t="shared" si="28"/>
        <v>7.6242912300744217E-2</v>
      </c>
      <c r="O309" s="36">
        <f t="shared" si="29"/>
        <v>3.495520302080934E-4</v>
      </c>
    </row>
    <row r="310" spans="4:15" x14ac:dyDescent="0.2">
      <c r="D310"/>
      <c r="E310">
        <v>174.02095031738301</v>
      </c>
      <c r="F310">
        <v>5000.0556640625</v>
      </c>
      <c r="G310" s="1">
        <v>6.9459971119472001E-5</v>
      </c>
      <c r="H310" s="1">
        <v>1.8203494067657501E-8</v>
      </c>
      <c r="I310" s="29">
        <v>1.3812604585912699E-4</v>
      </c>
      <c r="J310" s="21">
        <f t="shared" si="27"/>
        <v>2.762490162897523E-8</v>
      </c>
      <c r="K310" s="10">
        <f t="shared" si="24"/>
        <v>1.6863200820470096E-3</v>
      </c>
      <c r="L310" s="10">
        <f t="shared" si="25"/>
        <v>2.0373200820470098E-3</v>
      </c>
      <c r="M310" s="32">
        <f t="shared" si="26"/>
        <v>0.35453637677850935</v>
      </c>
      <c r="N310">
        <f t="shared" si="28"/>
        <v>7.6102856270696545E-2</v>
      </c>
      <c r="O310" s="36">
        <f t="shared" si="29"/>
        <v>1.2800038554904795E-4</v>
      </c>
    </row>
    <row r="311" spans="4:15" x14ac:dyDescent="0.2">
      <c r="D311"/>
      <c r="E311">
        <v>173.60666656494101</v>
      </c>
      <c r="F311">
        <v>5000.0556640625</v>
      </c>
      <c r="G311" s="1">
        <v>6.9514629106162007E-5</v>
      </c>
      <c r="H311" s="1">
        <v>1.4936717934577299E-8</v>
      </c>
      <c r="I311" s="29">
        <v>1.38186506764449E-4</v>
      </c>
      <c r="J311" s="21">
        <f t="shared" si="27"/>
        <v>2.763699367542115E-8</v>
      </c>
      <c r="K311" s="10">
        <f t="shared" si="24"/>
        <v>1.6870582226213608E-3</v>
      </c>
      <c r="L311" s="10">
        <f t="shared" si="25"/>
        <v>2.0380582226213607E-3</v>
      </c>
      <c r="M311" s="32">
        <f t="shared" si="26"/>
        <v>0.35382049429456286</v>
      </c>
      <c r="N311">
        <f t="shared" si="28"/>
        <v>7.6049827790657262E-2</v>
      </c>
      <c r="O311" s="36">
        <f t="shared" si="29"/>
        <v>2.8035623742014718E-4</v>
      </c>
    </row>
    <row r="312" spans="4:15" x14ac:dyDescent="0.2">
      <c r="D312"/>
      <c r="E312">
        <v>173.16014099121099</v>
      </c>
      <c r="F312">
        <v>5000.0556640625</v>
      </c>
      <c r="G312" s="1">
        <v>6.9543110049662899E-5</v>
      </c>
      <c r="H312" s="1">
        <v>2.1325076768649301E-8</v>
      </c>
      <c r="I312" s="29">
        <v>1.3821981649612299E-4</v>
      </c>
      <c r="J312" s="21">
        <f t="shared" si="27"/>
        <v>2.7643655547590573E-8</v>
      </c>
      <c r="K312" s="10">
        <f t="shared" si="24"/>
        <v>1.6874648864703115E-3</v>
      </c>
      <c r="L312" s="10">
        <f t="shared" si="25"/>
        <v>2.0384648864703115E-3</v>
      </c>
      <c r="M312" s="32">
        <f t="shared" si="26"/>
        <v>0.35298086714683202</v>
      </c>
      <c r="N312">
        <f t="shared" si="28"/>
        <v>7.5924641560894443E-2</v>
      </c>
      <c r="O312" s="36">
        <f t="shared" si="29"/>
        <v>3.5561603114243239E-4</v>
      </c>
    </row>
    <row r="313" spans="4:15" x14ac:dyDescent="0.2">
      <c r="D313"/>
      <c r="E313">
        <v>172.695236206055</v>
      </c>
      <c r="F313">
        <v>5000.0556640625</v>
      </c>
      <c r="G313" s="1">
        <v>6.9562401574822504E-5</v>
      </c>
      <c r="H313" s="1">
        <v>1.5928010820363501E-8</v>
      </c>
      <c r="I313" s="29">
        <v>1.3823808511596199E-4</v>
      </c>
      <c r="J313" s="21">
        <f t="shared" si="27"/>
        <v>2.7647309230882602E-8</v>
      </c>
      <c r="K313" s="10">
        <f t="shared" si="24"/>
        <v>1.6876879200069207E-3</v>
      </c>
      <c r="L313" s="10">
        <f t="shared" si="25"/>
        <v>2.0386879200069209E-3</v>
      </c>
      <c r="M313" s="32">
        <f t="shared" si="26"/>
        <v>0.35207169189602616</v>
      </c>
      <c r="N313">
        <f t="shared" si="28"/>
        <v>7.5759313966338143E-2</v>
      </c>
      <c r="O313" s="36">
        <f t="shared" si="29"/>
        <v>2.4834442016318772E-4</v>
      </c>
    </row>
    <row r="314" spans="4:15" x14ac:dyDescent="0.2">
      <c r="D314"/>
      <c r="E314">
        <v>172.259391784668</v>
      </c>
      <c r="F314">
        <v>5000.0556640625</v>
      </c>
      <c r="G314" s="1">
        <v>6.9598935581790798E-5</v>
      </c>
      <c r="H314" s="1">
        <v>1.72173583316983E-8</v>
      </c>
      <c r="I314" s="29">
        <v>1.3827753286258201E-4</v>
      </c>
      <c r="J314" s="21">
        <f t="shared" si="27"/>
        <v>2.7655198692374709E-8</v>
      </c>
      <c r="K314" s="10">
        <f t="shared" si="24"/>
        <v>1.688169520178004E-3</v>
      </c>
      <c r="L314" s="10">
        <f t="shared" si="25"/>
        <v>2.0391695201780039E-3</v>
      </c>
      <c r="M314" s="32">
        <f t="shared" si="26"/>
        <v>0.35126610129169622</v>
      </c>
      <c r="N314">
        <f t="shared" si="28"/>
        <v>7.5651074436227428E-2</v>
      </c>
      <c r="O314" s="36">
        <f t="shared" si="29"/>
        <v>2.0818406474880583E-4</v>
      </c>
    </row>
    <row r="315" spans="4:15" x14ac:dyDescent="0.2">
      <c r="D315"/>
      <c r="E315">
        <v>171.840461730957</v>
      </c>
      <c r="F315">
        <v>5000.0556640625</v>
      </c>
      <c r="G315" s="1">
        <v>6.9636473973331702E-5</v>
      </c>
      <c r="H315" s="1">
        <v>1.5183625377985301E-8</v>
      </c>
      <c r="I315" s="29">
        <v>1.38323657852925E-4</v>
      </c>
      <c r="J315" s="21">
        <f t="shared" si="27"/>
        <v>2.7664423587744278E-8</v>
      </c>
      <c r="K315" s="10">
        <f t="shared" si="24"/>
        <v>1.6887326398779552E-3</v>
      </c>
      <c r="L315" s="10">
        <f t="shared" si="25"/>
        <v>2.0397326398779551E-3</v>
      </c>
      <c r="M315" s="32">
        <f t="shared" si="26"/>
        <v>0.35050859864433165</v>
      </c>
      <c r="N315">
        <f t="shared" si="28"/>
        <v>7.5563859874800438E-2</v>
      </c>
      <c r="O315" s="36">
        <f t="shared" si="29"/>
        <v>8.4928771338561678E-5</v>
      </c>
    </row>
    <row r="316" spans="4:15" x14ac:dyDescent="0.2">
      <c r="D316"/>
      <c r="E316">
        <v>171.431343078613</v>
      </c>
      <c r="F316">
        <v>5000.0556640625</v>
      </c>
      <c r="G316" s="1">
        <v>6.9702017707933296E-5</v>
      </c>
      <c r="H316" s="1">
        <v>1.62205916366396E-8</v>
      </c>
      <c r="I316" s="29">
        <v>1.3839301368179699E-4</v>
      </c>
      <c r="J316" s="21">
        <f t="shared" si="27"/>
        <v>2.7678294599095305E-8</v>
      </c>
      <c r="K316" s="10">
        <f t="shared" si="24"/>
        <v>1.6895793746578179E-3</v>
      </c>
      <c r="L316" s="10">
        <f t="shared" si="25"/>
        <v>2.0405793746578181E-3</v>
      </c>
      <c r="M316" s="32">
        <f t="shared" si="26"/>
        <v>0.34981926285610598</v>
      </c>
      <c r="N316">
        <f t="shared" si="28"/>
        <v>7.5529113930325173E-2</v>
      </c>
      <c r="O316" s="36">
        <f t="shared" si="29"/>
        <v>4.1266674070102808E-4</v>
      </c>
    </row>
    <row r="317" spans="4:15" x14ac:dyDescent="0.2">
      <c r="D317"/>
      <c r="E317">
        <v>171.03578948974601</v>
      </c>
      <c r="F317">
        <v>5000.0556640625</v>
      </c>
      <c r="G317" s="1">
        <v>6.9709885218489906E-5</v>
      </c>
      <c r="H317" s="1">
        <v>1.6014824019574099E-8</v>
      </c>
      <c r="I317" s="29">
        <v>1.38398301234636E-4</v>
      </c>
      <c r="J317" s="21">
        <f t="shared" si="27"/>
        <v>2.7679352097890174E-8</v>
      </c>
      <c r="K317" s="10">
        <f t="shared" si="24"/>
        <v>1.6896439280625133E-3</v>
      </c>
      <c r="L317" s="10">
        <f t="shared" si="25"/>
        <v>2.0406439280625135E-3</v>
      </c>
      <c r="M317" s="32">
        <f t="shared" si="26"/>
        <v>0.34902314530362843</v>
      </c>
      <c r="N317">
        <f t="shared" si="28"/>
        <v>7.5365882120034838E-2</v>
      </c>
      <c r="O317" s="36">
        <f t="shared" si="29"/>
        <v>3.3447361673228802E-4</v>
      </c>
    </row>
    <row r="318" spans="4:15" x14ac:dyDescent="0.2">
      <c r="D318"/>
      <c r="E318">
        <v>170.65065765380899</v>
      </c>
      <c r="F318">
        <v>5000.0556640625</v>
      </c>
      <c r="G318" s="1">
        <v>6.9731672713982E-5</v>
      </c>
      <c r="H318" s="1">
        <v>1.5913132564774902E-8</v>
      </c>
      <c r="I318" s="29">
        <v>1.3841792761051E-4</v>
      </c>
      <c r="J318" s="21">
        <f t="shared" si="27"/>
        <v>2.7683277329366107E-8</v>
      </c>
      <c r="K318" s="10">
        <f t="shared" si="24"/>
        <v>1.6898835378447833E-3</v>
      </c>
      <c r="L318" s="10">
        <f t="shared" si="25"/>
        <v>2.0408835378447833E-3</v>
      </c>
      <c r="M318" s="32">
        <f t="shared" si="26"/>
        <v>0.34827811792804464</v>
      </c>
      <c r="N318">
        <f t="shared" si="28"/>
        <v>7.5237065681950238E-2</v>
      </c>
      <c r="O318" s="36">
        <f t="shared" si="29"/>
        <v>8.5880706365379218E-5</v>
      </c>
    </row>
    <row r="319" spans="4:15" x14ac:dyDescent="0.2">
      <c r="D319"/>
      <c r="E319">
        <v>170.24546051025399</v>
      </c>
      <c r="F319">
        <v>5000.0556640625</v>
      </c>
      <c r="G319" s="1">
        <v>6.9801967948663704E-5</v>
      </c>
      <c r="H319" s="1">
        <v>1.4893470815391299E-8</v>
      </c>
      <c r="I319" s="29">
        <v>1.3848713591647701E-4</v>
      </c>
      <c r="J319" s="21">
        <f t="shared" si="27"/>
        <v>2.7697118836464604E-8</v>
      </c>
      <c r="K319" s="10">
        <f t="shared" si="24"/>
        <v>1.6907284715824481E-3</v>
      </c>
      <c r="L319" s="10">
        <f t="shared" si="25"/>
        <v>2.041728471582448E-3</v>
      </c>
      <c r="M319" s="32">
        <f t="shared" si="26"/>
        <v>0.34759500388145087</v>
      </c>
      <c r="N319">
        <f t="shared" si="28"/>
        <v>7.5202267065044501E-2</v>
      </c>
      <c r="O319" s="36">
        <f t="shared" si="29"/>
        <v>3.9129924952725987E-4</v>
      </c>
    </row>
    <row r="320" spans="4:15" x14ac:dyDescent="0.2">
      <c r="D320"/>
      <c r="E320">
        <v>169.83413696289099</v>
      </c>
      <c r="F320">
        <v>5000.0556640625</v>
      </c>
      <c r="G320" s="1">
        <v>6.9812171552060997E-5</v>
      </c>
      <c r="H320" s="1">
        <v>1.4307159084312299E-8</v>
      </c>
      <c r="I320" s="29">
        <v>1.3849713997952299E-4</v>
      </c>
      <c r="J320" s="21">
        <f t="shared" si="27"/>
        <v>2.7699119626799378E-8</v>
      </c>
      <c r="K320" s="10">
        <f t="shared" si="24"/>
        <v>1.6908506067837535E-3</v>
      </c>
      <c r="L320" s="10">
        <f t="shared" si="25"/>
        <v>2.0418506067837535E-3</v>
      </c>
      <c r="M320" s="32">
        <f t="shared" si="26"/>
        <v>0.34677593561027409</v>
      </c>
      <c r="N320">
        <f t="shared" si="28"/>
        <v>7.504131646964847E-2</v>
      </c>
      <c r="O320" s="36">
        <f t="shared" si="29"/>
        <v>6.8910953483578512E-5</v>
      </c>
    </row>
    <row r="321" spans="4:15" x14ac:dyDescent="0.2">
      <c r="D321"/>
      <c r="E321">
        <v>169.426025390625</v>
      </c>
      <c r="F321">
        <v>5000.0556640625</v>
      </c>
      <c r="G321" s="1">
        <v>6.9882645132906602E-5</v>
      </c>
      <c r="H321" s="1">
        <v>2.4294828923565499E-8</v>
      </c>
      <c r="I321" s="29">
        <v>1.3857072220471001E-4</v>
      </c>
      <c r="J321" s="21">
        <f t="shared" si="27"/>
        <v>2.7713835908003182E-8</v>
      </c>
      <c r="K321" s="10">
        <f t="shared" si="24"/>
        <v>1.6917489397754986E-3</v>
      </c>
      <c r="L321" s="10">
        <f t="shared" si="25"/>
        <v>2.0427489397754988E-3</v>
      </c>
      <c r="M321" s="32">
        <f t="shared" si="26"/>
        <v>0.34609483373707595</v>
      </c>
      <c r="N321">
        <f t="shared" si="28"/>
        <v>7.5013193112075938E-2</v>
      </c>
      <c r="O321" s="36">
        <f t="shared" si="29"/>
        <v>3.9120271557433644E-4</v>
      </c>
    </row>
    <row r="322" spans="4:15" x14ac:dyDescent="0.2">
      <c r="D322"/>
      <c r="E322">
        <v>168.98552703857399</v>
      </c>
      <c r="F322">
        <v>5000.0556640625</v>
      </c>
      <c r="G322" s="1">
        <v>6.9891154915064201E-5</v>
      </c>
      <c r="H322" s="1">
        <v>1.9579408100900402E-8</v>
      </c>
      <c r="I322" s="29">
        <v>1.3858172814629199E-4</v>
      </c>
      <c r="J322" s="21">
        <f t="shared" si="27"/>
        <v>2.7716037071814434E-8</v>
      </c>
      <c r="K322" s="10">
        <f t="shared" si="24"/>
        <v>1.6918833064707595E-3</v>
      </c>
      <c r="L322" s="10">
        <f t="shared" si="25"/>
        <v>2.0428833064707595E-3</v>
      </c>
      <c r="M322" s="32">
        <f t="shared" si="26"/>
        <v>0.34521771222226594</v>
      </c>
      <c r="N322">
        <f t="shared" si="28"/>
        <v>7.4840868960547563E-2</v>
      </c>
      <c r="O322" s="36">
        <f t="shared" si="29"/>
        <v>3.8585136374232352E-4</v>
      </c>
    </row>
    <row r="323" spans="4:15" x14ac:dyDescent="0.2">
      <c r="D323"/>
      <c r="E323">
        <v>168.567024230957</v>
      </c>
      <c r="F323">
        <v>5000.0556640625</v>
      </c>
      <c r="G323" s="1">
        <v>6.9903304575692098E-5</v>
      </c>
      <c r="H323" s="1">
        <v>1.26714512975135E-8</v>
      </c>
      <c r="I323" s="29">
        <v>1.3859332604973599E-4</v>
      </c>
      <c r="J323" s="21">
        <f t="shared" si="27"/>
        <v>2.7718356626680064E-8</v>
      </c>
      <c r="K323" s="10">
        <f t="shared" si="24"/>
        <v>1.6920249001677744E-3</v>
      </c>
      <c r="L323" s="10">
        <f t="shared" si="25"/>
        <v>2.0430249001677746E-3</v>
      </c>
      <c r="M323" s="32">
        <f t="shared" si="26"/>
        <v>0.34438662785102975</v>
      </c>
      <c r="N323">
        <f t="shared" si="28"/>
        <v>7.4679389081498557E-2</v>
      </c>
      <c r="O323" s="36">
        <f t="shared" si="29"/>
        <v>1.0594428971418687E-4</v>
      </c>
    </row>
    <row r="324" spans="4:15" x14ac:dyDescent="0.2">
      <c r="D324"/>
      <c r="E324">
        <v>168.16110229492199</v>
      </c>
      <c r="F324">
        <v>5000.0556640625</v>
      </c>
      <c r="G324" s="1">
        <v>6.9969115853754494E-5</v>
      </c>
      <c r="H324" s="1">
        <v>1.51790127546992E-8</v>
      </c>
      <c r="I324" s="29">
        <v>1.3865997392596799E-4</v>
      </c>
      <c r="J324" s="21">
        <f t="shared" si="27"/>
        <v>2.7731686053532455E-8</v>
      </c>
      <c r="K324" s="10">
        <f t="shared" si="24"/>
        <v>1.6928385747460681E-3</v>
      </c>
      <c r="L324" s="10">
        <f t="shared" si="25"/>
        <v>2.0438385747460681E-3</v>
      </c>
      <c r="M324" s="32">
        <f t="shared" si="26"/>
        <v>0.34369414764218109</v>
      </c>
      <c r="N324">
        <f t="shared" si="28"/>
        <v>7.463638397030592E-2</v>
      </c>
      <c r="O324" s="36">
        <f t="shared" si="29"/>
        <v>2.5368453359665309E-4</v>
      </c>
    </row>
    <row r="325" spans="4:15" x14ac:dyDescent="0.2">
      <c r="D325"/>
      <c r="E325">
        <v>167.73783874511699</v>
      </c>
      <c r="F325">
        <v>5000.0556640625</v>
      </c>
      <c r="G325" s="1">
        <v>7.0002243675953396E-5</v>
      </c>
      <c r="H325" s="1">
        <v>1.4960816033756601E-8</v>
      </c>
      <c r="I325" s="29">
        <v>1.3869927649633201E-4</v>
      </c>
      <c r="J325" s="21">
        <f t="shared" si="27"/>
        <v>2.7739546480096603E-8</v>
      </c>
      <c r="K325" s="10">
        <f t="shared" ref="K325:K388" si="30">J325*B$6</f>
        <v>1.693318402524158E-3</v>
      </c>
      <c r="L325" s="10">
        <f t="shared" ref="L325:L388" si="31">K325+B$7</f>
        <v>2.0443184025241579E-3</v>
      </c>
      <c r="M325" s="32">
        <f t="shared" ref="M325:M388" si="32">L325*E325</f>
        <v>0.34290955054627237</v>
      </c>
      <c r="N325">
        <f t="shared" si="28"/>
        <v>7.4529008554085174E-2</v>
      </c>
      <c r="O325" s="36">
        <f t="shared" si="29"/>
        <v>3.1545737251574308E-4</v>
      </c>
    </row>
    <row r="326" spans="4:15" x14ac:dyDescent="0.2">
      <c r="D326"/>
      <c r="E326">
        <v>167.32404327392601</v>
      </c>
      <c r="F326">
        <v>5000.0556640625</v>
      </c>
      <c r="G326" s="1">
        <v>7.0023932307521403E-5</v>
      </c>
      <c r="H326" s="1">
        <v>1.9983377305196799E-8</v>
      </c>
      <c r="I326" s="29">
        <v>1.38725379143234E-4</v>
      </c>
      <c r="J326" s="21">
        <f t="shared" ref="J326:J389" si="33">I326/F326</f>
        <v>2.7744766951358474E-8</v>
      </c>
      <c r="K326" s="10">
        <f t="shared" si="30"/>
        <v>1.6936370782481434E-3</v>
      </c>
      <c r="L326" s="10">
        <f t="shared" si="31"/>
        <v>2.0446370782481434E-3</v>
      </c>
      <c r="M326" s="32">
        <f t="shared" si="32"/>
        <v>0.34211694296026596</v>
      </c>
      <c r="N326">
        <f t="shared" ref="N326:N389" si="34">((M326/E326)-$B$8)*E326</f>
        <v>7.4398473721984354E-2</v>
      </c>
      <c r="O326" s="36">
        <f t="shared" ref="O326:O389" si="35">(N327-N326)/(E327-E326)</f>
        <v>1.9396606457648899E-4</v>
      </c>
    </row>
    <row r="327" spans="4:15" x14ac:dyDescent="0.2">
      <c r="D327"/>
      <c r="E327">
        <v>166.89944458007801</v>
      </c>
      <c r="F327">
        <v>5000.0556640625</v>
      </c>
      <c r="G327" s="1">
        <v>7.0076813171319707E-5</v>
      </c>
      <c r="H327" s="1">
        <v>2.0433830230945199E-8</v>
      </c>
      <c r="I327" s="29">
        <v>1.3877761436551601E-4</v>
      </c>
      <c r="J327" s="21">
        <f t="shared" si="33"/>
        <v>2.7755213879511183E-8</v>
      </c>
      <c r="K327" s="10">
        <f t="shared" si="30"/>
        <v>1.6942747950797262E-3</v>
      </c>
      <c r="L327" s="10">
        <f t="shared" si="31"/>
        <v>2.0452747950797262E-3</v>
      </c>
      <c r="M327" s="32">
        <f t="shared" si="32"/>
        <v>0.34135522731243917</v>
      </c>
      <c r="N327">
        <f t="shared" si="34"/>
        <v>7.431611598431434E-2</v>
      </c>
      <c r="O327" s="36">
        <f t="shared" si="35"/>
        <v>2.7701127615847973E-4</v>
      </c>
    </row>
    <row r="328" spans="4:15" x14ac:dyDescent="0.2">
      <c r="D328"/>
      <c r="E328">
        <v>166.45828247070301</v>
      </c>
      <c r="F328">
        <v>5000.0556640625</v>
      </c>
      <c r="G328" s="1">
        <v>7.0113417394846806E-5</v>
      </c>
      <c r="H328" s="1">
        <v>1.83683842654729E-8</v>
      </c>
      <c r="I328" s="29">
        <v>1.3881414172930599E-4</v>
      </c>
      <c r="J328" s="21">
        <f t="shared" si="33"/>
        <v>2.7762519270939626E-8</v>
      </c>
      <c r="K328" s="10">
        <f t="shared" si="30"/>
        <v>1.6947207415825755E-3</v>
      </c>
      <c r="L328" s="10">
        <f t="shared" si="31"/>
        <v>2.0457207415825757E-3</v>
      </c>
      <c r="M328" s="32">
        <f t="shared" si="32"/>
        <v>0.34052716105852843</v>
      </c>
      <c r="N328">
        <f t="shared" si="34"/>
        <v>7.4193909105403605E-2</v>
      </c>
      <c r="O328" s="36">
        <f t="shared" si="35"/>
        <v>2.2587451193230149E-4</v>
      </c>
    </row>
    <row r="329" spans="4:15" x14ac:dyDescent="0.2">
      <c r="D329"/>
      <c r="E329">
        <v>166.017936706543</v>
      </c>
      <c r="F329">
        <v>5000.0556640625</v>
      </c>
      <c r="G329" s="1">
        <v>7.0159505637806694E-5</v>
      </c>
      <c r="H329" s="1">
        <v>1.9415161133728801E-8</v>
      </c>
      <c r="I329" s="29">
        <v>1.3886190492762599E-4</v>
      </c>
      <c r="J329" s="21">
        <f t="shared" si="33"/>
        <v>2.7772071804257067E-8</v>
      </c>
      <c r="K329" s="10">
        <f t="shared" si="30"/>
        <v>1.6953038614424749E-3</v>
      </c>
      <c r="L329" s="10">
        <f t="shared" si="31"/>
        <v>2.0463038614424748E-3</v>
      </c>
      <c r="M329" s="32">
        <f t="shared" si="32"/>
        <v>0.33972314495131134</v>
      </c>
      <c r="N329">
        <f t="shared" si="34"/>
        <v>7.4094446220842505E-2</v>
      </c>
      <c r="O329" s="36">
        <f t="shared" si="35"/>
        <v>3.0389849066531657E-4</v>
      </c>
    </row>
    <row r="330" spans="4:15" x14ac:dyDescent="0.2">
      <c r="D330"/>
      <c r="E330">
        <v>165.60474395751999</v>
      </c>
      <c r="F330">
        <v>5000.0556640625</v>
      </c>
      <c r="G330" s="1">
        <v>7.0185736206041503E-5</v>
      </c>
      <c r="H330" s="1">
        <v>1.5765667376821499E-8</v>
      </c>
      <c r="I330" s="29">
        <v>1.38891008202051E-4</v>
      </c>
      <c r="J330" s="21">
        <f t="shared" si="33"/>
        <v>2.7777892394342529E-8</v>
      </c>
      <c r="K330" s="10">
        <f t="shared" si="30"/>
        <v>1.6956591705068222E-3</v>
      </c>
      <c r="L330" s="10">
        <f t="shared" si="31"/>
        <v>2.0466591705068224E-3</v>
      </c>
      <c r="M330" s="32">
        <f t="shared" si="32"/>
        <v>0.33893646790009258</v>
      </c>
      <c r="N330">
        <f t="shared" si="34"/>
        <v>7.3968877568060559E-2</v>
      </c>
      <c r="O330" s="36">
        <f t="shared" si="35"/>
        <v>1.9448020852770237E-4</v>
      </c>
    </row>
    <row r="331" spans="4:15" x14ac:dyDescent="0.2">
      <c r="D331"/>
      <c r="E331">
        <v>165.17958831787101</v>
      </c>
      <c r="F331">
        <v>5000.0556640625</v>
      </c>
      <c r="G331" s="1">
        <v>7.02328178263934E-5</v>
      </c>
      <c r="H331" s="1">
        <v>1.6393261006351302E-8</v>
      </c>
      <c r="I331" s="29">
        <v>1.3894417444667101E-4</v>
      </c>
      <c r="J331" s="21">
        <f t="shared" si="33"/>
        <v>2.7788525524889882E-8</v>
      </c>
      <c r="K331" s="10">
        <f t="shared" si="30"/>
        <v>1.6963082537802346E-3</v>
      </c>
      <c r="L331" s="10">
        <f t="shared" si="31"/>
        <v>2.0473082537802345E-3</v>
      </c>
      <c r="M331" s="32">
        <f t="shared" si="32"/>
        <v>0.33817353451919852</v>
      </c>
      <c r="N331">
        <f t="shared" si="34"/>
        <v>7.3886193210604897E-2</v>
      </c>
      <c r="O331" s="36">
        <f t="shared" si="35"/>
        <v>1.4503806576205325E-4</v>
      </c>
    </row>
    <row r="332" spans="4:15" x14ac:dyDescent="0.2">
      <c r="D332"/>
      <c r="E332">
        <v>164.75297546386699</v>
      </c>
      <c r="F332">
        <v>5000.0556640625</v>
      </c>
      <c r="G332" s="1">
        <v>7.0291806095348805E-5</v>
      </c>
      <c r="H332" s="1">
        <v>2.0198781520672401E-8</v>
      </c>
      <c r="I332" s="29">
        <v>1.3900828529943E-4</v>
      </c>
      <c r="J332" s="21">
        <f t="shared" si="33"/>
        <v>2.7801347552696449E-8</v>
      </c>
      <c r="K332" s="10">
        <f t="shared" si="30"/>
        <v>1.697090954955905E-3</v>
      </c>
      <c r="L332" s="10">
        <f t="shared" si="31"/>
        <v>2.048090954955905E-3</v>
      </c>
      <c r="M332" s="32">
        <f t="shared" si="32"/>
        <v>0.33742907884961809</v>
      </c>
      <c r="N332">
        <f t="shared" si="34"/>
        <v>7.3824318107430925E-2</v>
      </c>
      <c r="O332" s="36">
        <f t="shared" si="35"/>
        <v>3.8879573551116488E-4</v>
      </c>
    </row>
    <row r="333" spans="4:15" x14ac:dyDescent="0.2">
      <c r="D333"/>
      <c r="E333">
        <v>164.327827453613</v>
      </c>
      <c r="F333">
        <v>5000.0556640625</v>
      </c>
      <c r="G333" s="1">
        <v>7.03016811405851E-5</v>
      </c>
      <c r="H333" s="1">
        <v>1.47895100763188E-8</v>
      </c>
      <c r="I333" s="29">
        <v>1.3902085092994601E-4</v>
      </c>
      <c r="J333" s="21">
        <f t="shared" si="33"/>
        <v>2.7803860650821799E-8</v>
      </c>
      <c r="K333" s="10">
        <f t="shared" si="30"/>
        <v>1.6972443632066873E-3</v>
      </c>
      <c r="L333" s="10">
        <f t="shared" si="31"/>
        <v>2.0482443632066872E-3</v>
      </c>
      <c r="M333" s="32">
        <f t="shared" si="32"/>
        <v>0.33658354629986392</v>
      </c>
      <c r="N333">
        <f t="shared" si="34"/>
        <v>7.3659022374083116E-2</v>
      </c>
      <c r="O333" s="36">
        <f t="shared" si="35"/>
        <v>2.8081501820146189E-4</v>
      </c>
    </row>
    <row r="334" spans="4:15" x14ac:dyDescent="0.2">
      <c r="D334"/>
      <c r="E334">
        <v>163.91229248046901</v>
      </c>
      <c r="F334">
        <v>5000.0556640625</v>
      </c>
      <c r="G334" s="1">
        <v>7.0337202305697599E-5</v>
      </c>
      <c r="H334" s="1">
        <v>1.6557620328590302E-8</v>
      </c>
      <c r="I334" s="29">
        <v>1.39055617608564E-4</v>
      </c>
      <c r="J334" s="21">
        <f t="shared" si="33"/>
        <v>2.7810813909136076E-8</v>
      </c>
      <c r="K334" s="10">
        <f t="shared" si="30"/>
        <v>1.6976688142794371E-3</v>
      </c>
      <c r="L334" s="10">
        <f t="shared" si="31"/>
        <v>2.0486688142794373E-3</v>
      </c>
      <c r="M334" s="32">
        <f t="shared" si="32"/>
        <v>0.33580200188178677</v>
      </c>
      <c r="N334">
        <f t="shared" si="34"/>
        <v>7.3542333913036342E-2</v>
      </c>
      <c r="O334" s="36">
        <f t="shared" si="35"/>
        <v>1.936184152169762E-4</v>
      </c>
    </row>
    <row r="335" spans="4:15" x14ac:dyDescent="0.2">
      <c r="D335"/>
      <c r="E335">
        <v>163.48470306396499</v>
      </c>
      <c r="F335">
        <v>5000.0556640625</v>
      </c>
      <c r="G335" s="1">
        <v>7.04005903039608E-5</v>
      </c>
      <c r="H335" s="1">
        <v>1.8985178144831601E-8</v>
      </c>
      <c r="I335" s="29">
        <v>1.39110257697708E-4</v>
      </c>
      <c r="J335" s="21">
        <f t="shared" si="33"/>
        <v>2.7821741805306658E-8</v>
      </c>
      <c r="K335" s="10">
        <f t="shared" si="30"/>
        <v>1.6983358910717631E-3</v>
      </c>
      <c r="L335" s="10">
        <f t="shared" si="31"/>
        <v>2.049335891071763E-3</v>
      </c>
      <c r="M335" s="32">
        <f t="shared" si="32"/>
        <v>0.33503506963019325</v>
      </c>
      <c r="N335">
        <f t="shared" si="34"/>
        <v>7.3459544727849282E-2</v>
      </c>
      <c r="O335" s="36">
        <f t="shared" si="35"/>
        <v>3.5117452268182799E-4</v>
      </c>
    </row>
    <row r="336" spans="4:15" x14ac:dyDescent="0.2">
      <c r="D336"/>
      <c r="E336">
        <v>163.05760192871099</v>
      </c>
      <c r="F336">
        <v>5000.0556640625</v>
      </c>
      <c r="G336" s="1">
        <v>7.0424889768044401E-5</v>
      </c>
      <c r="H336" s="1">
        <v>1.8180404308980101E-8</v>
      </c>
      <c r="I336" s="29">
        <v>1.39131318060406E-4</v>
      </c>
      <c r="J336" s="21">
        <f t="shared" si="33"/>
        <v>2.7825953830954567E-8</v>
      </c>
      <c r="K336" s="10">
        <f t="shared" si="30"/>
        <v>1.6985930077678354E-3</v>
      </c>
      <c r="L336" s="10">
        <f t="shared" si="31"/>
        <v>2.0495930077678356E-3</v>
      </c>
      <c r="M336" s="32">
        <f t="shared" si="32"/>
        <v>0.3342017207764772</v>
      </c>
      <c r="N336">
        <f t="shared" si="34"/>
        <v>7.3309557690539595E-2</v>
      </c>
      <c r="O336" s="36">
        <f t="shared" si="35"/>
        <v>2.7323133159289239E-4</v>
      </c>
    </row>
    <row r="337" spans="4:15" x14ac:dyDescent="0.2">
      <c r="D337"/>
      <c r="E337">
        <v>162.68377685546901</v>
      </c>
      <c r="F337">
        <v>5000.0556640625</v>
      </c>
      <c r="G337" s="1">
        <v>7.0453254856025197E-5</v>
      </c>
      <c r="H337" s="1">
        <v>1.6119267034326701E-8</v>
      </c>
      <c r="I337" s="29">
        <v>1.3916451239489401E-4</v>
      </c>
      <c r="J337" s="21">
        <f t="shared" si="33"/>
        <v>2.783259262394373E-8</v>
      </c>
      <c r="K337" s="10">
        <f t="shared" si="30"/>
        <v>1.6989982627833478E-3</v>
      </c>
      <c r="L337" s="10">
        <f t="shared" si="31"/>
        <v>2.049998262783348E-3</v>
      </c>
      <c r="M337" s="32">
        <f t="shared" si="32"/>
        <v>0.33350145993674529</v>
      </c>
      <c r="N337">
        <f t="shared" si="34"/>
        <v>7.3207416967994876E-2</v>
      </c>
      <c r="O337" s="36">
        <f t="shared" si="35"/>
        <v>2.6317002062122051E-4</v>
      </c>
    </row>
    <row r="338" spans="4:15" x14ac:dyDescent="0.2">
      <c r="D338"/>
      <c r="E338">
        <v>162.27845764160199</v>
      </c>
      <c r="F338">
        <v>5000.0556640625</v>
      </c>
      <c r="G338" s="1">
        <v>7.0488434726400094E-5</v>
      </c>
      <c r="H338" s="1">
        <v>1.46937063576673E-8</v>
      </c>
      <c r="I338" s="29">
        <v>1.3920273448353801E-4</v>
      </c>
      <c r="J338" s="21">
        <f t="shared" si="33"/>
        <v>2.7840236956569609E-8</v>
      </c>
      <c r="K338" s="10">
        <f t="shared" si="30"/>
        <v>1.6994648994358144E-3</v>
      </c>
      <c r="L338" s="10">
        <f t="shared" si="31"/>
        <v>2.0504648994358146E-3</v>
      </c>
      <c r="M338" s="32">
        <f t="shared" si="32"/>
        <v>0.3327462813286865</v>
      </c>
      <c r="N338">
        <f t="shared" si="34"/>
        <v>7.3100749102123316E-2</v>
      </c>
      <c r="O338" s="36">
        <f t="shared" si="35"/>
        <v>3.1033759980278231E-4</v>
      </c>
    </row>
    <row r="339" spans="4:15" x14ac:dyDescent="0.2">
      <c r="D339"/>
      <c r="E339">
        <v>161.91762542724601</v>
      </c>
      <c r="F339">
        <v>5000.0556640625</v>
      </c>
      <c r="G339" s="1">
        <v>7.0515389713414695E-5</v>
      </c>
      <c r="H339" s="1">
        <v>2.16121647697814E-8</v>
      </c>
      <c r="I339" s="29">
        <v>1.3922831265519999E-4</v>
      </c>
      <c r="J339" s="21">
        <f t="shared" si="33"/>
        <v>2.7845352533951242E-8</v>
      </c>
      <c r="K339" s="10">
        <f t="shared" si="30"/>
        <v>1.6997771720725018E-3</v>
      </c>
      <c r="L339" s="10">
        <f t="shared" si="31"/>
        <v>2.0507771720725018E-3</v>
      </c>
      <c r="M339" s="32">
        <f t="shared" si="32"/>
        <v>0.33205696998238216</v>
      </c>
      <c r="N339">
        <f t="shared" si="34"/>
        <v>7.2988769298788558E-2</v>
      </c>
      <c r="O339" s="36">
        <f t="shared" si="35"/>
        <v>2.6465999486792794E-4</v>
      </c>
    </row>
    <row r="340" spans="4:15" x14ac:dyDescent="0.2">
      <c r="D340"/>
      <c r="E340">
        <v>161.52067565918</v>
      </c>
      <c r="F340">
        <v>5000.0556640625</v>
      </c>
      <c r="G340" s="1">
        <v>7.0553439264669506E-5</v>
      </c>
      <c r="H340" s="1">
        <v>1.85655479110303E-8</v>
      </c>
      <c r="I340" s="29">
        <v>1.3926577797589401E-4</v>
      </c>
      <c r="J340" s="21">
        <f t="shared" si="33"/>
        <v>2.7852845514672096E-8</v>
      </c>
      <c r="K340" s="10">
        <f t="shared" si="30"/>
        <v>1.7002345696782446E-3</v>
      </c>
      <c r="L340" s="10">
        <f t="shared" si="31"/>
        <v>2.0512345696782446E-3</v>
      </c>
      <c r="M340" s="32">
        <f t="shared" si="32"/>
        <v>0.33131679362989741</v>
      </c>
      <c r="N340">
        <f t="shared" si="34"/>
        <v>7.2883712575209383E-2</v>
      </c>
      <c r="O340" s="36">
        <f t="shared" si="35"/>
        <v>-1.7002217246102873E-4</v>
      </c>
    </row>
    <row r="341" spans="4:15" x14ac:dyDescent="0.2">
      <c r="D341"/>
      <c r="E341">
        <v>161.082954406738</v>
      </c>
      <c r="F341">
        <v>5000.0556640625</v>
      </c>
      <c r="G341" s="1">
        <v>7.0688060518290694E-5</v>
      </c>
      <c r="H341" s="1">
        <v>1.8525633431785099E-8</v>
      </c>
      <c r="I341" s="29">
        <v>1.3940405649798501E-4</v>
      </c>
      <c r="J341" s="21">
        <f t="shared" si="33"/>
        <v>2.7880500911207951E-8</v>
      </c>
      <c r="K341" s="10">
        <f t="shared" si="30"/>
        <v>1.7019227512754768E-3</v>
      </c>
      <c r="L341" s="10">
        <f t="shared" si="31"/>
        <v>2.0529227512754767E-3</v>
      </c>
      <c r="M341" s="32">
        <f t="shared" si="32"/>
        <v>0.33069086194426273</v>
      </c>
      <c r="N341">
        <f t="shared" si="34"/>
        <v>7.2958134893481935E-2</v>
      </c>
      <c r="O341" s="36">
        <f t="shared" si="35"/>
        <v>6.2424124312415827E-4</v>
      </c>
    </row>
    <row r="342" spans="4:15" x14ac:dyDescent="0.2">
      <c r="D342"/>
      <c r="E342">
        <v>160.65283966064499</v>
      </c>
      <c r="F342">
        <v>5000.0556640625</v>
      </c>
      <c r="G342" s="1">
        <v>7.0648080977059197E-5</v>
      </c>
      <c r="H342" s="1">
        <v>1.6588747019214601E-8</v>
      </c>
      <c r="I342" s="29">
        <v>1.3936648697025501E-4</v>
      </c>
      <c r="J342" s="21">
        <f t="shared" si="33"/>
        <v>2.7872987089311922E-8</v>
      </c>
      <c r="K342" s="10">
        <f t="shared" si="30"/>
        <v>1.7014640814519105E-3</v>
      </c>
      <c r="L342" s="10">
        <f t="shared" si="31"/>
        <v>2.0524640814519107E-3</v>
      </c>
      <c r="M342" s="32">
        <f t="shared" si="32"/>
        <v>0.3297341829867268</v>
      </c>
      <c r="N342">
        <f t="shared" si="34"/>
        <v>7.2689639529694802E-2</v>
      </c>
      <c r="O342" s="36">
        <f t="shared" si="35"/>
        <v>4.5842085401466337E-4</v>
      </c>
    </row>
    <row r="343" spans="4:15" x14ac:dyDescent="0.2">
      <c r="D343"/>
      <c r="E343">
        <v>160.22473144531301</v>
      </c>
      <c r="F343">
        <v>5000.0556640625</v>
      </c>
      <c r="G343" s="1">
        <v>7.0647085878103202E-5</v>
      </c>
      <c r="H343" s="1">
        <v>1.3469303477558101E-8</v>
      </c>
      <c r="I343" s="29">
        <v>1.3936518329147799E-4</v>
      </c>
      <c r="J343" s="21">
        <f t="shared" si="33"/>
        <v>2.7872726356459207E-8</v>
      </c>
      <c r="K343" s="10">
        <f t="shared" si="30"/>
        <v>1.7014481654116839E-3</v>
      </c>
      <c r="L343" s="10">
        <f t="shared" si="31"/>
        <v>2.052448165411684E-3</v>
      </c>
      <c r="M343" s="32">
        <f t="shared" si="32"/>
        <v>0.32885295610851245</v>
      </c>
      <c r="N343">
        <f t="shared" si="34"/>
        <v>7.2493385796011625E-2</v>
      </c>
      <c r="O343" s="36">
        <f t="shared" si="35"/>
        <v>7.9809352543159834E-5</v>
      </c>
    </row>
    <row r="344" spans="4:15" x14ac:dyDescent="0.2">
      <c r="D344"/>
      <c r="E344">
        <v>159.80922698974601</v>
      </c>
      <c r="F344">
        <v>5000.0556640625</v>
      </c>
      <c r="G344" s="1">
        <v>7.07248644207589E-5</v>
      </c>
      <c r="H344" s="1">
        <v>1.7662077996614199E-8</v>
      </c>
      <c r="I344" s="29">
        <v>1.3944454252955E-4</v>
      </c>
      <c r="J344" s="21">
        <f t="shared" si="33"/>
        <v>2.7888598027377273E-8</v>
      </c>
      <c r="K344" s="10">
        <f t="shared" si="30"/>
        <v>1.7024170274103345E-3</v>
      </c>
      <c r="L344" s="10">
        <f t="shared" si="31"/>
        <v>2.0534170274103345E-3</v>
      </c>
      <c r="M344" s="32">
        <f t="shared" si="32"/>
        <v>0.32815498783802766</v>
      </c>
      <c r="N344">
        <f t="shared" si="34"/>
        <v>7.2460224654434024E-2</v>
      </c>
      <c r="O344" s="36">
        <f t="shared" si="35"/>
        <v>3.1239903877355613E-4</v>
      </c>
    </row>
    <row r="345" spans="4:15" x14ac:dyDescent="0.2">
      <c r="D345"/>
      <c r="E345">
        <v>159.40890502929699</v>
      </c>
      <c r="F345">
        <v>5000.0556640625</v>
      </c>
      <c r="G345" s="1">
        <v>7.0748845562539794E-5</v>
      </c>
      <c r="H345" s="1">
        <v>1.50830005004085E-8</v>
      </c>
      <c r="I345" s="29">
        <v>1.3947354980370599E-4</v>
      </c>
      <c r="J345" s="21">
        <f t="shared" si="33"/>
        <v>2.7894399417622682E-8</v>
      </c>
      <c r="K345" s="10">
        <f t="shared" si="30"/>
        <v>1.7027711644496629E-3</v>
      </c>
      <c r="L345" s="10">
        <f t="shared" si="31"/>
        <v>2.0537711644496629E-3</v>
      </c>
      <c r="M345" s="32">
        <f t="shared" si="32"/>
        <v>0.327389412505665</v>
      </c>
      <c r="N345">
        <f t="shared" si="34"/>
        <v>7.2335164458789805E-2</v>
      </c>
      <c r="O345" s="36">
        <f t="shared" si="35"/>
        <v>2.1549571496357986E-4</v>
      </c>
    </row>
    <row r="346" spans="4:15" x14ac:dyDescent="0.2">
      <c r="D346"/>
      <c r="E346">
        <v>159.000694274902</v>
      </c>
      <c r="F346">
        <v>5000.0556640625</v>
      </c>
      <c r="G346" s="1">
        <v>7.0795774700772705E-5</v>
      </c>
      <c r="H346" s="1">
        <v>1.62230640570937E-8</v>
      </c>
      <c r="I346" s="29">
        <v>1.39523657021175E-4</v>
      </c>
      <c r="J346" s="21">
        <f t="shared" si="33"/>
        <v>2.7904420749550875E-8</v>
      </c>
      <c r="K346" s="10">
        <f t="shared" si="30"/>
        <v>1.7033829014073665E-3</v>
      </c>
      <c r="L346" s="10">
        <f t="shared" si="31"/>
        <v>2.0543829014073667E-3</v>
      </c>
      <c r="M346" s="32">
        <f t="shared" si="32"/>
        <v>0.32664830763025887</v>
      </c>
      <c r="N346">
        <f t="shared" si="34"/>
        <v>7.2247196790415635E-2</v>
      </c>
      <c r="O346" s="36">
        <f t="shared" si="35"/>
        <v>3.8260633747918703E-4</v>
      </c>
    </row>
    <row r="347" spans="4:15" x14ac:dyDescent="0.2">
      <c r="D347"/>
      <c r="E347">
        <v>158.591361999512</v>
      </c>
      <c r="F347">
        <v>5000.0556640625</v>
      </c>
      <c r="G347" s="1">
        <v>7.0813337032686401E-5</v>
      </c>
      <c r="H347" s="1">
        <v>1.5861010158444701E-8</v>
      </c>
      <c r="I347" s="29">
        <v>1.39538831531736E-4</v>
      </c>
      <c r="J347" s="21">
        <f t="shared" si="33"/>
        <v>2.7907455617876454E-8</v>
      </c>
      <c r="K347" s="10">
        <f t="shared" si="30"/>
        <v>1.7035681603260236E-3</v>
      </c>
      <c r="L347" s="10">
        <f t="shared" si="31"/>
        <v>2.0545681603260238E-3</v>
      </c>
      <c r="M347" s="32">
        <f t="shared" si="32"/>
        <v>0.32583676286693586</v>
      </c>
      <c r="N347">
        <f t="shared" si="34"/>
        <v>7.2090583667716646E-2</v>
      </c>
      <c r="O347" s="36">
        <f t="shared" si="35"/>
        <v>2.1782377535400124E-4</v>
      </c>
    </row>
    <row r="348" spans="4:15" x14ac:dyDescent="0.2">
      <c r="D348"/>
      <c r="E348">
        <v>158.17781829833999</v>
      </c>
      <c r="F348">
        <v>5000.0556640625</v>
      </c>
      <c r="G348" s="1">
        <v>7.0864409449294895E-5</v>
      </c>
      <c r="H348" s="1">
        <v>1.96031023699595E-8</v>
      </c>
      <c r="I348" s="29">
        <v>1.3958952956172601E-4</v>
      </c>
      <c r="J348" s="21">
        <f t="shared" si="33"/>
        <v>2.791759511099338E-8</v>
      </c>
      <c r="K348" s="10">
        <f t="shared" si="30"/>
        <v>1.7041871102536829E-3</v>
      </c>
      <c r="L348" s="10">
        <f t="shared" si="31"/>
        <v>2.0551871102536829E-3</v>
      </c>
      <c r="M348" s="32">
        <f t="shared" si="32"/>
        <v>0.3250850132947975</v>
      </c>
      <c r="N348">
        <f t="shared" si="34"/>
        <v>7.200050401745349E-2</v>
      </c>
      <c r="O348" s="36">
        <f t="shared" si="35"/>
        <v>2.4543733513692021E-4</v>
      </c>
    </row>
    <row r="349" spans="4:15" x14ac:dyDescent="0.2">
      <c r="D349"/>
      <c r="E349">
        <v>157.74157714843801</v>
      </c>
      <c r="F349">
        <v>5000.0556640625</v>
      </c>
      <c r="G349" s="1">
        <v>7.0906074235681704E-5</v>
      </c>
      <c r="H349" s="1">
        <v>1.5064086567381899E-8</v>
      </c>
      <c r="I349" s="29">
        <v>1.3963704311630799E-4</v>
      </c>
      <c r="J349" s="21">
        <f t="shared" si="33"/>
        <v>2.7927097716119056E-8</v>
      </c>
      <c r="K349" s="10">
        <f t="shared" si="30"/>
        <v>1.7047671823230937E-3</v>
      </c>
      <c r="L349" s="10">
        <f t="shared" si="31"/>
        <v>2.0557671823230937E-3</v>
      </c>
      <c r="M349" s="32">
        <f t="shared" si="32"/>
        <v>0.32427995758964534</v>
      </c>
      <c r="N349">
        <f t="shared" si="34"/>
        <v>7.1893434152144484E-2</v>
      </c>
      <c r="O349" s="36">
        <f t="shared" si="35"/>
        <v>3.9387426799584281E-4</v>
      </c>
    </row>
    <row r="350" spans="4:15" x14ac:dyDescent="0.2">
      <c r="D350"/>
      <c r="E350">
        <v>157.310958862305</v>
      </c>
      <c r="F350">
        <v>5000.0556640625</v>
      </c>
      <c r="G350" s="1">
        <v>7.0917106595966306E-5</v>
      </c>
      <c r="H350" s="1">
        <v>1.44877401020697E-8</v>
      </c>
      <c r="I350" s="29">
        <v>1.39650920576492E-4</v>
      </c>
      <c r="J350" s="21">
        <f t="shared" si="33"/>
        <v>2.7929873177257167E-8</v>
      </c>
      <c r="K350" s="10">
        <f t="shared" si="30"/>
        <v>1.704936606124742E-3</v>
      </c>
      <c r="L350" s="10">
        <f t="shared" si="31"/>
        <v>2.0559366061247419E-3</v>
      </c>
      <c r="M350" s="32">
        <f t="shared" si="32"/>
        <v>0.32342135886959622</v>
      </c>
      <c r="N350">
        <f t="shared" si="34"/>
        <v>7.1723824689908219E-2</v>
      </c>
      <c r="O350" s="36">
        <f t="shared" si="35"/>
        <v>1.1887540539694811E-4</v>
      </c>
    </row>
    <row r="351" spans="4:15" x14ac:dyDescent="0.2">
      <c r="D351"/>
      <c r="E351">
        <v>156.875602722168</v>
      </c>
      <c r="F351">
        <v>5000.0556640625</v>
      </c>
      <c r="G351" s="1">
        <v>7.0998295838422295E-5</v>
      </c>
      <c r="H351" s="1">
        <v>1.48521534712217E-8</v>
      </c>
      <c r="I351" s="29">
        <v>1.3972753906807401E-4</v>
      </c>
      <c r="J351" s="21">
        <f t="shared" si="33"/>
        <v>2.7945196704979609E-8</v>
      </c>
      <c r="K351" s="10">
        <f t="shared" si="30"/>
        <v>1.7058720075561467E-3</v>
      </c>
      <c r="L351" s="10">
        <f t="shared" si="31"/>
        <v>2.0568720075561466E-3</v>
      </c>
      <c r="M351" s="32">
        <f t="shared" si="32"/>
        <v>0.32267303590772617</v>
      </c>
      <c r="N351">
        <f t="shared" si="34"/>
        <v>7.1672071552257383E-2</v>
      </c>
      <c r="O351" s="36">
        <f t="shared" si="35"/>
        <v>4.4026635195368769E-4</v>
      </c>
    </row>
    <row r="352" spans="4:15" x14ac:dyDescent="0.2">
      <c r="D352"/>
      <c r="E352">
        <v>156.443641662598</v>
      </c>
      <c r="F352">
        <v>5000.0556640625</v>
      </c>
      <c r="G352" s="1">
        <v>7.1005459332207905E-5</v>
      </c>
      <c r="H352" s="1">
        <v>1.7306741222792999E-8</v>
      </c>
      <c r="I352" s="29">
        <v>1.3973129465894699E-4</v>
      </c>
      <c r="J352" s="21">
        <f t="shared" si="33"/>
        <v>2.794594781479224E-8</v>
      </c>
      <c r="K352" s="10">
        <f t="shared" si="30"/>
        <v>1.7059178579116655E-3</v>
      </c>
      <c r="L352" s="10">
        <f t="shared" si="31"/>
        <v>2.0569178579116654E-3</v>
      </c>
      <c r="M352" s="32">
        <f t="shared" si="32"/>
        <v>0.32179172029253122</v>
      </c>
      <c r="N352">
        <f t="shared" si="34"/>
        <v>7.1481893632374449E-2</v>
      </c>
      <c r="O352" s="36">
        <f t="shared" si="35"/>
        <v>1.0609648437302759E-4</v>
      </c>
    </row>
    <row r="353" spans="4:15" x14ac:dyDescent="0.2">
      <c r="D353"/>
      <c r="E353">
        <v>156.02230834960901</v>
      </c>
      <c r="F353">
        <v>5000.0556640625</v>
      </c>
      <c r="G353" s="1">
        <v>7.1084535528477696E-5</v>
      </c>
      <c r="H353" s="1">
        <v>1.7187839477728299E-8</v>
      </c>
      <c r="I353" s="29">
        <v>1.3980889447848499E-4</v>
      </c>
      <c r="J353" s="21">
        <f t="shared" si="33"/>
        <v>2.7961467605920917E-8</v>
      </c>
      <c r="K353" s="10">
        <f t="shared" si="30"/>
        <v>1.7068652399440422E-3</v>
      </c>
      <c r="L353" s="10">
        <f t="shared" si="31"/>
        <v>2.0578652399440424E-3</v>
      </c>
      <c r="M353" s="32">
        <f t="shared" si="32"/>
        <v>0.32107288500849152</v>
      </c>
      <c r="N353">
        <f t="shared" si="34"/>
        <v>7.1437191649117077E-2</v>
      </c>
      <c r="O353" s="36">
        <f t="shared" si="35"/>
        <v>3.70605176795871E-4</v>
      </c>
    </row>
    <row r="354" spans="4:15" x14ac:dyDescent="0.2">
      <c r="D354"/>
      <c r="E354">
        <v>155.60095214843801</v>
      </c>
      <c r="F354">
        <v>5000.0556640625</v>
      </c>
      <c r="G354" s="1">
        <v>7.1104513748751402E-5</v>
      </c>
      <c r="H354" s="1">
        <v>1.812398936058E-8</v>
      </c>
      <c r="I354" s="29">
        <v>1.3982824925807999E-4</v>
      </c>
      <c r="J354" s="21">
        <f t="shared" si="33"/>
        <v>2.7965338518745769E-8</v>
      </c>
      <c r="K354" s="10">
        <f t="shared" si="30"/>
        <v>1.7071015339269156E-3</v>
      </c>
      <c r="L354" s="10">
        <f t="shared" si="31"/>
        <v>2.0581015339269158E-3</v>
      </c>
      <c r="M354" s="32">
        <f t="shared" si="32"/>
        <v>0.3202425582971889</v>
      </c>
      <c r="N354">
        <f t="shared" si="34"/>
        <v>7.1281034859688064E-2</v>
      </c>
      <c r="O354" s="36">
        <f t="shared" si="35"/>
        <v>4.3784669992006714E-4</v>
      </c>
    </row>
    <row r="355" spans="4:15" x14ac:dyDescent="0.2">
      <c r="D355"/>
      <c r="E355">
        <v>155.17994689941401</v>
      </c>
      <c r="F355">
        <v>5000.0556640625</v>
      </c>
      <c r="G355" s="1">
        <v>7.1108058405787501E-5</v>
      </c>
      <c r="H355" s="1">
        <v>1.7108431128895199E-8</v>
      </c>
      <c r="I355" s="29">
        <v>1.3983275033223E-4</v>
      </c>
      <c r="J355" s="21">
        <f t="shared" si="33"/>
        <v>2.796623872355396E-8</v>
      </c>
      <c r="K355" s="10">
        <f t="shared" si="30"/>
        <v>1.7071564855595548E-3</v>
      </c>
      <c r="L355" s="10">
        <f t="shared" si="31"/>
        <v>2.058156485559555E-3</v>
      </c>
      <c r="M355" s="32">
        <f t="shared" si="32"/>
        <v>0.31938461413981628</v>
      </c>
      <c r="N355">
        <f t="shared" si="34"/>
        <v>7.1096699100753877E-2</v>
      </c>
      <c r="O355" s="36">
        <f t="shared" si="35"/>
        <v>1.6651904647944988E-4</v>
      </c>
    </row>
    <row r="356" spans="4:15" x14ac:dyDescent="0.2">
      <c r="D356"/>
      <c r="E356">
        <v>154.754936218262</v>
      </c>
      <c r="F356">
        <v>5000.0556640625</v>
      </c>
      <c r="G356" s="1">
        <v>7.1170377762956995E-5</v>
      </c>
      <c r="H356" s="1">
        <v>1.8316674304003099E-8</v>
      </c>
      <c r="I356" s="29">
        <v>1.3989835491494599E-4</v>
      </c>
      <c r="J356" s="21">
        <f t="shared" si="33"/>
        <v>2.7979359494026081E-8</v>
      </c>
      <c r="K356" s="10">
        <f t="shared" si="30"/>
        <v>1.7079574230266356E-3</v>
      </c>
      <c r="L356" s="10">
        <f t="shared" si="31"/>
        <v>2.0589574230266356E-3</v>
      </c>
      <c r="M356" s="32">
        <f t="shared" si="32"/>
        <v>0.31863382467660406</v>
      </c>
      <c r="N356">
        <f t="shared" si="34"/>
        <v>7.1025926727384864E-2</v>
      </c>
      <c r="O356" s="36">
        <f t="shared" si="35"/>
        <v>2.515905756994465E-4</v>
      </c>
    </row>
    <row r="357" spans="4:15" x14ac:dyDescent="0.2">
      <c r="D357"/>
      <c r="E357">
        <v>154.33261871337899</v>
      </c>
      <c r="F357">
        <v>5000.0556640625</v>
      </c>
      <c r="G357" s="1">
        <v>7.1207252576149595E-5</v>
      </c>
      <c r="H357" s="1">
        <v>1.64581965110062E-8</v>
      </c>
      <c r="I357" s="29">
        <v>1.39944833858718E-4</v>
      </c>
      <c r="J357" s="21">
        <f t="shared" si="33"/>
        <v>2.7988655179293362E-8</v>
      </c>
      <c r="K357" s="10">
        <f t="shared" si="30"/>
        <v>1.7085248639881689E-3</v>
      </c>
      <c r="L357" s="10">
        <f t="shared" si="31"/>
        <v>2.0595248639881688E-3</v>
      </c>
      <c r="M357" s="32">
        <f t="shared" si="32"/>
        <v>0.31785186556460981</v>
      </c>
      <c r="N357">
        <f t="shared" si="34"/>
        <v>7.0919675623203393E-2</v>
      </c>
      <c r="O357" s="36">
        <f t="shared" si="35"/>
        <v>2.2711356682780022E-4</v>
      </c>
    </row>
    <row r="358" spans="4:15" x14ac:dyDescent="0.2">
      <c r="D358"/>
      <c r="E358">
        <v>153.950271606445</v>
      </c>
      <c r="F358">
        <v>5000.0556640625</v>
      </c>
      <c r="G358" s="1">
        <v>7.1249329436443506E-5</v>
      </c>
      <c r="H358" s="1">
        <v>1.57448227235126E-8</v>
      </c>
      <c r="I358" s="29">
        <v>1.39992113062169E-4</v>
      </c>
      <c r="J358" s="21">
        <f t="shared" si="33"/>
        <v>2.7998110914714631E-8</v>
      </c>
      <c r="K358" s="10">
        <f t="shared" si="30"/>
        <v>1.7091020749677975E-3</v>
      </c>
      <c r="L358" s="10">
        <f t="shared" si="31"/>
        <v>2.0601020749677974E-3</v>
      </c>
      <c r="M358" s="32">
        <f t="shared" si="32"/>
        <v>0.31715327397829335</v>
      </c>
      <c r="N358">
        <f t="shared" si="34"/>
        <v>7.0832839407981324E-2</v>
      </c>
      <c r="O358" s="36">
        <f t="shared" si="35"/>
        <v>4.7060576874135125E-4</v>
      </c>
    </row>
    <row r="359" spans="4:15" x14ac:dyDescent="0.2">
      <c r="D359"/>
      <c r="E359">
        <v>153.57260894775399</v>
      </c>
      <c r="F359">
        <v>5000.0556640625</v>
      </c>
      <c r="G359" s="1">
        <v>7.12538031125287E-5</v>
      </c>
      <c r="H359" s="1">
        <v>1.5678202807452499E-8</v>
      </c>
      <c r="I359" s="29">
        <v>1.39989997294857E-4</v>
      </c>
      <c r="J359" s="21">
        <f t="shared" si="33"/>
        <v>2.7997687765963066E-8</v>
      </c>
      <c r="K359" s="10">
        <f t="shared" si="30"/>
        <v>1.7090762444961804E-3</v>
      </c>
      <c r="L359" s="10">
        <f t="shared" si="31"/>
        <v>2.0600762444961803E-3</v>
      </c>
      <c r="M359" s="32">
        <f t="shared" si="32"/>
        <v>0.31637128349856952</v>
      </c>
      <c r="N359">
        <f t="shared" si="34"/>
        <v>7.0655109182163139E-2</v>
      </c>
      <c r="O359" s="36">
        <f t="shared" si="35"/>
        <v>3.1825379248182317E-4</v>
      </c>
    </row>
    <row r="360" spans="4:15" x14ac:dyDescent="0.2">
      <c r="D360"/>
      <c r="E360">
        <v>153.157661437988</v>
      </c>
      <c r="F360">
        <v>5000.0556640625</v>
      </c>
      <c r="G360" s="1">
        <v>7.1290802055492405E-5</v>
      </c>
      <c r="H360" s="1">
        <v>1.4939165622123401E-8</v>
      </c>
      <c r="I360" s="29">
        <v>1.40021470066693E-4</v>
      </c>
      <c r="J360" s="21">
        <f t="shared" si="33"/>
        <v>2.8003982250254956E-8</v>
      </c>
      <c r="K360" s="10">
        <f t="shared" si="30"/>
        <v>1.7094604817112157E-3</v>
      </c>
      <c r="L360" s="10">
        <f t="shared" si="31"/>
        <v>2.0604604817112157E-3</v>
      </c>
      <c r="M360" s="32">
        <f t="shared" si="32"/>
        <v>0.31557530886428004</v>
      </c>
      <c r="N360">
        <f t="shared" si="34"/>
        <v>7.0523050563499223E-2</v>
      </c>
      <c r="O360" s="36">
        <f t="shared" si="35"/>
        <v>1.5307029523921011E-4</v>
      </c>
    </row>
    <row r="361" spans="4:15" x14ac:dyDescent="0.2">
      <c r="D361"/>
      <c r="E361">
        <v>152.75169372558599</v>
      </c>
      <c r="F361">
        <v>5000.0556640625</v>
      </c>
      <c r="G361" s="1">
        <v>7.1353193735226503E-5</v>
      </c>
      <c r="H361" s="1">
        <v>1.86878371473983E-8</v>
      </c>
      <c r="I361" s="29">
        <v>1.4008838622899699E-4</v>
      </c>
      <c r="J361" s="21">
        <f t="shared" si="33"/>
        <v>2.8017365333724393E-8</v>
      </c>
      <c r="K361" s="10">
        <f t="shared" si="30"/>
        <v>1.7102774316760457E-3</v>
      </c>
      <c r="L361" s="10">
        <f t="shared" si="31"/>
        <v>2.0612774316760459E-3</v>
      </c>
      <c r="M361" s="32">
        <f t="shared" si="32"/>
        <v>0.31486361892684189</v>
      </c>
      <c r="N361">
        <f t="shared" si="34"/>
        <v>7.0460908965904262E-2</v>
      </c>
      <c r="O361" s="36">
        <f t="shared" si="35"/>
        <v>3.8814762291810098E-4</v>
      </c>
    </row>
    <row r="362" spans="4:15" x14ac:dyDescent="0.2">
      <c r="D362"/>
      <c r="E362">
        <v>152.330322265625</v>
      </c>
      <c r="F362">
        <v>5000.0556640625</v>
      </c>
      <c r="G362" s="1">
        <v>7.1365803087923397E-5</v>
      </c>
      <c r="H362" s="1">
        <v>1.5284937141299701E-8</v>
      </c>
      <c r="I362" s="29">
        <v>1.4010495570449701E-4</v>
      </c>
      <c r="J362" s="21">
        <f t="shared" si="33"/>
        <v>2.8020679191931836E-8</v>
      </c>
      <c r="K362" s="10">
        <f t="shared" si="30"/>
        <v>1.7104797211074912E-3</v>
      </c>
      <c r="L362" s="10">
        <f t="shared" si="31"/>
        <v>2.0614797211074912E-3</v>
      </c>
      <c r="M362" s="32">
        <f t="shared" si="32"/>
        <v>0.31402587026035489</v>
      </c>
      <c r="N362">
        <f t="shared" si="34"/>
        <v>7.0297354635354872E-2</v>
      </c>
      <c r="O362" s="36">
        <f t="shared" si="35"/>
        <v>7.1850724175971032E-5</v>
      </c>
    </row>
    <row r="363" spans="4:15" x14ac:dyDescent="0.2">
      <c r="D363"/>
      <c r="E363">
        <v>151.91193389892601</v>
      </c>
      <c r="F363">
        <v>5000.0556640625</v>
      </c>
      <c r="G363" s="1">
        <v>7.1454867665166993E-5</v>
      </c>
      <c r="H363" s="1">
        <v>2.1396543956113701E-8</v>
      </c>
      <c r="I363" s="29">
        <v>1.4019285280434499E-4</v>
      </c>
      <c r="J363" s="21">
        <f t="shared" si="33"/>
        <v>2.8038258416195226E-8</v>
      </c>
      <c r="K363" s="10">
        <f t="shared" si="30"/>
        <v>1.7115528181016564E-3</v>
      </c>
      <c r="L363" s="10">
        <f t="shared" si="31"/>
        <v>2.0625528181016563E-3</v>
      </c>
      <c r="M363" s="32">
        <f t="shared" si="32"/>
        <v>0.31332638736650237</v>
      </c>
      <c r="N363">
        <f t="shared" si="34"/>
        <v>7.0267293128220748E-2</v>
      </c>
      <c r="O363" s="36">
        <f t="shared" si="35"/>
        <v>3.2318550314373808E-4</v>
      </c>
    </row>
    <row r="364" spans="4:15" x14ac:dyDescent="0.2">
      <c r="D364"/>
      <c r="E364">
        <v>151.51350402832</v>
      </c>
      <c r="F364">
        <v>5000.0556640625</v>
      </c>
      <c r="G364" s="1">
        <v>7.1485264117898394E-5</v>
      </c>
      <c r="H364" s="1">
        <v>1.5683307491560501E-8</v>
      </c>
      <c r="I364" s="29">
        <v>1.4022287186156801E-4</v>
      </c>
      <c r="J364" s="21">
        <f t="shared" si="33"/>
        <v>2.8044262160801264E-8</v>
      </c>
      <c r="K364" s="10">
        <f t="shared" si="30"/>
        <v>1.7119193075549989E-3</v>
      </c>
      <c r="L364" s="10">
        <f t="shared" si="31"/>
        <v>2.0629193075549991E-3</v>
      </c>
      <c r="M364" s="32">
        <f t="shared" si="32"/>
        <v>0.31256013281533346</v>
      </c>
      <c r="N364">
        <f t="shared" si="34"/>
        <v>7.0138526370021451E-2</v>
      </c>
      <c r="O364" s="36">
        <f t="shared" si="35"/>
        <v>3.9427679583883027E-4</v>
      </c>
    </row>
    <row r="365" spans="4:15" x14ac:dyDescent="0.2">
      <c r="D365"/>
      <c r="E365">
        <v>151.15859985351599</v>
      </c>
      <c r="F365">
        <v>5000.0556640625</v>
      </c>
      <c r="G365" s="1">
        <v>7.1493712756099599E-5</v>
      </c>
      <c r="H365" s="1">
        <v>1.5218867620496E-8</v>
      </c>
      <c r="I365" s="29">
        <v>1.4023607286614201E-4</v>
      </c>
      <c r="J365" s="21">
        <f t="shared" si="33"/>
        <v>2.8046902332323532E-8</v>
      </c>
      <c r="K365" s="10">
        <f t="shared" si="30"/>
        <v>1.7120804728079234E-3</v>
      </c>
      <c r="L365" s="10">
        <f t="shared" si="31"/>
        <v>2.0630804728079236E-3</v>
      </c>
      <c r="M365" s="32">
        <f t="shared" si="32"/>
        <v>0.31185235565477548</v>
      </c>
      <c r="N365">
        <f t="shared" si="34"/>
        <v>6.9998595889149903E-2</v>
      </c>
      <c r="O365" s="36">
        <f t="shared" si="35"/>
        <v>4.0805654996617022E-4</v>
      </c>
    </row>
    <row r="366" spans="4:15" x14ac:dyDescent="0.2">
      <c r="D366"/>
      <c r="E366">
        <v>150.87652587890599</v>
      </c>
      <c r="F366">
        <v>5000.0556640625</v>
      </c>
      <c r="G366" s="1">
        <v>7.1498361762948603E-5</v>
      </c>
      <c r="H366" s="1">
        <v>1.47075443977006E-8</v>
      </c>
      <c r="I366" s="29">
        <v>1.40244499002049E-4</v>
      </c>
      <c r="J366" s="21">
        <f t="shared" si="33"/>
        <v>2.8048587540743818E-8</v>
      </c>
      <c r="K366" s="10">
        <f t="shared" si="30"/>
        <v>1.7121833437914922E-3</v>
      </c>
      <c r="L366" s="10">
        <f t="shared" si="31"/>
        <v>2.0631833437914924E-3</v>
      </c>
      <c r="M366" s="32">
        <f t="shared" si="32"/>
        <v>0.31128593516248487</v>
      </c>
      <c r="N366">
        <f t="shared" si="34"/>
        <v>6.9883493756235301E-2</v>
      </c>
      <c r="O366" s="36">
        <f t="shared" si="35"/>
        <v>-1.969893619429199E-4</v>
      </c>
    </row>
    <row r="367" spans="4:15" x14ac:dyDescent="0.2">
      <c r="D367"/>
      <c r="E367">
        <v>150.67658233642601</v>
      </c>
      <c r="F367">
        <v>5000.0556640625</v>
      </c>
      <c r="G367" s="1">
        <v>7.15681308397475E-5</v>
      </c>
      <c r="H367" s="1">
        <v>1.6741772744878499E-8</v>
      </c>
      <c r="I367" s="29">
        <v>1.40316254429149E-4</v>
      </c>
      <c r="J367" s="21">
        <f t="shared" si="33"/>
        <v>2.8062938466397657E-8</v>
      </c>
      <c r="K367" s="10">
        <f t="shared" si="30"/>
        <v>1.7130593742096657E-3</v>
      </c>
      <c r="L367" s="10">
        <f t="shared" si="31"/>
        <v>2.0640593742096659E-3</v>
      </c>
      <c r="M367" s="32">
        <f t="shared" si="32"/>
        <v>0.31100541224537465</v>
      </c>
      <c r="N367">
        <f t="shared" si="34"/>
        <v>6.9922880507093041E-2</v>
      </c>
      <c r="O367" s="36">
        <f t="shared" si="35"/>
        <v>7.7960062499338092E-4</v>
      </c>
    </row>
    <row r="368" spans="4:15" x14ac:dyDescent="0.2">
      <c r="D368"/>
      <c r="E368">
        <v>150.533241271973</v>
      </c>
      <c r="F368">
        <v>5000.0556640625</v>
      </c>
      <c r="G368" s="1">
        <v>7.15437584369612E-5</v>
      </c>
      <c r="H368" s="1">
        <v>1.44601758565376E-8</v>
      </c>
      <c r="I368" s="29">
        <v>1.4029164339163201E-4</v>
      </c>
      <c r="J368" s="21">
        <f t="shared" si="33"/>
        <v>2.8058016313691658E-8</v>
      </c>
      <c r="K368" s="10">
        <f t="shared" si="30"/>
        <v>1.7127589088879603E-3</v>
      </c>
      <c r="L368" s="10">
        <f t="shared" si="31"/>
        <v>2.0637589088879603E-3</v>
      </c>
      <c r="M368" s="32">
        <f t="shared" si="32"/>
        <v>0.31066431775881509</v>
      </c>
      <c r="N368">
        <f t="shared" si="34"/>
        <v>6.9811131723658257E-2</v>
      </c>
      <c r="O368" s="36">
        <f t="shared" si="35"/>
        <v>-2.53294515237836E-4</v>
      </c>
    </row>
    <row r="369" spans="4:15" x14ac:dyDescent="0.2">
      <c r="D369"/>
      <c r="E369">
        <v>150.41943359375</v>
      </c>
      <c r="F369">
        <v>5000.0556640625</v>
      </c>
      <c r="G369" s="1">
        <v>7.1588385923974804E-5</v>
      </c>
      <c r="H369" s="1">
        <v>1.6381850914851199E-8</v>
      </c>
      <c r="I369" s="29">
        <v>1.40336081411205E-4</v>
      </c>
      <c r="J369" s="21">
        <f t="shared" si="33"/>
        <v>2.806690381866333E-8</v>
      </c>
      <c r="K369" s="10">
        <f t="shared" si="30"/>
        <v>1.7133014331044921E-3</v>
      </c>
      <c r="L369" s="10">
        <f t="shared" si="31"/>
        <v>2.0643014331044921E-3</v>
      </c>
      <c r="M369" s="32">
        <f t="shared" si="32"/>
        <v>0.31051105233434412</v>
      </c>
      <c r="N369">
        <f t="shared" si="34"/>
        <v>6.9839958584344095E-2</v>
      </c>
      <c r="O369" s="36">
        <f t="shared" si="35"/>
        <v>7.3403277089586615E-4</v>
      </c>
    </row>
    <row r="370" spans="4:15" x14ac:dyDescent="0.2">
      <c r="D370"/>
      <c r="E370">
        <v>150.33708953857399</v>
      </c>
      <c r="F370">
        <v>5000.0556640625</v>
      </c>
      <c r="G370" s="1">
        <v>7.1576421681157095E-5</v>
      </c>
      <c r="H370" s="1">
        <v>1.5670354133972201E-8</v>
      </c>
      <c r="I370" s="29">
        <v>1.40323980081702E-4</v>
      </c>
      <c r="J370" s="21">
        <f t="shared" si="33"/>
        <v>2.8064483579706799E-8</v>
      </c>
      <c r="K370" s="10">
        <f t="shared" si="30"/>
        <v>1.7131536933003629E-3</v>
      </c>
      <c r="L370" s="10">
        <f t="shared" si="31"/>
        <v>2.0641536933003629E-3</v>
      </c>
      <c r="M370" s="32">
        <f t="shared" si="32"/>
        <v>0.31031885861107483</v>
      </c>
      <c r="N370">
        <f t="shared" si="34"/>
        <v>6.9779515349356447E-2</v>
      </c>
      <c r="O370" s="36">
        <f t="shared" si="35"/>
        <v>-4.206204904154916E-4</v>
      </c>
    </row>
    <row r="371" spans="4:15" x14ac:dyDescent="0.2">
      <c r="D371"/>
      <c r="E371">
        <v>150.27413940429699</v>
      </c>
      <c r="F371">
        <v>5000.0556640625</v>
      </c>
      <c r="G371" s="1">
        <v>7.1606884988562202E-5</v>
      </c>
      <c r="H371" s="1">
        <v>2.0116074640042801E-8</v>
      </c>
      <c r="I371" s="29">
        <v>1.4035433858949201E-4</v>
      </c>
      <c r="J371" s="21">
        <f t="shared" si="33"/>
        <v>2.8070555213670438E-8</v>
      </c>
      <c r="K371" s="10">
        <f t="shared" si="30"/>
        <v>1.7135243269562302E-3</v>
      </c>
      <c r="L371" s="10">
        <f t="shared" si="31"/>
        <v>2.0645243269562302E-3</v>
      </c>
      <c r="M371" s="32">
        <f t="shared" si="32"/>
        <v>0.31024461651258295</v>
      </c>
      <c r="N371">
        <f t="shared" si="34"/>
        <v>6.9805993465707761E-2</v>
      </c>
      <c r="O371" s="36">
        <f t="shared" si="35"/>
        <v>8.9765887774232865E-4</v>
      </c>
    </row>
    <row r="372" spans="4:15" x14ac:dyDescent="0.2">
      <c r="D372"/>
      <c r="E372">
        <v>150.22251129150399</v>
      </c>
      <c r="F372">
        <v>5000.0556640625</v>
      </c>
      <c r="G372" s="1">
        <v>7.1594777965781401E-5</v>
      </c>
      <c r="H372" s="1">
        <v>1.8852778964645899E-8</v>
      </c>
      <c r="I372" s="29">
        <v>1.4034214561604001E-4</v>
      </c>
      <c r="J372" s="21">
        <f t="shared" si="33"/>
        <v>2.8068116646128151E-8</v>
      </c>
      <c r="K372" s="10">
        <f t="shared" si="30"/>
        <v>1.7133754683114752E-3</v>
      </c>
      <c r="L372" s="10">
        <f t="shared" si="31"/>
        <v>2.0643754683114753E-3</v>
      </c>
      <c r="M372" s="32">
        <f t="shared" si="32"/>
        <v>0.31011566709832444</v>
      </c>
      <c r="N372">
        <f t="shared" si="34"/>
        <v>6.9759649031918045E-2</v>
      </c>
      <c r="O372" s="36">
        <f t="shared" si="35"/>
        <v>7.4924255749039674E-4</v>
      </c>
    </row>
    <row r="373" spans="4:15" x14ac:dyDescent="0.2">
      <c r="D373"/>
      <c r="E373">
        <v>150.17941284179699</v>
      </c>
      <c r="F373">
        <v>5000.0556640625</v>
      </c>
      <c r="G373" s="1">
        <v>7.1588153505828105E-5</v>
      </c>
      <c r="H373" s="1">
        <v>1.8320852991310999E-8</v>
      </c>
      <c r="I373" s="29">
        <v>1.4033544940562901E-4</v>
      </c>
      <c r="J373" s="21">
        <f t="shared" si="33"/>
        <v>2.8066777418955318E-8</v>
      </c>
      <c r="K373" s="10">
        <f t="shared" si="30"/>
        <v>1.7132937172266638E-3</v>
      </c>
      <c r="L373" s="10">
        <f t="shared" si="31"/>
        <v>2.0642937172266639E-3</v>
      </c>
      <c r="M373" s="32">
        <f t="shared" si="32"/>
        <v>0.31001441838611088</v>
      </c>
      <c r="N373">
        <f t="shared" si="34"/>
        <v>6.9727357839235699E-2</v>
      </c>
      <c r="O373" s="36">
        <f t="shared" si="35"/>
        <v>-7.5736313274856989E-4</v>
      </c>
    </row>
    <row r="374" spans="4:15" x14ac:dyDescent="0.2">
      <c r="D374"/>
      <c r="E374">
        <v>150.146125793457</v>
      </c>
      <c r="F374">
        <v>5000.0556640625</v>
      </c>
      <c r="G374" s="1">
        <v>7.1610393233895804E-5</v>
      </c>
      <c r="H374" s="1">
        <v>2.0804811604546101E-8</v>
      </c>
      <c r="I374" s="29">
        <v>1.40357633717296E-4</v>
      </c>
      <c r="J374" s="21">
        <f t="shared" si="33"/>
        <v>2.8071214231894509E-8</v>
      </c>
      <c r="K374" s="10">
        <f t="shared" si="30"/>
        <v>1.7135645557208648E-3</v>
      </c>
      <c r="L374" s="10">
        <f t="shared" si="31"/>
        <v>2.0645645557208648E-3</v>
      </c>
      <c r="M374" s="32">
        <f t="shared" si="32"/>
        <v>0.30998636949197761</v>
      </c>
      <c r="N374">
        <f t="shared" si="34"/>
        <v>6.9752568222446423E-2</v>
      </c>
      <c r="O374" s="36">
        <f t="shared" si="35"/>
        <v>1.0310760316886573E-3</v>
      </c>
    </row>
    <row r="375" spans="4:15" x14ac:dyDescent="0.2">
      <c r="D375"/>
      <c r="E375">
        <v>150.11854553222699</v>
      </c>
      <c r="F375">
        <v>5000.0556640625</v>
      </c>
      <c r="G375" s="1">
        <v>7.1601913876386303E-5</v>
      </c>
      <c r="H375" s="1">
        <v>1.8592234301054899E-8</v>
      </c>
      <c r="I375" s="29">
        <v>1.4034910844406699E-4</v>
      </c>
      <c r="J375" s="21">
        <f t="shared" si="33"/>
        <v>2.8069509196230549E-8</v>
      </c>
      <c r="K375" s="10">
        <f t="shared" si="30"/>
        <v>1.7134604744133779E-3</v>
      </c>
      <c r="L375" s="10">
        <f t="shared" si="31"/>
        <v>2.0644604744133781E-3</v>
      </c>
      <c r="M375" s="32">
        <f t="shared" si="32"/>
        <v>0.3099138037277076</v>
      </c>
      <c r="N375">
        <f t="shared" si="34"/>
        <v>6.9724130876144444E-2</v>
      </c>
      <c r="O375" s="36">
        <f t="shared" si="35"/>
        <v>3.5580249825399269E-3</v>
      </c>
    </row>
    <row r="376" spans="4:15" x14ac:dyDescent="0.2">
      <c r="D376"/>
      <c r="E376">
        <v>150.09423828125</v>
      </c>
      <c r="F376">
        <v>5000.0556640625</v>
      </c>
      <c r="G376" s="1">
        <v>7.1560918197026603E-5</v>
      </c>
      <c r="H376" s="1">
        <v>1.7724780700244501E-8</v>
      </c>
      <c r="I376" s="29">
        <v>1.4030807229790601E-4</v>
      </c>
      <c r="J376" s="21">
        <f t="shared" si="33"/>
        <v>2.8061302058366879E-8</v>
      </c>
      <c r="K376" s="10">
        <f t="shared" si="30"/>
        <v>1.712959482171613E-3</v>
      </c>
      <c r="L376" s="10">
        <f t="shared" si="31"/>
        <v>2.0639594821716132E-3</v>
      </c>
      <c r="M376" s="32">
        <f t="shared" si="32"/>
        <v>0.30978842631991149</v>
      </c>
      <c r="N376">
        <f t="shared" si="34"/>
        <v>6.963764506991145E-2</v>
      </c>
      <c r="O376" s="36">
        <f t="shared" si="35"/>
        <v>-9.5989691087503297E-4</v>
      </c>
    </row>
    <row r="377" spans="4:15" x14ac:dyDescent="0.2">
      <c r="D377"/>
      <c r="E377">
        <v>150.07083129882801</v>
      </c>
      <c r="F377">
        <v>5000.0556640625</v>
      </c>
      <c r="G377" s="1">
        <v>7.1579147927306106E-5</v>
      </c>
      <c r="H377" s="1">
        <v>1.51674963719437E-8</v>
      </c>
      <c r="I377" s="29">
        <v>1.4032626306015501E-4</v>
      </c>
      <c r="J377" s="21">
        <f t="shared" si="33"/>
        <v>2.8064940170314262E-8</v>
      </c>
      <c r="K377" s="10">
        <f t="shared" si="30"/>
        <v>1.7131815651791837E-3</v>
      </c>
      <c r="L377" s="10">
        <f t="shared" si="31"/>
        <v>2.0641815651791838E-3</v>
      </c>
      <c r="M377" s="32">
        <f t="shared" si="32"/>
        <v>0.30977344343815605</v>
      </c>
      <c r="N377">
        <f t="shared" si="34"/>
        <v>6.9660113360031223E-2</v>
      </c>
      <c r="O377" s="36">
        <f t="shared" si="35"/>
        <v>-1.0040378388531588E-3</v>
      </c>
    </row>
    <row r="378" spans="4:15" x14ac:dyDescent="0.2">
      <c r="D378"/>
      <c r="E378">
        <v>150.05050659179699</v>
      </c>
      <c r="F378">
        <v>5000.0556640625</v>
      </c>
      <c r="G378" s="1">
        <v>7.1595471474038895E-5</v>
      </c>
      <c r="H378" s="1">
        <v>1.81972705384717E-8</v>
      </c>
      <c r="I378" s="29">
        <v>1.4034255277024099E-4</v>
      </c>
      <c r="J378" s="21">
        <f t="shared" si="33"/>
        <v>2.8068198076061806E-8</v>
      </c>
      <c r="K378" s="10">
        <f t="shared" si="30"/>
        <v>1.7133804390778598E-3</v>
      </c>
      <c r="L378" s="10">
        <f t="shared" si="31"/>
        <v>2.0643804390778598E-3</v>
      </c>
      <c r="M378" s="32">
        <f t="shared" si="32"/>
        <v>0.30976133068182915</v>
      </c>
      <c r="N378">
        <f t="shared" si="34"/>
        <v>6.9680520134953974E-2</v>
      </c>
      <c r="O378" s="36">
        <f t="shared" si="35"/>
        <v>2.4904846991168467E-3</v>
      </c>
    </row>
    <row r="379" spans="4:15" x14ac:dyDescent="0.2">
      <c r="D379"/>
      <c r="E379">
        <v>150.03639221191401</v>
      </c>
      <c r="F379">
        <v>5000.0556640625</v>
      </c>
      <c r="G379" s="1">
        <v>7.1579882827769303E-5</v>
      </c>
      <c r="H379" s="1">
        <v>1.6377051659708899E-8</v>
      </c>
      <c r="I379" s="29">
        <v>1.4032694062629999E-4</v>
      </c>
      <c r="J379" s="21">
        <f t="shared" si="33"/>
        <v>2.8065075682034633E-8</v>
      </c>
      <c r="K379" s="10">
        <f t="shared" si="30"/>
        <v>1.7131898372859402E-3</v>
      </c>
      <c r="L379" s="10">
        <f t="shared" si="31"/>
        <v>2.0641898372859404E-3</v>
      </c>
      <c r="M379" s="32">
        <f t="shared" si="32"/>
        <v>0.3097035960268803</v>
      </c>
      <c r="N379">
        <f t="shared" si="34"/>
        <v>6.9645368487817882E-2</v>
      </c>
      <c r="O379" s="36">
        <f t="shared" si="35"/>
        <v>2.7459663778787763E-4</v>
      </c>
    </row>
    <row r="380" spans="4:15" x14ac:dyDescent="0.2">
      <c r="D380"/>
      <c r="E380">
        <v>150.26022338867199</v>
      </c>
      <c r="F380">
        <v>5000.0556640625</v>
      </c>
      <c r="G380" s="1">
        <v>7.1556377037640303E-5</v>
      </c>
      <c r="H380" s="1">
        <v>1.79666389407134E-8</v>
      </c>
      <c r="I380" s="29">
        <v>1.40303807471136E-4</v>
      </c>
      <c r="J380" s="21">
        <f t="shared" si="33"/>
        <v>2.8060449102508677E-8</v>
      </c>
      <c r="K380" s="10">
        <f t="shared" si="30"/>
        <v>1.7129074147792253E-3</v>
      </c>
      <c r="L380" s="10">
        <f t="shared" si="31"/>
        <v>2.0639074147792255E-3</v>
      </c>
      <c r="M380" s="32">
        <f t="shared" si="32"/>
        <v>0.31012318919826293</v>
      </c>
      <c r="N380">
        <f t="shared" si="34"/>
        <v>6.9706831776387729E-2</v>
      </c>
      <c r="O380" s="36">
        <f t="shared" si="35"/>
        <v>1.6878523790070295E-4</v>
      </c>
    </row>
    <row r="381" spans="4:15" x14ac:dyDescent="0.2">
      <c r="D381"/>
      <c r="E381">
        <v>150.42552185058599</v>
      </c>
      <c r="F381">
        <v>5000.0556640625</v>
      </c>
      <c r="G381" s="1">
        <v>7.1529538384739702E-5</v>
      </c>
      <c r="H381" s="1">
        <v>1.7541131348302099E-8</v>
      </c>
      <c r="I381" s="29">
        <v>1.40277244007722E-4</v>
      </c>
      <c r="J381" s="21">
        <f t="shared" si="33"/>
        <v>2.8055136468970428E-8</v>
      </c>
      <c r="K381" s="10">
        <f t="shared" si="30"/>
        <v>1.7125831131493254E-3</v>
      </c>
      <c r="L381" s="10">
        <f t="shared" si="31"/>
        <v>2.0635831131493253E-3</v>
      </c>
      <c r="M381" s="32">
        <f t="shared" si="32"/>
        <v>0.31041556667754411</v>
      </c>
      <c r="N381">
        <f t="shared" si="34"/>
        <v>6.9734731716606504E-2</v>
      </c>
      <c r="O381" s="36">
        <f t="shared" si="35"/>
        <v>2.3954970265553519E-4</v>
      </c>
    </row>
    <row r="382" spans="4:15" x14ac:dyDescent="0.2">
      <c r="D382"/>
      <c r="E382">
        <v>150.77000427246099</v>
      </c>
      <c r="F382">
        <v>5000.0556640625</v>
      </c>
      <c r="G382" s="1">
        <v>7.1487752738783796E-5</v>
      </c>
      <c r="H382" s="1">
        <v>1.9142415267961801E-8</v>
      </c>
      <c r="I382" s="29">
        <v>1.4023531636206499E-4</v>
      </c>
      <c r="J382" s="21">
        <f t="shared" si="33"/>
        <v>2.8046751033192511E-8</v>
      </c>
      <c r="K382" s="10">
        <f t="shared" si="30"/>
        <v>1.7120712369827081E-3</v>
      </c>
      <c r="L382" s="10">
        <f t="shared" si="31"/>
        <v>2.0630712369827083E-3</v>
      </c>
      <c r="M382" s="32">
        <f t="shared" si="32"/>
        <v>0.31104925921427434</v>
      </c>
      <c r="N382">
        <f t="shared" si="34"/>
        <v>6.9817252378336719E-2</v>
      </c>
      <c r="O382" s="36">
        <f t="shared" si="35"/>
        <v>2.5347252854357227E-4</v>
      </c>
    </row>
    <row r="383" spans="4:15" x14ac:dyDescent="0.2">
      <c r="D383"/>
      <c r="E383">
        <v>151.13059997558599</v>
      </c>
      <c r="F383">
        <v>5000.0556640625</v>
      </c>
      <c r="G383" s="1">
        <v>7.1451618265569604E-5</v>
      </c>
      <c r="H383" s="1">
        <v>1.31099865114533E-8</v>
      </c>
      <c r="I383" s="29">
        <v>1.4019435330971499E-4</v>
      </c>
      <c r="J383" s="21">
        <f t="shared" si="33"/>
        <v>2.8038558513928293E-8</v>
      </c>
      <c r="K383" s="10">
        <f t="shared" si="30"/>
        <v>1.711571137111101E-3</v>
      </c>
      <c r="L383" s="10">
        <f t="shared" si="31"/>
        <v>2.0625711371111011E-3</v>
      </c>
      <c r="M383" s="32">
        <f t="shared" si="32"/>
        <v>0.31171761344392734</v>
      </c>
      <c r="N383">
        <f t="shared" si="34"/>
        <v>6.990865348298976E-2</v>
      </c>
      <c r="O383" s="36">
        <f t="shared" si="35"/>
        <v>1.5007918873540633E-4</v>
      </c>
    </row>
    <row r="384" spans="4:15" x14ac:dyDescent="0.2">
      <c r="D384"/>
      <c r="E384">
        <v>151.51879119873001</v>
      </c>
      <c r="F384">
        <v>5000.0556640625</v>
      </c>
      <c r="G384" s="1">
        <v>7.1391239051736503E-5</v>
      </c>
      <c r="H384" s="1">
        <v>1.3721390022337699E-8</v>
      </c>
      <c r="I384" s="29">
        <v>1.4012877599722299E-4</v>
      </c>
      <c r="J384" s="21">
        <f t="shared" si="33"/>
        <v>2.8025443197440253E-8</v>
      </c>
      <c r="K384" s="10">
        <f t="shared" si="30"/>
        <v>1.7107705325741791E-3</v>
      </c>
      <c r="L384" s="10">
        <f t="shared" si="31"/>
        <v>2.0617705325741793E-3</v>
      </c>
      <c r="M384" s="32">
        <f t="shared" si="32"/>
        <v>0.31239697882480144</v>
      </c>
      <c r="N384">
        <f t="shared" si="34"/>
        <v>6.996691290683342E-2</v>
      </c>
      <c r="O384" s="36">
        <f t="shared" si="35"/>
        <v>4.0710925429658342E-4</v>
      </c>
    </row>
    <row r="385" spans="4:15" x14ac:dyDescent="0.2">
      <c r="D385"/>
      <c r="E385">
        <v>151.91174316406199</v>
      </c>
      <c r="F385">
        <v>5000.0556640625</v>
      </c>
      <c r="G385" s="1">
        <v>7.1379209926073699E-5</v>
      </c>
      <c r="H385" s="1">
        <v>1.8385373769253298E-8</v>
      </c>
      <c r="I385" s="29">
        <v>1.40117194533022E-4</v>
      </c>
      <c r="J385" s="21">
        <f t="shared" si="33"/>
        <v>2.802312693038662E-8</v>
      </c>
      <c r="K385" s="10">
        <f t="shared" si="30"/>
        <v>1.7106291395766443E-3</v>
      </c>
      <c r="L385" s="10">
        <f t="shared" si="31"/>
        <v>2.0616291395766442E-3</v>
      </c>
      <c r="M385" s="32">
        <f t="shared" si="32"/>
        <v>0.31318567635091327</v>
      </c>
      <c r="N385">
        <f t="shared" si="34"/>
        <v>7.0126887288414097E-2</v>
      </c>
      <c r="O385" s="36">
        <f t="shared" si="35"/>
        <v>1.6003988127357907E-4</v>
      </c>
    </row>
    <row r="386" spans="4:15" x14ac:dyDescent="0.2">
      <c r="D386"/>
      <c r="E386">
        <v>152.304275512695</v>
      </c>
      <c r="F386">
        <v>5000.0556640625</v>
      </c>
      <c r="G386" s="1">
        <v>7.1314447537889806E-5</v>
      </c>
      <c r="H386" s="1">
        <v>1.45652499809961E-8</v>
      </c>
      <c r="I386" s="29">
        <v>1.400535274732E-4</v>
      </c>
      <c r="J386" s="21">
        <f t="shared" si="33"/>
        <v>2.8010393660179329E-8</v>
      </c>
      <c r="K386" s="10">
        <f t="shared" si="30"/>
        <v>1.7098518564735556E-3</v>
      </c>
      <c r="L386" s="10">
        <f t="shared" si="31"/>
        <v>2.0608518564735555E-3</v>
      </c>
      <c r="M386" s="32">
        <f t="shared" si="32"/>
        <v>0.31387654893919736</v>
      </c>
      <c r="N386">
        <f t="shared" si="34"/>
        <v>7.0189708118885363E-2</v>
      </c>
      <c r="O386" s="36">
        <f t="shared" si="35"/>
        <v>3.5282359807331287E-4</v>
      </c>
    </row>
    <row r="387" spans="4:15" x14ac:dyDescent="0.2">
      <c r="D387"/>
      <c r="E387">
        <v>152.72280883789099</v>
      </c>
      <c r="F387">
        <v>5000.0556640625</v>
      </c>
      <c r="G387" s="1">
        <v>7.1293763766209494E-5</v>
      </c>
      <c r="H387" s="1">
        <v>1.47253282981171E-8</v>
      </c>
      <c r="I387" s="29">
        <v>1.4002927818009101E-4</v>
      </c>
      <c r="J387" s="21">
        <f t="shared" si="33"/>
        <v>2.8005543855549496E-8</v>
      </c>
      <c r="K387" s="10">
        <f t="shared" si="30"/>
        <v>1.7095558075300649E-3</v>
      </c>
      <c r="L387" s="10">
        <f t="shared" si="31"/>
        <v>2.0605558075300649E-3</v>
      </c>
      <c r="M387" s="32">
        <f t="shared" si="32"/>
        <v>0.31469387069322019</v>
      </c>
      <c r="N387">
        <f t="shared" si="34"/>
        <v>7.0337376552594602E-2</v>
      </c>
      <c r="O387" s="36">
        <f t="shared" si="35"/>
        <v>3.6149434346689394E-4</v>
      </c>
    </row>
    <row r="388" spans="4:15" x14ac:dyDescent="0.2">
      <c r="D388"/>
      <c r="E388">
        <v>153.13215637207</v>
      </c>
      <c r="F388">
        <v>5000.0556640625</v>
      </c>
      <c r="G388" s="1">
        <v>7.12766355901251E-5</v>
      </c>
      <c r="H388" s="1">
        <v>1.62574898600257E-8</v>
      </c>
      <c r="I388" s="29">
        <v>1.4000758785355299E-4</v>
      </c>
      <c r="J388" s="21">
        <f t="shared" si="33"/>
        <v>2.8001205838536224E-8</v>
      </c>
      <c r="K388" s="10">
        <f t="shared" si="30"/>
        <v>1.70929099988282E-3</v>
      </c>
      <c r="L388" s="10">
        <f t="shared" si="31"/>
        <v>2.06029099988282E-3</v>
      </c>
      <c r="M388" s="32">
        <f t="shared" si="32"/>
        <v>0.31549680356602444</v>
      </c>
      <c r="N388">
        <f t="shared" si="34"/>
        <v>7.0485353370712434E-2</v>
      </c>
      <c r="O388" s="36">
        <f t="shared" si="35"/>
        <v>2.9923692310093448E-4</v>
      </c>
    </row>
    <row r="389" spans="4:15" x14ac:dyDescent="0.2">
      <c r="D389"/>
      <c r="E389">
        <v>153.54567718505899</v>
      </c>
      <c r="F389">
        <v>5000.0556640625</v>
      </c>
      <c r="G389" s="1">
        <v>7.1236335877536403E-5</v>
      </c>
      <c r="H389" s="1">
        <v>1.55289530680374E-8</v>
      </c>
      <c r="I389" s="29">
        <v>1.3997206015551599E-4</v>
      </c>
      <c r="J389" s="21">
        <f t="shared" si="33"/>
        <v>2.7994100378032582E-8</v>
      </c>
      <c r="K389" s="10">
        <f t="shared" ref="K389:K452" si="36">J389*B$6</f>
        <v>1.7088572578590326E-3</v>
      </c>
      <c r="L389" s="10">
        <f t="shared" ref="L389:L452" si="37">K389+B$7</f>
        <v>2.0598572578590327E-3</v>
      </c>
      <c r="M389" s="32">
        <f t="shared" ref="M389:M452" si="38">L389*E389</f>
        <v>0.31628217756252386</v>
      </c>
      <c r="N389">
        <f t="shared" si="34"/>
        <v>7.0609094066429456E-2</v>
      </c>
      <c r="O389" s="36">
        <f t="shared" si="35"/>
        <v>2.1726326566934024E-4</v>
      </c>
    </row>
    <row r="390" spans="4:15" x14ac:dyDescent="0.2">
      <c r="D390"/>
      <c r="E390">
        <v>153.96513366699199</v>
      </c>
      <c r="F390">
        <v>5000.0556640625</v>
      </c>
      <c r="G390" s="1">
        <v>7.1174881968532502E-5</v>
      </c>
      <c r="H390" s="1">
        <v>1.45350214771047E-8</v>
      </c>
      <c r="I390" s="29">
        <v>1.39917924906913E-4</v>
      </c>
      <c r="J390" s="21">
        <f t="shared" ref="J390:J453" si="39">I390/F390</f>
        <v>2.7983273448846158E-8</v>
      </c>
      <c r="K390" s="10">
        <f t="shared" si="36"/>
        <v>1.7081963444426089E-3</v>
      </c>
      <c r="L390" s="10">
        <f t="shared" si="37"/>
        <v>2.0591963444426091E-3</v>
      </c>
      <c r="M390" s="32">
        <f t="shared" si="38"/>
        <v>0.31704444041868757</v>
      </c>
      <c r="N390">
        <f t="shared" ref="N390:N453" si="40">((M390/E390)-$B$8)*E390</f>
        <v>7.0700226551500392E-2</v>
      </c>
      <c r="O390" s="36">
        <f t="shared" ref="O390:O453" si="41">(N391-N390)/(E391-E390)</f>
        <v>3.6539773069859803E-4</v>
      </c>
    </row>
    <row r="391" spans="4:15" x14ac:dyDescent="0.2">
      <c r="D391"/>
      <c r="E391">
        <v>154.415580749512</v>
      </c>
      <c r="F391">
        <v>5000.0556640625</v>
      </c>
      <c r="G391" s="1">
        <v>7.1159818096787797E-5</v>
      </c>
      <c r="H391" s="1">
        <v>1.8920853143109E-8</v>
      </c>
      <c r="I391" s="29">
        <v>1.3989551269879299E-4</v>
      </c>
      <c r="J391" s="21">
        <f t="shared" si="39"/>
        <v>2.7978791057123784E-8</v>
      </c>
      <c r="K391" s="10">
        <f t="shared" si="36"/>
        <v>1.7079227236609475E-3</v>
      </c>
      <c r="L391" s="10">
        <f t="shared" si="37"/>
        <v>2.0589227236609475E-3</v>
      </c>
      <c r="M391" s="32">
        <f t="shared" si="38"/>
        <v>0.31792974809247221</v>
      </c>
      <c r="N391">
        <f t="shared" si="40"/>
        <v>7.0864818893253009E-2</v>
      </c>
      <c r="O391" s="36">
        <f t="shared" si="41"/>
        <v>2.6991626977389835E-4</v>
      </c>
    </row>
    <row r="392" spans="4:15" x14ac:dyDescent="0.2">
      <c r="D392"/>
      <c r="E392">
        <v>154.87271118164099</v>
      </c>
      <c r="F392">
        <v>5000.0556640625</v>
      </c>
      <c r="G392" s="1">
        <v>7.1124426889796399E-5</v>
      </c>
      <c r="H392" s="1">
        <v>1.7006704959084199E-8</v>
      </c>
      <c r="I392" s="29">
        <v>1.39849816777841E-4</v>
      </c>
      <c r="J392" s="21">
        <f t="shared" si="39"/>
        <v>2.7969651974677073E-8</v>
      </c>
      <c r="K392" s="10">
        <f t="shared" si="36"/>
        <v>1.7073648422802875E-3</v>
      </c>
      <c r="L392" s="10">
        <f t="shared" si="37"/>
        <v>2.0583648422802876E-3</v>
      </c>
      <c r="M392" s="32">
        <f t="shared" si="38"/>
        <v>0.31878454372491899</v>
      </c>
      <c r="N392">
        <f t="shared" si="40"/>
        <v>7.0988205834293397E-2</v>
      </c>
      <c r="O392" s="36">
        <f t="shared" si="41"/>
        <v>9.0935301425884154E-5</v>
      </c>
    </row>
    <row r="393" spans="4:15" x14ac:dyDescent="0.2">
      <c r="D393"/>
      <c r="E393">
        <v>155.33188629150399</v>
      </c>
      <c r="F393">
        <v>5000.0556640625</v>
      </c>
      <c r="G393" s="1">
        <v>7.1036503344113801E-5</v>
      </c>
      <c r="H393" s="1">
        <v>1.46850063647328E-8</v>
      </c>
      <c r="I393" s="29">
        <v>1.3976085010280499E-4</v>
      </c>
      <c r="J393" s="21">
        <f t="shared" si="39"/>
        <v>2.7951858837757532E-8</v>
      </c>
      <c r="K393" s="10">
        <f t="shared" si="36"/>
        <v>1.7062786873135469E-3</v>
      </c>
      <c r="L393" s="10">
        <f t="shared" si="37"/>
        <v>2.0572786873135468E-3</v>
      </c>
      <c r="M393" s="32">
        <f t="shared" si="38"/>
        <v>0.31956097912772247</v>
      </c>
      <c r="N393">
        <f t="shared" si="40"/>
        <v>7.1029961061316052E-2</v>
      </c>
      <c r="O393" s="36">
        <f t="shared" si="41"/>
        <v>3.1105091513286304E-4</v>
      </c>
    </row>
    <row r="394" spans="4:15" x14ac:dyDescent="0.2">
      <c r="D394"/>
      <c r="E394">
        <v>155.750846862793</v>
      </c>
      <c r="F394">
        <v>5000.0556640625</v>
      </c>
      <c r="G394" s="1">
        <v>7.1005223658381693E-5</v>
      </c>
      <c r="H394" s="1">
        <v>1.6121022394227599E-8</v>
      </c>
      <c r="I394" s="29">
        <v>1.39728631391359E-4</v>
      </c>
      <c r="J394" s="21">
        <f t="shared" si="39"/>
        <v>2.7945415167204509E-8</v>
      </c>
      <c r="K394" s="10">
        <f t="shared" si="36"/>
        <v>1.705885343250223E-3</v>
      </c>
      <c r="L394" s="10">
        <f t="shared" si="37"/>
        <v>2.056885343250223E-3</v>
      </c>
      <c r="M394" s="32">
        <f t="shared" si="38"/>
        <v>0.32036163411088892</v>
      </c>
      <c r="N394">
        <f t="shared" si="40"/>
        <v>7.1160279130420084E-2</v>
      </c>
      <c r="O394" s="36">
        <f t="shared" si="41"/>
        <v>3.4440510807653106E-4</v>
      </c>
    </row>
    <row r="395" spans="4:15" x14ac:dyDescent="0.2">
      <c r="D395"/>
      <c r="E395">
        <v>156.17554473876999</v>
      </c>
      <c r="F395">
        <v>5000.0556640625</v>
      </c>
      <c r="G395" s="1">
        <v>7.0978681389935995E-5</v>
      </c>
      <c r="H395" s="1">
        <v>1.7476699708518799E-8</v>
      </c>
      <c r="I395" s="29">
        <v>1.39703577289272E-4</v>
      </c>
      <c r="J395" s="21">
        <f t="shared" si="39"/>
        <v>2.794040440257101E-8</v>
      </c>
      <c r="K395" s="10">
        <f t="shared" si="36"/>
        <v>1.7055794687482479E-3</v>
      </c>
      <c r="L395" s="10">
        <f t="shared" si="37"/>
        <v>2.0565794687482479E-3</v>
      </c>
      <c r="M395" s="32">
        <f t="shared" si="38"/>
        <v>0.32118741883032781</v>
      </c>
      <c r="N395">
        <f t="shared" si="40"/>
        <v>7.1306547248295812E-2</v>
      </c>
      <c r="O395" s="36">
        <f t="shared" si="41"/>
        <v>2.6992960648049345E-4</v>
      </c>
    </row>
    <row r="396" spans="4:15" x14ac:dyDescent="0.2">
      <c r="D396"/>
      <c r="E396">
        <v>156.55248260498001</v>
      </c>
      <c r="F396">
        <v>5000.0556640625</v>
      </c>
      <c r="G396" s="1">
        <v>7.0940549964444396E-5</v>
      </c>
      <c r="H396" s="1">
        <v>1.8377169924397999E-8</v>
      </c>
      <c r="I396" s="29">
        <v>1.3966676667625299E-4</v>
      </c>
      <c r="J396" s="21">
        <f t="shared" si="39"/>
        <v>2.7933042361927427E-8</v>
      </c>
      <c r="K396" s="10">
        <f t="shared" si="36"/>
        <v>1.7051300641802657E-3</v>
      </c>
      <c r="L396" s="10">
        <f t="shared" si="37"/>
        <v>2.0561300641802659E-3</v>
      </c>
      <c r="M396" s="32">
        <f t="shared" si="38"/>
        <v>0.32189226610615751</v>
      </c>
      <c r="N396">
        <f t="shared" si="40"/>
        <v>7.1408293938189482E-2</v>
      </c>
      <c r="O396" s="36">
        <f t="shared" si="41"/>
        <v>2.1564530648548311E-4</v>
      </c>
    </row>
    <row r="397" spans="4:15" x14ac:dyDescent="0.2">
      <c r="D397"/>
      <c r="E397">
        <v>156.96730804443399</v>
      </c>
      <c r="F397">
        <v>5000.0556640625</v>
      </c>
      <c r="G397" s="1">
        <v>7.0884503624706399E-5</v>
      </c>
      <c r="H397" s="1">
        <v>1.66254248822479E-8</v>
      </c>
      <c r="I397" s="29">
        <v>1.3961470965732101E-4</v>
      </c>
      <c r="J397" s="21">
        <f t="shared" si="39"/>
        <v>2.7922631074047947E-8</v>
      </c>
      <c r="K397" s="10">
        <f t="shared" si="36"/>
        <v>1.7044945229549269E-3</v>
      </c>
      <c r="L397" s="10">
        <f t="shared" si="37"/>
        <v>2.0554945229549269E-3</v>
      </c>
      <c r="M397" s="32">
        <f t="shared" si="38"/>
        <v>0.32264544196831291</v>
      </c>
      <c r="N397">
        <f t="shared" si="40"/>
        <v>7.149774909721851E-2</v>
      </c>
      <c r="O397" s="36">
        <f t="shared" si="41"/>
        <v>1.6279579123975398E-4</v>
      </c>
    </row>
    <row r="398" spans="4:15" x14ac:dyDescent="0.2">
      <c r="D398"/>
      <c r="E398">
        <v>157.39144134521499</v>
      </c>
      <c r="F398">
        <v>5000.0556640625</v>
      </c>
      <c r="G398" s="1">
        <v>7.0815443984786699E-5</v>
      </c>
      <c r="H398" s="1">
        <v>1.5207121616259599E-8</v>
      </c>
      <c r="I398" s="29">
        <v>1.39550102941058E-4</v>
      </c>
      <c r="J398" s="21">
        <f t="shared" si="39"/>
        <v>2.7909709874644636E-8</v>
      </c>
      <c r="K398" s="10">
        <f t="shared" si="36"/>
        <v>1.7037057680000466E-3</v>
      </c>
      <c r="L398" s="10">
        <f t="shared" si="37"/>
        <v>2.0547057680000468E-3</v>
      </c>
      <c r="M398" s="32">
        <f t="shared" si="38"/>
        <v>0.32339310236585428</v>
      </c>
      <c r="N398">
        <f t="shared" si="40"/>
        <v>7.1566796213510281E-2</v>
      </c>
      <c r="O398" s="36">
        <f t="shared" si="41"/>
        <v>5.2553969651193829E-4</v>
      </c>
    </row>
    <row r="399" spans="4:15" x14ac:dyDescent="0.2">
      <c r="D399"/>
      <c r="E399">
        <v>157.830978393555</v>
      </c>
      <c r="F399">
        <v>5000.0556640625</v>
      </c>
      <c r="G399" s="1">
        <v>7.0836490402077695E-5</v>
      </c>
      <c r="H399" s="1">
        <v>1.5389272100390501E-8</v>
      </c>
      <c r="I399" s="29">
        <v>1.3956626066318099E-4</v>
      </c>
      <c r="J399" s="21">
        <f t="shared" si="39"/>
        <v>2.7912941383093458E-8</v>
      </c>
      <c r="K399" s="10">
        <f t="shared" si="36"/>
        <v>1.703903030515792E-3</v>
      </c>
      <c r="L399" s="10">
        <f t="shared" si="37"/>
        <v>2.054903030515792E-3</v>
      </c>
      <c r="M399" s="32">
        <f t="shared" si="38"/>
        <v>0.32432735581018868</v>
      </c>
      <c r="N399">
        <f t="shared" si="40"/>
        <v>7.1797790380500645E-2</v>
      </c>
      <c r="O399" s="36">
        <f t="shared" si="41"/>
        <v>2.8067147038650262E-5</v>
      </c>
    </row>
    <row r="400" spans="4:15" x14ac:dyDescent="0.2">
      <c r="D400"/>
      <c r="E400">
        <v>158.24833679199199</v>
      </c>
      <c r="F400">
        <v>5000.0556640625</v>
      </c>
      <c r="G400" s="1">
        <v>7.0749878453412994E-5</v>
      </c>
      <c r="H400" s="1">
        <v>1.5721264879010999E-8</v>
      </c>
      <c r="I400" s="29">
        <v>1.3947405311096701E-4</v>
      </c>
      <c r="J400" s="21">
        <f t="shared" si="39"/>
        <v>2.7894500077954254E-8</v>
      </c>
      <c r="K400" s="10">
        <f t="shared" si="36"/>
        <v>1.7027773091064251E-3</v>
      </c>
      <c r="L400" s="10">
        <f t="shared" si="37"/>
        <v>2.053777309106425E-3</v>
      </c>
      <c r="M400" s="32">
        <f t="shared" si="38"/>
        <v>0.32500684330722457</v>
      </c>
      <c r="N400">
        <f t="shared" si="40"/>
        <v>7.1809504440037392E-2</v>
      </c>
      <c r="O400" s="36">
        <f t="shared" si="41"/>
        <v>2.9194899011641197E-4</v>
      </c>
    </row>
    <row r="401" spans="4:15" x14ac:dyDescent="0.2">
      <c r="D401"/>
      <c r="E401">
        <v>158.62465667724601</v>
      </c>
      <c r="F401">
        <v>5000.0556640625</v>
      </c>
      <c r="G401" s="1">
        <v>7.0716917581369995E-5</v>
      </c>
      <c r="H401" s="1">
        <v>1.5205847733329499E-8</v>
      </c>
      <c r="I401" s="29">
        <v>1.3944260630341899E-4</v>
      </c>
      <c r="J401" s="21">
        <f t="shared" si="39"/>
        <v>2.7888210786462153E-8</v>
      </c>
      <c r="K401" s="10">
        <f t="shared" si="36"/>
        <v>1.7023933888779506E-3</v>
      </c>
      <c r="L401" s="10">
        <f t="shared" si="37"/>
        <v>2.0533933888779508E-3</v>
      </c>
      <c r="M401" s="32">
        <f t="shared" si="38"/>
        <v>0.32571882133409163</v>
      </c>
      <c r="N401">
        <f t="shared" si="40"/>
        <v>7.1919370650498027E-2</v>
      </c>
      <c r="O401" s="36">
        <f t="shared" si="41"/>
        <v>4.2132985371057968E-4</v>
      </c>
    </row>
    <row r="402" spans="4:15" x14ac:dyDescent="0.2">
      <c r="D402"/>
      <c r="E402">
        <v>159.02170562744101</v>
      </c>
      <c r="F402">
        <v>5000.0556640625</v>
      </c>
      <c r="G402" s="1">
        <v>7.0708043969853205E-5</v>
      </c>
      <c r="H402" s="1">
        <v>1.45613525326283E-8</v>
      </c>
      <c r="I402" s="29">
        <v>1.39436048859032E-4</v>
      </c>
      <c r="J402" s="21">
        <f t="shared" si="39"/>
        <v>2.7886899312185151E-8</v>
      </c>
      <c r="K402" s="10">
        <f t="shared" si="36"/>
        <v>1.7023133319264327E-3</v>
      </c>
      <c r="L402" s="10">
        <f t="shared" si="37"/>
        <v>2.0533133319264327E-3</v>
      </c>
      <c r="M402" s="32">
        <f t="shared" si="38"/>
        <v>0.32652138823050525</v>
      </c>
      <c r="N402">
        <f t="shared" si="40"/>
        <v>7.2086659226599625E-2</v>
      </c>
      <c r="O402" s="36">
        <f t="shared" si="41"/>
        <v>2.0072167094962497E-4</v>
      </c>
    </row>
    <row r="403" spans="4:15" x14ac:dyDescent="0.2">
      <c r="D403"/>
      <c r="E403">
        <v>159.44364929199199</v>
      </c>
      <c r="F403">
        <v>5000.0556640625</v>
      </c>
      <c r="G403" s="1">
        <v>7.0657028608832898E-5</v>
      </c>
      <c r="H403" s="1">
        <v>1.6461061423715901E-8</v>
      </c>
      <c r="I403" s="29">
        <v>1.39381296627956E-4</v>
      </c>
      <c r="J403" s="21">
        <f t="shared" si="39"/>
        <v>2.7875948987877858E-8</v>
      </c>
      <c r="K403" s="10">
        <f t="shared" si="36"/>
        <v>1.701644886042631E-3</v>
      </c>
      <c r="L403" s="10">
        <f t="shared" si="37"/>
        <v>2.0526448860426309E-3</v>
      </c>
      <c r="M403" s="32">
        <f t="shared" si="38"/>
        <v>0.32728119133118211</v>
      </c>
      <c r="N403">
        <f t="shared" si="40"/>
        <v>7.2171352463994906E-2</v>
      </c>
      <c r="O403" s="36">
        <f t="shared" si="41"/>
        <v>1.5866909841135405E-4</v>
      </c>
    </row>
    <row r="404" spans="4:15" x14ac:dyDescent="0.2">
      <c r="D404"/>
      <c r="E404">
        <v>159.87350463867199</v>
      </c>
      <c r="F404">
        <v>5000.0556640625</v>
      </c>
      <c r="G404" s="1">
        <v>7.0597682517425106E-5</v>
      </c>
      <c r="H404" s="1">
        <v>1.7589055176746901E-8</v>
      </c>
      <c r="I404" s="29">
        <v>1.3931655360585699E-4</v>
      </c>
      <c r="J404" s="21">
        <f t="shared" si="39"/>
        <v>2.7863000527610837E-8</v>
      </c>
      <c r="K404" s="10">
        <f t="shared" si="36"/>
        <v>1.7008544669898094E-3</v>
      </c>
      <c r="L404" s="10">
        <f t="shared" si="37"/>
        <v>2.0518544669898093E-3</v>
      </c>
      <c r="M404" s="32">
        <f t="shared" si="38"/>
        <v>0.32803716464617511</v>
      </c>
      <c r="N404">
        <f t="shared" si="40"/>
        <v>7.2239557224299922E-2</v>
      </c>
      <c r="O404" s="36">
        <f t="shared" si="41"/>
        <v>3.1064187364721139E-4</v>
      </c>
    </row>
    <row r="405" spans="4:15" x14ac:dyDescent="0.2">
      <c r="D405"/>
      <c r="E405">
        <v>160.310432434082</v>
      </c>
      <c r="F405">
        <v>5000.0556640625</v>
      </c>
      <c r="G405" s="1">
        <v>7.0566869289470703E-5</v>
      </c>
      <c r="H405" s="1">
        <v>1.6489144583952801E-8</v>
      </c>
      <c r="I405" s="29">
        <v>1.39285028476002E-4</v>
      </c>
      <c r="J405" s="21">
        <f t="shared" si="39"/>
        <v>2.7856695571831729E-8</v>
      </c>
      <c r="K405" s="10">
        <f t="shared" si="36"/>
        <v>1.7004695905587716E-3</v>
      </c>
      <c r="L405" s="10">
        <f t="shared" si="37"/>
        <v>2.0514695905587718E-3</v>
      </c>
      <c r="M405" s="32">
        <f t="shared" si="38"/>
        <v>0.32887197718784583</v>
      </c>
      <c r="N405">
        <f t="shared" si="40"/>
        <v>7.2375285293314634E-2</v>
      </c>
      <c r="O405" s="36">
        <f t="shared" si="41"/>
        <v>2.3520668941362936E-4</v>
      </c>
    </row>
    <row r="406" spans="4:15" x14ac:dyDescent="0.2">
      <c r="D406"/>
      <c r="E406">
        <v>160.73449707031301</v>
      </c>
      <c r="F406">
        <v>5000.0556640625</v>
      </c>
      <c r="G406" s="1">
        <v>7.0519828806487396E-5</v>
      </c>
      <c r="H406" s="1">
        <v>1.67079726953335E-8</v>
      </c>
      <c r="I406" s="29">
        <v>1.3923829365823401E-4</v>
      </c>
      <c r="J406" s="21">
        <f t="shared" si="39"/>
        <v>2.7847348712334965E-8</v>
      </c>
      <c r="K406" s="10">
        <f t="shared" si="36"/>
        <v>1.6998990257442736E-3</v>
      </c>
      <c r="L406" s="10">
        <f t="shared" si="37"/>
        <v>2.0508990257442736E-3</v>
      </c>
      <c r="M406" s="32">
        <f t="shared" si="38"/>
        <v>0.32965022344500078</v>
      </c>
      <c r="N406">
        <f t="shared" si="40"/>
        <v>7.2475028132499925E-2</v>
      </c>
      <c r="O406" s="36">
        <f t="shared" si="41"/>
        <v>1.9535303589190316E-4</v>
      </c>
    </row>
    <row r="407" spans="4:15" x14ac:dyDescent="0.2">
      <c r="D407"/>
      <c r="E407">
        <v>161.15496826171901</v>
      </c>
      <c r="F407">
        <v>5000.0556640625</v>
      </c>
      <c r="G407" s="1">
        <v>7.0468286227317201E-5</v>
      </c>
      <c r="H407" s="1">
        <v>1.5734453505780101E-8</v>
      </c>
      <c r="I407" s="29">
        <v>1.3918368051358301E-4</v>
      </c>
      <c r="J407" s="21">
        <f t="shared" si="39"/>
        <v>2.7836426205002992E-8</v>
      </c>
      <c r="K407" s="10">
        <f t="shared" si="36"/>
        <v>1.6992322779054E-3</v>
      </c>
      <c r="L407" s="10">
        <f t="shared" si="37"/>
        <v>2.0502322779054E-3</v>
      </c>
      <c r="M407" s="32">
        <f t="shared" si="38"/>
        <v>0.33040511767499658</v>
      </c>
      <c r="N407">
        <f t="shared" si="40"/>
        <v>7.2557168456246171E-2</v>
      </c>
      <c r="O407" s="36">
        <f t="shared" si="41"/>
        <v>4.73294082986942E-4</v>
      </c>
    </row>
    <row r="408" spans="4:15" x14ac:dyDescent="0.2">
      <c r="D408"/>
      <c r="E408">
        <v>161.57106781005899</v>
      </c>
      <c r="F408">
        <v>5000.0556640625</v>
      </c>
      <c r="G408" s="1">
        <v>7.0476627613401998E-5</v>
      </c>
      <c r="H408" s="1">
        <v>1.5061121934203699E-8</v>
      </c>
      <c r="I408" s="29">
        <v>1.39188545285841E-4</v>
      </c>
      <c r="J408" s="21">
        <f t="shared" si="39"/>
        <v>2.783739914862299E-8</v>
      </c>
      <c r="K408" s="10">
        <f t="shared" si="36"/>
        <v>1.6992916697681165E-3</v>
      </c>
      <c r="L408" s="10">
        <f t="shared" si="37"/>
        <v>2.0502916697681165E-3</v>
      </c>
      <c r="M408" s="32">
        <f t="shared" si="38"/>
        <v>0.33126781440650344</v>
      </c>
      <c r="N408">
        <f t="shared" si="40"/>
        <v>7.2754105910409025E-2</v>
      </c>
      <c r="O408" s="36">
        <f t="shared" si="41"/>
        <v>6.8908734308429666E-5</v>
      </c>
    </row>
    <row r="409" spans="4:15" x14ac:dyDescent="0.2">
      <c r="D409"/>
      <c r="E409">
        <v>162.00373840332</v>
      </c>
      <c r="F409">
        <v>5000.0556640625</v>
      </c>
      <c r="G409" s="1">
        <v>7.0391862435590605E-5</v>
      </c>
      <c r="H409" s="1">
        <v>1.7718143372926501E-8</v>
      </c>
      <c r="I409" s="29">
        <v>1.3910511395576501E-4</v>
      </c>
      <c r="J409" s="21">
        <f t="shared" si="39"/>
        <v>2.7820713068370795E-8</v>
      </c>
      <c r="K409" s="10">
        <f t="shared" si="36"/>
        <v>1.6982730933909826E-3</v>
      </c>
      <c r="L409" s="10">
        <f t="shared" si="37"/>
        <v>2.0492730933909828E-3</v>
      </c>
      <c r="M409" s="32">
        <f t="shared" si="38"/>
        <v>0.33198990213867513</v>
      </c>
      <c r="N409">
        <f t="shared" si="40"/>
        <v>7.2783920693363119E-2</v>
      </c>
      <c r="O409" s="36">
        <f t="shared" si="41"/>
        <v>4.6723645687759061E-4</v>
      </c>
    </row>
    <row r="410" spans="4:15" x14ac:dyDescent="0.2">
      <c r="D410"/>
      <c r="E410">
        <v>162.45735168457</v>
      </c>
      <c r="F410">
        <v>5000.0556640625</v>
      </c>
      <c r="G410" s="1">
        <v>7.0395039721666799E-5</v>
      </c>
      <c r="H410" s="1">
        <v>2.0058170033949701E-8</v>
      </c>
      <c r="I410" s="29">
        <v>1.39109222326413E-4</v>
      </c>
      <c r="J410" s="21">
        <f t="shared" si="39"/>
        <v>2.7821534733352953E-8</v>
      </c>
      <c r="K410" s="10">
        <f t="shared" si="36"/>
        <v>1.6983232506794586E-3</v>
      </c>
      <c r="L410" s="10">
        <f t="shared" si="37"/>
        <v>2.0493232506794586E-3</v>
      </c>
      <c r="M410" s="32">
        <f t="shared" si="38"/>
        <v>0.33292762805099901</v>
      </c>
      <c r="N410">
        <f t="shared" si="40"/>
        <v>7.2995865355686987E-2</v>
      </c>
      <c r="O410" s="36">
        <f t="shared" si="41"/>
        <v>-5.1237850803820134E-5</v>
      </c>
    </row>
    <row r="411" spans="4:15" x14ac:dyDescent="0.2">
      <c r="D411"/>
      <c r="E411">
        <v>162.852424621582</v>
      </c>
      <c r="F411">
        <v>5000.0556640625</v>
      </c>
      <c r="G411" s="1">
        <v>7.0300677214316107E-5</v>
      </c>
      <c r="H411" s="1">
        <v>1.38390653179984E-8</v>
      </c>
      <c r="I411" s="29">
        <v>1.39009756082749E-4</v>
      </c>
      <c r="J411" s="21">
        <f t="shared" si="39"/>
        <v>2.7801641706085495E-8</v>
      </c>
      <c r="K411" s="10">
        <f t="shared" si="36"/>
        <v>1.6971089111019145E-3</v>
      </c>
      <c r="L411" s="10">
        <f t="shared" si="37"/>
        <v>2.0481089111019147E-3</v>
      </c>
      <c r="M411" s="32">
        <f t="shared" si="38"/>
        <v>0.33353950206201494</v>
      </c>
      <c r="N411">
        <f t="shared" si="40"/>
        <v>7.2975622667483739E-2</v>
      </c>
      <c r="O411" s="36">
        <f t="shared" si="41"/>
        <v>2.7298776490520719E-4</v>
      </c>
    </row>
    <row r="412" spans="4:15" x14ac:dyDescent="0.2">
      <c r="D412"/>
      <c r="E412">
        <v>163.25068664550801</v>
      </c>
      <c r="F412">
        <v>5000.0556640625</v>
      </c>
      <c r="G412" s="1">
        <v>7.0269882799904793E-5</v>
      </c>
      <c r="H412" s="1">
        <v>1.8298433959028999E-8</v>
      </c>
      <c r="I412" s="29">
        <v>1.38974762529875E-4</v>
      </c>
      <c r="J412" s="21">
        <f t="shared" si="39"/>
        <v>2.7794643073425161E-8</v>
      </c>
      <c r="K412" s="10">
        <f t="shared" si="36"/>
        <v>1.6966816902212578E-3</v>
      </c>
      <c r="L412" s="10">
        <f t="shared" si="37"/>
        <v>2.0476816902212577E-3</v>
      </c>
      <c r="M412" s="32">
        <f t="shared" si="38"/>
        <v>0.33428544196005477</v>
      </c>
      <c r="N412">
        <f t="shared" si="40"/>
        <v>7.3084343327241924E-2</v>
      </c>
      <c r="O412" s="36">
        <f t="shared" si="41"/>
        <v>3.0804431441135892E-4</v>
      </c>
    </row>
    <row r="413" spans="4:15" x14ac:dyDescent="0.2">
      <c r="D413"/>
      <c r="E413">
        <v>163.678428649902</v>
      </c>
      <c r="F413">
        <v>5000.0556640625</v>
      </c>
      <c r="G413" s="1">
        <v>7.0231241646250006E-5</v>
      </c>
      <c r="H413" s="1">
        <v>1.36505945978076E-8</v>
      </c>
      <c r="I413" s="29">
        <v>1.38944872407084E-4</v>
      </c>
      <c r="J413" s="21">
        <f t="shared" si="39"/>
        <v>2.7788665115418444E-8</v>
      </c>
      <c r="K413" s="10">
        <f t="shared" si="36"/>
        <v>1.6963167748716302E-3</v>
      </c>
      <c r="L413" s="10">
        <f t="shared" si="37"/>
        <v>2.0473167748716304E-3</v>
      </c>
      <c r="M413" s="32">
        <f t="shared" si="38"/>
        <v>0.33510159265957362</v>
      </c>
      <c r="N413">
        <f t="shared" si="40"/>
        <v>7.3216106819730412E-2</v>
      </c>
      <c r="O413" s="36">
        <f t="shared" si="41"/>
        <v>3.2471050989088914E-4</v>
      </c>
    </row>
    <row r="414" spans="4:15" x14ac:dyDescent="0.2">
      <c r="D414"/>
      <c r="E414">
        <v>164.087455749512</v>
      </c>
      <c r="F414">
        <v>5000.0556640625</v>
      </c>
      <c r="G414" s="1">
        <v>7.0199147711438902E-5</v>
      </c>
      <c r="H414" s="1">
        <v>1.6342767922863401E-8</v>
      </c>
      <c r="I414" s="29">
        <v>1.3891983871353801E-4</v>
      </c>
      <c r="J414" s="21">
        <f t="shared" si="39"/>
        <v>2.7783658432447711E-8</v>
      </c>
      <c r="K414" s="10">
        <f t="shared" si="36"/>
        <v>1.6960111495285472E-3</v>
      </c>
      <c r="L414" s="10">
        <f t="shared" si="37"/>
        <v>2.0470111495285472E-3</v>
      </c>
      <c r="M414" s="32">
        <f t="shared" si="38"/>
        <v>0.33588885141702318</v>
      </c>
      <c r="N414">
        <f t="shared" si="40"/>
        <v>7.3348922217803966E-2</v>
      </c>
      <c r="O414" s="36">
        <f t="shared" si="41"/>
        <v>3.5647489820705693E-4</v>
      </c>
    </row>
    <row r="415" spans="4:15" x14ac:dyDescent="0.2">
      <c r="D415"/>
      <c r="E415">
        <v>164.47817993164099</v>
      </c>
      <c r="F415">
        <v>5000.0556640625</v>
      </c>
      <c r="G415" s="1">
        <v>7.0184003924470399E-5</v>
      </c>
      <c r="H415" s="1">
        <v>1.5046216378597702E-8</v>
      </c>
      <c r="I415" s="29">
        <v>1.3890222219540801E-4</v>
      </c>
      <c r="J415" s="21">
        <f t="shared" si="39"/>
        <v>2.7780135168045551E-8</v>
      </c>
      <c r="K415" s="10">
        <f t="shared" si="36"/>
        <v>1.6957960772146067E-3</v>
      </c>
      <c r="L415" s="10">
        <f t="shared" si="37"/>
        <v>2.0467960772146067E-3</v>
      </c>
      <c r="M415" s="32">
        <f t="shared" si="38"/>
        <v>0.33665329347148104</v>
      </c>
      <c r="N415">
        <f t="shared" si="40"/>
        <v>7.3488205580855434E-2</v>
      </c>
      <c r="O415" s="36">
        <f t="shared" si="41"/>
        <v>1.3980115847625729E-4</v>
      </c>
    </row>
    <row r="416" spans="4:15" x14ac:dyDescent="0.2">
      <c r="D416"/>
      <c r="E416">
        <v>164.91389465332</v>
      </c>
      <c r="F416">
        <v>5000.0556640625</v>
      </c>
      <c r="G416" s="1">
        <v>7.0120625830234396E-5</v>
      </c>
      <c r="H416" s="1">
        <v>1.5822724357137801E-8</v>
      </c>
      <c r="I416" s="29">
        <v>1.3883578493122399E-4</v>
      </c>
      <c r="J416" s="21">
        <f t="shared" si="39"/>
        <v>2.7766847863133823E-8</v>
      </c>
      <c r="K416" s="10">
        <f t="shared" si="36"/>
        <v>1.6949849739060822E-3</v>
      </c>
      <c r="L416" s="10">
        <f t="shared" si="37"/>
        <v>2.0459849739060823E-3</v>
      </c>
      <c r="M416" s="32">
        <f t="shared" si="38"/>
        <v>0.33741135044902332</v>
      </c>
      <c r="N416">
        <f t="shared" si="40"/>
        <v>7.3549119003711319E-2</v>
      </c>
      <c r="O416" s="36">
        <f t="shared" si="41"/>
        <v>1.3685940557430548E-4</v>
      </c>
    </row>
    <row r="417" spans="4:15" x14ac:dyDescent="0.2">
      <c r="D417"/>
      <c r="E417">
        <v>165.27931213378901</v>
      </c>
      <c r="F417">
        <v>5000.0556640625</v>
      </c>
      <c r="G417" s="1">
        <v>7.0069874424765204E-5</v>
      </c>
      <c r="H417" s="1">
        <v>1.3723258253459099E-8</v>
      </c>
      <c r="I417" s="29">
        <v>1.3877980384546299E-4</v>
      </c>
      <c r="J417" s="21">
        <f t="shared" si="39"/>
        <v>2.7755651770625621E-8</v>
      </c>
      <c r="K417" s="10">
        <f t="shared" si="36"/>
        <v>1.694301525476451E-3</v>
      </c>
      <c r="L417" s="10">
        <f t="shared" si="37"/>
        <v>2.0453015254764512E-3</v>
      </c>
      <c r="M417" s="32">
        <f t="shared" si="38"/>
        <v>0.33804602923693716</v>
      </c>
      <c r="N417">
        <f t="shared" si="40"/>
        <v>7.3599129822874768E-2</v>
      </c>
      <c r="O417" s="36">
        <f t="shared" si="41"/>
        <v>3.5593635394346254E-4</v>
      </c>
    </row>
    <row r="418" spans="4:15" x14ac:dyDescent="0.2">
      <c r="D418"/>
      <c r="E418">
        <v>165.67935180664099</v>
      </c>
      <c r="F418">
        <v>5000.0556640625</v>
      </c>
      <c r="G418" s="1">
        <v>7.0057925451286294E-5</v>
      </c>
      <c r="H418" s="1">
        <v>1.6218881926799399E-8</v>
      </c>
      <c r="I418" s="29">
        <v>1.3876212969542601E-4</v>
      </c>
      <c r="J418" s="21">
        <f t="shared" si="39"/>
        <v>2.7752116979970387E-8</v>
      </c>
      <c r="K418" s="10">
        <f t="shared" si="36"/>
        <v>1.6940857495599316E-3</v>
      </c>
      <c r="L418" s="10">
        <f t="shared" si="37"/>
        <v>2.0450857495599318E-3</v>
      </c>
      <c r="M418" s="32">
        <f t="shared" si="38"/>
        <v>0.33882848137608806</v>
      </c>
      <c r="N418">
        <f t="shared" si="40"/>
        <v>7.374151848546244E-2</v>
      </c>
      <c r="O418" s="36">
        <f t="shared" si="41"/>
        <v>3.327435254445127E-4</v>
      </c>
    </row>
    <row r="419" spans="4:15" x14ac:dyDescent="0.2">
      <c r="D419"/>
      <c r="E419">
        <v>166.09840393066401</v>
      </c>
      <c r="F419">
        <v>5000.0556640625</v>
      </c>
      <c r="G419" s="1">
        <v>7.0036820813670794E-5</v>
      </c>
      <c r="H419" s="1">
        <v>1.6612147640961399E-8</v>
      </c>
      <c r="I419" s="29">
        <v>1.38738914028084E-4</v>
      </c>
      <c r="J419" s="21">
        <f t="shared" si="39"/>
        <v>2.7747473898192542E-8</v>
      </c>
      <c r="K419" s="10">
        <f t="shared" si="36"/>
        <v>1.6938023196983621E-3</v>
      </c>
      <c r="L419" s="10">
        <f t="shared" si="37"/>
        <v>2.044802319698362E-3</v>
      </c>
      <c r="M419" s="32">
        <f t="shared" si="38"/>
        <v>0.33963840165561732</v>
      </c>
      <c r="N419">
        <f t="shared" si="40"/>
        <v>7.3880955366554868E-2</v>
      </c>
      <c r="O419" s="36">
        <f t="shared" si="41"/>
        <v>1.1454466673226146E-4</v>
      </c>
    </row>
    <row r="420" spans="4:15" x14ac:dyDescent="0.2">
      <c r="D420"/>
      <c r="E420">
        <v>166.51094055175801</v>
      </c>
      <c r="F420">
        <v>5000.0556640625</v>
      </c>
      <c r="G420" s="1">
        <v>6.9971369409251599E-5</v>
      </c>
      <c r="H420" s="1">
        <v>1.7479097236606701E-8</v>
      </c>
      <c r="I420" s="29">
        <v>1.38671893446712E-4</v>
      </c>
      <c r="J420" s="21">
        <f t="shared" si="39"/>
        <v>2.7734069931141996E-8</v>
      </c>
      <c r="K420" s="10">
        <f t="shared" si="36"/>
        <v>1.6929840949271029E-3</v>
      </c>
      <c r="L420" s="10">
        <f t="shared" si="37"/>
        <v>2.0439840949271031E-3</v>
      </c>
      <c r="M420" s="32">
        <f t="shared" si="38"/>
        <v>0.34034571411914577</v>
      </c>
      <c r="N420">
        <f t="shared" si="40"/>
        <v>7.3928209236332934E-2</v>
      </c>
      <c r="O420" s="36">
        <f t="shared" si="41"/>
        <v>4.5894119173005564E-4</v>
      </c>
    </row>
    <row r="421" spans="4:15" x14ac:dyDescent="0.2">
      <c r="D421"/>
      <c r="E421">
        <v>166.92344665527301</v>
      </c>
      <c r="F421">
        <v>5000.0556640625</v>
      </c>
      <c r="G421" s="1">
        <v>6.9974083337093199E-5</v>
      </c>
      <c r="H421" s="1">
        <v>1.5585213141846399E-8</v>
      </c>
      <c r="I421" s="29">
        <v>1.3867492102866101E-4</v>
      </c>
      <c r="J421" s="21">
        <f t="shared" si="39"/>
        <v>2.773467544079077E-8</v>
      </c>
      <c r="K421" s="10">
        <f t="shared" si="36"/>
        <v>1.6930210573421845E-3</v>
      </c>
      <c r="L421" s="10">
        <f t="shared" si="37"/>
        <v>2.0440210573421844E-3</v>
      </c>
      <c r="M421" s="32">
        <f t="shared" si="38"/>
        <v>0.34119503992751288</v>
      </c>
      <c r="N421">
        <f t="shared" si="40"/>
        <v>7.411752527907603E-2</v>
      </c>
      <c r="O421" s="36">
        <f t="shared" si="41"/>
        <v>1.3631407261081754E-4</v>
      </c>
    </row>
    <row r="422" spans="4:15" x14ac:dyDescent="0.2">
      <c r="D422"/>
      <c r="E422">
        <v>167.33540344238301</v>
      </c>
      <c r="F422">
        <v>5000.0556640625</v>
      </c>
      <c r="G422" s="1">
        <v>6.9911407638362602E-5</v>
      </c>
      <c r="H422" s="1">
        <v>1.4936711370614899E-8</v>
      </c>
      <c r="I422" s="29">
        <v>1.3861287174826099E-4</v>
      </c>
      <c r="J422" s="21">
        <f t="shared" si="39"/>
        <v>2.7722265722865828E-8</v>
      </c>
      <c r="K422" s="10">
        <f t="shared" si="36"/>
        <v>1.6922635249958097E-3</v>
      </c>
      <c r="L422" s="10">
        <f t="shared" si="37"/>
        <v>2.0432635249958099E-3</v>
      </c>
      <c r="M422" s="32">
        <f t="shared" si="38"/>
        <v>0.34191032629427948</v>
      </c>
      <c r="N422">
        <f t="shared" si="40"/>
        <v>7.4173680786466661E-2</v>
      </c>
      <c r="O422" s="36">
        <f t="shared" si="41"/>
        <v>2.5953372024214164E-4</v>
      </c>
    </row>
    <row r="423" spans="4:15" x14ac:dyDescent="0.2">
      <c r="D423"/>
      <c r="E423">
        <v>167.74942779541001</v>
      </c>
      <c r="F423">
        <v>5000.0556640625</v>
      </c>
      <c r="G423" s="1">
        <v>6.9878864733660001E-5</v>
      </c>
      <c r="H423" s="1">
        <v>1.13661981023903E-8</v>
      </c>
      <c r="I423" s="29">
        <v>1.3857572848805801E-4</v>
      </c>
      <c r="J423" s="21">
        <f t="shared" si="39"/>
        <v>2.7714837153526103E-8</v>
      </c>
      <c r="K423" s="10">
        <f t="shared" si="36"/>
        <v>1.6918100592848108E-3</v>
      </c>
      <c r="L423" s="10">
        <f t="shared" si="37"/>
        <v>2.0428100592848109E-3</v>
      </c>
      <c r="M423" s="32">
        <f t="shared" si="38"/>
        <v>0.34268021853973463</v>
      </c>
      <c r="N423">
        <f t="shared" si="40"/>
        <v>7.4281134067078605E-2</v>
      </c>
      <c r="O423" s="36">
        <f t="shared" si="41"/>
        <v>2.2528428255842497E-4</v>
      </c>
    </row>
    <row r="424" spans="4:15" x14ac:dyDescent="0.2">
      <c r="D424"/>
      <c r="E424">
        <v>168.149002075195</v>
      </c>
      <c r="F424">
        <v>5000.0556640625</v>
      </c>
      <c r="G424" s="1">
        <v>6.98423540220819E-5</v>
      </c>
      <c r="H424" s="1">
        <v>1.6046491082457901E-8</v>
      </c>
      <c r="I424" s="29">
        <v>1.38533388617433E-4</v>
      </c>
      <c r="J424" s="21">
        <f t="shared" si="39"/>
        <v>2.770636927367242E-8</v>
      </c>
      <c r="K424" s="10">
        <f t="shared" si="36"/>
        <v>1.691293150445047E-3</v>
      </c>
      <c r="L424" s="10">
        <f t="shared" si="37"/>
        <v>2.0422931504450472E-3</v>
      </c>
      <c r="M424" s="32">
        <f t="shared" si="38"/>
        <v>0.34340955519234079</v>
      </c>
      <c r="N424">
        <f t="shared" si="40"/>
        <v>7.4371151872028765E-2</v>
      </c>
      <c r="O424" s="36">
        <f t="shared" si="41"/>
        <v>2.0636281404830091E-4</v>
      </c>
    </row>
    <row r="425" spans="4:15" x14ac:dyDescent="0.2">
      <c r="D425"/>
      <c r="E425">
        <v>168.54345703125</v>
      </c>
      <c r="F425">
        <v>5000.0556640625</v>
      </c>
      <c r="G425" s="1">
        <v>6.9798170475916205E-5</v>
      </c>
      <c r="H425" s="1">
        <v>1.53714869245997E-8</v>
      </c>
      <c r="I425" s="29">
        <v>1.3848816087879101E-4</v>
      </c>
      <c r="J425" s="21">
        <f t="shared" si="39"/>
        <v>2.7697323826645288E-8</v>
      </c>
      <c r="K425" s="10">
        <f t="shared" si="36"/>
        <v>1.6907409848960864E-3</v>
      </c>
      <c r="L425" s="10">
        <f t="shared" si="37"/>
        <v>2.0417409848960863E-3</v>
      </c>
      <c r="M425" s="32">
        <f t="shared" si="38"/>
        <v>0.34412208395677557</v>
      </c>
      <c r="N425">
        <f t="shared" si="40"/>
        <v>7.4452552706775574E-2</v>
      </c>
      <c r="O425" s="36">
        <f t="shared" si="41"/>
        <v>3.3543179850379344E-4</v>
      </c>
    </row>
    <row r="426" spans="4:15" x14ac:dyDescent="0.2">
      <c r="D426"/>
      <c r="E426">
        <v>168.98974609375</v>
      </c>
      <c r="F426">
        <v>5000.0556640625</v>
      </c>
      <c r="G426" s="1">
        <v>6.9774585558168996E-5</v>
      </c>
      <c r="H426" s="1">
        <v>1.6965033016310599E-8</v>
      </c>
      <c r="I426" s="29">
        <v>1.3846516435182999E-4</v>
      </c>
      <c r="J426" s="21">
        <f t="shared" si="39"/>
        <v>2.769272457245572E-8</v>
      </c>
      <c r="K426" s="10">
        <f t="shared" si="36"/>
        <v>1.6904602304229491E-3</v>
      </c>
      <c r="L426" s="10">
        <f t="shared" si="37"/>
        <v>2.0414602304229491E-3</v>
      </c>
      <c r="M426" s="32">
        <f t="shared" si="38"/>
        <v>0.34498584599966253</v>
      </c>
      <c r="N426">
        <f t="shared" si="40"/>
        <v>7.4602252249662521E-2</v>
      </c>
      <c r="O426" s="36">
        <f t="shared" si="41"/>
        <v>4.5670641964208494E-4</v>
      </c>
    </row>
    <row r="427" spans="4:15" x14ac:dyDescent="0.2">
      <c r="D427"/>
      <c r="E427">
        <v>169.41928100585901</v>
      </c>
      <c r="F427">
        <v>5000.0556640625</v>
      </c>
      <c r="G427" s="1">
        <v>6.9780202064524197E-5</v>
      </c>
      <c r="H427" s="1">
        <v>1.9794629601297599E-8</v>
      </c>
      <c r="I427" s="29">
        <v>1.3846833050927299E-4</v>
      </c>
      <c r="J427" s="21">
        <f t="shared" si="39"/>
        <v>2.7693357796894751E-8</v>
      </c>
      <c r="K427" s="10">
        <f t="shared" si="36"/>
        <v>1.6904988846452274E-3</v>
      </c>
      <c r="L427" s="10">
        <f t="shared" si="37"/>
        <v>2.0414988846452274E-3</v>
      </c>
      <c r="M427" s="32">
        <f t="shared" si="38"/>
        <v>0.34586927321085753</v>
      </c>
      <c r="N427">
        <f t="shared" si="40"/>
        <v>7.4798423601483102E-2</v>
      </c>
      <c r="O427" s="36">
        <f t="shared" si="41"/>
        <v>9.5669013465053232E-5</v>
      </c>
    </row>
    <row r="428" spans="4:15" x14ac:dyDescent="0.2">
      <c r="D428"/>
      <c r="E428">
        <v>169.802192687988</v>
      </c>
      <c r="F428">
        <v>5000.0556640625</v>
      </c>
      <c r="G428" s="1">
        <v>6.9719240451382696E-5</v>
      </c>
      <c r="H428" s="1">
        <v>1.6663783782198901E-8</v>
      </c>
      <c r="I428" s="29">
        <v>1.38404452202965E-4</v>
      </c>
      <c r="J428" s="21">
        <f t="shared" si="39"/>
        <v>2.7680582277860609E-8</v>
      </c>
      <c r="K428" s="10">
        <f t="shared" si="36"/>
        <v>1.6897190225267954E-3</v>
      </c>
      <c r="L428" s="10">
        <f t="shared" si="37"/>
        <v>2.0407190225267954E-3</v>
      </c>
      <c r="M428" s="32">
        <f t="shared" si="38"/>
        <v>0.34651856468513742</v>
      </c>
      <c r="N428">
        <f t="shared" si="40"/>
        <v>7.4835056384356627E-2</v>
      </c>
      <c r="O428" s="36">
        <f t="shared" si="41"/>
        <v>1.2912648324796435E-4</v>
      </c>
    </row>
    <row r="429" spans="4:15" x14ac:dyDescent="0.2">
      <c r="D429"/>
      <c r="E429">
        <v>170.19136047363301</v>
      </c>
      <c r="F429">
        <v>5000.0556640625</v>
      </c>
      <c r="G429" s="1">
        <v>6.96610684553978E-5</v>
      </c>
      <c r="H429" s="1">
        <v>1.5302121911852199E-8</v>
      </c>
      <c r="I429" s="29">
        <v>1.3834609130154799E-4</v>
      </c>
      <c r="J429" s="21">
        <f t="shared" si="39"/>
        <v>2.7668910227519957E-8</v>
      </c>
      <c r="K429" s="10">
        <f t="shared" si="36"/>
        <v>1.6890065199755661E-3</v>
      </c>
      <c r="L429" s="10">
        <f t="shared" si="37"/>
        <v>2.0400065199755661E-3</v>
      </c>
      <c r="M429" s="32">
        <f t="shared" si="38"/>
        <v>0.34719148500972319</v>
      </c>
      <c r="N429">
        <f t="shared" si="40"/>
        <v>7.4885308251910365E-2</v>
      </c>
      <c r="O429" s="36">
        <f t="shared" si="41"/>
        <v>2.3055336137036388E-4</v>
      </c>
    </row>
    <row r="430" spans="4:15" x14ac:dyDescent="0.2">
      <c r="D430"/>
      <c r="E430">
        <v>170.62905120849601</v>
      </c>
      <c r="F430">
        <v>5000.0556640625</v>
      </c>
      <c r="G430" s="1">
        <v>6.9615885833957406E-5</v>
      </c>
      <c r="H430" s="1">
        <v>1.6155822225921401E-8</v>
      </c>
      <c r="I430" s="29">
        <v>1.3830208277186901E-4</v>
      </c>
      <c r="J430" s="21">
        <f t="shared" si="39"/>
        <v>2.7660108619570811E-8</v>
      </c>
      <c r="K430" s="10">
        <f t="shared" si="36"/>
        <v>1.6884692392120618E-3</v>
      </c>
      <c r="L430" s="10">
        <f t="shared" si="37"/>
        <v>2.039469239212062E-3</v>
      </c>
      <c r="M430" s="32">
        <f t="shared" si="38"/>
        <v>0.34799270125566734</v>
      </c>
      <c r="N430">
        <f t="shared" si="40"/>
        <v>7.4986219322073694E-2</v>
      </c>
      <c r="O430" s="36">
        <f t="shared" si="41"/>
        <v>3.976971825387863E-4</v>
      </c>
    </row>
    <row r="431" spans="4:15" x14ac:dyDescent="0.2">
      <c r="D431"/>
      <c r="E431">
        <v>171.05044555664099</v>
      </c>
      <c r="F431">
        <v>5000.0556640625</v>
      </c>
      <c r="G431" s="1">
        <v>6.96051419714888E-5</v>
      </c>
      <c r="H431" s="1">
        <v>1.31391828358514E-8</v>
      </c>
      <c r="I431" s="29">
        <v>1.3829365358032799E-4</v>
      </c>
      <c r="J431" s="21">
        <f t="shared" si="39"/>
        <v>2.7658422800030517E-8</v>
      </c>
      <c r="K431" s="10">
        <f t="shared" si="36"/>
        <v>1.6883663309236021E-3</v>
      </c>
      <c r="L431" s="10">
        <f t="shared" si="37"/>
        <v>2.0393663309236022E-3</v>
      </c>
      <c r="M431" s="32">
        <f t="shared" si="38"/>
        <v>0.34883451955769434</v>
      </c>
      <c r="N431">
        <f t="shared" si="40"/>
        <v>7.5153806667068723E-2</v>
      </c>
      <c r="O431" s="36">
        <f t="shared" si="41"/>
        <v>1.4598901928126884E-4</v>
      </c>
    </row>
    <row r="432" spans="4:15" x14ac:dyDescent="0.2">
      <c r="D432"/>
      <c r="E432">
        <v>171.462043762207</v>
      </c>
      <c r="F432">
        <v>5000.0556640625</v>
      </c>
      <c r="G432" s="1">
        <v>6.9544771743875196E-5</v>
      </c>
      <c r="H432" s="1">
        <v>1.28151754981594E-8</v>
      </c>
      <c r="I432" s="29">
        <v>1.3823596795979999E-4</v>
      </c>
      <c r="J432" s="21">
        <f t="shared" si="39"/>
        <v>2.7646885804364131E-8</v>
      </c>
      <c r="K432" s="10">
        <f t="shared" si="36"/>
        <v>1.6876620725794452E-3</v>
      </c>
      <c r="L432" s="10">
        <f t="shared" si="37"/>
        <v>2.0386620725794452E-3</v>
      </c>
      <c r="M432" s="32">
        <f t="shared" si="38"/>
        <v>0.34955316550496845</v>
      </c>
      <c r="N432">
        <f t="shared" si="40"/>
        <v>7.5213895485437235E-2</v>
      </c>
      <c r="O432" s="36">
        <f t="shared" si="41"/>
        <v>2.7140996995369643E-4</v>
      </c>
    </row>
    <row r="433" spans="4:15" x14ac:dyDescent="0.2">
      <c r="D433"/>
      <c r="E433">
        <v>171.85923004150399</v>
      </c>
      <c r="F433">
        <v>5000.0556640625</v>
      </c>
      <c r="G433" s="1">
        <v>6.9517507480394396E-5</v>
      </c>
      <c r="H433" s="1">
        <v>1.0868647020927001E-8</v>
      </c>
      <c r="I433" s="29">
        <v>1.3820430667535799E-4</v>
      </c>
      <c r="J433" s="21">
        <f t="shared" si="39"/>
        <v>2.7640553617970773E-8</v>
      </c>
      <c r="K433" s="10">
        <f t="shared" si="36"/>
        <v>1.6872755338969985E-3</v>
      </c>
      <c r="L433" s="10">
        <f t="shared" si="37"/>
        <v>2.0382755338969986E-3</v>
      </c>
      <c r="M433" s="32">
        <f t="shared" si="38"/>
        <v>0.35029646386797364</v>
      </c>
      <c r="N433">
        <f t="shared" si="40"/>
        <v>7.5321695801567251E-2</v>
      </c>
      <c r="O433" s="36">
        <f t="shared" si="41"/>
        <v>1.8511936863518111E-4</v>
      </c>
    </row>
    <row r="434" spans="4:15" x14ac:dyDescent="0.2">
      <c r="D434"/>
      <c r="E434">
        <v>172.269172668457</v>
      </c>
      <c r="F434">
        <v>5000.0556640625</v>
      </c>
      <c r="G434" s="1">
        <v>6.9476565273551E-5</v>
      </c>
      <c r="H434" s="1">
        <v>1.5713065727207502E-8</v>
      </c>
      <c r="I434" s="29">
        <v>1.3815496208048199E-4</v>
      </c>
      <c r="J434" s="21">
        <f t="shared" si="39"/>
        <v>2.7630684808863174E-8</v>
      </c>
      <c r="K434" s="10">
        <f t="shared" si="36"/>
        <v>1.6866731074627781E-3</v>
      </c>
      <c r="L434" s="10">
        <f t="shared" si="37"/>
        <v>2.0376731074627781E-3</v>
      </c>
      <c r="M434" s="32">
        <f t="shared" si="38"/>
        <v>0.35102826039137663</v>
      </c>
      <c r="N434">
        <f t="shared" si="40"/>
        <v>7.539758412184544E-2</v>
      </c>
      <c r="O434" s="36">
        <f t="shared" si="41"/>
        <v>3.4096220968429862E-4</v>
      </c>
    </row>
    <row r="435" spans="4:15" x14ac:dyDescent="0.2">
      <c r="D435"/>
      <c r="E435">
        <v>172.62376403808599</v>
      </c>
      <c r="F435">
        <v>5000.0556640625</v>
      </c>
      <c r="G435" s="1">
        <v>6.9463163884714199E-5</v>
      </c>
      <c r="H435" s="1">
        <v>2.0251421024410099E-8</v>
      </c>
      <c r="I435" s="29">
        <v>1.3813869016943701E-4</v>
      </c>
      <c r="J435" s="21">
        <f t="shared" si="39"/>
        <v>2.7627430462884201E-8</v>
      </c>
      <c r="K435" s="10">
        <f t="shared" si="36"/>
        <v>1.6864744508647573E-3</v>
      </c>
      <c r="L435" s="10">
        <f t="shared" si="37"/>
        <v>2.0374744508647575E-3</v>
      </c>
      <c r="M435" s="32">
        <f t="shared" si="38"/>
        <v>0.35171650883970673</v>
      </c>
      <c r="N435">
        <f t="shared" si="40"/>
        <v>7.5518486378769123E-2</v>
      </c>
      <c r="O435" s="36">
        <f t="shared" si="41"/>
        <v>4.1963155256395716E-4</v>
      </c>
    </row>
    <row r="436" spans="4:15" x14ac:dyDescent="0.2">
      <c r="D436"/>
      <c r="E436">
        <v>173.046516418457</v>
      </c>
      <c r="F436">
        <v>5000.0556640625</v>
      </c>
      <c r="G436" s="1">
        <v>6.9458663265124597E-5</v>
      </c>
      <c r="H436" s="1">
        <v>2.18380682873011E-8</v>
      </c>
      <c r="I436" s="29">
        <v>1.3813511970946801E-4</v>
      </c>
      <c r="J436" s="21">
        <f t="shared" si="39"/>
        <v>2.7626716378840166E-8</v>
      </c>
      <c r="K436" s="10">
        <f t="shared" si="36"/>
        <v>1.6864308606909389E-3</v>
      </c>
      <c r="L436" s="10">
        <f t="shared" si="37"/>
        <v>2.0374308606909389E-3</v>
      </c>
      <c r="M436" s="32">
        <f t="shared" si="38"/>
        <v>0.35257031288602553</v>
      </c>
      <c r="N436">
        <f t="shared" si="40"/>
        <v>7.5695886616494318E-2</v>
      </c>
      <c r="O436" s="36">
        <f t="shared" si="41"/>
        <v>-9.0049792153932874E-6</v>
      </c>
    </row>
    <row r="437" spans="4:15" x14ac:dyDescent="0.2">
      <c r="D437"/>
      <c r="E437">
        <v>173.48899841308599</v>
      </c>
      <c r="F437">
        <v>5000.0556640625</v>
      </c>
      <c r="G437" s="1">
        <v>6.9368328948578694E-5</v>
      </c>
      <c r="H437" s="1">
        <v>1.6513541552402698E-8</v>
      </c>
      <c r="I437" s="29">
        <v>1.38041854797765E-4</v>
      </c>
      <c r="J437" s="21">
        <f t="shared" si="39"/>
        <v>2.7608063604157408E-8</v>
      </c>
      <c r="K437" s="10">
        <f t="shared" si="36"/>
        <v>1.6852922304450872E-3</v>
      </c>
      <c r="L437" s="10">
        <f t="shared" si="37"/>
        <v>2.0362922304450874E-3</v>
      </c>
      <c r="M437" s="32">
        <f t="shared" si="38"/>
        <v>0.3532742995362671</v>
      </c>
      <c r="N437">
        <f t="shared" si="40"/>
        <v>7.5691902075329498E-2</v>
      </c>
      <c r="O437" s="36">
        <f t="shared" si="41"/>
        <v>3.8056886203259387E-4</v>
      </c>
    </row>
    <row r="438" spans="4:15" x14ac:dyDescent="0.2">
      <c r="D438"/>
      <c r="E438">
        <v>173.90372467041001</v>
      </c>
      <c r="F438">
        <v>5000.0556640625</v>
      </c>
      <c r="G438" s="1">
        <v>6.9363253137010505E-5</v>
      </c>
      <c r="H438" s="1">
        <v>1.37200051724596E-8</v>
      </c>
      <c r="I438" s="29">
        <v>1.3803096986935001E-4</v>
      </c>
      <c r="J438" s="21">
        <f t="shared" si="39"/>
        <v>2.7605886642710114E-8</v>
      </c>
      <c r="K438" s="10">
        <f t="shared" si="36"/>
        <v>1.6851593411463044E-3</v>
      </c>
      <c r="L438" s="10">
        <f t="shared" si="37"/>
        <v>2.0361593411463044E-3</v>
      </c>
      <c r="M438" s="32">
        <f t="shared" si="38"/>
        <v>0.35409569344779041</v>
      </c>
      <c r="N438">
        <f t="shared" si="40"/>
        <v>7.5849733975134337E-2</v>
      </c>
      <c r="O438" s="36">
        <f t="shared" si="41"/>
        <v>1.5662267391041411E-4</v>
      </c>
    </row>
    <row r="439" spans="4:15" x14ac:dyDescent="0.2">
      <c r="D439"/>
      <c r="E439">
        <v>174.291580200195</v>
      </c>
      <c r="F439">
        <v>5000.0556640625</v>
      </c>
      <c r="G439" s="1">
        <v>6.93157297005858E-5</v>
      </c>
      <c r="H439" s="1">
        <v>1.20727469365814E-8</v>
      </c>
      <c r="I439" s="29">
        <v>1.3798001708389301E-4</v>
      </c>
      <c r="J439" s="21">
        <f t="shared" si="39"/>
        <v>2.759569619906701E-8</v>
      </c>
      <c r="K439" s="10">
        <f t="shared" si="36"/>
        <v>1.6845372810213081E-3</v>
      </c>
      <c r="L439" s="10">
        <f t="shared" si="37"/>
        <v>2.0355372810213082E-3</v>
      </c>
      <c r="M439" s="32">
        <f t="shared" si="38"/>
        <v>0.35477700926561223</v>
      </c>
      <c r="N439">
        <f t="shared" si="40"/>
        <v>7.5910480945300202E-2</v>
      </c>
      <c r="O439" s="36">
        <f t="shared" si="41"/>
        <v>4.4949804322337285E-4</v>
      </c>
    </row>
    <row r="440" spans="4:15" x14ac:dyDescent="0.2">
      <c r="D440"/>
      <c r="E440">
        <v>174.69972229003901</v>
      </c>
      <c r="F440">
        <v>5000.0556640625</v>
      </c>
      <c r="G440" s="1">
        <v>6.9320190460127996E-5</v>
      </c>
      <c r="H440" s="1">
        <v>1.6326557839214002E-8</v>
      </c>
      <c r="I440" s="29">
        <v>1.3798268863733599E-4</v>
      </c>
      <c r="J440" s="21">
        <f t="shared" si="39"/>
        <v>2.7596230503807294E-8</v>
      </c>
      <c r="K440" s="10">
        <f t="shared" si="36"/>
        <v>1.6845698968411063E-3</v>
      </c>
      <c r="L440" s="10">
        <f t="shared" si="37"/>
        <v>2.0355698968411062E-3</v>
      </c>
      <c r="M440" s="32">
        <f t="shared" si="38"/>
        <v>0.35561349568010459</v>
      </c>
      <c r="N440">
        <f t="shared" si="40"/>
        <v>7.609394001604218E-2</v>
      </c>
      <c r="O440" s="36">
        <f t="shared" si="41"/>
        <v>1.6363194051037563E-4</v>
      </c>
    </row>
    <row r="441" spans="4:15" x14ac:dyDescent="0.2">
      <c r="D441"/>
      <c r="E441">
        <v>175.129600524902</v>
      </c>
      <c r="F441">
        <v>5000.0556640625</v>
      </c>
      <c r="G441" s="1">
        <v>6.9265254444734605E-5</v>
      </c>
      <c r="H441" s="1">
        <v>2.05569752177631E-8</v>
      </c>
      <c r="I441" s="29">
        <v>1.37928013321964E-4</v>
      </c>
      <c r="J441" s="21">
        <f t="shared" si="39"/>
        <v>2.7585295562469545E-8</v>
      </c>
      <c r="K441" s="10">
        <f t="shared" si="36"/>
        <v>1.6839023899872714E-3</v>
      </c>
      <c r="L441" s="10">
        <f t="shared" si="37"/>
        <v>2.0349023899872715E-3</v>
      </c>
      <c r="M441" s="32">
        <f t="shared" si="38"/>
        <v>0.3563716426656392</v>
      </c>
      <c r="N441">
        <f t="shared" si="40"/>
        <v>7.6164281825795987E-2</v>
      </c>
      <c r="O441" s="36">
        <f t="shared" si="41"/>
        <v>1.6613037016042129E-5</v>
      </c>
    </row>
    <row r="442" spans="4:15" x14ac:dyDescent="0.2">
      <c r="D442"/>
      <c r="E442">
        <v>175.529182434082</v>
      </c>
      <c r="F442">
        <v>5000.0556640625</v>
      </c>
      <c r="G442" s="1">
        <v>6.9184771069933496E-5</v>
      </c>
      <c r="H442" s="1">
        <v>2.2825118570064898E-8</v>
      </c>
      <c r="I442" s="29">
        <v>1.37850017944299E-4</v>
      </c>
      <c r="J442" s="21">
        <f t="shared" si="39"/>
        <v>2.7569696660596195E-8</v>
      </c>
      <c r="K442" s="10">
        <f t="shared" si="36"/>
        <v>1.6829501787598723E-3</v>
      </c>
      <c r="L442" s="10">
        <f t="shared" si="37"/>
        <v>2.0339501787598724E-3</v>
      </c>
      <c r="M442" s="32">
        <f t="shared" si="38"/>
        <v>0.35701761198937537</v>
      </c>
      <c r="N442">
        <f t="shared" si="40"/>
        <v>7.6170920094844136E-2</v>
      </c>
      <c r="O442" s="36">
        <f t="shared" si="41"/>
        <v>3.6320428965024346E-4</v>
      </c>
    </row>
    <row r="443" spans="4:15" x14ac:dyDescent="0.2">
      <c r="D443"/>
      <c r="E443">
        <v>175.95134735107399</v>
      </c>
      <c r="F443">
        <v>5000.0556640625</v>
      </c>
      <c r="G443" s="1">
        <v>6.9173377278752601E-5</v>
      </c>
      <c r="H443" s="1">
        <v>2.2296515809416001E-8</v>
      </c>
      <c r="I443" s="29">
        <v>1.3783611437457501E-4</v>
      </c>
      <c r="J443" s="21">
        <f t="shared" si="39"/>
        <v>2.7566915977608218E-8</v>
      </c>
      <c r="K443" s="10">
        <f t="shared" si="36"/>
        <v>1.6827804361983453E-3</v>
      </c>
      <c r="L443" s="10">
        <f t="shared" si="37"/>
        <v>2.0337804361983455E-3</v>
      </c>
      <c r="M443" s="32">
        <f t="shared" si="38"/>
        <v>0.35784640796535389</v>
      </c>
      <c r="N443">
        <f t="shared" si="40"/>
        <v>7.6324252203635465E-2</v>
      </c>
      <c r="O443" s="36">
        <f t="shared" si="41"/>
        <v>2.3903551037666429E-4</v>
      </c>
    </row>
    <row r="444" spans="4:15" x14ac:dyDescent="0.2">
      <c r="D444"/>
      <c r="E444">
        <v>176.387130737305</v>
      </c>
      <c r="F444">
        <v>5000.0556640625</v>
      </c>
      <c r="G444" s="1">
        <v>6.9143115052423696E-5</v>
      </c>
      <c r="H444" s="1">
        <v>1.3572458162859699E-8</v>
      </c>
      <c r="I444" s="29">
        <v>1.37796704460161E-4</v>
      </c>
      <c r="J444" s="21">
        <f t="shared" si="39"/>
        <v>2.755903408247308E-8</v>
      </c>
      <c r="K444" s="10">
        <f t="shared" si="36"/>
        <v>1.6822992979040089E-3</v>
      </c>
      <c r="L444" s="10">
        <f t="shared" si="37"/>
        <v>2.0332992979040089E-3</v>
      </c>
      <c r="M444" s="32">
        <f t="shared" si="38"/>
        <v>0.3586478290874649</v>
      </c>
      <c r="N444">
        <f t="shared" si="40"/>
        <v>7.6428419907776865E-2</v>
      </c>
      <c r="O444" s="36">
        <f t="shared" si="41"/>
        <v>2.736274942509341E-4</v>
      </c>
    </row>
    <row r="445" spans="4:15" x14ac:dyDescent="0.2">
      <c r="D445"/>
      <c r="E445">
        <v>176.804313659668</v>
      </c>
      <c r="F445">
        <v>5000.0556640625</v>
      </c>
      <c r="G445" s="1">
        <v>6.9115085730415203E-5</v>
      </c>
      <c r="H445" s="1">
        <v>1.50460009070107E-8</v>
      </c>
      <c r="I445" s="29">
        <v>1.3776584435057899E-4</v>
      </c>
      <c r="J445" s="21">
        <f t="shared" si="39"/>
        <v>2.7552862129267876E-8</v>
      </c>
      <c r="K445" s="10">
        <f t="shared" si="36"/>
        <v>1.6819225404127E-3</v>
      </c>
      <c r="L445" s="10">
        <f t="shared" si="37"/>
        <v>2.0329225404127002E-3</v>
      </c>
      <c r="M445" s="32">
        <f t="shared" si="38"/>
        <v>0.35942947448093615</v>
      </c>
      <c r="N445">
        <f t="shared" si="40"/>
        <v>7.6542572625467334E-2</v>
      </c>
      <c r="O445" s="36">
        <f t="shared" si="41"/>
        <v>2.8906023235347728E-4</v>
      </c>
    </row>
    <row r="446" spans="4:15" x14ac:dyDescent="0.2">
      <c r="D446"/>
      <c r="E446">
        <v>177.19759368896499</v>
      </c>
      <c r="F446">
        <v>5000.0556640625</v>
      </c>
      <c r="G446" s="1">
        <v>6.9085724066261802E-5</v>
      </c>
      <c r="H446" s="1">
        <v>1.45699549482579E-8</v>
      </c>
      <c r="I446" s="29">
        <v>1.3773969104039299E-4</v>
      </c>
      <c r="J446" s="21">
        <f t="shared" si="39"/>
        <v>2.7547631525462005E-8</v>
      </c>
      <c r="K446" s="10">
        <f t="shared" si="36"/>
        <v>1.681603246162985E-3</v>
      </c>
      <c r="L446" s="10">
        <f t="shared" si="37"/>
        <v>2.032603246162985E-3</v>
      </c>
      <c r="M446" s="32">
        <f t="shared" si="38"/>
        <v>0.36017240414445989</v>
      </c>
      <c r="N446">
        <f t="shared" si="40"/>
        <v>7.6656254242115904E-2</v>
      </c>
      <c r="O446" s="36">
        <f t="shared" si="41"/>
        <v>1.5028565833058091E-4</v>
      </c>
    </row>
    <row r="447" spans="4:15" x14ac:dyDescent="0.2">
      <c r="D447"/>
      <c r="E447">
        <v>177.60040283203099</v>
      </c>
      <c r="F447">
        <v>5000.0556640625</v>
      </c>
      <c r="G447" s="1">
        <v>6.90314872653104E-5</v>
      </c>
      <c r="H447" s="1">
        <v>1.5387318522672999E-8</v>
      </c>
      <c r="I447" s="29">
        <v>1.3768724304722099E-4</v>
      </c>
      <c r="J447" s="21">
        <f t="shared" si="39"/>
        <v>2.753714204360504E-8</v>
      </c>
      <c r="K447" s="10">
        <f t="shared" si="36"/>
        <v>1.6809629317052818E-3</v>
      </c>
      <c r="L447" s="10">
        <f t="shared" si="37"/>
        <v>2.0319629317052819E-3</v>
      </c>
      <c r="M447" s="32">
        <f t="shared" si="38"/>
        <v>0.36087743521061277</v>
      </c>
      <c r="N447">
        <f t="shared" si="40"/>
        <v>7.6716790679363156E-2</v>
      </c>
      <c r="O447" s="36">
        <f t="shared" si="41"/>
        <v>3.2317552596649836E-4</v>
      </c>
    </row>
    <row r="448" spans="4:15" x14ac:dyDescent="0.2">
      <c r="D448"/>
      <c r="E448">
        <v>178.00992584228501</v>
      </c>
      <c r="F448">
        <v>5000.0556640625</v>
      </c>
      <c r="G448" s="1">
        <v>6.9011984857333795E-5</v>
      </c>
      <c r="H448" s="1">
        <v>1.7573488172091E-8</v>
      </c>
      <c r="I448" s="29">
        <v>1.37666743310789E-4</v>
      </c>
      <c r="J448" s="21">
        <f t="shared" si="39"/>
        <v>2.7533042141962079E-8</v>
      </c>
      <c r="K448" s="10">
        <f t="shared" si="36"/>
        <v>1.6807126594484678E-3</v>
      </c>
      <c r="L448" s="10">
        <f t="shared" si="37"/>
        <v>2.0317126594484678E-3</v>
      </c>
      <c r="M448" s="32">
        <f t="shared" si="38"/>
        <v>0.36166501984125343</v>
      </c>
      <c r="N448">
        <f t="shared" si="40"/>
        <v>7.6849138493597383E-2</v>
      </c>
      <c r="O448" s="36">
        <f t="shared" si="41"/>
        <v>3.2063770099694422E-4</v>
      </c>
    </row>
    <row r="449" spans="4:15" x14ac:dyDescent="0.2">
      <c r="D449"/>
      <c r="E449">
        <v>178.42763519287101</v>
      </c>
      <c r="F449">
        <v>5000.0556640625</v>
      </c>
      <c r="G449" s="1">
        <v>6.8993325824306102E-5</v>
      </c>
      <c r="H449" s="1">
        <v>1.6811323713616901E-8</v>
      </c>
      <c r="I449" s="29">
        <v>1.3764544408563099E-4</v>
      </c>
      <c r="J449" s="21">
        <f t="shared" si="39"/>
        <v>2.7528782344354006E-8</v>
      </c>
      <c r="K449" s="10">
        <f t="shared" si="36"/>
        <v>1.6804526265857837E-3</v>
      </c>
      <c r="L449" s="10">
        <f t="shared" si="37"/>
        <v>2.0314526265857837E-3</v>
      </c>
      <c r="M449" s="32">
        <f t="shared" si="38"/>
        <v>0.36246728816804785</v>
      </c>
      <c r="N449">
        <f t="shared" si="40"/>
        <v>7.6983071859454202E-2</v>
      </c>
      <c r="O449" s="36">
        <f t="shared" si="41"/>
        <v>9.6636971773357775E-5</v>
      </c>
    </row>
    <row r="450" spans="4:15" x14ac:dyDescent="0.2">
      <c r="D450"/>
      <c r="E450">
        <v>178.83979797363301</v>
      </c>
      <c r="F450">
        <v>5000.0556640625</v>
      </c>
      <c r="G450" s="1">
        <v>6.8935665440538098E-5</v>
      </c>
      <c r="H450" s="1">
        <v>1.36342227175168E-8</v>
      </c>
      <c r="I450" s="29">
        <v>1.3758223988773901E-4</v>
      </c>
      <c r="J450" s="21">
        <f t="shared" si="39"/>
        <v>2.7516141645502139E-8</v>
      </c>
      <c r="K450" s="10">
        <f t="shared" si="36"/>
        <v>1.6796809943602177E-3</v>
      </c>
      <c r="L450" s="10">
        <f t="shared" si="37"/>
        <v>2.0306809943602178E-3</v>
      </c>
      <c r="M450" s="32">
        <f t="shared" si="38"/>
        <v>0.36316657878027758</v>
      </c>
      <c r="N450">
        <f t="shared" si="40"/>
        <v>7.7022902022464729E-2</v>
      </c>
      <c r="O450" s="36">
        <f t="shared" si="41"/>
        <v>2.0301881582283386E-4</v>
      </c>
    </row>
    <row r="451" spans="4:15" x14ac:dyDescent="0.2">
      <c r="D451"/>
      <c r="E451">
        <v>179.27999877929699</v>
      </c>
      <c r="F451">
        <v>5000.0556640625</v>
      </c>
      <c r="G451" s="1">
        <v>6.8892449911552394E-5</v>
      </c>
      <c r="H451" s="1">
        <v>1.37525436075001E-8</v>
      </c>
      <c r="I451" s="29">
        <v>1.37536452544233E-4</v>
      </c>
      <c r="J451" s="21">
        <f t="shared" si="39"/>
        <v>2.7506984278748184E-8</v>
      </c>
      <c r="K451" s="10">
        <f t="shared" si="36"/>
        <v>1.6791219968418458E-3</v>
      </c>
      <c r="L451" s="10">
        <f t="shared" si="37"/>
        <v>2.0301219968418458E-3</v>
      </c>
      <c r="M451" s="32">
        <f t="shared" si="38"/>
        <v>0.36396026911563006</v>
      </c>
      <c r="N451">
        <f t="shared" si="40"/>
        <v>7.7112271068754887E-2</v>
      </c>
      <c r="O451" s="36">
        <f t="shared" si="41"/>
        <v>2.7329004056790172E-4</v>
      </c>
    </row>
    <row r="452" spans="4:15" x14ac:dyDescent="0.2">
      <c r="D452"/>
      <c r="E452">
        <v>179.71862792968699</v>
      </c>
      <c r="F452">
        <v>5000.0556640625</v>
      </c>
      <c r="G452" s="1">
        <v>6.88582014789115E-5</v>
      </c>
      <c r="H452" s="1">
        <v>1.48872443177082E-8</v>
      </c>
      <c r="I452" s="29">
        <v>1.37505099874798E-4</v>
      </c>
      <c r="J452" s="21">
        <f t="shared" si="39"/>
        <v>2.7500713814669086E-8</v>
      </c>
      <c r="K452" s="10">
        <f t="shared" si="36"/>
        <v>1.6787392259041477E-3</v>
      </c>
      <c r="L452" s="10">
        <f t="shared" si="37"/>
        <v>2.0297392259041478E-3</v>
      </c>
      <c r="M452" s="32">
        <f t="shared" si="38"/>
        <v>0.36478194873455844</v>
      </c>
      <c r="N452">
        <f t="shared" si="40"/>
        <v>7.7232144047059234E-2</v>
      </c>
      <c r="O452" s="36">
        <f t="shared" si="41"/>
        <v>3.86610568098227E-4</v>
      </c>
    </row>
    <row r="453" spans="4:15" x14ac:dyDescent="0.2">
      <c r="D453"/>
      <c r="E453">
        <v>180.127815246582</v>
      </c>
      <c r="F453">
        <v>5000.0556640625</v>
      </c>
      <c r="G453" s="1">
        <v>6.8847145329481197E-5</v>
      </c>
      <c r="H453" s="1">
        <v>1.6187511719814302E-8</v>
      </c>
      <c r="I453" s="29">
        <v>1.3749707491449701E-4</v>
      </c>
      <c r="J453" s="21">
        <f t="shared" si="39"/>
        <v>2.7499108840476765E-8</v>
      </c>
      <c r="K453" s="10">
        <f t="shared" ref="K453:K516" si="42">J453*B$6</f>
        <v>1.6786412526969296E-3</v>
      </c>
      <c r="L453" s="10">
        <f t="shared" ref="L453:L516" si="43">K453+B$7</f>
        <v>2.0296412526969298E-3</v>
      </c>
      <c r="M453" s="32">
        <f t="shared" ref="M453:M516" si="44">L453*E453</f>
        <v>0.3655948445826338</v>
      </c>
      <c r="N453">
        <f t="shared" si="40"/>
        <v>7.7390340188102605E-2</v>
      </c>
      <c r="O453" s="36">
        <f t="shared" si="41"/>
        <v>7.5597950924000744E-5</v>
      </c>
    </row>
    <row r="454" spans="4:15" x14ac:dyDescent="0.2">
      <c r="D454"/>
      <c r="E454">
        <v>180.50250244140599</v>
      </c>
      <c r="F454">
        <v>5000.0556640625</v>
      </c>
      <c r="G454" s="1">
        <v>6.8783794375674407E-5</v>
      </c>
      <c r="H454" s="1">
        <v>1.2849624132644801E-8</v>
      </c>
      <c r="I454" s="29">
        <v>1.37436877536729E-4</v>
      </c>
      <c r="J454" s="21">
        <f t="shared" ref="J454:J517" si="45">I454/F454</f>
        <v>2.7487069498954894E-8</v>
      </c>
      <c r="K454" s="10">
        <f t="shared" si="42"/>
        <v>1.6779063294144641E-3</v>
      </c>
      <c r="L454" s="10">
        <f t="shared" si="43"/>
        <v>2.028906329414464E-3</v>
      </c>
      <c r="M454" s="32">
        <f t="shared" si="44"/>
        <v>0.36622266967851835</v>
      </c>
      <c r="N454">
        <f t="shared" ref="N454:N517" si="46">((M454/E454)-$B$8)*E454</f>
        <v>7.741866577226876E-2</v>
      </c>
      <c r="O454" s="36">
        <f t="shared" ref="O454:O517" si="47">(N455-N454)/(E455-E454)</f>
        <v>2.8748327648285912E-4</v>
      </c>
    </row>
    <row r="455" spans="4:15" x14ac:dyDescent="0.2">
      <c r="D455"/>
      <c r="E455">
        <v>180.88708496093801</v>
      </c>
      <c r="F455">
        <v>5000.0556640625</v>
      </c>
      <c r="G455" s="1">
        <v>6.8756937633368697E-5</v>
      </c>
      <c r="H455" s="1">
        <v>1.29178088698081E-8</v>
      </c>
      <c r="I455" s="29">
        <v>1.3741224904840999E-4</v>
      </c>
      <c r="J455" s="21">
        <f t="shared" si="45"/>
        <v>2.7482143856127352E-8</v>
      </c>
      <c r="K455" s="10">
        <f t="shared" si="42"/>
        <v>1.6776056510436001E-3</v>
      </c>
      <c r="L455" s="10">
        <f t="shared" si="43"/>
        <v>2.0286056510436003E-3</v>
      </c>
      <c r="M455" s="32">
        <f t="shared" si="44"/>
        <v>0.36694856275256271</v>
      </c>
      <c r="N455">
        <f t="shared" si="46"/>
        <v>7.7529226815061858E-2</v>
      </c>
      <c r="O455" s="36">
        <f t="shared" si="47"/>
        <v>2.1088318018021722E-4</v>
      </c>
    </row>
    <row r="456" spans="4:15" x14ac:dyDescent="0.2">
      <c r="D456"/>
      <c r="E456">
        <v>181.312446594238</v>
      </c>
      <c r="F456">
        <v>5000.0556640625</v>
      </c>
      <c r="G456" s="1">
        <v>6.8714479383211397E-5</v>
      </c>
      <c r="H456" s="1">
        <v>1.5932769806413999E-8</v>
      </c>
      <c r="I456" s="29">
        <v>1.37370411183001E-4</v>
      </c>
      <c r="J456" s="21">
        <f t="shared" si="45"/>
        <v>2.7473776376199135E-8</v>
      </c>
      <c r="K456" s="10">
        <f t="shared" si="42"/>
        <v>1.6770948709645037E-3</v>
      </c>
      <c r="L456" s="10">
        <f t="shared" si="43"/>
        <v>2.0280948709645039E-3</v>
      </c>
      <c r="M456" s="32">
        <f t="shared" si="44"/>
        <v>0.36771884297979962</v>
      </c>
      <c r="N456">
        <f t="shared" si="46"/>
        <v>7.761892842901881E-2</v>
      </c>
      <c r="O456" s="36">
        <f t="shared" si="47"/>
        <v>2.4491675070897705E-4</v>
      </c>
    </row>
    <row r="457" spans="4:15" x14ac:dyDescent="0.2">
      <c r="D457"/>
      <c r="E457">
        <v>181.73891448974601</v>
      </c>
      <c r="F457">
        <v>5000.0556640625</v>
      </c>
      <c r="G457" s="1">
        <v>6.8680241782125503E-5</v>
      </c>
      <c r="H457" s="1">
        <v>1.8146983685472502E-8</v>
      </c>
      <c r="I457" s="29">
        <v>1.3733520267848E-4</v>
      </c>
      <c r="J457" s="21">
        <f t="shared" si="45"/>
        <v>2.7466734753687999E-8</v>
      </c>
      <c r="K457" s="10">
        <f t="shared" si="42"/>
        <v>1.6766650258338239E-3</v>
      </c>
      <c r="L457" s="10">
        <f t="shared" si="43"/>
        <v>2.0276650258338239E-3</v>
      </c>
      <c r="M457" s="32">
        <f t="shared" si="44"/>
        <v>0.36850564074386194</v>
      </c>
      <c r="N457">
        <f t="shared" si="46"/>
        <v>7.7723377560268328E-2</v>
      </c>
      <c r="O457" s="36">
        <f t="shared" si="47"/>
        <v>3.0712403361983948E-4</v>
      </c>
    </row>
    <row r="458" spans="4:15" x14ac:dyDescent="0.2">
      <c r="D458"/>
      <c r="E458">
        <v>182.15281677246099</v>
      </c>
      <c r="F458">
        <v>5000.0556640625</v>
      </c>
      <c r="G458" s="1">
        <v>6.8660991588464506E-5</v>
      </c>
      <c r="H458" s="1">
        <v>1.43003876641512E-8</v>
      </c>
      <c r="I458" s="29">
        <v>1.37312767358935E-4</v>
      </c>
      <c r="J458" s="21">
        <f t="shared" si="45"/>
        <v>2.7462247739732085E-8</v>
      </c>
      <c r="K458" s="10">
        <f t="shared" si="42"/>
        <v>1.67639112289495E-3</v>
      </c>
      <c r="L458" s="10">
        <f t="shared" si="43"/>
        <v>2.0273911228949502E-3</v>
      </c>
      <c r="M458" s="32">
        <f t="shared" si="44"/>
        <v>0.36929500373479779</v>
      </c>
      <c r="N458">
        <f t="shared" si="46"/>
        <v>7.7850496898860214E-2</v>
      </c>
      <c r="O458" s="36">
        <f t="shared" si="47"/>
        <v>1.9362243476958081E-4</v>
      </c>
    </row>
    <row r="459" spans="4:15" x14ac:dyDescent="0.2">
      <c r="D459"/>
      <c r="E459">
        <v>182.562873840332</v>
      </c>
      <c r="F459">
        <v>5000.0556640625</v>
      </c>
      <c r="G459" s="1">
        <v>6.8620419655358698E-5</v>
      </c>
      <c r="H459" s="1">
        <v>1.67076976208384E-8</v>
      </c>
      <c r="I459" s="29">
        <v>1.37269758913462E-4</v>
      </c>
      <c r="J459" s="21">
        <f t="shared" si="45"/>
        <v>2.7453646146397411E-8</v>
      </c>
      <c r="K459" s="10">
        <f t="shared" si="42"/>
        <v>1.675866051719216E-3</v>
      </c>
      <c r="L459" s="10">
        <f t="shared" si="43"/>
        <v>2.0268660517192161E-3</v>
      </c>
      <c r="M459" s="32">
        <f t="shared" si="44"/>
        <v>0.37003049129126708</v>
      </c>
      <c r="N459">
        <f t="shared" si="46"/>
        <v>7.7929893146735874E-2</v>
      </c>
      <c r="O459" s="36">
        <f t="shared" si="47"/>
        <v>2.3442993873131057E-4</v>
      </c>
    </row>
    <row r="460" spans="4:15" x14ac:dyDescent="0.2">
      <c r="D460"/>
      <c r="E460">
        <v>182.96015930175801</v>
      </c>
      <c r="F460">
        <v>5000.0556640625</v>
      </c>
      <c r="G460" s="1">
        <v>6.8587214105403395E-5</v>
      </c>
      <c r="H460" s="1">
        <v>1.4216899858075501E-8</v>
      </c>
      <c r="I460" s="29">
        <v>1.3723553195670401E-4</v>
      </c>
      <c r="J460" s="21">
        <f t="shared" si="45"/>
        <v>2.7446800831253422E-8</v>
      </c>
      <c r="K460" s="10">
        <f t="shared" si="42"/>
        <v>1.675448189873035E-3</v>
      </c>
      <c r="L460" s="10">
        <f t="shared" si="43"/>
        <v>2.026448189873035E-3</v>
      </c>
      <c r="M460" s="32">
        <f t="shared" si="44"/>
        <v>0.37075928363592964</v>
      </c>
      <c r="N460">
        <f t="shared" si="46"/>
        <v>7.8023028753116813E-2</v>
      </c>
      <c r="O460" s="36">
        <f t="shared" si="47"/>
        <v>3.6754919645127078E-4</v>
      </c>
    </row>
    <row r="461" spans="4:15" x14ac:dyDescent="0.2">
      <c r="D461"/>
      <c r="E461">
        <v>183.37157440185501</v>
      </c>
      <c r="F461">
        <v>5000.0556640625</v>
      </c>
      <c r="G461" s="1">
        <v>6.8578321794149602E-5</v>
      </c>
      <c r="H461" s="1">
        <v>1.6344901637482201E-8</v>
      </c>
      <c r="I461" s="29">
        <v>1.3722470786024199E-4</v>
      </c>
      <c r="J461" s="21">
        <f t="shared" si="45"/>
        <v>2.7444636036061278E-8</v>
      </c>
      <c r="K461" s="10">
        <f t="shared" si="42"/>
        <v>1.6753160432447841E-3</v>
      </c>
      <c r="L461" s="10">
        <f t="shared" si="43"/>
        <v>2.0263160432447843E-3</v>
      </c>
      <c r="M461" s="32">
        <f t="shared" si="44"/>
        <v>0.37156876308553344</v>
      </c>
      <c r="N461">
        <f t="shared" si="46"/>
        <v>7.8174244042565386E-2</v>
      </c>
      <c r="O461" s="36">
        <f t="shared" si="47"/>
        <v>4.4113633757972733E-5</v>
      </c>
    </row>
    <row r="462" spans="4:15" x14ac:dyDescent="0.2">
      <c r="D462"/>
      <c r="E462">
        <v>183.79429626464801</v>
      </c>
      <c r="F462">
        <v>5000.0556640625</v>
      </c>
      <c r="G462" s="1">
        <v>6.8511365368105395E-5</v>
      </c>
      <c r="H462" s="1">
        <v>1.4532943921197E-8</v>
      </c>
      <c r="I462" s="29">
        <v>1.3715270468177401E-4</v>
      </c>
      <c r="J462" s="21">
        <f t="shared" si="45"/>
        <v>2.7430235560685476E-8</v>
      </c>
      <c r="K462" s="10">
        <f t="shared" si="42"/>
        <v>1.6744369881392352E-3</v>
      </c>
      <c r="L462" s="10">
        <f t="shared" si="43"/>
        <v>2.0254369881392352E-3</v>
      </c>
      <c r="M462" s="32">
        <f t="shared" si="44"/>
        <v>0.37226376586343896</v>
      </c>
      <c r="N462">
        <f t="shared" si="46"/>
        <v>7.8192891840002124E-2</v>
      </c>
      <c r="O462" s="36">
        <f t="shared" si="47"/>
        <v>6.6161179942966607E-5</v>
      </c>
    </row>
    <row r="463" spans="4:15" x14ac:dyDescent="0.2">
      <c r="D463"/>
      <c r="E463">
        <v>184.22232055664099</v>
      </c>
      <c r="F463">
        <v>5000.0556640625</v>
      </c>
      <c r="G463" s="1">
        <v>6.84466006925061E-5</v>
      </c>
      <c r="H463" s="1">
        <v>1.3832186057272699E-8</v>
      </c>
      <c r="I463" s="29">
        <v>1.3708433088269599E-4</v>
      </c>
      <c r="J463" s="21">
        <f t="shared" si="45"/>
        <v>2.7416560953106713E-8</v>
      </c>
      <c r="K463" s="10">
        <f t="shared" si="42"/>
        <v>1.673602242528775E-3</v>
      </c>
      <c r="L463" s="10">
        <f t="shared" si="43"/>
        <v>2.0246022425287752E-3</v>
      </c>
      <c r="M463" s="32">
        <f t="shared" si="44"/>
        <v>0.37297692332283022</v>
      </c>
      <c r="N463">
        <f t="shared" si="46"/>
        <v>7.8221210432204633E-2</v>
      </c>
      <c r="O463" s="36">
        <f t="shared" si="47"/>
        <v>3.9197316516359135E-4</v>
      </c>
    </row>
    <row r="464" spans="4:15" x14ac:dyDescent="0.2">
      <c r="D464"/>
      <c r="E464">
        <v>184.65757751464801</v>
      </c>
      <c r="F464">
        <v>5000.0556640625</v>
      </c>
      <c r="G464" s="1">
        <v>6.8437462887646503E-5</v>
      </c>
      <c r="H464" s="1">
        <v>1.23937075611916E-8</v>
      </c>
      <c r="I464" s="29">
        <v>1.3707803119602E-4</v>
      </c>
      <c r="J464" s="21">
        <f t="shared" si="45"/>
        <v>2.7415301029798005E-8</v>
      </c>
      <c r="K464" s="10">
        <f t="shared" si="42"/>
        <v>1.6735253324276695E-3</v>
      </c>
      <c r="L464" s="10">
        <f t="shared" si="43"/>
        <v>2.0245253324276697E-3</v>
      </c>
      <c r="M464" s="32">
        <f t="shared" si="44"/>
        <v>0.37384394350313094</v>
      </c>
      <c r="N464">
        <f t="shared" si="46"/>
        <v>7.8391819479694119E-2</v>
      </c>
      <c r="O464" s="36">
        <f t="shared" si="47"/>
        <v>1.6830147487844295E-4</v>
      </c>
    </row>
    <row r="465" spans="4:15" x14ac:dyDescent="0.2">
      <c r="D465"/>
      <c r="E465">
        <v>185.07740020751999</v>
      </c>
      <c r="F465">
        <v>5000.0556640625</v>
      </c>
      <c r="G465" s="1">
        <v>6.8386056507262295E-5</v>
      </c>
      <c r="H465" s="1">
        <v>1.29847571295062E-8</v>
      </c>
      <c r="I465" s="29">
        <v>1.3703042454267199E-4</v>
      </c>
      <c r="J465" s="21">
        <f t="shared" si="45"/>
        <v>2.7405779805126412E-8</v>
      </c>
      <c r="K465" s="10">
        <f t="shared" si="42"/>
        <v>1.6729441237564124E-3</v>
      </c>
      <c r="L465" s="10">
        <f t="shared" si="43"/>
        <v>2.0239441237564124E-3</v>
      </c>
      <c r="M465" s="32">
        <f t="shared" si="44"/>
        <v>0.37458631659012392</v>
      </c>
      <c r="N465">
        <f t="shared" si="46"/>
        <v>7.8462476258091912E-2</v>
      </c>
      <c r="O465" s="36">
        <f t="shared" si="47"/>
        <v>3.7051986101401506E-4</v>
      </c>
    </row>
    <row r="466" spans="4:15" x14ac:dyDescent="0.2">
      <c r="D466"/>
      <c r="E466">
        <v>185.49136352539099</v>
      </c>
      <c r="F466">
        <v>5000.0556640625</v>
      </c>
      <c r="G466" s="1">
        <v>6.8369528778037397E-5</v>
      </c>
      <c r="H466" s="1">
        <v>1.4987767879902398E-8</v>
      </c>
      <c r="I466" s="29">
        <v>1.3702065864272699E-4</v>
      </c>
      <c r="J466" s="21">
        <f t="shared" si="45"/>
        <v>2.7403826646881556E-8</v>
      </c>
      <c r="K466" s="10">
        <f t="shared" si="42"/>
        <v>1.6728248961835523E-3</v>
      </c>
      <c r="L466" s="10">
        <f t="shared" si="43"/>
        <v>2.0238248961835523E-3</v>
      </c>
      <c r="M466" s="32">
        <f t="shared" si="44"/>
        <v>0.37540203952972001</v>
      </c>
      <c r="N466">
        <f t="shared" si="46"/>
        <v>7.8615857889094379E-2</v>
      </c>
      <c r="O466" s="36">
        <f t="shared" si="47"/>
        <v>2.0058208783994244E-4</v>
      </c>
    </row>
    <row r="467" spans="4:15" x14ac:dyDescent="0.2">
      <c r="D467"/>
      <c r="E467">
        <v>185.91326904296901</v>
      </c>
      <c r="F467">
        <v>5000.0556640625</v>
      </c>
      <c r="G467" s="1">
        <v>6.8323581658938194E-5</v>
      </c>
      <c r="H467" s="1">
        <v>1.22665035491294E-8</v>
      </c>
      <c r="I467" s="29">
        <v>1.3697916153175099E-4</v>
      </c>
      <c r="J467" s="21">
        <f t="shared" si="45"/>
        <v>2.7395527317081239E-8</v>
      </c>
      <c r="K467" s="10">
        <f t="shared" si="42"/>
        <v>1.6723182762253071E-3</v>
      </c>
      <c r="L467" s="10">
        <f t="shared" si="43"/>
        <v>2.023318276225307E-3</v>
      </c>
      <c r="M467" s="32">
        <f t="shared" si="44"/>
        <v>0.37616171504743179</v>
      </c>
      <c r="N467">
        <f t="shared" si="46"/>
        <v>7.8700484578681368E-2</v>
      </c>
      <c r="O467" s="36">
        <f t="shared" si="47"/>
        <v>2.4744520994416573E-4</v>
      </c>
    </row>
    <row r="468" spans="4:15" x14ac:dyDescent="0.2">
      <c r="D468"/>
      <c r="E468">
        <v>186.33632659912101</v>
      </c>
      <c r="F468">
        <v>5000.0556640625</v>
      </c>
      <c r="G468" s="1">
        <v>6.8291232543821493E-5</v>
      </c>
      <c r="H468" s="1">
        <v>1.48465757482494E-8</v>
      </c>
      <c r="I468" s="29">
        <v>1.36946454824061E-4</v>
      </c>
      <c r="J468" s="21">
        <f t="shared" si="45"/>
        <v>2.7388986048365959E-8</v>
      </c>
      <c r="K468" s="10">
        <f t="shared" si="42"/>
        <v>1.6719189744306873E-3</v>
      </c>
      <c r="L468" s="10">
        <f t="shared" si="43"/>
        <v>2.0229189744306875E-3</v>
      </c>
      <c r="M468" s="32">
        <f t="shared" si="44"/>
        <v>0.37694329070307547</v>
      </c>
      <c r="N468">
        <f t="shared" si="46"/>
        <v>7.8805168144481866E-2</v>
      </c>
      <c r="O468" s="36">
        <f t="shared" si="47"/>
        <v>1.849384415536339E-4</v>
      </c>
    </row>
    <row r="469" spans="4:15" x14ac:dyDescent="0.2">
      <c r="D469"/>
      <c r="E469">
        <v>186.77519226074199</v>
      </c>
      <c r="F469">
        <v>5000.0556640625</v>
      </c>
      <c r="G469" s="1">
        <v>6.8247056408836802E-5</v>
      </c>
      <c r="H469" s="1">
        <v>1.34900591003967E-8</v>
      </c>
      <c r="I469" s="29">
        <v>1.36900652300222E-4</v>
      </c>
      <c r="J469" s="21">
        <f t="shared" si="45"/>
        <v>2.7379825645579205E-8</v>
      </c>
      <c r="K469" s="10">
        <f t="shared" si="42"/>
        <v>1.6713597915823132E-3</v>
      </c>
      <c r="L469" s="10">
        <f t="shared" si="43"/>
        <v>2.0223597915823132E-3</v>
      </c>
      <c r="M469" s="32">
        <f t="shared" si="44"/>
        <v>0.37772663889318064</v>
      </c>
      <c r="N469">
        <f t="shared" si="46"/>
        <v>7.8886331275993454E-2</v>
      </c>
      <c r="O469" s="36">
        <f t="shared" si="47"/>
        <v>2.2561855499847881E-4</v>
      </c>
    </row>
    <row r="470" spans="4:15" x14ac:dyDescent="0.2">
      <c r="D470"/>
      <c r="E470">
        <v>187.19939422607399</v>
      </c>
      <c r="F470">
        <v>5000.0556640625</v>
      </c>
      <c r="G470" s="1">
        <v>6.8213925372761998E-5</v>
      </c>
      <c r="H470" s="1">
        <v>1.276243863672E-8</v>
      </c>
      <c r="I470" s="29">
        <v>1.36864134954643E-4</v>
      </c>
      <c r="J470" s="21">
        <f t="shared" si="45"/>
        <v>2.7372522257770651E-8</v>
      </c>
      <c r="K470" s="10">
        <f t="shared" si="42"/>
        <v>1.6709139673873911E-3</v>
      </c>
      <c r="L470" s="10">
        <f t="shared" si="43"/>
        <v>2.0219139673873913E-3</v>
      </c>
      <c r="M470" s="32">
        <f t="shared" si="44"/>
        <v>0.37850106987215759</v>
      </c>
      <c r="N470">
        <f t="shared" si="46"/>
        <v>7.8982039110439176E-2</v>
      </c>
      <c r="O470" s="36">
        <f t="shared" si="47"/>
        <v>1.3294926235728717E-4</v>
      </c>
    </row>
    <row r="471" spans="4:15" x14ac:dyDescent="0.2">
      <c r="D471"/>
      <c r="E471">
        <v>187.60696411132801</v>
      </c>
      <c r="F471">
        <v>5000.0556640625</v>
      </c>
      <c r="G471" s="1">
        <v>6.81657325637822E-5</v>
      </c>
      <c r="H471" s="1">
        <v>1.91487820145033E-8</v>
      </c>
      <c r="I471" s="29">
        <v>1.36812714785731E-4</v>
      </c>
      <c r="J471" s="21">
        <f t="shared" si="45"/>
        <v>2.7362238338477198E-8</v>
      </c>
      <c r="K471" s="10">
        <f t="shared" si="42"/>
        <v>1.6702862011835646E-3</v>
      </c>
      <c r="L471" s="10">
        <f t="shared" si="43"/>
        <v>2.0212862011835648E-3</v>
      </c>
      <c r="M471" s="32">
        <f t="shared" si="44"/>
        <v>0.37920736780416758</v>
      </c>
      <c r="N471">
        <f t="shared" si="46"/>
        <v>7.9036225226042742E-2</v>
      </c>
      <c r="O471" s="36">
        <f t="shared" si="47"/>
        <v>2.7246785789109473E-4</v>
      </c>
    </row>
    <row r="472" spans="4:15" x14ac:dyDescent="0.2">
      <c r="D472"/>
      <c r="E472">
        <v>188.01274108886699</v>
      </c>
      <c r="F472">
        <v>5000.0556640625</v>
      </c>
      <c r="G472" s="1">
        <v>6.8142604800763696E-5</v>
      </c>
      <c r="H472" s="1">
        <v>1.5807869617793201E-8</v>
      </c>
      <c r="I472" s="29">
        <v>1.3678640652394701E-4</v>
      </c>
      <c r="J472" s="21">
        <f t="shared" si="45"/>
        <v>2.7356976744696736E-8</v>
      </c>
      <c r="K472" s="10">
        <f t="shared" si="42"/>
        <v>1.6699650151980096E-3</v>
      </c>
      <c r="L472" s="10">
        <f t="shared" si="43"/>
        <v>2.0209650151980095E-3</v>
      </c>
      <c r="M472" s="32">
        <f t="shared" si="44"/>
        <v>0.37996717215208148</v>
      </c>
      <c r="N472">
        <f t="shared" si="46"/>
        <v>7.914678640989431E-2</v>
      </c>
      <c r="O472" s="36">
        <f t="shared" si="47"/>
        <v>5.3324017701187937E-4</v>
      </c>
    </row>
    <row r="473" spans="4:15" x14ac:dyDescent="0.2">
      <c r="D473"/>
      <c r="E473">
        <v>188.44911956787101</v>
      </c>
      <c r="F473">
        <v>5000.0556640625</v>
      </c>
      <c r="G473" s="1">
        <v>6.8164294051761503E-5</v>
      </c>
      <c r="H473" s="1">
        <v>1.80378461601627E-8</v>
      </c>
      <c r="I473" s="29">
        <v>1.3680770205470001E-4</v>
      </c>
      <c r="J473" s="21">
        <f t="shared" si="45"/>
        <v>2.7361235803432034E-8</v>
      </c>
      <c r="K473" s="10">
        <f t="shared" si="42"/>
        <v>1.6702250029573295E-3</v>
      </c>
      <c r="L473" s="10">
        <f t="shared" si="43"/>
        <v>2.0212250029573295E-3</v>
      </c>
      <c r="M473" s="32">
        <f t="shared" si="44"/>
        <v>0.38089807225587619</v>
      </c>
      <c r="N473">
        <f t="shared" si="46"/>
        <v>7.9379480947282588E-2</v>
      </c>
      <c r="O473" s="36">
        <f t="shared" si="47"/>
        <v>-3.5117881352458201E-5</v>
      </c>
    </row>
    <row r="474" spans="4:15" x14ac:dyDescent="0.2">
      <c r="D474"/>
      <c r="E474">
        <v>188.90341949462899</v>
      </c>
      <c r="F474">
        <v>5000.0556640625</v>
      </c>
      <c r="G474" s="1">
        <v>6.80713027979206E-5</v>
      </c>
      <c r="H474" s="1">
        <v>1.5273830813208699E-8</v>
      </c>
      <c r="I474" s="29">
        <v>1.36717808263309E-4</v>
      </c>
      <c r="J474" s="21">
        <f t="shared" si="45"/>
        <v>2.7343257245305749E-8</v>
      </c>
      <c r="K474" s="10">
        <f t="shared" si="42"/>
        <v>1.6691275292351857E-3</v>
      </c>
      <c r="L474" s="10">
        <f t="shared" si="43"/>
        <v>2.0201275292351857E-3</v>
      </c>
      <c r="M474" s="32">
        <f t="shared" si="44"/>
        <v>0.38160899808776266</v>
      </c>
      <c r="N474">
        <f t="shared" si="46"/>
        <v>7.9363526896356271E-2</v>
      </c>
      <c r="O474" s="36">
        <f t="shared" si="47"/>
        <v>1.1605312532116308E-4</v>
      </c>
    </row>
    <row r="475" spans="4:15" x14ac:dyDescent="0.2">
      <c r="D475"/>
      <c r="E475">
        <v>189.27719879150399</v>
      </c>
      <c r="F475">
        <v>5000.0556640625</v>
      </c>
      <c r="G475" s="1">
        <v>6.8025191194058497E-5</v>
      </c>
      <c r="H475" s="1">
        <v>1.20709427303041E-8</v>
      </c>
      <c r="I475" s="29">
        <v>1.3666862329745201E-4</v>
      </c>
      <c r="J475" s="21">
        <f t="shared" si="45"/>
        <v>2.7333420361646532E-8</v>
      </c>
      <c r="K475" s="10">
        <f t="shared" si="42"/>
        <v>1.6685270516413797E-3</v>
      </c>
      <c r="L475" s="10">
        <f t="shared" si="43"/>
        <v>2.0195270516413797E-3</v>
      </c>
      <c r="M475" s="32">
        <f t="shared" si="44"/>
        <v>0.38225042321834535</v>
      </c>
      <c r="N475">
        <f t="shared" si="46"/>
        <v>7.9406905151938961E-2</v>
      </c>
      <c r="O475" s="36">
        <f t="shared" si="47"/>
        <v>2.4279699769555295E-4</v>
      </c>
    </row>
    <row r="476" spans="4:15" x14ac:dyDescent="0.2">
      <c r="D476"/>
      <c r="E476">
        <v>189.681396484375</v>
      </c>
      <c r="F476">
        <v>5000.0556640625</v>
      </c>
      <c r="G476" s="1">
        <v>6.8003031143065699E-5</v>
      </c>
      <c r="H476" s="1">
        <v>1.37020690363289E-8</v>
      </c>
      <c r="I476" s="29">
        <v>1.36637776145743E-4</v>
      </c>
      <c r="J476" s="21">
        <f t="shared" si="45"/>
        <v>2.7327250999987077E-8</v>
      </c>
      <c r="K476" s="10">
        <f t="shared" si="42"/>
        <v>1.6681504523470374E-3</v>
      </c>
      <c r="L476" s="10">
        <f t="shared" si="43"/>
        <v>2.0191504523470374E-3</v>
      </c>
      <c r="M476" s="32">
        <f t="shared" si="44"/>
        <v>0.38299527751324353</v>
      </c>
      <c r="N476">
        <f t="shared" si="46"/>
        <v>7.9505043138243511E-2</v>
      </c>
      <c r="O476" s="36">
        <f t="shared" si="47"/>
        <v>3.2056154452820765E-4</v>
      </c>
    </row>
    <row r="477" spans="4:15" x14ac:dyDescent="0.2">
      <c r="D477"/>
      <c r="E477">
        <v>190.07672119140599</v>
      </c>
      <c r="F477">
        <v>5000.0556640625</v>
      </c>
      <c r="G477" s="1">
        <v>6.7990582174589601E-5</v>
      </c>
      <c r="H477" s="1">
        <v>1.5113695860016299E-8</v>
      </c>
      <c r="I477" s="29">
        <v>1.3662098081158801E-4</v>
      </c>
      <c r="J477" s="21">
        <f t="shared" si="45"/>
        <v>2.7323891970551522E-8</v>
      </c>
      <c r="K477" s="10">
        <f t="shared" si="42"/>
        <v>1.6679454055067103E-3</v>
      </c>
      <c r="L477" s="10">
        <f t="shared" si="43"/>
        <v>2.0189454055067105E-3</v>
      </c>
      <c r="M477" s="32">
        <f t="shared" si="44"/>
        <v>0.38375452294316914</v>
      </c>
      <c r="N477">
        <f t="shared" si="46"/>
        <v>7.9631769036919528E-2</v>
      </c>
      <c r="O477" s="36">
        <f t="shared" si="47"/>
        <v>1.3891929193588632E-4</v>
      </c>
    </row>
    <row r="478" spans="4:15" x14ac:dyDescent="0.2">
      <c r="D478"/>
      <c r="E478">
        <v>190.52743530273401</v>
      </c>
      <c r="F478">
        <v>5000.0556640625</v>
      </c>
      <c r="G478" s="1">
        <v>6.7934689580944406E-5</v>
      </c>
      <c r="H478" s="1">
        <v>1.2242511353698999E-8</v>
      </c>
      <c r="I478" s="29">
        <v>1.36566721068327E-4</v>
      </c>
      <c r="J478" s="21">
        <f t="shared" si="45"/>
        <v>2.7313040142710686E-8</v>
      </c>
      <c r="K478" s="10">
        <f t="shared" si="42"/>
        <v>1.6672829721898175E-3</v>
      </c>
      <c r="L478" s="10">
        <f t="shared" si="43"/>
        <v>2.0182829721898175E-3</v>
      </c>
      <c r="M478" s="32">
        <f t="shared" si="44"/>
        <v>0.38453827840650517</v>
      </c>
      <c r="N478">
        <f t="shared" si="46"/>
        <v>7.9694381922130728E-2</v>
      </c>
      <c r="O478" s="36">
        <f t="shared" si="47"/>
        <v>2.1428295931391294E-4</v>
      </c>
    </row>
    <row r="479" spans="4:15" x14ac:dyDescent="0.2">
      <c r="D479"/>
      <c r="E479">
        <v>190.94954681396499</v>
      </c>
      <c r="F479">
        <v>5000.0556640625</v>
      </c>
      <c r="G479" s="1">
        <v>6.7899089772117198E-5</v>
      </c>
      <c r="H479" s="1">
        <v>1.34168914639173E-8</v>
      </c>
      <c r="I479" s="29">
        <v>1.3652978298760101E-4</v>
      </c>
      <c r="J479" s="21">
        <f t="shared" si="45"/>
        <v>2.7305652608809518E-8</v>
      </c>
      <c r="K479" s="10">
        <f t="shared" si="42"/>
        <v>1.6668320114247201E-3</v>
      </c>
      <c r="L479" s="10">
        <f t="shared" si="43"/>
        <v>2.0178320114247203E-3</v>
      </c>
      <c r="M479" s="32">
        <f t="shared" si="44"/>
        <v>0.38530410812826177</v>
      </c>
      <c r="N479">
        <f t="shared" si="46"/>
        <v>7.978483322591777E-2</v>
      </c>
      <c r="O479" s="36">
        <f t="shared" si="47"/>
        <v>1.6477914775369178E-4</v>
      </c>
    </row>
    <row r="480" spans="4:15" x14ac:dyDescent="0.2">
      <c r="D480"/>
      <c r="E480">
        <v>191.34796905517601</v>
      </c>
      <c r="F480">
        <v>5000.0556640625</v>
      </c>
      <c r="G480" s="1">
        <v>6.7860752216240797E-5</v>
      </c>
      <c r="H480" s="1">
        <v>1.4777517109613601E-8</v>
      </c>
      <c r="I480" s="29">
        <v>1.36486624467843E-4</v>
      </c>
      <c r="J480" s="21">
        <f t="shared" si="45"/>
        <v>2.7297021000951989E-8</v>
      </c>
      <c r="K480" s="10">
        <f t="shared" si="42"/>
        <v>1.6663051080581127E-3</v>
      </c>
      <c r="L480" s="10">
        <f t="shared" si="43"/>
        <v>2.0173051080581129E-3</v>
      </c>
      <c r="M480" s="32">
        <f t="shared" si="44"/>
        <v>0.38600723539155229</v>
      </c>
      <c r="N480">
        <f t="shared" si="46"/>
        <v>7.9850484903270638E-2</v>
      </c>
      <c r="O480" s="36">
        <f t="shared" si="47"/>
        <v>3.312421341089416E-4</v>
      </c>
    </row>
    <row r="481" spans="4:15" x14ac:dyDescent="0.2">
      <c r="D481"/>
      <c r="E481">
        <v>191.759468078613</v>
      </c>
      <c r="F481">
        <v>5000.0556640625</v>
      </c>
      <c r="G481" s="1">
        <v>6.7849118119013804E-5</v>
      </c>
      <c r="H481" s="1">
        <v>1.4457749378490501E-8</v>
      </c>
      <c r="I481" s="29">
        <v>1.3647149708112901E-4</v>
      </c>
      <c r="J481" s="21">
        <f t="shared" si="45"/>
        <v>2.7293995557290886E-8</v>
      </c>
      <c r="K481" s="10">
        <f t="shared" si="42"/>
        <v>1.6661204244537567E-3</v>
      </c>
      <c r="L481" s="10">
        <f t="shared" si="43"/>
        <v>2.0171204244537567E-3</v>
      </c>
      <c r="M481" s="32">
        <f t="shared" si="44"/>
        <v>0.38680193964375847</v>
      </c>
      <c r="N481">
        <f t="shared" si="46"/>
        <v>7.9986790717977652E-2</v>
      </c>
      <c r="O481" s="36">
        <f t="shared" si="47"/>
        <v>5.2733029838051373E-6</v>
      </c>
    </row>
    <row r="482" spans="4:15" x14ac:dyDescent="0.2">
      <c r="D482"/>
      <c r="E482">
        <v>192.17491149902301</v>
      </c>
      <c r="F482">
        <v>5000.0556640625</v>
      </c>
      <c r="G482" s="1">
        <v>6.77768423327025E-5</v>
      </c>
      <c r="H482" s="1">
        <v>1.63345985748435E-8</v>
      </c>
      <c r="I482" s="29">
        <v>1.36398570341491E-4</v>
      </c>
      <c r="J482" s="21">
        <f t="shared" si="45"/>
        <v>2.727941037173742E-8</v>
      </c>
      <c r="K482" s="10">
        <f t="shared" si="42"/>
        <v>1.6652300939964931E-3</v>
      </c>
      <c r="L482" s="10">
        <f t="shared" si="43"/>
        <v>2.0162300939964932E-3</v>
      </c>
      <c r="M482" s="32">
        <f t="shared" si="44"/>
        <v>0.38746883987544295</v>
      </c>
      <c r="N482">
        <f t="shared" si="46"/>
        <v>7.9988981477006102E-2</v>
      </c>
      <c r="O482" s="36">
        <f t="shared" si="47"/>
        <v>3.4821636115349794E-4</v>
      </c>
    </row>
    <row r="483" spans="4:15" x14ac:dyDescent="0.2">
      <c r="D483"/>
      <c r="E483">
        <v>192.59683990478501</v>
      </c>
      <c r="F483">
        <v>5000.0556640625</v>
      </c>
      <c r="G483" s="1">
        <v>6.7766897645219401E-5</v>
      </c>
      <c r="H483" s="1">
        <v>2.18940041979079E-8</v>
      </c>
      <c r="I483" s="29">
        <v>1.3638636579106099E-4</v>
      </c>
      <c r="J483" s="21">
        <f t="shared" si="45"/>
        <v>2.7276969488825311E-8</v>
      </c>
      <c r="K483" s="10">
        <f t="shared" si="42"/>
        <v>1.6650810940135104E-3</v>
      </c>
      <c r="L483" s="10">
        <f t="shared" si="43"/>
        <v>2.0160810940135104E-3</v>
      </c>
      <c r="M483" s="32">
        <f t="shared" si="44"/>
        <v>0.38829084769878386</v>
      </c>
      <c r="N483">
        <f t="shared" si="46"/>
        <v>8.0135903851127843E-2</v>
      </c>
      <c r="O483" s="36">
        <f t="shared" si="47"/>
        <v>2.0964699605832698E-4</v>
      </c>
    </row>
    <row r="484" spans="4:15" x14ac:dyDescent="0.2">
      <c r="D484"/>
      <c r="E484">
        <v>193.014572143555</v>
      </c>
      <c r="F484">
        <v>5000.0556640625</v>
      </c>
      <c r="G484" s="1">
        <v>6.7735446058566793E-5</v>
      </c>
      <c r="H484" s="1">
        <v>1.7541361016104999E-8</v>
      </c>
      <c r="I484" s="29">
        <v>1.3634977052605799E-4</v>
      </c>
      <c r="J484" s="21">
        <f t="shared" si="45"/>
        <v>2.7269650517305447E-8</v>
      </c>
      <c r="K484" s="10">
        <f t="shared" si="42"/>
        <v>1.6646343185346456E-3</v>
      </c>
      <c r="L484" s="10">
        <f t="shared" si="43"/>
        <v>2.0156343185346458E-3</v>
      </c>
      <c r="M484" s="32">
        <f t="shared" si="44"/>
        <v>0.38904679558983069</v>
      </c>
      <c r="N484">
        <f t="shared" si="46"/>
        <v>8.0223480160142691E-2</v>
      </c>
      <c r="O484" s="36">
        <f t="shared" si="47"/>
        <v>1.2987551909013196E-4</v>
      </c>
    </row>
    <row r="485" spans="4:15" x14ac:dyDescent="0.2">
      <c r="D485"/>
      <c r="E485">
        <v>193.42327880859401</v>
      </c>
      <c r="F485">
        <v>5000.0556640625</v>
      </c>
      <c r="G485" s="1">
        <v>6.7689752171539702E-5</v>
      </c>
      <c r="H485" s="1">
        <v>1.6562733777716299E-8</v>
      </c>
      <c r="I485" s="29">
        <v>1.36300312342825E-4</v>
      </c>
      <c r="J485" s="21">
        <f t="shared" si="45"/>
        <v>2.7259758990779361E-8</v>
      </c>
      <c r="K485" s="10">
        <f t="shared" si="42"/>
        <v>1.6640305053501837E-3</v>
      </c>
      <c r="L485" s="10">
        <f t="shared" si="43"/>
        <v>2.0150305053501837E-3</v>
      </c>
      <c r="M485" s="32">
        <f t="shared" si="44"/>
        <v>0.38975380724417064</v>
      </c>
      <c r="N485">
        <f t="shared" si="46"/>
        <v>8.0276561150420228E-2</v>
      </c>
      <c r="O485" s="36">
        <f t="shared" si="47"/>
        <v>1.6030898104089317E-4</v>
      </c>
    </row>
    <row r="486" spans="4:15" x14ac:dyDescent="0.2">
      <c r="D486"/>
      <c r="E486">
        <v>193.847114562988</v>
      </c>
      <c r="F486">
        <v>5000.0556640625</v>
      </c>
      <c r="G486" s="1">
        <v>6.7645691995575201E-5</v>
      </c>
      <c r="H486" s="1">
        <v>1.48802883971244E-8</v>
      </c>
      <c r="I486" s="29">
        <v>1.3625469400446101E-4</v>
      </c>
      <c r="J486" s="21">
        <f t="shared" si="45"/>
        <v>2.7250635424677514E-8</v>
      </c>
      <c r="K486" s="10">
        <f t="shared" si="42"/>
        <v>1.663473571141184E-3</v>
      </c>
      <c r="L486" s="10">
        <f t="shared" si="43"/>
        <v>2.014473571141184E-3</v>
      </c>
      <c r="M486" s="32">
        <f t="shared" si="44"/>
        <v>0.39049988912911665</v>
      </c>
      <c r="N486">
        <f t="shared" si="46"/>
        <v>8.0344505828335827E-2</v>
      </c>
      <c r="O486" s="36">
        <f t="shared" si="47"/>
        <v>2.1600345147292579E-4</v>
      </c>
    </row>
    <row r="487" spans="4:15" x14ac:dyDescent="0.2">
      <c r="D487"/>
      <c r="E487">
        <v>194.24925994873001</v>
      </c>
      <c r="F487">
        <v>5000.0556640625</v>
      </c>
      <c r="G487" s="1">
        <v>6.76130141531473E-5</v>
      </c>
      <c r="H487" s="1">
        <v>1.34004519441895E-8</v>
      </c>
      <c r="I487" s="29">
        <v>1.36221038630852E-4</v>
      </c>
      <c r="J487" s="21">
        <f t="shared" si="45"/>
        <v>2.724390442489067E-8</v>
      </c>
      <c r="K487" s="10">
        <f t="shared" si="42"/>
        <v>1.6630626875020218E-3</v>
      </c>
      <c r="L487" s="10">
        <f t="shared" si="43"/>
        <v>2.0140626875020219E-3</v>
      </c>
      <c r="M487" s="32">
        <f t="shared" si="44"/>
        <v>0.39123018653761804</v>
      </c>
      <c r="N487">
        <f t="shared" si="46"/>
        <v>8.0431370619650014E-2</v>
      </c>
      <c r="O487" s="36">
        <f t="shared" si="47"/>
        <v>3.0927728825193756E-4</v>
      </c>
    </row>
    <row r="488" spans="4:15" x14ac:dyDescent="0.2">
      <c r="D488"/>
      <c r="E488">
        <v>194.65548706054699</v>
      </c>
      <c r="F488">
        <v>5000.0556640625</v>
      </c>
      <c r="G488" s="1">
        <v>6.7595298050137596E-5</v>
      </c>
      <c r="H488" s="1">
        <v>1.4951458404201799E-8</v>
      </c>
      <c r="I488" s="29">
        <v>1.36203126857112E-4</v>
      </c>
      <c r="J488" s="21">
        <f t="shared" si="45"/>
        <v>2.724032211002391E-8</v>
      </c>
      <c r="K488" s="10">
        <f t="shared" si="42"/>
        <v>1.6628440105423291E-3</v>
      </c>
      <c r="L488" s="10">
        <f t="shared" si="43"/>
        <v>2.013844010542329E-3</v>
      </c>
      <c r="M488" s="32">
        <f t="shared" si="44"/>
        <v>0.39200578673608238</v>
      </c>
      <c r="N488">
        <f t="shared" si="46"/>
        <v>8.0557007439207184E-2</v>
      </c>
      <c r="O488" s="36">
        <f t="shared" si="47"/>
        <v>2.5644335135953759E-6</v>
      </c>
    </row>
    <row r="489" spans="4:15" x14ac:dyDescent="0.2">
      <c r="D489"/>
      <c r="E489">
        <v>195.08512115478501</v>
      </c>
      <c r="F489">
        <v>5000.0556640625</v>
      </c>
      <c r="G489" s="1">
        <v>6.7522608150780096E-5</v>
      </c>
      <c r="H489" s="1">
        <v>1.31830445242652E-8</v>
      </c>
      <c r="I489" s="29">
        <v>1.36128936527234E-4</v>
      </c>
      <c r="J489" s="21">
        <f t="shared" si="45"/>
        <v>2.7225484209235878E-8</v>
      </c>
      <c r="K489" s="10">
        <f t="shared" si="42"/>
        <v>1.6619382534681379E-3</v>
      </c>
      <c r="L489" s="10">
        <f t="shared" si="43"/>
        <v>2.0129382534681381E-3</v>
      </c>
      <c r="M489" s="32">
        <f t="shared" si="44"/>
        <v>0.39269430305493308</v>
      </c>
      <c r="N489">
        <f t="shared" si="46"/>
        <v>8.0558109207277032E-2</v>
      </c>
      <c r="O489" s="36">
        <f t="shared" si="47"/>
        <v>2.926114432180473E-4</v>
      </c>
    </row>
    <row r="490" spans="4:15" x14ac:dyDescent="0.2">
      <c r="D490"/>
      <c r="E490">
        <v>195.51095581054699</v>
      </c>
      <c r="F490">
        <v>5000.0556640625</v>
      </c>
      <c r="G490" s="1">
        <v>6.7504741869516701E-5</v>
      </c>
      <c r="H490" s="1">
        <v>1.62818030436092E-8</v>
      </c>
      <c r="I490" s="29">
        <v>1.3610746969928899E-4</v>
      </c>
      <c r="J490" s="21">
        <f t="shared" si="45"/>
        <v>2.7221190891443577E-8</v>
      </c>
      <c r="K490" s="10">
        <f t="shared" si="42"/>
        <v>1.6616761744168167E-3</v>
      </c>
      <c r="L490" s="10">
        <f t="shared" si="43"/>
        <v>2.0126761744168166E-3</v>
      </c>
      <c r="M490" s="32">
        <f t="shared" si="44"/>
        <v>0.39350024259734701</v>
      </c>
      <c r="N490">
        <f t="shared" si="46"/>
        <v>8.0682713300471803E-2</v>
      </c>
      <c r="O490" s="36">
        <f t="shared" si="47"/>
        <v>2.4392403588505531E-4</v>
      </c>
    </row>
    <row r="491" spans="4:15" x14ac:dyDescent="0.2">
      <c r="D491"/>
      <c r="E491">
        <v>195.914138793945</v>
      </c>
      <c r="F491">
        <v>5000.0556640625</v>
      </c>
      <c r="G491" s="1">
        <v>6.7479567695206201E-5</v>
      </c>
      <c r="H491" s="1">
        <v>1.6405920021708798E-8</v>
      </c>
      <c r="I491" s="29">
        <v>1.36079023695251E-4</v>
      </c>
      <c r="J491" s="21">
        <f t="shared" si="45"/>
        <v>2.7215501753972078E-8</v>
      </c>
      <c r="K491" s="10">
        <f t="shared" si="42"/>
        <v>1.6613288896772521E-3</v>
      </c>
      <c r="L491" s="10">
        <f t="shared" si="43"/>
        <v>2.0123288896772523E-3</v>
      </c>
      <c r="M491" s="32">
        <f t="shared" si="44"/>
        <v>0.39424368139129445</v>
      </c>
      <c r="N491">
        <f t="shared" si="46"/>
        <v>8.0781059320982423E-2</v>
      </c>
      <c r="O491" s="36">
        <f t="shared" si="47"/>
        <v>3.5031867177109574E-4</v>
      </c>
    </row>
    <row r="492" spans="4:15" x14ac:dyDescent="0.2">
      <c r="D492"/>
      <c r="E492">
        <v>196.33320617675801</v>
      </c>
      <c r="F492">
        <v>5000.0556640625</v>
      </c>
      <c r="G492" s="1">
        <v>6.7471857989543106E-5</v>
      </c>
      <c r="H492" s="1">
        <v>1.4784173516638899E-8</v>
      </c>
      <c r="I492" s="29">
        <v>1.3606818220644E-4</v>
      </c>
      <c r="J492" s="21">
        <f t="shared" si="45"/>
        <v>2.7213333480348864E-8</v>
      </c>
      <c r="K492" s="10">
        <f t="shared" si="42"/>
        <v>1.6611965307134699E-3</v>
      </c>
      <c r="L492" s="10">
        <f t="shared" si="43"/>
        <v>2.0121965307134701E-3</v>
      </c>
      <c r="M492" s="32">
        <f t="shared" si="44"/>
        <v>0.3950609963327249</v>
      </c>
      <c r="N492">
        <f t="shared" si="46"/>
        <v>8.0927866449912067E-2</v>
      </c>
      <c r="O492" s="36">
        <f t="shared" si="47"/>
        <v>-4.4779062102531179E-5</v>
      </c>
    </row>
    <row r="493" spans="4:15" x14ac:dyDescent="0.2">
      <c r="D493"/>
      <c r="E493">
        <v>196.75669860839801</v>
      </c>
      <c r="F493">
        <v>5000.0556640625</v>
      </c>
      <c r="G493" s="1">
        <v>6.73948522448211E-5</v>
      </c>
      <c r="H493" s="1">
        <v>1.2665836901125201E-8</v>
      </c>
      <c r="I493" s="29">
        <v>1.3598761752414701E-4</v>
      </c>
      <c r="J493" s="21">
        <f t="shared" si="45"/>
        <v>2.7197220723270567E-8</v>
      </c>
      <c r="K493" s="10">
        <f t="shared" si="42"/>
        <v>1.6602129519770381E-3</v>
      </c>
      <c r="L493" s="10">
        <f t="shared" si="43"/>
        <v>2.0112129519770381E-3</v>
      </c>
      <c r="M493" s="32">
        <f t="shared" si="44"/>
        <v>0.39571962062945254</v>
      </c>
      <c r="N493">
        <f t="shared" si="46"/>
        <v>8.0908902856015708E-2</v>
      </c>
      <c r="O493" s="36">
        <f t="shared" si="47"/>
        <v>2.7016373124368081E-4</v>
      </c>
    </row>
    <row r="494" spans="4:15" x14ac:dyDescent="0.2">
      <c r="D494"/>
      <c r="E494">
        <v>197.18458557128901</v>
      </c>
      <c r="F494">
        <v>5000.0556640625</v>
      </c>
      <c r="G494" s="1">
        <v>6.7374190431272594E-5</v>
      </c>
      <c r="H494" s="1">
        <v>1.37295868071256E-8</v>
      </c>
      <c r="I494" s="29">
        <v>1.3596254706135799E-4</v>
      </c>
      <c r="J494" s="21">
        <f t="shared" si="45"/>
        <v>2.7192206686533097E-8</v>
      </c>
      <c r="K494" s="10">
        <f t="shared" si="42"/>
        <v>1.6599068777344553E-3</v>
      </c>
      <c r="L494" s="10">
        <f t="shared" si="43"/>
        <v>2.0109068777344552E-3</v>
      </c>
      <c r="M494" s="32">
        <f t="shared" si="44"/>
        <v>0.3965198393085233</v>
      </c>
      <c r="N494">
        <f t="shared" si="46"/>
        <v>8.1024502394460865E-2</v>
      </c>
      <c r="O494" s="36">
        <f t="shared" si="47"/>
        <v>2.0481139227730927E-4</v>
      </c>
    </row>
    <row r="495" spans="4:15" x14ac:dyDescent="0.2">
      <c r="D495"/>
      <c r="E495">
        <v>197.60850524902301</v>
      </c>
      <c r="F495">
        <v>5000.0556640625</v>
      </c>
      <c r="G495" s="1">
        <v>6.7338445289395903E-5</v>
      </c>
      <c r="H495" s="1">
        <v>1.51107252105452E-8</v>
      </c>
      <c r="I495" s="29">
        <v>1.3592633260339299E-4</v>
      </c>
      <c r="J495" s="21">
        <f t="shared" si="45"/>
        <v>2.7184963875572951E-8</v>
      </c>
      <c r="K495" s="10">
        <f t="shared" si="42"/>
        <v>1.6594647513610619E-3</v>
      </c>
      <c r="L495" s="10">
        <f t="shared" si="43"/>
        <v>2.0104647513610619E-3</v>
      </c>
      <c r="M495" s="32">
        <f t="shared" si="44"/>
        <v>0.39728493437230816</v>
      </c>
      <c r="N495">
        <f t="shared" si="46"/>
        <v>8.1111325973871315E-2</v>
      </c>
      <c r="O495" s="36">
        <f t="shared" si="47"/>
        <v>2.6892165814712695E-4</v>
      </c>
    </row>
    <row r="496" spans="4:15" x14ac:dyDescent="0.2">
      <c r="D496"/>
      <c r="E496">
        <v>198.017204284668</v>
      </c>
      <c r="F496">
        <v>5000.0556640625</v>
      </c>
      <c r="G496" s="1">
        <v>6.7311302909487295E-5</v>
      </c>
      <c r="H496" s="1">
        <v>1.3868506328292599E-8</v>
      </c>
      <c r="I496" s="29">
        <v>1.35902403581996E-4</v>
      </c>
      <c r="J496" s="21">
        <f t="shared" si="45"/>
        <v>2.7180178124572424E-8</v>
      </c>
      <c r="K496" s="10">
        <f t="shared" si="42"/>
        <v>1.6591726124738993E-3</v>
      </c>
      <c r="L496" s="10">
        <f t="shared" si="43"/>
        <v>2.0101726124738995E-3</v>
      </c>
      <c r="M496" s="32">
        <f t="shared" si="44"/>
        <v>0.39804876085168889</v>
      </c>
      <c r="N496">
        <f t="shared" si="46"/>
        <v>8.1221233996220096E-2</v>
      </c>
      <c r="O496" s="36">
        <f t="shared" si="47"/>
        <v>5.9269018474523267E-5</v>
      </c>
    </row>
    <row r="497" spans="4:15" x14ac:dyDescent="0.2">
      <c r="D497"/>
      <c r="E497">
        <v>198.37286376953099</v>
      </c>
      <c r="F497">
        <v>5000.0556640625</v>
      </c>
      <c r="G497" s="1">
        <v>6.7258072759387896E-5</v>
      </c>
      <c r="H497" s="1">
        <v>1.7375452212075901E-8</v>
      </c>
      <c r="I497" s="29">
        <v>1.3585087175786701E-4</v>
      </c>
      <c r="J497" s="21">
        <f t="shared" si="45"/>
        <v>2.7169871874484173E-8</v>
      </c>
      <c r="K497" s="10">
        <f t="shared" si="42"/>
        <v>1.6585434831206862E-3</v>
      </c>
      <c r="L497" s="10">
        <f t="shared" si="43"/>
        <v>2.0095434831206862E-3</v>
      </c>
      <c r="M497" s="32">
        <f t="shared" si="44"/>
        <v>0.39863889561604871</v>
      </c>
      <c r="N497">
        <f t="shared" si="46"/>
        <v>8.1242313584799081E-2</v>
      </c>
      <c r="O497" s="36">
        <f t="shared" si="47"/>
        <v>1.2676393540972749E-4</v>
      </c>
    </row>
    <row r="498" spans="4:15" x14ac:dyDescent="0.2">
      <c r="D498"/>
      <c r="E498">
        <v>198.794845581055</v>
      </c>
      <c r="F498">
        <v>5000.0556640625</v>
      </c>
      <c r="G498" s="1">
        <v>6.7208396889582205E-5</v>
      </c>
      <c r="H498" s="1">
        <v>1.5895996319989001E-8</v>
      </c>
      <c r="I498" s="29">
        <v>1.3580170493158699E-4</v>
      </c>
      <c r="J498" s="21">
        <f t="shared" si="45"/>
        <v>2.7160038618699962E-8</v>
      </c>
      <c r="K498" s="10">
        <f t="shared" si="42"/>
        <v>1.657943226984989E-3</v>
      </c>
      <c r="L498" s="10">
        <f t="shared" si="43"/>
        <v>2.008943226984989E-3</v>
      </c>
      <c r="M498" s="32">
        <f t="shared" si="44"/>
        <v>0.39936755858958722</v>
      </c>
      <c r="N498">
        <f t="shared" si="46"/>
        <v>8.129580565989919E-2</v>
      </c>
      <c r="O498" s="36">
        <f t="shared" si="47"/>
        <v>4.6896177309640335E-4</v>
      </c>
    </row>
    <row r="499" spans="4:15" x14ac:dyDescent="0.2">
      <c r="D499"/>
      <c r="E499">
        <v>199.189247131348</v>
      </c>
      <c r="F499">
        <v>5000.0556640625</v>
      </c>
      <c r="G499" s="1">
        <v>6.7218775964724597E-5</v>
      </c>
      <c r="H499" s="1">
        <v>1.2850116409150001E-8</v>
      </c>
      <c r="I499" s="29">
        <v>1.3581143898582E-4</v>
      </c>
      <c r="J499" s="21">
        <f t="shared" si="45"/>
        <v>2.7161985407873327E-8</v>
      </c>
      <c r="K499" s="10">
        <f t="shared" si="42"/>
        <v>1.6580620657675718E-3</v>
      </c>
      <c r="L499" s="10">
        <f t="shared" si="43"/>
        <v>2.0090620657675718E-3</v>
      </c>
      <c r="M499" s="32">
        <f t="shared" si="44"/>
        <v>0.40018356032039337</v>
      </c>
      <c r="N499">
        <f t="shared" si="46"/>
        <v>8.1480764910236564E-2</v>
      </c>
      <c r="O499" s="36">
        <f t="shared" si="47"/>
        <v>9.7732790395466242E-6</v>
      </c>
    </row>
    <row r="500" spans="4:15" x14ac:dyDescent="0.2">
      <c r="D500"/>
      <c r="E500">
        <v>199.58938598632801</v>
      </c>
      <c r="F500">
        <v>5000.0556640625</v>
      </c>
      <c r="G500" s="1">
        <v>6.7155667841768896E-5</v>
      </c>
      <c r="H500" s="1">
        <v>1.95065077923605E-8</v>
      </c>
      <c r="I500" s="29">
        <v>1.3574587037773299E-4</v>
      </c>
      <c r="J500" s="21">
        <f t="shared" si="45"/>
        <v>2.7148871832246904E-8</v>
      </c>
      <c r="K500" s="10">
        <f t="shared" si="42"/>
        <v>1.6572615674988981E-3</v>
      </c>
      <c r="L500" s="10">
        <f t="shared" si="43"/>
        <v>2.008261567498898E-3</v>
      </c>
      <c r="M500" s="32">
        <f t="shared" si="44"/>
        <v>0.40082769315704569</v>
      </c>
      <c r="N500">
        <f t="shared" si="46"/>
        <v>8.1484675578920848E-2</v>
      </c>
      <c r="O500" s="36">
        <f t="shared" si="47"/>
        <v>1.9738483022783637E-4</v>
      </c>
    </row>
    <row r="501" spans="4:15" x14ac:dyDescent="0.2">
      <c r="D501"/>
      <c r="E501">
        <v>199.98813629150399</v>
      </c>
      <c r="F501">
        <v>5000.0556640625</v>
      </c>
      <c r="G501" s="1">
        <v>6.7123397992759206E-5</v>
      </c>
      <c r="H501" s="1">
        <v>1.31796036173486E-8</v>
      </c>
      <c r="I501" s="29">
        <v>1.35711430544788E-4</v>
      </c>
      <c r="J501" s="21">
        <f t="shared" si="45"/>
        <v>2.7141983942339493E-8</v>
      </c>
      <c r="K501" s="10">
        <f t="shared" si="42"/>
        <v>1.6568411067410718E-3</v>
      </c>
      <c r="L501" s="10">
        <f t="shared" si="43"/>
        <v>2.0078411067410719E-3</v>
      </c>
      <c r="M501" s="32">
        <f t="shared" si="44"/>
        <v>0.40154440090661769</v>
      </c>
      <c r="N501">
        <f t="shared" si="46"/>
        <v>8.1563382840211307E-2</v>
      </c>
      <c r="O501" s="36">
        <f t="shared" si="47"/>
        <v>2.440481703297298E-4</v>
      </c>
    </row>
    <row r="502" spans="4:15" x14ac:dyDescent="0.2">
      <c r="D502"/>
      <c r="E502">
        <v>200.410926818848</v>
      </c>
      <c r="F502">
        <v>5000.0556640625</v>
      </c>
      <c r="G502" s="1">
        <v>6.7096831629584895E-5</v>
      </c>
      <c r="H502" s="1">
        <v>1.4577823560731099E-8</v>
      </c>
      <c r="I502" s="29">
        <v>1.35683127406837E-4</v>
      </c>
      <c r="J502" s="21">
        <f t="shared" si="45"/>
        <v>2.7136323377767297E-8</v>
      </c>
      <c r="K502" s="10">
        <f t="shared" si="42"/>
        <v>1.6564955661906647E-3</v>
      </c>
      <c r="L502" s="10">
        <f t="shared" si="43"/>
        <v>2.0074955661906649E-3</v>
      </c>
      <c r="M502" s="32">
        <f t="shared" si="44"/>
        <v>0.40232404700499919</v>
      </c>
      <c r="N502">
        <f t="shared" si="46"/>
        <v>8.1666564094842353E-2</v>
      </c>
      <c r="O502" s="36">
        <f t="shared" si="47"/>
        <v>1.9092400226687501E-4</v>
      </c>
    </row>
    <row r="503" spans="4:15" x14ac:dyDescent="0.2">
      <c r="D503"/>
      <c r="E503">
        <v>200.851280212402</v>
      </c>
      <c r="F503">
        <v>5000.0556640625</v>
      </c>
      <c r="G503" s="1">
        <v>6.7060711178343102E-5</v>
      </c>
      <c r="H503" s="1">
        <v>1.41724793591681E-8</v>
      </c>
      <c r="I503" s="29">
        <v>1.3564423509641299E-4</v>
      </c>
      <c r="J503" s="21">
        <f t="shared" si="45"/>
        <v>2.712854500227769E-8</v>
      </c>
      <c r="K503" s="10">
        <f t="shared" si="42"/>
        <v>1.6560207470955599E-3</v>
      </c>
      <c r="L503" s="10">
        <f t="shared" si="43"/>
        <v>2.0070207470955599E-3</v>
      </c>
      <c r="M503" s="32">
        <f t="shared" si="44"/>
        <v>0.40311268646699472</v>
      </c>
      <c r="N503">
        <f t="shared" si="46"/>
        <v>8.1750638127151484E-2</v>
      </c>
      <c r="O503" s="36">
        <f t="shared" si="47"/>
        <v>2.6801995370588774E-4</v>
      </c>
    </row>
    <row r="504" spans="4:15" x14ac:dyDescent="0.2">
      <c r="D504"/>
      <c r="E504">
        <v>201.27945709228501</v>
      </c>
      <c r="F504">
        <v>5000.0556640625</v>
      </c>
      <c r="G504" s="1">
        <v>6.7041012284698294E-5</v>
      </c>
      <c r="H504" s="1">
        <v>1.5206099400841699E-8</v>
      </c>
      <c r="I504" s="29">
        <v>1.3562001495874399E-4</v>
      </c>
      <c r="J504" s="21">
        <f t="shared" si="45"/>
        <v>2.712370102867094E-8</v>
      </c>
      <c r="K504" s="10">
        <f t="shared" si="42"/>
        <v>1.655725054098E-3</v>
      </c>
      <c r="L504" s="10">
        <f t="shared" si="43"/>
        <v>2.006725054098E-3</v>
      </c>
      <c r="M504" s="32">
        <f t="shared" si="44"/>
        <v>0.40391252942233169</v>
      </c>
      <c r="N504">
        <f t="shared" si="46"/>
        <v>8.186539807467566E-2</v>
      </c>
      <c r="O504" s="36">
        <f t="shared" si="47"/>
        <v>4.8074044318010861E-4</v>
      </c>
    </row>
    <row r="505" spans="4:15" x14ac:dyDescent="0.2">
      <c r="D505"/>
      <c r="E505">
        <v>201.68879699707</v>
      </c>
      <c r="F505">
        <v>5000.0556640625</v>
      </c>
      <c r="G505" s="1">
        <v>6.7056031480892806E-5</v>
      </c>
      <c r="H505" s="1">
        <v>1.5272544407668799E-8</v>
      </c>
      <c r="I505" s="29">
        <v>1.3563231934348799E-4</v>
      </c>
      <c r="J505" s="21">
        <f t="shared" si="45"/>
        <v>2.7126161878223565E-8</v>
      </c>
      <c r="K505" s="10">
        <f t="shared" si="42"/>
        <v>1.6558752729141689E-3</v>
      </c>
      <c r="L505" s="10">
        <f t="shared" si="43"/>
        <v>2.0068752729141691E-3</v>
      </c>
      <c r="M505" s="32">
        <f t="shared" si="44"/>
        <v>0.40476425951722533</v>
      </c>
      <c r="N505">
        <f t="shared" si="46"/>
        <v>8.2062184321913298E-2</v>
      </c>
      <c r="O505" s="36">
        <f t="shared" si="47"/>
        <v>-1.6502999048417039E-5</v>
      </c>
    </row>
    <row r="506" spans="4:15" x14ac:dyDescent="0.2">
      <c r="D506"/>
      <c r="E506">
        <v>202.08317565918</v>
      </c>
      <c r="F506">
        <v>5000.0556640625</v>
      </c>
      <c r="G506" s="1">
        <v>6.6987802436620095E-5</v>
      </c>
      <c r="H506" s="1">
        <v>1.3859892313484401E-8</v>
      </c>
      <c r="I506" s="29">
        <v>1.3556464136395E-4</v>
      </c>
      <c r="J506" s="21">
        <f t="shared" si="45"/>
        <v>2.711262643300354E-8</v>
      </c>
      <c r="K506" s="10">
        <f t="shared" si="42"/>
        <v>1.6550490222581292E-3</v>
      </c>
      <c r="L506" s="10">
        <f t="shared" si="43"/>
        <v>2.0060490222581291E-3</v>
      </c>
      <c r="M506" s="32">
        <f t="shared" si="44"/>
        <v>0.40538875694591581</v>
      </c>
      <c r="N506">
        <f t="shared" si="46"/>
        <v>8.2055675891227781E-2</v>
      </c>
      <c r="O506" s="36">
        <f t="shared" si="47"/>
        <v>2.7013205522115184E-4</v>
      </c>
    </row>
    <row r="507" spans="4:15" x14ac:dyDescent="0.2">
      <c r="D507"/>
      <c r="E507">
        <v>202.49801635742199</v>
      </c>
      <c r="F507">
        <v>5000.0556640625</v>
      </c>
      <c r="G507" s="1">
        <v>6.6966520858099498E-5</v>
      </c>
      <c r="H507" s="1">
        <v>1.4418643222473201E-8</v>
      </c>
      <c r="I507" s="29">
        <v>1.3554183427661999E-4</v>
      </c>
      <c r="J507" s="21">
        <f t="shared" si="45"/>
        <v>2.7108065066318376E-8</v>
      </c>
      <c r="K507" s="10">
        <f t="shared" si="42"/>
        <v>1.6547705805700435E-3</v>
      </c>
      <c r="L507" s="10">
        <f t="shared" si="43"/>
        <v>2.0057705805700435E-3</v>
      </c>
      <c r="M507" s="32">
        <f t="shared" si="44"/>
        <v>0.40616456383350846</v>
      </c>
      <c r="N507">
        <f t="shared" si="46"/>
        <v>8.2167737661633267E-2</v>
      </c>
      <c r="O507" s="36">
        <f t="shared" si="47"/>
        <v>-4.1860527182116092E-5</v>
      </c>
    </row>
    <row r="508" spans="4:15" x14ac:dyDescent="0.2">
      <c r="D508"/>
      <c r="E508">
        <v>202.94228363037101</v>
      </c>
      <c r="F508">
        <v>5000.0556640625</v>
      </c>
      <c r="G508" s="1">
        <v>6.6896655164290297E-5</v>
      </c>
      <c r="H508" s="1">
        <v>1.5118229538994199E-8</v>
      </c>
      <c r="I508" s="29">
        <v>1.3546156901856601E-4</v>
      </c>
      <c r="J508" s="21">
        <f t="shared" si="45"/>
        <v>2.7092012193421207E-8</v>
      </c>
      <c r="K508" s="10">
        <f t="shared" si="42"/>
        <v>1.6537906573723207E-3</v>
      </c>
      <c r="L508" s="10">
        <f t="shared" si="43"/>
        <v>2.0047906573723209E-3</v>
      </c>
      <c r="M508" s="32">
        <f t="shared" si="44"/>
        <v>0.40685679420797149</v>
      </c>
      <c r="N508">
        <f t="shared" si="46"/>
        <v>8.214914039937786E-2</v>
      </c>
      <c r="O508" s="36">
        <f t="shared" si="47"/>
        <v>1.111052764589139E-4</v>
      </c>
    </row>
    <row r="509" spans="4:15" x14ac:dyDescent="0.2">
      <c r="D509"/>
      <c r="E509">
        <v>203.34212493896499</v>
      </c>
      <c r="F509">
        <v>5000.0556640625</v>
      </c>
      <c r="G509" s="1">
        <v>6.6856083695237899E-5</v>
      </c>
      <c r="H509" s="1">
        <v>1.5345990471778999E-8</v>
      </c>
      <c r="I509" s="29">
        <v>1.35414267160712E-4</v>
      </c>
      <c r="J509" s="21">
        <f t="shared" si="45"/>
        <v>2.7082551927169772E-8</v>
      </c>
      <c r="K509" s="10">
        <f t="shared" si="42"/>
        <v>1.6532131698150593E-3</v>
      </c>
      <c r="L509" s="10">
        <f t="shared" si="43"/>
        <v>2.0042131698150595E-3</v>
      </c>
      <c r="M509" s="32">
        <f t="shared" si="44"/>
        <v>0.40754096478085289</v>
      </c>
      <c r="N509">
        <f t="shared" si="46"/>
        <v>8.2193564878508887E-2</v>
      </c>
      <c r="O509" s="36">
        <f t="shared" si="47"/>
        <v>3.4042283658395109E-4</v>
      </c>
    </row>
    <row r="510" spans="4:15" x14ac:dyDescent="0.2">
      <c r="D510"/>
      <c r="E510">
        <v>203.756629943848</v>
      </c>
      <c r="F510">
        <v>5000.0556640625</v>
      </c>
      <c r="G510" s="1">
        <v>6.6842686986766798E-5</v>
      </c>
      <c r="H510" s="1">
        <v>1.6010306726852601E-8</v>
      </c>
      <c r="I510" s="29">
        <v>1.3540363776762401E-4</v>
      </c>
      <c r="J510" s="21">
        <f t="shared" si="45"/>
        <v>2.7080426072218921E-8</v>
      </c>
      <c r="K510" s="10">
        <f t="shared" si="42"/>
        <v>1.6530834002345812E-3</v>
      </c>
      <c r="L510" s="10">
        <f t="shared" si="43"/>
        <v>2.0040834002345814E-3</v>
      </c>
      <c r="M510" s="32">
        <f t="shared" si="44"/>
        <v>0.40834527975820623</v>
      </c>
      <c r="N510">
        <f t="shared" si="46"/>
        <v>8.2334671848049407E-2</v>
      </c>
      <c r="O510" s="36">
        <f t="shared" si="47"/>
        <v>2.1437625742989861E-4</v>
      </c>
    </row>
    <row r="511" spans="4:15" x14ac:dyDescent="0.2">
      <c r="D511"/>
      <c r="E511">
        <v>204.17271423339801</v>
      </c>
      <c r="F511">
        <v>5000.0556640625</v>
      </c>
      <c r="G511" s="1">
        <v>6.6810081073337096E-5</v>
      </c>
      <c r="H511" s="1">
        <v>1.16486023493247E-8</v>
      </c>
      <c r="I511" s="29">
        <v>1.3537197106334401E-4</v>
      </c>
      <c r="J511" s="21">
        <f t="shared" si="45"/>
        <v>2.7074092801870032E-8</v>
      </c>
      <c r="K511" s="10">
        <f t="shared" si="42"/>
        <v>1.6526967953837185E-3</v>
      </c>
      <c r="L511" s="10">
        <f t="shared" si="43"/>
        <v>2.0036967953837186E-3</v>
      </c>
      <c r="M511" s="32">
        <f t="shared" si="44"/>
        <v>0.40910021321425538</v>
      </c>
      <c r="N511">
        <f t="shared" si="46"/>
        <v>8.2423870440818517E-2</v>
      </c>
      <c r="O511" s="36">
        <f t="shared" si="47"/>
        <v>2.5915183704932108E-4</v>
      </c>
    </row>
    <row r="512" spans="4:15" x14ac:dyDescent="0.2">
      <c r="D512"/>
      <c r="E512">
        <v>204.583549499512</v>
      </c>
      <c r="F512">
        <v>5000.0556640625</v>
      </c>
      <c r="G512" s="1">
        <v>6.6795327738840895E-5</v>
      </c>
      <c r="H512" s="1">
        <v>1.6972016500862E-8</v>
      </c>
      <c r="I512" s="29">
        <v>1.35348195242324E-4</v>
      </c>
      <c r="J512" s="21">
        <f t="shared" si="45"/>
        <v>2.706933769060379E-8</v>
      </c>
      <c r="K512" s="10">
        <f t="shared" si="42"/>
        <v>1.6524065268525097E-3</v>
      </c>
      <c r="L512" s="10">
        <f t="shared" si="43"/>
        <v>2.0034065268525096E-3</v>
      </c>
      <c r="M512" s="32">
        <f t="shared" si="44"/>
        <v>0.40986401835397585</v>
      </c>
      <c r="N512">
        <f t="shared" si="46"/>
        <v>8.2530339154756605E-2</v>
      </c>
      <c r="O512" s="36">
        <f t="shared" si="47"/>
        <v>3.5514235445826036E-5</v>
      </c>
    </row>
    <row r="513" spans="4:15" x14ac:dyDescent="0.2">
      <c r="D513"/>
      <c r="E513">
        <v>205.01817321777301</v>
      </c>
      <c r="F513">
        <v>5000.0556640625</v>
      </c>
      <c r="G513" s="1">
        <v>6.6739099890832001E-5</v>
      </c>
      <c r="H513" s="1">
        <v>1.30277761279661E-8</v>
      </c>
      <c r="I513" s="29">
        <v>1.35284313416715E-4</v>
      </c>
      <c r="J513" s="21">
        <f t="shared" si="45"/>
        <v>2.7056561467717284E-8</v>
      </c>
      <c r="K513" s="10">
        <f t="shared" si="42"/>
        <v>1.6516266217684813E-3</v>
      </c>
      <c r="L513" s="10">
        <f t="shared" si="43"/>
        <v>2.0026266217684813E-3</v>
      </c>
      <c r="M513" s="32">
        <f t="shared" si="44"/>
        <v>0.4105748516322541</v>
      </c>
      <c r="N513">
        <f t="shared" si="46"/>
        <v>8.2545774483817266E-2</v>
      </c>
      <c r="O513" s="36">
        <f t="shared" si="47"/>
        <v>1.8074955216245585E-4</v>
      </c>
    </row>
    <row r="514" spans="4:15" x14ac:dyDescent="0.2">
      <c r="D514"/>
      <c r="E514">
        <v>205.45490264892601</v>
      </c>
      <c r="F514">
        <v>5000.0556640625</v>
      </c>
      <c r="G514" s="1">
        <v>6.6697783621137599E-5</v>
      </c>
      <c r="H514" s="1">
        <v>1.23800736417245E-8</v>
      </c>
      <c r="I514" s="29">
        <v>1.35245681706045E-4</v>
      </c>
      <c r="J514" s="21">
        <f t="shared" si="45"/>
        <v>2.7048835211598247E-8</v>
      </c>
      <c r="K514" s="10">
        <f t="shared" si="42"/>
        <v>1.6511549842210408E-3</v>
      </c>
      <c r="L514" s="10">
        <f t="shared" si="43"/>
        <v>2.002154984221041E-3</v>
      </c>
      <c r="M514" s="32">
        <f t="shared" si="44"/>
        <v>0.41135255737119597</v>
      </c>
      <c r="N514">
        <f t="shared" si="46"/>
        <v>8.2624713132914335E-2</v>
      </c>
      <c r="O514" s="36">
        <f t="shared" si="47"/>
        <v>4.358379423613057E-4</v>
      </c>
    </row>
    <row r="515" spans="4:15" x14ac:dyDescent="0.2">
      <c r="D515"/>
      <c r="E515">
        <v>205.88871765136699</v>
      </c>
      <c r="F515">
        <v>5000.0556640625</v>
      </c>
      <c r="G515" s="1">
        <v>6.6702271860272601E-5</v>
      </c>
      <c r="H515" s="1">
        <v>1.6616648643978301E-8</v>
      </c>
      <c r="I515" s="29">
        <v>1.3525149494013E-4</v>
      </c>
      <c r="J515" s="21">
        <f t="shared" si="45"/>
        <v>2.7049997845471862E-8</v>
      </c>
      <c r="K515" s="10">
        <f t="shared" si="42"/>
        <v>1.6512259554366303E-3</v>
      </c>
      <c r="L515" s="10">
        <f t="shared" si="43"/>
        <v>2.0022259554366303E-3</v>
      </c>
      <c r="M515" s="32">
        <f t="shared" si="44"/>
        <v>0.41223573441313088</v>
      </c>
      <c r="N515">
        <f t="shared" si="46"/>
        <v>8.2813786170943676E-2</v>
      </c>
      <c r="O515" s="36">
        <f t="shared" si="47"/>
        <v>8.5844796961443277E-5</v>
      </c>
    </row>
    <row r="516" spans="4:15" x14ac:dyDescent="0.2">
      <c r="D516"/>
      <c r="E516">
        <v>206.30565643310501</v>
      </c>
      <c r="F516">
        <v>5000.0556640625</v>
      </c>
      <c r="G516" s="1">
        <v>6.6651832359529903E-5</v>
      </c>
      <c r="H516" s="1">
        <v>1.33808179464044E-8</v>
      </c>
      <c r="I516" s="29">
        <v>1.3519912195395401E-4</v>
      </c>
      <c r="J516" s="21">
        <f t="shared" si="45"/>
        <v>2.703952336484709E-8</v>
      </c>
      <c r="K516" s="10">
        <f t="shared" si="42"/>
        <v>1.6505865567063181E-3</v>
      </c>
      <c r="L516" s="10">
        <f t="shared" si="43"/>
        <v>2.0015865567063183E-3</v>
      </c>
      <c r="M516" s="32">
        <f t="shared" si="44"/>
        <v>0.41293862848897539</v>
      </c>
      <c r="N516">
        <f t="shared" si="46"/>
        <v>8.2849578196007329E-2</v>
      </c>
      <c r="O516" s="36">
        <f t="shared" si="47"/>
        <v>1.2974991311677668E-4</v>
      </c>
    </row>
    <row r="517" spans="4:15" x14ac:dyDescent="0.2">
      <c r="D517"/>
      <c r="E517">
        <v>206.674766540527</v>
      </c>
      <c r="F517">
        <v>5000.0556640625</v>
      </c>
      <c r="G517" s="1">
        <v>6.6613538969440903E-5</v>
      </c>
      <c r="H517" s="1">
        <v>1.6248063398254898E-8</v>
      </c>
      <c r="I517" s="29">
        <v>1.3515935594108499E-4</v>
      </c>
      <c r="J517" s="21">
        <f t="shared" si="45"/>
        <v>2.7031570250813816E-8</v>
      </c>
      <c r="K517" s="10">
        <f t="shared" ref="K517:K580" si="48">J517*B$6</f>
        <v>1.6501010709627218E-3</v>
      </c>
      <c r="L517" s="10">
        <f t="shared" ref="L517:L580" si="49">K517+B$7</f>
        <v>2.0011010709627217E-3</v>
      </c>
      <c r="M517" s="32">
        <f t="shared" ref="M517:M580" si="50">L517*E517</f>
        <v>0.41357709666521908</v>
      </c>
      <c r="N517">
        <f t="shared" si="46"/>
        <v>8.2897470200375856E-2</v>
      </c>
      <c r="O517" s="36">
        <f t="shared" si="47"/>
        <v>1.3448383099252839E-4</v>
      </c>
    </row>
    <row r="518" spans="4:15" x14ac:dyDescent="0.2">
      <c r="D518"/>
      <c r="E518">
        <v>207.054161071777</v>
      </c>
      <c r="F518">
        <v>5000.0556640625</v>
      </c>
      <c r="G518" s="1">
        <v>6.6573976753379907E-5</v>
      </c>
      <c r="H518" s="1">
        <v>1.38712285366347E-8</v>
      </c>
      <c r="I518" s="29">
        <v>1.3511934019676399E-4</v>
      </c>
      <c r="J518" s="21">
        <f t="shared" ref="J518:J581" si="51">I518/F518</f>
        <v>2.7023567191046179E-8</v>
      </c>
      <c r="K518" s="10">
        <f t="shared" si="48"/>
        <v>1.6496125363577754E-3</v>
      </c>
      <c r="L518" s="10">
        <f t="shared" si="49"/>
        <v>2.0006125363577756E-3</v>
      </c>
      <c r="M518" s="32">
        <f t="shared" si="50"/>
        <v>0.41423515034523922</v>
      </c>
      <c r="N518">
        <f t="shared" ref="N518:N581" si="52">((M518/E518)-$B$8)*E518</f>
        <v>8.294849263039597E-2</v>
      </c>
      <c r="O518" s="36">
        <f t="shared" ref="O518:O581" si="53">(N519-N518)/(E519-E518)</f>
        <v>2.9968265553157873E-4</v>
      </c>
    </row>
    <row r="519" spans="4:15" x14ac:dyDescent="0.2">
      <c r="D519"/>
      <c r="E519">
        <v>207.46746826171901</v>
      </c>
      <c r="F519">
        <v>5000.0556640625</v>
      </c>
      <c r="G519" s="1">
        <v>6.6558037444546997E-5</v>
      </c>
      <c r="H519" s="1">
        <v>1.30630521843474E-8</v>
      </c>
      <c r="I519" s="29">
        <v>1.3510287077767201E-4</v>
      </c>
      <c r="J519" s="21">
        <f t="shared" si="51"/>
        <v>2.7020273343897564E-8</v>
      </c>
      <c r="K519" s="10">
        <f t="shared" si="48"/>
        <v>1.6494114684709644E-3</v>
      </c>
      <c r="L519" s="10">
        <f t="shared" si="49"/>
        <v>2.0004114684709644E-3</v>
      </c>
      <c r="M519" s="32">
        <f t="shared" si="50"/>
        <v>0.4150203028453785</v>
      </c>
      <c r="N519">
        <f t="shared" si="52"/>
        <v>8.3072353626628084E-2</v>
      </c>
      <c r="O519" s="36">
        <f t="shared" si="53"/>
        <v>1.984689506818238E-4</v>
      </c>
    </row>
    <row r="520" spans="4:15" x14ac:dyDescent="0.2">
      <c r="D520"/>
      <c r="E520">
        <v>207.88424682617199</v>
      </c>
      <c r="F520">
        <v>5000.0556640625</v>
      </c>
      <c r="G520" s="1">
        <v>6.6525959545376794E-5</v>
      </c>
      <c r="H520" s="1">
        <v>1.66313487876611E-8</v>
      </c>
      <c r="I520" s="29">
        <v>1.3506970828796301E-4</v>
      </c>
      <c r="J520" s="21">
        <f t="shared" si="51"/>
        <v>2.70136409197933E-8</v>
      </c>
      <c r="K520" s="10">
        <f t="shared" si="48"/>
        <v>1.649006602234339E-3</v>
      </c>
      <c r="L520" s="10">
        <f t="shared" si="49"/>
        <v>2.0000066022343391E-3</v>
      </c>
      <c r="M520" s="32">
        <f t="shared" si="50"/>
        <v>0.41576986615285694</v>
      </c>
      <c r="N520">
        <f t="shared" si="52"/>
        <v>8.3155071230981745E-2</v>
      </c>
      <c r="O520" s="36">
        <f t="shared" si="53"/>
        <v>1.3947390035488932E-4</v>
      </c>
    </row>
    <row r="521" spans="4:15" x14ac:dyDescent="0.2">
      <c r="D521"/>
      <c r="E521">
        <v>208.322151184082</v>
      </c>
      <c r="F521">
        <v>5000.0556640625</v>
      </c>
      <c r="G521" s="1">
        <v>6.6482328380641504E-5</v>
      </c>
      <c r="H521" s="1">
        <v>1.9423921087455901E-8</v>
      </c>
      <c r="I521" s="29">
        <v>1.3502485011031499E-4</v>
      </c>
      <c r="J521" s="21">
        <f t="shared" si="51"/>
        <v>2.700466938414212E-8</v>
      </c>
      <c r="K521" s="10">
        <f t="shared" si="48"/>
        <v>1.6484589484928496E-3</v>
      </c>
      <c r="L521" s="10">
        <f t="shared" si="49"/>
        <v>1.9994589484928498E-3</v>
      </c>
      <c r="M521" s="32">
        <f t="shared" si="50"/>
        <v>0.41653158935429307</v>
      </c>
      <c r="N521">
        <f t="shared" si="52"/>
        <v>8.3216147459761858E-2</v>
      </c>
      <c r="O521" s="36">
        <f t="shared" si="53"/>
        <v>5.156402013501702E-4</v>
      </c>
    </row>
    <row r="522" spans="4:15" x14ac:dyDescent="0.2">
      <c r="D522"/>
      <c r="E522">
        <v>208.74743652343801</v>
      </c>
      <c r="F522">
        <v>5000.0556640625</v>
      </c>
      <c r="G522" s="1">
        <v>6.6503888583210495E-5</v>
      </c>
      <c r="H522" s="1">
        <v>1.9099664731427801E-8</v>
      </c>
      <c r="I522" s="29">
        <v>1.35044238015346E-4</v>
      </c>
      <c r="J522" s="21">
        <f t="shared" si="51"/>
        <v>2.7008546921980419E-8</v>
      </c>
      <c r="K522" s="10">
        <f t="shared" si="48"/>
        <v>1.6486956468895874E-3</v>
      </c>
      <c r="L522" s="10">
        <f t="shared" si="49"/>
        <v>1.9996956468895876E-3</v>
      </c>
      <c r="M522" s="32">
        <f t="shared" si="50"/>
        <v>0.41743134011527949</v>
      </c>
      <c r="N522">
        <f t="shared" si="52"/>
        <v>8.3435441677778666E-2</v>
      </c>
      <c r="O522" s="36">
        <f t="shared" si="53"/>
        <v>-9.9781604756375442E-5</v>
      </c>
    </row>
    <row r="523" spans="4:15" x14ac:dyDescent="0.2">
      <c r="D523"/>
      <c r="E523">
        <v>209.14339447021499</v>
      </c>
      <c r="F523">
        <v>5000.0556640625</v>
      </c>
      <c r="G523" s="1">
        <v>6.6428506961368605E-5</v>
      </c>
      <c r="H523" s="1">
        <v>1.3195192195057799E-8</v>
      </c>
      <c r="I523" s="29">
        <v>1.3496678181441801E-4</v>
      </c>
      <c r="J523" s="21">
        <f t="shared" si="51"/>
        <v>2.6993055854253976E-8</v>
      </c>
      <c r="K523" s="10">
        <f t="shared" si="48"/>
        <v>1.6477500182335905E-3</v>
      </c>
      <c r="L523" s="10">
        <f t="shared" si="49"/>
        <v>1.9987500182335905E-3</v>
      </c>
      <c r="M523" s="32">
        <f t="shared" si="50"/>
        <v>0.41802536351077724</v>
      </c>
      <c r="N523">
        <f t="shared" si="52"/>
        <v>8.339593235843322E-2</v>
      </c>
      <c r="O523" s="36">
        <f t="shared" si="53"/>
        <v>1.0951601781138038E-4</v>
      </c>
    </row>
    <row r="524" spans="4:15" x14ac:dyDescent="0.2">
      <c r="D524"/>
      <c r="E524">
        <v>209.53371429443399</v>
      </c>
      <c r="F524">
        <v>5000.0556640625</v>
      </c>
      <c r="G524" s="1">
        <v>6.6387789994682504E-5</v>
      </c>
      <c r="H524" s="1">
        <v>1.18416558384792E-8</v>
      </c>
      <c r="I524" s="29">
        <v>1.34922650017624E-4</v>
      </c>
      <c r="J524" s="21">
        <f t="shared" si="51"/>
        <v>2.6984229593156284E-8</v>
      </c>
      <c r="K524" s="10">
        <f t="shared" si="48"/>
        <v>1.6472112325561488E-3</v>
      </c>
      <c r="L524" s="10">
        <f t="shared" si="49"/>
        <v>1.998211232556149E-3</v>
      </c>
      <c r="M524" s="32">
        <f t="shared" si="50"/>
        <v>0.41869262150234893</v>
      </c>
      <c r="N524">
        <f t="shared" si="52"/>
        <v>8.3438678631254523E-2</v>
      </c>
      <c r="O524" s="36">
        <f t="shared" si="53"/>
        <v>1.7642014485946822E-4</v>
      </c>
    </row>
    <row r="525" spans="4:15" x14ac:dyDescent="0.2">
      <c r="D525"/>
      <c r="E525">
        <v>209.93141174316401</v>
      </c>
      <c r="F525">
        <v>5000.0556640625</v>
      </c>
      <c r="G525" s="1">
        <v>6.6356853794605897E-5</v>
      </c>
      <c r="H525" s="1">
        <v>1.39632399545885E-8</v>
      </c>
      <c r="I525" s="29">
        <v>1.34888234442077E-4</v>
      </c>
      <c r="J525" s="21">
        <f t="shared" si="51"/>
        <v>2.6977346554674458E-8</v>
      </c>
      <c r="K525" s="10">
        <f t="shared" si="48"/>
        <v>1.6467910679462147E-3</v>
      </c>
      <c r="L525" s="10">
        <f t="shared" si="49"/>
        <v>1.9977910679462147E-3</v>
      </c>
      <c r="M525" s="32">
        <f t="shared" si="50"/>
        <v>0.41939909926183211</v>
      </c>
      <c r="N525">
        <f t="shared" si="52"/>
        <v>8.3508840472769713E-2</v>
      </c>
      <c r="O525" s="36">
        <f t="shared" si="53"/>
        <v>3.0494023585846629E-4</v>
      </c>
    </row>
    <row r="526" spans="4:15" x14ac:dyDescent="0.2">
      <c r="D526"/>
      <c r="E526">
        <v>210.34642791748001</v>
      </c>
      <c r="F526">
        <v>5000.0556640625</v>
      </c>
      <c r="G526" s="1">
        <v>6.6345095148302502E-5</v>
      </c>
      <c r="H526" s="1">
        <v>1.9579655756208099E-8</v>
      </c>
      <c r="I526" s="29">
        <v>1.34873228915205E-4</v>
      </c>
      <c r="J526" s="21">
        <f t="shared" si="51"/>
        <v>2.6974345482710429E-8</v>
      </c>
      <c r="K526" s="10">
        <f t="shared" si="48"/>
        <v>1.6466078720750194E-3</v>
      </c>
      <c r="L526" s="10">
        <f t="shared" si="49"/>
        <v>1.9976078720750196E-3</v>
      </c>
      <c r="M526" s="32">
        <f t="shared" si="50"/>
        <v>0.42018968027081877</v>
      </c>
      <c r="N526">
        <f t="shared" si="52"/>
        <v>8.3635395602850715E-2</v>
      </c>
      <c r="O526" s="36">
        <f t="shared" si="53"/>
        <v>6.9597323257754214E-5</v>
      </c>
    </row>
    <row r="527" spans="4:15" x14ac:dyDescent="0.2">
      <c r="D527"/>
      <c r="E527">
        <v>210.76097106933599</v>
      </c>
      <c r="F527">
        <v>5000.0556640625</v>
      </c>
      <c r="G527" s="1">
        <v>6.6295473362996697E-5</v>
      </c>
      <c r="H527" s="1">
        <v>1.4916965923961399E-8</v>
      </c>
      <c r="I527" s="29">
        <v>1.3482038403320101E-4</v>
      </c>
      <c r="J527" s="21">
        <f t="shared" si="51"/>
        <v>2.6963776623970755E-8</v>
      </c>
      <c r="K527" s="10">
        <f t="shared" si="48"/>
        <v>1.6459627121763018E-3</v>
      </c>
      <c r="L527" s="10">
        <f t="shared" si="49"/>
        <v>1.996962712176302E-3</v>
      </c>
      <c r="M527" s="32">
        <f t="shared" si="50"/>
        <v>0.42088180040753231</v>
      </c>
      <c r="N527">
        <f t="shared" si="52"/>
        <v>8.3664246696594724E-2</v>
      </c>
      <c r="O527" s="36">
        <f t="shared" si="53"/>
        <v>2.6021862603241655E-4</v>
      </c>
    </row>
    <row r="528" spans="4:15" x14ac:dyDescent="0.2">
      <c r="D528"/>
      <c r="E528">
        <v>211.203407287598</v>
      </c>
      <c r="F528">
        <v>5000.0556640625</v>
      </c>
      <c r="G528" s="1">
        <v>6.6274433952676605E-5</v>
      </c>
      <c r="H528" s="1">
        <v>1.18061109515503E-8</v>
      </c>
      <c r="I528" s="29">
        <v>1.3479692047504001E-4</v>
      </c>
      <c r="J528" s="21">
        <f t="shared" si="51"/>
        <v>2.6959083964581053E-8</v>
      </c>
      <c r="K528" s="10">
        <f t="shared" si="48"/>
        <v>1.6456762559248609E-3</v>
      </c>
      <c r="L528" s="10">
        <f t="shared" si="49"/>
        <v>1.9966762559248609E-3</v>
      </c>
      <c r="M528" s="32">
        <f t="shared" si="50"/>
        <v>0.42170482850157465</v>
      </c>
      <c r="N528">
        <f t="shared" si="52"/>
        <v>8.3779376841417841E-2</v>
      </c>
      <c r="O528" s="36">
        <f t="shared" si="53"/>
        <v>3.0101319464146824E-4</v>
      </c>
    </row>
    <row r="529" spans="4:15" x14ac:dyDescent="0.2">
      <c r="D529"/>
      <c r="E529">
        <v>211.63892364501999</v>
      </c>
      <c r="F529">
        <v>5000.0556640625</v>
      </c>
      <c r="G529" s="1">
        <v>6.6260560035826002E-5</v>
      </c>
      <c r="H529" s="1">
        <v>1.7786026312890801E-8</v>
      </c>
      <c r="I529" s="29">
        <v>1.3478079588176E-4</v>
      </c>
      <c r="J529" s="21">
        <f t="shared" si="51"/>
        <v>2.6955859081827067E-8</v>
      </c>
      <c r="K529" s="10">
        <f t="shared" si="48"/>
        <v>1.645479397864574E-3</v>
      </c>
      <c r="L529" s="10">
        <f t="shared" si="49"/>
        <v>1.996479397864574E-3</v>
      </c>
      <c r="M529" s="32">
        <f t="shared" si="50"/>
        <v>0.42253275084351605</v>
      </c>
      <c r="N529">
        <f t="shared" si="52"/>
        <v>8.3910473011484049E-2</v>
      </c>
      <c r="O529" s="36">
        <f t="shared" si="53"/>
        <v>8.5908420280770504E-5</v>
      </c>
    </row>
    <row r="530" spans="4:15" x14ac:dyDescent="0.2">
      <c r="D530"/>
      <c r="E530">
        <v>212.04489135742199</v>
      </c>
      <c r="F530">
        <v>5000.0556640625</v>
      </c>
      <c r="G530" s="1">
        <v>6.6216730807298497E-5</v>
      </c>
      <c r="H530" s="1">
        <v>1.63488417817423E-8</v>
      </c>
      <c r="I530" s="29">
        <v>1.34732092387929E-4</v>
      </c>
      <c r="J530" s="21">
        <f t="shared" si="51"/>
        <v>2.6946118491501032E-8</v>
      </c>
      <c r="K530" s="10">
        <f t="shared" si="48"/>
        <v>1.6448847983507587E-3</v>
      </c>
      <c r="L530" s="10">
        <f t="shared" si="49"/>
        <v>1.9958847983507586E-3</v>
      </c>
      <c r="M530" s="32">
        <f t="shared" si="50"/>
        <v>0.42321717522821672</v>
      </c>
      <c r="N530">
        <f t="shared" si="52"/>
        <v>8.3945349056341503E-2</v>
      </c>
      <c r="O530" s="36">
        <f t="shared" si="53"/>
        <v>1.6895449965581821E-4</v>
      </c>
    </row>
    <row r="531" spans="4:15" x14ac:dyDescent="0.2">
      <c r="D531"/>
      <c r="E531">
        <v>212.49458312988301</v>
      </c>
      <c r="F531">
        <v>5000.0556640625</v>
      </c>
      <c r="G531" s="1">
        <v>6.6182593388589795E-5</v>
      </c>
      <c r="H531" s="1">
        <v>1.8803998521494399E-8</v>
      </c>
      <c r="I531" s="29">
        <v>1.3469275594092599E-4</v>
      </c>
      <c r="J531" s="21">
        <f t="shared" si="51"/>
        <v>2.6938251289684514E-8</v>
      </c>
      <c r="K531" s="10">
        <f t="shared" si="48"/>
        <v>1.6444045569876983E-3</v>
      </c>
      <c r="L531" s="10">
        <f t="shared" si="49"/>
        <v>1.9954045569876983E-3</v>
      </c>
      <c r="M531" s="32">
        <f t="shared" si="50"/>
        <v>0.42401265951256983</v>
      </c>
      <c r="N531">
        <f t="shared" si="52"/>
        <v>8.4021326504756993E-2</v>
      </c>
      <c r="O531" s="36">
        <f t="shared" si="53"/>
        <v>3.1274632707048124E-4</v>
      </c>
    </row>
    <row r="532" spans="4:15" x14ac:dyDescent="0.2">
      <c r="D532"/>
      <c r="E532">
        <v>212.92755889892601</v>
      </c>
      <c r="F532">
        <v>5000.0556640625</v>
      </c>
      <c r="G532" s="1">
        <v>6.61713642422288E-5</v>
      </c>
      <c r="H532" s="1">
        <v>2.1544929974670601E-8</v>
      </c>
      <c r="I532" s="29">
        <v>1.3467898849480901E-4</v>
      </c>
      <c r="J532" s="21">
        <f t="shared" si="51"/>
        <v>2.6935497831114855E-8</v>
      </c>
      <c r="K532" s="10">
        <f t="shared" si="48"/>
        <v>1.644236476299359E-3</v>
      </c>
      <c r="L532" s="10">
        <f t="shared" si="49"/>
        <v>1.995236476299359E-3</v>
      </c>
      <c r="M532" s="32">
        <f t="shared" si="50"/>
        <v>0.42484083232451736</v>
      </c>
      <c r="N532">
        <f t="shared" si="52"/>
        <v>8.4156738086235708E-2</v>
      </c>
      <c r="O532" s="36">
        <f t="shared" si="53"/>
        <v>-8.0186088096852804E-7</v>
      </c>
    </row>
    <row r="533" spans="4:15" x14ac:dyDescent="0.2">
      <c r="D533"/>
      <c r="E533">
        <v>213.3515625</v>
      </c>
      <c r="F533">
        <v>5000.0556640625</v>
      </c>
      <c r="G533" s="1">
        <v>6.6108460307460196E-5</v>
      </c>
      <c r="H533" s="1">
        <v>1.5601613067683E-8</v>
      </c>
      <c r="I533" s="29">
        <v>1.3461452015102999E-4</v>
      </c>
      <c r="J533" s="21">
        <f t="shared" si="51"/>
        <v>2.692260430590025E-8</v>
      </c>
      <c r="K533" s="10">
        <f t="shared" si="48"/>
        <v>1.6434494106732152E-3</v>
      </c>
      <c r="L533" s="10">
        <f t="shared" si="49"/>
        <v>1.9944494106732152E-3</v>
      </c>
      <c r="M533" s="32">
        <f t="shared" si="50"/>
        <v>0.42551889809433463</v>
      </c>
      <c r="N533">
        <f t="shared" si="52"/>
        <v>8.4156398094334617E-2</v>
      </c>
      <c r="O533" s="36">
        <f t="shared" si="53"/>
        <v>3.3631789411720479E-4</v>
      </c>
    </row>
    <row r="534" spans="4:15" x14ac:dyDescent="0.2">
      <c r="D534"/>
      <c r="E534">
        <v>213.79910278320301</v>
      </c>
      <c r="F534">
        <v>5000.0556640625</v>
      </c>
      <c r="G534" s="1">
        <v>6.6095878540950299E-5</v>
      </c>
      <c r="H534" s="1">
        <v>1.4956388154627899E-8</v>
      </c>
      <c r="I534" s="29">
        <v>1.34604552944104E-4</v>
      </c>
      <c r="J534" s="21">
        <f t="shared" si="51"/>
        <v>2.6920610886707413E-8</v>
      </c>
      <c r="K534" s="10">
        <f t="shared" si="48"/>
        <v>1.6433277254320525E-3</v>
      </c>
      <c r="L534" s="10">
        <f t="shared" si="49"/>
        <v>1.9943277254320527E-3</v>
      </c>
      <c r="M534" s="32">
        <f t="shared" si="50"/>
        <v>0.42638547835303892</v>
      </c>
      <c r="N534">
        <f t="shared" si="52"/>
        <v>8.4306913899914071E-2</v>
      </c>
      <c r="O534" s="36">
        <f t="shared" si="53"/>
        <v>3.2900736023284299E-4</v>
      </c>
    </row>
    <row r="535" spans="4:15" x14ac:dyDescent="0.2">
      <c r="D535"/>
      <c r="E535">
        <v>214.22622680664099</v>
      </c>
      <c r="F535">
        <v>5000.0556640625</v>
      </c>
      <c r="G535" s="1">
        <v>6.60849637206256E-5</v>
      </c>
      <c r="H535" s="1">
        <v>1.7776787472910299E-8</v>
      </c>
      <c r="I535" s="29">
        <v>1.3459388537335399E-4</v>
      </c>
      <c r="J535" s="21">
        <f t="shared" si="51"/>
        <v>2.691847739630916E-8</v>
      </c>
      <c r="K535" s="10">
        <f t="shared" si="48"/>
        <v>1.6431974897573071E-3</v>
      </c>
      <c r="L535" s="10">
        <f t="shared" si="49"/>
        <v>1.9941974897573073E-3</v>
      </c>
      <c r="M535" s="32">
        <f t="shared" si="50"/>
        <v>0.42720940373798305</v>
      </c>
      <c r="N535">
        <f t="shared" si="52"/>
        <v>8.4447440847357433E-2</v>
      </c>
      <c r="O535" s="36">
        <f t="shared" si="53"/>
        <v>2.9071461143720509E-4</v>
      </c>
    </row>
    <row r="536" spans="4:15" x14ac:dyDescent="0.2">
      <c r="D536"/>
      <c r="E536">
        <v>214.62599945068399</v>
      </c>
      <c r="F536">
        <v>5000.0556640625</v>
      </c>
      <c r="G536" s="1">
        <v>6.6072876907745799E-5</v>
      </c>
      <c r="H536" s="1">
        <v>1.8018606985020899E-8</v>
      </c>
      <c r="I536" s="29">
        <v>1.3457809709373699E-4</v>
      </c>
      <c r="J536" s="21">
        <f t="shared" si="51"/>
        <v>2.6915319775538962E-8</v>
      </c>
      <c r="K536" s="10">
        <f t="shared" si="48"/>
        <v>1.6430047376024654E-3</v>
      </c>
      <c r="L536" s="10">
        <f t="shared" si="49"/>
        <v>1.9940047376024654E-3</v>
      </c>
      <c r="M536" s="32">
        <f t="shared" si="50"/>
        <v>0.42796525971732802</v>
      </c>
      <c r="N536">
        <f t="shared" si="52"/>
        <v>8.4563660596233617E-2</v>
      </c>
      <c r="O536" s="36">
        <f t="shared" si="53"/>
        <v>1.5795266679382489E-5</v>
      </c>
    </row>
    <row r="537" spans="4:15" x14ac:dyDescent="0.2">
      <c r="D537"/>
      <c r="E537">
        <v>214.99040985107399</v>
      </c>
      <c r="F537">
        <v>5000.0556640625</v>
      </c>
      <c r="G537" s="1">
        <v>6.6023004564710495E-5</v>
      </c>
      <c r="H537" s="1">
        <v>1.1400703227308E-8</v>
      </c>
      <c r="I537" s="29">
        <v>1.34525587380902E-4</v>
      </c>
      <c r="J537" s="21">
        <f t="shared" si="51"/>
        <v>2.6904817949886818E-8</v>
      </c>
      <c r="K537" s="10">
        <f t="shared" si="48"/>
        <v>1.6423636696365693E-3</v>
      </c>
      <c r="L537" s="10">
        <f t="shared" si="49"/>
        <v>1.9933636696365695E-3</v>
      </c>
      <c r="M537" s="32">
        <f t="shared" si="50"/>
        <v>0.42855407231740694</v>
      </c>
      <c r="N537">
        <f t="shared" si="52"/>
        <v>8.4569416555688517E-2</v>
      </c>
      <c r="O537" s="36">
        <f t="shared" si="53"/>
        <v>2.7864954554887952E-4</v>
      </c>
    </row>
    <row r="538" spans="4:15" x14ac:dyDescent="0.2">
      <c r="D538"/>
      <c r="E538">
        <v>215.33956909179699</v>
      </c>
      <c r="F538">
        <v>5000.0556640625</v>
      </c>
      <c r="G538" s="1">
        <v>6.6007359763839305E-5</v>
      </c>
      <c r="H538" s="1">
        <v>1.26781209908436E-8</v>
      </c>
      <c r="I538" s="29">
        <v>1.34510352040518E-4</v>
      </c>
      <c r="J538" s="21">
        <f t="shared" si="51"/>
        <v>2.6901770915732078E-8</v>
      </c>
      <c r="K538" s="10">
        <f t="shared" si="48"/>
        <v>1.6421776680733842E-3</v>
      </c>
      <c r="L538" s="10">
        <f t="shared" si="49"/>
        <v>1.9931776680733844E-3</v>
      </c>
      <c r="M538" s="32">
        <f t="shared" si="50"/>
        <v>0.42921002016631538</v>
      </c>
      <c r="N538">
        <f t="shared" si="52"/>
        <v>8.4666709619440172E-2</v>
      </c>
      <c r="O538" s="36">
        <f t="shared" si="53"/>
        <v>2.7797492118634319E-4</v>
      </c>
    </row>
    <row r="539" spans="4:15" x14ac:dyDescent="0.2">
      <c r="D539"/>
      <c r="E539">
        <v>215.747932434082</v>
      </c>
      <c r="F539">
        <v>5000.0556640625</v>
      </c>
      <c r="G539" s="1">
        <v>6.5989020173087601E-5</v>
      </c>
      <c r="H539" s="1">
        <v>1.4019643859725199E-8</v>
      </c>
      <c r="I539" s="29">
        <v>1.3449249133914699E-4</v>
      </c>
      <c r="J539" s="21">
        <f t="shared" si="51"/>
        <v>2.6898198815225402E-8</v>
      </c>
      <c r="K539" s="10">
        <f t="shared" si="48"/>
        <v>1.6419596146337594E-3</v>
      </c>
      <c r="L539" s="10">
        <f t="shared" si="49"/>
        <v>1.9929596146337596E-3</v>
      </c>
      <c r="M539" s="32">
        <f t="shared" si="50"/>
        <v>0.42997691628185847</v>
      </c>
      <c r="N539">
        <f t="shared" si="52"/>
        <v>8.4780224387327241E-2</v>
      </c>
      <c r="O539" s="36">
        <f t="shared" si="53"/>
        <v>2.2342390467485946E-4</v>
      </c>
    </row>
    <row r="540" spans="4:15" x14ac:dyDescent="0.2">
      <c r="D540"/>
      <c r="E540">
        <v>216.172966003418</v>
      </c>
      <c r="F540">
        <v>5000.0556640625</v>
      </c>
      <c r="G540" s="1">
        <v>6.5965731401666401E-5</v>
      </c>
      <c r="H540" s="1">
        <v>1.26872738260105E-8</v>
      </c>
      <c r="I540" s="29">
        <v>1.3446518782120901E-4</v>
      </c>
      <c r="J540" s="21">
        <f t="shared" si="51"/>
        <v>2.6892738172430117E-8</v>
      </c>
      <c r="K540" s="10">
        <f t="shared" si="48"/>
        <v>1.641626278003995E-3</v>
      </c>
      <c r="L540" s="10">
        <f t="shared" si="49"/>
        <v>1.9926262780039952E-3</v>
      </c>
      <c r="M540" s="32">
        <f t="shared" si="50"/>
        <v>0.43075193265247497</v>
      </c>
      <c r="N540">
        <f t="shared" si="52"/>
        <v>8.4875187047006181E-2</v>
      </c>
      <c r="O540" s="36">
        <f t="shared" si="53"/>
        <v>1.4856295209846575E-4</v>
      </c>
    </row>
    <row r="541" spans="4:15" x14ac:dyDescent="0.2">
      <c r="D541"/>
      <c r="E541">
        <v>216.596488952637</v>
      </c>
      <c r="F541">
        <v>5000.0556640625</v>
      </c>
      <c r="G541" s="1">
        <v>6.59309245454303E-5</v>
      </c>
      <c r="H541" s="1">
        <v>1.42104129873265E-8</v>
      </c>
      <c r="I541" s="29">
        <v>1.34426098005003E-4</v>
      </c>
      <c r="J541" s="21">
        <f t="shared" si="51"/>
        <v>2.6884920296223866E-8</v>
      </c>
      <c r="K541" s="10">
        <f t="shared" si="48"/>
        <v>1.6411490476477527E-3</v>
      </c>
      <c r="L541" s="10">
        <f t="shared" si="49"/>
        <v>1.9921490476477528E-3</v>
      </c>
      <c r="M541" s="32">
        <f t="shared" si="50"/>
        <v>0.43149248919084282</v>
      </c>
      <c r="N541">
        <f t="shared" si="52"/>
        <v>8.4938106866623606E-2</v>
      </c>
      <c r="O541" s="36">
        <f t="shared" si="53"/>
        <v>2.6617371786463734E-4</v>
      </c>
    </row>
    <row r="542" spans="4:15" x14ac:dyDescent="0.2">
      <c r="D542"/>
      <c r="E542">
        <v>217.011116027832</v>
      </c>
      <c r="F542">
        <v>5000.0556640625</v>
      </c>
      <c r="G542" s="1">
        <v>6.5916714619771504E-5</v>
      </c>
      <c r="H542" s="1">
        <v>1.6322265049499699E-8</v>
      </c>
      <c r="I542" s="29">
        <v>1.3440638300646801E-4</v>
      </c>
      <c r="J542" s="21">
        <f t="shared" si="51"/>
        <v>2.6880977340413056E-8</v>
      </c>
      <c r="K542" s="10">
        <f t="shared" si="48"/>
        <v>1.6409083559104317E-3</v>
      </c>
      <c r="L542" s="10">
        <f t="shared" si="49"/>
        <v>1.9919083559104319E-3</v>
      </c>
      <c r="M542" s="32">
        <f t="shared" si="50"/>
        <v>0.43226625534128682</v>
      </c>
      <c r="N542">
        <f t="shared" si="52"/>
        <v>8.5048469696755599E-2</v>
      </c>
      <c r="O542" s="36">
        <f t="shared" si="53"/>
        <v>1.2392913866435485E-4</v>
      </c>
    </row>
    <row r="543" spans="4:15" x14ac:dyDescent="0.2">
      <c r="D543"/>
      <c r="E543">
        <v>217.43878936767601</v>
      </c>
      <c r="F543">
        <v>5000.0556640625</v>
      </c>
      <c r="G543" s="1">
        <v>6.5878949100031499E-5</v>
      </c>
      <c r="H543" s="1">
        <v>1.5358698934608202E-8</v>
      </c>
      <c r="I543" s="29">
        <v>1.34363210045178E-4</v>
      </c>
      <c r="J543" s="21">
        <f t="shared" si="51"/>
        <v>2.6872342844281279E-8</v>
      </c>
      <c r="K543" s="10">
        <f t="shared" si="48"/>
        <v>1.640381276233518E-3</v>
      </c>
      <c r="L543" s="10">
        <f t="shared" si="49"/>
        <v>1.9913812762335182E-3</v>
      </c>
      <c r="M543" s="32">
        <f t="shared" si="50"/>
        <v>0.4330035338736738</v>
      </c>
      <c r="N543">
        <f t="shared" si="52"/>
        <v>8.5101470885392175E-2</v>
      </c>
      <c r="O543" s="36">
        <f t="shared" si="53"/>
        <v>2.9792553803083564E-4</v>
      </c>
    </row>
    <row r="544" spans="4:15" x14ac:dyDescent="0.2">
      <c r="D544"/>
      <c r="E544">
        <v>217.854415893555</v>
      </c>
      <c r="F544">
        <v>5000.0556640625</v>
      </c>
      <c r="G544" s="1">
        <v>6.5862742636759597E-5</v>
      </c>
      <c r="H544" s="1">
        <v>1.89174605637843E-8</v>
      </c>
      <c r="I544" s="29">
        <v>1.3434860582306799E-4</v>
      </c>
      <c r="J544" s="21">
        <f t="shared" si="51"/>
        <v>2.6869422032376127E-8</v>
      </c>
      <c r="K544" s="10">
        <f t="shared" si="48"/>
        <v>1.6402029797154818E-3</v>
      </c>
      <c r="L544" s="10">
        <f t="shared" si="49"/>
        <v>1.991202979715482E-3</v>
      </c>
      <c r="M544" s="32">
        <f t="shared" si="50"/>
        <v>0.43379236207142258</v>
      </c>
      <c r="N544">
        <f t="shared" si="52"/>
        <v>8.522529664173456E-2</v>
      </c>
      <c r="O544" s="36">
        <f t="shared" si="53"/>
        <v>1.0055244929801723E-4</v>
      </c>
    </row>
    <row r="545" spans="4:15" x14ac:dyDescent="0.2">
      <c r="D545"/>
      <c r="E545">
        <v>218.26604461669899</v>
      </c>
      <c r="F545">
        <v>5000.0556640625</v>
      </c>
      <c r="G545" s="1">
        <v>6.5816504157995104E-5</v>
      </c>
      <c r="H545" s="1">
        <v>1.2093565902518E-8</v>
      </c>
      <c r="I545" s="29">
        <v>1.3430370790729399E-4</v>
      </c>
      <c r="J545" s="21">
        <f t="shared" si="51"/>
        <v>2.686044254918823E-8</v>
      </c>
      <c r="K545" s="10">
        <f t="shared" si="48"/>
        <v>1.6396548408287076E-3</v>
      </c>
      <c r="L545" s="10">
        <f t="shared" si="49"/>
        <v>1.9906548408287076E-3</v>
      </c>
      <c r="M545" s="32">
        <f t="shared" si="50"/>
        <v>0.43449235830476651</v>
      </c>
      <c r="N545">
        <f t="shared" si="52"/>
        <v>8.5266686918048104E-2</v>
      </c>
      <c r="O545" s="36">
        <f t="shared" si="53"/>
        <v>3.3115845167103159E-4</v>
      </c>
    </row>
    <row r="546" spans="4:15" x14ac:dyDescent="0.2">
      <c r="D546"/>
      <c r="E546">
        <v>218.67411804199199</v>
      </c>
      <c r="F546">
        <v>5000.0556640625</v>
      </c>
      <c r="G546" s="1">
        <v>6.5808419224780098E-5</v>
      </c>
      <c r="H546" s="1">
        <v>1.5236478255185499E-8</v>
      </c>
      <c r="I546" s="29">
        <v>1.3429461365273599E-4</v>
      </c>
      <c r="J546" s="21">
        <f t="shared" si="51"/>
        <v>2.6858623718525332E-8</v>
      </c>
      <c r="K546" s="10">
        <f t="shared" si="48"/>
        <v>1.6395438130786769E-3</v>
      </c>
      <c r="L546" s="10">
        <f t="shared" si="49"/>
        <v>1.9905438130786769E-3</v>
      </c>
      <c r="M546" s="32">
        <f t="shared" si="50"/>
        <v>0.43528041274892343</v>
      </c>
      <c r="N546">
        <f t="shared" si="52"/>
        <v>8.5401823881736227E-2</v>
      </c>
      <c r="O546" s="36">
        <f t="shared" si="53"/>
        <v>2.5308592205623519E-4</v>
      </c>
    </row>
    <row r="547" spans="4:15" x14ac:dyDescent="0.2">
      <c r="D547"/>
      <c r="E547">
        <v>219.09023284912101</v>
      </c>
      <c r="F547">
        <v>5000.0556640625</v>
      </c>
      <c r="G547" s="1">
        <v>6.57881632700545E-5</v>
      </c>
      <c r="H547" s="1">
        <v>1.4135205708723E-8</v>
      </c>
      <c r="I547" s="29">
        <v>1.3427322933508401E-4</v>
      </c>
      <c r="J547" s="21">
        <f t="shared" si="51"/>
        <v>2.6854346902607925E-8</v>
      </c>
      <c r="K547" s="10">
        <f t="shared" si="48"/>
        <v>1.6392827413591968E-3</v>
      </c>
      <c r="L547" s="10">
        <f t="shared" si="49"/>
        <v>1.990282741359197E-3</v>
      </c>
      <c r="M547" s="32">
        <f t="shared" si="50"/>
        <v>0.43605150923997338</v>
      </c>
      <c r="N547">
        <f t="shared" si="52"/>
        <v>8.5507136681379728E-2</v>
      </c>
      <c r="O547" s="36">
        <f t="shared" si="53"/>
        <v>4.0393145890137936E-4</v>
      </c>
    </row>
    <row r="548" spans="4:15" x14ac:dyDescent="0.2">
      <c r="D548"/>
      <c r="E548">
        <v>219.49411010742199</v>
      </c>
      <c r="F548">
        <v>5000.0556640625</v>
      </c>
      <c r="G548" s="1">
        <v>6.5794066901481697E-5</v>
      </c>
      <c r="H548" s="1">
        <v>1.5594727687880801E-8</v>
      </c>
      <c r="I548" s="29">
        <v>1.3427528642815899E-4</v>
      </c>
      <c r="J548" s="21">
        <f t="shared" si="51"/>
        <v>2.6854758316642727E-8</v>
      </c>
      <c r="K548" s="10">
        <f t="shared" si="48"/>
        <v>1.6393078555028866E-3</v>
      </c>
      <c r="L548" s="10">
        <f t="shared" si="49"/>
        <v>1.9903078555028866E-3</v>
      </c>
      <c r="M548" s="32">
        <f t="shared" si="50"/>
        <v>0.43686085158341753</v>
      </c>
      <c r="N548">
        <f t="shared" si="52"/>
        <v>8.5670275411542332E-2</v>
      </c>
      <c r="O548" s="36">
        <f t="shared" si="53"/>
        <v>-6.8816015895294981E-5</v>
      </c>
    </row>
    <row r="549" spans="4:15" x14ac:dyDescent="0.2">
      <c r="D549"/>
      <c r="E549">
        <v>219.92481231689499</v>
      </c>
      <c r="F549">
        <v>5000.0556640625</v>
      </c>
      <c r="G549" s="1">
        <v>6.5724519674427307E-5</v>
      </c>
      <c r="H549" s="1">
        <v>1.4505926369952801E-8</v>
      </c>
      <c r="I549" s="29">
        <v>1.34201637181163E-4</v>
      </c>
      <c r="J549" s="21">
        <f t="shared" si="51"/>
        <v>2.6840028631226353E-8</v>
      </c>
      <c r="K549" s="10">
        <f t="shared" si="48"/>
        <v>1.6384087042713826E-3</v>
      </c>
      <c r="L549" s="10">
        <f t="shared" si="49"/>
        <v>1.9894087042713828E-3</v>
      </c>
      <c r="M549" s="32">
        <f t="shared" si="50"/>
        <v>0.43752033590848111</v>
      </c>
      <c r="N549">
        <f t="shared" si="52"/>
        <v>8.56406362014491E-2</v>
      </c>
      <c r="O549" s="36">
        <f t="shared" si="53"/>
        <v>4.0984263435434601E-4</v>
      </c>
    </row>
    <row r="550" spans="4:15" x14ac:dyDescent="0.2">
      <c r="D550"/>
      <c r="E550">
        <v>220.36888122558599</v>
      </c>
      <c r="F550">
        <v>5000.0556640625</v>
      </c>
      <c r="G550" s="1">
        <v>6.5730140966524799E-5</v>
      </c>
      <c r="H550" s="1">
        <v>1.5867257737876101E-8</v>
      </c>
      <c r="I550" s="29">
        <v>1.3420500995772299E-4</v>
      </c>
      <c r="J550" s="21">
        <f t="shared" si="51"/>
        <v>2.6840703179028738E-8</v>
      </c>
      <c r="K550" s="10">
        <f t="shared" si="48"/>
        <v>1.6384498810154936E-3</v>
      </c>
      <c r="L550" s="10">
        <f t="shared" si="49"/>
        <v>1.9894498810154935E-3</v>
      </c>
      <c r="M550" s="32">
        <f t="shared" si="50"/>
        <v>0.4384128445337595</v>
      </c>
      <c r="N550">
        <f t="shared" si="52"/>
        <v>8.5822634572821882E-2</v>
      </c>
      <c r="O550" s="36">
        <f t="shared" si="53"/>
        <v>2.6859191556796274E-4</v>
      </c>
    </row>
    <row r="551" spans="4:15" x14ac:dyDescent="0.2">
      <c r="D551"/>
      <c r="E551">
        <v>220.79739379882801</v>
      </c>
      <c r="F551">
        <v>5000.0556640625</v>
      </c>
      <c r="G551" s="1">
        <v>6.5713129950407395E-5</v>
      </c>
      <c r="H551" s="1">
        <v>1.8262416312401099E-8</v>
      </c>
      <c r="I551" s="29">
        <v>1.3418579760847001E-4</v>
      </c>
      <c r="J551" s="21">
        <f t="shared" si="51"/>
        <v>2.6836860751955162E-8</v>
      </c>
      <c r="K551" s="10">
        <f t="shared" si="48"/>
        <v>1.6382153259019586E-3</v>
      </c>
      <c r="L551" s="10">
        <f t="shared" si="49"/>
        <v>1.9892153259019585E-3</v>
      </c>
      <c r="M551" s="32">
        <f t="shared" si="50"/>
        <v>0.43921355966383874</v>
      </c>
      <c r="N551">
        <f t="shared" si="52"/>
        <v>8.5937729585713912E-2</v>
      </c>
      <c r="O551" s="36">
        <f t="shared" si="53"/>
        <v>2.3179922242670719E-4</v>
      </c>
    </row>
    <row r="552" spans="4:15" x14ac:dyDescent="0.2">
      <c r="D552"/>
      <c r="E552">
        <v>221.21877288818399</v>
      </c>
      <c r="F552">
        <v>5000.0556640625</v>
      </c>
      <c r="G552" s="1">
        <v>6.5693429790683101E-5</v>
      </c>
      <c r="H552" s="1">
        <v>1.6277539817657299E-8</v>
      </c>
      <c r="I552" s="29">
        <v>1.34161237192E-4</v>
      </c>
      <c r="J552" s="21">
        <f t="shared" si="51"/>
        <v>2.6831948723345853E-8</v>
      </c>
      <c r="K552" s="10">
        <f t="shared" si="48"/>
        <v>1.6379154785903295E-3</v>
      </c>
      <c r="L552" s="10">
        <f t="shared" si="49"/>
        <v>1.9889154785903296E-3</v>
      </c>
      <c r="M552" s="32">
        <f t="shared" si="50"/>
        <v>0.43998544155206792</v>
      </c>
      <c r="N552">
        <f t="shared" si="52"/>
        <v>8.6035404930973503E-2</v>
      </c>
      <c r="O552" s="36">
        <f t="shared" si="53"/>
        <v>3.7650761968158398E-4</v>
      </c>
    </row>
    <row r="553" spans="4:15" x14ac:dyDescent="0.2">
      <c r="D553"/>
      <c r="E553">
        <v>221.63233947753901</v>
      </c>
      <c r="F553">
        <v>5000.0556640625</v>
      </c>
      <c r="G553" s="1">
        <v>6.5695885182804904E-5</v>
      </c>
      <c r="H553" s="1">
        <v>1.6733916946717501E-8</v>
      </c>
      <c r="I553" s="29">
        <v>1.3415934072744801E-4</v>
      </c>
      <c r="J553" s="21">
        <f t="shared" si="51"/>
        <v>2.6831569434658004E-8</v>
      </c>
      <c r="K553" s="10">
        <f t="shared" si="48"/>
        <v>1.6378923254895582E-3</v>
      </c>
      <c r="L553" s="10">
        <f t="shared" si="49"/>
        <v>1.9888923254895584E-3</v>
      </c>
      <c r="M553" s="32">
        <f t="shared" si="50"/>
        <v>0.44080285906717381</v>
      </c>
      <c r="N553">
        <f t="shared" si="52"/>
        <v>8.619111590311139E-2</v>
      </c>
      <c r="O553" s="36">
        <f t="shared" si="53"/>
        <v>4.540738407807463E-5</v>
      </c>
    </row>
    <row r="554" spans="4:15" x14ac:dyDescent="0.2">
      <c r="D554"/>
      <c r="E554">
        <v>222.03221893310501</v>
      </c>
      <c r="F554">
        <v>5000.0556640625</v>
      </c>
      <c r="G554" s="1">
        <v>6.5645657642075399E-5</v>
      </c>
      <c r="H554" s="1">
        <v>1.5687895781561302E-8</v>
      </c>
      <c r="I554" s="29">
        <v>1.3410867009062399E-4</v>
      </c>
      <c r="J554" s="21">
        <f t="shared" si="51"/>
        <v>2.6821435420113286E-8</v>
      </c>
      <c r="K554" s="10">
        <f t="shared" si="48"/>
        <v>1.6372737099930024E-3</v>
      </c>
      <c r="L554" s="10">
        <f t="shared" si="49"/>
        <v>1.9882737099930024E-3</v>
      </c>
      <c r="M554" s="32">
        <f t="shared" si="50"/>
        <v>0.44146082367610323</v>
      </c>
      <c r="N554">
        <f t="shared" si="52"/>
        <v>8.6209273383135207E-2</v>
      </c>
      <c r="O554" s="36">
        <f t="shared" si="53"/>
        <v>5.1801426316105601E-4</v>
      </c>
    </row>
    <row r="555" spans="4:15" x14ac:dyDescent="0.2">
      <c r="D555"/>
      <c r="E555">
        <v>222.447677612305</v>
      </c>
      <c r="F555">
        <v>5000.0556640625</v>
      </c>
      <c r="G555" s="1">
        <v>6.5666033062339194E-5</v>
      </c>
      <c r="H555" s="1">
        <v>1.7447799541629002E-8</v>
      </c>
      <c r="I555" s="29">
        <v>1.34128517840251E-4</v>
      </c>
      <c r="J555" s="21">
        <f t="shared" si="51"/>
        <v>2.6825404925846925E-8</v>
      </c>
      <c r="K555" s="10">
        <f t="shared" si="48"/>
        <v>1.6375160224299601E-3</v>
      </c>
      <c r="L555" s="10">
        <f t="shared" si="49"/>
        <v>1.9885160224299603E-3</v>
      </c>
      <c r="M555" s="32">
        <f t="shared" si="50"/>
        <v>0.4423407710844029</v>
      </c>
      <c r="N555">
        <f t="shared" si="52"/>
        <v>8.6424486904714853E-2</v>
      </c>
      <c r="O555" s="36">
        <f t="shared" si="53"/>
        <v>1.6334203716680183E-4</v>
      </c>
    </row>
    <row r="556" spans="4:15" x14ac:dyDescent="0.2">
      <c r="D556"/>
      <c r="E556">
        <v>222.83842468261699</v>
      </c>
      <c r="F556">
        <v>5000.0556640625</v>
      </c>
      <c r="G556" s="1">
        <v>6.5634732901780201E-5</v>
      </c>
      <c r="H556" s="1">
        <v>1.7075751623041302E-8</v>
      </c>
      <c r="I556" s="29">
        <v>1.3409617639431601E-4</v>
      </c>
      <c r="J556" s="21">
        <f t="shared" si="51"/>
        <v>2.6818936708669374E-8</v>
      </c>
      <c r="K556" s="10">
        <f t="shared" si="48"/>
        <v>1.6371211799552957E-3</v>
      </c>
      <c r="L556" s="10">
        <f t="shared" si="49"/>
        <v>1.9881211799552957E-3</v>
      </c>
      <c r="M556" s="32">
        <f t="shared" si="50"/>
        <v>0.44302979181938379</v>
      </c>
      <c r="N556">
        <f t="shared" si="52"/>
        <v>8.6488312327196573E-2</v>
      </c>
      <c r="O556" s="36">
        <f t="shared" si="53"/>
        <v>2.6755204582767618E-4</v>
      </c>
    </row>
    <row r="557" spans="4:15" x14ac:dyDescent="0.2">
      <c r="D557"/>
      <c r="E557">
        <v>223.248458862305</v>
      </c>
      <c r="F557">
        <v>5000.0556640625</v>
      </c>
      <c r="G557" s="1">
        <v>6.5617857813358004E-5</v>
      </c>
      <c r="H557" s="1">
        <v>1.5305917382664E-8</v>
      </c>
      <c r="I557" s="29">
        <v>1.34078037813675E-4</v>
      </c>
      <c r="J557" s="21">
        <f t="shared" si="51"/>
        <v>2.6815309032927408E-8</v>
      </c>
      <c r="K557" s="10">
        <f t="shared" si="48"/>
        <v>1.6368997340100036E-3</v>
      </c>
      <c r="L557" s="10">
        <f t="shared" si="49"/>
        <v>1.9878997340100038E-3</v>
      </c>
      <c r="M557" s="32">
        <f t="shared" si="50"/>
        <v>0.4437955519905194</v>
      </c>
      <c r="N557">
        <f t="shared" si="52"/>
        <v>8.6598017810831374E-2</v>
      </c>
      <c r="O557" s="36">
        <f t="shared" si="53"/>
        <v>3.9488463296762257E-4</v>
      </c>
    </row>
    <row r="558" spans="4:15" x14ac:dyDescent="0.2">
      <c r="D558"/>
      <c r="E558">
        <v>223.63672637939499</v>
      </c>
      <c r="F558">
        <v>5000.0556640625</v>
      </c>
      <c r="G558" s="1">
        <v>6.5623478639371998E-5</v>
      </c>
      <c r="H558" s="1">
        <v>1.6207226721852899E-8</v>
      </c>
      <c r="I558" s="29">
        <v>1.34079031120976E-4</v>
      </c>
      <c r="J558" s="21">
        <f t="shared" si="51"/>
        <v>2.681550769217597E-8</v>
      </c>
      <c r="K558" s="10">
        <f t="shared" si="48"/>
        <v>1.6369118608615244E-3</v>
      </c>
      <c r="L558" s="10">
        <f t="shared" si="49"/>
        <v>1.9879118608615246E-3</v>
      </c>
      <c r="M558" s="32">
        <f t="shared" si="50"/>
        <v>0.44457010089384269</v>
      </c>
      <c r="N558">
        <f t="shared" si="52"/>
        <v>8.6751338686810703E-2</v>
      </c>
      <c r="O558" s="36">
        <f t="shared" si="53"/>
        <v>4.3768353139720956E-4</v>
      </c>
    </row>
    <row r="559" spans="4:15" x14ac:dyDescent="0.2">
      <c r="D559"/>
      <c r="E559">
        <v>224.05850219726599</v>
      </c>
      <c r="F559">
        <v>5000.0556640625</v>
      </c>
      <c r="G559" s="1">
        <v>6.5636179809584803E-5</v>
      </c>
      <c r="H559" s="1">
        <v>1.5885033745622801E-8</v>
      </c>
      <c r="I559" s="29">
        <v>1.3408670540790801E-4</v>
      </c>
      <c r="J559" s="21">
        <f t="shared" si="51"/>
        <v>2.6817042532475283E-8</v>
      </c>
      <c r="K559" s="10">
        <f t="shared" si="48"/>
        <v>1.6370055528519695E-3</v>
      </c>
      <c r="L559" s="10">
        <f t="shared" si="49"/>
        <v>1.9880055528519697E-3</v>
      </c>
      <c r="M559" s="32">
        <f t="shared" si="50"/>
        <v>0.44542954653186007</v>
      </c>
      <c r="N559">
        <f t="shared" si="52"/>
        <v>8.6935943016234432E-2</v>
      </c>
      <c r="O559" s="36">
        <f t="shared" si="53"/>
        <v>1.9912752124578689E-6</v>
      </c>
    </row>
    <row r="560" spans="4:15" x14ac:dyDescent="0.2">
      <c r="D560"/>
      <c r="E560">
        <v>224.489555358887</v>
      </c>
      <c r="F560">
        <v>5000.0556640625</v>
      </c>
      <c r="G560" s="1">
        <v>6.5577791661550102E-5</v>
      </c>
      <c r="H560" s="1">
        <v>1.6748992004577899E-8</v>
      </c>
      <c r="I560" s="29">
        <v>1.34025993534969E-4</v>
      </c>
      <c r="J560" s="21">
        <f t="shared" si="51"/>
        <v>2.6804900293064756E-8</v>
      </c>
      <c r="K560" s="10">
        <f t="shared" si="48"/>
        <v>1.6362643483244746E-3</v>
      </c>
      <c r="L560" s="10">
        <f t="shared" si="49"/>
        <v>1.9872643483244746E-3</v>
      </c>
      <c r="M560" s="32">
        <f t="shared" si="50"/>
        <v>0.44612008993592966</v>
      </c>
      <c r="N560">
        <f t="shared" si="52"/>
        <v>8.693680136171042E-2</v>
      </c>
      <c r="O560" s="36">
        <f t="shared" si="53"/>
        <v>2.3223977416549251E-4</v>
      </c>
    </row>
    <row r="561" spans="4:15" x14ac:dyDescent="0.2">
      <c r="D561"/>
      <c r="E561">
        <v>224.91347503662101</v>
      </c>
      <c r="F561">
        <v>5000.0556640625</v>
      </c>
      <c r="G561" s="1">
        <v>6.5556129684396096E-5</v>
      </c>
      <c r="H561" s="1">
        <v>1.76451773349577E-8</v>
      </c>
      <c r="I561" s="29">
        <v>1.34002060145115E-4</v>
      </c>
      <c r="J561" s="21">
        <f t="shared" si="51"/>
        <v>2.680011366838255E-8</v>
      </c>
      <c r="K561" s="10">
        <f t="shared" si="48"/>
        <v>1.6359721561047436E-3</v>
      </c>
      <c r="L561" s="10">
        <f t="shared" si="49"/>
        <v>1.9869721561047438E-3</v>
      </c>
      <c r="M561" s="32">
        <f t="shared" si="50"/>
        <v>0.44689681243052531</v>
      </c>
      <c r="N561">
        <f t="shared" si="52"/>
        <v>8.7035252371931673E-2</v>
      </c>
      <c r="O561" s="36">
        <f t="shared" si="53"/>
        <v>5.9637462123436071E-4</v>
      </c>
    </row>
    <row r="562" spans="4:15" x14ac:dyDescent="0.2">
      <c r="D562"/>
      <c r="E562">
        <v>225.33541870117199</v>
      </c>
      <c r="F562">
        <v>5000.0556640625</v>
      </c>
      <c r="G562" s="1">
        <v>6.5587825231470798E-5</v>
      </c>
      <c r="H562" s="1">
        <v>1.4480344587145499E-8</v>
      </c>
      <c r="I562" s="29">
        <v>1.34034177692045E-4</v>
      </c>
      <c r="J562" s="21">
        <f t="shared" si="51"/>
        <v>2.6806537106257621E-8</v>
      </c>
      <c r="K562" s="10">
        <f t="shared" si="48"/>
        <v>1.6363642650950305E-3</v>
      </c>
      <c r="L562" s="10">
        <f t="shared" si="49"/>
        <v>1.9873642650950307E-3</v>
      </c>
      <c r="M562" s="32">
        <f t="shared" si="50"/>
        <v>0.44782355878693569</v>
      </c>
      <c r="N562">
        <f t="shared" si="52"/>
        <v>8.7286888865060502E-2</v>
      </c>
      <c r="O562" s="36">
        <f t="shared" si="53"/>
        <v>3.836682972689564E-4</v>
      </c>
    </row>
    <row r="563" spans="4:15" x14ac:dyDescent="0.2">
      <c r="D563"/>
      <c r="E563">
        <v>225.744026184082</v>
      </c>
      <c r="F563">
        <v>5000.0556640625</v>
      </c>
      <c r="G563" s="1">
        <v>6.5586833121303301E-5</v>
      </c>
      <c r="H563" s="1">
        <v>1.4245593519726699E-8</v>
      </c>
      <c r="I563" s="29">
        <v>1.3403362972581E-4</v>
      </c>
      <c r="J563" s="21">
        <f t="shared" si="51"/>
        <v>2.680642751423069E-8</v>
      </c>
      <c r="K563" s="10">
        <f t="shared" si="48"/>
        <v>1.636357575216517E-3</v>
      </c>
      <c r="L563" s="10">
        <f t="shared" si="49"/>
        <v>1.9873575752165171E-3</v>
      </c>
      <c r="M563" s="32">
        <f t="shared" si="50"/>
        <v>0.44863410049681118</v>
      </c>
      <c r="N563">
        <f t="shared" si="52"/>
        <v>8.7443658602279942E-2</v>
      </c>
      <c r="O563" s="36">
        <f t="shared" si="53"/>
        <v>1.7684948624792476E-4</v>
      </c>
    </row>
    <row r="564" spans="4:15" x14ac:dyDescent="0.2">
      <c r="D564"/>
      <c r="E564">
        <v>226.14254760742199</v>
      </c>
      <c r="F564">
        <v>5000.0556640625</v>
      </c>
      <c r="G564" s="1">
        <v>6.5556639641300505E-5</v>
      </c>
      <c r="H564" s="1">
        <v>1.4326376800250999E-8</v>
      </c>
      <c r="I564" s="29">
        <v>1.3400324371076999E-4</v>
      </c>
      <c r="J564" s="21">
        <f t="shared" si="51"/>
        <v>2.6800350378878295E-8</v>
      </c>
      <c r="K564" s="10">
        <f t="shared" si="48"/>
        <v>1.6359866057367447E-3</v>
      </c>
      <c r="L564" s="10">
        <f t="shared" si="49"/>
        <v>1.9869866057367447E-3</v>
      </c>
      <c r="M564" s="32">
        <f t="shared" si="50"/>
        <v>0.4493422130831316</v>
      </c>
      <c r="N564">
        <f t="shared" si="52"/>
        <v>8.751413691125641E-2</v>
      </c>
      <c r="O564" s="36">
        <f t="shared" si="53"/>
        <v>6.0659149091836387E-4</v>
      </c>
    </row>
    <row r="565" spans="4:15" x14ac:dyDescent="0.2">
      <c r="D565"/>
      <c r="E565">
        <v>226.538200378418</v>
      </c>
      <c r="F565">
        <v>5000.0556640625</v>
      </c>
      <c r="G565" s="1">
        <v>6.5588251657882206E-5</v>
      </c>
      <c r="H565" s="1">
        <v>1.36089314938418E-8</v>
      </c>
      <c r="I565" s="29">
        <v>1.3403465967038E-4</v>
      </c>
      <c r="J565" s="21">
        <f t="shared" si="51"/>
        <v>2.680663350085148E-8</v>
      </c>
      <c r="K565" s="10">
        <f t="shared" si="48"/>
        <v>1.6363701493563251E-3</v>
      </c>
      <c r="L565" s="10">
        <f t="shared" si="49"/>
        <v>1.9873701493563251E-3</v>
      </c>
      <c r="M565" s="32">
        <f t="shared" si="50"/>
        <v>0.45021525712096966</v>
      </c>
      <c r="N565">
        <f t="shared" si="52"/>
        <v>8.7754136515500861E-2</v>
      </c>
      <c r="O565" s="36">
        <f t="shared" si="53"/>
        <v>2.0759868582869017E-4</v>
      </c>
    </row>
    <row r="566" spans="4:15" x14ac:dyDescent="0.2">
      <c r="D566"/>
      <c r="E566">
        <v>226.93864440918</v>
      </c>
      <c r="F566">
        <v>5000.0556640625</v>
      </c>
      <c r="G566" s="1">
        <v>6.5569207856186102E-5</v>
      </c>
      <c r="H566" s="1">
        <v>1.8352201056252999E-8</v>
      </c>
      <c r="I566" s="29">
        <v>1.3400867664668399E-4</v>
      </c>
      <c r="J566" s="21">
        <f t="shared" si="51"/>
        <v>2.6801436953964461E-8</v>
      </c>
      <c r="K566" s="10">
        <f t="shared" si="48"/>
        <v>1.6360529340593958E-3</v>
      </c>
      <c r="L566" s="10">
        <f t="shared" si="49"/>
        <v>1.9870529340593958E-3</v>
      </c>
      <c r="M566" s="32">
        <f t="shared" si="50"/>
        <v>0.45093909922472303</v>
      </c>
      <c r="N566">
        <f t="shared" si="52"/>
        <v>8.7837268170034996E-2</v>
      </c>
      <c r="O566" s="36">
        <f t="shared" si="53"/>
        <v>4.1126487654748504E-4</v>
      </c>
    </row>
    <row r="567" spans="4:15" x14ac:dyDescent="0.2">
      <c r="D567"/>
      <c r="E567">
        <v>227.35309600830101</v>
      </c>
      <c r="F567">
        <v>5000.0556640625</v>
      </c>
      <c r="G567" s="1">
        <v>6.55802986241918E-5</v>
      </c>
      <c r="H567" s="1">
        <v>1.6130521857527199E-8</v>
      </c>
      <c r="I567" s="29">
        <v>1.3401229189513001E-4</v>
      </c>
      <c r="J567" s="21">
        <f t="shared" si="51"/>
        <v>2.6802159995604176E-8</v>
      </c>
      <c r="K567" s="10">
        <f t="shared" si="48"/>
        <v>1.6360970710360115E-3</v>
      </c>
      <c r="L567" s="10">
        <f t="shared" si="49"/>
        <v>1.9870970710360114E-3</v>
      </c>
      <c r="M567" s="32">
        <f t="shared" si="50"/>
        <v>0.45177267116906406</v>
      </c>
      <c r="N567">
        <f t="shared" si="52"/>
        <v>8.8007717555782405E-2</v>
      </c>
      <c r="O567" s="36">
        <f t="shared" si="53"/>
        <v>2.4836550419328853E-4</v>
      </c>
    </row>
    <row r="568" spans="4:15" x14ac:dyDescent="0.2">
      <c r="D568"/>
      <c r="E568">
        <v>227.797889709473</v>
      </c>
      <c r="F568">
        <v>5000.0556640625</v>
      </c>
      <c r="G568" s="1">
        <v>6.5560896276712098E-5</v>
      </c>
      <c r="H568" s="1">
        <v>1.33058438544593E-8</v>
      </c>
      <c r="I568" s="29">
        <v>1.3399010381167701E-4</v>
      </c>
      <c r="J568" s="21">
        <f t="shared" si="51"/>
        <v>2.6797722428316179E-8</v>
      </c>
      <c r="K568" s="10">
        <f t="shared" si="48"/>
        <v>1.6358261864937355E-3</v>
      </c>
      <c r="L568" s="10">
        <f t="shared" si="49"/>
        <v>1.9868261864937355E-3</v>
      </c>
      <c r="M568" s="32">
        <f t="shared" si="50"/>
        <v>0.45259481250279276</v>
      </c>
      <c r="N568">
        <f t="shared" si="52"/>
        <v>8.8118188967635985E-2</v>
      </c>
      <c r="O568" s="36">
        <f t="shared" si="53"/>
        <v>5.0505169449555814E-4</v>
      </c>
    </row>
    <row r="569" spans="4:15" x14ac:dyDescent="0.2">
      <c r="D569"/>
      <c r="E569">
        <v>228.23870849609401</v>
      </c>
      <c r="F569">
        <v>5000.0556640625</v>
      </c>
      <c r="G569" s="1">
        <v>6.5581709755809295E-5</v>
      </c>
      <c r="H569" s="1">
        <v>1.9598840041921299E-8</v>
      </c>
      <c r="I569" s="29">
        <v>1.3400880708195801E-4</v>
      </c>
      <c r="J569" s="21">
        <f t="shared" si="51"/>
        <v>2.6801463040728843E-8</v>
      </c>
      <c r="K569" s="10">
        <f t="shared" si="48"/>
        <v>1.6360545264862303E-3</v>
      </c>
      <c r="L569" s="10">
        <f t="shared" si="49"/>
        <v>1.9870545264862303E-3</v>
      </c>
      <c r="M569" s="32">
        <f t="shared" si="50"/>
        <v>0.45352275883653481</v>
      </c>
      <c r="N569">
        <f t="shared" si="52"/>
        <v>8.8340825242784402E-2</v>
      </c>
      <c r="O569" s="36">
        <f t="shared" si="53"/>
        <v>4.1006615158350015E-4</v>
      </c>
    </row>
    <row r="570" spans="4:15" x14ac:dyDescent="0.2">
      <c r="D570"/>
      <c r="E570">
        <v>228.67162322998001</v>
      </c>
      <c r="F570">
        <v>5000.0556640625</v>
      </c>
      <c r="G570" s="1">
        <v>6.5587119927754502E-5</v>
      </c>
      <c r="H570" s="1">
        <v>1.48835683740088E-8</v>
      </c>
      <c r="I570" s="29">
        <v>1.3401237547718399E-4</v>
      </c>
      <c r="J570" s="21">
        <f t="shared" si="51"/>
        <v>2.6802176711828874E-8</v>
      </c>
      <c r="K570" s="10">
        <f t="shared" si="48"/>
        <v>1.6360980914525104E-3</v>
      </c>
      <c r="L570" s="10">
        <f t="shared" si="49"/>
        <v>1.9870980914525106E-3</v>
      </c>
      <c r="M570" s="32">
        <f t="shared" si="50"/>
        <v>0.45439294608964087</v>
      </c>
      <c r="N570">
        <f t="shared" si="52"/>
        <v>8.8518348921672832E-2</v>
      </c>
      <c r="O570" s="36">
        <f t="shared" si="53"/>
        <v>4.685265291627783E-4</v>
      </c>
    </row>
    <row r="571" spans="4:15" x14ac:dyDescent="0.2">
      <c r="D571"/>
      <c r="E571">
        <v>229.09635925293</v>
      </c>
      <c r="F571">
        <v>5000.0556640625</v>
      </c>
      <c r="G571" s="1">
        <v>6.5601402434666806E-5</v>
      </c>
      <c r="H571" s="1">
        <v>1.6023382879601E-8</v>
      </c>
      <c r="I571" s="29">
        <v>1.3402474100271801E-4</v>
      </c>
      <c r="J571" s="21">
        <f t="shared" si="51"/>
        <v>2.6804649789403368E-8</v>
      </c>
      <c r="K571" s="10">
        <f t="shared" si="48"/>
        <v>1.6362490567096665E-3</v>
      </c>
      <c r="L571" s="10">
        <f t="shared" si="49"/>
        <v>1.9872490567096664E-3</v>
      </c>
      <c r="M571" s="32">
        <f t="shared" si="50"/>
        <v>0.455271523821004</v>
      </c>
      <c r="N571">
        <f t="shared" si="52"/>
        <v>8.8717349016315991E-2</v>
      </c>
      <c r="O571" s="36">
        <f t="shared" si="53"/>
        <v>3.8901416025141037E-4</v>
      </c>
    </row>
    <row r="572" spans="4:15" x14ac:dyDescent="0.2">
      <c r="D572"/>
      <c r="E572">
        <v>229.495414733887</v>
      </c>
      <c r="F572">
        <v>5000.0556640625</v>
      </c>
      <c r="G572" s="1">
        <v>6.56069825594952E-5</v>
      </c>
      <c r="H572" s="1">
        <v>1.5016717996342599E-8</v>
      </c>
      <c r="I572" s="29">
        <v>1.3402499240257199E-4</v>
      </c>
      <c r="J572" s="21">
        <f t="shared" si="51"/>
        <v>2.6804700068814414E-8</v>
      </c>
      <c r="K572" s="10">
        <f t="shared" si="48"/>
        <v>1.6362521259398017E-3</v>
      </c>
      <c r="L572" s="10">
        <f t="shared" si="49"/>
        <v>1.9872521259398017E-3</v>
      </c>
      <c r="M572" s="32">
        <f t="shared" si="50"/>
        <v>0.45606525082335342</v>
      </c>
      <c r="N572">
        <f t="shared" si="52"/>
        <v>8.8872587249134202E-2</v>
      </c>
      <c r="O572" s="36">
        <f t="shared" si="53"/>
        <v>5.2365033818442021E-4</v>
      </c>
    </row>
    <row r="573" spans="4:15" x14ac:dyDescent="0.2">
      <c r="D573"/>
      <c r="E573">
        <v>229.89566040039099</v>
      </c>
      <c r="F573">
        <v>5000.0556640625</v>
      </c>
      <c r="G573" s="1">
        <v>6.5631778095766498E-5</v>
      </c>
      <c r="H573" s="1">
        <v>1.6493011012975699E-8</v>
      </c>
      <c r="I573" s="29">
        <v>1.3404444332091301E-4</v>
      </c>
      <c r="J573" s="21">
        <f t="shared" si="51"/>
        <v>2.6808590209174413E-8</v>
      </c>
      <c r="K573" s="10">
        <f t="shared" si="48"/>
        <v>1.636489593638299E-3</v>
      </c>
      <c r="L573" s="10">
        <f t="shared" si="49"/>
        <v>1.9874895936382989E-3</v>
      </c>
      <c r="M573" s="32">
        <f t="shared" si="50"/>
        <v>0.45691523266838147</v>
      </c>
      <c r="N573">
        <f t="shared" si="52"/>
        <v>8.9082176027755866E-2</v>
      </c>
      <c r="O573" s="36">
        <f t="shared" si="53"/>
        <v>5.3743890190574594E-4</v>
      </c>
    </row>
    <row r="574" spans="4:15" x14ac:dyDescent="0.2">
      <c r="D574"/>
      <c r="E574">
        <v>230.32013702392601</v>
      </c>
      <c r="F574">
        <v>5000.0556640625</v>
      </c>
      <c r="G574" s="1">
        <v>6.5656932810312902E-5</v>
      </c>
      <c r="H574" s="1">
        <v>1.4049602188018099E-8</v>
      </c>
      <c r="I574" s="29">
        <v>1.3406707943644999E-4</v>
      </c>
      <c r="J574" s="21">
        <f t="shared" si="51"/>
        <v>2.6813117381881645E-8</v>
      </c>
      <c r="K574" s="10">
        <f t="shared" si="48"/>
        <v>1.6367659480070362E-3</v>
      </c>
      <c r="L574" s="10">
        <f t="shared" si="49"/>
        <v>1.9877659480070364E-3</v>
      </c>
      <c r="M574" s="32">
        <f t="shared" si="50"/>
        <v>0.45782252551647479</v>
      </c>
      <c r="N574">
        <f t="shared" si="52"/>
        <v>8.9310306278193183E-2</v>
      </c>
      <c r="O574" s="36">
        <f t="shared" si="53"/>
        <v>5.0206877941618984E-4</v>
      </c>
    </row>
    <row r="575" spans="4:15" x14ac:dyDescent="0.2">
      <c r="D575"/>
      <c r="E575">
        <v>230.75155639648401</v>
      </c>
      <c r="F575">
        <v>5000.0556640625</v>
      </c>
      <c r="G575" s="1">
        <v>6.5676710789065504E-5</v>
      </c>
      <c r="H575" s="1">
        <v>1.27963875818657E-8</v>
      </c>
      <c r="I575" s="29">
        <v>1.34084583849784E-4</v>
      </c>
      <c r="J575" s="21">
        <f t="shared" si="51"/>
        <v>2.681661822557421E-8</v>
      </c>
      <c r="K575" s="10">
        <f t="shared" si="48"/>
        <v>1.636979651682878E-3</v>
      </c>
      <c r="L575" s="10">
        <f t="shared" si="49"/>
        <v>1.9879796516828782E-3</v>
      </c>
      <c r="M575" s="32">
        <f t="shared" si="50"/>
        <v>0.45872939871036428</v>
      </c>
      <c r="N575">
        <f t="shared" si="52"/>
        <v>8.9526908475989875E-2</v>
      </c>
      <c r="O575" s="36">
        <f t="shared" si="53"/>
        <v>4.4827500545862816E-4</v>
      </c>
    </row>
    <row r="576" spans="4:15" x14ac:dyDescent="0.2">
      <c r="D576"/>
      <c r="E576">
        <v>231.20166778564499</v>
      </c>
      <c r="F576">
        <v>5000.0556640625</v>
      </c>
      <c r="G576" s="1">
        <v>6.5685927585692005E-5</v>
      </c>
      <c r="H576" s="1">
        <v>1.19391477938846E-8</v>
      </c>
      <c r="I576" s="29">
        <v>1.3409419883132E-4</v>
      </c>
      <c r="J576" s="21">
        <f t="shared" si="51"/>
        <v>2.6818541200473292E-8</v>
      </c>
      <c r="K576" s="10">
        <f t="shared" si="48"/>
        <v>1.6370970367593262E-3</v>
      </c>
      <c r="L576" s="10">
        <f t="shared" si="49"/>
        <v>1.9880970367593264E-3</v>
      </c>
      <c r="M576" s="32">
        <f t="shared" si="50"/>
        <v>0.45965135061845502</v>
      </c>
      <c r="N576">
        <f t="shared" si="52"/>
        <v>8.9728682161423004E-2</v>
      </c>
      <c r="O576" s="36">
        <f t="shared" si="53"/>
        <v>9.6490686638385482E-4</v>
      </c>
    </row>
    <row r="577" spans="4:15" x14ac:dyDescent="0.2">
      <c r="D577"/>
      <c r="E577">
        <v>231.60549926757801</v>
      </c>
      <c r="F577">
        <v>5000.0556640625</v>
      </c>
      <c r="G577" s="1">
        <v>6.5767898671838804E-5</v>
      </c>
      <c r="H577" s="1">
        <v>1.4053852884633E-8</v>
      </c>
      <c r="I577" s="29">
        <v>1.3417657840227899E-4</v>
      </c>
      <c r="J577" s="21">
        <f t="shared" si="51"/>
        <v>2.6835016931243868E-8</v>
      </c>
      <c r="K577" s="10">
        <f t="shared" si="48"/>
        <v>1.6381027726724518E-3</v>
      </c>
      <c r="L577" s="10">
        <f t="shared" si="49"/>
        <v>1.989102772672452E-3</v>
      </c>
      <c r="M577" s="32">
        <f t="shared" si="50"/>
        <v>0.46068714075932699</v>
      </c>
      <c r="N577">
        <f t="shared" si="52"/>
        <v>9.0118341931202148E-2</v>
      </c>
      <c r="O577" s="36">
        <f t="shared" si="53"/>
        <v>5.0658008944158117E-4</v>
      </c>
    </row>
    <row r="578" spans="4:15" x14ac:dyDescent="0.2">
      <c r="D578"/>
      <c r="E578">
        <v>232.02345275878901</v>
      </c>
      <c r="F578">
        <v>5000.0556640625</v>
      </c>
      <c r="G578" s="1">
        <v>6.57864565161166E-5</v>
      </c>
      <c r="H578" s="1">
        <v>1.5065837284461601E-8</v>
      </c>
      <c r="I578" s="29">
        <v>1.3419391187805899E-4</v>
      </c>
      <c r="J578" s="21">
        <f t="shared" si="51"/>
        <v>2.683848358780623E-8</v>
      </c>
      <c r="K578" s="10">
        <f t="shared" si="48"/>
        <v>1.6383143894469544E-3</v>
      </c>
      <c r="L578" s="10">
        <f t="shared" si="49"/>
        <v>1.9893143894469546E-3</v>
      </c>
      <c r="M578" s="32">
        <f t="shared" si="50"/>
        <v>0.46156759326222463</v>
      </c>
      <c r="N578">
        <f t="shared" si="52"/>
        <v>9.0330068848162234E-2</v>
      </c>
      <c r="O578" s="36">
        <f t="shared" si="53"/>
        <v>6.0280223535919941E-4</v>
      </c>
    </row>
    <row r="579" spans="4:15" x14ac:dyDescent="0.2">
      <c r="D579"/>
      <c r="E579">
        <v>232.404106140137</v>
      </c>
      <c r="F579">
        <v>5000.0556640625</v>
      </c>
      <c r="G579" s="1">
        <v>6.5816213041024202E-5</v>
      </c>
      <c r="H579" s="1">
        <v>1.5595696645619099E-8</v>
      </c>
      <c r="I579" s="29">
        <v>1.34222553302798E-4</v>
      </c>
      <c r="J579" s="21">
        <f t="shared" si="51"/>
        <v>2.6844211808982821E-8</v>
      </c>
      <c r="K579" s="10">
        <f t="shared" si="48"/>
        <v>1.6386640599918209E-3</v>
      </c>
      <c r="L579" s="10">
        <f t="shared" si="49"/>
        <v>1.9896640599918209E-3</v>
      </c>
      <c r="M579" s="32">
        <f t="shared" si="50"/>
        <v>0.46240609738155508</v>
      </c>
      <c r="N579">
        <f t="shared" si="52"/>
        <v>9.0559527557335845E-2</v>
      </c>
      <c r="O579" s="36">
        <f t="shared" si="53"/>
        <v>8.0736620234219943E-4</v>
      </c>
    </row>
    <row r="580" spans="4:15" x14ac:dyDescent="0.2">
      <c r="D580"/>
      <c r="E580">
        <v>232.81591033935501</v>
      </c>
      <c r="F580">
        <v>5000.0556640625</v>
      </c>
      <c r="G580" s="1">
        <v>6.5880952834023894E-5</v>
      </c>
      <c r="H580" s="1">
        <v>1.6370092254517201E-8</v>
      </c>
      <c r="I580" s="29">
        <v>1.3428307072003401E-4</v>
      </c>
      <c r="J580" s="21">
        <f t="shared" si="51"/>
        <v>2.6856315157685712E-8</v>
      </c>
      <c r="K580" s="10">
        <f t="shared" si="48"/>
        <v>1.6394028904952497E-3</v>
      </c>
      <c r="L580" s="10">
        <f t="shared" si="49"/>
        <v>1.9904028904952496E-3</v>
      </c>
      <c r="M580" s="32">
        <f t="shared" si="50"/>
        <v>0.46339746089273509</v>
      </c>
      <c r="N580">
        <f t="shared" si="52"/>
        <v>9.0892004349767061E-2</v>
      </c>
      <c r="O580" s="36">
        <f t="shared" si="53"/>
        <v>9.1764796443451278E-4</v>
      </c>
    </row>
    <row r="581" spans="4:15" x14ac:dyDescent="0.2">
      <c r="D581"/>
      <c r="E581">
        <v>233.23300933837899</v>
      </c>
      <c r="F581">
        <v>5000.0556640625</v>
      </c>
      <c r="G581" s="1">
        <v>6.5962566963415306E-5</v>
      </c>
      <c r="H581" s="1">
        <v>1.4481922291358501E-8</v>
      </c>
      <c r="I581" s="29">
        <v>1.3436030271087501E-4</v>
      </c>
      <c r="J581" s="21">
        <f t="shared" si="51"/>
        <v>2.687176138389397E-8</v>
      </c>
      <c r="K581" s="10">
        <f t="shared" ref="K581:K644" si="54">J581*B$6</f>
        <v>1.6403457818690058E-3</v>
      </c>
      <c r="L581" s="10">
        <f t="shared" ref="L581:L644" si="55">K581+B$7</f>
        <v>1.991345781869006E-3</v>
      </c>
      <c r="M581" s="32">
        <f t="shared" ref="M581:M644" si="56">L581*E581</f>
        <v>0.46444756933859549</v>
      </c>
      <c r="N581">
        <f t="shared" si="52"/>
        <v>9.1274754397189087E-2</v>
      </c>
      <c r="O581" s="36">
        <f t="shared" si="53"/>
        <v>8.9105033368990015E-4</v>
      </c>
    </row>
    <row r="582" spans="4:15" x14ac:dyDescent="0.2">
      <c r="D582"/>
      <c r="E582">
        <v>233.65965270996099</v>
      </c>
      <c r="F582">
        <v>5000.0556640625</v>
      </c>
      <c r="G582" s="1">
        <v>6.6044408382405698E-5</v>
      </c>
      <c r="H582" s="1">
        <v>1.5035103375285301E-8</v>
      </c>
      <c r="I582" s="29">
        <v>1.3443503876230101E-4</v>
      </c>
      <c r="J582" s="21">
        <f t="shared" ref="J582:J645" si="57">I582/F582</f>
        <v>2.6886708427776534E-8</v>
      </c>
      <c r="K582" s="10">
        <f t="shared" si="54"/>
        <v>1.6412582014173154E-3</v>
      </c>
      <c r="L582" s="10">
        <f t="shared" si="55"/>
        <v>1.9922582014173153E-3</v>
      </c>
      <c r="M582" s="32">
        <f t="shared" si="56"/>
        <v>0.46551035945174141</v>
      </c>
      <c r="N582">
        <f t="shared" ref="N582:N645" si="58">((M582/E582)-$B$8)*E582</f>
        <v>9.1654915115803814E-2</v>
      </c>
      <c r="O582" s="36">
        <f t="shared" ref="O582:O645" si="59">(N583-N582)/(E583-E582)</f>
        <v>1.0008517114271673E-3</v>
      </c>
    </row>
    <row r="583" spans="4:15" x14ac:dyDescent="0.2">
      <c r="D583"/>
      <c r="E583">
        <v>234.08831787109401</v>
      </c>
      <c r="F583">
        <v>5000.0556640625</v>
      </c>
      <c r="G583" s="1">
        <v>6.6142364676933905E-5</v>
      </c>
      <c r="H583" s="1">
        <v>1.42967318265237E-8</v>
      </c>
      <c r="I583" s="29">
        <v>1.3452632416419399E-4</v>
      </c>
      <c r="J583" s="21">
        <f t="shared" si="57"/>
        <v>2.690496530490474E-8</v>
      </c>
      <c r="K583" s="10">
        <f t="shared" si="54"/>
        <v>1.6423726646994025E-3</v>
      </c>
      <c r="L583" s="10">
        <f t="shared" si="55"/>
        <v>1.9933726646994025E-3</v>
      </c>
      <c r="M583" s="32">
        <f t="shared" si="56"/>
        <v>0.46662525396970345</v>
      </c>
      <c r="N583">
        <f t="shared" si="58"/>
        <v>9.2083945375952991E-2</v>
      </c>
      <c r="O583" s="36">
        <f t="shared" si="59"/>
        <v>8.9511474388113488E-4</v>
      </c>
    </row>
    <row r="584" spans="4:15" x14ac:dyDescent="0.2">
      <c r="D584"/>
      <c r="E584">
        <v>234.51362609863301</v>
      </c>
      <c r="F584">
        <v>5000.0556640625</v>
      </c>
      <c r="G584" s="1">
        <v>6.62139754559681E-5</v>
      </c>
      <c r="H584" s="1">
        <v>1.19127155609395E-8</v>
      </c>
      <c r="I584" s="29">
        <v>1.34600857712123E-4</v>
      </c>
      <c r="J584" s="21">
        <f t="shared" si="57"/>
        <v>2.6919871848538787E-8</v>
      </c>
      <c r="K584" s="10">
        <f t="shared" si="54"/>
        <v>1.6432826119716722E-3</v>
      </c>
      <c r="L584" s="10">
        <f t="shared" si="55"/>
        <v>1.9942826119716721E-3</v>
      </c>
      <c r="M584" s="32">
        <f t="shared" si="56"/>
        <v>0.46768644679892996</v>
      </c>
      <c r="N584">
        <f t="shared" si="58"/>
        <v>9.2464645041117108E-2</v>
      </c>
      <c r="O584" s="36">
        <f t="shared" si="59"/>
        <v>1.5027511031970881E-3</v>
      </c>
    </row>
    <row r="585" spans="4:15" x14ac:dyDescent="0.2">
      <c r="D585"/>
      <c r="E585">
        <v>234.90817260742199</v>
      </c>
      <c r="F585">
        <v>5000.0556640625</v>
      </c>
      <c r="G585" s="1">
        <v>6.6363760277071294E-5</v>
      </c>
      <c r="H585" s="1">
        <v>1.36274157478975E-8</v>
      </c>
      <c r="I585" s="29">
        <v>1.3475335390391899E-4</v>
      </c>
      <c r="J585" s="21">
        <f t="shared" si="57"/>
        <v>2.6950370747359462E-8</v>
      </c>
      <c r="K585" s="10">
        <f t="shared" si="54"/>
        <v>1.6451443708388124E-3</v>
      </c>
      <c r="L585" s="10">
        <f t="shared" si="55"/>
        <v>1.9961443708388124E-3</v>
      </c>
      <c r="M585" s="32">
        <f t="shared" si="56"/>
        <v>0.46891062641433751</v>
      </c>
      <c r="N585">
        <f t="shared" si="58"/>
        <v>9.3057550242462303E-2</v>
      </c>
      <c r="O585" s="36">
        <f t="shared" si="59"/>
        <v>1.5747331718181739E-3</v>
      </c>
    </row>
    <row r="586" spans="4:15" x14ac:dyDescent="0.2">
      <c r="D586"/>
      <c r="E586">
        <v>235.31390380859401</v>
      </c>
      <c r="F586">
        <v>5000.0556640625</v>
      </c>
      <c r="G586" s="1">
        <v>6.6533533559454101E-5</v>
      </c>
      <c r="H586" s="1">
        <v>1.7911517088982201E-8</v>
      </c>
      <c r="I586" s="29">
        <v>1.34919805780397E-4</v>
      </c>
      <c r="J586" s="21">
        <f t="shared" si="57"/>
        <v>2.6983660752043684E-8</v>
      </c>
      <c r="K586" s="10">
        <f t="shared" si="54"/>
        <v>1.647176508516058E-3</v>
      </c>
      <c r="L586" s="10">
        <f t="shared" si="55"/>
        <v>1.9981765085160582E-3</v>
      </c>
      <c r="M586" s="32">
        <f t="shared" si="56"/>
        <v>0.47019871471753993</v>
      </c>
      <c r="N586">
        <f t="shared" si="58"/>
        <v>9.3696468623789511E-2</v>
      </c>
      <c r="O586" s="36">
        <f t="shared" si="59"/>
        <v>1.8684782869815746E-3</v>
      </c>
    </row>
    <row r="587" spans="4:15" x14ac:dyDescent="0.2">
      <c r="D587"/>
      <c r="E587">
        <v>235.74463653564499</v>
      </c>
      <c r="F587">
        <v>5000.0556640625</v>
      </c>
      <c r="G587" s="1">
        <v>6.6757117767784604E-5</v>
      </c>
      <c r="H587" s="1">
        <v>1.8621465530530899E-8</v>
      </c>
      <c r="I587" s="29">
        <v>1.35139849055273E-4</v>
      </c>
      <c r="J587" s="21">
        <f t="shared" si="57"/>
        <v>2.7027668917084232E-8</v>
      </c>
      <c r="K587" s="10">
        <f t="shared" si="54"/>
        <v>1.6498629199820113E-3</v>
      </c>
      <c r="L587" s="10">
        <f t="shared" si="55"/>
        <v>2.0008629199820115E-3</v>
      </c>
      <c r="M587" s="32">
        <f t="shared" si="56"/>
        <v>0.47169270182880862</v>
      </c>
      <c r="N587">
        <f t="shared" si="58"/>
        <v>9.4501283371776629E-2</v>
      </c>
      <c r="O587" s="36">
        <f t="shared" si="59"/>
        <v>1.8724323259122324E-3</v>
      </c>
    </row>
    <row r="588" spans="4:15" x14ac:dyDescent="0.2">
      <c r="D588"/>
      <c r="E588">
        <v>236.16991424560501</v>
      </c>
      <c r="F588">
        <v>5000.0556640625</v>
      </c>
      <c r="G588" s="1">
        <v>6.6975283480855802E-5</v>
      </c>
      <c r="H588" s="1">
        <v>1.7516420041083399E-8</v>
      </c>
      <c r="I588" s="29">
        <v>1.3535690134240099E-4</v>
      </c>
      <c r="J588" s="21">
        <f t="shared" si="57"/>
        <v>2.7071078891234729E-8</v>
      </c>
      <c r="K588" s="10">
        <f t="shared" si="54"/>
        <v>1.6525128157953723E-3</v>
      </c>
      <c r="L588" s="10">
        <f t="shared" si="55"/>
        <v>2.0035128157953725E-3</v>
      </c>
      <c r="M588" s="32">
        <f t="shared" si="56"/>
        <v>0.47316944989636378</v>
      </c>
      <c r="N588">
        <f t="shared" si="58"/>
        <v>9.5297587103395712E-2</v>
      </c>
      <c r="O588" s="36">
        <f t="shared" si="59"/>
        <v>2.1934560517881422E-3</v>
      </c>
    </row>
    <row r="589" spans="4:15" x14ac:dyDescent="0.2">
      <c r="D589"/>
      <c r="E589">
        <v>236.58760070800801</v>
      </c>
      <c r="F589">
        <v>5000.0556640625</v>
      </c>
      <c r="G589" s="1">
        <v>6.7234888827287406E-5</v>
      </c>
      <c r="H589" s="1">
        <v>1.7764060171002402E-8</v>
      </c>
      <c r="I589" s="29">
        <v>1.3561574244765599E-4</v>
      </c>
      <c r="J589" s="21">
        <f t="shared" si="57"/>
        <v>2.7122846535966246E-8</v>
      </c>
      <c r="K589" s="10">
        <f t="shared" si="54"/>
        <v>1.655672892891157E-3</v>
      </c>
      <c r="L589" s="10">
        <f t="shared" si="55"/>
        <v>2.006672892891157E-3</v>
      </c>
      <c r="M589" s="32">
        <f t="shared" si="56"/>
        <v>0.47475392513491638</v>
      </c>
      <c r="N589">
        <f t="shared" si="58"/>
        <v>9.6213764002103547E-2</v>
      </c>
      <c r="O589" s="36">
        <f t="shared" si="59"/>
        <v>3.1481180501597081E-3</v>
      </c>
    </row>
    <row r="590" spans="4:15" x14ac:dyDescent="0.2">
      <c r="D590"/>
      <c r="E590">
        <v>236.977409362793</v>
      </c>
      <c r="F590">
        <v>5000.0556640625</v>
      </c>
      <c r="G590" s="1">
        <v>6.7608083764647298E-5</v>
      </c>
      <c r="H590" s="1">
        <v>2.3311987965536301E-8</v>
      </c>
      <c r="I590" s="29">
        <v>1.3598511078082601E-4</v>
      </c>
      <c r="J590" s="21">
        <f t="shared" si="57"/>
        <v>2.7196719380187726E-8</v>
      </c>
      <c r="K590" s="10">
        <f t="shared" si="54"/>
        <v>1.6601823482514594E-3</v>
      </c>
      <c r="L590" s="10">
        <f t="shared" si="55"/>
        <v>2.0111823482514596E-3</v>
      </c>
      <c r="M590" s="32">
        <f t="shared" si="56"/>
        <v>0.47660478264480943</v>
      </c>
      <c r="N590">
        <f t="shared" si="58"/>
        <v>9.7440927664340635E-2</v>
      </c>
      <c r="O590" s="36">
        <f t="shared" si="59"/>
        <v>3.1019680916601691E-3</v>
      </c>
    </row>
    <row r="591" spans="4:15" x14ac:dyDescent="0.2">
      <c r="D591"/>
      <c r="E591">
        <v>237.39178466796901</v>
      </c>
      <c r="F591">
        <v>5000.0556640625</v>
      </c>
      <c r="G591" s="1">
        <v>6.7997778368564406E-5</v>
      </c>
      <c r="H591" s="1">
        <v>2.17728179998827E-8</v>
      </c>
      <c r="I591" s="29">
        <v>1.36369829099104E-4</v>
      </c>
      <c r="J591" s="21">
        <f t="shared" si="57"/>
        <v>2.7273662187253479E-8</v>
      </c>
      <c r="K591" s="10">
        <f t="shared" si="54"/>
        <v>1.6648792048219081E-3</v>
      </c>
      <c r="L591" s="10">
        <f t="shared" si="55"/>
        <v>2.0158792048219081E-3</v>
      </c>
      <c r="M591" s="32">
        <f t="shared" si="56"/>
        <v>0.47855316210771898</v>
      </c>
      <c r="N591">
        <f t="shared" si="58"/>
        <v>9.8726306638968558E-2</v>
      </c>
      <c r="O591" s="36">
        <f t="shared" si="59"/>
        <v>3.9680653587604881E-3</v>
      </c>
    </row>
    <row r="592" spans="4:15" x14ac:dyDescent="0.2">
      <c r="D592"/>
      <c r="E592">
        <v>237.81744384765599</v>
      </c>
      <c r="F592">
        <v>5000.0556640625</v>
      </c>
      <c r="G592" s="1">
        <v>6.8523037881991294E-5</v>
      </c>
      <c r="H592" s="1">
        <v>2.3564609875048099E-8</v>
      </c>
      <c r="I592" s="29">
        <v>1.3689060344422501E-4</v>
      </c>
      <c r="J592" s="21">
        <f t="shared" si="57"/>
        <v>2.7377815896753963E-8</v>
      </c>
      <c r="K592" s="10">
        <f t="shared" si="54"/>
        <v>1.6712371095235897E-3</v>
      </c>
      <c r="L592" s="10">
        <f t="shared" si="55"/>
        <v>2.0222371095235899E-3</v>
      </c>
      <c r="M592" s="32">
        <f t="shared" si="56"/>
        <v>0.48092326024077253</v>
      </c>
      <c r="N592">
        <f t="shared" si="58"/>
        <v>0.1004153500845229</v>
      </c>
      <c r="O592" s="36">
        <f t="shared" si="59"/>
        <v>5.259259261353553E-3</v>
      </c>
    </row>
    <row r="593" spans="4:15" x14ac:dyDescent="0.2">
      <c r="D593"/>
      <c r="E593">
        <v>238.21766662597699</v>
      </c>
      <c r="F593">
        <v>5000.0556640625</v>
      </c>
      <c r="G593" s="1">
        <v>6.9192686601006204E-5</v>
      </c>
      <c r="H593" s="1">
        <v>2.794238005257E-8</v>
      </c>
      <c r="I593" s="29">
        <v>1.3755624661378099E-4</v>
      </c>
      <c r="J593" s="21">
        <f t="shared" si="57"/>
        <v>2.7510943048585541E-8</v>
      </c>
      <c r="K593" s="10">
        <f t="shared" si="54"/>
        <v>1.6793636539223522E-3</v>
      </c>
      <c r="L593" s="10">
        <f t="shared" si="55"/>
        <v>2.0303636539223523E-3</v>
      </c>
      <c r="M593" s="32">
        <f t="shared" si="56"/>
        <v>0.48366849203957546</v>
      </c>
      <c r="N593">
        <f t="shared" si="58"/>
        <v>0.10252022543801224</v>
      </c>
      <c r="O593" s="36">
        <f t="shared" si="59"/>
        <v>6.1498129236996863E-3</v>
      </c>
    </row>
    <row r="594" spans="4:15" x14ac:dyDescent="0.2">
      <c r="D594"/>
      <c r="E594">
        <v>238.627967834473</v>
      </c>
      <c r="F594">
        <v>5000.0556640625</v>
      </c>
      <c r="G594" s="1">
        <v>7.0001120596722004E-5</v>
      </c>
      <c r="H594" s="1">
        <v>3.18802593069232E-8</v>
      </c>
      <c r="I594" s="29">
        <v>1.38361757164113E-4</v>
      </c>
      <c r="J594" s="21">
        <f t="shared" si="57"/>
        <v>2.7672043365152322E-8</v>
      </c>
      <c r="K594" s="10">
        <f t="shared" si="54"/>
        <v>1.6891977775945158E-3</v>
      </c>
      <c r="L594" s="10">
        <f t="shared" si="55"/>
        <v>2.0401977775945158E-3</v>
      </c>
      <c r="M594" s="32">
        <f t="shared" si="56"/>
        <v>0.48684824964778739</v>
      </c>
      <c r="N594">
        <f t="shared" si="58"/>
        <v>0.1050435011126306</v>
      </c>
      <c r="O594" s="36">
        <f t="shared" si="59"/>
        <v>7.195864684617268E-3</v>
      </c>
    </row>
    <row r="595" spans="4:15" x14ac:dyDescent="0.2">
      <c r="D595"/>
      <c r="E595">
        <v>239.05859375</v>
      </c>
      <c r="F595">
        <v>5000.0556640625</v>
      </c>
      <c r="G595" s="1">
        <v>7.1000537494567698E-5</v>
      </c>
      <c r="H595" s="1">
        <v>4.0554092107970003E-8</v>
      </c>
      <c r="I595" s="29">
        <v>1.39358537812141E-4</v>
      </c>
      <c r="J595" s="21">
        <f t="shared" si="57"/>
        <v>2.7871397275388221E-8</v>
      </c>
      <c r="K595" s="10">
        <f t="shared" si="54"/>
        <v>1.7013670336802201E-3</v>
      </c>
      <c r="L595" s="10">
        <f t="shared" si="55"/>
        <v>2.0523670336802203E-3</v>
      </c>
      <c r="M595" s="32">
        <f t="shared" si="56"/>
        <v>0.49063597693045236</v>
      </c>
      <c r="N595">
        <f t="shared" si="58"/>
        <v>0.10814222693045233</v>
      </c>
      <c r="O595" s="36">
        <f t="shared" si="59"/>
        <v>8.8156031316898691E-3</v>
      </c>
    </row>
    <row r="596" spans="4:15" x14ac:dyDescent="0.2">
      <c r="D596"/>
      <c r="E596">
        <v>239.494552612305</v>
      </c>
      <c r="F596">
        <v>5000.0556640625</v>
      </c>
      <c r="G596" s="1">
        <v>7.2251066566251002E-5</v>
      </c>
      <c r="H596" s="1">
        <v>4.8406582331918599E-8</v>
      </c>
      <c r="I596" s="29">
        <v>1.4060551869542399E-4</v>
      </c>
      <c r="J596" s="21">
        <f t="shared" si="57"/>
        <v>2.8120790675594855E-8</v>
      </c>
      <c r="K596" s="10">
        <f t="shared" si="54"/>
        <v>1.7165908742841382E-3</v>
      </c>
      <c r="L596" s="10">
        <f t="shared" si="55"/>
        <v>2.0675908742841384E-3</v>
      </c>
      <c r="M596" s="32">
        <f t="shared" si="56"/>
        <v>0.49517675142196427</v>
      </c>
      <c r="N596">
        <f t="shared" si="58"/>
        <v>0.11198546724227625</v>
      </c>
      <c r="O596" s="36">
        <f t="shared" si="59"/>
        <v>1.2491194663435819E-2</v>
      </c>
    </row>
    <row r="597" spans="4:15" x14ac:dyDescent="0.2">
      <c r="D597"/>
      <c r="E597">
        <v>239.89433288574199</v>
      </c>
      <c r="F597">
        <v>5000.0556640625</v>
      </c>
      <c r="G597" s="1">
        <v>7.3895475949427395E-5</v>
      </c>
      <c r="H597" s="1">
        <v>6.3184131572133199E-8</v>
      </c>
      <c r="I597" s="29">
        <v>1.4224675681799801E-4</v>
      </c>
      <c r="J597" s="21">
        <f t="shared" si="57"/>
        <v>2.8449034645831083E-8</v>
      </c>
      <c r="K597" s="10">
        <f t="shared" si="54"/>
        <v>1.7366280279455149E-3</v>
      </c>
      <c r="L597" s="10">
        <f t="shared" si="55"/>
        <v>2.0876280279455151E-3</v>
      </c>
      <c r="M597" s="32">
        <f t="shared" si="56"/>
        <v>0.5008101330775665</v>
      </c>
      <c r="N597">
        <f t="shared" si="58"/>
        <v>0.11697920046037927</v>
      </c>
      <c r="O597" s="36">
        <f t="shared" si="59"/>
        <v>1.6137782961853343E-2</v>
      </c>
    </row>
    <row r="598" spans="4:15" x14ac:dyDescent="0.2">
      <c r="D598"/>
      <c r="E598">
        <v>240.28116607666001</v>
      </c>
      <c r="F598">
        <v>5000.0556640625</v>
      </c>
      <c r="G598" s="1">
        <v>7.5959536049294494E-5</v>
      </c>
      <c r="H598" s="1">
        <v>8.3582593841570294E-8</v>
      </c>
      <c r="I598" s="29">
        <v>1.4431051214881899E-4</v>
      </c>
      <c r="J598" s="21">
        <f t="shared" si="57"/>
        <v>2.8861781116966208E-8</v>
      </c>
      <c r="K598" s="10">
        <f t="shared" si="54"/>
        <v>1.7618235081835025E-3</v>
      </c>
      <c r="L598" s="10">
        <f t="shared" si="55"/>
        <v>2.1128235081835024E-3</v>
      </c>
      <c r="M598" s="32">
        <f t="shared" si="56"/>
        <v>0.50767169626051156</v>
      </c>
      <c r="N598">
        <f t="shared" si="58"/>
        <v>0.12322183053785554</v>
      </c>
      <c r="O598" s="36">
        <f t="shared" si="59"/>
        <v>2.0981698470634788E-2</v>
      </c>
    </row>
    <row r="599" spans="4:15" x14ac:dyDescent="0.2">
      <c r="D599"/>
      <c r="E599">
        <v>240.68531036376999</v>
      </c>
      <c r="F599">
        <v>5000.0556640625</v>
      </c>
      <c r="G599" s="1">
        <v>7.87752267272326E-5</v>
      </c>
      <c r="H599" s="1">
        <v>1.11760310603065E-7</v>
      </c>
      <c r="I599" s="29">
        <v>1.4712575846981699E-4</v>
      </c>
      <c r="J599" s="21">
        <f t="shared" si="57"/>
        <v>2.9424824112913704E-8</v>
      </c>
      <c r="K599" s="10">
        <f t="shared" si="54"/>
        <v>1.7961936110665584E-3</v>
      </c>
      <c r="L599" s="10">
        <f t="shared" si="55"/>
        <v>2.1471936110665584E-3</v>
      </c>
      <c r="M599" s="32">
        <f t="shared" si="56"/>
        <v>0.51679796069065864</v>
      </c>
      <c r="N599">
        <f t="shared" si="58"/>
        <v>0.13170146410862663</v>
      </c>
      <c r="O599" s="36">
        <f t="shared" si="59"/>
        <v>2.691653592775016E-2</v>
      </c>
    </row>
    <row r="600" spans="4:15" x14ac:dyDescent="0.2">
      <c r="D600"/>
      <c r="E600">
        <v>241.108154296875</v>
      </c>
      <c r="F600">
        <v>5000.0556640625</v>
      </c>
      <c r="G600" s="1">
        <v>8.2564491430663203E-5</v>
      </c>
      <c r="H600" s="1">
        <v>1.54361928292359E-7</v>
      </c>
      <c r="I600" s="29">
        <v>1.5091369829158099E-4</v>
      </c>
      <c r="J600" s="21">
        <f t="shared" si="57"/>
        <v>3.0182403643275636E-8</v>
      </c>
      <c r="K600" s="10">
        <f t="shared" si="54"/>
        <v>1.8424389006590867E-3</v>
      </c>
      <c r="L600" s="10">
        <f t="shared" si="55"/>
        <v>2.1934389006590866E-3</v>
      </c>
      <c r="M600" s="32">
        <f t="shared" si="56"/>
        <v>0.52885600490087892</v>
      </c>
      <c r="N600">
        <f t="shared" si="58"/>
        <v>0.14308295802587892</v>
      </c>
      <c r="O600" s="36">
        <f t="shared" si="59"/>
        <v>4.2663514073414149E-2</v>
      </c>
    </row>
    <row r="601" spans="4:15" x14ac:dyDescent="0.2">
      <c r="D601"/>
      <c r="E601">
        <v>241.48830413818399</v>
      </c>
      <c r="F601">
        <v>5000.0556640625</v>
      </c>
      <c r="G601" s="1">
        <v>8.7990421860658903E-5</v>
      </c>
      <c r="H601" s="1">
        <v>2.1440945210233799E-7</v>
      </c>
      <c r="I601" s="29">
        <v>1.5633829638955399E-4</v>
      </c>
      <c r="J601" s="21">
        <f t="shared" si="57"/>
        <v>3.1267311184798E-8</v>
      </c>
      <c r="K601" s="10">
        <f t="shared" si="54"/>
        <v>1.9086654305850606E-3</v>
      </c>
      <c r="L601" s="10">
        <f t="shared" si="55"/>
        <v>2.2596654305850608E-3</v>
      </c>
      <c r="M601" s="32">
        <f t="shared" si="56"/>
        <v>0.54568277275166566</v>
      </c>
      <c r="N601">
        <f t="shared" si="58"/>
        <v>0.15930148613057124</v>
      </c>
      <c r="O601" s="36">
        <f t="shared" si="59"/>
        <v>5.7799376237415295E-2</v>
      </c>
    </row>
    <row r="602" spans="4:15" x14ac:dyDescent="0.2">
      <c r="D602"/>
      <c r="E602">
        <v>241.89012145996099</v>
      </c>
      <c r="F602">
        <v>5000.0556640625</v>
      </c>
      <c r="G602" s="1">
        <v>9.5767354579490396E-5</v>
      </c>
      <c r="H602" s="1">
        <v>3.27848999121178E-7</v>
      </c>
      <c r="I602" s="29">
        <v>1.6411300511647099E-4</v>
      </c>
      <c r="J602" s="21">
        <f t="shared" si="57"/>
        <v>3.2822235619499218E-8</v>
      </c>
      <c r="K602" s="10">
        <f t="shared" si="54"/>
        <v>2.0035834265120394E-3</v>
      </c>
      <c r="L602" s="10">
        <f t="shared" si="55"/>
        <v>2.3545834265120396E-3</v>
      </c>
      <c r="M602" s="32">
        <f t="shared" si="56"/>
        <v>0.56955047102660838</v>
      </c>
      <c r="N602">
        <f t="shared" si="58"/>
        <v>0.18252627669067079</v>
      </c>
      <c r="O602" s="36">
        <f t="shared" si="59"/>
        <v>8.6242370182825961E-2</v>
      </c>
    </row>
    <row r="603" spans="4:15" x14ac:dyDescent="0.2">
      <c r="D603"/>
      <c r="E603">
        <v>242.30215454101599</v>
      </c>
      <c r="F603">
        <v>5000.0556640625</v>
      </c>
      <c r="G603">
        <v>1.0767730002873E-4</v>
      </c>
      <c r="H603" s="1">
        <v>5.0887560450126502E-7</v>
      </c>
      <c r="I603" s="29">
        <v>1.7602033679021999E-4</v>
      </c>
      <c r="J603" s="21">
        <f t="shared" si="57"/>
        <v>3.5203675442125994E-8</v>
      </c>
      <c r="K603" s="10">
        <f t="shared" si="54"/>
        <v>2.1489547965541258E-3</v>
      </c>
      <c r="L603" s="10">
        <f t="shared" si="55"/>
        <v>2.499954796554126E-3</v>
      </c>
      <c r="M603" s="32">
        <f t="shared" si="56"/>
        <v>0.60574443346021201</v>
      </c>
      <c r="N603">
        <f t="shared" si="58"/>
        <v>0.21806098619458644</v>
      </c>
      <c r="O603" s="36">
        <f t="shared" si="59"/>
        <v>0.13651020714313444</v>
      </c>
    </row>
    <row r="604" spans="4:15" x14ac:dyDescent="0.2">
      <c r="D604"/>
      <c r="E604">
        <v>242.71663665771499</v>
      </c>
      <c r="F604">
        <v>5000.0556640625</v>
      </c>
      <c r="G604">
        <v>1.2665147715699499E-4</v>
      </c>
      <c r="H604" s="1">
        <v>8.1393769896657895E-7</v>
      </c>
      <c r="I604" s="29">
        <v>1.9498889594547501E-4</v>
      </c>
      <c r="J604" s="21">
        <f t="shared" si="57"/>
        <v>3.8997345038964683E-8</v>
      </c>
      <c r="K604" s="10">
        <f t="shared" si="54"/>
        <v>2.3805335841176702E-3</v>
      </c>
      <c r="L604" s="10">
        <f t="shared" si="55"/>
        <v>2.7315335841176704E-3</v>
      </c>
      <c r="M604" s="32">
        <f t="shared" si="56"/>
        <v>0.66298864445463457</v>
      </c>
      <c r="N604">
        <f t="shared" si="58"/>
        <v>0.27464202580229058</v>
      </c>
      <c r="O604" s="36">
        <f t="shared" si="59"/>
        <v>0.20815723324504731</v>
      </c>
    </row>
    <row r="605" spans="4:15" x14ac:dyDescent="0.2">
      <c r="D605"/>
      <c r="E605">
        <v>243.15746307373001</v>
      </c>
      <c r="F605">
        <v>5000.0556640625</v>
      </c>
      <c r="G605">
        <v>1.5739878148504801E-4</v>
      </c>
      <c r="H605" s="1">
        <v>1.3154525426811201E-6</v>
      </c>
      <c r="I605" s="29">
        <v>2.2573144226787899E-4</v>
      </c>
      <c r="J605" s="21">
        <f t="shared" si="57"/>
        <v>4.5145785854006722E-8</v>
      </c>
      <c r="K605" s="10">
        <f t="shared" si="54"/>
        <v>2.7558557973489323E-3</v>
      </c>
      <c r="L605" s="10">
        <f t="shared" si="55"/>
        <v>3.1068557973489325E-3</v>
      </c>
      <c r="M605" s="32">
        <f t="shared" si="56"/>
        <v>0.75545517381927707</v>
      </c>
      <c r="N605">
        <f t="shared" si="58"/>
        <v>0.36640323290130905</v>
      </c>
      <c r="O605" s="36">
        <f t="shared" si="59"/>
        <v>0.33210933616037724</v>
      </c>
    </row>
    <row r="606" spans="4:15" x14ac:dyDescent="0.2">
      <c r="D606"/>
      <c r="E606">
        <v>243.58403015136699</v>
      </c>
      <c r="F606">
        <v>5000.0556640625</v>
      </c>
      <c r="G606">
        <v>2.0481838146990501E-4</v>
      </c>
      <c r="H606" s="1">
        <v>1.9385661116116899E-6</v>
      </c>
      <c r="I606" s="29">
        <v>2.7315347838681702E-4</v>
      </c>
      <c r="J606" s="21">
        <f t="shared" si="57"/>
        <v>5.4630087490842508E-8</v>
      </c>
      <c r="K606" s="10">
        <f t="shared" si="54"/>
        <v>3.3348105581366473E-3</v>
      </c>
      <c r="L606" s="10">
        <f t="shared" si="55"/>
        <v>3.6858105581366474E-3</v>
      </c>
      <c r="M606" s="32">
        <f t="shared" si="56"/>
        <v>0.89780459012538394</v>
      </c>
      <c r="N606">
        <f t="shared" si="58"/>
        <v>0.50807014188319677</v>
      </c>
      <c r="O606" s="36">
        <f t="shared" si="59"/>
        <v>0.46834535074240047</v>
      </c>
    </row>
    <row r="607" spans="4:15" x14ac:dyDescent="0.2">
      <c r="D607"/>
      <c r="E607">
        <v>244.00109863281301</v>
      </c>
      <c r="F607">
        <v>5000.0556640625</v>
      </c>
      <c r="G607">
        <v>2.7009777668303398E-4</v>
      </c>
      <c r="H607" s="1">
        <v>2.49370807225229E-6</v>
      </c>
      <c r="I607" s="29">
        <v>3.38433289249532E-4</v>
      </c>
      <c r="J607" s="21">
        <f t="shared" si="57"/>
        <v>6.768590431542477E-8</v>
      </c>
      <c r="K607" s="10">
        <f t="shared" si="54"/>
        <v>4.1317830286459294E-3</v>
      </c>
      <c r="L607" s="10">
        <f t="shared" si="55"/>
        <v>4.4827830286459291E-3</v>
      </c>
      <c r="M607" s="32">
        <f t="shared" si="56"/>
        <v>1.0938039839221356</v>
      </c>
      <c r="N607">
        <f t="shared" si="58"/>
        <v>0.70340222610963477</v>
      </c>
      <c r="O607" s="36">
        <f t="shared" si="59"/>
        <v>0.5317590868260702</v>
      </c>
    </row>
    <row r="608" spans="4:15" x14ac:dyDescent="0.2">
      <c r="D608"/>
      <c r="E608">
        <v>244.44273376464801</v>
      </c>
      <c r="F608">
        <v>5000.0556640625</v>
      </c>
      <c r="G608">
        <v>3.4837215621364901E-4</v>
      </c>
      <c r="H608" s="1">
        <v>2.8113027293881602E-6</v>
      </c>
      <c r="I608" s="29">
        <v>4.1669983345568303E-4</v>
      </c>
      <c r="J608" s="21">
        <f t="shared" si="57"/>
        <v>8.3339038893242679E-8</v>
      </c>
      <c r="K608" s="10">
        <f t="shared" si="54"/>
        <v>5.087304808961423E-3</v>
      </c>
      <c r="L608" s="10">
        <f t="shared" si="55"/>
        <v>5.4383048089614227E-3</v>
      </c>
      <c r="M608" s="32">
        <f t="shared" si="56"/>
        <v>1.3293540945479621</v>
      </c>
      <c r="N608">
        <f t="shared" si="58"/>
        <v>0.93824572052452526</v>
      </c>
      <c r="O608" s="36">
        <f t="shared" si="59"/>
        <v>0.57458026810546792</v>
      </c>
    </row>
    <row r="609" spans="4:15" x14ac:dyDescent="0.2">
      <c r="D609"/>
      <c r="E609">
        <v>244.88259887695301</v>
      </c>
      <c r="F609">
        <v>5000.0556640625</v>
      </c>
      <c r="G609">
        <v>4.32350363137646E-4</v>
      </c>
      <c r="H609" s="1">
        <v>2.89008640229456E-6</v>
      </c>
      <c r="I609" s="29">
        <v>5.0067231045776395E-4</v>
      </c>
      <c r="J609" s="21">
        <f t="shared" si="57"/>
        <v>1.0013334732577201E-7</v>
      </c>
      <c r="K609" s="10">
        <f t="shared" si="54"/>
        <v>6.1124878106688652E-3</v>
      </c>
      <c r="L609" s="10">
        <f t="shared" si="55"/>
        <v>6.4634878106688649E-3</v>
      </c>
      <c r="M609" s="32">
        <f t="shared" si="56"/>
        <v>1.5827956928860989</v>
      </c>
      <c r="N609">
        <f t="shared" si="58"/>
        <v>1.190983534682974</v>
      </c>
      <c r="O609" s="36">
        <f t="shared" si="59"/>
        <v>0.61016282293643564</v>
      </c>
    </row>
    <row r="610" spans="4:15" x14ac:dyDescent="0.2">
      <c r="D610"/>
      <c r="E610">
        <v>245.29908752441401</v>
      </c>
      <c r="F610">
        <v>5000.0556640625</v>
      </c>
      <c r="G610">
        <v>5.1653222753424795E-4</v>
      </c>
      <c r="H610" s="1">
        <v>2.8352733832302001E-6</v>
      </c>
      <c r="I610" s="29">
        <v>5.8485310095194405E-4</v>
      </c>
      <c r="J610" s="21">
        <f t="shared" si="57"/>
        <v>1.1696931799290334E-7</v>
      </c>
      <c r="K610" s="10">
        <f t="shared" si="54"/>
        <v>7.1402140200885348E-3</v>
      </c>
      <c r="L610" s="10">
        <f t="shared" si="55"/>
        <v>7.4912140200885345E-3</v>
      </c>
      <c r="M610" s="32">
        <f t="shared" si="56"/>
        <v>1.8375879635778147</v>
      </c>
      <c r="N610">
        <f t="shared" si="58"/>
        <v>1.4451094235387523</v>
      </c>
      <c r="O610" s="36">
        <f t="shared" si="59"/>
        <v>0.63170130128724788</v>
      </c>
    </row>
    <row r="611" spans="4:15" x14ac:dyDescent="0.2">
      <c r="D611"/>
      <c r="E611">
        <v>245.686767578125</v>
      </c>
      <c r="F611">
        <v>5000.0556640625</v>
      </c>
      <c r="G611">
        <v>5.9741908612644101E-4</v>
      </c>
      <c r="H611" s="1">
        <v>2.6795755488511198E-6</v>
      </c>
      <c r="I611" s="29">
        <v>6.6573844126766599E-4</v>
      </c>
      <c r="J611" s="21">
        <f t="shared" si="57"/>
        <v>1.3314620596178714E-7</v>
      </c>
      <c r="K611" s="10">
        <f t="shared" si="54"/>
        <v>8.1277075291456159E-3</v>
      </c>
      <c r="L611" s="10">
        <f t="shared" si="55"/>
        <v>8.4787075291456165E-3</v>
      </c>
      <c r="M611" s="32">
        <f t="shared" si="56"/>
        <v>2.0831062460760976</v>
      </c>
      <c r="N611">
        <f t="shared" si="58"/>
        <v>1.6900074179510975</v>
      </c>
      <c r="O611" s="36">
        <f t="shared" si="59"/>
        <v>0.56387771315618029</v>
      </c>
    </row>
    <row r="612" spans="4:15" x14ac:dyDescent="0.2">
      <c r="D612"/>
      <c r="E612">
        <v>246.09377288818399</v>
      </c>
      <c r="F612">
        <v>5000.0556640625</v>
      </c>
      <c r="G612">
        <v>6.7287778763153801E-4</v>
      </c>
      <c r="H612" s="1">
        <v>2.4931005703744301E-6</v>
      </c>
      <c r="I612" s="29">
        <v>7.4119368705811701E-4</v>
      </c>
      <c r="J612" s="21">
        <f t="shared" si="57"/>
        <v>1.48237087115927E-7</v>
      </c>
      <c r="K612" s="10">
        <f t="shared" si="54"/>
        <v>9.0489074048157175E-3</v>
      </c>
      <c r="L612" s="10">
        <f t="shared" si="55"/>
        <v>9.3999074048157182E-3</v>
      </c>
      <c r="M612" s="32">
        <f t="shared" si="56"/>
        <v>2.3132586780506785</v>
      </c>
      <c r="N612">
        <f t="shared" si="58"/>
        <v>1.9195086414295839</v>
      </c>
      <c r="O612" s="36">
        <f t="shared" si="59"/>
        <v>0.50921395314759244</v>
      </c>
    </row>
    <row r="613" spans="4:15" x14ac:dyDescent="0.2">
      <c r="D613"/>
      <c r="E613">
        <v>246.51174926757801</v>
      </c>
      <c r="F613">
        <v>5000.0556640625</v>
      </c>
      <c r="G613">
        <v>7.4251923839143395E-4</v>
      </c>
      <c r="H613" s="1">
        <v>2.2558045853635E-6</v>
      </c>
      <c r="I613" s="29">
        <v>8.10831669309567E-4</v>
      </c>
      <c r="J613" s="21">
        <f t="shared" si="57"/>
        <v>1.6216452851462329E-7</v>
      </c>
      <c r="K613" s="10">
        <f t="shared" si="54"/>
        <v>9.8990868710665692E-3</v>
      </c>
      <c r="L613" s="10">
        <f t="shared" si="55"/>
        <v>1.025008687106657E-2</v>
      </c>
      <c r="M613" s="32">
        <f t="shared" si="56"/>
        <v>2.5267668447312555</v>
      </c>
      <c r="N613">
        <f t="shared" si="58"/>
        <v>2.1323480459031305</v>
      </c>
      <c r="O613" s="36">
        <f t="shared" si="59"/>
        <v>0.46696417302928139</v>
      </c>
    </row>
    <row r="614" spans="4:15" x14ac:dyDescent="0.2">
      <c r="D614"/>
      <c r="E614">
        <v>246.91992950439499</v>
      </c>
      <c r="F614">
        <v>5000.0556640625</v>
      </c>
      <c r="G614">
        <v>8.04579821827454E-4</v>
      </c>
      <c r="H614" s="1">
        <v>1.9988430670234E-6</v>
      </c>
      <c r="I614" s="29">
        <v>8.7288921587546405E-4</v>
      </c>
      <c r="J614" s="21">
        <f t="shared" si="57"/>
        <v>1.7457589965433493E-7</v>
      </c>
      <c r="K614" s="10">
        <f t="shared" si="54"/>
        <v>1.0656720135421141E-2</v>
      </c>
      <c r="L614" s="10">
        <f t="shared" si="55"/>
        <v>1.1007720135421142E-2</v>
      </c>
      <c r="M614" s="32">
        <f t="shared" si="56"/>
        <v>2.7180254798422974</v>
      </c>
      <c r="N614">
        <f t="shared" si="58"/>
        <v>2.3229535926352654</v>
      </c>
      <c r="O614" s="36">
        <f t="shared" si="59"/>
        <v>0.41981776986770464</v>
      </c>
    </row>
    <row r="615" spans="4:15" x14ac:dyDescent="0.2">
      <c r="D615"/>
      <c r="E615">
        <v>247.32186889648401</v>
      </c>
      <c r="F615">
        <v>5000.0556640625</v>
      </c>
      <c r="G615">
        <v>8.5921587926491097E-4</v>
      </c>
      <c r="H615" s="1">
        <v>1.7456391756935201E-6</v>
      </c>
      <c r="I615" s="29">
        <v>9.2752178274704605E-4</v>
      </c>
      <c r="J615" s="21">
        <f t="shared" si="57"/>
        <v>1.8550229138718086E-7</v>
      </c>
      <c r="K615" s="10">
        <f t="shared" si="54"/>
        <v>1.1323705091634866E-2</v>
      </c>
      <c r="L615" s="10">
        <f t="shared" si="55"/>
        <v>1.1674705091634867E-2</v>
      </c>
      <c r="M615" s="32">
        <f t="shared" si="56"/>
        <v>2.8874098820784329</v>
      </c>
      <c r="N615">
        <f t="shared" si="58"/>
        <v>2.4916948918440585</v>
      </c>
      <c r="O615" s="36">
        <f t="shared" si="59"/>
        <v>0.34715007822129618</v>
      </c>
    </row>
    <row r="616" spans="4:15" x14ac:dyDescent="0.2">
      <c r="D616"/>
      <c r="E616">
        <v>247.73966217041001</v>
      </c>
      <c r="F616">
        <v>5000.0556640625</v>
      </c>
      <c r="G616">
        <v>9.0578378364477197E-4</v>
      </c>
      <c r="H616" s="1">
        <v>1.4648484439242701E-6</v>
      </c>
      <c r="I616" s="29">
        <v>9.7408344693884698E-4</v>
      </c>
      <c r="J616" s="21">
        <f t="shared" si="57"/>
        <v>1.9481452055423978E-7</v>
      </c>
      <c r="K616" s="10">
        <f t="shared" si="54"/>
        <v>1.1892155950354463E-2</v>
      </c>
      <c r="L616" s="10">
        <f t="shared" si="55"/>
        <v>1.2243155950354464E-2</v>
      </c>
      <c r="M616" s="32">
        <f t="shared" si="56"/>
        <v>3.0331153190404598</v>
      </c>
      <c r="N616">
        <f t="shared" si="58"/>
        <v>2.6367318595678038</v>
      </c>
      <c r="O616" s="36">
        <f t="shared" si="59"/>
        <v>0.26019455846445139</v>
      </c>
    </row>
    <row r="617" spans="4:15" x14ac:dyDescent="0.2">
      <c r="D617"/>
      <c r="E617">
        <v>248.209228515625</v>
      </c>
      <c r="F617">
        <v>5000.0556640625</v>
      </c>
      <c r="G617">
        <v>9.4445767637084497E-4</v>
      </c>
      <c r="H617" s="1">
        <v>1.2287353297094099E-6</v>
      </c>
      <c r="I617" s="29">
        <v>1.0127534868524101E-3</v>
      </c>
      <c r="J617" s="21">
        <f t="shared" si="57"/>
        <v>2.0254844243665021E-7</v>
      </c>
      <c r="K617" s="10">
        <f t="shared" si="54"/>
        <v>1.2364261442654649E-2</v>
      </c>
      <c r="L617" s="10">
        <f t="shared" si="55"/>
        <v>1.2715261442654649E-2</v>
      </c>
      <c r="M617" s="32">
        <f t="shared" si="56"/>
        <v>3.1560452330557833</v>
      </c>
      <c r="N617">
        <f t="shared" si="58"/>
        <v>2.7589104674307832</v>
      </c>
      <c r="O617" s="36">
        <f t="shared" si="59"/>
        <v>0.24519152513071804</v>
      </c>
    </row>
    <row r="618" spans="4:15" x14ac:dyDescent="0.2">
      <c r="D618"/>
      <c r="E618">
        <v>248.615043640137</v>
      </c>
      <c r="F618">
        <v>5000.0556640625</v>
      </c>
      <c r="G618">
        <v>9.7575026979938905E-4</v>
      </c>
      <c r="H618" s="1">
        <v>9.4861356523459698E-7</v>
      </c>
      <c r="I618" s="29">
        <v>1.0440498425334801E-3</v>
      </c>
      <c r="J618" s="21">
        <f t="shared" si="57"/>
        <v>2.0880764389034802E-7</v>
      </c>
      <c r="K618" s="10">
        <f t="shared" si="54"/>
        <v>1.2746344870523854E-2</v>
      </c>
      <c r="L618" s="10">
        <f t="shared" si="55"/>
        <v>1.3097344870523855E-2</v>
      </c>
      <c r="M618" s="32">
        <f t="shared" si="56"/>
        <v>3.2561969665552128</v>
      </c>
      <c r="N618">
        <f t="shared" si="58"/>
        <v>2.8584128967309934</v>
      </c>
      <c r="O618" s="36">
        <f t="shared" si="59"/>
        <v>0.19998227945635161</v>
      </c>
    </row>
    <row r="619" spans="4:15" x14ac:dyDescent="0.2">
      <c r="D619"/>
      <c r="E619">
        <v>248.98822021484401</v>
      </c>
      <c r="F619">
        <v>5000.0556640625</v>
      </c>
      <c r="G619">
        <v>9.9888756790387405E-4</v>
      </c>
      <c r="H619" s="1">
        <v>6.6558909236831995E-7</v>
      </c>
      <c r="I619" s="29">
        <v>1.06718901291291E-3</v>
      </c>
      <c r="J619" s="21">
        <f t="shared" si="57"/>
        <v>2.1343542644599852E-7</v>
      </c>
      <c r="K619" s="10">
        <f t="shared" si="54"/>
        <v>1.3028840814355735E-2</v>
      </c>
      <c r="L619" s="10">
        <f t="shared" si="55"/>
        <v>1.3379840814355736E-2</v>
      </c>
      <c r="M619" s="32">
        <f t="shared" si="56"/>
        <v>3.3314227511243639</v>
      </c>
      <c r="N619">
        <f t="shared" si="58"/>
        <v>2.9330415987806133</v>
      </c>
      <c r="O619" s="36">
        <f t="shared" si="59"/>
        <v>0.12317832657713942</v>
      </c>
    </row>
    <row r="620" spans="4:15" x14ac:dyDescent="0.2">
      <c r="D620"/>
      <c r="E620">
        <v>249.39817047119101</v>
      </c>
      <c r="F620">
        <v>5000.0556640625</v>
      </c>
      <c r="G620">
        <v>1.01389067479061E-3</v>
      </c>
      <c r="H620" s="1">
        <v>3.8042030481238999E-7</v>
      </c>
      <c r="I620" s="29">
        <v>1.0821876830552099E-3</v>
      </c>
      <c r="J620" s="21">
        <f t="shared" si="57"/>
        <v>2.1643512707935378E-7</v>
      </c>
      <c r="K620" s="10">
        <f t="shared" si="54"/>
        <v>1.3211952974757074E-2</v>
      </c>
      <c r="L620" s="10">
        <f t="shared" si="55"/>
        <v>1.3562952974757075E-2</v>
      </c>
      <c r="M620" s="32">
        <f t="shared" si="56"/>
        <v>3.3825756580912123</v>
      </c>
      <c r="N620">
        <f t="shared" si="58"/>
        <v>2.9835385853373064</v>
      </c>
      <c r="O620" s="36">
        <f t="shared" si="59"/>
        <v>6.5025368286694002E-2</v>
      </c>
    </row>
    <row r="621" spans="4:15" x14ac:dyDescent="0.2">
      <c r="D621"/>
      <c r="E621">
        <v>249.78859710693399</v>
      </c>
      <c r="F621">
        <v>5000.0556640625</v>
      </c>
      <c r="G621">
        <v>1.0206886198992199E-3</v>
      </c>
      <c r="H621" s="1">
        <v>2.0928122038192799E-7</v>
      </c>
      <c r="I621" s="29">
        <v>1.08898111785398E-3</v>
      </c>
      <c r="J621" s="21">
        <f t="shared" si="57"/>
        <v>2.1779379891326902E-7</v>
      </c>
      <c r="K621" s="10">
        <f t="shared" si="54"/>
        <v>1.3294891029314335E-2</v>
      </c>
      <c r="L621" s="10">
        <f t="shared" si="55"/>
        <v>1.3645891029314336E-2</v>
      </c>
      <c r="M621" s="32">
        <f t="shared" si="56"/>
        <v>3.4085879764865235</v>
      </c>
      <c r="N621">
        <f t="shared" si="58"/>
        <v>3.0089262211154288</v>
      </c>
      <c r="O621" s="36">
        <f t="shared" si="59"/>
        <v>2.1027024076464375E-2</v>
      </c>
    </row>
    <row r="622" spans="4:15" x14ac:dyDescent="0.2">
      <c r="D622"/>
      <c r="E622">
        <v>250.18461608886699</v>
      </c>
      <c r="F622">
        <v>5000.0556640625</v>
      </c>
      <c r="G622">
        <v>1.0218597199317301E-3</v>
      </c>
      <c r="H622" s="1">
        <v>1.7475572953042101E-7</v>
      </c>
      <c r="I622" s="29">
        <v>1.0901455712162801E-3</v>
      </c>
      <c r="J622" s="21">
        <f t="shared" si="57"/>
        <v>2.1802668699302971E-7</v>
      </c>
      <c r="K622" s="10">
        <f t="shared" si="54"/>
        <v>1.3309107327748423E-2</v>
      </c>
      <c r="L622" s="10">
        <f t="shared" si="55"/>
        <v>1.3660107327748423E-2</v>
      </c>
      <c r="M622" s="32">
        <f t="shared" si="56"/>
        <v>3.4175487075254583</v>
      </c>
      <c r="N622">
        <f t="shared" si="58"/>
        <v>3.0172533217832709</v>
      </c>
      <c r="O622" s="36">
        <f t="shared" si="59"/>
        <v>1.2076386665756552E-2</v>
      </c>
    </row>
    <row r="623" spans="4:15" x14ac:dyDescent="0.2">
      <c r="D623"/>
      <c r="E623">
        <v>250.61926269531301</v>
      </c>
      <c r="F623">
        <v>5000.0556640625</v>
      </c>
      <c r="G623">
        <v>1.0218691093945901E-3</v>
      </c>
      <c r="H623" s="1">
        <v>1.4498952938686699E-7</v>
      </c>
      <c r="I623" s="29">
        <v>1.0901478837823701E-3</v>
      </c>
      <c r="J623" s="21">
        <f t="shared" si="57"/>
        <v>2.1802714950109872E-7</v>
      </c>
      <c r="K623" s="10">
        <f t="shared" si="54"/>
        <v>1.3309135560849679E-2</v>
      </c>
      <c r="L623" s="10">
        <f t="shared" si="55"/>
        <v>1.366013556084968E-2</v>
      </c>
      <c r="M623" s="32">
        <f t="shared" si="56"/>
        <v>3.4234931025781727</v>
      </c>
      <c r="N623">
        <f t="shared" si="58"/>
        <v>3.022502282265672</v>
      </c>
      <c r="O623" s="36">
        <f t="shared" si="59"/>
        <v>1.0780413673591173E-2</v>
      </c>
    </row>
    <row r="624" spans="4:15" x14ac:dyDescent="0.2">
      <c r="D624"/>
      <c r="E624">
        <v>251.06095123291001</v>
      </c>
      <c r="F624">
        <v>5000.0556640625</v>
      </c>
      <c r="G624">
        <v>1.0216895994021001E-3</v>
      </c>
      <c r="H624" s="1">
        <v>1.3198119843158099E-7</v>
      </c>
      <c r="I624" s="29">
        <v>1.0899634722298099E-3</v>
      </c>
      <c r="J624" s="21">
        <f t="shared" si="57"/>
        <v>2.1799026760118597E-7</v>
      </c>
      <c r="K624" s="10">
        <f t="shared" si="54"/>
        <v>1.3306884161394136E-2</v>
      </c>
      <c r="L624" s="10">
        <f t="shared" si="55"/>
        <v>1.3657884161394136E-2</v>
      </c>
      <c r="M624" s="32">
        <f t="shared" si="56"/>
        <v>3.4289613893885074</v>
      </c>
      <c r="N624">
        <f t="shared" si="58"/>
        <v>3.0272638674158512</v>
      </c>
      <c r="O624" s="36">
        <f t="shared" si="59"/>
        <v>1.1026549252756585E-2</v>
      </c>
    </row>
    <row r="625" spans="4:15" x14ac:dyDescent="0.2">
      <c r="D625"/>
      <c r="E625">
        <v>251.50315093994101</v>
      </c>
      <c r="F625">
        <v>5000.0556640625</v>
      </c>
      <c r="G625">
        <v>1.02154508188546E-3</v>
      </c>
      <c r="H625" s="1">
        <v>1.3815629679926399E-7</v>
      </c>
      <c r="I625" s="29">
        <v>1.0898149435552499E-3</v>
      </c>
      <c r="J625" s="21">
        <f t="shared" si="57"/>
        <v>2.1796056219697865E-7</v>
      </c>
      <c r="K625" s="10">
        <f t="shared" si="54"/>
        <v>1.3305070840198175E-2</v>
      </c>
      <c r="L625" s="10">
        <f t="shared" si="55"/>
        <v>1.3656070840198176E-2</v>
      </c>
      <c r="M625" s="32">
        <f t="shared" si="56"/>
        <v>3.434544845768889</v>
      </c>
      <c r="N625">
        <f t="shared" si="58"/>
        <v>3.032139804264983</v>
      </c>
      <c r="O625" s="36">
        <f t="shared" si="59"/>
        <v>1.1340593240594594E-2</v>
      </c>
    </row>
    <row r="626" spans="4:15" x14ac:dyDescent="0.2">
      <c r="D626"/>
      <c r="E626">
        <v>251.93406677246099</v>
      </c>
      <c r="F626">
        <v>5000.0556640625</v>
      </c>
      <c r="G626">
        <v>1.0214450389474099E-3</v>
      </c>
      <c r="H626" s="1">
        <v>1.8565234149212399E-7</v>
      </c>
      <c r="I626" s="29">
        <v>1.08971470445435E-3</v>
      </c>
      <c r="J626" s="21">
        <f t="shared" si="57"/>
        <v>2.1794051459998479E-7</v>
      </c>
      <c r="K626" s="10">
        <f t="shared" si="54"/>
        <v>1.3303847065146899E-2</v>
      </c>
      <c r="L626" s="10">
        <f t="shared" si="55"/>
        <v>1.3654847065146899E-2</v>
      </c>
      <c r="M626" s="32">
        <f t="shared" si="56"/>
        <v>3.4401211522784618</v>
      </c>
      <c r="N626">
        <f t="shared" si="58"/>
        <v>3.0370266454425243</v>
      </c>
      <c r="O626" s="36">
        <f t="shared" si="59"/>
        <v>1.0538010043330251E-2</v>
      </c>
    </row>
    <row r="627" spans="4:15" x14ac:dyDescent="0.2">
      <c r="D627"/>
      <c r="E627">
        <v>252.31121826171901</v>
      </c>
      <c r="F627">
        <v>5000.0556640625</v>
      </c>
      <c r="G627">
        <v>1.0212597017986299E-3</v>
      </c>
      <c r="H627" s="1">
        <v>1.8548117619200399E-7</v>
      </c>
      <c r="I627" s="29">
        <v>1.08952898655877E-3</v>
      </c>
      <c r="J627" s="21">
        <f t="shared" si="57"/>
        <v>2.1790337143437669E-7</v>
      </c>
      <c r="K627" s="10">
        <f t="shared" si="54"/>
        <v>1.330157971712456E-2</v>
      </c>
      <c r="L627" s="10">
        <f t="shared" si="55"/>
        <v>1.3652579717124561E-2</v>
      </c>
      <c r="M627" s="32">
        <f t="shared" si="56"/>
        <v>3.4446990208429331</v>
      </c>
      <c r="N627">
        <f t="shared" si="58"/>
        <v>3.0410010716241822</v>
      </c>
      <c r="O627" s="36">
        <f t="shared" si="59"/>
        <v>1.3192355589257196E-2</v>
      </c>
    </row>
    <row r="628" spans="4:15" x14ac:dyDescent="0.2">
      <c r="D628"/>
      <c r="E628">
        <v>252.71329498291001</v>
      </c>
      <c r="F628">
        <v>5000.0556640625</v>
      </c>
      <c r="G628">
        <v>1.02141461285392E-3</v>
      </c>
      <c r="H628" s="1">
        <v>1.97254845015475E-7</v>
      </c>
      <c r="I628" s="29">
        <v>1.0896775239752901E-3</v>
      </c>
      <c r="J628" s="21">
        <f t="shared" si="57"/>
        <v>2.1793307858695655E-7</v>
      </c>
      <c r="K628" s="10">
        <f t="shared" si="54"/>
        <v>1.3303393145047261E-2</v>
      </c>
      <c r="L628" s="10">
        <f t="shared" si="55"/>
        <v>1.3654393145047261E-2</v>
      </c>
      <c r="M628" s="32">
        <f t="shared" si="56"/>
        <v>3.4506466826769531</v>
      </c>
      <c r="N628">
        <f t="shared" si="58"/>
        <v>3.0463054107042966</v>
      </c>
      <c r="O628" s="36">
        <f t="shared" si="59"/>
        <v>1.5843084028773678E-2</v>
      </c>
    </row>
    <row r="629" spans="4:15" x14ac:dyDescent="0.2">
      <c r="D629"/>
      <c r="E629">
        <v>253.14427947998001</v>
      </c>
      <c r="F629">
        <v>5000.0556640625</v>
      </c>
      <c r="G629">
        <v>1.02194976915174E-3</v>
      </c>
      <c r="H629" s="1">
        <v>1.8263387868164E-7</v>
      </c>
      <c r="I629" s="29">
        <v>1.0902058697895901E-3</v>
      </c>
      <c r="J629" s="21">
        <f t="shared" si="57"/>
        <v>2.1803874657343468E-7</v>
      </c>
      <c r="K629" s="10">
        <f t="shared" si="54"/>
        <v>1.3309843486482708E-2</v>
      </c>
      <c r="L629" s="10">
        <f t="shared" si="55"/>
        <v>1.3660843486482709E-2</v>
      </c>
      <c r="M629" s="32">
        <f t="shared" si="56"/>
        <v>3.4581643814744436</v>
      </c>
      <c r="N629">
        <f t="shared" si="58"/>
        <v>3.0531335343064754</v>
      </c>
      <c r="O629" s="36">
        <f t="shared" si="59"/>
        <v>1.9881919438895192E-2</v>
      </c>
    </row>
    <row r="630" spans="4:15" x14ac:dyDescent="0.2">
      <c r="D630"/>
      <c r="E630">
        <v>253.57949066162101</v>
      </c>
      <c r="F630">
        <v>5000.0556640625</v>
      </c>
      <c r="G630">
        <v>1.02304903882421E-3</v>
      </c>
      <c r="H630" s="1">
        <v>1.5216097956120399E-7</v>
      </c>
      <c r="I630" s="29">
        <v>1.0913053514525501E-3</v>
      </c>
      <c r="J630" s="21">
        <f t="shared" si="57"/>
        <v>2.182586404579893E-7</v>
      </c>
      <c r="K630" s="10">
        <f t="shared" si="54"/>
        <v>1.3323266574044217E-2</v>
      </c>
      <c r="L630" s="10">
        <f t="shared" si="55"/>
        <v>1.3674266574044218E-2</v>
      </c>
      <c r="M630" s="32">
        <f t="shared" si="56"/>
        <v>3.467513553017362</v>
      </c>
      <c r="N630">
        <f t="shared" si="58"/>
        <v>3.061786367958768</v>
      </c>
      <c r="O630" s="36">
        <f t="shared" si="59"/>
        <v>2.0697301312547711E-2</v>
      </c>
    </row>
    <row r="631" spans="4:15" x14ac:dyDescent="0.2">
      <c r="D631"/>
      <c r="E631">
        <v>254.00184631347699</v>
      </c>
      <c r="F631">
        <v>5000.0556640625</v>
      </c>
      <c r="G631">
        <v>1.0242232403890701E-3</v>
      </c>
      <c r="H631" s="1">
        <v>1.4735623260688601E-7</v>
      </c>
      <c r="I631" s="29">
        <v>1.09247980850425E-3</v>
      </c>
      <c r="J631" s="21">
        <f t="shared" si="57"/>
        <v>2.1849352925335635E-7</v>
      </c>
      <c r="K631" s="10">
        <f t="shared" si="54"/>
        <v>1.3337605003117927E-2</v>
      </c>
      <c r="L631" s="10">
        <f t="shared" si="55"/>
        <v>1.3688605003117927E-2</v>
      </c>
      <c r="M631" s="32">
        <f t="shared" si="56"/>
        <v>3.4769309442478518</v>
      </c>
      <c r="N631">
        <f t="shared" si="58"/>
        <v>3.0705279901462887</v>
      </c>
      <c r="O631" s="36">
        <f t="shared" si="59"/>
        <v>2.9416884859049253E-2</v>
      </c>
    </row>
    <row r="632" spans="4:15" x14ac:dyDescent="0.2">
      <c r="D632"/>
      <c r="E632">
        <v>254.39870452880899</v>
      </c>
      <c r="F632">
        <v>5000.0556640625</v>
      </c>
      <c r="G632">
        <v>1.0264366958414599E-3</v>
      </c>
      <c r="H632" s="1">
        <v>1.7641759030597599E-7</v>
      </c>
      <c r="I632" s="29">
        <v>1.0946939812480599E-3</v>
      </c>
      <c r="J632" s="21">
        <f t="shared" si="57"/>
        <v>2.1893635887217924E-7</v>
      </c>
      <c r="K632" s="10">
        <f t="shared" si="54"/>
        <v>1.3364636863327811E-2</v>
      </c>
      <c r="L632" s="10">
        <f t="shared" si="55"/>
        <v>1.3715636863327812E-2</v>
      </c>
      <c r="M632" s="32">
        <f t="shared" si="56"/>
        <v>3.4892402498181725</v>
      </c>
      <c r="N632">
        <f t="shared" si="58"/>
        <v>3.082202322572078</v>
      </c>
      <c r="O632" s="36">
        <f t="shared" si="59"/>
        <v>3.268084565227037E-2</v>
      </c>
    </row>
    <row r="633" spans="4:15" x14ac:dyDescent="0.2">
      <c r="D633"/>
      <c r="E633">
        <v>254.82488250732399</v>
      </c>
      <c r="F633">
        <v>5000.0556640625</v>
      </c>
      <c r="G633">
        <v>1.0292536938782599E-3</v>
      </c>
      <c r="H633" s="1">
        <v>1.7087616010166301E-7</v>
      </c>
      <c r="I633" s="29">
        <v>1.0975111824365899E-3</v>
      </c>
      <c r="J633" s="21">
        <f t="shared" si="57"/>
        <v>2.1949979283728054E-7</v>
      </c>
      <c r="K633" s="10">
        <f t="shared" si="54"/>
        <v>1.3399030832327909E-2</v>
      </c>
      <c r="L633" s="10">
        <f t="shared" si="55"/>
        <v>1.375003083232791E-2</v>
      </c>
      <c r="M633" s="32">
        <f t="shared" si="56"/>
        <v>3.5038499913200418</v>
      </c>
      <c r="N633">
        <f t="shared" si="58"/>
        <v>3.0961301793083233</v>
      </c>
      <c r="O633" s="36">
        <f t="shared" si="59"/>
        <v>4.0041738531741845E-2</v>
      </c>
    </row>
    <row r="634" spans="4:15" x14ac:dyDescent="0.2">
      <c r="D634"/>
      <c r="E634">
        <v>255.23472595214801</v>
      </c>
      <c r="F634">
        <v>5000.0556640625</v>
      </c>
      <c r="G634">
        <v>1.03292899988223E-3</v>
      </c>
      <c r="H634" s="1">
        <v>2.23945222975429E-7</v>
      </c>
      <c r="I634" s="29">
        <v>1.1011796856506501E-3</v>
      </c>
      <c r="J634" s="21">
        <f t="shared" si="57"/>
        <v>2.2023348531203182E-7</v>
      </c>
      <c r="K634" s="10">
        <f t="shared" si="54"/>
        <v>1.3443817972960551E-2</v>
      </c>
      <c r="L634" s="10">
        <f t="shared" si="55"/>
        <v>1.3794817972960552E-2</v>
      </c>
      <c r="M634" s="32">
        <f t="shared" si="56"/>
        <v>3.5209165848883521</v>
      </c>
      <c r="N634">
        <f t="shared" si="58"/>
        <v>3.1125410233649151</v>
      </c>
      <c r="O634" s="36">
        <f t="shared" si="59"/>
        <v>4.6899461053356031E-2</v>
      </c>
    </row>
    <row r="635" spans="4:15" x14ac:dyDescent="0.2">
      <c r="D635"/>
      <c r="E635">
        <v>255.635215759277</v>
      </c>
      <c r="F635">
        <v>5000.0556640625</v>
      </c>
      <c r="G635">
        <v>1.03738901012042E-3</v>
      </c>
      <c r="H635" s="1">
        <v>2.5155688382414202E-7</v>
      </c>
      <c r="I635" s="29">
        <v>1.1056331085298899E-3</v>
      </c>
      <c r="J635" s="21">
        <f t="shared" si="57"/>
        <v>2.211241599721658E-7</v>
      </c>
      <c r="K635" s="10">
        <f t="shared" si="54"/>
        <v>1.3498187852213947E-2</v>
      </c>
      <c r="L635" s="10">
        <f t="shared" si="55"/>
        <v>1.3849187852213948E-2</v>
      </c>
      <c r="M635" s="32">
        <f t="shared" si="56"/>
        <v>3.5403401246914705</v>
      </c>
      <c r="N635">
        <f t="shared" si="58"/>
        <v>3.1313237794766273</v>
      </c>
      <c r="O635" s="36">
        <f t="shared" si="59"/>
        <v>4.8504066847971289E-2</v>
      </c>
    </row>
    <row r="636" spans="4:15" x14ac:dyDescent="0.2">
      <c r="D636"/>
      <c r="E636">
        <v>256.059776306152</v>
      </c>
      <c r="F636">
        <v>5000.0556640625</v>
      </c>
      <c r="G636">
        <v>1.04231723458932E-3</v>
      </c>
      <c r="H636" s="1">
        <v>2.43661288318778E-7</v>
      </c>
      <c r="I636" s="29">
        <v>1.1105569073474101E-3</v>
      </c>
      <c r="J636" s="21">
        <f t="shared" si="57"/>
        <v>2.2210890877264607E-7</v>
      </c>
      <c r="K636" s="10">
        <f t="shared" si="54"/>
        <v>1.3558300344208482E-2</v>
      </c>
      <c r="L636" s="10">
        <f t="shared" si="55"/>
        <v>1.3909300344208482E-2</v>
      </c>
      <c r="M636" s="32">
        <f t="shared" si="56"/>
        <v>3.5616123347131072</v>
      </c>
      <c r="N636">
        <f t="shared" si="58"/>
        <v>3.1519166926232636</v>
      </c>
      <c r="O636" s="36">
        <f t="shared" si="59"/>
        <v>5.2073396302177472E-2</v>
      </c>
    </row>
    <row r="637" spans="4:15" x14ac:dyDescent="0.2">
      <c r="D637"/>
      <c r="E637">
        <v>256.49478149414102</v>
      </c>
      <c r="F637">
        <v>5000.0556640625</v>
      </c>
      <c r="G637">
        <v>1.0478455362005E-3</v>
      </c>
      <c r="H637" s="1">
        <v>2.5591819844707998E-7</v>
      </c>
      <c r="I637" s="29">
        <v>1.1160807663358099E-3</v>
      </c>
      <c r="J637" s="21">
        <f t="shared" si="57"/>
        <v>2.2321366827124567E-7</v>
      </c>
      <c r="K637" s="10">
        <f t="shared" si="54"/>
        <v>1.3625738706644736E-2</v>
      </c>
      <c r="L637" s="10">
        <f t="shared" si="55"/>
        <v>1.3976738706644736E-2</v>
      </c>
      <c r="M637" s="32">
        <f t="shared" si="56"/>
        <v>3.584960540561545</v>
      </c>
      <c r="N637">
        <f t="shared" si="58"/>
        <v>3.174568890170919</v>
      </c>
      <c r="O637" s="36">
        <f t="shared" si="59"/>
        <v>5.654572009041945E-2</v>
      </c>
    </row>
    <row r="638" spans="4:15" x14ac:dyDescent="0.2">
      <c r="D638"/>
      <c r="E638">
        <v>256.934326171875</v>
      </c>
      <c r="F638">
        <v>5000.0556640625</v>
      </c>
      <c r="G638">
        <v>1.05403855892673E-3</v>
      </c>
      <c r="H638" s="1">
        <v>2.8709634520891798E-7</v>
      </c>
      <c r="I638" s="29">
        <v>1.1222699567963899E-3</v>
      </c>
      <c r="J638" s="21">
        <f t="shared" si="57"/>
        <v>2.2445149258289572E-7</v>
      </c>
      <c r="K638" s="10">
        <f t="shared" si="54"/>
        <v>1.3701299808103721E-2</v>
      </c>
      <c r="L638" s="10">
        <f t="shared" si="55"/>
        <v>1.4052299808103722E-2</v>
      </c>
      <c r="M638" s="32">
        <f t="shared" si="56"/>
        <v>3.6105181823602983</v>
      </c>
      <c r="N638">
        <f t="shared" si="58"/>
        <v>3.1994232604852981</v>
      </c>
      <c r="O638" s="36">
        <f t="shared" si="59"/>
        <v>5.9121114345738836E-2</v>
      </c>
    </row>
    <row r="639" spans="4:15" x14ac:dyDescent="0.2">
      <c r="D639"/>
      <c r="E639">
        <v>257.35801696777298</v>
      </c>
      <c r="F639">
        <v>5000.0556640625</v>
      </c>
      <c r="G639">
        <v>1.06033502746768E-3</v>
      </c>
      <c r="H639" s="1">
        <v>2.8067048861195902E-7</v>
      </c>
      <c r="I639" s="29">
        <v>1.1285631876737699E-3</v>
      </c>
      <c r="J639" s="21">
        <f t="shared" si="57"/>
        <v>2.2571012474625583E-7</v>
      </c>
      <c r="K639" s="10">
        <f t="shared" si="54"/>
        <v>1.3778131093206226E-2</v>
      </c>
      <c r="L639" s="10">
        <f t="shared" si="55"/>
        <v>1.4129131093206227E-2</v>
      </c>
      <c r="M639" s="32">
        <f t="shared" si="56"/>
        <v>3.6362451596252572</v>
      </c>
      <c r="N639">
        <f t="shared" si="58"/>
        <v>3.2244723324768199</v>
      </c>
      <c r="O639" s="36">
        <f t="shared" si="59"/>
        <v>6.7647996079977193E-2</v>
      </c>
    </row>
    <row r="640" spans="4:15" x14ac:dyDescent="0.2">
      <c r="D640"/>
      <c r="E640">
        <v>257.73512268066401</v>
      </c>
      <c r="F640">
        <v>5000.0556640625</v>
      </c>
      <c r="G640">
        <v>1.06694243975046E-3</v>
      </c>
      <c r="H640" s="1">
        <v>2.82857839973523E-7</v>
      </c>
      <c r="I640" s="29">
        <v>1.1351689864368801E-3</v>
      </c>
      <c r="J640" s="21">
        <f t="shared" si="57"/>
        <v>2.2703126979081779E-7</v>
      </c>
      <c r="K640" s="10">
        <f t="shared" si="54"/>
        <v>1.38587783820134E-2</v>
      </c>
      <c r="L640" s="10">
        <f t="shared" si="55"/>
        <v>1.4209778382013401E-2</v>
      </c>
      <c r="M640" s="32">
        <f t="shared" si="56"/>
        <v>3.6623589745532712</v>
      </c>
      <c r="N640">
        <f t="shared" si="58"/>
        <v>3.2499827782642088</v>
      </c>
      <c r="O640" s="36">
        <f t="shared" si="59"/>
        <v>6.677177243026651E-2</v>
      </c>
    </row>
    <row r="641" spans="4:15" x14ac:dyDescent="0.2">
      <c r="D641"/>
      <c r="E641">
        <v>258.12434387207003</v>
      </c>
      <c r="F641">
        <v>5000.0556640625</v>
      </c>
      <c r="G641">
        <v>1.0736336444485801E-3</v>
      </c>
      <c r="H641" s="1">
        <v>2.76534606714815E-7</v>
      </c>
      <c r="I641" s="29">
        <v>1.14185854908366E-3</v>
      </c>
      <c r="J641" s="21">
        <f t="shared" si="57"/>
        <v>2.2836916742561025E-7</v>
      </c>
      <c r="K641" s="10">
        <f t="shared" si="54"/>
        <v>1.3940448307198122E-2</v>
      </c>
      <c r="L641" s="10">
        <f t="shared" si="55"/>
        <v>1.4291448307198123E-2</v>
      </c>
      <c r="M641" s="32">
        <f t="shared" si="56"/>
        <v>3.6889707172771216</v>
      </c>
      <c r="N641">
        <f t="shared" si="58"/>
        <v>3.2759717670818089</v>
      </c>
      <c r="O641" s="36">
        <f t="shared" si="59"/>
        <v>6.1632333535479616E-2</v>
      </c>
    </row>
    <row r="642" spans="4:15" x14ac:dyDescent="0.2">
      <c r="D642"/>
      <c r="E642">
        <v>258.55018615722702</v>
      </c>
      <c r="F642">
        <v>5000.0556640625</v>
      </c>
      <c r="G642">
        <v>1.08023573633501E-3</v>
      </c>
      <c r="H642" s="1">
        <v>3.0969044675411999E-7</v>
      </c>
      <c r="I642" s="29">
        <v>1.1484610932773699E-3</v>
      </c>
      <c r="J642" s="21">
        <f t="shared" si="57"/>
        <v>2.2968966156353862E-7</v>
      </c>
      <c r="K642" s="10">
        <f t="shared" si="54"/>
        <v>1.4021055862400359E-2</v>
      </c>
      <c r="L642" s="10">
        <f t="shared" si="55"/>
        <v>1.4372055862400359E-2</v>
      </c>
      <c r="M642" s="32">
        <f t="shared" si="56"/>
        <v>3.715897718685679</v>
      </c>
      <c r="N642">
        <f t="shared" si="58"/>
        <v>3.3022174208341153</v>
      </c>
      <c r="O642" s="36">
        <f t="shared" si="59"/>
        <v>6.2621203586163132E-2</v>
      </c>
    </row>
    <row r="643" spans="4:15" x14ac:dyDescent="0.2">
      <c r="D643"/>
      <c r="E643">
        <v>258.95159912109398</v>
      </c>
      <c r="F643">
        <v>5000.0556640625</v>
      </c>
      <c r="G643">
        <v>1.08656476184652E-3</v>
      </c>
      <c r="H643" s="1">
        <v>2.7740927464888198E-7</v>
      </c>
      <c r="I643" s="29">
        <v>1.15479054514863E-3</v>
      </c>
      <c r="J643" s="21">
        <f t="shared" si="57"/>
        <v>2.3095553784502731E-7</v>
      </c>
      <c r="K643" s="10">
        <f t="shared" si="54"/>
        <v>1.4098329353670364E-2</v>
      </c>
      <c r="L643" s="10">
        <f t="shared" si="55"/>
        <v>1.4449329353670364E-2</v>
      </c>
      <c r="M643" s="32">
        <f t="shared" si="56"/>
        <v>3.741676942360304</v>
      </c>
      <c r="N643">
        <f t="shared" si="58"/>
        <v>3.3273543837665533</v>
      </c>
      <c r="O643" s="36">
        <f t="shared" si="59"/>
        <v>6.2841224909560942E-2</v>
      </c>
    </row>
    <row r="644" spans="4:15" x14ac:dyDescent="0.2">
      <c r="D644"/>
      <c r="E644">
        <v>259.35453796386702</v>
      </c>
      <c r="F644">
        <v>5000.0556640625</v>
      </c>
      <c r="G644">
        <v>1.09292854633515E-3</v>
      </c>
      <c r="H644" s="1">
        <v>2.6949247139798698E-7</v>
      </c>
      <c r="I644" s="29">
        <v>1.16115235164523E-3</v>
      </c>
      <c r="J644" s="21">
        <f t="shared" si="57"/>
        <v>2.3222788497954525E-7</v>
      </c>
      <c r="K644" s="10">
        <f t="shared" si="54"/>
        <v>1.417599784831659E-2</v>
      </c>
      <c r="L644" s="10">
        <f t="shared" si="55"/>
        <v>1.452699784831659E-2</v>
      </c>
      <c r="M644" s="32">
        <f t="shared" si="56"/>
        <v>3.7676428149522394</v>
      </c>
      <c r="N644">
        <f t="shared" si="58"/>
        <v>3.3526755542100521</v>
      </c>
      <c r="O644" s="36">
        <f t="shared" si="59"/>
        <v>5.5514563433987842E-2</v>
      </c>
    </row>
    <row r="645" spans="4:15" x14ac:dyDescent="0.2">
      <c r="D645"/>
      <c r="E645">
        <v>259.76251220703102</v>
      </c>
      <c r="F645">
        <v>5000.0556640625</v>
      </c>
      <c r="G645">
        <v>1.0984093117713399E-3</v>
      </c>
      <c r="H645" s="1">
        <v>2.3355408475523399E-7</v>
      </c>
      <c r="I645" s="29">
        <v>1.16663101546893E-3</v>
      </c>
      <c r="J645" s="21">
        <f t="shared" si="57"/>
        <v>2.3332360554583362E-7</v>
      </c>
      <c r="K645" s="10">
        <f t="shared" ref="K645:K708" si="60">J645*B$6</f>
        <v>1.4242884442884801E-2</v>
      </c>
      <c r="L645" s="10">
        <f t="shared" ref="L645:L708" si="61">K645+B$7</f>
        <v>1.4593884442884801E-2</v>
      </c>
      <c r="M645" s="32">
        <f t="shared" ref="M645:M708" si="62">L645*E645</f>
        <v>3.7909440857428636</v>
      </c>
      <c r="N645">
        <f t="shared" si="58"/>
        <v>3.3753240662116135</v>
      </c>
      <c r="O645" s="36">
        <f t="shared" si="59"/>
        <v>5.0339000172527064E-2</v>
      </c>
    </row>
    <row r="646" spans="4:15" x14ac:dyDescent="0.2">
      <c r="D646"/>
      <c r="E646">
        <v>260.16197204589798</v>
      </c>
      <c r="F646">
        <v>5000.0556640625</v>
      </c>
      <c r="G646">
        <v>1.1031091917603701E-3</v>
      </c>
      <c r="H646" s="1">
        <v>2.43681592922109E-7</v>
      </c>
      <c r="I646" s="29">
        <v>1.1713277788748899E-3</v>
      </c>
      <c r="J646" s="21">
        <f t="shared" ref="J646:J709" si="63">I646/F646</f>
        <v>2.3426294776950477E-7</v>
      </c>
      <c r="K646" s="10">
        <f t="shared" si="60"/>
        <v>1.4300225159494986E-2</v>
      </c>
      <c r="L646" s="10">
        <f t="shared" si="61"/>
        <v>1.4651225159494987E-2</v>
      </c>
      <c r="M646" s="32">
        <f t="shared" si="62"/>
        <v>3.811691630382692</v>
      </c>
      <c r="N646">
        <f t="shared" ref="N646:N709" si="64">((M646/E646)-$B$8)*E646</f>
        <v>3.3954324751092551</v>
      </c>
      <c r="O646" s="36">
        <f t="shared" ref="O646:O709" si="65">(N647-N646)/(E647-E646)</f>
        <v>5.0759354826773857E-2</v>
      </c>
    </row>
    <row r="647" spans="4:15" x14ac:dyDescent="0.2">
      <c r="D647"/>
      <c r="E647">
        <v>260.55528259277298</v>
      </c>
      <c r="F647">
        <v>5000.0556640625</v>
      </c>
      <c r="G647">
        <v>1.1077746272348599E-3</v>
      </c>
      <c r="H647" s="1">
        <v>2.1817188891869E-7</v>
      </c>
      <c r="I647" s="29">
        <v>1.1759901438663299E-3</v>
      </c>
      <c r="J647" s="21">
        <f t="shared" si="63"/>
        <v>2.3519541038686127E-7</v>
      </c>
      <c r="K647" s="10">
        <f t="shared" si="60"/>
        <v>1.4357145921006663E-2</v>
      </c>
      <c r="L647" s="10">
        <f t="shared" si="61"/>
        <v>1.4708145921006664E-2</v>
      </c>
      <c r="M647" s="32">
        <f t="shared" si="62"/>
        <v>3.8322851168636327</v>
      </c>
      <c r="N647">
        <f t="shared" si="64"/>
        <v>3.4153966647151957</v>
      </c>
      <c r="O647" s="36">
        <f t="shared" si="65"/>
        <v>4.1462870236453703E-2</v>
      </c>
    </row>
    <row r="648" spans="4:15" x14ac:dyDescent="0.2">
      <c r="D648"/>
      <c r="E648">
        <v>260.98269653320301</v>
      </c>
      <c r="F648">
        <v>5000.0556640625</v>
      </c>
      <c r="G648">
        <v>1.1115806028043501E-3</v>
      </c>
      <c r="H648" s="1">
        <v>2.3034136513584901E-7</v>
      </c>
      <c r="I648" s="29">
        <v>1.1797937712505E-3</v>
      </c>
      <c r="J648" s="21">
        <f t="shared" si="63"/>
        <v>2.3595612739477549E-7</v>
      </c>
      <c r="K648" s="10">
        <f t="shared" si="60"/>
        <v>1.4403582733141948E-2</v>
      </c>
      <c r="L648" s="10">
        <f t="shared" si="61"/>
        <v>1.4754582733141949E-2</v>
      </c>
      <c r="M648" s="32">
        <f t="shared" si="62"/>
        <v>3.8506907879176224</v>
      </c>
      <c r="N648">
        <f t="shared" si="64"/>
        <v>3.4331184734644973</v>
      </c>
      <c r="O648" s="36">
        <f t="shared" si="65"/>
        <v>3.6553255136569172E-2</v>
      </c>
    </row>
    <row r="649" spans="4:15" x14ac:dyDescent="0.2">
      <c r="D649"/>
      <c r="E649">
        <v>261.41554260253901</v>
      </c>
      <c r="F649">
        <v>5000.0556640625</v>
      </c>
      <c r="G649">
        <v>1.11475622695537E-3</v>
      </c>
      <c r="H649" s="1">
        <v>1.66031508724355E-7</v>
      </c>
      <c r="I649" s="29">
        <v>1.18296720077055E-3</v>
      </c>
      <c r="J649" s="21">
        <f t="shared" si="63"/>
        <v>2.3659080623302497E-7</v>
      </c>
      <c r="K649" s="10">
        <f t="shared" si="60"/>
        <v>1.4442325737007265E-2</v>
      </c>
      <c r="L649" s="10">
        <f t="shared" si="61"/>
        <v>1.4793325737007266E-2</v>
      </c>
      <c r="M649" s="32">
        <f t="shared" si="62"/>
        <v>3.8672052744358596</v>
      </c>
      <c r="N649">
        <f t="shared" si="64"/>
        <v>3.448940406271797</v>
      </c>
      <c r="O649" s="36">
        <f t="shared" si="65"/>
        <v>3.6978126313512265E-2</v>
      </c>
    </row>
    <row r="650" spans="4:15" x14ac:dyDescent="0.2">
      <c r="D650"/>
      <c r="E650">
        <v>261.82620239257801</v>
      </c>
      <c r="F650">
        <v>5000.0556640625</v>
      </c>
      <c r="G650">
        <v>1.1178118398955999E-3</v>
      </c>
      <c r="H650" s="1">
        <v>1.8758213270152099E-7</v>
      </c>
      <c r="I650" s="29">
        <v>1.18602285462756E-3</v>
      </c>
      <c r="J650" s="21">
        <f t="shared" si="63"/>
        <v>2.3720193020089845E-7</v>
      </c>
      <c r="K650" s="10">
        <f t="shared" si="60"/>
        <v>1.4479630869654845E-2</v>
      </c>
      <c r="L650" s="10">
        <f t="shared" si="61"/>
        <v>1.4830630869654846E-2</v>
      </c>
      <c r="M650" s="32">
        <f t="shared" si="62"/>
        <v>3.883047759687865</v>
      </c>
      <c r="N650">
        <f t="shared" si="64"/>
        <v>3.4641258358597398</v>
      </c>
      <c r="O650" s="36">
        <f t="shared" si="65"/>
        <v>3.1164017211108279E-2</v>
      </c>
    </row>
    <row r="651" spans="4:15" x14ac:dyDescent="0.2">
      <c r="D651"/>
      <c r="E651">
        <v>262.24897766113298</v>
      </c>
      <c r="F651">
        <v>5000.0556640625</v>
      </c>
      <c r="G651">
        <v>1.1201793846266101E-3</v>
      </c>
      <c r="H651" s="1">
        <v>2.0653376669967101E-7</v>
      </c>
      <c r="I651" s="29">
        <v>1.1883909197550101E-3</v>
      </c>
      <c r="J651" s="21">
        <f t="shared" si="63"/>
        <v>2.3767553795380214E-7</v>
      </c>
      <c r="K651" s="10">
        <f t="shared" si="60"/>
        <v>1.4508541534223401E-2</v>
      </c>
      <c r="L651" s="10">
        <f t="shared" si="61"/>
        <v>1.4859541534223402E-2</v>
      </c>
      <c r="M651" s="32">
        <f t="shared" si="62"/>
        <v>3.8968995758632308</v>
      </c>
      <c r="N651">
        <f t="shared" si="64"/>
        <v>3.4773012116054178</v>
      </c>
      <c r="O651" s="36">
        <f t="shared" si="65"/>
        <v>2.3543872863664512E-2</v>
      </c>
    </row>
    <row r="652" spans="4:15" x14ac:dyDescent="0.2">
      <c r="D652"/>
      <c r="E652">
        <v>262.69577026367199</v>
      </c>
      <c r="F652">
        <v>5000.0556640625</v>
      </c>
      <c r="G652">
        <v>1.1216164250716499E-3</v>
      </c>
      <c r="H652" s="1">
        <v>1.9409767257195701E-7</v>
      </c>
      <c r="I652" s="29">
        <v>1.18982365030397E-3</v>
      </c>
      <c r="J652" s="21">
        <f t="shared" si="63"/>
        <v>2.3796208087356551E-7</v>
      </c>
      <c r="K652" s="10">
        <f t="shared" si="60"/>
        <v>1.4526033110716782E-2</v>
      </c>
      <c r="L652" s="10">
        <f t="shared" si="61"/>
        <v>1.4877033110716783E-2</v>
      </c>
      <c r="M652" s="32">
        <f t="shared" si="62"/>
        <v>3.9081336722578972</v>
      </c>
      <c r="N652">
        <f t="shared" si="64"/>
        <v>3.487820439836022</v>
      </c>
      <c r="O652" s="36">
        <f t="shared" si="65"/>
        <v>2.506739027246167E-2</v>
      </c>
    </row>
    <row r="653" spans="4:15" x14ac:dyDescent="0.2">
      <c r="D653"/>
      <c r="E653">
        <v>263.11360168457003</v>
      </c>
      <c r="F653">
        <v>5000.0556640625</v>
      </c>
      <c r="G653">
        <v>1.1231545981557299E-3</v>
      </c>
      <c r="H653" s="1">
        <v>1.8821973141970999E-7</v>
      </c>
      <c r="I653" s="29">
        <v>1.1913572793489299E-3</v>
      </c>
      <c r="J653" s="21">
        <f t="shared" si="63"/>
        <v>2.3826880326787459E-7</v>
      </c>
      <c r="K653" s="10">
        <f t="shared" si="60"/>
        <v>1.4544756512525911E-2</v>
      </c>
      <c r="L653" s="10">
        <f t="shared" si="61"/>
        <v>1.4895756512525912E-2</v>
      </c>
      <c r="M653" s="32">
        <f t="shared" si="62"/>
        <v>3.9192761458270828</v>
      </c>
      <c r="N653">
        <f t="shared" si="64"/>
        <v>3.4982943831317703</v>
      </c>
      <c r="O653" s="36">
        <f t="shared" si="65"/>
        <v>1.5693854820996247E-2</v>
      </c>
    </row>
    <row r="654" spans="4:15" x14ac:dyDescent="0.2">
      <c r="D654"/>
      <c r="E654">
        <v>263.51338195800798</v>
      </c>
      <c r="F654">
        <v>5000.0556640625</v>
      </c>
      <c r="G654">
        <v>1.1234560266386499E-3</v>
      </c>
      <c r="H654" s="1">
        <v>1.5549998388943701E-7</v>
      </c>
      <c r="I654" s="29">
        <v>1.1916552827605899E-3</v>
      </c>
      <c r="J654" s="21">
        <f t="shared" si="63"/>
        <v>2.3832840328669076E-7</v>
      </c>
      <c r="K654" s="10">
        <f t="shared" si="60"/>
        <v>1.4548394704978863E-2</v>
      </c>
      <c r="L654" s="10">
        <f t="shared" si="61"/>
        <v>1.4899394704978863E-2</v>
      </c>
      <c r="M654" s="32">
        <f t="shared" si="62"/>
        <v>3.9261898878362169</v>
      </c>
      <c r="N654">
        <f t="shared" si="64"/>
        <v>3.5045684767034038</v>
      </c>
      <c r="O654" s="36">
        <f t="shared" si="65"/>
        <v>1.585707480065926E-2</v>
      </c>
    </row>
    <row r="655" spans="4:15" x14ac:dyDescent="0.2">
      <c r="D655"/>
      <c r="E655">
        <v>263.93527221679699</v>
      </c>
      <c r="F655">
        <v>5000.0556640625</v>
      </c>
      <c r="G655">
        <v>1.12379436352638E-3</v>
      </c>
      <c r="H655" s="1">
        <v>1.7414635716325401E-7</v>
      </c>
      <c r="I655" s="29">
        <v>1.19199015863144E-3</v>
      </c>
      <c r="J655" s="21">
        <f t="shared" si="63"/>
        <v>2.3839537771524704E-7</v>
      </c>
      <c r="K655" s="10">
        <f t="shared" si="60"/>
        <v>1.4552483057052472E-2</v>
      </c>
      <c r="L655" s="10">
        <f t="shared" si="61"/>
        <v>1.4903483057052472E-2</v>
      </c>
      <c r="M655" s="32">
        <f t="shared" si="62"/>
        <v>3.9335548576415662</v>
      </c>
      <c r="N655">
        <f t="shared" si="64"/>
        <v>3.5112584220946905</v>
      </c>
      <c r="O655" s="36">
        <f t="shared" si="65"/>
        <v>1.3319790519243308E-2</v>
      </c>
    </row>
    <row r="656" spans="4:15" x14ac:dyDescent="0.2">
      <c r="D656"/>
      <c r="E656">
        <v>264.34259033203102</v>
      </c>
      <c r="F656">
        <v>5000.0556640625</v>
      </c>
      <c r="G656">
        <v>1.12379874292877E-3</v>
      </c>
      <c r="H656" s="1">
        <v>1.369618033284E-7</v>
      </c>
      <c r="I656" s="29">
        <v>1.19199221683598E-3</v>
      </c>
      <c r="J656" s="21">
        <f t="shared" si="63"/>
        <v>2.3839578935157234E-7</v>
      </c>
      <c r="K656" s="10">
        <f t="shared" si="60"/>
        <v>1.4552508184765547E-2</v>
      </c>
      <c r="L656" s="10">
        <f t="shared" si="61"/>
        <v>1.4903508184765548E-2</v>
      </c>
      <c r="M656" s="32">
        <f t="shared" si="62"/>
        <v>3.9396319585955504</v>
      </c>
      <c r="N656">
        <f t="shared" si="64"/>
        <v>3.5166838140643009</v>
      </c>
      <c r="O656" s="36">
        <f t="shared" si="65"/>
        <v>1.1833448948268049E-2</v>
      </c>
    </row>
    <row r="657" spans="4:15" x14ac:dyDescent="0.2">
      <c r="D657"/>
      <c r="E657">
        <v>264.76817321777298</v>
      </c>
      <c r="F657">
        <v>5000.0556640625</v>
      </c>
      <c r="G657">
        <v>1.1236077563097401E-3</v>
      </c>
      <c r="H657" s="1">
        <v>1.5522387717618401E-7</v>
      </c>
      <c r="I657" s="29">
        <v>1.1917986687955699E-3</v>
      </c>
      <c r="J657" s="21">
        <f t="shared" si="63"/>
        <v>2.3835708017443235E-7</v>
      </c>
      <c r="K657" s="10">
        <f t="shared" si="60"/>
        <v>1.4550145241952306E-2</v>
      </c>
      <c r="L657" s="10">
        <f t="shared" si="61"/>
        <v>1.4901145241952306E-2</v>
      </c>
      <c r="M657" s="32">
        <f t="shared" si="62"/>
        <v>3.9453490045644219</v>
      </c>
      <c r="N657">
        <f t="shared" si="64"/>
        <v>3.5217199274159849</v>
      </c>
      <c r="O657" s="36">
        <f t="shared" si="65"/>
        <v>1.0480341761809203E-2</v>
      </c>
    </row>
    <row r="658" spans="4:15" x14ac:dyDescent="0.2">
      <c r="D658"/>
      <c r="E658">
        <v>265.21141052246099</v>
      </c>
      <c r="F658">
        <v>5000.0556640625</v>
      </c>
      <c r="G658">
        <v>1.1232264069570099E-3</v>
      </c>
      <c r="H658" s="1">
        <v>1.3588416438905299E-7</v>
      </c>
      <c r="I658" s="29">
        <v>1.1914125219440201E-3</v>
      </c>
      <c r="J658" s="21">
        <f t="shared" si="63"/>
        <v>2.3827985166389291E-7</v>
      </c>
      <c r="K658" s="10">
        <f t="shared" si="60"/>
        <v>1.4545430945048073E-2</v>
      </c>
      <c r="L658" s="10">
        <f t="shared" si="61"/>
        <v>1.4896430945048073E-2</v>
      </c>
      <c r="M658" s="32">
        <f t="shared" si="62"/>
        <v>3.950703462686636</v>
      </c>
      <c r="N658">
        <f t="shared" si="64"/>
        <v>3.5263652058506985</v>
      </c>
      <c r="O658" s="36">
        <f t="shared" si="65"/>
        <v>9.4392697548803632E-3</v>
      </c>
    </row>
    <row r="659" spans="4:15" x14ac:dyDescent="0.2">
      <c r="D659"/>
      <c r="E659">
        <v>265.60032653808599</v>
      </c>
      <c r="F659">
        <v>5000.0556640625</v>
      </c>
      <c r="G659">
        <v>1.12276798991716E-3</v>
      </c>
      <c r="H659" s="1">
        <v>2.10277439928872E-7</v>
      </c>
      <c r="I659" s="29">
        <v>1.19094989536652E-3</v>
      </c>
      <c r="J659" s="21">
        <f t="shared" si="63"/>
        <v>2.3818732737844843E-7</v>
      </c>
      <c r="K659" s="10">
        <f t="shared" si="60"/>
        <v>1.4539782940840939E-2</v>
      </c>
      <c r="L659" s="10">
        <f t="shared" si="61"/>
        <v>1.489078294084094E-2</v>
      </c>
      <c r="M659" s="32">
        <f t="shared" si="62"/>
        <v>3.9549968114951142</v>
      </c>
      <c r="N659">
        <f t="shared" si="64"/>
        <v>3.5300362890341761</v>
      </c>
      <c r="O659" s="36">
        <f t="shared" si="65"/>
        <v>7.4635159134966156E-3</v>
      </c>
    </row>
    <row r="660" spans="4:15" x14ac:dyDescent="0.2">
      <c r="D660"/>
      <c r="E660">
        <v>266.02186584472702</v>
      </c>
      <c r="F660">
        <v>5000.0556640625</v>
      </c>
      <c r="G660">
        <v>1.12200992262657E-3</v>
      </c>
      <c r="H660" s="1">
        <v>2.0333420611140499E-7</v>
      </c>
      <c r="I660" s="29">
        <v>1.1901935481227E-3</v>
      </c>
      <c r="J660" s="21">
        <f t="shared" si="63"/>
        <v>2.3803605961372008E-7</v>
      </c>
      <c r="K660" s="10">
        <f t="shared" si="60"/>
        <v>1.4530549030333174E-2</v>
      </c>
      <c r="L660" s="10">
        <f t="shared" si="61"/>
        <v>1.4881549030333174E-2</v>
      </c>
      <c r="M660" s="32">
        <f t="shared" si="62"/>
        <v>3.9588174397090192</v>
      </c>
      <c r="N660">
        <f t="shared" si="64"/>
        <v>3.5331824543574557</v>
      </c>
      <c r="O660" s="36">
        <f t="shared" si="65"/>
        <v>6.7105308138838702E-3</v>
      </c>
    </row>
    <row r="661" spans="4:15" x14ac:dyDescent="0.2">
      <c r="D661"/>
      <c r="E661">
        <v>266.41798400878901</v>
      </c>
      <c r="F661">
        <v>5000.0556640625</v>
      </c>
      <c r="G661">
        <v>1.1212080422913101E-3</v>
      </c>
      <c r="H661" s="1">
        <v>1.67039893042372E-7</v>
      </c>
      <c r="I661" s="29">
        <v>1.1893932911655101E-3</v>
      </c>
      <c r="J661" s="21">
        <f t="shared" si="63"/>
        <v>2.3787601000408438E-7</v>
      </c>
      <c r="K661" s="10">
        <f t="shared" si="60"/>
        <v>1.4520779045466716E-2</v>
      </c>
      <c r="L661" s="10">
        <f t="shared" si="61"/>
        <v>1.4871779045466717E-2</v>
      </c>
      <c r="M661" s="32">
        <f t="shared" si="62"/>
        <v>3.9621093919173953</v>
      </c>
      <c r="N661">
        <f t="shared" si="64"/>
        <v>3.5358406175033328</v>
      </c>
      <c r="O661" s="36">
        <f t="shared" si="65"/>
        <v>6.9195423000461562E-3</v>
      </c>
    </row>
    <row r="662" spans="4:15" x14ac:dyDescent="0.2">
      <c r="D662"/>
      <c r="E662">
        <v>266.83299255371099</v>
      </c>
      <c r="F662">
        <v>5000.0556640625</v>
      </c>
      <c r="G662">
        <v>1.12040836558792E-3</v>
      </c>
      <c r="H662" s="1">
        <v>2.15764819412479E-7</v>
      </c>
      <c r="I662" s="29">
        <v>1.1885840466679799E-3</v>
      </c>
      <c r="J662" s="21">
        <f t="shared" si="63"/>
        <v>2.3771416290639176E-7</v>
      </c>
      <c r="K662" s="10">
        <f t="shared" si="60"/>
        <v>1.4510899335677133E-2</v>
      </c>
      <c r="L662" s="10">
        <f t="shared" si="61"/>
        <v>1.4861899335677133E-2</v>
      </c>
      <c r="M662" s="32">
        <f t="shared" si="62"/>
        <v>3.9656450747707388</v>
      </c>
      <c r="N662">
        <f t="shared" si="64"/>
        <v>3.5387122866848011</v>
      </c>
      <c r="O662" s="36">
        <f t="shared" si="65"/>
        <v>5.5024283998462032E-3</v>
      </c>
    </row>
    <row r="663" spans="4:15" x14ac:dyDescent="0.2">
      <c r="D663"/>
      <c r="E663">
        <v>267.22598266601602</v>
      </c>
      <c r="F663">
        <v>5000.0556640625</v>
      </c>
      <c r="G663">
        <v>1.11948376987748E-3</v>
      </c>
      <c r="H663" s="1">
        <v>1.3137911603530399E-7</v>
      </c>
      <c r="I663" s="29">
        <v>1.1876493501624501E-3</v>
      </c>
      <c r="J663" s="21">
        <f t="shared" si="63"/>
        <v>2.375272256864228E-7</v>
      </c>
      <c r="K663" s="10">
        <f t="shared" si="60"/>
        <v>1.449948803755381E-2</v>
      </c>
      <c r="L663" s="10">
        <f t="shared" si="61"/>
        <v>1.4850488037553811E-2</v>
      </c>
      <c r="M663" s="32">
        <f t="shared" si="62"/>
        <v>3.9684362589052329</v>
      </c>
      <c r="N663">
        <f t="shared" si="64"/>
        <v>3.540874686639607</v>
      </c>
      <c r="O663" s="36">
        <f t="shared" si="65"/>
        <v>5.0352954480556164E-3</v>
      </c>
    </row>
    <row r="664" spans="4:15" x14ac:dyDescent="0.2">
      <c r="D664"/>
      <c r="E664">
        <v>267.65100097656199</v>
      </c>
      <c r="F664">
        <v>5000.0556640625</v>
      </c>
      <c r="G664">
        <v>1.1184235779195201E-3</v>
      </c>
      <c r="H664" s="1">
        <v>1.6875113175276101E-7</v>
      </c>
      <c r="I664" s="29">
        <v>1.1865808069615499E-3</v>
      </c>
      <c r="J664" s="21">
        <f t="shared" si="63"/>
        <v>2.3731351942539451E-7</v>
      </c>
      <c r="K664" s="10">
        <f t="shared" si="60"/>
        <v>1.4486442664054518E-2</v>
      </c>
      <c r="L664" s="10">
        <f t="shared" si="61"/>
        <v>1.4837442664054519E-2</v>
      </c>
      <c r="M664" s="32">
        <f t="shared" si="62"/>
        <v>3.9712563809665387</v>
      </c>
      <c r="N664">
        <f t="shared" si="64"/>
        <v>3.5430147794040394</v>
      </c>
      <c r="O664" s="36">
        <f t="shared" si="65"/>
        <v>6.9678644813880074E-3</v>
      </c>
    </row>
    <row r="665" spans="4:15" x14ac:dyDescent="0.2">
      <c r="D665"/>
      <c r="E665">
        <v>268.09939575195301</v>
      </c>
      <c r="F665">
        <v>5000.0556640625</v>
      </c>
      <c r="G665">
        <v>1.1175728579406899E-3</v>
      </c>
      <c r="H665" s="1">
        <v>1.3032931221068099E-7</v>
      </c>
      <c r="I665" s="29">
        <v>1.1857219148808599E-3</v>
      </c>
      <c r="J665" s="21">
        <f t="shared" si="63"/>
        <v>2.3714174292161212E-7</v>
      </c>
      <c r="K665" s="10">
        <f t="shared" si="60"/>
        <v>1.4475956828780149E-2</v>
      </c>
      <c r="L665" s="10">
        <f t="shared" si="61"/>
        <v>1.4826956828780149E-2</v>
      </c>
      <c r="M665" s="32">
        <f t="shared" si="62"/>
        <v>3.9750981666362515</v>
      </c>
      <c r="N665">
        <f t="shared" si="64"/>
        <v>3.5461391334331265</v>
      </c>
      <c r="O665" s="36">
        <f t="shared" si="65"/>
        <v>5.8355286247591103E-3</v>
      </c>
    </row>
    <row r="666" spans="4:15" x14ac:dyDescent="0.2">
      <c r="D666"/>
      <c r="E666">
        <v>268.51475524902298</v>
      </c>
      <c r="F666">
        <v>5000.0556640625</v>
      </c>
      <c r="G666">
        <v>1.1166369529000599E-3</v>
      </c>
      <c r="H666" s="1">
        <v>1.6804088216129099E-7</v>
      </c>
      <c r="I666" s="29">
        <v>1.1847853887071401E-3</v>
      </c>
      <c r="J666" s="21">
        <f t="shared" si="63"/>
        <v>2.36954439772079E-7</v>
      </c>
      <c r="K666" s="10">
        <f t="shared" si="60"/>
        <v>1.4464523193043432E-2</v>
      </c>
      <c r="L666" s="10">
        <f t="shared" si="61"/>
        <v>1.4815523193043433E-2</v>
      </c>
      <c r="M666" s="32">
        <f t="shared" si="62"/>
        <v>3.9781865840662807</v>
      </c>
      <c r="N666">
        <f t="shared" si="64"/>
        <v>3.5485629756678438</v>
      </c>
      <c r="O666" s="36">
        <f t="shared" si="65"/>
        <v>4.6764086442505678E-3</v>
      </c>
    </row>
    <row r="667" spans="4:15" x14ac:dyDescent="0.2">
      <c r="D667"/>
      <c r="E667">
        <v>268.91825866699202</v>
      </c>
      <c r="F667">
        <v>5000.0556640625</v>
      </c>
      <c r="G667">
        <v>1.1155881179646999E-3</v>
      </c>
      <c r="H667" s="1">
        <v>1.64630170532981E-7</v>
      </c>
      <c r="I667" s="29">
        <v>1.18373590588517E-3</v>
      </c>
      <c r="J667" s="21">
        <f t="shared" si="63"/>
        <v>2.3674454554439806E-7</v>
      </c>
      <c r="K667" s="10">
        <f t="shared" si="60"/>
        <v>1.4451710519318909E-2</v>
      </c>
      <c r="L667" s="10">
        <f t="shared" si="61"/>
        <v>1.4802710519318909E-2</v>
      </c>
      <c r="M667" s="32">
        <f t="shared" si="62"/>
        <v>3.980719136406806</v>
      </c>
      <c r="N667">
        <f t="shared" si="64"/>
        <v>3.5504499225396189</v>
      </c>
      <c r="O667" s="36">
        <f t="shared" si="65"/>
        <v>1.7488534618135285E-3</v>
      </c>
    </row>
    <row r="668" spans="4:15" x14ac:dyDescent="0.2">
      <c r="D668"/>
      <c r="E668">
        <v>269.30511474609398</v>
      </c>
      <c r="F668">
        <v>5000.0556640625</v>
      </c>
      <c r="G668">
        <v>1.1142440319229601E-3</v>
      </c>
      <c r="H668" s="1">
        <v>1.5517793030249201E-7</v>
      </c>
      <c r="I668" s="29">
        <v>1.18238820923045E-3</v>
      </c>
      <c r="J668" s="21">
        <f t="shared" si="63"/>
        <v>2.3647500921415149E-7</v>
      </c>
      <c r="K668" s="10">
        <f t="shared" si="60"/>
        <v>1.4435257084202987E-2</v>
      </c>
      <c r="L668" s="10">
        <f t="shared" si="61"/>
        <v>1.4786257084202987E-2</v>
      </c>
      <c r="M668" s="32">
        <f t="shared" si="62"/>
        <v>3.9820146607265303</v>
      </c>
      <c r="N668">
        <f t="shared" si="64"/>
        <v>3.55112647713278</v>
      </c>
      <c r="O668" s="36">
        <f t="shared" si="65"/>
        <v>7.2476055820034496E-3</v>
      </c>
    </row>
    <row r="669" spans="4:15" x14ac:dyDescent="0.2">
      <c r="D669"/>
      <c r="E669">
        <v>269.72148132324202</v>
      </c>
      <c r="F669">
        <v>5000.0556640625</v>
      </c>
      <c r="G669">
        <v>1.11349701514987E-3</v>
      </c>
      <c r="H669" s="1">
        <v>2.0543656122275501E-7</v>
      </c>
      <c r="I669" s="29">
        <v>1.18163730641641E-3</v>
      </c>
      <c r="J669" s="21">
        <f t="shared" si="63"/>
        <v>2.363248303232569E-7</v>
      </c>
      <c r="K669" s="10">
        <f t="shared" si="60"/>
        <v>1.4426089642341423E-2</v>
      </c>
      <c r="L669" s="10">
        <f t="shared" si="61"/>
        <v>1.4777089642341423E-2</v>
      </c>
      <c r="M669" s="32">
        <f t="shared" si="62"/>
        <v>3.9856985079786651</v>
      </c>
      <c r="N669">
        <f t="shared" si="64"/>
        <v>3.5541441378614778</v>
      </c>
      <c r="O669" s="36">
        <f t="shared" si="65"/>
        <v>4.1672850600137645E-3</v>
      </c>
    </row>
    <row r="670" spans="4:15" x14ac:dyDescent="0.2">
      <c r="D670"/>
      <c r="E670">
        <v>270.15695190429699</v>
      </c>
      <c r="F670">
        <v>5000.0556640625</v>
      </c>
      <c r="G670">
        <v>1.1123142536628599E-3</v>
      </c>
      <c r="H670" s="1">
        <v>1.94073379928408E-7</v>
      </c>
      <c r="I670" s="29">
        <v>1.1804477265309301E-3</v>
      </c>
      <c r="J670" s="21">
        <f t="shared" si="63"/>
        <v>2.3608691699480542E-7</v>
      </c>
      <c r="K670" s="10">
        <f t="shared" si="60"/>
        <v>1.4411566585248123E-2</v>
      </c>
      <c r="L670" s="10">
        <f t="shared" si="61"/>
        <v>1.4762566585248124E-2</v>
      </c>
      <c r="M670" s="32">
        <f t="shared" si="62"/>
        <v>3.9882099909548594</v>
      </c>
      <c r="N670">
        <f t="shared" si="64"/>
        <v>3.5559588679079837</v>
      </c>
      <c r="O670" s="36">
        <f t="shared" si="65"/>
        <v>4.8465396381606862E-3</v>
      </c>
    </row>
    <row r="671" spans="4:15" x14ac:dyDescent="0.2">
      <c r="D671"/>
      <c r="E671">
        <v>270.57783508300798</v>
      </c>
      <c r="F671">
        <v>5000.0556640625</v>
      </c>
      <c r="G671">
        <v>1.1112613563873601E-3</v>
      </c>
      <c r="H671" s="1">
        <v>1.8137063945252201E-7</v>
      </c>
      <c r="I671" s="29">
        <v>1.1793881781149199E-3</v>
      </c>
      <c r="J671" s="21">
        <f t="shared" si="63"/>
        <v>2.3587500967072788E-7</v>
      </c>
      <c r="K671" s="10">
        <f t="shared" si="60"/>
        <v>1.4398631025117476E-2</v>
      </c>
      <c r="L671" s="10">
        <f t="shared" si="61"/>
        <v>1.4749631025117477E-2</v>
      </c>
      <c r="M671" s="32">
        <f t="shared" si="62"/>
        <v>3.9909232310494547</v>
      </c>
      <c r="N671">
        <f t="shared" si="64"/>
        <v>3.5579986949166416</v>
      </c>
      <c r="O671" s="36">
        <f t="shared" si="65"/>
        <v>2.3098473294195063E-3</v>
      </c>
    </row>
    <row r="672" spans="4:15" x14ac:dyDescent="0.2">
      <c r="D672"/>
      <c r="E672">
        <v>271.00885009765602</v>
      </c>
      <c r="F672">
        <v>5000.0556640625</v>
      </c>
      <c r="G672">
        <v>1.1098518290542699E-3</v>
      </c>
      <c r="H672" s="1">
        <v>1.70841642291985E-7</v>
      </c>
      <c r="I672" s="29">
        <v>1.1779760792323E-3</v>
      </c>
      <c r="J672" s="21">
        <f t="shared" si="63"/>
        <v>2.3559259303829533E-7</v>
      </c>
      <c r="K672" s="10">
        <f t="shared" si="60"/>
        <v>1.4381391331555072E-2</v>
      </c>
      <c r="L672" s="10">
        <f t="shared" si="61"/>
        <v>1.4732391331555073E-2</v>
      </c>
      <c r="M672" s="32">
        <f t="shared" si="62"/>
        <v>3.9926084339534156</v>
      </c>
      <c r="N672">
        <f t="shared" si="64"/>
        <v>3.558994273797166</v>
      </c>
      <c r="O672" s="36">
        <f t="shared" si="65"/>
        <v>4.2633760014519203E-3</v>
      </c>
    </row>
    <row r="673" spans="4:15" x14ac:dyDescent="0.2">
      <c r="D673"/>
      <c r="E673">
        <v>271.42108154296898</v>
      </c>
      <c r="F673">
        <v>5000.0556640625</v>
      </c>
      <c r="G673">
        <v>1.1087509377187201E-3</v>
      </c>
      <c r="H673" s="1">
        <v>1.3634315617740401E-7</v>
      </c>
      <c r="I673" s="29">
        <v>1.1768727413914101E-3</v>
      </c>
      <c r="J673" s="21">
        <f t="shared" si="63"/>
        <v>2.3537192792674065E-7</v>
      </c>
      <c r="K673" s="10">
        <f t="shared" si="60"/>
        <v>1.4367921165614951E-2</v>
      </c>
      <c r="L673" s="10">
        <f t="shared" si="61"/>
        <v>1.4718921165614952E-2</v>
      </c>
      <c r="M673" s="32">
        <f t="shared" si="62"/>
        <v>3.9950255019169076</v>
      </c>
      <c r="N673">
        <f t="shared" si="64"/>
        <v>3.5607517714481571</v>
      </c>
      <c r="O673" s="36">
        <f t="shared" si="65"/>
        <v>3.8296841092140769E-3</v>
      </c>
    </row>
    <row r="674" spans="4:15" x14ac:dyDescent="0.2">
      <c r="D674"/>
      <c r="E674">
        <v>271.822265625</v>
      </c>
      <c r="F674">
        <v>5000.0556640625</v>
      </c>
      <c r="G674">
        <v>1.10763639349048E-3</v>
      </c>
      <c r="H674" s="1">
        <v>1.69884235910403E-7</v>
      </c>
      <c r="I674" s="29">
        <v>1.1757497555558701E-3</v>
      </c>
      <c r="J674" s="21">
        <f t="shared" si="63"/>
        <v>2.3514733326000296E-7</v>
      </c>
      <c r="K674" s="10">
        <f t="shared" si="60"/>
        <v>1.4354211125958442E-2</v>
      </c>
      <c r="L674" s="10">
        <f t="shared" si="61"/>
        <v>1.4705211125958443E-2</v>
      </c>
      <c r="M674" s="32">
        <f t="shared" si="62"/>
        <v>3.9972038047519813</v>
      </c>
      <c r="N674">
        <f t="shared" si="64"/>
        <v>3.562288179751981</v>
      </c>
      <c r="O674" s="36">
        <f t="shared" si="65"/>
        <v>2.1000094714960422E-3</v>
      </c>
    </row>
    <row r="675" spans="4:15" x14ac:dyDescent="0.2">
      <c r="D675"/>
      <c r="E675">
        <v>272.26068115234398</v>
      </c>
      <c r="F675">
        <v>5000.0556640625</v>
      </c>
      <c r="G675">
        <v>1.10619467947342E-3</v>
      </c>
      <c r="H675" s="1">
        <v>1.5283384576312599E-7</v>
      </c>
      <c r="I675" s="29">
        <v>1.1742981969575701E-3</v>
      </c>
      <c r="J675" s="21">
        <f t="shared" si="63"/>
        <v>2.3485702477229293E-7</v>
      </c>
      <c r="K675" s="10">
        <f t="shared" si="60"/>
        <v>1.4336489686099969E-2</v>
      </c>
      <c r="L675" s="10">
        <f t="shared" si="61"/>
        <v>1.468748968609997E-2</v>
      </c>
      <c r="M675" s="32">
        <f t="shared" si="62"/>
        <v>3.9988259463556046</v>
      </c>
      <c r="N675">
        <f t="shared" si="64"/>
        <v>3.5632088565118543</v>
      </c>
      <c r="O675" s="36">
        <f t="shared" si="65"/>
        <v>5.1980654256986525E-3</v>
      </c>
    </row>
    <row r="676" spans="4:15" x14ac:dyDescent="0.2">
      <c r="D676"/>
      <c r="E676">
        <v>272.71858215332003</v>
      </c>
      <c r="F676">
        <v>5000.0556640625</v>
      </c>
      <c r="G676">
        <v>1.1051169150807299E-3</v>
      </c>
      <c r="H676" s="1">
        <v>1.58085366974915E-7</v>
      </c>
      <c r="I676" s="29">
        <v>1.17321317696333E-3</v>
      </c>
      <c r="J676" s="21">
        <f t="shared" si="63"/>
        <v>2.3464002318928285E-7</v>
      </c>
      <c r="K676" s="10">
        <f t="shared" si="60"/>
        <v>1.4323243154684919E-2</v>
      </c>
      <c r="L676" s="10">
        <f t="shared" si="61"/>
        <v>1.4674243154684919E-2</v>
      </c>
      <c r="M676" s="32">
        <f t="shared" si="62"/>
        <v>4.0019387873187329</v>
      </c>
      <c r="N676">
        <f t="shared" si="64"/>
        <v>3.5655890558734207</v>
      </c>
      <c r="O676" s="36">
        <f t="shared" si="65"/>
        <v>1.9214142023721871E-3</v>
      </c>
    </row>
    <row r="677" spans="4:15" x14ac:dyDescent="0.2">
      <c r="D677"/>
      <c r="E677">
        <v>273.12226867675798</v>
      </c>
      <c r="F677">
        <v>5000.0556640625</v>
      </c>
      <c r="G677">
        <v>1.1037729111738599E-3</v>
      </c>
      <c r="H677" s="1">
        <v>1.4978763689914601E-7</v>
      </c>
      <c r="I677" s="29">
        <v>1.17186294697576E-3</v>
      </c>
      <c r="J677" s="21">
        <f t="shared" si="63"/>
        <v>2.3436998019810683E-7</v>
      </c>
      <c r="K677" s="10">
        <f t="shared" si="60"/>
        <v>1.4306758791223565E-2</v>
      </c>
      <c r="L677" s="10">
        <f t="shared" si="61"/>
        <v>1.4657758791223566E-2</v>
      </c>
      <c r="M677" s="32">
        <f t="shared" si="62"/>
        <v>4.0033603347756737</v>
      </c>
      <c r="N677">
        <f t="shared" si="64"/>
        <v>3.5663647048928606</v>
      </c>
      <c r="O677" s="36">
        <f t="shared" si="65"/>
        <v>2.4986209704183581E-3</v>
      </c>
    </row>
    <row r="678" spans="4:15" x14ac:dyDescent="0.2">
      <c r="D678"/>
      <c r="E678">
        <v>273.53421020507801</v>
      </c>
      <c r="F678">
        <v>5000.0556640625</v>
      </c>
      <c r="G678">
        <v>1.1024712797237501E-3</v>
      </c>
      <c r="H678" s="1">
        <v>1.3297976406963001E-7</v>
      </c>
      <c r="I678" s="29">
        <v>1.1705604163253099E-3</v>
      </c>
      <c r="J678" s="21">
        <f t="shared" si="63"/>
        <v>2.3410947696815043E-7</v>
      </c>
      <c r="K678" s="10">
        <f t="shared" si="60"/>
        <v>1.4290856767968835E-2</v>
      </c>
      <c r="L678" s="10">
        <f t="shared" si="61"/>
        <v>1.4641856767968836E-2</v>
      </c>
      <c r="M678" s="32">
        <f t="shared" si="62"/>
        <v>4.0050487269622321</v>
      </c>
      <c r="N678">
        <f t="shared" si="64"/>
        <v>3.5673939906341072</v>
      </c>
      <c r="O678" s="36">
        <f t="shared" si="65"/>
        <v>4.0322611062743631E-3</v>
      </c>
    </row>
    <row r="679" spans="4:15" x14ac:dyDescent="0.2">
      <c r="D679"/>
      <c r="E679">
        <v>273.95745849609398</v>
      </c>
      <c r="F679">
        <v>5000.0556640625</v>
      </c>
      <c r="G679">
        <v>1.1013320455764101E-3</v>
      </c>
      <c r="H679" s="1">
        <v>1.41219954089215E-7</v>
      </c>
      <c r="I679" s="29">
        <v>1.16942029005421E-3</v>
      </c>
      <c r="J679" s="21">
        <f t="shared" si="63"/>
        <v>2.3388145425246458E-7</v>
      </c>
      <c r="K679" s="10">
        <f t="shared" si="60"/>
        <v>1.4276937468280883E-2</v>
      </c>
      <c r="L679" s="10">
        <f t="shared" si="61"/>
        <v>1.4627937468280883E-2</v>
      </c>
      <c r="M679" s="32">
        <f t="shared" si="62"/>
        <v>4.0074325718500186</v>
      </c>
      <c r="N679">
        <f t="shared" si="64"/>
        <v>3.569100638256268</v>
      </c>
      <c r="O679" s="36">
        <f t="shared" si="65"/>
        <v>2.8550949987132469E-3</v>
      </c>
    </row>
    <row r="680" spans="4:15" x14ac:dyDescent="0.2">
      <c r="D680"/>
      <c r="E680">
        <v>274.34832763671898</v>
      </c>
      <c r="F680">
        <v>5000.0556640625</v>
      </c>
      <c r="G680">
        <v>1.10014723083145E-3</v>
      </c>
      <c r="H680" s="1">
        <v>1.62473416492558E-7</v>
      </c>
      <c r="I680" s="29">
        <v>1.16823313634563E-3</v>
      </c>
      <c r="J680" s="21">
        <f t="shared" si="63"/>
        <v>2.3364402615399108E-7</v>
      </c>
      <c r="K680" s="10">
        <f t="shared" si="60"/>
        <v>1.4262444031313196E-2</v>
      </c>
      <c r="L680" s="10">
        <f t="shared" si="61"/>
        <v>1.4613444031313197E-2</v>
      </c>
      <c r="M680" s="32">
        <f t="shared" si="62"/>
        <v>4.0091739310035681</v>
      </c>
      <c r="N680">
        <f t="shared" si="64"/>
        <v>3.5702166067848178</v>
      </c>
      <c r="O680" s="36">
        <f t="shared" si="65"/>
        <v>2.8856707812239704E-5</v>
      </c>
    </row>
    <row r="681" spans="4:15" x14ac:dyDescent="0.2">
      <c r="D681"/>
      <c r="E681">
        <v>274.73744201660202</v>
      </c>
      <c r="F681">
        <v>5000.0556640625</v>
      </c>
      <c r="G681">
        <v>1.0986433048807099E-3</v>
      </c>
      <c r="H681" s="1">
        <v>1.4907827432460999E-7</v>
      </c>
      <c r="I681" s="29">
        <v>1.1667267958584699E-3</v>
      </c>
      <c r="J681" s="21">
        <f t="shared" si="63"/>
        <v>2.3334276141048297E-7</v>
      </c>
      <c r="K681" s="10">
        <f t="shared" si="60"/>
        <v>1.4244053783492092E-2</v>
      </c>
      <c r="L681" s="10">
        <f t="shared" si="61"/>
        <v>1.4595053783492093E-2</v>
      </c>
      <c r="M681" s="32">
        <f t="shared" si="62"/>
        <v>4.009807742571347</v>
      </c>
      <c r="N681">
        <f t="shared" si="64"/>
        <v>3.5702278353447836</v>
      </c>
      <c r="O681" s="36">
        <f t="shared" si="65"/>
        <v>4.5467312045072159E-3</v>
      </c>
    </row>
    <row r="682" spans="4:15" x14ac:dyDescent="0.2">
      <c r="D682"/>
      <c r="E682">
        <v>275.16217041015602</v>
      </c>
      <c r="F682">
        <v>5000.0556640625</v>
      </c>
      <c r="G682">
        <v>1.09757938697253E-3</v>
      </c>
      <c r="H682" s="1">
        <v>1.4344241479487E-7</v>
      </c>
      <c r="I682" s="29">
        <v>1.1656586547636901E-3</v>
      </c>
      <c r="J682" s="21">
        <f t="shared" si="63"/>
        <v>2.3312913556978343E-7</v>
      </c>
      <c r="K682" s="10">
        <f t="shared" si="60"/>
        <v>1.4231013319129389E-2</v>
      </c>
      <c r="L682" s="10">
        <f t="shared" si="61"/>
        <v>1.4582013319129389E-2</v>
      </c>
      <c r="M682" s="32">
        <f t="shared" si="62"/>
        <v>4.0124184338414457</v>
      </c>
      <c r="N682">
        <f t="shared" si="64"/>
        <v>3.5721589611851958</v>
      </c>
      <c r="O682" s="36">
        <f t="shared" si="65"/>
        <v>1.9100846698102347E-3</v>
      </c>
    </row>
    <row r="683" spans="4:15" x14ac:dyDescent="0.2">
      <c r="D683"/>
      <c r="E683">
        <v>275.559326171875</v>
      </c>
      <c r="F683">
        <v>5000.0556640625</v>
      </c>
      <c r="G683">
        <v>1.0962765072847201E-3</v>
      </c>
      <c r="H683" s="1">
        <v>1.4823571513706399E-7</v>
      </c>
      <c r="I683" s="29">
        <v>1.1643515674509301E-3</v>
      </c>
      <c r="J683" s="21">
        <f t="shared" si="63"/>
        <v>2.3286772101751062E-7</v>
      </c>
      <c r="K683" s="10">
        <f t="shared" si="60"/>
        <v>1.4215055665590649E-2</v>
      </c>
      <c r="L683" s="10">
        <f t="shared" si="61"/>
        <v>1.456605566559065E-2</v>
      </c>
      <c r="M683" s="32">
        <f t="shared" si="62"/>
        <v>4.0138124841921821</v>
      </c>
      <c r="N683">
        <f t="shared" si="64"/>
        <v>3.572917562317182</v>
      </c>
      <c r="O683" s="36">
        <f t="shared" si="65"/>
        <v>2.3709898363343238E-3</v>
      </c>
    </row>
    <row r="684" spans="4:15" x14ac:dyDescent="0.2">
      <c r="D684"/>
      <c r="E684">
        <v>275.976806640625</v>
      </c>
      <c r="F684">
        <v>5000.0556640625</v>
      </c>
      <c r="G684">
        <v>1.0949654717892299E-3</v>
      </c>
      <c r="H684" s="1">
        <v>1.77982226681766E-7</v>
      </c>
      <c r="I684" s="29">
        <v>1.16303875464561E-3</v>
      </c>
      <c r="J684" s="21">
        <f t="shared" si="63"/>
        <v>2.3260516137947384E-7</v>
      </c>
      <c r="K684" s="10">
        <f t="shared" si="60"/>
        <v>1.419902811203397E-2</v>
      </c>
      <c r="L684" s="10">
        <f t="shared" si="61"/>
        <v>1.455002811203397E-2</v>
      </c>
      <c r="M684" s="32">
        <f t="shared" si="62"/>
        <v>4.0154702948904566</v>
      </c>
      <c r="N684">
        <f t="shared" si="64"/>
        <v>3.5739074042654564</v>
      </c>
      <c r="O684" s="36">
        <f t="shared" si="65"/>
        <v>1.5065715737453994E-3</v>
      </c>
    </row>
    <row r="685" spans="4:15" x14ac:dyDescent="0.2">
      <c r="D685"/>
      <c r="E685">
        <v>276.39569091796898</v>
      </c>
      <c r="F685">
        <v>5000.0556640625</v>
      </c>
      <c r="G685">
        <v>1.0935463232020701E-3</v>
      </c>
      <c r="H685" s="1">
        <v>1.4674416006348899E-7</v>
      </c>
      <c r="I685" s="29">
        <v>1.1616182077231799E-3</v>
      </c>
      <c r="J685" s="21">
        <f t="shared" si="63"/>
        <v>2.3232105515788911E-7</v>
      </c>
      <c r="K685" s="10">
        <f t="shared" si="60"/>
        <v>1.4181685280072883E-2</v>
      </c>
      <c r="L685" s="10">
        <f t="shared" si="61"/>
        <v>1.4532685280072883E-2</v>
      </c>
      <c r="M685" s="32">
        <f t="shared" si="62"/>
        <v>4.0167715888791422</v>
      </c>
      <c r="N685">
        <f t="shared" si="64"/>
        <v>3.5745384834103917</v>
      </c>
      <c r="O685" s="36">
        <f t="shared" si="65"/>
        <v>1.5252668532764126E-3</v>
      </c>
    </row>
    <row r="686" spans="4:15" x14ac:dyDescent="0.2">
      <c r="D686"/>
      <c r="E686">
        <v>276.78767395019503</v>
      </c>
      <c r="F686">
        <v>5000.0556640625</v>
      </c>
      <c r="G686">
        <v>1.09222888788367E-3</v>
      </c>
      <c r="H686" s="1">
        <v>1.97922100573573E-7</v>
      </c>
      <c r="I686" s="29">
        <v>1.1602949529737399E-3</v>
      </c>
      <c r="J686" s="21">
        <f t="shared" si="63"/>
        <v>2.3205640715427772E-7</v>
      </c>
      <c r="K686" s="10">
        <f t="shared" si="60"/>
        <v>1.4165530245417649E-2</v>
      </c>
      <c r="L686" s="10">
        <f t="shared" si="61"/>
        <v>1.4516530245417649E-2</v>
      </c>
      <c r="M686" s="32">
        <f t="shared" si="62"/>
        <v>4.017996640456805</v>
      </c>
      <c r="N686">
        <f t="shared" si="64"/>
        <v>3.5751363621364929</v>
      </c>
      <c r="O686" s="36">
        <f t="shared" si="65"/>
        <v>-1.1904692920578662E-3</v>
      </c>
    </row>
    <row r="687" spans="4:15" x14ac:dyDescent="0.2">
      <c r="D687"/>
      <c r="E687">
        <v>277.19006347656199</v>
      </c>
      <c r="F687">
        <v>5000.0556640625</v>
      </c>
      <c r="G687">
        <v>1.09055777156178E-3</v>
      </c>
      <c r="H687" s="1">
        <v>1.32080413016602E-7</v>
      </c>
      <c r="I687" s="29">
        <v>1.1586175429660599E-3</v>
      </c>
      <c r="J687" s="21">
        <f t="shared" si="63"/>
        <v>2.3172092888755836E-7</v>
      </c>
      <c r="K687" s="10">
        <f t="shared" si="60"/>
        <v>1.4145051485136171E-2</v>
      </c>
      <c r="L687" s="10">
        <f t="shared" si="61"/>
        <v>1.4496051485136172E-2</v>
      </c>
      <c r="M687" s="32">
        <f t="shared" si="62"/>
        <v>4.0181614313244065</v>
      </c>
      <c r="N687">
        <f t="shared" si="64"/>
        <v>3.5746573297619073</v>
      </c>
      <c r="O687" s="36">
        <f t="shared" si="65"/>
        <v>-7.1820535845724947E-6</v>
      </c>
    </row>
    <row r="688" spans="4:15" x14ac:dyDescent="0.2">
      <c r="D688"/>
      <c r="E688">
        <v>277.59565734863298</v>
      </c>
      <c r="F688">
        <v>5000.0556640625</v>
      </c>
      <c r="G688">
        <v>1.08901811134645E-3</v>
      </c>
      <c r="H688" s="1">
        <v>1.2784426102642E-7</v>
      </c>
      <c r="I688" s="29">
        <v>1.1570733099191899E-3</v>
      </c>
      <c r="J688" s="21">
        <f t="shared" si="63"/>
        <v>2.3141208571647748E-7</v>
      </c>
      <c r="K688" s="10">
        <f t="shared" si="60"/>
        <v>1.4126198623736277E-2</v>
      </c>
      <c r="L688" s="10">
        <f t="shared" si="61"/>
        <v>1.4477198623736278E-2</v>
      </c>
      <c r="M688" s="32">
        <f t="shared" si="62"/>
        <v>4.0188074685227972</v>
      </c>
      <c r="N688">
        <f t="shared" si="64"/>
        <v>3.5746544167649845</v>
      </c>
      <c r="O688" s="36">
        <f t="shared" si="65"/>
        <v>-1.5200933064860443E-4</v>
      </c>
    </row>
    <row r="689" spans="4:15" x14ac:dyDescent="0.2">
      <c r="D689"/>
      <c r="E689">
        <v>278.01121520996099</v>
      </c>
      <c r="F689">
        <v>5000.0556640625</v>
      </c>
      <c r="G689">
        <v>1.08742735372731E-3</v>
      </c>
      <c r="H689" s="1">
        <v>1.2393218621738001E-7</v>
      </c>
      <c r="I689" s="29">
        <v>1.15547808189825E-3</v>
      </c>
      <c r="J689" s="21">
        <f t="shared" si="63"/>
        <v>2.3109304366412485E-7</v>
      </c>
      <c r="K689" s="10">
        <f t="shared" si="60"/>
        <v>1.4106723187149187E-2</v>
      </c>
      <c r="L689" s="10">
        <f t="shared" si="61"/>
        <v>1.4457723187149187E-2</v>
      </c>
      <c r="M689" s="32">
        <f t="shared" si="62"/>
        <v>4.0194091924285758</v>
      </c>
      <c r="N689">
        <f t="shared" si="64"/>
        <v>3.5745912480926383</v>
      </c>
      <c r="O689" s="36">
        <f t="shared" si="65"/>
        <v>3.3976599506018381E-3</v>
      </c>
    </row>
    <row r="690" spans="4:15" x14ac:dyDescent="0.2">
      <c r="D690"/>
      <c r="E690">
        <v>278.42134094238298</v>
      </c>
      <c r="F690">
        <v>5000.0556640625</v>
      </c>
      <c r="G690">
        <v>1.0862909759283999E-3</v>
      </c>
      <c r="H690" s="1">
        <v>1.8847426969121001E-7</v>
      </c>
      <c r="I690" s="29">
        <v>1.1543366655064899E-3</v>
      </c>
      <c r="J690" s="21">
        <f t="shared" si="63"/>
        <v>2.3086476292717945E-7</v>
      </c>
      <c r="K690" s="10">
        <f t="shared" si="60"/>
        <v>1.4092788136946085E-2</v>
      </c>
      <c r="L690" s="10">
        <f t="shared" si="61"/>
        <v>1.4443788136946085E-2</v>
      </c>
      <c r="M690" s="32">
        <f t="shared" si="62"/>
        <v>4.021458861376213</v>
      </c>
      <c r="N690">
        <f t="shared" si="64"/>
        <v>3.5759847158683997</v>
      </c>
      <c r="O690" s="36">
        <f t="shared" si="65"/>
        <v>-1.2637093242081143E-4</v>
      </c>
    </row>
    <row r="691" spans="4:15" x14ac:dyDescent="0.2">
      <c r="D691"/>
      <c r="E691">
        <v>278.82740783691401</v>
      </c>
      <c r="F691">
        <v>5000.0556640625</v>
      </c>
      <c r="G691">
        <v>1.08474892037E-3</v>
      </c>
      <c r="H691" s="1">
        <v>1.4870907116583299E-7</v>
      </c>
      <c r="I691" s="29">
        <v>1.1527894778471299E-3</v>
      </c>
      <c r="J691" s="21">
        <f t="shared" si="63"/>
        <v>2.3055532884017911E-7</v>
      </c>
      <c r="K691" s="10">
        <f t="shared" si="60"/>
        <v>1.4073899203983109E-2</v>
      </c>
      <c r="L691" s="10">
        <f t="shared" si="61"/>
        <v>1.442489920398311E-2</v>
      </c>
      <c r="M691" s="32">
        <f t="shared" si="62"/>
        <v>4.0220572533553751</v>
      </c>
      <c r="N691">
        <f t="shared" si="64"/>
        <v>3.5759334008163126</v>
      </c>
      <c r="O691" s="36">
        <f t="shared" si="65"/>
        <v>-9.4894093610783134E-4</v>
      </c>
    </row>
    <row r="692" spans="4:15" x14ac:dyDescent="0.2">
      <c r="D692"/>
      <c r="E692">
        <v>279.24513244628901</v>
      </c>
      <c r="F692">
        <v>5000.0556640625</v>
      </c>
      <c r="G692">
        <v>1.0830622309148099E-3</v>
      </c>
      <c r="H692" s="1">
        <v>1.33394381359827E-7</v>
      </c>
      <c r="I692" s="29">
        <v>1.1511017786039401E-3</v>
      </c>
      <c r="J692" s="21">
        <f t="shared" si="63"/>
        <v>2.3021779274926718E-7</v>
      </c>
      <c r="K692" s="10">
        <f t="shared" si="60"/>
        <v>1.4053294826955267E-2</v>
      </c>
      <c r="L692" s="10">
        <f t="shared" si="61"/>
        <v>1.4404294826955268E-2</v>
      </c>
      <c r="M692" s="32">
        <f t="shared" si="62"/>
        <v>4.0223292167485196</v>
      </c>
      <c r="N692">
        <f t="shared" si="64"/>
        <v>3.575537004834457</v>
      </c>
      <c r="O692" s="36">
        <f t="shared" si="65"/>
        <v>1.6137121489367969E-3</v>
      </c>
    </row>
    <row r="693" spans="4:15" x14ac:dyDescent="0.2">
      <c r="D693"/>
      <c r="E693">
        <v>279.65246582031301</v>
      </c>
      <c r="F693">
        <v>5000.0556640625</v>
      </c>
      <c r="G693">
        <v>1.0817263554959099E-3</v>
      </c>
      <c r="H693" s="1">
        <v>1.4631036812206301E-7</v>
      </c>
      <c r="I693" s="29">
        <v>1.1497666607327001E-3</v>
      </c>
      <c r="J693" s="21">
        <f t="shared" si="63"/>
        <v>2.2995077214770946E-7</v>
      </c>
      <c r="K693" s="10">
        <f t="shared" si="60"/>
        <v>1.4036994960668873E-2</v>
      </c>
      <c r="L693" s="10">
        <f t="shared" si="61"/>
        <v>1.4387994960668874E-2</v>
      </c>
      <c r="M693" s="32">
        <f t="shared" si="62"/>
        <v>4.023638268961288</v>
      </c>
      <c r="N693">
        <f t="shared" si="64"/>
        <v>3.576194323648787</v>
      </c>
      <c r="O693" s="36">
        <f t="shared" si="65"/>
        <v>1.7036105566459862E-3</v>
      </c>
    </row>
    <row r="694" spans="4:15" x14ac:dyDescent="0.2">
      <c r="D694"/>
      <c r="E694">
        <v>280.06745910644503</v>
      </c>
      <c r="F694">
        <v>5000.0556640625</v>
      </c>
      <c r="G694">
        <v>1.08038556981449E-3</v>
      </c>
      <c r="H694" s="1">
        <v>1.7168059564241901E-7</v>
      </c>
      <c r="I694" s="29">
        <v>1.1484213408355999E-3</v>
      </c>
      <c r="J694" s="21">
        <f t="shared" si="63"/>
        <v>2.2968171116369493E-7</v>
      </c>
      <c r="K694" s="10">
        <f t="shared" si="60"/>
        <v>1.4020570542340334E-2</v>
      </c>
      <c r="L694" s="10">
        <f t="shared" si="61"/>
        <v>1.4371570542340334E-2</v>
      </c>
      <c r="M694" s="32">
        <f t="shared" si="62"/>
        <v>4.0250092451622912</v>
      </c>
      <c r="N694">
        <f t="shared" si="64"/>
        <v>3.5769013105919787</v>
      </c>
      <c r="O694" s="36">
        <f t="shared" si="65"/>
        <v>6.2766704816522367E-5</v>
      </c>
    </row>
    <row r="695" spans="4:15" x14ac:dyDescent="0.2">
      <c r="D695"/>
      <c r="E695">
        <v>280.50041198730497</v>
      </c>
      <c r="F695">
        <v>5000.0556640625</v>
      </c>
      <c r="G695">
        <v>1.0787854221402499E-3</v>
      </c>
      <c r="H695" s="1">
        <v>1.24371211391749E-7</v>
      </c>
      <c r="I695" s="29">
        <v>1.1468145942928601E-3</v>
      </c>
      <c r="J695" s="21">
        <f t="shared" si="63"/>
        <v>2.2936036543262871E-7</v>
      </c>
      <c r="K695" s="10">
        <f t="shared" si="60"/>
        <v>1.400095448119177E-2</v>
      </c>
      <c r="L695" s="10">
        <f t="shared" si="61"/>
        <v>1.4351954481191771E-2</v>
      </c>
      <c r="M695" s="32">
        <f t="shared" si="62"/>
        <v>4.0257291447973396</v>
      </c>
      <c r="N695">
        <f t="shared" si="64"/>
        <v>3.5769284856176511</v>
      </c>
      <c r="O695" s="36">
        <f t="shared" si="65"/>
        <v>1.7374162108268374E-3</v>
      </c>
    </row>
    <row r="696" spans="4:15" x14ac:dyDescent="0.2">
      <c r="D696"/>
      <c r="E696">
        <v>280.92257690429699</v>
      </c>
      <c r="F696">
        <v>5000.0556640625</v>
      </c>
      <c r="G696">
        <v>1.07742540543525E-3</v>
      </c>
      <c r="H696" s="1">
        <v>1.5264879821247601E-7</v>
      </c>
      <c r="I696" s="29">
        <v>1.14545878889196E-3</v>
      </c>
      <c r="J696" s="21">
        <f t="shared" si="63"/>
        <v>2.2908920737120057E-7</v>
      </c>
      <c r="K696" s="10">
        <f t="shared" si="60"/>
        <v>1.3984402049963722E-2</v>
      </c>
      <c r="L696" s="10">
        <f t="shared" si="61"/>
        <v>1.4335402049963723E-2</v>
      </c>
      <c r="M696" s="32">
        <f t="shared" si="62"/>
        <v>4.0271380848349505</v>
      </c>
      <c r="N696">
        <f t="shared" si="64"/>
        <v>3.5776619617880754</v>
      </c>
      <c r="O696" s="36">
        <f t="shared" si="65"/>
        <v>1.0910625069425184E-3</v>
      </c>
    </row>
    <row r="697" spans="4:15" x14ac:dyDescent="0.2">
      <c r="D697"/>
      <c r="E697">
        <v>281.35966491699202</v>
      </c>
      <c r="F697">
        <v>5000.0556640625</v>
      </c>
      <c r="G697">
        <v>1.0759385360334999E-3</v>
      </c>
      <c r="H697" s="1">
        <v>1.28729785221157E-7</v>
      </c>
      <c r="I697" s="29">
        <v>1.1439770984270599E-3</v>
      </c>
      <c r="J697" s="21">
        <f t="shared" si="63"/>
        <v>2.2879287257726025E-7</v>
      </c>
      <c r="K697" s="10">
        <f t="shared" si="60"/>
        <v>1.3966312743411887E-2</v>
      </c>
      <c r="L697" s="10">
        <f t="shared" si="61"/>
        <v>1.4317312743411888E-2</v>
      </c>
      <c r="M697" s="32">
        <f t="shared" si="62"/>
        <v>4.0283143159981485</v>
      </c>
      <c r="N697">
        <f t="shared" si="64"/>
        <v>3.5781388521309609</v>
      </c>
      <c r="O697" s="36">
        <f t="shared" si="65"/>
        <v>2.2862462760026201E-3</v>
      </c>
    </row>
    <row r="698" spans="4:15" x14ac:dyDescent="0.2">
      <c r="D698"/>
      <c r="E698">
        <v>281.81472778320301</v>
      </c>
      <c r="F698">
        <v>5000.0556640625</v>
      </c>
      <c r="G698">
        <v>1.0745713230724599E-3</v>
      </c>
      <c r="H698" s="1">
        <v>1.7135201202384401E-7</v>
      </c>
      <c r="I698" s="29">
        <v>1.14259743868387E-3</v>
      </c>
      <c r="J698" s="21">
        <f t="shared" si="63"/>
        <v>2.285169437004867E-7</v>
      </c>
      <c r="K698" s="10">
        <f t="shared" si="60"/>
        <v>1.3949469085021015E-2</v>
      </c>
      <c r="L698" s="10">
        <f t="shared" si="61"/>
        <v>1.4300469085021016E-2</v>
      </c>
      <c r="M698" s="32">
        <f t="shared" si="62"/>
        <v>4.0300828023673079</v>
      </c>
      <c r="N698">
        <f t="shared" si="64"/>
        <v>3.5791792379141829</v>
      </c>
      <c r="O698" s="36">
        <f t="shared" si="65"/>
        <v>4.8038357842567343E-4</v>
      </c>
    </row>
    <row r="699" spans="4:15" x14ac:dyDescent="0.2">
      <c r="D699"/>
      <c r="E699">
        <v>282.22991943359398</v>
      </c>
      <c r="F699">
        <v>5000.0556640625</v>
      </c>
      <c r="G699">
        <v>1.0731097329589501E-3</v>
      </c>
      <c r="H699" s="1">
        <v>1.58754121952588E-7</v>
      </c>
      <c r="I699" s="29">
        <v>1.14112493845286E-3</v>
      </c>
      <c r="J699" s="21">
        <f t="shared" si="63"/>
        <v>2.28222446932862E-7</v>
      </c>
      <c r="K699" s="10">
        <f t="shared" si="60"/>
        <v>1.393149197798862E-2</v>
      </c>
      <c r="L699" s="10">
        <f t="shared" si="61"/>
        <v>1.428249197798862E-2</v>
      </c>
      <c r="M699" s="32">
        <f t="shared" si="62"/>
        <v>4.0309465602586805</v>
      </c>
      <c r="N699">
        <f t="shared" si="64"/>
        <v>3.5793786891649302</v>
      </c>
      <c r="O699" s="36">
        <f t="shared" si="65"/>
        <v>1.5521066607401155E-3</v>
      </c>
    </row>
    <row r="700" spans="4:15" x14ac:dyDescent="0.2">
      <c r="D700"/>
      <c r="E700">
        <v>282.63711547851602</v>
      </c>
      <c r="F700">
        <v>5000.0556640625</v>
      </c>
      <c r="G700">
        <v>1.07179612418758E-3</v>
      </c>
      <c r="H700" s="1">
        <v>1.60437403821705E-7</v>
      </c>
      <c r="I700" s="29">
        <v>1.1398114685504E-3</v>
      </c>
      <c r="J700" s="21">
        <f t="shared" si="63"/>
        <v>2.2795975587686028E-7</v>
      </c>
      <c r="K700" s="10">
        <f t="shared" si="60"/>
        <v>1.3915456402222255E-2</v>
      </c>
      <c r="L700" s="10">
        <f t="shared" si="61"/>
        <v>1.4266456402222256E-2</v>
      </c>
      <c r="M700" s="32">
        <f t="shared" si="62"/>
        <v>4.0322300856241062</v>
      </c>
      <c r="N700">
        <f t="shared" si="64"/>
        <v>3.5800107008584807</v>
      </c>
      <c r="O700" s="36">
        <f t="shared" si="65"/>
        <v>-7.2951304841992136E-6</v>
      </c>
    </row>
    <row r="701" spans="4:15" x14ac:dyDescent="0.2">
      <c r="D701"/>
      <c r="E701">
        <v>283.03355407714798</v>
      </c>
      <c r="F701">
        <v>5000.0556640625</v>
      </c>
      <c r="G701">
        <v>1.0703419409201899E-3</v>
      </c>
      <c r="H701" s="1">
        <v>1.61375446230843E-7</v>
      </c>
      <c r="I701" s="29">
        <v>1.13835742048323E-3</v>
      </c>
      <c r="J701" s="21">
        <f t="shared" si="63"/>
        <v>2.2766894950091914E-7</v>
      </c>
      <c r="K701" s="10">
        <f t="shared" si="60"/>
        <v>1.389770456953437E-2</v>
      </c>
      <c r="L701" s="10">
        <f t="shared" si="61"/>
        <v>1.424870456953437E-2</v>
      </c>
      <c r="M701" s="32">
        <f t="shared" si="62"/>
        <v>4.0328614953106117</v>
      </c>
      <c r="N701">
        <f t="shared" si="64"/>
        <v>3.5800078087871747</v>
      </c>
      <c r="O701" s="36">
        <f t="shared" si="65"/>
        <v>-7.8368475231400909E-5</v>
      </c>
    </row>
    <row r="702" spans="4:15" x14ac:dyDescent="0.2">
      <c r="D702"/>
      <c r="E702">
        <v>283.41740417480497</v>
      </c>
      <c r="F702">
        <v>5000.0556640625</v>
      </c>
      <c r="G702">
        <v>1.068932500754E-3</v>
      </c>
      <c r="H702" s="1">
        <v>1.4868362819921599E-7</v>
      </c>
      <c r="I702" s="29">
        <v>1.13694553574563E-3</v>
      </c>
      <c r="J702" s="21">
        <f t="shared" si="63"/>
        <v>2.2738657569701377E-7</v>
      </c>
      <c r="K702" s="10">
        <f t="shared" si="60"/>
        <v>1.3880467490374233E-2</v>
      </c>
      <c r="L702" s="10">
        <f t="shared" si="61"/>
        <v>1.4231467490374234E-2</v>
      </c>
      <c r="M702" s="32">
        <f t="shared" si="62"/>
        <v>4.0334455737199919</v>
      </c>
      <c r="N702">
        <f t="shared" si="64"/>
        <v>3.5799777270403039</v>
      </c>
      <c r="O702" s="36">
        <f t="shared" si="65"/>
        <v>-9.4572354214322721E-4</v>
      </c>
    </row>
    <row r="703" spans="4:15" x14ac:dyDescent="0.2">
      <c r="D703"/>
      <c r="E703">
        <v>283.81300354003901</v>
      </c>
      <c r="F703">
        <v>5000.0556640625</v>
      </c>
      <c r="G703">
        <v>1.06738537880339E-3</v>
      </c>
      <c r="H703" s="1">
        <v>1.7439034398060101E-7</v>
      </c>
      <c r="I703" s="29">
        <v>1.13539540335053E-3</v>
      </c>
      <c r="J703" s="21">
        <f t="shared" si="63"/>
        <v>2.27076552669422E-7</v>
      </c>
      <c r="K703" s="10">
        <f t="shared" si="60"/>
        <v>1.3861542606429066E-2</v>
      </c>
      <c r="L703" s="10">
        <f t="shared" si="61"/>
        <v>1.4212542606429067E-2</v>
      </c>
      <c r="M703" s="32">
        <f t="shared" si="62"/>
        <v>4.0337044050714077</v>
      </c>
      <c r="N703">
        <f t="shared" si="64"/>
        <v>3.5796035994073452</v>
      </c>
      <c r="O703" s="36">
        <f t="shared" si="65"/>
        <v>1.5329074363377106E-3</v>
      </c>
    </row>
    <row r="704" spans="4:15" x14ac:dyDescent="0.2">
      <c r="D704"/>
      <c r="E704">
        <v>284.22543334960898</v>
      </c>
      <c r="F704">
        <v>5000.0556640625</v>
      </c>
      <c r="G704">
        <v>1.06607441006043E-3</v>
      </c>
      <c r="H704" s="1">
        <v>1.5666392459158001E-7</v>
      </c>
      <c r="I704" s="29">
        <v>1.1340785174799E-3</v>
      </c>
      <c r="J704" s="21">
        <f t="shared" si="63"/>
        <v>2.2681317842739204E-7</v>
      </c>
      <c r="K704" s="10">
        <f t="shared" si="60"/>
        <v>1.3845465326611236E-2</v>
      </c>
      <c r="L704" s="10">
        <f t="shared" si="61"/>
        <v>1.4196465326611236E-2</v>
      </c>
      <c r="M704" s="32">
        <f t="shared" si="62"/>
        <v>4.034996509488777</v>
      </c>
      <c r="N704">
        <f t="shared" si="64"/>
        <v>3.5802358161294023</v>
      </c>
      <c r="O704" s="36">
        <f t="shared" si="65"/>
        <v>-5.5483362954780095E-4</v>
      </c>
    </row>
    <row r="705" spans="4:15" x14ac:dyDescent="0.2">
      <c r="D705"/>
      <c r="E705">
        <v>284.63760375976602</v>
      </c>
      <c r="F705">
        <v>5000.0556640625</v>
      </c>
      <c r="G705">
        <v>1.0645222288314399E-3</v>
      </c>
      <c r="H705" s="1">
        <v>1.49234175068758E-7</v>
      </c>
      <c r="I705" s="29">
        <v>1.13251864623031E-3</v>
      </c>
      <c r="J705" s="21">
        <f t="shared" si="63"/>
        <v>2.2650120765058621E-7</v>
      </c>
      <c r="K705" s="10">
        <f t="shared" si="60"/>
        <v>1.3826421545279263E-2</v>
      </c>
      <c r="L705" s="10">
        <f t="shared" si="61"/>
        <v>1.4177421545279264E-2</v>
      </c>
      <c r="M705" s="32">
        <f t="shared" si="62"/>
        <v>4.0354272961403685</v>
      </c>
      <c r="N705">
        <f t="shared" si="64"/>
        <v>3.5800071301247427</v>
      </c>
      <c r="O705" s="36">
        <f t="shared" si="65"/>
        <v>1.4710162186282606E-3</v>
      </c>
    </row>
    <row r="706" spans="4:15" x14ac:dyDescent="0.2">
      <c r="D706"/>
      <c r="E706">
        <v>285.04539489746099</v>
      </c>
      <c r="F706">
        <v>5000.0556640625</v>
      </c>
      <c r="G706">
        <v>1.06322686879112E-3</v>
      </c>
      <c r="H706" s="1">
        <v>1.60749665671891E-7</v>
      </c>
      <c r="I706" s="29">
        <v>1.13121718018938E-3</v>
      </c>
      <c r="J706" s="21">
        <f t="shared" si="63"/>
        <v>2.2624091734016344E-7</v>
      </c>
      <c r="K706" s="10">
        <f t="shared" si="60"/>
        <v>1.3810532519373456E-2</v>
      </c>
      <c r="L706" s="10">
        <f t="shared" si="61"/>
        <v>1.4161532519373457E-2</v>
      </c>
      <c r="M706" s="32">
        <f t="shared" si="62"/>
        <v>4.0366796293380425</v>
      </c>
      <c r="N706">
        <f t="shared" si="64"/>
        <v>3.5806069975021049</v>
      </c>
      <c r="O706" s="36">
        <f t="shared" si="65"/>
        <v>4.582601648066501E-3</v>
      </c>
    </row>
    <row r="707" spans="4:15" x14ac:dyDescent="0.2">
      <c r="D707"/>
      <c r="E707">
        <v>285.47277832031301</v>
      </c>
      <c r="F707">
        <v>5000.0556640625</v>
      </c>
      <c r="G707">
        <v>1.06225361303804E-3</v>
      </c>
      <c r="H707" s="1">
        <v>2.4397260635845599E-7</v>
      </c>
      <c r="I707" s="29">
        <v>1.13023874234752E-3</v>
      </c>
      <c r="J707" s="21">
        <f t="shared" si="63"/>
        <v>2.2604523195032017E-7</v>
      </c>
      <c r="K707" s="10">
        <f t="shared" si="60"/>
        <v>1.3798587202532589E-2</v>
      </c>
      <c r="L707" s="10">
        <f t="shared" si="61"/>
        <v>1.414958720253259E-2</v>
      </c>
      <c r="M707" s="32">
        <f t="shared" si="62"/>
        <v>4.0393219707925239</v>
      </c>
      <c r="N707">
        <f t="shared" si="64"/>
        <v>3.5825655254800228</v>
      </c>
      <c r="O707" s="36">
        <f t="shared" si="65"/>
        <v>2.8594980216383434E-2</v>
      </c>
    </row>
    <row r="708" spans="4:15" x14ac:dyDescent="0.2">
      <c r="D708"/>
      <c r="E708">
        <v>285.89369201660202</v>
      </c>
      <c r="F708">
        <v>5000.0556640625</v>
      </c>
      <c r="G708">
        <v>1.06419352468586E-3</v>
      </c>
      <c r="H708" s="1">
        <v>2.1101503704098601E-7</v>
      </c>
      <c r="I708" s="29">
        <v>1.1321737131273601E-3</v>
      </c>
      <c r="J708" s="21">
        <f t="shared" si="63"/>
        <v>2.264322217980028E-7</v>
      </c>
      <c r="K708" s="10">
        <f t="shared" si="60"/>
        <v>1.382221040888678E-2</v>
      </c>
      <c r="L708" s="10">
        <f t="shared" si="61"/>
        <v>1.4173210408886781E-2</v>
      </c>
      <c r="M708" s="32">
        <f t="shared" si="62"/>
        <v>4.0520314515247753</v>
      </c>
      <c r="N708">
        <f t="shared" si="64"/>
        <v>3.5946015442982118</v>
      </c>
      <c r="O708" s="36">
        <f t="shared" si="65"/>
        <v>5.5524150398429646E-3</v>
      </c>
    </row>
    <row r="709" spans="4:15" x14ac:dyDescent="0.2">
      <c r="D709"/>
      <c r="E709">
        <v>286.32037353515602</v>
      </c>
      <c r="F709">
        <v>5000.0556640625</v>
      </c>
      <c r="G709">
        <v>1.0633414632178499E-3</v>
      </c>
      <c r="H709" s="1">
        <v>2.15850853396413E-7</v>
      </c>
      <c r="I709" s="29">
        <v>1.1313167276494E-3</v>
      </c>
      <c r="J709" s="21">
        <f t="shared" si="63"/>
        <v>2.2626082661052125E-7</v>
      </c>
      <c r="K709" s="10">
        <f t="shared" ref="K709:K730" si="66">J709*B$6</f>
        <v>1.3811747850485733E-2</v>
      </c>
      <c r="L709" s="10">
        <f t="shared" ref="L709:L730" si="67">K709+B$7</f>
        <v>1.4162747850485734E-2</v>
      </c>
      <c r="M709" s="32">
        <f t="shared" ref="M709:M730" si="68">L709*E709</f>
        <v>4.0550832548353037</v>
      </c>
      <c r="N709">
        <f t="shared" si="64"/>
        <v>3.5969706571790541</v>
      </c>
      <c r="O709" s="36">
        <f t="shared" si="65"/>
        <v>6.2392439357148658E-4</v>
      </c>
    </row>
    <row r="710" spans="4:15" x14ac:dyDescent="0.2">
      <c r="D710"/>
      <c r="E710">
        <v>286.74539184570301</v>
      </c>
      <c r="F710">
        <v>5000.0556640625</v>
      </c>
      <c r="G710">
        <v>1.06189637881127E-3</v>
      </c>
      <c r="H710" s="1">
        <v>2.3185055081931701E-7</v>
      </c>
      <c r="I710" s="29">
        <v>1.12986726078698E-3</v>
      </c>
      <c r="J710" s="21">
        <f t="shared" ref="J710:J730" si="69">I710/F710</f>
        <v>2.259709364653299E-7</v>
      </c>
      <c r="K710" s="10">
        <f t="shared" si="66"/>
        <v>1.3794051947709704E-2</v>
      </c>
      <c r="L710" s="10">
        <f t="shared" si="67"/>
        <v>1.4145051947709705E-2</v>
      </c>
      <c r="M710" s="32">
        <f t="shared" si="68"/>
        <v>4.0560284634238437</v>
      </c>
      <c r="N710">
        <f t="shared" ref="N710:N730" si="70">((M710/E710)-$B$8)*E710</f>
        <v>3.5972358364707189</v>
      </c>
      <c r="O710" s="36">
        <f t="shared" ref="O710:O730" si="71">(N711-N710)/(E711-E710)</f>
        <v>1.0463443616916552E-3</v>
      </c>
    </row>
    <row r="711" spans="4:15" x14ac:dyDescent="0.2">
      <c r="D711"/>
      <c r="E711">
        <v>287.15745544433599</v>
      </c>
      <c r="F711">
        <v>5000.0556640625</v>
      </c>
      <c r="G711">
        <v>1.06054894779114E-3</v>
      </c>
      <c r="H711" s="1">
        <v>2.2378753881327999E-7</v>
      </c>
      <c r="I711" s="29">
        <v>1.1285157212583899E-3</v>
      </c>
      <c r="J711" s="21">
        <f t="shared" si="69"/>
        <v>2.2570063156886558E-7</v>
      </c>
      <c r="K711" s="10">
        <f t="shared" si="66"/>
        <v>1.3777551596638578E-2</v>
      </c>
      <c r="L711" s="10">
        <f t="shared" si="67"/>
        <v>1.4128551596638578E-2</v>
      </c>
      <c r="M711" s="32">
        <f t="shared" si="68"/>
        <v>4.0571189256047449</v>
      </c>
      <c r="N711">
        <f t="shared" si="70"/>
        <v>3.5976669968938069</v>
      </c>
      <c r="O711" s="36">
        <f t="shared" si="71"/>
        <v>9.8876393190928231E-4</v>
      </c>
    </row>
    <row r="712" spans="4:15" x14ac:dyDescent="0.2">
      <c r="D712"/>
      <c r="E712">
        <v>287.5693359375</v>
      </c>
      <c r="F712">
        <v>5000.0556640625</v>
      </c>
      <c r="G712">
        <v>1.0591991492089599E-3</v>
      </c>
      <c r="H712" s="1">
        <v>2.3296547671132699E-7</v>
      </c>
      <c r="I712" s="29">
        <v>1.1271618978010199E-3</v>
      </c>
      <c r="J712" s="21">
        <f t="shared" si="69"/>
        <v>2.2542986989173059E-7</v>
      </c>
      <c r="K712" s="10">
        <f t="shared" si="66"/>
        <v>1.3761023362086511E-2</v>
      </c>
      <c r="L712" s="10">
        <f t="shared" si="67"/>
        <v>1.4112023362086511E-2</v>
      </c>
      <c r="M712" s="32">
        <f t="shared" si="68"/>
        <v>4.0581851869697045</v>
      </c>
      <c r="N712">
        <f t="shared" si="70"/>
        <v>3.5980742494697044</v>
      </c>
      <c r="O712" s="36">
        <f t="shared" si="71"/>
        <v>1.5603108502455986E-3</v>
      </c>
    </row>
    <row r="713" spans="4:15" x14ac:dyDescent="0.2">
      <c r="D713"/>
      <c r="E713">
        <v>287.97648620605497</v>
      </c>
      <c r="F713">
        <v>5000.0556640625</v>
      </c>
      <c r="G713">
        <v>1.0579348255592899E-3</v>
      </c>
      <c r="H713" s="1">
        <v>2.2157703674769501E-7</v>
      </c>
      <c r="I713" s="29">
        <v>1.12589361734655E-3</v>
      </c>
      <c r="J713" s="21">
        <f t="shared" si="69"/>
        <v>2.2517621662471085E-7</v>
      </c>
      <c r="K713" s="10">
        <f t="shared" si="66"/>
        <v>1.3745539484395393E-2</v>
      </c>
      <c r="L713" s="10">
        <f t="shared" si="67"/>
        <v>1.4096539484395394E-2</v>
      </c>
      <c r="M713" s="32">
        <f t="shared" si="68"/>
        <v>4.0594719083810995</v>
      </c>
      <c r="N713">
        <f t="shared" si="70"/>
        <v>3.5987095304514112</v>
      </c>
      <c r="O713" s="36">
        <f t="shared" si="71"/>
        <v>2.2912491164306485E-3</v>
      </c>
    </row>
    <row r="714" spans="4:15" x14ac:dyDescent="0.2">
      <c r="D714"/>
      <c r="E714">
        <v>288.39332580566401</v>
      </c>
      <c r="F714">
        <v>5000.0556640625</v>
      </c>
      <c r="G714">
        <v>1.05672777719521E-3</v>
      </c>
      <c r="H714" s="1">
        <v>2.13029803373678E-7</v>
      </c>
      <c r="I714" s="29">
        <v>1.1246854010251699E-3</v>
      </c>
      <c r="J714" s="21">
        <f t="shared" si="69"/>
        <v>2.2493457605057405E-7</v>
      </c>
      <c r="K714" s="10">
        <f t="shared" si="66"/>
        <v>1.373078890326113E-2</v>
      </c>
      <c r="L714" s="10">
        <f t="shared" si="67"/>
        <v>1.408178890326113E-2</v>
      </c>
      <c r="M714" s="32">
        <f t="shared" si="68"/>
        <v>4.061093935104771</v>
      </c>
      <c r="N714">
        <f t="shared" si="70"/>
        <v>3.5996646138157087</v>
      </c>
      <c r="O714" s="36">
        <f t="shared" si="71"/>
        <v>-2.324591213868109E-3</v>
      </c>
    </row>
    <row r="715" spans="4:15" x14ac:dyDescent="0.2">
      <c r="D715"/>
      <c r="E715">
        <v>288.80036926269503</v>
      </c>
      <c r="F715">
        <v>5000.0556640625</v>
      </c>
      <c r="G715">
        <v>1.0550187867782101E-3</v>
      </c>
      <c r="H715" s="1">
        <v>2.14508307634676E-7</v>
      </c>
      <c r="I715" s="29">
        <v>1.12297606480204E-3</v>
      </c>
      <c r="J715" s="21">
        <f t="shared" si="69"/>
        <v>2.2459271261184961E-7</v>
      </c>
      <c r="K715" s="10">
        <f t="shared" si="66"/>
        <v>1.3709920369871169E-2</v>
      </c>
      <c r="L715" s="10">
        <f t="shared" si="67"/>
        <v>1.4060920369871169E-2</v>
      </c>
      <c r="M715" s="32">
        <f t="shared" si="68"/>
        <v>4.0607989949921439</v>
      </c>
      <c r="N715">
        <f t="shared" si="70"/>
        <v>3.5987184041718319</v>
      </c>
      <c r="O715" s="36">
        <f t="shared" si="71"/>
        <v>4.4040729351364572E-3</v>
      </c>
    </row>
    <row r="716" spans="4:15" x14ac:dyDescent="0.2">
      <c r="D716"/>
      <c r="E716">
        <v>289.22596740722702</v>
      </c>
      <c r="F716">
        <v>5000.0556640625</v>
      </c>
      <c r="G716">
        <v>1.0540530721415799E-3</v>
      </c>
      <c r="H716" s="1">
        <v>2.3149189833995399E-7</v>
      </c>
      <c r="I716" s="29">
        <v>1.12200496659817E-3</v>
      </c>
      <c r="J716" s="21">
        <f t="shared" si="69"/>
        <v>2.2439849513326239E-7</v>
      </c>
      <c r="K716" s="10">
        <f t="shared" si="66"/>
        <v>1.3698064659439148E-2</v>
      </c>
      <c r="L716" s="10">
        <f t="shared" si="67"/>
        <v>1.4049064659439149E-2</v>
      </c>
      <c r="M716" s="32">
        <f t="shared" si="68"/>
        <v>4.0633543172929727</v>
      </c>
      <c r="N716">
        <f t="shared" si="70"/>
        <v>3.6005927694414095</v>
      </c>
      <c r="O716" s="36">
        <f t="shared" si="71"/>
        <v>-4.1492052044158075E-6</v>
      </c>
    </row>
    <row r="717" spans="4:15" x14ac:dyDescent="0.2">
      <c r="D717"/>
      <c r="E717">
        <v>289.67919921875</v>
      </c>
      <c r="F717">
        <v>5000.0556640625</v>
      </c>
      <c r="G717">
        <v>1.0524643239360101E-3</v>
      </c>
      <c r="H717" s="1">
        <v>2.3991325838684402E-7</v>
      </c>
      <c r="I717" s="29">
        <v>1.12040901363549E-3</v>
      </c>
      <c r="J717" s="21">
        <f t="shared" si="69"/>
        <v>2.2407930809417586E-7</v>
      </c>
      <c r="K717" s="10">
        <f t="shared" si="66"/>
        <v>1.3678580372357519E-2</v>
      </c>
      <c r="L717" s="10">
        <f t="shared" si="67"/>
        <v>1.402958037235752E-2</v>
      </c>
      <c r="M717" s="32">
        <f t="shared" si="68"/>
        <v>4.0640776076396188</v>
      </c>
      <c r="N717">
        <f t="shared" si="70"/>
        <v>3.6005908888896183</v>
      </c>
      <c r="O717" s="36">
        <f t="shared" si="71"/>
        <v>1.9008870895486001E-3</v>
      </c>
    </row>
    <row r="718" spans="4:15" x14ac:dyDescent="0.2">
      <c r="D718"/>
      <c r="E718">
        <v>290.116943359375</v>
      </c>
      <c r="F718">
        <v>5000.0556640625</v>
      </c>
      <c r="G718">
        <v>1.05116855622338E-3</v>
      </c>
      <c r="H718" s="1">
        <v>2.3489962941222801E-7</v>
      </c>
      <c r="I718" s="29">
        <v>1.1191077739796901E-3</v>
      </c>
      <c r="J718" s="21">
        <f t="shared" si="69"/>
        <v>2.2381906306027504E-7</v>
      </c>
      <c r="K718" s="10">
        <f t="shared" si="66"/>
        <v>1.3662694110288094E-2</v>
      </c>
      <c r="L718" s="10">
        <f t="shared" si="67"/>
        <v>1.4013694110288095E-2</v>
      </c>
      <c r="M718" s="32">
        <f t="shared" si="68"/>
        <v>4.0656101004500584</v>
      </c>
      <c r="N718">
        <f t="shared" si="70"/>
        <v>3.6014229910750579</v>
      </c>
      <c r="O718" s="36">
        <f t="shared" si="71"/>
        <v>4.4539650150805087E-3</v>
      </c>
    </row>
    <row r="719" spans="4:15" x14ac:dyDescent="0.2">
      <c r="D719"/>
      <c r="E719">
        <v>290.54884338378901</v>
      </c>
      <c r="F719">
        <v>5000.0556640625</v>
      </c>
      <c r="G719">
        <v>1.05020448715536E-3</v>
      </c>
      <c r="H719" s="1">
        <v>2.23952152174893E-7</v>
      </c>
      <c r="I719" s="29">
        <v>1.11813860851037E-3</v>
      </c>
      <c r="J719" s="21">
        <f t="shared" si="69"/>
        <v>2.236252321242945E-7</v>
      </c>
      <c r="K719" s="10">
        <f t="shared" si="66"/>
        <v>1.3650861995761283E-2</v>
      </c>
      <c r="L719" s="10">
        <f t="shared" si="67"/>
        <v>1.4001861995761283E-2</v>
      </c>
      <c r="M719" s="32">
        <f t="shared" si="68"/>
        <v>4.0682248080878729</v>
      </c>
      <c r="N719">
        <f t="shared" si="70"/>
        <v>3.6033466586738103</v>
      </c>
      <c r="O719" s="36">
        <f t="shared" si="71"/>
        <v>-2.725475796905899E-4</v>
      </c>
    </row>
    <row r="720" spans="4:15" x14ac:dyDescent="0.2">
      <c r="D720"/>
      <c r="E720">
        <v>290.94560241699202</v>
      </c>
      <c r="F720">
        <v>5000.0556640625</v>
      </c>
      <c r="G720">
        <v>1.04879206281428E-3</v>
      </c>
      <c r="H720" s="1">
        <v>2.2321482190861001E-7</v>
      </c>
      <c r="I720" s="29">
        <v>1.1167228853699899E-3</v>
      </c>
      <c r="J720" s="21">
        <f t="shared" si="69"/>
        <v>2.2334209064837942E-7</v>
      </c>
      <c r="K720" s="10">
        <f t="shared" si="66"/>
        <v>1.3633578055231509E-2</v>
      </c>
      <c r="L720" s="10">
        <f t="shared" si="67"/>
        <v>1.398457805523151E-2</v>
      </c>
      <c r="M720" s="32">
        <f t="shared" si="68"/>
        <v>4.0687514868267778</v>
      </c>
      <c r="N720">
        <f t="shared" si="70"/>
        <v>3.6032385229595905</v>
      </c>
      <c r="O720" s="36">
        <f t="shared" si="71"/>
        <v>-2.3469434689053869E-3</v>
      </c>
    </row>
    <row r="721" spans="4:15" x14ac:dyDescent="0.2">
      <c r="D721"/>
      <c r="E721">
        <v>291.33488464355497</v>
      </c>
      <c r="F721">
        <v>5000.0556640625</v>
      </c>
      <c r="G721">
        <v>1.04718267584267E-3</v>
      </c>
      <c r="H721" s="1">
        <v>2.30432591543456E-7</v>
      </c>
      <c r="I721" s="29">
        <v>1.11511055046042E-3</v>
      </c>
      <c r="J721" s="21">
        <f t="shared" si="69"/>
        <v>2.2301962725638993E-7</v>
      </c>
      <c r="K721" s="10">
        <f t="shared" si="66"/>
        <v>1.3613893768172673E-2</v>
      </c>
      <c r="L721" s="10">
        <f t="shared" si="67"/>
        <v>1.3964893768172674E-2</v>
      </c>
      <c r="M721" s="32">
        <f t="shared" si="68"/>
        <v>4.0684607150100858</v>
      </c>
      <c r="N721">
        <f t="shared" si="70"/>
        <v>3.6023248995803976</v>
      </c>
      <c r="O721" s="36">
        <f t="shared" si="71"/>
        <v>2.0579542096097149E-3</v>
      </c>
    </row>
    <row r="722" spans="4:15" x14ac:dyDescent="0.2">
      <c r="D722"/>
      <c r="E722">
        <v>291.73484802246099</v>
      </c>
      <c r="F722">
        <v>5000.0556640625</v>
      </c>
      <c r="G722">
        <v>1.0460292414914501E-3</v>
      </c>
      <c r="H722" s="1">
        <v>2.1288464997804101E-7</v>
      </c>
      <c r="I722" s="29">
        <v>1.1139531138472799E-3</v>
      </c>
      <c r="J722" s="21">
        <f t="shared" si="69"/>
        <v>2.2278814251083819E-7</v>
      </c>
      <c r="K722" s="10">
        <f t="shared" si="66"/>
        <v>1.3599763134139863E-2</v>
      </c>
      <c r="L722" s="10">
        <f t="shared" si="67"/>
        <v>1.3950763134139864E-2</v>
      </c>
      <c r="M722" s="32">
        <f t="shared" si="68"/>
        <v>4.0699237627356446</v>
      </c>
      <c r="N722">
        <f t="shared" si="70"/>
        <v>3.603148005899707</v>
      </c>
      <c r="O722" s="36">
        <f t="shared" si="71"/>
        <v>-5.5168240536868497E-4</v>
      </c>
    </row>
    <row r="723" spans="4:15" x14ac:dyDescent="0.2">
      <c r="D723"/>
      <c r="E723">
        <v>292.13153076171898</v>
      </c>
      <c r="F723">
        <v>5000.0556640625</v>
      </c>
      <c r="G723">
        <v>1.04459853493449E-3</v>
      </c>
      <c r="H723" s="1">
        <v>2.2198369841267001E-7</v>
      </c>
      <c r="I723" s="29">
        <v>1.11251804587759E-3</v>
      </c>
      <c r="J723" s="21">
        <f t="shared" si="69"/>
        <v>2.2250113211213315E-7</v>
      </c>
      <c r="K723" s="10">
        <f t="shared" si="66"/>
        <v>1.3582243021105868E-2</v>
      </c>
      <c r="L723" s="10">
        <f t="shared" si="67"/>
        <v>1.3933243021105868E-2</v>
      </c>
      <c r="M723" s="32">
        <f t="shared" si="68"/>
        <v>4.0703396122306952</v>
      </c>
      <c r="N723">
        <f t="shared" si="70"/>
        <v>3.6029291630119449</v>
      </c>
      <c r="O723" s="36">
        <f t="shared" si="71"/>
        <v>-4.3346216292622862E-4</v>
      </c>
    </row>
    <row r="724" spans="4:15" x14ac:dyDescent="0.2">
      <c r="D724"/>
      <c r="E724">
        <v>292.55247497558599</v>
      </c>
      <c r="F724">
        <v>5000.0556640625</v>
      </c>
      <c r="G724">
        <v>1.04309901824642E-3</v>
      </c>
      <c r="H724" s="1">
        <v>2.02936409359344E-7</v>
      </c>
      <c r="I724" s="29">
        <v>1.1110133970028901E-3</v>
      </c>
      <c r="J724" s="21">
        <f t="shared" si="69"/>
        <v>2.2220020568735063E-7</v>
      </c>
      <c r="K724" s="10">
        <f t="shared" si="66"/>
        <v>1.3563873425436536E-2</v>
      </c>
      <c r="L724" s="10">
        <f t="shared" si="67"/>
        <v>1.3914873425436536E-2</v>
      </c>
      <c r="M724" s="32">
        <f t="shared" si="68"/>
        <v>4.0708306595834687</v>
      </c>
      <c r="N724">
        <f t="shared" si="70"/>
        <v>3.6027466996225308</v>
      </c>
      <c r="O724" s="36">
        <f t="shared" si="71"/>
        <v>1.1606666492164602E-3</v>
      </c>
    </row>
    <row r="725" spans="4:15" x14ac:dyDescent="0.2">
      <c r="D725"/>
      <c r="E725">
        <v>292.98294067382801</v>
      </c>
      <c r="F725">
        <v>5000.0556640625</v>
      </c>
      <c r="G725">
        <v>1.0417621280131601E-3</v>
      </c>
      <c r="H725" s="1">
        <v>2.22145454645007E-7</v>
      </c>
      <c r="I725" s="29">
        <v>1.1096710324507201E-3</v>
      </c>
      <c r="J725" s="21">
        <f t="shared" si="69"/>
        <v>2.2193173576574192E-7</v>
      </c>
      <c r="K725" s="10">
        <f t="shared" si="66"/>
        <v>1.3547485087613116E-2</v>
      </c>
      <c r="L725" s="10">
        <f t="shared" si="67"/>
        <v>1.3898485087613117E-2</v>
      </c>
      <c r="M725" s="32">
        <f t="shared" si="68"/>
        <v>4.0720190318802372</v>
      </c>
      <c r="N725">
        <f t="shared" si="70"/>
        <v>3.603246326802112</v>
      </c>
      <c r="O725" s="36">
        <f t="shared" si="71"/>
        <v>8.7041259983036971E-4</v>
      </c>
    </row>
    <row r="726" spans="4:15" x14ac:dyDescent="0.2">
      <c r="D726"/>
      <c r="E726">
        <v>293.41380310058599</v>
      </c>
      <c r="F726">
        <v>5000.0556640625</v>
      </c>
      <c r="G726">
        <v>1.0403933879879999E-3</v>
      </c>
      <c r="H726" s="1">
        <v>2.4875165803038602E-7</v>
      </c>
      <c r="I726" s="29">
        <v>1.1082964631617901E-3</v>
      </c>
      <c r="J726" s="21">
        <f t="shared" si="69"/>
        <v>2.2165682496848631E-7</v>
      </c>
      <c r="K726" s="10">
        <f t="shared" si="66"/>
        <v>1.3530703576337165E-2</v>
      </c>
      <c r="L726" s="10">
        <f t="shared" si="67"/>
        <v>1.3881703576337166E-2</v>
      </c>
      <c r="M726" s="32">
        <f t="shared" si="68"/>
        <v>4.0730834398480935</v>
      </c>
      <c r="N726">
        <f t="shared" si="70"/>
        <v>3.6036213548871556</v>
      </c>
      <c r="O726" s="36">
        <f t="shared" si="71"/>
        <v>3.8439093669952185E-3</v>
      </c>
    </row>
    <row r="727" spans="4:15" x14ac:dyDescent="0.2">
      <c r="D727"/>
      <c r="E727">
        <v>293.81398010253901</v>
      </c>
      <c r="F727">
        <v>5000.0556640625</v>
      </c>
      <c r="G727">
        <v>1.0394575587480399E-3</v>
      </c>
      <c r="H727" s="1">
        <v>2.26918585586796E-7</v>
      </c>
      <c r="I727" s="29">
        <v>1.10735512824873E-3</v>
      </c>
      <c r="J727" s="21">
        <f t="shared" si="69"/>
        <v>2.2146856008179196E-7</v>
      </c>
      <c r="K727" s="10">
        <f t="shared" si="66"/>
        <v>1.3519211232818953E-2</v>
      </c>
      <c r="L727" s="10">
        <f t="shared" si="67"/>
        <v>1.3870211232818954E-2</v>
      </c>
      <c r="M727" s="32">
        <f t="shared" si="68"/>
        <v>4.0752619671774815</v>
      </c>
      <c r="N727">
        <f t="shared" si="70"/>
        <v>3.6051595990134189</v>
      </c>
      <c r="O727" s="36">
        <f t="shared" si="71"/>
        <v>-2.378942356916376E-3</v>
      </c>
    </row>
    <row r="728" spans="4:15" x14ac:dyDescent="0.2">
      <c r="D728"/>
      <c r="E728">
        <v>294.23182678222702</v>
      </c>
      <c r="F728">
        <v>5000.0556640625</v>
      </c>
      <c r="G728">
        <v>1.03775241862626E-3</v>
      </c>
      <c r="H728" s="1">
        <v>2.4741002901906202E-7</v>
      </c>
      <c r="I728" s="29">
        <v>1.1056511054258499E-3</v>
      </c>
      <c r="J728" s="21">
        <f t="shared" si="69"/>
        <v>2.2112775931128704E-7</v>
      </c>
      <c r="K728" s="10">
        <f t="shared" si="66"/>
        <v>1.3498407568393348E-2</v>
      </c>
      <c r="L728" s="10">
        <f t="shared" si="67"/>
        <v>1.3849407568393349E-2</v>
      </c>
      <c r="M728" s="32">
        <f t="shared" si="68"/>
        <v>4.0749364886999757</v>
      </c>
      <c r="N728">
        <f t="shared" si="70"/>
        <v>3.6041655658484122</v>
      </c>
      <c r="O728" s="36">
        <f t="shared" si="71"/>
        <v>9.0360009562087153E-4</v>
      </c>
    </row>
    <row r="729" spans="4:15" x14ac:dyDescent="0.2">
      <c r="D729"/>
      <c r="E729">
        <v>294.65560913085898</v>
      </c>
      <c r="F729">
        <v>5000.0556640625</v>
      </c>
      <c r="G729">
        <v>1.0364123013231199E-3</v>
      </c>
      <c r="H729" s="1">
        <v>2.03342702954557E-7</v>
      </c>
      <c r="I729" s="29">
        <v>1.1043145125933401E-3</v>
      </c>
      <c r="J729" s="21">
        <f t="shared" si="69"/>
        <v>2.2086044372075939E-7</v>
      </c>
      <c r="K729" s="10">
        <f t="shared" si="66"/>
        <v>1.3482089694954182E-2</v>
      </c>
      <c r="L729" s="10">
        <f t="shared" si="67"/>
        <v>1.3833089694954183E-2</v>
      </c>
      <c r="M729" s="32">
        <f t="shared" si="68"/>
        <v>4.0759974702285326</v>
      </c>
      <c r="N729">
        <f t="shared" si="70"/>
        <v>3.6045484956191585</v>
      </c>
      <c r="O729" s="36">
        <f t="shared" si="71"/>
        <v>9.3028187864964071E-4</v>
      </c>
    </row>
    <row r="730" spans="4:15" x14ac:dyDescent="0.2">
      <c r="D730"/>
      <c r="E730">
        <v>295.06459045410202</v>
      </c>
      <c r="F730">
        <v>5000.0556640625</v>
      </c>
      <c r="G730">
        <v>1.0351336042923899E-3</v>
      </c>
      <c r="H730" s="1">
        <v>2.1841851491009699E-7</v>
      </c>
      <c r="I730" s="29">
        <v>1.1030312714018799E-3</v>
      </c>
      <c r="J730" s="21">
        <f t="shared" si="69"/>
        <v>2.2060379833965229E-7</v>
      </c>
      <c r="K730" s="10">
        <f t="shared" si="66"/>
        <v>1.3466423168211818E-2</v>
      </c>
      <c r="L730" s="10">
        <f t="shared" si="67"/>
        <v>1.3817423168211818E-2</v>
      </c>
      <c r="M730" s="32">
        <f t="shared" si="68"/>
        <v>4.0770323082594411</v>
      </c>
      <c r="N730">
        <f t="shared" si="70"/>
        <v>3.6049289635328776</v>
      </c>
      <c r="O730" s="36">
        <f t="shared" si="71"/>
        <v>1.3183919107515917E-3</v>
      </c>
    </row>
    <row r="731" spans="4:15" x14ac:dyDescent="0.2">
      <c r="D731"/>
      <c r="E731">
        <v>295.45671081542997</v>
      </c>
      <c r="F731">
        <v>5000.0556640625</v>
      </c>
      <c r="G731">
        <v>1.03395584481803E-3</v>
      </c>
      <c r="H731" s="1">
        <v>2.19978392905657E-7</v>
      </c>
      <c r="I731" s="29">
        <v>1.1018464606108701E-3</v>
      </c>
      <c r="J731" s="21">
        <f t="shared" ref="J731:J755" si="72">I731/F731</f>
        <v>2.2036683881947621E-7</v>
      </c>
      <c r="K731" s="10">
        <f t="shared" ref="K731:K755" si="73">J731*B$6</f>
        <v>1.3451958334893243E-2</v>
      </c>
      <c r="L731" s="10">
        <f t="shared" ref="L731:L755" si="74">K731+B$7</f>
        <v>1.3802958334893244E-2</v>
      </c>
      <c r="M731" s="32">
        <f t="shared" ref="M731:M755" si="75">L731*E731</f>
        <v>4.0781766691499817</v>
      </c>
      <c r="N731">
        <f t="shared" ref="N731:N755" si="76">((M731/E731)-$B$8)*E731</f>
        <v>3.6054459318452934</v>
      </c>
      <c r="O731" s="36">
        <f t="shared" ref="O731:O755" si="77">(N732-N731)/(E732-E731)</f>
        <v>-1.8778792275362213E-3</v>
      </c>
    </row>
    <row r="732" spans="4:15" x14ac:dyDescent="0.2">
      <c r="D732"/>
      <c r="E732">
        <v>295.85159301757801</v>
      </c>
      <c r="F732">
        <v>5000.0556640625</v>
      </c>
      <c r="G732">
        <v>1.0324195684214899E-3</v>
      </c>
      <c r="H732" s="1">
        <v>2.18876435480264E-7</v>
      </c>
      <c r="I732" s="29">
        <v>1.1003070385577299E-3</v>
      </c>
      <c r="J732" s="21">
        <f t="shared" si="72"/>
        <v>2.2005895783642945E-7</v>
      </c>
      <c r="K732" s="10">
        <f t="shared" si="73"/>
        <v>1.3433164208797694E-2</v>
      </c>
      <c r="L732" s="10">
        <f t="shared" si="74"/>
        <v>1.3784164208797694E-2</v>
      </c>
      <c r="M732" s="32">
        <f t="shared" si="75"/>
        <v>4.0780669395886804</v>
      </c>
      <c r="N732">
        <f t="shared" si="76"/>
        <v>3.6047043907605558</v>
      </c>
      <c r="O732" s="36">
        <f t="shared" si="77"/>
        <v>1.8997972396656249E-4</v>
      </c>
    </row>
    <row r="733" spans="4:15" x14ac:dyDescent="0.2">
      <c r="D733"/>
      <c r="E733">
        <v>296.26414489746099</v>
      </c>
      <c r="F733">
        <v>5000.0556640625</v>
      </c>
      <c r="G733">
        <v>1.0310529185656801E-3</v>
      </c>
      <c r="H733" s="1">
        <v>1.8569281520562001E-7</v>
      </c>
      <c r="I733" s="29">
        <v>1.09893897659569E-3</v>
      </c>
      <c r="J733" s="21">
        <f t="shared" si="72"/>
        <v>2.1978534849006301E-7</v>
      </c>
      <c r="K733" s="10">
        <f t="shared" si="73"/>
        <v>1.3416462142610804E-2</v>
      </c>
      <c r="L733" s="10">
        <f t="shared" si="74"/>
        <v>1.3767462142610805E-2</v>
      </c>
      <c r="M733" s="32">
        <f t="shared" si="75"/>
        <v>4.0788053990887558</v>
      </c>
      <c r="N733">
        <f t="shared" si="76"/>
        <v>3.6047827672528179</v>
      </c>
      <c r="O733" s="36">
        <f t="shared" si="77"/>
        <v>-7.5196433167569899E-4</v>
      </c>
    </row>
    <row r="734" spans="4:15" x14ac:dyDescent="0.2">
      <c r="D734"/>
      <c r="E734">
        <v>296.66261291503901</v>
      </c>
      <c r="F734">
        <v>5000.0556640625</v>
      </c>
      <c r="G734">
        <v>1.02963673562856E-3</v>
      </c>
      <c r="H734" s="1">
        <v>2.4446644769121202E-7</v>
      </c>
      <c r="I734" s="29">
        <v>1.09751759903898E-3</v>
      </c>
      <c r="J734" s="21">
        <f t="shared" si="72"/>
        <v>2.1950107614347175E-7</v>
      </c>
      <c r="K734" s="10">
        <f t="shared" si="73"/>
        <v>1.3399109169801493E-2</v>
      </c>
      <c r="L734" s="10">
        <f t="shared" si="74"/>
        <v>1.3750109169801494E-2</v>
      </c>
      <c r="M734" s="32">
        <f t="shared" si="75"/>
        <v>4.0791433141803486</v>
      </c>
      <c r="N734">
        <f t="shared" si="76"/>
        <v>3.6044831335162857</v>
      </c>
      <c r="O734" s="36">
        <f t="shared" si="77"/>
        <v>2.6683287800052793E-3</v>
      </c>
    </row>
    <row r="735" spans="4:15" x14ac:dyDescent="0.2">
      <c r="D735"/>
      <c r="E735">
        <v>297.09602355957003</v>
      </c>
      <c r="F735">
        <v>5000.0556640625</v>
      </c>
      <c r="G735">
        <v>1.02851149701306E-3</v>
      </c>
      <c r="H735" s="1">
        <v>2.22405403561936E-7</v>
      </c>
      <c r="I735" s="29">
        <v>1.09638460351537E-3</v>
      </c>
      <c r="J735" s="21">
        <f t="shared" si="72"/>
        <v>2.19274479561407E-7</v>
      </c>
      <c r="K735" s="10">
        <f t="shared" si="73"/>
        <v>1.3385276926270237E-2</v>
      </c>
      <c r="L735" s="10">
        <f t="shared" si="74"/>
        <v>1.3736276926270238E-2</v>
      </c>
      <c r="M735" s="32">
        <f t="shared" si="75"/>
        <v>4.0809932533079607</v>
      </c>
      <c r="N735">
        <f t="shared" si="76"/>
        <v>3.6056396156126485</v>
      </c>
      <c r="O735" s="36">
        <f t="shared" si="77"/>
        <v>-2.102973140460907E-3</v>
      </c>
    </row>
    <row r="736" spans="4:15" x14ac:dyDescent="0.2">
      <c r="D736"/>
      <c r="E736">
        <v>297.52510070800798</v>
      </c>
      <c r="F736">
        <v>5000.0556640625</v>
      </c>
      <c r="G736">
        <v>1.0268328198898299E-3</v>
      </c>
      <c r="H736" s="1">
        <v>2.1135035381094501E-7</v>
      </c>
      <c r="I736" s="29">
        <v>1.0947025707192201E-3</v>
      </c>
      <c r="J736" s="21">
        <f t="shared" si="72"/>
        <v>2.1893807674728646E-7</v>
      </c>
      <c r="K736" s="10">
        <f t="shared" si="73"/>
        <v>1.3364741728399574E-2</v>
      </c>
      <c r="L736" s="10">
        <f t="shared" si="74"/>
        <v>1.3715741728399575E-2</v>
      </c>
      <c r="M736" s="32">
        <f t="shared" si="75"/>
        <v>4.080777439027111</v>
      </c>
      <c r="N736">
        <f t="shared" si="76"/>
        <v>3.6047372778942979</v>
      </c>
      <c r="O736" s="36">
        <f t="shared" si="77"/>
        <v>1.0674057952762271E-4</v>
      </c>
    </row>
    <row r="737" spans="4:15" x14ac:dyDescent="0.2">
      <c r="D737"/>
      <c r="E737">
        <v>297.93376159667997</v>
      </c>
      <c r="F737">
        <v>5000.0556640625</v>
      </c>
      <c r="G737">
        <v>1.0254851262091499E-3</v>
      </c>
      <c r="H737" s="1">
        <v>2.05670637794394E-7</v>
      </c>
      <c r="I737" s="29">
        <v>1.0933533412787199E-3</v>
      </c>
      <c r="J737" s="21">
        <f t="shared" si="72"/>
        <v>2.1866823386329668E-7</v>
      </c>
      <c r="K737" s="10">
        <f t="shared" si="73"/>
        <v>1.3348269580176894E-2</v>
      </c>
      <c r="L737" s="10">
        <f t="shared" si="74"/>
        <v>1.3699269580176894E-2</v>
      </c>
      <c r="M737" s="32">
        <f t="shared" si="75"/>
        <v>4.0814749171490732</v>
      </c>
      <c r="N737">
        <f t="shared" si="76"/>
        <v>3.604780898594385</v>
      </c>
      <c r="O737" s="36">
        <f t="shared" si="77"/>
        <v>1.1624676011367545E-3</v>
      </c>
    </row>
    <row r="738" spans="4:15" x14ac:dyDescent="0.2">
      <c r="D738"/>
      <c r="E738">
        <v>298.33644104003901</v>
      </c>
      <c r="F738">
        <v>5000.0556640625</v>
      </c>
      <c r="G738">
        <v>1.02427797548316E-3</v>
      </c>
      <c r="H738" s="1">
        <v>2.0606270324465201E-7</v>
      </c>
      <c r="I738" s="29">
        <v>1.09214419436595E-3</v>
      </c>
      <c r="J738" s="21">
        <f t="shared" si="72"/>
        <v>2.1842640717295388E-7</v>
      </c>
      <c r="K738" s="10">
        <f t="shared" si="73"/>
        <v>1.3333507637862054E-2</v>
      </c>
      <c r="L738" s="10">
        <f t="shared" si="74"/>
        <v>1.3684507637862055E-2</v>
      </c>
      <c r="M738" s="32">
        <f t="shared" si="75"/>
        <v>4.0825873060649966</v>
      </c>
      <c r="N738">
        <f t="shared" si="76"/>
        <v>3.6052490004009337</v>
      </c>
      <c r="O738" s="36">
        <f t="shared" si="77"/>
        <v>-3.6332271370983739E-4</v>
      </c>
    </row>
    <row r="739" spans="4:15" x14ac:dyDescent="0.2">
      <c r="D739"/>
      <c r="E739">
        <v>298.69358825683599</v>
      </c>
      <c r="F739">
        <v>5000.0556640625</v>
      </c>
      <c r="G739">
        <v>1.02306083532777E-3</v>
      </c>
      <c r="H739" s="1">
        <v>2.3646031693820799E-7</v>
      </c>
      <c r="I739" s="29">
        <v>1.09092506273846E-3</v>
      </c>
      <c r="J739" s="21">
        <f t="shared" si="72"/>
        <v>2.1818258356189845E-7</v>
      </c>
      <c r="K739" s="10">
        <f t="shared" si="73"/>
        <v>1.3318623796561107E-2</v>
      </c>
      <c r="L739" s="10">
        <f t="shared" si="74"/>
        <v>1.3669623796561108E-2</v>
      </c>
      <c r="M739" s="32">
        <f t="shared" si="75"/>
        <v>4.0830289819158709</v>
      </c>
      <c r="N739">
        <f t="shared" si="76"/>
        <v>3.6051192407049331</v>
      </c>
      <c r="O739" s="36">
        <f t="shared" si="77"/>
        <v>7.0611187783372698E-4</v>
      </c>
    </row>
    <row r="740" spans="4:15" x14ac:dyDescent="0.2">
      <c r="D740"/>
      <c r="E740">
        <v>299.0107421875</v>
      </c>
      <c r="F740">
        <v>5000.0556640625</v>
      </c>
      <c r="G740">
        <v>1.02207545607642E-3</v>
      </c>
      <c r="H740" s="1">
        <v>2.34042519450205E-7</v>
      </c>
      <c r="I740" s="29">
        <v>1.0899378029542201E-3</v>
      </c>
      <c r="J740" s="21">
        <f t="shared" si="72"/>
        <v>2.1798513380322161E-7</v>
      </c>
      <c r="K740" s="10">
        <f t="shared" si="73"/>
        <v>1.3306570776509702E-2</v>
      </c>
      <c r="L740" s="10">
        <f t="shared" si="74"/>
        <v>1.3657570776509703E-2</v>
      </c>
      <c r="M740" s="32">
        <f t="shared" si="75"/>
        <v>4.0837603743624769</v>
      </c>
      <c r="N740">
        <f t="shared" si="76"/>
        <v>3.6053431868624766</v>
      </c>
      <c r="O740" s="36">
        <f t="shared" si="77"/>
        <v>-5.5476076960673136E-3</v>
      </c>
    </row>
    <row r="741" spans="4:15" x14ac:dyDescent="0.2">
      <c r="D741"/>
      <c r="E741">
        <v>299.208251953125</v>
      </c>
      <c r="F741">
        <v>5000.0556640625</v>
      </c>
      <c r="G741">
        <v>1.0211248862142201E-3</v>
      </c>
      <c r="H741" s="1">
        <v>2.06521963748353E-7</v>
      </c>
      <c r="I741" s="29">
        <v>1.0889859036567601E-3</v>
      </c>
      <c r="J741" s="21">
        <f t="shared" si="72"/>
        <v>2.177947560631693E-7</v>
      </c>
      <c r="K741" s="10">
        <f t="shared" si="73"/>
        <v>1.3294949457073466E-2</v>
      </c>
      <c r="L741" s="10">
        <f t="shared" si="74"/>
        <v>1.3645949457073467E-2</v>
      </c>
      <c r="M741" s="32">
        <f t="shared" si="75"/>
        <v>4.0829806832916473</v>
      </c>
      <c r="N741">
        <f t="shared" si="76"/>
        <v>3.6042474801666469</v>
      </c>
      <c r="O741" s="36">
        <f t="shared" si="77"/>
        <v>-3.3038785166928358E-3</v>
      </c>
    </row>
    <row r="742" spans="4:15" x14ac:dyDescent="0.2">
      <c r="D742"/>
      <c r="E742">
        <v>299.36895751953102</v>
      </c>
      <c r="F742">
        <v>5000.0556640625</v>
      </c>
      <c r="G742">
        <v>1.0204510309238699E-3</v>
      </c>
      <c r="H742" s="1">
        <v>2.25405776065883E-7</v>
      </c>
      <c r="I742" s="29">
        <v>1.08831096665966E-3</v>
      </c>
      <c r="J742" s="21">
        <f t="shared" si="72"/>
        <v>2.1765977016652193E-7</v>
      </c>
      <c r="K742" s="10">
        <f t="shared" si="73"/>
        <v>1.3286709448425948E-2</v>
      </c>
      <c r="L742" s="10">
        <f t="shared" si="74"/>
        <v>1.3637709448425949E-2</v>
      </c>
      <c r="M742" s="32">
        <f t="shared" si="75"/>
        <v>4.0827068605295347</v>
      </c>
      <c r="N742">
        <f t="shared" si="76"/>
        <v>3.6037165284982851</v>
      </c>
      <c r="O742" s="36">
        <f t="shared" si="77"/>
        <v>-1.444200614227494E-2</v>
      </c>
    </row>
    <row r="743" spans="4:15" x14ac:dyDescent="0.2">
      <c r="D743"/>
      <c r="E743">
        <v>299.48857116699202</v>
      </c>
      <c r="F743">
        <v>5000.0556640625</v>
      </c>
      <c r="G743">
        <v>1.0195855738424099E-3</v>
      </c>
      <c r="H743" s="1">
        <v>2.06209284006905E-7</v>
      </c>
      <c r="I743" s="29">
        <v>1.0874447044605399E-3</v>
      </c>
      <c r="J743" s="21">
        <f t="shared" si="72"/>
        <v>2.1748651965546339E-7</v>
      </c>
      <c r="K743" s="10">
        <f t="shared" si="73"/>
        <v>1.3276133634620461E-2</v>
      </c>
      <c r="L743" s="10">
        <f t="shared" si="74"/>
        <v>1.3627133634620462E-2</v>
      </c>
      <c r="M743" s="32">
        <f t="shared" si="75"/>
        <v>4.0811707813341407</v>
      </c>
      <c r="N743">
        <f t="shared" si="76"/>
        <v>3.6019890674669535</v>
      </c>
      <c r="O743" s="36">
        <f t="shared" si="77"/>
        <v>-8.4995663249284505E-3</v>
      </c>
    </row>
    <row r="744" spans="4:15" x14ac:dyDescent="0.2">
      <c r="D744"/>
      <c r="E744">
        <v>299.57673645019503</v>
      </c>
      <c r="F744">
        <v>5000.0556640625</v>
      </c>
      <c r="G744">
        <v>1.0190913507244E-3</v>
      </c>
      <c r="H744" s="1">
        <v>2.2241409114080899E-7</v>
      </c>
      <c r="I744" s="29">
        <v>1.0869498879033301E-3</v>
      </c>
      <c r="J744" s="21">
        <f t="shared" si="72"/>
        <v>2.1738755744574915E-7</v>
      </c>
      <c r="K744" s="10">
        <f t="shared" si="73"/>
        <v>1.3270092637123122E-2</v>
      </c>
      <c r="L744" s="10">
        <f t="shared" si="74"/>
        <v>1.3621092637123123E-2</v>
      </c>
      <c r="M744" s="32">
        <f t="shared" si="75"/>
        <v>4.0805624791151258</v>
      </c>
      <c r="N744">
        <f t="shared" si="76"/>
        <v>3.6012397007948134</v>
      </c>
      <c r="O744" s="36">
        <f t="shared" si="77"/>
        <v>-1.5168213154810135E-2</v>
      </c>
    </row>
    <row r="745" spans="4:15" x14ac:dyDescent="0.2">
      <c r="D745"/>
      <c r="E745">
        <v>299.63949584960898</v>
      </c>
      <c r="F745">
        <v>5000.0556640625</v>
      </c>
      <c r="G745">
        <v>1.0186253142311899E-3</v>
      </c>
      <c r="H745" s="1">
        <v>2.1440092788613801E-7</v>
      </c>
      <c r="I745" s="29">
        <v>1.0864834289775499E-3</v>
      </c>
      <c r="J745" s="21">
        <f t="shared" si="72"/>
        <v>2.1729426669918149E-7</v>
      </c>
      <c r="K745" s="10">
        <f t="shared" si="73"/>
        <v>1.3264397845463079E-2</v>
      </c>
      <c r="L745" s="10">
        <f t="shared" si="74"/>
        <v>1.3615397845463079E-2</v>
      </c>
      <c r="M745" s="32">
        <f t="shared" si="75"/>
        <v>4.0797109462064096</v>
      </c>
      <c r="N745">
        <f t="shared" si="76"/>
        <v>3.6002877528470347</v>
      </c>
      <c r="O745" s="36">
        <f t="shared" si="77"/>
        <v>1.5747595921903119E-5</v>
      </c>
    </row>
    <row r="746" spans="4:15" x14ac:dyDescent="0.2">
      <c r="D746"/>
      <c r="E746">
        <v>299.69625854492199</v>
      </c>
      <c r="F746">
        <v>5000.0556640625</v>
      </c>
      <c r="G746">
        <v>1.0184395365258399E-3</v>
      </c>
      <c r="H746" s="1">
        <v>2.3442648302830701E-7</v>
      </c>
      <c r="I746" s="29">
        <v>1.0862972692033501E-3</v>
      </c>
      <c r="J746" s="21">
        <f t="shared" si="72"/>
        <v>2.1725703515883328E-7</v>
      </c>
      <c r="K746" s="10">
        <f t="shared" si="73"/>
        <v>1.3262125102739214E-2</v>
      </c>
      <c r="L746" s="10">
        <f t="shared" si="74"/>
        <v>1.3613125102739215E-2</v>
      </c>
      <c r="M746" s="32">
        <f t="shared" si="75"/>
        <v>4.0798026603948996</v>
      </c>
      <c r="N746">
        <f t="shared" si="76"/>
        <v>3.600288646723024</v>
      </c>
      <c r="O746" s="36">
        <f t="shared" si="77"/>
        <v>-9.5506395416452127E-3</v>
      </c>
    </row>
    <row r="747" spans="4:15" x14ac:dyDescent="0.2">
      <c r="D747"/>
      <c r="E747">
        <v>299.74052429199202</v>
      </c>
      <c r="F747">
        <v>5000.0556640625</v>
      </c>
      <c r="G747">
        <v>1.0181789894960901E-3</v>
      </c>
      <c r="H747" s="1">
        <v>1.9653299760964801E-7</v>
      </c>
      <c r="I747" s="29">
        <v>1.08603642422152E-3</v>
      </c>
      <c r="J747" s="21">
        <f t="shared" si="72"/>
        <v>2.1720486674324844E-7</v>
      </c>
      <c r="K747" s="10">
        <f t="shared" si="73"/>
        <v>1.3258940561196558E-2</v>
      </c>
      <c r="L747" s="10">
        <f t="shared" si="74"/>
        <v>1.3609940561196559E-2</v>
      </c>
      <c r="M747" s="32">
        <f t="shared" si="75"/>
        <v>4.0794507193959042</v>
      </c>
      <c r="N747">
        <f t="shared" si="76"/>
        <v>3.5998658805287165</v>
      </c>
      <c r="O747" s="36">
        <f t="shared" si="77"/>
        <v>-4.8339961876354823E-2</v>
      </c>
    </row>
    <row r="748" spans="4:15" x14ac:dyDescent="0.2">
      <c r="D748"/>
      <c r="E748">
        <v>299.77447509765602</v>
      </c>
      <c r="F748">
        <v>5000.0556640625</v>
      </c>
      <c r="G748">
        <v>1.01761940619248E-3</v>
      </c>
      <c r="H748" s="1">
        <v>2.4355598413572801E-7</v>
      </c>
      <c r="I748" s="29">
        <v>1.08547657951875E-3</v>
      </c>
      <c r="J748" s="21">
        <f t="shared" si="72"/>
        <v>2.1709289904920981E-7</v>
      </c>
      <c r="K748" s="10">
        <f t="shared" si="73"/>
        <v>1.325210566369959E-2</v>
      </c>
      <c r="L748" s="10">
        <f t="shared" si="74"/>
        <v>1.3603105663699591E-2</v>
      </c>
      <c r="M748" s="32">
        <f t="shared" si="75"/>
        <v>4.0778638600334967</v>
      </c>
      <c r="N748">
        <f t="shared" si="76"/>
        <v>3.5982246998772469</v>
      </c>
      <c r="O748" s="36">
        <f t="shared" si="77"/>
        <v>6.6711126647594939E-3</v>
      </c>
    </row>
    <row r="749" spans="4:15" x14ac:dyDescent="0.2">
      <c r="D749"/>
      <c r="E749">
        <v>299.80415344238298</v>
      </c>
      <c r="F749">
        <v>5000.0556640625</v>
      </c>
      <c r="G749">
        <v>1.01757644180234E-3</v>
      </c>
      <c r="H749" s="1">
        <v>2.2626120752690201E-7</v>
      </c>
      <c r="I749" s="29">
        <v>1.08543334534458E-3</v>
      </c>
      <c r="J749" s="21">
        <f t="shared" si="72"/>
        <v>2.1708425231063832E-7</v>
      </c>
      <c r="K749" s="10">
        <f t="shared" si="73"/>
        <v>1.3251577836701575E-2</v>
      </c>
      <c r="L749" s="10">
        <f t="shared" si="74"/>
        <v>1.3602577836701575E-2</v>
      </c>
      <c r="M749" s="32">
        <f t="shared" si="75"/>
        <v>4.0781093329664371</v>
      </c>
      <c r="N749">
        <f t="shared" si="76"/>
        <v>3.598422687458624</v>
      </c>
      <c r="O749" s="36">
        <f t="shared" si="77"/>
        <v>-1.4641291285748198E-2</v>
      </c>
    </row>
    <row r="750" spans="4:15" x14ac:dyDescent="0.2">
      <c r="D750"/>
      <c r="E750">
        <v>299.82861328125</v>
      </c>
      <c r="F750">
        <v>5000.0556640625</v>
      </c>
      <c r="G750">
        <v>1.0173986258750099E-3</v>
      </c>
      <c r="H750" s="1">
        <v>2.30046781940118E-7</v>
      </c>
      <c r="I750" s="29">
        <v>1.0852553070708299E-3</v>
      </c>
      <c r="J750" s="21">
        <f t="shared" si="72"/>
        <v>2.1704864505229725E-7</v>
      </c>
      <c r="K750" s="10">
        <f t="shared" si="73"/>
        <v>1.3249404245801103E-2</v>
      </c>
      <c r="L750" s="10">
        <f t="shared" si="74"/>
        <v>1.3600404245801103E-2</v>
      </c>
      <c r="M750" s="32">
        <f t="shared" si="75"/>
        <v>4.0777903450829696</v>
      </c>
      <c r="N750">
        <f t="shared" si="76"/>
        <v>3.5980645638329696</v>
      </c>
      <c r="O750" s="36">
        <f t="shared" si="77"/>
        <v>-4.8904583876131197E-2</v>
      </c>
    </row>
    <row r="751" spans="4:15" x14ac:dyDescent="0.2">
      <c r="D751"/>
      <c r="E751">
        <v>299.84948730468699</v>
      </c>
      <c r="F751">
        <v>5000.0556640625</v>
      </c>
      <c r="G751">
        <v>1.01705152641853E-3</v>
      </c>
      <c r="H751" s="1">
        <v>2.21514008211146E-7</v>
      </c>
      <c r="I751" s="29">
        <v>1.08490801786395E-3</v>
      </c>
      <c r="J751" s="21">
        <f t="shared" si="72"/>
        <v>2.1697918798417377E-7</v>
      </c>
      <c r="K751" s="10">
        <f t="shared" si="73"/>
        <v>1.3245164344773042E-2</v>
      </c>
      <c r="L751" s="10">
        <f t="shared" si="74"/>
        <v>1.3596164344773043E-2</v>
      </c>
      <c r="M751" s="32">
        <f t="shared" si="75"/>
        <v>4.0768029080904622</v>
      </c>
      <c r="N751">
        <f t="shared" si="76"/>
        <v>3.597043728402963</v>
      </c>
      <c r="O751" s="36">
        <f t="shared" si="77"/>
        <v>4.2025250979607562E-3</v>
      </c>
    </row>
    <row r="752" spans="4:15" x14ac:dyDescent="0.2">
      <c r="D752"/>
      <c r="E752">
        <v>299.86836242675798</v>
      </c>
      <c r="F752">
        <v>5000.0556640625</v>
      </c>
      <c r="G752">
        <v>1.0170115156802699E-3</v>
      </c>
      <c r="H752" s="1">
        <v>2.12140851379393E-7</v>
      </c>
      <c r="I752" s="29">
        <v>1.08486783554582E-3</v>
      </c>
      <c r="J752" s="21">
        <f t="shared" si="72"/>
        <v>2.1697115161001522E-7</v>
      </c>
      <c r="K752" s="10">
        <f t="shared" si="73"/>
        <v>1.32446737765418E-2</v>
      </c>
      <c r="L752" s="10">
        <f t="shared" si="74"/>
        <v>1.35956737765418E-2</v>
      </c>
      <c r="M752" s="32">
        <f t="shared" si="75"/>
        <v>4.0769124314600065</v>
      </c>
      <c r="N752">
        <f t="shared" si="76"/>
        <v>3.5971230515771935</v>
      </c>
      <c r="O752" s="36">
        <f t="shared" si="77"/>
        <v>-2.7305253679487496E-2</v>
      </c>
    </row>
    <row r="753" spans="4:15" x14ac:dyDescent="0.2">
      <c r="D753"/>
      <c r="E753">
        <v>299.88475036621099</v>
      </c>
      <c r="F753">
        <v>5000.0556640625</v>
      </c>
      <c r="G753">
        <v>1.01683574743807E-3</v>
      </c>
      <c r="H753" s="1">
        <v>1.98641542224719E-7</v>
      </c>
      <c r="I753" s="29">
        <v>1.08469191833291E-3</v>
      </c>
      <c r="J753" s="21">
        <f t="shared" si="72"/>
        <v>2.1693596855911951E-7</v>
      </c>
      <c r="K753" s="10">
        <f t="shared" si="73"/>
        <v>1.3242526080739296E-2</v>
      </c>
      <c r="L753" s="10">
        <f t="shared" si="74"/>
        <v>1.3593526080739297E-2</v>
      </c>
      <c r="M753" s="32">
        <f t="shared" si="75"/>
        <v>4.0764911753190827</v>
      </c>
      <c r="N753">
        <f t="shared" si="76"/>
        <v>3.5966755747331449</v>
      </c>
      <c r="O753" s="36">
        <f t="shared" si="77"/>
        <v>-5.4905973335121774E-2</v>
      </c>
    </row>
    <row r="754" spans="4:15" x14ac:dyDescent="0.2">
      <c r="D754"/>
      <c r="E754">
        <v>299.89796447753901</v>
      </c>
      <c r="F754">
        <v>5000.0556640625</v>
      </c>
      <c r="G754">
        <v>1.0165944199656001E-3</v>
      </c>
      <c r="H754" s="1">
        <v>2.3028121259565601E-7</v>
      </c>
      <c r="I754" s="29">
        <v>1.08445047074066E-3</v>
      </c>
      <c r="J754" s="21">
        <f t="shared" si="72"/>
        <v>2.1688767957826169E-7</v>
      </c>
      <c r="K754" s="10">
        <f t="shared" si="73"/>
        <v>1.3239578353386062E-2</v>
      </c>
      <c r="L754" s="10">
        <f t="shared" si="74"/>
        <v>1.3590578353386062E-2</v>
      </c>
      <c r="M754" s="32">
        <f t="shared" si="75"/>
        <v>4.0757867842529842</v>
      </c>
      <c r="N754">
        <f t="shared" si="76"/>
        <v>3.5959500410889218</v>
      </c>
      <c r="O754" s="36">
        <f t="shared" si="77"/>
        <v>-1.6651391162476745E-2</v>
      </c>
    </row>
    <row r="755" spans="4:15" x14ac:dyDescent="0.2">
      <c r="D755"/>
      <c r="E755">
        <v>299.93827819824202</v>
      </c>
      <c r="F755">
        <v>5000.0673828125</v>
      </c>
      <c r="G755">
        <v>1.0162820015937599E-3</v>
      </c>
      <c r="H755" s="1">
        <v>1.98861515075658E-7</v>
      </c>
      <c r="I755" s="29">
        <v>1.08413768590641E-3</v>
      </c>
      <c r="J755" s="21">
        <f t="shared" si="72"/>
        <v>2.1682461513080464E-7</v>
      </c>
      <c r="K755" s="10">
        <f t="shared" si="73"/>
        <v>1.3235728680158683E-2</v>
      </c>
      <c r="L755" s="10">
        <f t="shared" si="74"/>
        <v>1.3586728680158684E-2</v>
      </c>
      <c r="M755" s="32">
        <f t="shared" si="75"/>
        <v>4.0751800066734685</v>
      </c>
      <c r="N755">
        <f t="shared" si="76"/>
        <v>3.5952787615562811</v>
      </c>
      <c r="O755" s="36">
        <f t="shared" si="77"/>
        <v>1.1986728680158681E-2</v>
      </c>
    </row>
    <row r="756" spans="4:15" x14ac:dyDescent="0.2">
      <c r="D756"/>
      <c r="E756" s="19"/>
      <c r="F756" s="19"/>
      <c r="G756"/>
      <c r="H756" s="20"/>
      <c r="I756" s="27"/>
      <c r="J756" s="21"/>
      <c r="K756" s="10"/>
      <c r="L756" s="10"/>
      <c r="M756" s="32"/>
    </row>
    <row r="757" spans="4:15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5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5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5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5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5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5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5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5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5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5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5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99"/>
  <sheetViews>
    <sheetView topLeftCell="E7" zoomScale="85" zoomScaleNormal="85" workbookViewId="0">
      <selection activeCell="T42" sqref="T42"/>
    </sheetView>
  </sheetViews>
  <sheetFormatPr defaultRowHeight="12.75" x14ac:dyDescent="0.2"/>
  <cols>
    <col min="1" max="1" width="16" bestFit="1" customWidth="1"/>
    <col min="2" max="2" width="14.42578125" style="2" bestFit="1" customWidth="1"/>
    <col min="3" max="3" width="17.5703125" style="2" bestFit="1" customWidth="1"/>
    <col min="4" max="4" width="13.140625" style="2" bestFit="1" customWidth="1"/>
    <col min="5" max="5" width="16.140625" style="11" bestFit="1" customWidth="1"/>
    <col min="6" max="6" width="9.140625" style="11"/>
    <col min="7" max="7" width="13.42578125" style="11" customWidth="1"/>
    <col min="8" max="8" width="21" style="11" customWidth="1"/>
    <col min="9" max="9" width="19.140625" style="18" bestFit="1" customWidth="1"/>
    <col min="10" max="10" width="17.7109375" bestFit="1" customWidth="1"/>
    <col min="11" max="11" width="18.85546875" bestFit="1" customWidth="1"/>
    <col min="12" max="12" width="20" bestFit="1" customWidth="1"/>
    <col min="13" max="13" width="9.140625" style="33"/>
    <col min="14" max="14" width="11.85546875" customWidth="1"/>
    <col min="15" max="15" width="9.140625" style="36"/>
  </cols>
  <sheetData>
    <row r="2" spans="1:16" x14ac:dyDescent="0.2">
      <c r="E2" s="46" t="s">
        <v>23</v>
      </c>
      <c r="F2" s="47"/>
      <c r="G2" s="47"/>
      <c r="H2" s="48"/>
      <c r="I2" s="16" t="s">
        <v>28</v>
      </c>
      <c r="K2" s="9" t="s">
        <v>17</v>
      </c>
      <c r="L2" s="9" t="s">
        <v>19</v>
      </c>
      <c r="M2" s="49"/>
      <c r="N2" s="50"/>
      <c r="O2" s="50"/>
      <c r="P2" s="51"/>
    </row>
    <row r="3" spans="1:16" x14ac:dyDescent="0.2">
      <c r="A3" s="5" t="s">
        <v>4</v>
      </c>
      <c r="B3" s="6" t="s">
        <v>32</v>
      </c>
      <c r="D3"/>
      <c r="E3" s="4"/>
      <c r="F3" s="4"/>
      <c r="G3" s="4"/>
      <c r="H3" s="4"/>
      <c r="I3" s="8" t="s">
        <v>11</v>
      </c>
      <c r="J3" s="7" t="s">
        <v>9</v>
      </c>
      <c r="K3" t="s">
        <v>16</v>
      </c>
      <c r="L3" s="7" t="s">
        <v>21</v>
      </c>
      <c r="M3" s="30"/>
      <c r="N3" s="13"/>
      <c r="O3" s="34"/>
      <c r="P3" s="14"/>
    </row>
    <row r="4" spans="1:16" x14ac:dyDescent="0.2">
      <c r="A4" t="s">
        <v>5</v>
      </c>
      <c r="B4" s="2">
        <v>702</v>
      </c>
      <c r="C4" s="2" t="s">
        <v>8</v>
      </c>
      <c r="D4"/>
      <c r="E4" s="4" t="s">
        <v>0</v>
      </c>
      <c r="F4" s="4" t="s">
        <v>1</v>
      </c>
      <c r="G4" s="4" t="s">
        <v>2</v>
      </c>
      <c r="H4" s="4" t="s">
        <v>3</v>
      </c>
      <c r="I4" s="8" t="s">
        <v>12</v>
      </c>
      <c r="J4" s="8" t="s">
        <v>10</v>
      </c>
      <c r="K4" t="s">
        <v>15</v>
      </c>
      <c r="L4" t="s">
        <v>20</v>
      </c>
      <c r="M4" s="31" t="s">
        <v>18</v>
      </c>
      <c r="N4" s="5" t="s">
        <v>30</v>
      </c>
      <c r="O4" s="35" t="s">
        <v>33</v>
      </c>
    </row>
    <row r="5" spans="1:16" x14ac:dyDescent="0.2">
      <c r="A5" t="s">
        <v>6</v>
      </c>
      <c r="B5" s="3">
        <f>0.0115</f>
        <v>1.15E-2</v>
      </c>
      <c r="C5" s="2" t="s">
        <v>7</v>
      </c>
      <c r="D5"/>
      <c r="E5">
        <v>299.94046020507801</v>
      </c>
      <c r="F5">
        <v>5000.0673828125</v>
      </c>
      <c r="G5">
        <v>1.0161373454061499E-3</v>
      </c>
      <c r="H5" s="1">
        <v>1.8692984482337501E-7</v>
      </c>
      <c r="I5" s="29">
        <v>1.0839930098837801E-3</v>
      </c>
      <c r="J5" s="21">
        <f>I5/F5</f>
        <v>2.1679568031622052E-7</v>
      </c>
      <c r="K5" s="10">
        <f t="shared" ref="K5:K68" si="0">J5*B$6</f>
        <v>1.3233962398433635E-2</v>
      </c>
      <c r="L5" s="10">
        <f t="shared" ref="L5:L68" si="1">K5+B$7</f>
        <v>1.3584962398433636E-2</v>
      </c>
      <c r="M5" s="32">
        <f t="shared" ref="M5:M68" si="2">L5*E5</f>
        <v>4.0746798736548655</v>
      </c>
      <c r="N5">
        <f>((M5/E5)-$B$8)*E5</f>
        <v>3.5947751373267405</v>
      </c>
      <c r="O5" s="36">
        <f>(N6-N5)/(E6-E5)</f>
        <v>0.24725221947046447</v>
      </c>
    </row>
    <row r="6" spans="1:16" x14ac:dyDescent="0.2">
      <c r="A6" t="s">
        <v>14</v>
      </c>
      <c r="B6" s="3">
        <f>B4/B5</f>
        <v>61043.478260869568</v>
      </c>
      <c r="C6" s="2" t="s">
        <v>13</v>
      </c>
      <c r="D6"/>
      <c r="E6">
        <v>299.94480895996099</v>
      </c>
      <c r="F6">
        <v>5000.0673828125</v>
      </c>
      <c r="G6">
        <v>1.0164167818828901E-3</v>
      </c>
      <c r="H6" s="1">
        <v>2.16624047139485E-7</v>
      </c>
      <c r="I6" s="29">
        <v>1.08427240682918E-3</v>
      </c>
      <c r="J6" s="21">
        <f t="shared" ref="J6:J69" si="3">I6/F6</f>
        <v>2.1685155895224855E-7</v>
      </c>
      <c r="K6" s="10">
        <f t="shared" si="0"/>
        <v>1.3237373424737259E-2</v>
      </c>
      <c r="L6" s="10">
        <f t="shared" si="1"/>
        <v>1.358837342473726E-2</v>
      </c>
      <c r="M6" s="32">
        <f t="shared" si="2"/>
        <v>4.0757620709594287</v>
      </c>
      <c r="N6">
        <f t="shared" ref="N6:N69" si="4">((M6/E6)-$B$8)*E6</f>
        <v>3.5958503766234911</v>
      </c>
      <c r="O6" s="36">
        <f t="shared" ref="O6:O69" si="5">(N7-N6)/(E7-E6)</f>
        <v>0.19102543464176869</v>
      </c>
    </row>
    <row r="7" spans="1:16" x14ac:dyDescent="0.2">
      <c r="A7" t="s">
        <v>22</v>
      </c>
      <c r="B7" s="3">
        <f>B4/2000000</f>
        <v>3.5100000000000002E-4</v>
      </c>
      <c r="D7"/>
      <c r="E7">
        <v>299.93881225585898</v>
      </c>
      <c r="F7">
        <v>5000.0673828125</v>
      </c>
      <c r="G7">
        <v>1.0161235304009301E-3</v>
      </c>
      <c r="H7" s="1">
        <v>2.0990088414375801E-7</v>
      </c>
      <c r="I7" s="29">
        <v>1.08397920985886E-3</v>
      </c>
      <c r="J7" s="21">
        <f t="shared" si="3"/>
        <v>2.1679292034843137E-7</v>
      </c>
      <c r="K7" s="10">
        <f t="shared" si="0"/>
        <v>1.3233793920399898E-2</v>
      </c>
      <c r="L7" s="10">
        <f t="shared" si="1"/>
        <v>1.3584793920399898E-2</v>
      </c>
      <c r="M7" s="32">
        <f t="shared" si="2"/>
        <v>4.0746069532253593</v>
      </c>
      <c r="N7">
        <f t="shared" si="4"/>
        <v>3.5947048536159851</v>
      </c>
      <c r="O7" s="36">
        <f t="shared" si="5"/>
        <v>4.3391879849075865E-3</v>
      </c>
    </row>
    <row r="8" spans="1:16" x14ac:dyDescent="0.2">
      <c r="A8" t="s">
        <v>31</v>
      </c>
      <c r="B8" s="2">
        <v>1.6000000000000001E-3</v>
      </c>
      <c r="D8"/>
      <c r="E8">
        <v>299.81639099121099</v>
      </c>
      <c r="F8">
        <v>5000.0673828125</v>
      </c>
      <c r="G8">
        <v>1.0163781288973601E-3</v>
      </c>
      <c r="H8" s="1">
        <v>1.99263893674017E-7</v>
      </c>
      <c r="I8" s="29">
        <v>1.08423492119704E-3</v>
      </c>
      <c r="J8" s="21">
        <f t="shared" si="3"/>
        <v>2.1684406192685467E-7</v>
      </c>
      <c r="K8" s="10">
        <f t="shared" si="0"/>
        <v>1.3236915780230608E-2</v>
      </c>
      <c r="L8" s="10">
        <f t="shared" si="1"/>
        <v>1.3587915780230608E-2</v>
      </c>
      <c r="M8" s="32">
        <f t="shared" si="2"/>
        <v>4.0738798703212655</v>
      </c>
      <c r="N8">
        <f t="shared" si="4"/>
        <v>3.5941736447353274</v>
      </c>
      <c r="O8" s="36">
        <f t="shared" si="5"/>
        <v>1.0163857728290857E-2</v>
      </c>
    </row>
    <row r="9" spans="1:16" x14ac:dyDescent="0.2">
      <c r="D9"/>
      <c r="E9">
        <v>299.60392761230497</v>
      </c>
      <c r="F9">
        <v>5000.0673828125</v>
      </c>
      <c r="G9">
        <v>1.01648251969128E-3</v>
      </c>
      <c r="H9" s="1">
        <v>2.3574615007082301E-7</v>
      </c>
      <c r="I9" s="29">
        <v>1.08434087384691E-3</v>
      </c>
      <c r="J9" s="21">
        <f t="shared" si="3"/>
        <v>2.1686525217125703E-7</v>
      </c>
      <c r="K9" s="10">
        <f t="shared" si="0"/>
        <v>1.3238209306454125E-2</v>
      </c>
      <c r="L9" s="10">
        <f t="shared" si="1"/>
        <v>1.3589209306454126E-2</v>
      </c>
      <c r="M9" s="32">
        <f t="shared" si="2"/>
        <v>4.0713804813593431</v>
      </c>
      <c r="N9">
        <f t="shared" si="4"/>
        <v>3.5920141971796546</v>
      </c>
      <c r="O9" s="36">
        <f t="shared" si="5"/>
        <v>2.821952486585949E-3</v>
      </c>
    </row>
    <row r="10" spans="1:16" x14ac:dyDescent="0.2">
      <c r="D10"/>
      <c r="E10">
        <v>299.40100097656199</v>
      </c>
      <c r="F10">
        <v>5000.0673828125</v>
      </c>
      <c r="G10">
        <v>1.01699008817663E-3</v>
      </c>
      <c r="H10" s="1">
        <v>2.2508530200782901E-7</v>
      </c>
      <c r="I10" s="29">
        <v>1.08484980822839E-3</v>
      </c>
      <c r="J10" s="21">
        <f t="shared" si="3"/>
        <v>2.1696703767583432E-7</v>
      </c>
      <c r="K10" s="10">
        <f t="shared" si="0"/>
        <v>1.324442264769006E-2</v>
      </c>
      <c r="L10" s="10">
        <f t="shared" si="1"/>
        <v>1.3595422647690061E-2</v>
      </c>
      <c r="M10" s="32">
        <f t="shared" si="2"/>
        <v>4.0704831494178251</v>
      </c>
      <c r="N10">
        <f t="shared" si="4"/>
        <v>3.5914415478553252</v>
      </c>
      <c r="O10" s="36">
        <f t="shared" si="5"/>
        <v>5.5582206341090751E-3</v>
      </c>
    </row>
    <row r="11" spans="1:16" x14ac:dyDescent="0.2">
      <c r="A11" s="15" t="s">
        <v>29</v>
      </c>
      <c r="B11" s="15"/>
      <c r="C11" s="15"/>
      <c r="D11"/>
      <c r="E11">
        <v>299.19540405273398</v>
      </c>
      <c r="F11">
        <v>5000.0673828125</v>
      </c>
      <c r="G11">
        <v>1.0173510269017999E-3</v>
      </c>
      <c r="H11" s="1">
        <v>2.2508055876785801E-7</v>
      </c>
      <c r="I11" s="29">
        <v>1.08521213082337E-3</v>
      </c>
      <c r="J11" s="21">
        <f t="shared" si="3"/>
        <v>2.1703950121827087E-7</v>
      </c>
      <c r="K11" s="10">
        <f t="shared" si="0"/>
        <v>1.3248846074367491E-2</v>
      </c>
      <c r="L11" s="10">
        <f t="shared" si="1"/>
        <v>1.3599846074367492E-2</v>
      </c>
      <c r="M11" s="32">
        <f t="shared" si="2"/>
        <v>4.0690114412753697</v>
      </c>
      <c r="N11">
        <f t="shared" si="4"/>
        <v>3.590298794790995</v>
      </c>
      <c r="O11" s="36">
        <f t="shared" si="5"/>
        <v>-4.9964813572475988E-4</v>
      </c>
    </row>
    <row r="12" spans="1:16" x14ac:dyDescent="0.2">
      <c r="D12"/>
      <c r="E12">
        <v>299.00196838378901</v>
      </c>
      <c r="F12">
        <v>5000.0673828125</v>
      </c>
      <c r="G12">
        <v>1.0180120809847001E-3</v>
      </c>
      <c r="H12" s="1">
        <v>2.22556975427512E-7</v>
      </c>
      <c r="I12" s="29">
        <v>1.08587448691885E-3</v>
      </c>
      <c r="J12" s="21">
        <f t="shared" si="3"/>
        <v>2.1717197065213424E-7</v>
      </c>
      <c r="K12" s="10">
        <f t="shared" si="0"/>
        <v>1.3256932469373761E-2</v>
      </c>
      <c r="L12" s="10">
        <f t="shared" si="1"/>
        <v>1.3607932469373762E-2</v>
      </c>
      <c r="M12" s="32">
        <f t="shared" si="2"/>
        <v>4.0687985939764291</v>
      </c>
      <c r="N12">
        <f t="shared" si="4"/>
        <v>3.590395444562366</v>
      </c>
      <c r="O12" s="36">
        <f t="shared" si="5"/>
        <v>1.3878989009352269E-3</v>
      </c>
    </row>
    <row r="13" spans="1:16" x14ac:dyDescent="0.2">
      <c r="D13"/>
      <c r="E13">
        <v>298.77569580078102</v>
      </c>
      <c r="F13">
        <v>5000.0673828125</v>
      </c>
      <c r="G13">
        <v>1.01866951059752E-3</v>
      </c>
      <c r="H13" s="1">
        <v>2.1072816886063601E-7</v>
      </c>
      <c r="I13" s="29">
        <v>1.0865332801721201E-3</v>
      </c>
      <c r="J13" s="21">
        <f t="shared" si="3"/>
        <v>2.1730372752715851E-7</v>
      </c>
      <c r="K13" s="10">
        <f t="shared" si="0"/>
        <v>1.3264975367310024E-2</v>
      </c>
      <c r="L13" s="10">
        <f t="shared" si="1"/>
        <v>1.3615975367310025E-2</v>
      </c>
      <c r="M13" s="32">
        <f t="shared" si="2"/>
        <v>4.0681225143743474</v>
      </c>
      <c r="N13">
        <f t="shared" si="4"/>
        <v>3.5900814010930975</v>
      </c>
      <c r="O13" s="36">
        <f t="shared" si="5"/>
        <v>2.6102737297172968E-3</v>
      </c>
    </row>
    <row r="14" spans="1:16" x14ac:dyDescent="0.2">
      <c r="D14"/>
      <c r="E14">
        <v>298.50300598144503</v>
      </c>
      <c r="F14">
        <v>5000.0673828125</v>
      </c>
      <c r="G14">
        <v>1.01937178801648E-3</v>
      </c>
      <c r="H14" s="1">
        <v>2.2068985695795001E-7</v>
      </c>
      <c r="I14" s="29">
        <v>1.0872370781241901E-3</v>
      </c>
      <c r="J14" s="21">
        <f t="shared" si="3"/>
        <v>2.1744448522064267E-7</v>
      </c>
      <c r="K14" s="10">
        <f t="shared" si="0"/>
        <v>1.3273567706512274E-2</v>
      </c>
      <c r="L14" s="10">
        <f t="shared" si="1"/>
        <v>1.3624567706512275E-2</v>
      </c>
      <c r="M14" s="32">
        <f t="shared" si="2"/>
        <v>4.0669744155916359</v>
      </c>
      <c r="N14">
        <f t="shared" si="4"/>
        <v>3.5893696060213234</v>
      </c>
      <c r="O14" s="36">
        <f t="shared" si="5"/>
        <v>2.8118475050660668E-3</v>
      </c>
    </row>
    <row r="15" spans="1:16" x14ac:dyDescent="0.2">
      <c r="D15"/>
      <c r="E15">
        <v>298.20890808105497</v>
      </c>
      <c r="F15">
        <v>5000.0673828125</v>
      </c>
      <c r="G15">
        <v>1.02011435858524E-3</v>
      </c>
      <c r="H15" s="1">
        <v>2.1651691267148299E-7</v>
      </c>
      <c r="I15" s="29">
        <v>1.0879812885986699E-3</v>
      </c>
      <c r="J15" s="21">
        <f t="shared" si="3"/>
        <v>2.1759332530968586E-7</v>
      </c>
      <c r="K15" s="10">
        <f t="shared" si="0"/>
        <v>1.3282653423252128E-2</v>
      </c>
      <c r="L15" s="10">
        <f t="shared" si="1"/>
        <v>1.3633653423252129E-2</v>
      </c>
      <c r="M15" s="32">
        <f t="shared" si="2"/>
        <v>4.0656769005035542</v>
      </c>
      <c r="N15">
        <f t="shared" si="4"/>
        <v>3.5885426475738664</v>
      </c>
      <c r="O15" s="36">
        <f t="shared" si="5"/>
        <v>1.7670303500723562E-3</v>
      </c>
    </row>
    <row r="16" spans="1:16" x14ac:dyDescent="0.2">
      <c r="D16"/>
      <c r="E16">
        <v>297.87667846679699</v>
      </c>
      <c r="F16">
        <v>5000.0673828125</v>
      </c>
      <c r="G16">
        <v>1.02105077953963E-3</v>
      </c>
      <c r="H16" s="1">
        <v>2.23529396579853E-7</v>
      </c>
      <c r="I16" s="29">
        <v>1.08891920912931E-3</v>
      </c>
      <c r="J16" s="21">
        <f t="shared" si="3"/>
        <v>2.1778090688785902E-7</v>
      </c>
      <c r="K16" s="10">
        <f t="shared" si="0"/>
        <v>1.3294104055241483E-2</v>
      </c>
      <c r="L16" s="10">
        <f t="shared" si="1"/>
        <v>1.3645104055241483E-2</v>
      </c>
      <c r="M16" s="32">
        <f t="shared" si="2"/>
        <v>4.0645582733091548</v>
      </c>
      <c r="N16">
        <f t="shared" si="4"/>
        <v>3.5879555877622797</v>
      </c>
      <c r="O16" s="36">
        <f t="shared" si="5"/>
        <v>3.4242223641748927E-3</v>
      </c>
    </row>
    <row r="17" spans="4:15" x14ac:dyDescent="0.2">
      <c r="D17"/>
      <c r="E17">
        <v>297.51321411132801</v>
      </c>
      <c r="F17">
        <v>5000.0673828125</v>
      </c>
      <c r="G17">
        <v>1.0219120819249599E-3</v>
      </c>
      <c r="H17" s="1">
        <v>2.2451689549716701E-7</v>
      </c>
      <c r="I17" s="29">
        <v>1.0897818774245401E-3</v>
      </c>
      <c r="J17" s="21">
        <f t="shared" si="3"/>
        <v>2.1795343822177574E-7</v>
      </c>
      <c r="K17" s="10">
        <f t="shared" si="0"/>
        <v>1.3304635967972746E-2</v>
      </c>
      <c r="L17" s="10">
        <f t="shared" si="1"/>
        <v>1.3655635967972746E-2</v>
      </c>
      <c r="M17" s="32">
        <f t="shared" si="2"/>
        <v>4.0627321475658276</v>
      </c>
      <c r="N17">
        <f t="shared" si="4"/>
        <v>3.5867110049877025</v>
      </c>
      <c r="O17" s="36">
        <f t="shared" si="5"/>
        <v>-9.5009263541283458E-4</v>
      </c>
    </row>
    <row r="18" spans="4:15" x14ac:dyDescent="0.2">
      <c r="D18"/>
      <c r="E18">
        <v>297.11834716796898</v>
      </c>
      <c r="F18">
        <v>5000.0673828125</v>
      </c>
      <c r="G18">
        <v>1.02332494004668E-3</v>
      </c>
      <c r="H18" s="1">
        <v>2.4360400946067498E-7</v>
      </c>
      <c r="I18" s="29">
        <v>1.0911976470152399E-3</v>
      </c>
      <c r="J18" s="21">
        <f t="shared" si="3"/>
        <v>2.1823658832402564E-7</v>
      </c>
      <c r="K18" s="10">
        <f t="shared" si="0"/>
        <v>1.3321920435084001E-2</v>
      </c>
      <c r="L18" s="10">
        <f t="shared" si="1"/>
        <v>1.3672920435084002E-2</v>
      </c>
      <c r="M18" s="32">
        <f t="shared" si="2"/>
        <v>4.0624755206313061</v>
      </c>
      <c r="N18">
        <f t="shared" si="4"/>
        <v>3.5870861651625559</v>
      </c>
      <c r="O18" s="36">
        <f t="shared" si="5"/>
        <v>-1.1818092517327362E-3</v>
      </c>
    </row>
    <row r="19" spans="4:15" x14ac:dyDescent="0.2">
      <c r="D19"/>
      <c r="E19">
        <v>296.71821594238298</v>
      </c>
      <c r="F19">
        <v>5000.0673828125</v>
      </c>
      <c r="G19">
        <v>1.02478186174551E-3</v>
      </c>
      <c r="H19" s="1">
        <v>2.2581874490371299E-7</v>
      </c>
      <c r="I19" s="29">
        <v>1.0926617300083101E-3</v>
      </c>
      <c r="J19" s="21">
        <f t="shared" si="3"/>
        <v>2.1852940097653166E-7</v>
      </c>
      <c r="K19" s="10">
        <f t="shared" si="0"/>
        <v>1.3339794737871759E-2</v>
      </c>
      <c r="L19" s="10">
        <f t="shared" si="1"/>
        <v>1.3690794737871759E-2</v>
      </c>
      <c r="M19" s="32">
        <f t="shared" si="2"/>
        <v>4.0623081894546731</v>
      </c>
      <c r="N19">
        <f t="shared" si="4"/>
        <v>3.5875590439468605</v>
      </c>
      <c r="O19" s="36">
        <f t="shared" si="5"/>
        <v>6.0171651016713149E-4</v>
      </c>
    </row>
    <row r="20" spans="4:15" x14ac:dyDescent="0.2">
      <c r="D20"/>
      <c r="E20">
        <v>296.26911926269503</v>
      </c>
      <c r="F20">
        <v>5000.0673828125</v>
      </c>
      <c r="G20">
        <v>1.02620220034869E-3</v>
      </c>
      <c r="H20" s="1">
        <v>2.1612794666374E-7</v>
      </c>
      <c r="I20" s="29">
        <v>1.0940882413521601E-3</v>
      </c>
      <c r="J20" s="21">
        <f t="shared" si="3"/>
        <v>2.1881469940045961E-7</v>
      </c>
      <c r="K20" s="10">
        <f t="shared" si="0"/>
        <v>1.3357210346010666E-2</v>
      </c>
      <c r="L20" s="10">
        <f t="shared" si="1"/>
        <v>1.3708210346010666E-2</v>
      </c>
      <c r="M20" s="32">
        <f t="shared" si="2"/>
        <v>4.0613194058803437</v>
      </c>
      <c r="N20">
        <f t="shared" si="4"/>
        <v>3.5872888150600311</v>
      </c>
      <c r="O20" s="36">
        <f t="shared" si="5"/>
        <v>-4.1952031056775049E-4</v>
      </c>
    </row>
    <row r="21" spans="4:15" x14ac:dyDescent="0.2">
      <c r="D21"/>
      <c r="E21">
        <v>295.80043029785202</v>
      </c>
      <c r="F21">
        <v>5000.0673828125</v>
      </c>
      <c r="G21">
        <v>1.0278265001691001E-3</v>
      </c>
      <c r="H21" s="1">
        <v>2.35967569498049E-7</v>
      </c>
      <c r="I21" s="29">
        <v>1.0957141454280301E-3</v>
      </c>
      <c r="J21" s="21">
        <f t="shared" si="3"/>
        <v>2.191398758333731E-7</v>
      </c>
      <c r="K21" s="10">
        <f t="shared" si="0"/>
        <v>1.3377060246524167E-2</v>
      </c>
      <c r="L21" s="10">
        <f t="shared" si="1"/>
        <v>1.3728060246524168E-2</v>
      </c>
      <c r="M21" s="32">
        <f t="shared" si="2"/>
        <v>4.0607661280766854</v>
      </c>
      <c r="N21">
        <f t="shared" si="4"/>
        <v>3.5874854396001217</v>
      </c>
      <c r="O21" s="36">
        <f t="shared" si="5"/>
        <v>-2.4355269383109887E-3</v>
      </c>
    </row>
    <row r="22" spans="4:15" x14ac:dyDescent="0.2">
      <c r="D22"/>
      <c r="E22">
        <v>295.31634521484398</v>
      </c>
      <c r="F22">
        <v>5000.0673828125</v>
      </c>
      <c r="G22">
        <v>1.0297764214885999E-3</v>
      </c>
      <c r="H22" s="1">
        <v>2.2182613582901399E-7</v>
      </c>
      <c r="I22" s="29">
        <v>1.09766956141024E-3</v>
      </c>
      <c r="J22" s="21">
        <f t="shared" si="3"/>
        <v>2.1953095375942899E-7</v>
      </c>
      <c r="K22" s="10">
        <f t="shared" si="0"/>
        <v>1.3400933003401666E-2</v>
      </c>
      <c r="L22" s="10">
        <f t="shared" si="1"/>
        <v>1.3751933003401667E-2</v>
      </c>
      <c r="M22" s="32">
        <f t="shared" si="2"/>
        <v>4.0611705942039729</v>
      </c>
      <c r="N22">
        <f t="shared" si="4"/>
        <v>3.5886644418602223</v>
      </c>
      <c r="O22" s="36">
        <f t="shared" si="5"/>
        <v>5.8408589919915039E-4</v>
      </c>
    </row>
    <row r="23" spans="4:15" x14ac:dyDescent="0.2">
      <c r="D23"/>
      <c r="E23">
        <v>294.84608459472702</v>
      </c>
      <c r="F23">
        <v>5000.0673828125</v>
      </c>
      <c r="G23">
        <v>1.0312792012967999E-3</v>
      </c>
      <c r="H23" s="1">
        <v>2.4216347712710598E-7</v>
      </c>
      <c r="I23" s="29">
        <v>1.0991807976947401E-3</v>
      </c>
      <c r="J23" s="21">
        <f t="shared" si="3"/>
        <v>2.1983319694312984E-7</v>
      </c>
      <c r="K23" s="10">
        <f t="shared" si="0"/>
        <v>1.3419382978615405E-2</v>
      </c>
      <c r="L23" s="10">
        <f t="shared" si="1"/>
        <v>1.3770382978615405E-2</v>
      </c>
      <c r="M23" s="32">
        <f t="shared" si="2"/>
        <v>4.0601435046146266</v>
      </c>
      <c r="N23">
        <f t="shared" si="4"/>
        <v>3.5883897692630633</v>
      </c>
      <c r="O23" s="36">
        <f t="shared" si="5"/>
        <v>-7.7542579381322157E-3</v>
      </c>
    </row>
    <row r="24" spans="4:15" x14ac:dyDescent="0.2">
      <c r="D24"/>
      <c r="E24">
        <v>294.42121887207003</v>
      </c>
      <c r="F24">
        <v>5000.0673828125</v>
      </c>
      <c r="G24">
        <v>1.0336356375364999E-3</v>
      </c>
      <c r="H24" s="1">
        <v>2.5136686372337001E-7</v>
      </c>
      <c r="I24" s="29">
        <v>1.10153589945327E-3</v>
      </c>
      <c r="J24" s="21">
        <f t="shared" si="3"/>
        <v>2.2030421094718616E-7</v>
      </c>
      <c r="K24" s="10">
        <f t="shared" si="0"/>
        <v>1.3448135311732581E-2</v>
      </c>
      <c r="L24" s="10">
        <f t="shared" si="1"/>
        <v>1.3799135311732581E-2</v>
      </c>
      <c r="M24" s="32">
        <f t="shared" si="2"/>
        <v>4.0627582378609288</v>
      </c>
      <c r="N24">
        <f t="shared" si="4"/>
        <v>3.5916842876656165</v>
      </c>
      <c r="O24" s="36">
        <f t="shared" si="5"/>
        <v>-2.4829608827827208E-3</v>
      </c>
    </row>
    <row r="25" spans="4:15" x14ac:dyDescent="0.2">
      <c r="D25"/>
      <c r="E25">
        <v>293.97261047363298</v>
      </c>
      <c r="F25">
        <v>5000.0673828125</v>
      </c>
      <c r="G25">
        <v>1.0354745760030001E-3</v>
      </c>
      <c r="H25" s="1">
        <v>2.34733254183679E-7</v>
      </c>
      <c r="I25" s="29">
        <v>1.10337110697833E-3</v>
      </c>
      <c r="J25" s="21">
        <f t="shared" si="3"/>
        <v>2.2067124750580702E-7</v>
      </c>
      <c r="K25" s="10">
        <f t="shared" si="0"/>
        <v>1.3470540499919699E-2</v>
      </c>
      <c r="L25" s="10">
        <f t="shared" si="1"/>
        <v>1.38215404999197E-2</v>
      </c>
      <c r="M25" s="32">
        <f t="shared" si="2"/>
        <v>4.0631543415284366</v>
      </c>
      <c r="N25">
        <f t="shared" si="4"/>
        <v>3.5927981647706235</v>
      </c>
      <c r="O25" s="36">
        <f t="shared" si="5"/>
        <v>-3.8326601906855766E-3</v>
      </c>
    </row>
    <row r="26" spans="4:15" x14ac:dyDescent="0.2">
      <c r="D26"/>
      <c r="E26">
        <v>293.55708312988298</v>
      </c>
      <c r="F26">
        <v>5000.0673828125</v>
      </c>
      <c r="G26">
        <v>1.0373313713803599E-3</v>
      </c>
      <c r="H26" s="1">
        <v>2.1572722924083301E-7</v>
      </c>
      <c r="I26" s="29">
        <v>1.1052324752939401E-3</v>
      </c>
      <c r="J26" s="21">
        <f t="shared" si="3"/>
        <v>2.2104351615202737E-7</v>
      </c>
      <c r="K26" s="10">
        <f t="shared" si="0"/>
        <v>1.3493265072932454E-2</v>
      </c>
      <c r="L26" s="10">
        <f t="shared" si="1"/>
        <v>1.3844265072932455E-2</v>
      </c>
      <c r="M26" s="32">
        <f t="shared" si="2"/>
        <v>4.0640820728869684</v>
      </c>
      <c r="N26">
        <f t="shared" si="4"/>
        <v>3.5943907398791555</v>
      </c>
      <c r="O26" s="36">
        <f t="shared" si="5"/>
        <v>-3.1829241119179924E-3</v>
      </c>
    </row>
    <row r="27" spans="4:15" x14ac:dyDescent="0.2">
      <c r="D27"/>
      <c r="E27">
        <v>293.08480834960898</v>
      </c>
      <c r="F27">
        <v>5000.0673828125</v>
      </c>
      <c r="G27">
        <v>1.03936109442862E-3</v>
      </c>
      <c r="H27" s="1">
        <v>2.21050401007566E-7</v>
      </c>
      <c r="I27" s="29">
        <v>1.10726869594337E-3</v>
      </c>
      <c r="J27" s="21">
        <f t="shared" si="3"/>
        <v>2.2145075479373636E-7</v>
      </c>
      <c r="K27" s="10">
        <f t="shared" si="0"/>
        <v>1.3518124336104602E-2</v>
      </c>
      <c r="L27" s="10">
        <f t="shared" si="1"/>
        <v>1.3869124336104603E-2</v>
      </c>
      <c r="M27" s="32">
        <f t="shared" si="2"/>
        <v>4.0648296480241148</v>
      </c>
      <c r="N27">
        <f t="shared" si="4"/>
        <v>3.5958939546647404</v>
      </c>
      <c r="O27" s="36">
        <f t="shared" si="5"/>
        <v>-1.3926195313368392E-3</v>
      </c>
    </row>
    <row r="28" spans="4:15" x14ac:dyDescent="0.2">
      <c r="D28"/>
      <c r="E28">
        <v>292.52920532226602</v>
      </c>
      <c r="F28">
        <v>5000.0673828125</v>
      </c>
      <c r="G28">
        <v>1.0414794086357601E-3</v>
      </c>
      <c r="H28" s="1">
        <v>2.3749516988871499E-7</v>
      </c>
      <c r="I28" s="29">
        <v>1.1093940833170901E-3</v>
      </c>
      <c r="J28" s="21">
        <f t="shared" si="3"/>
        <v>2.2187582653997442E-7</v>
      </c>
      <c r="K28" s="10">
        <f t="shared" si="0"/>
        <v>1.3544072194005396E-2</v>
      </c>
      <c r="L28" s="10">
        <f t="shared" si="1"/>
        <v>1.3895072194005396E-2</v>
      </c>
      <c r="M28" s="32">
        <f t="shared" si="2"/>
        <v>4.0647144268079138</v>
      </c>
      <c r="N28">
        <f t="shared" si="4"/>
        <v>3.5966676982922881</v>
      </c>
      <c r="O28" s="36">
        <f t="shared" si="5"/>
        <v>-4.8876312911522743E-4</v>
      </c>
    </row>
    <row r="29" spans="4:15" x14ac:dyDescent="0.2">
      <c r="D29"/>
      <c r="E29">
        <v>291.86351013183599</v>
      </c>
      <c r="F29">
        <v>5000.0673828125</v>
      </c>
      <c r="G29">
        <v>1.04385995026827E-3</v>
      </c>
      <c r="H29" s="1">
        <v>2.0436253782254901E-7</v>
      </c>
      <c r="I29" s="29">
        <v>1.11178240802118E-3</v>
      </c>
      <c r="J29" s="21">
        <f t="shared" si="3"/>
        <v>2.223534850435977E-7</v>
      </c>
      <c r="K29" s="10">
        <f t="shared" si="0"/>
        <v>1.3573230130487442E-2</v>
      </c>
      <c r="L29" s="10">
        <f t="shared" si="1"/>
        <v>1.3924230130487443E-2</v>
      </c>
      <c r="M29" s="32">
        <f t="shared" si="2"/>
        <v>4.0639746817675375</v>
      </c>
      <c r="N29">
        <f t="shared" si="4"/>
        <v>3.5969930655565996</v>
      </c>
      <c r="O29" s="36">
        <f t="shared" si="5"/>
        <v>1.0237157655521665E-3</v>
      </c>
    </row>
    <row r="30" spans="4:15" x14ac:dyDescent="0.2">
      <c r="D30"/>
      <c r="E30">
        <v>291.22235107421898</v>
      </c>
      <c r="F30">
        <v>5000.0673828125</v>
      </c>
      <c r="G30">
        <v>1.0458915483956199E-3</v>
      </c>
      <c r="H30" s="1">
        <v>2.1170948444523701E-7</v>
      </c>
      <c r="I30" s="29">
        <v>1.1138202752022401E-3</v>
      </c>
      <c r="J30" s="21">
        <f t="shared" si="3"/>
        <v>2.2276105298719487E-7</v>
      </c>
      <c r="K30" s="10">
        <f t="shared" si="0"/>
        <v>1.3598109495392243E-2</v>
      </c>
      <c r="L30" s="10">
        <f t="shared" si="1"/>
        <v>1.3949109495392244E-2</v>
      </c>
      <c r="M30" s="32">
        <f t="shared" si="2"/>
        <v>4.0622924626398413</v>
      </c>
      <c r="N30">
        <f t="shared" si="4"/>
        <v>3.5963367009210905</v>
      </c>
      <c r="O30" s="36">
        <f t="shared" si="5"/>
        <v>-2.1621952210715703E-3</v>
      </c>
    </row>
    <row r="31" spans="4:15" x14ac:dyDescent="0.2">
      <c r="D31"/>
      <c r="E31">
        <v>290.65968322753901</v>
      </c>
      <c r="F31">
        <v>5000.0673828125</v>
      </c>
      <c r="G31">
        <v>1.0481882542360901E-3</v>
      </c>
      <c r="H31" s="1">
        <v>2.3778949231509501E-7</v>
      </c>
      <c r="I31" s="29">
        <v>1.11612124198706E-3</v>
      </c>
      <c r="J31" s="21">
        <f t="shared" si="3"/>
        <v>2.232212401424179E-7</v>
      </c>
      <c r="K31" s="10">
        <f t="shared" si="0"/>
        <v>1.3626200919998032E-2</v>
      </c>
      <c r="L31" s="10">
        <f t="shared" si="1"/>
        <v>1.3977200919998033E-2</v>
      </c>
      <c r="M31" s="32">
        <f t="shared" si="2"/>
        <v>4.062608791814295</v>
      </c>
      <c r="N31">
        <f t="shared" si="4"/>
        <v>3.5975532986502325</v>
      </c>
      <c r="O31" s="36">
        <f t="shared" si="5"/>
        <v>-3.100680236100915E-3</v>
      </c>
    </row>
    <row r="32" spans="4:15" x14ac:dyDescent="0.2">
      <c r="D32"/>
      <c r="E32">
        <v>290.13908386230497</v>
      </c>
      <c r="F32">
        <v>5000.0673828125</v>
      </c>
      <c r="G32">
        <v>1.0504570973897201E-3</v>
      </c>
      <c r="H32" s="1">
        <v>2.1038720472923501E-7</v>
      </c>
      <c r="I32" s="29">
        <v>1.1183960538890701E-3</v>
      </c>
      <c r="J32" s="21">
        <f t="shared" si="3"/>
        <v>2.2367619639157358E-7</v>
      </c>
      <c r="K32" s="10">
        <f t="shared" si="0"/>
        <v>1.3653973031903015E-2</v>
      </c>
      <c r="L32" s="10">
        <f t="shared" si="1"/>
        <v>1.4004973031903015E-2</v>
      </c>
      <c r="M32" s="32">
        <f t="shared" si="2"/>
        <v>4.0633900449926283</v>
      </c>
      <c r="N32">
        <f t="shared" si="4"/>
        <v>3.5991675108129404</v>
      </c>
      <c r="O32" s="36">
        <f t="shared" si="5"/>
        <v>-5.8293063919529788E-4</v>
      </c>
    </row>
    <row r="33" spans="4:15" x14ac:dyDescent="0.2">
      <c r="D33"/>
      <c r="E33">
        <v>289.62004089355497</v>
      </c>
      <c r="F33">
        <v>5000.0673828125</v>
      </c>
      <c r="G33">
        <v>1.0523569832083901E-3</v>
      </c>
      <c r="H33" s="1">
        <v>2.41153897017043E-7</v>
      </c>
      <c r="I33" s="29">
        <v>1.1203026133126499E-3</v>
      </c>
      <c r="J33" s="21">
        <f t="shared" si="3"/>
        <v>2.2405750313758537E-7</v>
      </c>
      <c r="K33" s="10">
        <f t="shared" si="0"/>
        <v>1.3677249321963908E-2</v>
      </c>
      <c r="L33" s="10">
        <f t="shared" si="1"/>
        <v>1.4028249321963908E-2</v>
      </c>
      <c r="M33" s="32">
        <f t="shared" si="2"/>
        <v>4.0628621422921718</v>
      </c>
      <c r="N33">
        <f t="shared" si="4"/>
        <v>3.5994700768624837</v>
      </c>
      <c r="O33" s="36">
        <f t="shared" si="5"/>
        <v>-1.1711667879439418E-3</v>
      </c>
    </row>
    <row r="34" spans="4:15" x14ac:dyDescent="0.2">
      <c r="D34"/>
      <c r="E34">
        <v>289.08972167968699</v>
      </c>
      <c r="F34">
        <v>5000.0673828125</v>
      </c>
      <c r="G34">
        <v>1.0543919914789699E-3</v>
      </c>
      <c r="H34" s="1">
        <v>2.4706112085941797E-7</v>
      </c>
      <c r="I34" s="29">
        <v>1.12234605175302E-3</v>
      </c>
      <c r="J34" s="21">
        <f t="shared" si="3"/>
        <v>2.2446618531802842E-7</v>
      </c>
      <c r="K34" s="10">
        <f t="shared" si="0"/>
        <v>1.3702196703761388E-2</v>
      </c>
      <c r="L34" s="10">
        <f t="shared" si="1"/>
        <v>1.4053196703761388E-2</v>
      </c>
      <c r="M34" s="32">
        <f t="shared" si="2"/>
        <v>4.062634723800274</v>
      </c>
      <c r="N34">
        <f t="shared" si="4"/>
        <v>3.6000911691127744</v>
      </c>
      <c r="O34" s="36">
        <f t="shared" si="5"/>
        <v>-2.8486841308189813E-3</v>
      </c>
    </row>
    <row r="35" spans="4:15" x14ac:dyDescent="0.2">
      <c r="D35"/>
      <c r="E35">
        <v>288.49124145507801</v>
      </c>
      <c r="F35">
        <v>5000.0673828125</v>
      </c>
      <c r="G35">
        <v>1.05698866212731E-3</v>
      </c>
      <c r="H35" s="1">
        <v>2.1677520266652501E-7</v>
      </c>
      <c r="I35" s="29">
        <v>1.12494620277246E-3</v>
      </c>
      <c r="J35" s="21">
        <f t="shared" si="3"/>
        <v>2.2498620851379133E-7</v>
      </c>
      <c r="K35" s="10">
        <f t="shared" si="0"/>
        <v>1.3733940728407088E-2</v>
      </c>
      <c r="L35" s="10">
        <f t="shared" si="1"/>
        <v>1.4084940728407089E-2</v>
      </c>
      <c r="M35" s="32">
        <f t="shared" si="2"/>
        <v>4.0633820365593518</v>
      </c>
      <c r="N35">
        <f t="shared" si="4"/>
        <v>3.601796050231227</v>
      </c>
      <c r="O35" s="36">
        <f t="shared" si="5"/>
        <v>6.1465671472534682E-4</v>
      </c>
    </row>
    <row r="36" spans="4:15" x14ac:dyDescent="0.2">
      <c r="D36"/>
      <c r="E36">
        <v>287.86038208007801</v>
      </c>
      <c r="F36">
        <v>5000.0673828125</v>
      </c>
      <c r="G36">
        <v>1.0591171104768801E-3</v>
      </c>
      <c r="H36" s="1">
        <v>2.3047490894496101E-7</v>
      </c>
      <c r="I36" s="29">
        <v>1.1270770305978201E-3</v>
      </c>
      <c r="J36" s="21">
        <f t="shared" si="3"/>
        <v>2.2541236833569387E-7</v>
      </c>
      <c r="K36" s="10">
        <f t="shared" si="0"/>
        <v>1.3759955006231053E-2</v>
      </c>
      <c r="L36" s="10">
        <f t="shared" si="1"/>
        <v>1.4110955006231054E-2</v>
      </c>
      <c r="M36" s="32">
        <f t="shared" si="2"/>
        <v>4.0619848996084604</v>
      </c>
      <c r="N36">
        <f t="shared" si="4"/>
        <v>3.6014082882803358</v>
      </c>
      <c r="O36" s="36">
        <f t="shared" si="5"/>
        <v>-4.761983333949237E-4</v>
      </c>
    </row>
    <row r="37" spans="4:15" x14ac:dyDescent="0.2">
      <c r="D37"/>
      <c r="E37">
        <v>287.27523803710898</v>
      </c>
      <c r="F37">
        <v>5000.0673828125</v>
      </c>
      <c r="G37">
        <v>1.06127820552436E-3</v>
      </c>
      <c r="H37" s="1">
        <v>2.4049118489745E-7</v>
      </c>
      <c r="I37" s="29">
        <v>1.1292438122454101E-3</v>
      </c>
      <c r="J37" s="21">
        <f t="shared" si="3"/>
        <v>2.2584571882513691E-7</v>
      </c>
      <c r="K37" s="10">
        <f t="shared" si="0"/>
        <v>1.3786408227412707E-2</v>
      </c>
      <c r="L37" s="10">
        <f t="shared" si="1"/>
        <v>1.4137408227412707E-2</v>
      </c>
      <c r="M37" s="32">
        <f t="shared" si="2"/>
        <v>4.0613273137577686</v>
      </c>
      <c r="N37">
        <f t="shared" si="4"/>
        <v>3.6016869328983936</v>
      </c>
      <c r="O37" s="36">
        <f t="shared" si="5"/>
        <v>-1.7200390750472553E-3</v>
      </c>
    </row>
    <row r="38" spans="4:15" x14ac:dyDescent="0.2">
      <c r="D38"/>
      <c r="E38">
        <v>286.72695922851602</v>
      </c>
      <c r="F38">
        <v>5000.0673828125</v>
      </c>
      <c r="G38">
        <v>1.0635058625298301E-3</v>
      </c>
      <c r="H38" s="1">
        <v>2.3544076374900099E-7</v>
      </c>
      <c r="I38" s="29">
        <v>1.13147692828922E-3</v>
      </c>
      <c r="J38" s="21">
        <f t="shared" si="3"/>
        <v>2.2629233601503441E-7</v>
      </c>
      <c r="K38" s="10">
        <f t="shared" si="0"/>
        <v>1.3813671294135145E-2</v>
      </c>
      <c r="L38" s="10">
        <f t="shared" si="1"/>
        <v>1.4164671294135145E-2</v>
      </c>
      <c r="M38" s="32">
        <f t="shared" si="2"/>
        <v>4.0613931286388194</v>
      </c>
      <c r="N38">
        <f t="shared" si="4"/>
        <v>3.6026299938731938</v>
      </c>
      <c r="O38" s="36">
        <f t="shared" si="5"/>
        <v>-1.9081690644163886E-3</v>
      </c>
    </row>
    <row r="39" spans="4:15" x14ac:dyDescent="0.2">
      <c r="D39"/>
      <c r="E39">
        <v>286.20921325683599</v>
      </c>
      <c r="F39">
        <v>5000.0673828125</v>
      </c>
      <c r="G39">
        <v>1.06564486832617E-3</v>
      </c>
      <c r="H39" s="1">
        <v>2.43998965778272E-7</v>
      </c>
      <c r="I39" s="29">
        <v>1.13362141557475E-3</v>
      </c>
      <c r="J39" s="21">
        <f t="shared" si="3"/>
        <v>2.2672122769215492E-7</v>
      </c>
      <c r="K39" s="10">
        <f t="shared" si="0"/>
        <v>1.3839852333903719E-2</v>
      </c>
      <c r="L39" s="10">
        <f t="shared" si="1"/>
        <v>1.4190852333903719E-2</v>
      </c>
      <c r="M39" s="32">
        <f t="shared" si="2"/>
        <v>4.0615526819305181</v>
      </c>
      <c r="N39">
        <f t="shared" si="4"/>
        <v>3.6036179407195799</v>
      </c>
      <c r="O39" s="36">
        <f t="shared" si="5"/>
        <v>-1.3779658575855536E-4</v>
      </c>
    </row>
    <row r="40" spans="4:15" x14ac:dyDescent="0.2">
      <c r="D40"/>
      <c r="E40">
        <v>285.73469543457003</v>
      </c>
      <c r="F40">
        <v>5000.0673828125</v>
      </c>
      <c r="G40">
        <v>1.0673708362503899E-3</v>
      </c>
      <c r="H40" s="1">
        <v>2.2572679047573399E-7</v>
      </c>
      <c r="I40" s="29">
        <v>1.1353528595516599E-3</v>
      </c>
      <c r="J40" s="21">
        <f t="shared" si="3"/>
        <v>2.2706751182081723E-7</v>
      </c>
      <c r="K40" s="10">
        <f t="shared" si="0"/>
        <v>1.38609907215838E-2</v>
      </c>
      <c r="L40" s="10">
        <f t="shared" si="1"/>
        <v>1.42119907215838E-2</v>
      </c>
      <c r="M40" s="32">
        <f t="shared" si="2"/>
        <v>4.060858840350682</v>
      </c>
      <c r="N40">
        <f t="shared" si="4"/>
        <v>3.6036833276553697</v>
      </c>
      <c r="O40" s="36">
        <f t="shared" si="5"/>
        <v>-2.5942169268282174E-3</v>
      </c>
    </row>
    <row r="41" spans="4:15" x14ac:dyDescent="0.2">
      <c r="D41"/>
      <c r="E41">
        <v>285.26580810546898</v>
      </c>
      <c r="F41">
        <v>5000.0673828125</v>
      </c>
      <c r="G41">
        <v>1.06941249614643E-3</v>
      </c>
      <c r="H41" s="1">
        <v>2.3699049084654001E-7</v>
      </c>
      <c r="I41" s="29">
        <v>1.13740013500114E-3</v>
      </c>
      <c r="J41" s="21">
        <f t="shared" si="3"/>
        <v>2.2747696139274049E-7</v>
      </c>
      <c r="K41" s="10">
        <f t="shared" si="0"/>
        <v>1.3885984947626421E-2</v>
      </c>
      <c r="L41" s="10">
        <f t="shared" si="1"/>
        <v>1.4236984947626421E-2</v>
      </c>
      <c r="M41" s="32">
        <f t="shared" si="2"/>
        <v>4.0613250160700494</v>
      </c>
      <c r="N41">
        <f t="shared" si="4"/>
        <v>3.6048997231012989</v>
      </c>
      <c r="O41" s="36">
        <f t="shared" si="5"/>
        <v>-1.7094618533795394E-3</v>
      </c>
    </row>
    <row r="42" spans="4:15" x14ac:dyDescent="0.2">
      <c r="D42"/>
      <c r="E42">
        <v>284.81884765625</v>
      </c>
      <c r="F42">
        <v>5000.0673828125</v>
      </c>
      <c r="G42">
        <v>1.0712511632634E-3</v>
      </c>
      <c r="H42" s="1">
        <v>2.1788359559136E-7</v>
      </c>
      <c r="I42" s="29">
        <v>1.1392442215812999E-3</v>
      </c>
      <c r="J42" s="21">
        <f t="shared" si="3"/>
        <v>2.2784577373844985E-7</v>
      </c>
      <c r="K42" s="10">
        <f t="shared" si="0"/>
        <v>1.390849853603407E-2</v>
      </c>
      <c r="L42" s="10">
        <f t="shared" si="1"/>
        <v>1.425949853603407E-2</v>
      </c>
      <c r="M42" s="32">
        <f t="shared" si="2"/>
        <v>4.061373941189208</v>
      </c>
      <c r="N42">
        <f t="shared" si="4"/>
        <v>3.6056637849392081</v>
      </c>
      <c r="O42" s="36">
        <f t="shared" si="5"/>
        <v>-8.8682396237079353E-4</v>
      </c>
    </row>
    <row r="43" spans="4:15" x14ac:dyDescent="0.2">
      <c r="D43"/>
      <c r="E43">
        <v>284.37303161621099</v>
      </c>
      <c r="F43">
        <v>5000.0673828125</v>
      </c>
      <c r="G43">
        <v>1.0729823713433E-3</v>
      </c>
      <c r="H43" s="1">
        <v>2.1836681078059101E-7</v>
      </c>
      <c r="I43" s="29">
        <v>1.1409837249656001E-3</v>
      </c>
      <c r="J43" s="21">
        <f t="shared" si="3"/>
        <v>2.2819366972686783E-7</v>
      </c>
      <c r="K43" s="10">
        <f t="shared" si="0"/>
        <v>1.3929735317240106E-2</v>
      </c>
      <c r="L43" s="10">
        <f t="shared" si="1"/>
        <v>1.4280735317240107E-2</v>
      </c>
      <c r="M43" s="32">
        <f t="shared" si="2"/>
        <v>4.0610559958722616</v>
      </c>
      <c r="N43">
        <f t="shared" si="4"/>
        <v>3.606059145286324</v>
      </c>
      <c r="O43" s="36">
        <f t="shared" si="5"/>
        <v>-2.1646582120223869E-4</v>
      </c>
    </row>
    <row r="44" spans="4:15" x14ac:dyDescent="0.2">
      <c r="D44"/>
      <c r="E44">
        <v>283.96505737304699</v>
      </c>
      <c r="F44">
        <v>5000.0673828125</v>
      </c>
      <c r="G44">
        <v>1.0744926063337599E-3</v>
      </c>
      <c r="H44" s="1">
        <v>2.2810451969008999E-7</v>
      </c>
      <c r="I44" s="29">
        <v>1.14250147377686E-3</v>
      </c>
      <c r="J44" s="21">
        <f t="shared" si="3"/>
        <v>2.2849721539836759E-7</v>
      </c>
      <c r="K44" s="10">
        <f t="shared" si="0"/>
        <v>1.3948264800839483E-2</v>
      </c>
      <c r="L44" s="10">
        <f t="shared" si="1"/>
        <v>1.4299264800839484E-2</v>
      </c>
      <c r="M44" s="32">
        <f t="shared" si="2"/>
        <v>4.0604915495627756</v>
      </c>
      <c r="N44">
        <f t="shared" si="4"/>
        <v>3.6061474577658998</v>
      </c>
      <c r="O44" s="36">
        <f t="shared" si="5"/>
        <v>4.9101624012884058E-4</v>
      </c>
    </row>
    <row r="45" spans="4:15" x14ac:dyDescent="0.2">
      <c r="D45"/>
      <c r="E45">
        <v>283.54228210449202</v>
      </c>
      <c r="F45">
        <v>5000.0673828125</v>
      </c>
      <c r="G45">
        <v>1.0759804029841901E-3</v>
      </c>
      <c r="H45" s="1">
        <v>2.26699963271806E-7</v>
      </c>
      <c r="I45" s="29">
        <v>1.14399248767582E-3</v>
      </c>
      <c r="J45" s="21">
        <f t="shared" si="3"/>
        <v>2.2879541415946536E-7</v>
      </c>
      <c r="K45" s="10">
        <f t="shared" si="0"/>
        <v>1.3966467890429973E-2</v>
      </c>
      <c r="L45" s="10">
        <f t="shared" si="1"/>
        <v>1.4317467890429973E-2</v>
      </c>
      <c r="M45" s="32">
        <f t="shared" si="2"/>
        <v>4.0596075196103021</v>
      </c>
      <c r="N45">
        <f t="shared" si="4"/>
        <v>3.6059398682431145</v>
      </c>
      <c r="O45" s="36">
        <f t="shared" si="5"/>
        <v>-9.8020226803051391E-4</v>
      </c>
    </row>
    <row r="46" spans="4:15" x14ac:dyDescent="0.2">
      <c r="D46"/>
      <c r="E46">
        <v>283.15194702148398</v>
      </c>
      <c r="F46">
        <v>5000.0673828125</v>
      </c>
      <c r="G46">
        <v>1.0775241156432201E-3</v>
      </c>
      <c r="H46" s="1">
        <v>2.0536173261843399E-7</v>
      </c>
      <c r="I46" s="29">
        <v>1.1455391707190399E-3</v>
      </c>
      <c r="J46" s="21">
        <f t="shared" si="3"/>
        <v>2.2910474659937138E-7</v>
      </c>
      <c r="K46" s="10">
        <f t="shared" si="0"/>
        <v>1.3985350618500758E-2</v>
      </c>
      <c r="L46" s="10">
        <f t="shared" si="1"/>
        <v>1.4336350618500759E-2</v>
      </c>
      <c r="M46" s="32">
        <f t="shared" si="2"/>
        <v>4.0593655908111455</v>
      </c>
      <c r="N46">
        <f t="shared" si="4"/>
        <v>3.6063224755767709</v>
      </c>
      <c r="O46" s="36">
        <f t="shared" si="5"/>
        <v>6.1004352310446664E-4</v>
      </c>
    </row>
    <row r="47" spans="4:15" x14ac:dyDescent="0.2">
      <c r="D47"/>
      <c r="E47">
        <v>282.73648071289102</v>
      </c>
      <c r="F47">
        <v>5000.0673828125</v>
      </c>
      <c r="G47">
        <v>1.0789833429188599E-3</v>
      </c>
      <c r="H47" s="1">
        <v>2.4908702248842499E-7</v>
      </c>
      <c r="I47" s="29">
        <v>1.1469987211689E-3</v>
      </c>
      <c r="J47" s="21">
        <f t="shared" si="3"/>
        <v>2.2939665275545183E-7</v>
      </c>
      <c r="K47" s="10">
        <f t="shared" si="0"/>
        <v>1.4003169585593668E-2</v>
      </c>
      <c r="L47" s="10">
        <f t="shared" si="1"/>
        <v>1.4354169585593669E-2</v>
      </c>
      <c r="M47" s="32">
        <f t="shared" si="2"/>
        <v>4.0584473921867712</v>
      </c>
      <c r="N47">
        <f t="shared" si="4"/>
        <v>3.6060690230461456</v>
      </c>
      <c r="O47" s="36">
        <f t="shared" si="5"/>
        <v>9.3354671901774996E-5</v>
      </c>
    </row>
    <row r="48" spans="4:15" x14ac:dyDescent="0.2">
      <c r="D48"/>
      <c r="E48">
        <v>282.32978820800798</v>
      </c>
      <c r="F48">
        <v>5000.0673828125</v>
      </c>
      <c r="G48">
        <v>1.0804773340932299E-3</v>
      </c>
      <c r="H48" s="1">
        <v>2.33141551009011E-7</v>
      </c>
      <c r="I48" s="29">
        <v>1.1484925736460899E-3</v>
      </c>
      <c r="J48" s="21">
        <f t="shared" si="3"/>
        <v>2.2969541922454484E-7</v>
      </c>
      <c r="K48" s="10">
        <f t="shared" si="0"/>
        <v>1.4021407330054825E-2</v>
      </c>
      <c r="L48" s="10">
        <f t="shared" si="1"/>
        <v>1.4372407330054826E-2</v>
      </c>
      <c r="M48" s="32">
        <f t="shared" si="2"/>
        <v>4.0577587175336003</v>
      </c>
      <c r="N48">
        <f t="shared" si="4"/>
        <v>3.6060310564007874</v>
      </c>
      <c r="O48" s="36">
        <f t="shared" si="5"/>
        <v>-5.6577558081234269E-4</v>
      </c>
    </row>
    <row r="49" spans="4:15" x14ac:dyDescent="0.2">
      <c r="D49"/>
      <c r="E49">
        <v>281.94709777832003</v>
      </c>
      <c r="F49">
        <v>5000.0673828125</v>
      </c>
      <c r="G49">
        <v>1.08195298324062E-3</v>
      </c>
      <c r="H49" s="1">
        <v>2.2956896955121101E-7</v>
      </c>
      <c r="I49" s="29">
        <v>1.14997547829624E-3</v>
      </c>
      <c r="J49" s="21">
        <f t="shared" si="3"/>
        <v>2.2999199615773728E-7</v>
      </c>
      <c r="K49" s="10">
        <f t="shared" si="0"/>
        <v>1.4039511417628834E-2</v>
      </c>
      <c r="L49" s="10">
        <f t="shared" si="1"/>
        <v>1.4390511417628834E-2</v>
      </c>
      <c r="M49" s="32">
        <f t="shared" si="2"/>
        <v>4.0573629297462279</v>
      </c>
      <c r="N49">
        <f t="shared" si="4"/>
        <v>3.6062475733009154</v>
      </c>
      <c r="O49" s="36">
        <f t="shared" si="5"/>
        <v>-2.9458948089084425E-5</v>
      </c>
    </row>
    <row r="50" spans="4:15" x14ac:dyDescent="0.2">
      <c r="D50"/>
      <c r="E50">
        <v>281.55958557128901</v>
      </c>
      <c r="F50">
        <v>5000.0673828125</v>
      </c>
      <c r="G50">
        <v>1.08338761977692E-3</v>
      </c>
      <c r="H50" s="1">
        <v>2.2996091218632401E-7</v>
      </c>
      <c r="I50" s="29">
        <v>1.1514207139835201E-3</v>
      </c>
      <c r="J50" s="21">
        <f t="shared" si="3"/>
        <v>2.3028103939988399E-7</v>
      </c>
      <c r="K50" s="10">
        <f t="shared" si="0"/>
        <v>1.4057155622497267E-2</v>
      </c>
      <c r="L50" s="10">
        <f t="shared" si="1"/>
        <v>1.4408155622497268E-2</v>
      </c>
      <c r="M50" s="32">
        <f t="shared" si="2"/>
        <v>4.0567543259169687</v>
      </c>
      <c r="N50">
        <f t="shared" si="4"/>
        <v>3.6062589890029062</v>
      </c>
      <c r="O50" s="36">
        <f t="shared" si="5"/>
        <v>-8.6914122416228076E-5</v>
      </c>
    </row>
    <row r="51" spans="4:15" x14ac:dyDescent="0.2">
      <c r="D51"/>
      <c r="E51">
        <v>281.16482543945301</v>
      </c>
      <c r="F51">
        <v>5000.0673828125</v>
      </c>
      <c r="G51">
        <v>1.08486740094913E-3</v>
      </c>
      <c r="H51" s="1">
        <v>2.4229905779392601E-7</v>
      </c>
      <c r="I51" s="29">
        <v>1.15290368470878E-3</v>
      </c>
      <c r="J51" s="21">
        <f t="shared" si="3"/>
        <v>2.3057762954792027E-7</v>
      </c>
      <c r="K51" s="10">
        <f t="shared" si="0"/>
        <v>1.4075260516751308E-2</v>
      </c>
      <c r="L51" s="10">
        <f t="shared" si="1"/>
        <v>1.4426260516751308E-2</v>
      </c>
      <c r="M51" s="32">
        <f t="shared" si="2"/>
        <v>4.0561570199364549</v>
      </c>
      <c r="N51">
        <f t="shared" si="4"/>
        <v>3.6062932992333296</v>
      </c>
      <c r="O51" s="36">
        <f t="shared" si="5"/>
        <v>2.2296735677574215E-3</v>
      </c>
    </row>
    <row r="52" spans="4:15" x14ac:dyDescent="0.2">
      <c r="D52"/>
      <c r="E52">
        <v>280.76445007324202</v>
      </c>
      <c r="F52">
        <v>5000.0673828125</v>
      </c>
      <c r="G52">
        <v>1.0861099298446601E-3</v>
      </c>
      <c r="H52" s="1">
        <v>2.3639245742652901E-7</v>
      </c>
      <c r="I52" s="29">
        <v>1.15414142013941E-3</v>
      </c>
      <c r="J52" s="21">
        <f t="shared" si="3"/>
        <v>2.308251732980075E-7</v>
      </c>
      <c r="K52" s="10">
        <f t="shared" si="0"/>
        <v>1.4090371448278372E-2</v>
      </c>
      <c r="L52" s="10">
        <f t="shared" si="1"/>
        <v>1.4441371448278372E-2</v>
      </c>
      <c r="M52" s="32">
        <f t="shared" si="2"/>
        <v>4.0546237129792955</v>
      </c>
      <c r="N52">
        <f t="shared" si="4"/>
        <v>3.6054005928621078</v>
      </c>
      <c r="O52" s="36">
        <f t="shared" si="5"/>
        <v>-1.4765647963460009E-3</v>
      </c>
    </row>
    <row r="53" spans="4:15" x14ac:dyDescent="0.2">
      <c r="D53"/>
      <c r="E53">
        <v>280.35903930664102</v>
      </c>
      <c r="F53">
        <v>5000.0673828125</v>
      </c>
      <c r="G53">
        <v>1.08780598342632E-3</v>
      </c>
      <c r="H53" s="1">
        <v>2.43235205875916E-7</v>
      </c>
      <c r="I53" s="29">
        <v>1.15583731031625E-3</v>
      </c>
      <c r="J53" s="21">
        <f t="shared" si="3"/>
        <v>2.3116434676248307E-7</v>
      </c>
      <c r="K53" s="10">
        <f t="shared" si="0"/>
        <v>1.411107577628375E-2</v>
      </c>
      <c r="L53" s="10">
        <f t="shared" si="1"/>
        <v>1.446207577628375E-2</v>
      </c>
      <c r="M53" s="32">
        <f t="shared" si="2"/>
        <v>4.0545736710187565</v>
      </c>
      <c r="N53">
        <f t="shared" si="4"/>
        <v>3.6059992081281305</v>
      </c>
      <c r="O53" s="36">
        <f t="shared" si="5"/>
        <v>6.5425313107093485E-4</v>
      </c>
    </row>
    <row r="54" spans="4:15" x14ac:dyDescent="0.2">
      <c r="D54"/>
      <c r="E54">
        <v>279.95881652832003</v>
      </c>
      <c r="F54">
        <v>5000.0673828125</v>
      </c>
      <c r="G54">
        <v>1.08922937778777E-3</v>
      </c>
      <c r="H54" s="1">
        <v>2.0705387526387699E-7</v>
      </c>
      <c r="I54" s="29">
        <v>1.1572668046890399E-3</v>
      </c>
      <c r="J54" s="21">
        <f t="shared" si="3"/>
        <v>2.3145024178415893E-7</v>
      </c>
      <c r="K54" s="10">
        <f t="shared" si="0"/>
        <v>1.4128527802824311E-2</v>
      </c>
      <c r="L54" s="10">
        <f t="shared" si="1"/>
        <v>1.4479527802824311E-2</v>
      </c>
      <c r="M54" s="32">
        <f t="shared" si="2"/>
        <v>4.0536714675676002</v>
      </c>
      <c r="N54">
        <f t="shared" si="4"/>
        <v>3.605737361122288</v>
      </c>
      <c r="O54" s="36">
        <f t="shared" si="5"/>
        <v>2.0308839953438089E-3</v>
      </c>
    </row>
    <row r="55" spans="4:15" x14ac:dyDescent="0.2">
      <c r="D55"/>
      <c r="E55">
        <v>279.57122802734398</v>
      </c>
      <c r="F55">
        <v>5000.0673828125</v>
      </c>
      <c r="G55">
        <v>1.0904585930571801E-3</v>
      </c>
      <c r="H55" s="1">
        <v>2.36727108727039E-7</v>
      </c>
      <c r="I55" s="29">
        <v>1.1584987472101E-3</v>
      </c>
      <c r="J55" s="21">
        <f t="shared" si="3"/>
        <v>2.3169662696794564E-7</v>
      </c>
      <c r="K55" s="10">
        <f t="shared" si="0"/>
        <v>1.4143568011434595E-2</v>
      </c>
      <c r="L55" s="10">
        <f t="shared" si="1"/>
        <v>1.4494568011434596E-2</v>
      </c>
      <c r="M55" s="32">
        <f t="shared" si="2"/>
        <v>4.052264178682627</v>
      </c>
      <c r="N55">
        <f t="shared" si="4"/>
        <v>3.6049502138388765</v>
      </c>
      <c r="O55" s="36">
        <f t="shared" si="5"/>
        <v>3.7797580310877757E-4</v>
      </c>
    </row>
    <row r="56" spans="4:15" x14ac:dyDescent="0.2">
      <c r="D56"/>
      <c r="E56">
        <v>279.17111206054699</v>
      </c>
      <c r="F56">
        <v>5000.0673828125</v>
      </c>
      <c r="G56">
        <v>1.0919287306142E-3</v>
      </c>
      <c r="H56" s="1">
        <v>2.1129972888740901E-7</v>
      </c>
      <c r="I56" s="29">
        <v>1.1599681406422101E-3</v>
      </c>
      <c r="J56" s="21">
        <f t="shared" si="3"/>
        <v>2.3199050169394653E-7</v>
      </c>
      <c r="K56" s="10">
        <f t="shared" si="0"/>
        <v>1.416150714688265E-2</v>
      </c>
      <c r="L56" s="10">
        <f t="shared" si="1"/>
        <v>1.4512507146882651E-2</v>
      </c>
      <c r="M56" s="32">
        <f t="shared" si="2"/>
        <v>4.0514727589818653</v>
      </c>
      <c r="N56">
        <f t="shared" si="4"/>
        <v>3.6047989796849897</v>
      </c>
      <c r="O56" s="36">
        <f t="shared" si="5"/>
        <v>1.2360068334669443E-3</v>
      </c>
    </row>
    <row r="57" spans="4:15" x14ac:dyDescent="0.2">
      <c r="D57"/>
      <c r="E57">
        <v>278.77000427246099</v>
      </c>
      <c r="F57">
        <v>5000.0673828125</v>
      </c>
      <c r="G57">
        <v>1.0933030031004E-3</v>
      </c>
      <c r="H57" s="1">
        <v>2.7665531867566198E-7</v>
      </c>
      <c r="I57" s="29">
        <v>1.16134428607595E-3</v>
      </c>
      <c r="J57" s="21">
        <f t="shared" si="3"/>
        <v>2.3226572707160251E-7</v>
      </c>
      <c r="K57" s="10">
        <f t="shared" si="0"/>
        <v>1.4178307861240433E-2</v>
      </c>
      <c r="L57" s="10">
        <f t="shared" si="1"/>
        <v>1.4529307861240433E-2</v>
      </c>
      <c r="M57" s="32">
        <f t="shared" si="2"/>
        <v>4.0503352145538969</v>
      </c>
      <c r="N57">
        <f t="shared" si="4"/>
        <v>3.6043032077179586</v>
      </c>
      <c r="O57" s="36">
        <f t="shared" si="5"/>
        <v>-2.679203987087527E-4</v>
      </c>
    </row>
    <row r="58" spans="4:15" x14ac:dyDescent="0.2">
      <c r="D58"/>
      <c r="E58">
        <v>278.37968444824202</v>
      </c>
      <c r="F58">
        <v>5000.0673828125</v>
      </c>
      <c r="G58">
        <v>1.09481373209879E-3</v>
      </c>
      <c r="H58" s="1">
        <v>2.27440187228619E-7</v>
      </c>
      <c r="I58" s="29">
        <v>1.1628599481550001E-3</v>
      </c>
      <c r="J58" s="21">
        <f t="shared" si="3"/>
        <v>2.3256885540228464E-7</v>
      </c>
      <c r="K58" s="10">
        <f t="shared" si="0"/>
        <v>1.4196811868904681E-2</v>
      </c>
      <c r="L58" s="10">
        <f t="shared" si="1"/>
        <v>1.4547811868904682E-2</v>
      </c>
      <c r="M58" s="32">
        <f t="shared" si="2"/>
        <v>4.0498152774780749</v>
      </c>
      <c r="N58">
        <f t="shared" si="4"/>
        <v>3.6044077823608873</v>
      </c>
      <c r="O58" s="36">
        <f t="shared" si="5"/>
        <v>1.3772900288733199E-3</v>
      </c>
    </row>
    <row r="59" spans="4:15" x14ac:dyDescent="0.2">
      <c r="D59"/>
      <c r="E59">
        <v>277.98962402343801</v>
      </c>
      <c r="F59">
        <v>5000.0673828125</v>
      </c>
      <c r="G59">
        <v>1.09613880763742E-3</v>
      </c>
      <c r="H59" s="1">
        <v>2.4193029253628001E-7</v>
      </c>
      <c r="I59" s="29">
        <v>1.1641897680775299E-3</v>
      </c>
      <c r="J59" s="21">
        <f t="shared" si="3"/>
        <v>2.3283481580255863E-7</v>
      </c>
      <c r="K59" s="10">
        <f t="shared" si="0"/>
        <v>1.4213047016817058E-2</v>
      </c>
      <c r="L59" s="10">
        <f t="shared" si="1"/>
        <v>1.4564047016817058E-2</v>
      </c>
      <c r="M59" s="32">
        <f t="shared" si="2"/>
        <v>4.0486539544646476</v>
      </c>
      <c r="N59">
        <f t="shared" si="4"/>
        <v>3.6038705560271467</v>
      </c>
      <c r="O59" s="36">
        <f t="shared" si="5"/>
        <v>1.6109731486776027E-3</v>
      </c>
    </row>
    <row r="60" spans="4:15" x14ac:dyDescent="0.2">
      <c r="D60"/>
      <c r="E60">
        <v>277.56256103515602</v>
      </c>
      <c r="F60">
        <v>5000.0673828125</v>
      </c>
      <c r="G60">
        <v>1.0975650206042E-3</v>
      </c>
      <c r="H60" s="1">
        <v>2.16405220169828E-7</v>
      </c>
      <c r="I60" s="29">
        <v>1.1656205752135699E-3</v>
      </c>
      <c r="J60" s="21">
        <f t="shared" si="3"/>
        <v>2.3312097337334626E-7</v>
      </c>
      <c r="K60" s="10">
        <f t="shared" si="0"/>
        <v>1.4230515070268616E-2</v>
      </c>
      <c r="L60" s="10">
        <f t="shared" si="1"/>
        <v>1.4581515070268617E-2</v>
      </c>
      <c r="M60" s="32">
        <f t="shared" si="2"/>
        <v>4.0472826666764803</v>
      </c>
      <c r="N60">
        <f t="shared" si="4"/>
        <v>3.6031825690202304</v>
      </c>
      <c r="O60" s="36">
        <f t="shared" si="5"/>
        <v>2.8820924695199305E-3</v>
      </c>
    </row>
    <row r="61" spans="4:15" x14ac:dyDescent="0.2">
      <c r="D61"/>
      <c r="E61">
        <v>277.13461303710898</v>
      </c>
      <c r="F61">
        <v>5000.0673828125</v>
      </c>
      <c r="G61">
        <v>1.09883735548383E-3</v>
      </c>
      <c r="H61" s="1">
        <v>2.5390644655017199E-7</v>
      </c>
      <c r="I61" s="29">
        <v>1.1668979941762E-3</v>
      </c>
      <c r="J61" s="21">
        <f t="shared" si="3"/>
        <v>2.3337645372287537E-7</v>
      </c>
      <c r="K61" s="10">
        <f t="shared" si="0"/>
        <v>1.4246110479431176E-2</v>
      </c>
      <c r="L61" s="10">
        <f t="shared" si="1"/>
        <v>1.4597110479431177E-2</v>
      </c>
      <c r="M61" s="32">
        <f t="shared" si="2"/>
        <v>4.0453645641770875</v>
      </c>
      <c r="N61">
        <f t="shared" si="4"/>
        <v>3.6019491833177129</v>
      </c>
      <c r="O61" s="36">
        <f t="shared" si="5"/>
        <v>1.3952048597527895E-3</v>
      </c>
    </row>
    <row r="62" spans="4:15" x14ac:dyDescent="0.2">
      <c r="D62"/>
      <c r="E62">
        <v>276.72663879394503</v>
      </c>
      <c r="F62">
        <v>5000.0673828125</v>
      </c>
      <c r="G62">
        <v>1.1002320052747401E-3</v>
      </c>
      <c r="H62" s="1">
        <v>1.89843244539964E-7</v>
      </c>
      <c r="I62" s="29">
        <v>1.1682990250022199E-3</v>
      </c>
      <c r="J62" s="21">
        <f t="shared" si="3"/>
        <v>2.3365665611191434E-7</v>
      </c>
      <c r="K62" s="10">
        <f t="shared" si="0"/>
        <v>1.426321500787512E-2</v>
      </c>
      <c r="L62" s="10">
        <f t="shared" si="1"/>
        <v>1.4614215007875121E-2</v>
      </c>
      <c r="M62" s="32">
        <f t="shared" si="2"/>
        <v>4.0441425977413088</v>
      </c>
      <c r="N62">
        <f t="shared" si="4"/>
        <v>3.6013799756709965</v>
      </c>
      <c r="O62" s="36">
        <f t="shared" si="5"/>
        <v>1.044021417136159E-3</v>
      </c>
    </row>
    <row r="63" spans="4:15" x14ac:dyDescent="0.2">
      <c r="D63"/>
      <c r="E63">
        <v>276.35246276855497</v>
      </c>
      <c r="F63">
        <v>5000.0673828125</v>
      </c>
      <c r="G63">
        <v>1.1015545446184201E-3</v>
      </c>
      <c r="H63" s="1">
        <v>2.4806382287071599E-7</v>
      </c>
      <c r="I63" s="29">
        <v>1.16962657344537E-3</v>
      </c>
      <c r="J63" s="21">
        <f t="shared" si="3"/>
        <v>2.3392216222243466E-7</v>
      </c>
      <c r="K63" s="10">
        <f t="shared" si="0"/>
        <v>1.4279422424360795E-2</v>
      </c>
      <c r="L63" s="10">
        <f t="shared" si="1"/>
        <v>1.4630422424360795E-2</v>
      </c>
      <c r="M63" s="32">
        <f t="shared" si="2"/>
        <v>4.0431532683163987</v>
      </c>
      <c r="N63">
        <f t="shared" si="4"/>
        <v>3.6009893278867104</v>
      </c>
      <c r="O63" s="36">
        <f t="shared" si="5"/>
        <v>-3.3100053780967362E-3</v>
      </c>
    </row>
    <row r="64" spans="4:15" x14ac:dyDescent="0.2">
      <c r="D64"/>
      <c r="E64">
        <v>275.98986816406199</v>
      </c>
      <c r="F64">
        <v>5000.0673828125</v>
      </c>
      <c r="G64">
        <v>1.1033117768307801E-3</v>
      </c>
      <c r="H64" s="1">
        <v>2.29530248288085E-7</v>
      </c>
      <c r="I64" s="29">
        <v>1.1713850160846901E-3</v>
      </c>
      <c r="J64" s="21">
        <f t="shared" si="3"/>
        <v>2.3427384601081012E-7</v>
      </c>
      <c r="K64" s="10">
        <f t="shared" si="0"/>
        <v>1.4300890426051193E-2</v>
      </c>
      <c r="L64" s="10">
        <f t="shared" si="1"/>
        <v>1.4651890426051193E-2</v>
      </c>
      <c r="M64" s="32">
        <f t="shared" si="2"/>
        <v>4.0437733070401505</v>
      </c>
      <c r="N64">
        <f t="shared" si="4"/>
        <v>3.6021895179776511</v>
      </c>
      <c r="O64" s="36">
        <f t="shared" si="5"/>
        <v>3.6201526508579025E-3</v>
      </c>
    </row>
    <row r="65" spans="4:15" x14ac:dyDescent="0.2">
      <c r="D65"/>
      <c r="E65">
        <v>275.58123779296898</v>
      </c>
      <c r="F65">
        <v>5000.0673828125</v>
      </c>
      <c r="G65">
        <v>1.1044557255272601E-3</v>
      </c>
      <c r="H65" s="1">
        <v>2.2061129805231999E-7</v>
      </c>
      <c r="I65" s="29">
        <v>1.17253055355311E-3</v>
      </c>
      <c r="J65" s="21">
        <f t="shared" si="3"/>
        <v>2.3450295041695427E-7</v>
      </c>
      <c r="K65" s="10">
        <f t="shared" si="0"/>
        <v>1.4314875755887121E-2</v>
      </c>
      <c r="L65" s="10">
        <f t="shared" si="1"/>
        <v>1.4665875755887122E-2</v>
      </c>
      <c r="M65" s="32">
        <f t="shared" si="2"/>
        <v>4.041640194125268</v>
      </c>
      <c r="N65">
        <f t="shared" si="4"/>
        <v>3.6007102136565177</v>
      </c>
      <c r="O65" s="36">
        <f t="shared" si="5"/>
        <v>7.9059403831470421E-4</v>
      </c>
    </row>
    <row r="66" spans="4:15" x14ac:dyDescent="0.2">
      <c r="D66"/>
      <c r="E66">
        <v>275.18080139160202</v>
      </c>
      <c r="F66">
        <v>5000.0673828125</v>
      </c>
      <c r="G66">
        <v>1.1059146150218899E-3</v>
      </c>
      <c r="H66" s="1">
        <v>2.5118255133513101E-7</v>
      </c>
      <c r="I66" s="29">
        <v>1.17399368542907E-3</v>
      </c>
      <c r="J66" s="21">
        <f t="shared" si="3"/>
        <v>2.3479557284860177E-7</v>
      </c>
      <c r="K66" s="10">
        <f t="shared" si="0"/>
        <v>1.4332738446932039E-2</v>
      </c>
      <c r="L66" s="10">
        <f t="shared" si="1"/>
        <v>1.468373844693204E-2</v>
      </c>
      <c r="M66" s="32">
        <f t="shared" si="2"/>
        <v>4.0406829132514366</v>
      </c>
      <c r="N66">
        <f t="shared" si="4"/>
        <v>3.6003936310248728</v>
      </c>
      <c r="O66" s="36">
        <f t="shared" si="5"/>
        <v>7.8014495601130493E-4</v>
      </c>
    </row>
    <row r="67" spans="4:15" x14ac:dyDescent="0.2">
      <c r="D67"/>
      <c r="E67">
        <v>274.77659606933599</v>
      </c>
      <c r="F67">
        <v>5000.0673828125</v>
      </c>
      <c r="G67">
        <v>1.1073929242525701E-3</v>
      </c>
      <c r="H67" s="1">
        <v>2.4339209940259E-7</v>
      </c>
      <c r="I67" s="29">
        <v>1.17547617227122E-3</v>
      </c>
      <c r="J67" s="21">
        <f t="shared" si="3"/>
        <v>2.3509206622132031E-7</v>
      </c>
      <c r="K67" s="10">
        <f t="shared" si="0"/>
        <v>1.4350837433684075E-2</v>
      </c>
      <c r="L67" s="10">
        <f t="shared" si="1"/>
        <v>1.4701837433684075E-2</v>
      </c>
      <c r="M67" s="32">
        <f t="shared" si="2"/>
        <v>4.0397208459924521</v>
      </c>
      <c r="N67">
        <f t="shared" si="4"/>
        <v>3.600078292281514</v>
      </c>
      <c r="O67" s="36">
        <f t="shared" si="5"/>
        <v>2.2548921208511122E-3</v>
      </c>
    </row>
    <row r="68" spans="4:15" x14ac:dyDescent="0.2">
      <c r="D68"/>
      <c r="E68">
        <v>274.35191345214798</v>
      </c>
      <c r="F68">
        <v>5000.0673828125</v>
      </c>
      <c r="G68">
        <v>1.1087655987756699E-3</v>
      </c>
      <c r="H68" s="1">
        <v>2.5212267508641602E-7</v>
      </c>
      <c r="I68" s="29">
        <v>1.17685148203912E-3</v>
      </c>
      <c r="J68" s="21">
        <f t="shared" si="3"/>
        <v>2.3536712446806066E-7</v>
      </c>
      <c r="K68" s="10">
        <f t="shared" si="0"/>
        <v>1.4367627945789442E-2</v>
      </c>
      <c r="L68" s="10">
        <f t="shared" si="1"/>
        <v>1.4718627945789443E-2</v>
      </c>
      <c r="M68" s="32">
        <f t="shared" si="2"/>
        <v>4.0380837403175915</v>
      </c>
      <c r="N68">
        <f t="shared" si="4"/>
        <v>3.5991206787941543</v>
      </c>
      <c r="O68" s="36">
        <f t="shared" si="5"/>
        <v>2.6337958398024602E-3</v>
      </c>
    </row>
    <row r="69" spans="4:15" x14ac:dyDescent="0.2">
      <c r="D69"/>
      <c r="E69">
        <v>273.93075561523398</v>
      </c>
      <c r="F69">
        <v>5000.0673828125</v>
      </c>
      <c r="G69">
        <v>1.1100835710649E-3</v>
      </c>
      <c r="H69" s="1">
        <v>2.5203949286527903E-7</v>
      </c>
      <c r="I69" s="29">
        <v>1.1781718718271001E-3</v>
      </c>
      <c r="J69" s="21">
        <f t="shared" si="3"/>
        <v>2.3563119886684153E-7</v>
      </c>
      <c r="K69" s="10">
        <f t="shared" ref="K69:K132" si="6">J69*B$6</f>
        <v>1.4383747965610675E-2</v>
      </c>
      <c r="L69" s="10">
        <f t="shared" ref="L69:L132" si="7">K69+B$7</f>
        <v>1.4734747965610676E-2</v>
      </c>
      <c r="M69" s="32">
        <f t="shared" ref="M69:M132" si="8">L69*E69</f>
        <v>4.0363006440197644</v>
      </c>
      <c r="N69">
        <f t="shared" si="4"/>
        <v>3.59801143503539</v>
      </c>
      <c r="O69" s="36">
        <f t="shared" si="5"/>
        <v>1.5752584017898477E-3</v>
      </c>
    </row>
    <row r="70" spans="4:15" x14ac:dyDescent="0.2">
      <c r="D70"/>
      <c r="E70">
        <v>273.51484680175798</v>
      </c>
      <c r="F70">
        <v>5000.0673828125</v>
      </c>
      <c r="G70">
        <v>1.11152246222508E-3</v>
      </c>
      <c r="H70" s="1">
        <v>2.28467737533337E-7</v>
      </c>
      <c r="I70" s="29">
        <v>1.1796116396408599E-3</v>
      </c>
      <c r="J70" s="21">
        <f t="shared" ref="J70:J133" si="9">I70/F70</f>
        <v>2.3591914854902163E-7</v>
      </c>
      <c r="K70" s="10">
        <f t="shared" si="6"/>
        <v>1.440132541577506E-2</v>
      </c>
      <c r="L70" s="10">
        <f t="shared" si="7"/>
        <v>1.475232541577506E-2</v>
      </c>
      <c r="M70" s="32">
        <f t="shared" si="8"/>
        <v>4.0349800260653961</v>
      </c>
      <c r="N70">
        <f t="shared" ref="N70:N133" si="10">((M70/E70)-$B$8)*E70</f>
        <v>3.5973562711825835</v>
      </c>
      <c r="O70" s="36">
        <f t="shared" ref="O70:O133" si="11">(N71-N70)/(E71-E70)</f>
        <v>1.2425320043777453E-3</v>
      </c>
    </row>
    <row r="71" spans="4:15" x14ac:dyDescent="0.2">
      <c r="D71"/>
      <c r="E71">
        <v>273.09632873535202</v>
      </c>
      <c r="F71">
        <v>5000.0673828125</v>
      </c>
      <c r="G71">
        <v>1.1130161967748001E-3</v>
      </c>
      <c r="H71" s="1">
        <v>2.2657375074161501E-7</v>
      </c>
      <c r="I71" s="29">
        <v>1.18110663264993E-3</v>
      </c>
      <c r="J71" s="21">
        <f t="shared" si="9"/>
        <v>2.3621814312141658E-7</v>
      </c>
      <c r="K71" s="10">
        <f t="shared" si="6"/>
        <v>1.441957708445517E-2</v>
      </c>
      <c r="L71" s="10">
        <f t="shared" si="7"/>
        <v>1.477057708445517E-2</v>
      </c>
      <c r="M71" s="32">
        <f t="shared" si="8"/>
        <v>4.0337903750672268</v>
      </c>
      <c r="N71">
        <f t="shared" si="10"/>
        <v>3.5968362490906638</v>
      </c>
      <c r="O71" s="36">
        <f t="shared" si="11"/>
        <v>4.7555152411951256E-3</v>
      </c>
    </row>
    <row r="72" spans="4:15" x14ac:dyDescent="0.2">
      <c r="D72"/>
      <c r="E72">
        <v>272.68411254882801</v>
      </c>
      <c r="F72">
        <v>5000.0673828125</v>
      </c>
      <c r="G72">
        <v>1.11405181846928E-3</v>
      </c>
      <c r="H72" s="1">
        <v>2.17729375483609E-7</v>
      </c>
      <c r="I72" s="29">
        <v>1.18214861197859E-3</v>
      </c>
      <c r="J72" s="21">
        <f t="shared" si="9"/>
        <v>2.3642653617872653E-7</v>
      </c>
      <c r="K72" s="10">
        <f t="shared" si="6"/>
        <v>1.4432298121518786E-2</v>
      </c>
      <c r="L72" s="10">
        <f t="shared" si="7"/>
        <v>1.4783298121518787E-2</v>
      </c>
      <c r="M72" s="32">
        <f t="shared" si="8"/>
        <v>4.0311705288111064</v>
      </c>
      <c r="N72">
        <f t="shared" si="10"/>
        <v>3.5948759487329816</v>
      </c>
      <c r="O72" s="36">
        <f t="shared" si="11"/>
        <v>1.4155717487767294E-3</v>
      </c>
    </row>
    <row r="73" spans="4:15" x14ac:dyDescent="0.2">
      <c r="D73"/>
      <c r="E73">
        <v>272.26809692382801</v>
      </c>
      <c r="F73">
        <v>5000.0673828125</v>
      </c>
      <c r="G73">
        <v>1.1155180551073399E-3</v>
      </c>
      <c r="H73" s="1">
        <v>2.37150049114685E-7</v>
      </c>
      <c r="I73" s="29">
        <v>1.1836214060710101E-3</v>
      </c>
      <c r="J73" s="21">
        <f t="shared" si="9"/>
        <v>2.3672109102762371E-7</v>
      </c>
      <c r="K73" s="10">
        <f t="shared" si="6"/>
        <v>1.4450278774034073E-2</v>
      </c>
      <c r="L73" s="10">
        <f t="shared" si="7"/>
        <v>1.4801278774034074E-2</v>
      </c>
      <c r="M73" s="32">
        <f t="shared" si="8"/>
        <v>4.0299160038453072</v>
      </c>
      <c r="N73">
        <f t="shared" si="10"/>
        <v>3.5942870487671819</v>
      </c>
      <c r="O73" s="36">
        <f t="shared" si="11"/>
        <v>1.4559965275898956E-3</v>
      </c>
    </row>
    <row r="74" spans="4:15" x14ac:dyDescent="0.2">
      <c r="D74"/>
      <c r="E74">
        <v>271.87535095214798</v>
      </c>
      <c r="F74">
        <v>5000.0673828125</v>
      </c>
      <c r="G74">
        <v>1.11689900287866E-3</v>
      </c>
      <c r="H74" s="1">
        <v>2.2257627965473299E-7</v>
      </c>
      <c r="I74" s="29">
        <v>1.1850111729178E-3</v>
      </c>
      <c r="J74" s="21">
        <f t="shared" si="9"/>
        <v>2.3699904065117622E-7</v>
      </c>
      <c r="K74" s="10">
        <f t="shared" si="6"/>
        <v>1.4467245785837019E-2</v>
      </c>
      <c r="L74" s="10">
        <f t="shared" si="7"/>
        <v>1.4818245785837019E-2</v>
      </c>
      <c r="M74" s="32">
        <f t="shared" si="8"/>
        <v>4.028715773519628</v>
      </c>
      <c r="N74">
        <f t="shared" si="10"/>
        <v>3.5937152119961908</v>
      </c>
      <c r="O74" s="36">
        <f t="shared" si="11"/>
        <v>1.1918386792989012E-3</v>
      </c>
    </row>
    <row r="75" spans="4:15" x14ac:dyDescent="0.2">
      <c r="D75"/>
      <c r="E75">
        <v>271.45568847656199</v>
      </c>
      <c r="F75">
        <v>5000.0673828125</v>
      </c>
      <c r="G75">
        <v>1.1184124874291899E-3</v>
      </c>
      <c r="H75" s="1">
        <v>2.27043701865555E-7</v>
      </c>
      <c r="I75" s="29">
        <v>1.1865340809514701E-3</v>
      </c>
      <c r="J75" s="21">
        <f t="shared" si="9"/>
        <v>2.3730361815325249E-7</v>
      </c>
      <c r="K75" s="10">
        <f t="shared" si="6"/>
        <v>1.4485838255963761E-2</v>
      </c>
      <c r="L75" s="10">
        <f t="shared" si="7"/>
        <v>1.4836838255963762E-2</v>
      </c>
      <c r="M75" s="32">
        <f t="shared" si="8"/>
        <v>4.0275441435880364</v>
      </c>
      <c r="N75">
        <f t="shared" si="10"/>
        <v>3.5932150420255371</v>
      </c>
      <c r="O75" s="36">
        <f t="shared" si="11"/>
        <v>3.3015975424946966E-3</v>
      </c>
    </row>
    <row r="76" spans="4:15" x14ac:dyDescent="0.2">
      <c r="D76"/>
      <c r="E76">
        <v>271.01658630371099</v>
      </c>
      <c r="F76">
        <v>5000.0673828125</v>
      </c>
      <c r="G76">
        <v>1.11972839053164E-3</v>
      </c>
      <c r="H76" s="1">
        <v>2.4670436254568398E-7</v>
      </c>
      <c r="I76" s="29">
        <v>1.1878525947969501E-3</v>
      </c>
      <c r="J76" s="21">
        <f t="shared" si="9"/>
        <v>2.3756731736858955E-7</v>
      </c>
      <c r="K76" s="10">
        <f t="shared" si="6"/>
        <v>1.4501935373282598E-2</v>
      </c>
      <c r="L76" s="10">
        <f t="shared" si="7"/>
        <v>1.4852935373282599E-2</v>
      </c>
      <c r="M76" s="32">
        <f t="shared" si="8"/>
        <v>4.0253918414566856</v>
      </c>
      <c r="N76">
        <f t="shared" si="10"/>
        <v>3.5917653033707482</v>
      </c>
      <c r="O76" s="36">
        <f t="shared" si="11"/>
        <v>-9.4429498601075062E-4</v>
      </c>
    </row>
    <row r="77" spans="4:15" x14ac:dyDescent="0.2">
      <c r="D77"/>
      <c r="E77">
        <v>270.59970092773398</v>
      </c>
      <c r="F77">
        <v>5000.0673828125</v>
      </c>
      <c r="G77">
        <v>1.1215174690030901E-3</v>
      </c>
      <c r="H77" s="1">
        <v>2.34232103418269E-7</v>
      </c>
      <c r="I77" s="29">
        <v>1.1896441473938199E-3</v>
      </c>
      <c r="J77" s="21">
        <f t="shared" si="9"/>
        <v>2.3792562305923449E-7</v>
      </c>
      <c r="K77" s="10">
        <f t="shared" si="6"/>
        <v>1.4523807598920227E-2</v>
      </c>
      <c r="L77" s="10">
        <f t="shared" si="7"/>
        <v>1.4874807598920228E-2</v>
      </c>
      <c r="M77" s="32">
        <f t="shared" si="8"/>
        <v>4.0251184876253987</v>
      </c>
      <c r="N77">
        <f t="shared" si="10"/>
        <v>3.5921589661410245</v>
      </c>
      <c r="O77" s="36">
        <f t="shared" si="11"/>
        <v>1.7347163284632599E-3</v>
      </c>
    </row>
    <row r="78" spans="4:15" x14ac:dyDescent="0.2">
      <c r="D78"/>
      <c r="E78">
        <v>270.18655395507801</v>
      </c>
      <c r="F78">
        <v>5000.0673828125</v>
      </c>
      <c r="G78">
        <v>1.1229565377326601E-3</v>
      </c>
      <c r="H78" s="1">
        <v>2.3889747042561302E-7</v>
      </c>
      <c r="I78" s="29">
        <v>1.1910895428049E-3</v>
      </c>
      <c r="J78" s="21">
        <f t="shared" si="9"/>
        <v>2.3821469824571066E-7</v>
      </c>
      <c r="K78" s="10">
        <f t="shared" si="6"/>
        <v>1.4541453753781642E-2</v>
      </c>
      <c r="L78" s="10">
        <f t="shared" si="7"/>
        <v>1.4892453753781643E-2</v>
      </c>
      <c r="M78" s="32">
        <f t="shared" si="8"/>
        <v>4.0237407596696277</v>
      </c>
      <c r="N78">
        <f t="shared" si="10"/>
        <v>3.591442273341503</v>
      </c>
      <c r="O78" s="36">
        <f t="shared" si="11"/>
        <v>3.2148313775144386E-3</v>
      </c>
    </row>
    <row r="79" spans="4:15" x14ac:dyDescent="0.2">
      <c r="D79"/>
      <c r="E79">
        <v>269.77380371093801</v>
      </c>
      <c r="F79">
        <v>5000.0673828125</v>
      </c>
      <c r="G79">
        <v>1.1242129536931801E-3</v>
      </c>
      <c r="H79" s="1">
        <v>2.21181215810666E-7</v>
      </c>
      <c r="I79" s="29">
        <v>1.19235248138264E-3</v>
      </c>
      <c r="J79" s="21">
        <f t="shared" si="9"/>
        <v>2.3846728255729038E-7</v>
      </c>
      <c r="K79" s="10">
        <f t="shared" si="6"/>
        <v>1.4556872378714596E-2</v>
      </c>
      <c r="L79" s="10">
        <f t="shared" si="7"/>
        <v>1.4907872378714597E-2</v>
      </c>
      <c r="M79" s="32">
        <f t="shared" si="8"/>
        <v>4.0217534368430661</v>
      </c>
      <c r="N79">
        <f t="shared" si="10"/>
        <v>3.590115350905565</v>
      </c>
      <c r="O79" s="36">
        <f t="shared" si="11"/>
        <v>-1.0716532786648428E-3</v>
      </c>
    </row>
    <row r="80" spans="4:15" x14ac:dyDescent="0.2">
      <c r="D80"/>
      <c r="E80">
        <v>269.3623046875</v>
      </c>
      <c r="F80">
        <v>5000.0673828125</v>
      </c>
      <c r="G80">
        <v>1.12600817742885E-3</v>
      </c>
      <c r="H80" s="1">
        <v>2.53099248652299E-7</v>
      </c>
      <c r="I80" s="29">
        <v>1.1941518209700301E-3</v>
      </c>
      <c r="J80" s="21">
        <f t="shared" si="9"/>
        <v>2.3882714562505128E-7</v>
      </c>
      <c r="K80" s="10">
        <f t="shared" si="6"/>
        <v>1.4578839672068349E-2</v>
      </c>
      <c r="L80" s="10">
        <f t="shared" si="7"/>
        <v>1.4929839672068349E-2</v>
      </c>
      <c r="M80" s="32">
        <f t="shared" si="8"/>
        <v>4.0215360226831995</v>
      </c>
      <c r="N80">
        <f t="shared" si="10"/>
        <v>3.5905563351831997</v>
      </c>
      <c r="O80" s="36">
        <f t="shared" si="11"/>
        <v>4.3918401887113843E-3</v>
      </c>
    </row>
    <row r="81" spans="4:15" x14ac:dyDescent="0.2">
      <c r="D81"/>
      <c r="E81">
        <v>268.93737792968699</v>
      </c>
      <c r="F81">
        <v>5000.0673828125</v>
      </c>
      <c r="G81">
        <v>1.1271609623347699E-3</v>
      </c>
      <c r="H81" s="1">
        <v>2.20568760475636E-7</v>
      </c>
      <c r="I81" s="29">
        <v>1.1953085718109499E-3</v>
      </c>
      <c r="J81" s="21">
        <f t="shared" si="9"/>
        <v>2.3905849267547231E-7</v>
      </c>
      <c r="K81" s="10">
        <f t="shared" si="6"/>
        <v>1.4592961900711441E-2</v>
      </c>
      <c r="L81" s="10">
        <f t="shared" si="7"/>
        <v>1.4943961900711442E-2</v>
      </c>
      <c r="M81" s="32">
        <f t="shared" si="8"/>
        <v>4.0189899294584768</v>
      </c>
      <c r="N81">
        <f t="shared" si="10"/>
        <v>3.5886901247709777</v>
      </c>
      <c r="O81" s="36">
        <f t="shared" si="11"/>
        <v>1.2135375129355636E-3</v>
      </c>
    </row>
    <row r="82" spans="4:15" x14ac:dyDescent="0.2">
      <c r="D82"/>
      <c r="E82">
        <v>268.48838806152298</v>
      </c>
      <c r="F82">
        <v>5000.0673828125</v>
      </c>
      <c r="G82">
        <v>1.12882168893779E-3</v>
      </c>
      <c r="H82" s="1">
        <v>2.1925901350750401E-7</v>
      </c>
      <c r="I82" s="29">
        <v>1.1969701608314999E-3</v>
      </c>
      <c r="J82" s="21">
        <f t="shared" si="9"/>
        <v>2.3939080600114099E-7</v>
      </c>
      <c r="K82" s="10">
        <f t="shared" si="6"/>
        <v>1.4613247461982695E-2</v>
      </c>
      <c r="L82" s="10">
        <f t="shared" si="7"/>
        <v>1.4964247461982695E-2</v>
      </c>
      <c r="M82" s="32">
        <f t="shared" si="8"/>
        <v>4.0177266796214699</v>
      </c>
      <c r="N82">
        <f t="shared" si="10"/>
        <v>3.5881452587230327</v>
      </c>
      <c r="O82" s="36">
        <f t="shared" si="11"/>
        <v>2.1350408717990205E-3</v>
      </c>
    </row>
    <row r="83" spans="4:15" x14ac:dyDescent="0.2">
      <c r="D83"/>
      <c r="E83">
        <v>268.073486328125</v>
      </c>
      <c r="F83">
        <v>5000.0673828125</v>
      </c>
      <c r="G83">
        <v>1.1302441958408E-3</v>
      </c>
      <c r="H83" s="1">
        <v>2.41841079096044E-7</v>
      </c>
      <c r="I83" s="29">
        <v>1.1983937249864E-3</v>
      </c>
      <c r="J83" s="21">
        <f t="shared" si="9"/>
        <v>2.3967551499522244E-7</v>
      </c>
      <c r="K83" s="10">
        <f t="shared" si="6"/>
        <v>1.4630627089273578E-2</v>
      </c>
      <c r="L83" s="10">
        <f t="shared" si="7"/>
        <v>1.4981627089273579E-2</v>
      </c>
      <c r="M83" s="32">
        <f t="shared" si="8"/>
        <v>4.0161770046894478</v>
      </c>
      <c r="N83">
        <f t="shared" si="10"/>
        <v>3.5872594265644477</v>
      </c>
      <c r="O83" s="36">
        <f t="shared" si="11"/>
        <v>1.9851724406898196E-3</v>
      </c>
    </row>
    <row r="84" spans="4:15" x14ac:dyDescent="0.2">
      <c r="D84"/>
      <c r="E84">
        <v>267.65959167480497</v>
      </c>
      <c r="F84">
        <v>5000.0673828125</v>
      </c>
      <c r="G84">
        <v>1.1316801411075099E-3</v>
      </c>
      <c r="H84" s="1">
        <v>2.2584713211203599E-7</v>
      </c>
      <c r="I84" s="29">
        <v>1.19983721358201E-3</v>
      </c>
      <c r="J84" s="21">
        <f t="shared" si="9"/>
        <v>2.3996420882374399E-7</v>
      </c>
      <c r="K84" s="10">
        <f t="shared" si="6"/>
        <v>1.4648249964718982E-2</v>
      </c>
      <c r="L84" s="10">
        <f t="shared" si="7"/>
        <v>1.4999249964718983E-2</v>
      </c>
      <c r="M84" s="32">
        <f t="shared" si="8"/>
        <v>4.0146931209850161</v>
      </c>
      <c r="N84">
        <f t="shared" si="10"/>
        <v>3.586437774305328</v>
      </c>
      <c r="O84" s="36">
        <f t="shared" si="11"/>
        <v>-6.7484393062986218E-4</v>
      </c>
    </row>
    <row r="85" spans="4:15" x14ac:dyDescent="0.2">
      <c r="D85"/>
      <c r="E85">
        <v>267.22033691406199</v>
      </c>
      <c r="F85">
        <v>5000.0673828125</v>
      </c>
      <c r="G85">
        <v>1.1335664654328699E-3</v>
      </c>
      <c r="H85" s="1">
        <v>2.5297952048997398E-7</v>
      </c>
      <c r="I85" s="29">
        <v>1.2017321908273E-3</v>
      </c>
      <c r="J85" s="21">
        <f t="shared" si="9"/>
        <v>2.40343199165315E-7</v>
      </c>
      <c r="K85" s="10">
        <f t="shared" si="6"/>
        <v>1.4671384853395751E-2</v>
      </c>
      <c r="L85" s="10">
        <f t="shared" si="7"/>
        <v>1.5022384853395751E-2</v>
      </c>
      <c r="M85" s="32">
        <f t="shared" si="8"/>
        <v>4.0142867417771146</v>
      </c>
      <c r="N85">
        <f t="shared" si="10"/>
        <v>3.5867342027146156</v>
      </c>
      <c r="O85" s="36">
        <f t="shared" si="11"/>
        <v>-1.1604976393029195E-3</v>
      </c>
    </row>
    <row r="86" spans="4:15" x14ac:dyDescent="0.2">
      <c r="D86"/>
      <c r="E86">
        <v>266.84991455078102</v>
      </c>
      <c r="F86">
        <v>5000.0673828125</v>
      </c>
      <c r="G86">
        <v>1.1352150422875001E-3</v>
      </c>
      <c r="H86" s="1">
        <v>2.5675986163999401E-7</v>
      </c>
      <c r="I86" s="29">
        <v>1.2033902884313601E-3</v>
      </c>
      <c r="J86" s="21">
        <f t="shared" si="9"/>
        <v>2.4067481421709607E-7</v>
      </c>
      <c r="K86" s="10">
        <f t="shared" si="6"/>
        <v>1.4691627789600125E-2</v>
      </c>
      <c r="L86" s="10">
        <f t="shared" si="7"/>
        <v>1.5042627789600126E-2</v>
      </c>
      <c r="M86" s="32">
        <f t="shared" si="8"/>
        <v>4.0141239402739979</v>
      </c>
      <c r="N86">
        <f t="shared" si="10"/>
        <v>3.5871640769927482</v>
      </c>
      <c r="O86" s="36">
        <f t="shared" si="11"/>
        <v>1.7821168430823449E-3</v>
      </c>
    </row>
    <row r="87" spans="4:15" x14ac:dyDescent="0.2">
      <c r="D87"/>
      <c r="E87">
        <v>266.47129821777298</v>
      </c>
      <c r="F87">
        <v>5000.0673828125</v>
      </c>
      <c r="G87">
        <v>1.1365623835067301E-3</v>
      </c>
      <c r="H87" s="1">
        <v>2.18348628565193E-7</v>
      </c>
      <c r="I87" s="29">
        <v>1.2047473610048299E-3</v>
      </c>
      <c r="J87" s="21">
        <f t="shared" si="9"/>
        <v>2.4094622507410465E-7</v>
      </c>
      <c r="K87" s="10">
        <f t="shared" si="6"/>
        <v>1.4708195652349694E-2</v>
      </c>
      <c r="L87" s="10">
        <f t="shared" si="7"/>
        <v>1.5059195652349694E-2</v>
      </c>
      <c r="M87" s="32">
        <f t="shared" si="8"/>
        <v>4.0128434155970654</v>
      </c>
      <c r="N87">
        <f t="shared" si="10"/>
        <v>3.5864893384486285</v>
      </c>
      <c r="O87" s="36">
        <f t="shared" si="11"/>
        <v>2.4615056730730952E-3</v>
      </c>
    </row>
    <row r="88" spans="4:15" x14ac:dyDescent="0.2">
      <c r="D88"/>
      <c r="E88">
        <v>266.08616638183599</v>
      </c>
      <c r="F88">
        <v>5000.0673828125</v>
      </c>
      <c r="G88">
        <v>1.1378673146368E-3</v>
      </c>
      <c r="H88" s="1">
        <v>2.06210221840737E-7</v>
      </c>
      <c r="I88" s="29">
        <v>1.2060512036504601E-3</v>
      </c>
      <c r="J88" s="21">
        <f t="shared" si="9"/>
        <v>2.4120699008901465E-7</v>
      </c>
      <c r="K88" s="10">
        <f t="shared" si="6"/>
        <v>1.4724113655868547E-2</v>
      </c>
      <c r="L88" s="10">
        <f t="shared" si="7"/>
        <v>1.5075113655868548E-2</v>
      </c>
      <c r="M88" s="32">
        <f t="shared" si="8"/>
        <v>4.0112792004605264</v>
      </c>
      <c r="N88">
        <f t="shared" si="10"/>
        <v>3.5855413342495885</v>
      </c>
      <c r="O88" s="36">
        <f t="shared" si="11"/>
        <v>-1.8494702303333208E-3</v>
      </c>
    </row>
    <row r="89" spans="4:15" x14ac:dyDescent="0.2">
      <c r="D89"/>
      <c r="E89">
        <v>265.66047668457003</v>
      </c>
      <c r="F89">
        <v>5000.0673828125</v>
      </c>
      <c r="G89">
        <v>1.1398804268879E-3</v>
      </c>
      <c r="H89" s="1">
        <v>2.20376845452321E-7</v>
      </c>
      <c r="I89" s="29">
        <v>1.2080625713329399E-3</v>
      </c>
      <c r="J89" s="21">
        <f t="shared" si="9"/>
        <v>2.4160925820431924E-7</v>
      </c>
      <c r="K89" s="10">
        <f t="shared" si="6"/>
        <v>1.4748669500820183E-2</v>
      </c>
      <c r="L89" s="10">
        <f t="shared" si="7"/>
        <v>1.5099669500820184E-2</v>
      </c>
      <c r="M89" s="32">
        <f t="shared" si="8"/>
        <v>4.0113853973673539</v>
      </c>
      <c r="N89">
        <f t="shared" si="10"/>
        <v>3.5863286346720415</v>
      </c>
      <c r="O89" s="36">
        <f t="shared" si="11"/>
        <v>4.1850172462411482E-3</v>
      </c>
    </row>
    <row r="90" spans="4:15" x14ac:dyDescent="0.2">
      <c r="D90"/>
      <c r="E90">
        <v>265.22470092773398</v>
      </c>
      <c r="F90">
        <v>5000.0673828125</v>
      </c>
      <c r="G90">
        <v>1.14113018098934E-3</v>
      </c>
      <c r="H90" s="1">
        <v>2.1836535522345899E-7</v>
      </c>
      <c r="I90" s="29">
        <v>1.2093161521240601E-3</v>
      </c>
      <c r="J90" s="21">
        <f t="shared" si="9"/>
        <v>2.4185997098379681E-7</v>
      </c>
      <c r="K90" s="10">
        <f t="shared" si="6"/>
        <v>1.4763973880923945E-2</v>
      </c>
      <c r="L90" s="10">
        <f t="shared" si="7"/>
        <v>1.5114973880923945E-2</v>
      </c>
      <c r="M90" s="32">
        <f t="shared" si="8"/>
        <v>4.0088644270985636</v>
      </c>
      <c r="N90">
        <f t="shared" si="10"/>
        <v>3.5845049056141889</v>
      </c>
      <c r="O90" s="36">
        <f t="shared" si="11"/>
        <v>2.1659908918583949E-3</v>
      </c>
    </row>
    <row r="91" spans="4:15" x14ac:dyDescent="0.2">
      <c r="D91"/>
      <c r="E91">
        <v>264.78425598144503</v>
      </c>
      <c r="F91">
        <v>5000.0673828125</v>
      </c>
      <c r="G91">
        <v>1.1426717110341099E-3</v>
      </c>
      <c r="H91" s="1">
        <v>2.32737451736236E-7</v>
      </c>
      <c r="I91" s="29">
        <v>1.2108624494437999E-3</v>
      </c>
      <c r="J91" s="21">
        <f t="shared" si="9"/>
        <v>2.4216922628004646E-7</v>
      </c>
      <c r="K91" s="10">
        <f t="shared" si="6"/>
        <v>1.478285189987762E-2</v>
      </c>
      <c r="L91" s="10">
        <f t="shared" si="7"/>
        <v>1.5133851899877621E-2</v>
      </c>
      <c r="M91" s="32">
        <f t="shared" si="8"/>
        <v>4.0072057154424741</v>
      </c>
      <c r="N91">
        <f t="shared" si="10"/>
        <v>3.583550905872162</v>
      </c>
      <c r="O91" s="36">
        <f t="shared" si="11"/>
        <v>-1.6354782750104466E-3</v>
      </c>
    </row>
    <row r="92" spans="4:15" x14ac:dyDescent="0.2">
      <c r="D92"/>
      <c r="E92">
        <v>264.37213134765602</v>
      </c>
      <c r="F92">
        <v>5000.0673828125</v>
      </c>
      <c r="G92">
        <v>1.14460608265031E-3</v>
      </c>
      <c r="H92" s="1">
        <v>2.5546649483597899E-7</v>
      </c>
      <c r="I92" s="29">
        <v>1.21279938821111E-3</v>
      </c>
      <c r="J92" s="21">
        <f t="shared" si="9"/>
        <v>2.4255660881292357E-7</v>
      </c>
      <c r="K92" s="10">
        <f t="shared" si="6"/>
        <v>1.4806499077101944E-2</v>
      </c>
      <c r="L92" s="10">
        <f t="shared" si="7"/>
        <v>1.5157499077101944E-2</v>
      </c>
      <c r="M92" s="32">
        <f t="shared" si="8"/>
        <v>4.0072203369135702</v>
      </c>
      <c r="N92">
        <f t="shared" si="10"/>
        <v>3.5842249267573205</v>
      </c>
      <c r="O92" s="36">
        <f t="shared" si="11"/>
        <v>3.0432983368823361E-3</v>
      </c>
    </row>
    <row r="93" spans="4:15" x14ac:dyDescent="0.2">
      <c r="D93"/>
      <c r="E93">
        <v>263.97267150878901</v>
      </c>
      <c r="F93">
        <v>5000.0673828125</v>
      </c>
      <c r="G93">
        <v>1.14590705404698E-3</v>
      </c>
      <c r="H93" s="1">
        <v>2.23356669443248E-7</v>
      </c>
      <c r="I93" s="29">
        <v>1.2141026360234001E-3</v>
      </c>
      <c r="J93" s="21">
        <f t="shared" si="9"/>
        <v>2.428172548627688E-7</v>
      </c>
      <c r="K93" s="10">
        <f t="shared" si="6"/>
        <v>1.4822409818579452E-2</v>
      </c>
      <c r="L93" s="10">
        <f t="shared" si="7"/>
        <v>1.5173409818579453E-2</v>
      </c>
      <c r="M93" s="32">
        <f t="shared" si="8"/>
        <v>4.0053655257081076</v>
      </c>
      <c r="N93">
        <f t="shared" si="10"/>
        <v>3.5830092512940452</v>
      </c>
      <c r="O93" s="36">
        <f t="shared" si="11"/>
        <v>7.2988411261066101E-4</v>
      </c>
    </row>
    <row r="94" spans="4:15" x14ac:dyDescent="0.2">
      <c r="D94"/>
      <c r="E94">
        <v>263.57264709472702</v>
      </c>
      <c r="F94">
        <v>5000.0673828125</v>
      </c>
      <c r="G94">
        <v>1.14750052764423E-3</v>
      </c>
      <c r="H94" s="1">
        <v>2.4931365211312402E-7</v>
      </c>
      <c r="I94" s="29">
        <v>1.21569927601897E-3</v>
      </c>
      <c r="J94" s="21">
        <f t="shared" si="9"/>
        <v>2.4313657855849702E-7</v>
      </c>
      <c r="K94" s="10">
        <f t="shared" si="6"/>
        <v>1.4841902447657819E-2</v>
      </c>
      <c r="L94" s="10">
        <f t="shared" si="7"/>
        <v>1.519290244765782E-2</v>
      </c>
      <c r="M94" s="32">
        <f t="shared" si="8"/>
        <v>4.0044335151811286</v>
      </c>
      <c r="N94">
        <f t="shared" si="10"/>
        <v>3.582717279829565</v>
      </c>
      <c r="O94" s="36">
        <f t="shared" si="11"/>
        <v>2.8832061421053372E-3</v>
      </c>
    </row>
    <row r="95" spans="4:15" x14ac:dyDescent="0.2">
      <c r="D95"/>
      <c r="E95">
        <v>263.14421081542997</v>
      </c>
      <c r="F95">
        <v>5000.0673828125</v>
      </c>
      <c r="G95">
        <v>1.1489251134046701E-3</v>
      </c>
      <c r="H95" s="1">
        <v>2.5864020196620501E-7</v>
      </c>
      <c r="I95" s="29">
        <v>1.21712753235768E-3</v>
      </c>
      <c r="J95" s="21">
        <f t="shared" si="9"/>
        <v>2.4342222597669375E-7</v>
      </c>
      <c r="K95" s="10">
        <f t="shared" si="6"/>
        <v>1.4859339359620784E-2</v>
      </c>
      <c r="L95" s="10">
        <f t="shared" si="7"/>
        <v>1.5210339359620784E-2</v>
      </c>
      <c r="M95" s="32">
        <f t="shared" si="8"/>
        <v>4.0025127470222834</v>
      </c>
      <c r="N95">
        <f t="shared" si="10"/>
        <v>3.581482009717595</v>
      </c>
      <c r="O95" s="36">
        <f t="shared" si="11"/>
        <v>2.896882507575969E-3</v>
      </c>
    </row>
    <row r="96" spans="4:15" x14ac:dyDescent="0.2">
      <c r="D96"/>
      <c r="E96">
        <v>262.70027160644503</v>
      </c>
      <c r="F96">
        <v>5000.0673828125</v>
      </c>
      <c r="G96">
        <v>1.15040331625892E-3</v>
      </c>
      <c r="H96" s="1">
        <v>2.4716991673818701E-7</v>
      </c>
      <c r="I96" s="29">
        <v>1.21861049152216E-3</v>
      </c>
      <c r="J96" s="21">
        <f t="shared" si="9"/>
        <v>2.4371881381260524E-7</v>
      </c>
      <c r="K96" s="10">
        <f t="shared" si="6"/>
        <v>1.4877444112734686E-2</v>
      </c>
      <c r="L96" s="10">
        <f t="shared" si="7"/>
        <v>1.5228444112734687E-2</v>
      </c>
      <c r="M96" s="32">
        <f t="shared" si="8"/>
        <v>4.0005164045589714</v>
      </c>
      <c r="N96">
        <f t="shared" si="10"/>
        <v>3.5801959699886594</v>
      </c>
      <c r="O96" s="36">
        <f t="shared" si="11"/>
        <v>-7.6402662165938608E-4</v>
      </c>
    </row>
    <row r="97" spans="4:15" x14ac:dyDescent="0.2">
      <c r="D97"/>
      <c r="E97">
        <v>262.28730773925798</v>
      </c>
      <c r="F97">
        <v>5000.0673828125</v>
      </c>
      <c r="G97">
        <v>1.15225503207166E-3</v>
      </c>
      <c r="H97" s="1">
        <v>2.5404995222879701E-7</v>
      </c>
      <c r="I97" s="29">
        <v>1.2204666143807599E-3</v>
      </c>
      <c r="J97" s="21">
        <f t="shared" si="9"/>
        <v>2.4409003338156147E-7</v>
      </c>
      <c r="K97" s="10">
        <f t="shared" si="6"/>
        <v>1.4900104646422274E-2</v>
      </c>
      <c r="L97" s="10">
        <f t="shared" si="7"/>
        <v>1.5251104646422275E-2</v>
      </c>
      <c r="M97" s="32">
        <f t="shared" si="8"/>
        <v>4.0001711777597864</v>
      </c>
      <c r="N97">
        <f t="shared" si="10"/>
        <v>3.5805114853769737</v>
      </c>
      <c r="O97" s="36">
        <f t="shared" si="11"/>
        <v>3.4056511559128577E-3</v>
      </c>
    </row>
    <row r="98" spans="4:15" x14ac:dyDescent="0.2">
      <c r="D98"/>
      <c r="E98">
        <v>261.88337707519503</v>
      </c>
      <c r="F98">
        <v>5000.0673828125</v>
      </c>
      <c r="G98">
        <v>1.15354992378241E-3</v>
      </c>
      <c r="H98" s="1">
        <v>2.7638268692239299E-7</v>
      </c>
      <c r="I98" s="29">
        <v>1.2217610088910099E-3</v>
      </c>
      <c r="J98" s="21">
        <f t="shared" si="9"/>
        <v>2.443489087948608E-7</v>
      </c>
      <c r="K98" s="10">
        <f t="shared" si="6"/>
        <v>1.4915907302086286E-2</v>
      </c>
      <c r="L98" s="10">
        <f t="shared" si="7"/>
        <v>1.5266907302086286E-2</v>
      </c>
      <c r="M98" s="32">
        <f t="shared" si="8"/>
        <v>3.9981492417643114</v>
      </c>
      <c r="N98">
        <f t="shared" si="10"/>
        <v>3.5791358384439991</v>
      </c>
      <c r="O98" s="36">
        <f t="shared" si="11"/>
        <v>3.0576930098351099E-3</v>
      </c>
    </row>
    <row r="99" spans="4:15" x14ac:dyDescent="0.2">
      <c r="D99"/>
      <c r="E99">
        <v>261.48440551757801</v>
      </c>
      <c r="F99">
        <v>5000.0673828125</v>
      </c>
      <c r="G99">
        <v>1.1548763000392801E-3</v>
      </c>
      <c r="H99" s="1">
        <v>2.9648434763778797E-7</v>
      </c>
      <c r="I99" s="29">
        <v>1.2230869247033501E-3</v>
      </c>
      <c r="J99" s="21">
        <f t="shared" si="9"/>
        <v>2.4461408838361955E-7</v>
      </c>
      <c r="K99" s="10">
        <f t="shared" si="6"/>
        <v>1.4932094786547907E-2</v>
      </c>
      <c r="L99" s="10">
        <f t="shared" si="7"/>
        <v>1.5283094786547907E-2</v>
      </c>
      <c r="M99" s="32">
        <f t="shared" si="8"/>
        <v>3.9962909547292753</v>
      </c>
      <c r="N99">
        <f t="shared" si="10"/>
        <v>3.5779159059011505</v>
      </c>
      <c r="O99" s="36">
        <f t="shared" si="11"/>
        <v>3.3420476068143825E-4</v>
      </c>
    </row>
    <row r="100" spans="4:15" x14ac:dyDescent="0.2">
      <c r="D100"/>
      <c r="E100">
        <v>261.06982421875</v>
      </c>
      <c r="F100">
        <v>5000.0673828125</v>
      </c>
      <c r="G100">
        <v>1.1566105380203099E-3</v>
      </c>
      <c r="H100" s="1">
        <v>2.6399778862038202E-7</v>
      </c>
      <c r="I100" s="29">
        <v>1.22482326470868E-3</v>
      </c>
      <c r="J100" s="21">
        <f t="shared" si="9"/>
        <v>2.4496135170476966E-7</v>
      </c>
      <c r="K100" s="10">
        <f t="shared" si="6"/>
        <v>1.495329294754333E-2</v>
      </c>
      <c r="L100" s="10">
        <f t="shared" si="7"/>
        <v>1.5304292947543331E-2</v>
      </c>
      <c r="M100" s="32">
        <f t="shared" si="8"/>
        <v>3.9954890696073928</v>
      </c>
      <c r="N100">
        <f t="shared" si="10"/>
        <v>3.5777773508573927</v>
      </c>
      <c r="O100" s="36">
        <f t="shared" si="11"/>
        <v>2.9027131194829534E-3</v>
      </c>
    </row>
    <row r="101" spans="4:15" x14ac:dyDescent="0.2">
      <c r="D101"/>
      <c r="E101">
        <v>260.63929748535202</v>
      </c>
      <c r="F101">
        <v>5000.0673828125</v>
      </c>
      <c r="G101">
        <v>1.1580698055894199E-3</v>
      </c>
      <c r="H101" s="1">
        <v>2.8149986957198401E-7</v>
      </c>
      <c r="I101" s="29">
        <v>1.2262847151491901E-3</v>
      </c>
      <c r="J101" s="21">
        <f t="shared" si="9"/>
        <v>2.4525363785385915E-7</v>
      </c>
      <c r="K101" s="10">
        <f t="shared" si="6"/>
        <v>1.4971135110731228E-2</v>
      </c>
      <c r="L101" s="10">
        <f t="shared" si="7"/>
        <v>1.5322135110731229E-2</v>
      </c>
      <c r="M101" s="32">
        <f t="shared" si="8"/>
        <v>3.9935505312366337</v>
      </c>
      <c r="N101">
        <f t="shared" si="10"/>
        <v>3.5765276552600702</v>
      </c>
      <c r="O101" s="36">
        <f t="shared" si="11"/>
        <v>3.7881433788160596E-3</v>
      </c>
    </row>
    <row r="102" spans="4:15" x14ac:dyDescent="0.2">
      <c r="D102"/>
      <c r="E102">
        <v>260.21560668945301</v>
      </c>
      <c r="F102">
        <v>5000.0673828125</v>
      </c>
      <c r="G102">
        <v>1.15939142529793E-3</v>
      </c>
      <c r="H102" s="1">
        <v>3.2046194427601099E-7</v>
      </c>
      <c r="I102" s="29">
        <v>1.22760959369938E-3</v>
      </c>
      <c r="J102" s="21">
        <f t="shared" si="9"/>
        <v>2.4551860999298353E-7</v>
      </c>
      <c r="K102" s="10">
        <f t="shared" si="6"/>
        <v>1.4987309931745603E-2</v>
      </c>
      <c r="L102" s="10">
        <f t="shared" si="7"/>
        <v>1.5338309931745604E-2</v>
      </c>
      <c r="M102" s="32">
        <f t="shared" si="8"/>
        <v>3.9912676244800451</v>
      </c>
      <c r="N102">
        <f t="shared" si="10"/>
        <v>3.5749226537769201</v>
      </c>
      <c r="O102" s="36">
        <f t="shared" si="11"/>
        <v>3.5232716409990855E-3</v>
      </c>
    </row>
    <row r="103" spans="4:15" x14ac:dyDescent="0.2">
      <c r="D103"/>
      <c r="E103">
        <v>259.77728271484398</v>
      </c>
      <c r="F103">
        <v>5000.0673828125</v>
      </c>
      <c r="G103">
        <v>1.16079979515657E-3</v>
      </c>
      <c r="H103" s="1">
        <v>2.8634326667900702E-7</v>
      </c>
      <c r="I103" s="29">
        <v>1.2290213854503299E-3</v>
      </c>
      <c r="J103" s="21">
        <f t="shared" si="9"/>
        <v>2.4580096453800483E-7</v>
      </c>
      <c r="K103" s="10">
        <f t="shared" si="6"/>
        <v>1.5004545835276469E-2</v>
      </c>
      <c r="L103" s="10">
        <f t="shared" si="7"/>
        <v>1.5355545835276469E-2</v>
      </c>
      <c r="M103" s="32">
        <f t="shared" si="8"/>
        <v>3.9890219716913604</v>
      </c>
      <c r="N103">
        <f t="shared" si="10"/>
        <v>3.5733783193476101</v>
      </c>
      <c r="O103" s="36">
        <f t="shared" si="11"/>
        <v>-2.6536312623209727E-4</v>
      </c>
    </row>
    <row r="104" spans="4:15" x14ac:dyDescent="0.2">
      <c r="D104"/>
      <c r="E104">
        <v>259.32615661621099</v>
      </c>
      <c r="F104">
        <v>5000.0673828125</v>
      </c>
      <c r="G104">
        <v>1.16279529086592E-3</v>
      </c>
      <c r="H104" s="1">
        <v>3.0010847990038802E-7</v>
      </c>
      <c r="I104" s="29">
        <v>1.23101924237787E-3</v>
      </c>
      <c r="J104" s="21">
        <f t="shared" si="9"/>
        <v>2.4620053053873666E-7</v>
      </c>
      <c r="K104" s="10">
        <f t="shared" si="6"/>
        <v>1.5028936733755925E-2</v>
      </c>
      <c r="L104" s="10">
        <f t="shared" si="7"/>
        <v>1.5379936733755926E-2</v>
      </c>
      <c r="M104" s="32">
        <f t="shared" si="8"/>
        <v>3.988419882165406</v>
      </c>
      <c r="N104">
        <f t="shared" si="10"/>
        <v>3.5734980315794682</v>
      </c>
      <c r="O104" s="36">
        <f t="shared" si="11"/>
        <v>6.2465594519638627E-3</v>
      </c>
    </row>
    <row r="105" spans="4:15" x14ac:dyDescent="0.2">
      <c r="D105"/>
      <c r="E105">
        <v>258.88383483886702</v>
      </c>
      <c r="F105">
        <v>5000.0673828125</v>
      </c>
      <c r="G105">
        <v>1.1638478200924601E-3</v>
      </c>
      <c r="H105" s="1">
        <v>3.03146125055931E-7</v>
      </c>
      <c r="I105" s="29">
        <v>1.2320735314189099E-3</v>
      </c>
      <c r="J105" s="21">
        <f t="shared" si="9"/>
        <v>2.464113855053445E-7</v>
      </c>
      <c r="K105" s="10">
        <f t="shared" si="6"/>
        <v>1.5041808054326247E-2</v>
      </c>
      <c r="L105" s="10">
        <f t="shared" si="7"/>
        <v>1.5392808054326248E-2</v>
      </c>
      <c r="M105" s="32">
        <f t="shared" si="8"/>
        <v>3.9849491780425783</v>
      </c>
      <c r="N105">
        <f t="shared" si="10"/>
        <v>3.5707350423003907</v>
      </c>
      <c r="O105" s="36">
        <f t="shared" si="11"/>
        <v>2.0893253340877827E-4</v>
      </c>
    </row>
    <row r="106" spans="4:15" x14ac:dyDescent="0.2">
      <c r="D106"/>
      <c r="E106">
        <v>258.48135375976602</v>
      </c>
      <c r="F106">
        <v>5000.0673828125</v>
      </c>
      <c r="G106">
        <v>1.16558076068871E-3</v>
      </c>
      <c r="H106" s="1">
        <v>3.2165320188104999E-7</v>
      </c>
      <c r="I106" s="29">
        <v>1.23380604452092E-3</v>
      </c>
      <c r="J106" s="21">
        <f t="shared" si="9"/>
        <v>2.4675788345614526E-7</v>
      </c>
      <c r="K106" s="10">
        <f t="shared" si="6"/>
        <v>1.5062959494453389E-2</v>
      </c>
      <c r="L106" s="10">
        <f t="shared" si="7"/>
        <v>1.5413959494453389E-2</v>
      </c>
      <c r="M106" s="32">
        <f t="shared" si="8"/>
        <v>3.9842211169245108</v>
      </c>
      <c r="N106">
        <f t="shared" si="10"/>
        <v>3.5706509509088851</v>
      </c>
      <c r="O106" s="36">
        <f t="shared" si="11"/>
        <v>1.9743023957940263E-4</v>
      </c>
    </row>
    <row r="107" spans="4:15" x14ac:dyDescent="0.2">
      <c r="D107"/>
      <c r="E107">
        <v>258.09443664550798</v>
      </c>
      <c r="F107">
        <v>5000.0673828125</v>
      </c>
      <c r="G107">
        <v>1.1672530584535201E-3</v>
      </c>
      <c r="H107" s="1">
        <v>3.40602490736542E-7</v>
      </c>
      <c r="I107" s="29">
        <v>1.2354780677457E-3</v>
      </c>
      <c r="J107" s="21">
        <f t="shared" si="9"/>
        <v>2.4709228359453687E-7</v>
      </c>
      <c r="K107" s="10">
        <f t="shared" si="6"/>
        <v>1.508337244203173E-2</v>
      </c>
      <c r="L107" s="10">
        <f t="shared" si="7"/>
        <v>1.5434372442031731E-2</v>
      </c>
      <c r="M107" s="32">
        <f t="shared" si="8"/>
        <v>3.9835256604031328</v>
      </c>
      <c r="N107">
        <f t="shared" si="10"/>
        <v>3.5705745617703197</v>
      </c>
      <c r="O107" s="36">
        <f t="shared" si="11"/>
        <v>5.6902053212257355E-3</v>
      </c>
    </row>
    <row r="108" spans="4:15" x14ac:dyDescent="0.2">
      <c r="D108"/>
      <c r="E108">
        <v>257.71202087402298</v>
      </c>
      <c r="F108">
        <v>5000.0673828125</v>
      </c>
      <c r="G108">
        <v>1.1682413063873801E-3</v>
      </c>
      <c r="H108" s="1">
        <v>3.0990974236609502E-7</v>
      </c>
      <c r="I108" s="29">
        <v>1.23646795191934E-3</v>
      </c>
      <c r="J108" s="21">
        <f t="shared" si="9"/>
        <v>2.4729025776125362E-7</v>
      </c>
      <c r="K108" s="10">
        <f t="shared" si="6"/>
        <v>1.5095457473773917E-2</v>
      </c>
      <c r="L108" s="10">
        <f t="shared" si="7"/>
        <v>1.5446457473773918E-2</v>
      </c>
      <c r="M108" s="32">
        <f t="shared" si="8"/>
        <v>3.9807377709109324</v>
      </c>
      <c r="N108">
        <f t="shared" si="10"/>
        <v>3.5683985375124951</v>
      </c>
      <c r="O108" s="36">
        <f t="shared" si="11"/>
        <v>-1.4394402811725125E-3</v>
      </c>
    </row>
    <row r="109" spans="4:15" x14ac:dyDescent="0.2">
      <c r="D109"/>
      <c r="E109">
        <v>257.28411865234398</v>
      </c>
      <c r="F109">
        <v>5000.0673828125</v>
      </c>
      <c r="G109">
        <v>1.1703218512749899E-3</v>
      </c>
      <c r="H109" s="1">
        <v>3.1143910930970302E-7</v>
      </c>
      <c r="I109" s="29">
        <v>1.23855032766931E-3</v>
      </c>
      <c r="J109" s="21">
        <f t="shared" si="9"/>
        <v>2.4770672729866988E-7</v>
      </c>
      <c r="K109" s="10">
        <f t="shared" si="6"/>
        <v>1.5120880222927501E-2</v>
      </c>
      <c r="L109" s="10">
        <f t="shared" si="7"/>
        <v>1.5471880222927501E-2</v>
      </c>
      <c r="M109" s="32">
        <f t="shared" si="8"/>
        <v>3.9806690670505334</v>
      </c>
      <c r="N109">
        <f t="shared" si="10"/>
        <v>3.5690144772067831</v>
      </c>
      <c r="O109" s="36">
        <f t="shared" si="11"/>
        <v>6.2875152974212487E-3</v>
      </c>
    </row>
    <row r="110" spans="4:15" x14ac:dyDescent="0.2">
      <c r="D110"/>
      <c r="E110">
        <v>256.87933349609398</v>
      </c>
      <c r="F110">
        <v>5000.0673828125</v>
      </c>
      <c r="G110">
        <v>1.17129737938959E-3</v>
      </c>
      <c r="H110" s="1">
        <v>2.4186040431092801E-7</v>
      </c>
      <c r="I110" s="29">
        <v>1.23952925672483E-3</v>
      </c>
      <c r="J110" s="21">
        <f t="shared" si="9"/>
        <v>2.4790251047128976E-7</v>
      </c>
      <c r="K110" s="10">
        <f t="shared" si="6"/>
        <v>1.5132831508769167E-2</v>
      </c>
      <c r="L110" s="10">
        <f t="shared" si="7"/>
        <v>1.5483831508769167E-2</v>
      </c>
      <c r="M110" s="32">
        <f t="shared" si="8"/>
        <v>3.9774763179384429</v>
      </c>
      <c r="N110">
        <f t="shared" si="10"/>
        <v>3.5664693843446922</v>
      </c>
      <c r="O110" s="36">
        <f t="shared" si="11"/>
        <v>-9.1720189843492431E-5</v>
      </c>
    </row>
    <row r="111" spans="4:15" x14ac:dyDescent="0.2">
      <c r="D111"/>
      <c r="E111">
        <v>256.47567749023398</v>
      </c>
      <c r="F111">
        <v>5000.0673828125</v>
      </c>
      <c r="G111">
        <v>1.1730955114926799E-3</v>
      </c>
      <c r="H111" s="1">
        <v>2.4673757312419201E-7</v>
      </c>
      <c r="I111" s="29">
        <v>1.2413309081904E-3</v>
      </c>
      <c r="J111" s="21">
        <f t="shared" si="9"/>
        <v>2.4826283590845542E-7</v>
      </c>
      <c r="K111" s="10">
        <f t="shared" si="6"/>
        <v>1.5154827026759627E-2</v>
      </c>
      <c r="L111" s="10">
        <f t="shared" si="7"/>
        <v>1.5505827026759627E-2</v>
      </c>
      <c r="M111" s="32">
        <f t="shared" si="8"/>
        <v>3.9768674917345557</v>
      </c>
      <c r="N111">
        <f t="shared" si="10"/>
        <v>3.5665064077501811</v>
      </c>
      <c r="O111" s="36">
        <f t="shared" si="11"/>
        <v>-3.069820968017743E-4</v>
      </c>
    </row>
    <row r="112" spans="4:15" x14ac:dyDescent="0.2">
      <c r="D112"/>
      <c r="E112">
        <v>256.07450866699202</v>
      </c>
      <c r="F112">
        <v>5000.0673828125</v>
      </c>
      <c r="G112">
        <v>1.1749151895240301E-3</v>
      </c>
      <c r="H112" s="1">
        <v>2.23100521662169E-7</v>
      </c>
      <c r="I112" s="29">
        <v>1.2431547087108699E-3</v>
      </c>
      <c r="J112" s="21">
        <f t="shared" si="9"/>
        <v>2.4862759109690334E-7</v>
      </c>
      <c r="K112" s="10">
        <f t="shared" si="6"/>
        <v>1.5177092952176187E-2</v>
      </c>
      <c r="L112" s="10">
        <f t="shared" si="7"/>
        <v>1.5528092952176187E-2</v>
      </c>
      <c r="M112" s="32">
        <f t="shared" si="8"/>
        <v>3.9763487732638989</v>
      </c>
      <c r="N112">
        <f t="shared" si="10"/>
        <v>3.5666295593967114</v>
      </c>
      <c r="O112" s="36">
        <f t="shared" si="11"/>
        <v>3.8787048633368688E-3</v>
      </c>
    </row>
    <row r="113" spans="4:15" x14ac:dyDescent="0.2">
      <c r="D113"/>
      <c r="E113">
        <v>255.6484375</v>
      </c>
      <c r="F113">
        <v>5000.0673828125</v>
      </c>
      <c r="G113">
        <v>1.17628262522519E-3</v>
      </c>
      <c r="H113" s="1">
        <v>1.8519809782667199E-7</v>
      </c>
      <c r="I113" s="29">
        <v>1.2445265858102301E-3</v>
      </c>
      <c r="J113" s="21">
        <f t="shared" si="9"/>
        <v>2.4890196281918773E-7</v>
      </c>
      <c r="K113" s="10">
        <f t="shared" si="6"/>
        <v>1.5193841556440851E-2</v>
      </c>
      <c r="L113" s="10">
        <f t="shared" si="7"/>
        <v>1.5544841556440852E-2</v>
      </c>
      <c r="M113" s="32">
        <f t="shared" si="8"/>
        <v>3.9740144550891721</v>
      </c>
      <c r="N113">
        <f t="shared" si="10"/>
        <v>3.5649769550891719</v>
      </c>
      <c r="O113" s="36">
        <f t="shared" si="11"/>
        <v>3.6007955675931781E-3</v>
      </c>
    </row>
    <row r="114" spans="4:15" x14ac:dyDescent="0.2">
      <c r="D114"/>
      <c r="E114">
        <v>255.203498840332</v>
      </c>
      <c r="F114">
        <v>5000.0673828125</v>
      </c>
      <c r="G114">
        <v>1.1777525859598399E-3</v>
      </c>
      <c r="H114" s="1">
        <v>1.5560029237104899E-7</v>
      </c>
      <c r="I114" s="29">
        <v>1.24600379005174E-3</v>
      </c>
      <c r="J114" s="21">
        <f t="shared" si="9"/>
        <v>2.4919739968601629E-7</v>
      </c>
      <c r="K114" s="10">
        <f t="shared" si="6"/>
        <v>1.5211876050398561E-2</v>
      </c>
      <c r="L114" s="10">
        <f t="shared" si="7"/>
        <v>1.5562876050398562E-2</v>
      </c>
      <c r="M114" s="32">
        <f t="shared" si="8"/>
        <v>3.9717004200801203</v>
      </c>
      <c r="N114">
        <f t="shared" si="10"/>
        <v>3.5633748219355885</v>
      </c>
      <c r="O114" s="36">
        <f t="shared" si="11"/>
        <v>3.4418624362515318E-3</v>
      </c>
    </row>
    <row r="115" spans="4:15" x14ac:dyDescent="0.2">
      <c r="D115"/>
      <c r="E115">
        <v>254.75966644287101</v>
      </c>
      <c r="F115">
        <v>5000.0673828125</v>
      </c>
      <c r="G115">
        <v>1.1792472041290301E-3</v>
      </c>
      <c r="H115" s="1">
        <v>1.7413527345988399E-7</v>
      </c>
      <c r="I115" s="29">
        <v>1.24750514194718E-3</v>
      </c>
      <c r="J115" s="21">
        <f t="shared" si="9"/>
        <v>2.4949766601854632E-7</v>
      </c>
      <c r="K115" s="10">
        <f t="shared" si="6"/>
        <v>1.5230205351740828E-2</v>
      </c>
      <c r="L115" s="10">
        <f t="shared" si="7"/>
        <v>1.5581205351740828E-2</v>
      </c>
      <c r="M115" s="32">
        <f t="shared" si="8"/>
        <v>3.9694626781873699</v>
      </c>
      <c r="N115">
        <f t="shared" si="10"/>
        <v>3.5618472118787761</v>
      </c>
      <c r="O115" s="36">
        <f t="shared" si="11"/>
        <v>2.3976101455066056E-3</v>
      </c>
    </row>
    <row r="116" spans="4:15" x14ac:dyDescent="0.2">
      <c r="D116"/>
      <c r="E116">
        <v>254.32229614257801</v>
      </c>
      <c r="F116">
        <v>5000.0673828125</v>
      </c>
      <c r="G116">
        <v>1.18087971153968E-3</v>
      </c>
      <c r="H116" s="1">
        <v>1.8189134610969199E-7</v>
      </c>
      <c r="I116" s="29">
        <v>1.24913685884386E-3</v>
      </c>
      <c r="J116" s="21">
        <f t="shared" si="9"/>
        <v>2.4982400499995465E-7</v>
      </c>
      <c r="K116" s="10">
        <f t="shared" si="6"/>
        <v>1.5250126218258102E-2</v>
      </c>
      <c r="L116" s="10">
        <f t="shared" si="7"/>
        <v>1.5601126218258102E-2</v>
      </c>
      <c r="M116" s="32">
        <f t="shared" si="8"/>
        <v>3.9677142422375753</v>
      </c>
      <c r="N116">
        <f t="shared" si="10"/>
        <v>3.5607985684094503</v>
      </c>
      <c r="O116" s="36">
        <f t="shared" si="11"/>
        <v>1.9932831560923008E-3</v>
      </c>
    </row>
    <row r="117" spans="4:15" x14ac:dyDescent="0.2">
      <c r="D117"/>
      <c r="E117">
        <v>253.90622711181601</v>
      </c>
      <c r="F117">
        <v>5000.0673828125</v>
      </c>
      <c r="G117">
        <v>1.1824921220275799E-3</v>
      </c>
      <c r="H117" s="1">
        <v>1.5268453826691799E-7</v>
      </c>
      <c r="I117" s="29">
        <v>1.2507485938085901E-3</v>
      </c>
      <c r="J117" s="21">
        <f t="shared" si="9"/>
        <v>2.5014634764882976E-7</v>
      </c>
      <c r="K117" s="10">
        <f t="shared" si="6"/>
        <v>1.5269803134737261E-2</v>
      </c>
      <c r="L117" s="10">
        <f t="shared" si="7"/>
        <v>1.5620803134737262E-2</v>
      </c>
      <c r="M117" s="32">
        <f t="shared" si="8"/>
        <v>3.9662191883975666</v>
      </c>
      <c r="N117">
        <f t="shared" si="10"/>
        <v>3.5599692250186608</v>
      </c>
      <c r="O117" s="36">
        <f t="shared" si="11"/>
        <v>1.825894870442204E-3</v>
      </c>
    </row>
    <row r="118" spans="4:15" x14ac:dyDescent="0.2">
      <c r="D118"/>
      <c r="E118">
        <v>253.51744079589801</v>
      </c>
      <c r="F118">
        <v>5000.0673828125</v>
      </c>
      <c r="G118">
        <v>1.1840241684968301E-3</v>
      </c>
      <c r="H118" s="1">
        <v>1.68997110292921E-7</v>
      </c>
      <c r="I118" s="29">
        <v>1.2522804509007999E-3</v>
      </c>
      <c r="J118" s="21">
        <f t="shared" si="9"/>
        <v>2.5045271493849384E-7</v>
      </c>
      <c r="K118" s="10">
        <f t="shared" si="6"/>
        <v>1.5288504859723712E-2</v>
      </c>
      <c r="L118" s="10">
        <f t="shared" si="7"/>
        <v>1.5639504859723711E-2</v>
      </c>
      <c r="M118" s="32">
        <f t="shared" si="8"/>
        <v>3.964887247352165</v>
      </c>
      <c r="N118">
        <f t="shared" si="10"/>
        <v>3.559259342078728</v>
      </c>
      <c r="O118" s="36">
        <f t="shared" si="11"/>
        <v>1.930832335103966E-3</v>
      </c>
    </row>
    <row r="119" spans="4:15" x14ac:dyDescent="0.2">
      <c r="D119"/>
      <c r="E119">
        <v>253.12705230712899</v>
      </c>
      <c r="F119">
        <v>5000.0673828125</v>
      </c>
      <c r="G119">
        <v>1.18555374677986E-3</v>
      </c>
      <c r="H119" s="1">
        <v>1.5358877995538501E-7</v>
      </c>
      <c r="I119" s="29">
        <v>1.2538100991039E-3</v>
      </c>
      <c r="J119" s="21">
        <f t="shared" si="9"/>
        <v>2.5075864045628944E-7</v>
      </c>
      <c r="K119" s="10">
        <f t="shared" si="6"/>
        <v>1.5307179617418712E-2</v>
      </c>
      <c r="L119" s="10">
        <f t="shared" si="7"/>
        <v>1.5658179617418711E-2</v>
      </c>
      <c r="M119" s="32">
        <f t="shared" si="8"/>
        <v>3.963508851052767</v>
      </c>
      <c r="N119">
        <f t="shared" si="10"/>
        <v>3.5585055673613604</v>
      </c>
      <c r="O119" s="36">
        <f t="shared" si="11"/>
        <v>2.6978524241019156E-3</v>
      </c>
    </row>
    <row r="120" spans="4:15" x14ac:dyDescent="0.2">
      <c r="D120"/>
      <c r="E120">
        <v>252.72087860107399</v>
      </c>
      <c r="F120">
        <v>5000.0673828125</v>
      </c>
      <c r="G120">
        <v>1.1870428484540101E-3</v>
      </c>
      <c r="H120" s="1">
        <v>1.5247062772213001E-7</v>
      </c>
      <c r="I120" s="29">
        <v>1.2553056393613999E-3</v>
      </c>
      <c r="J120" s="21">
        <f t="shared" si="9"/>
        <v>2.5105774447689543E-7</v>
      </c>
      <c r="K120" s="10">
        <f t="shared" si="6"/>
        <v>1.5325437967198314E-2</v>
      </c>
      <c r="L120" s="10">
        <f t="shared" si="7"/>
        <v>1.5676437967198312E-2</v>
      </c>
      <c r="M120" s="32">
        <f t="shared" si="8"/>
        <v>3.9617631764055918</v>
      </c>
      <c r="N120">
        <f t="shared" si="10"/>
        <v>3.5574097706438734</v>
      </c>
      <c r="O120" s="36">
        <f t="shared" si="11"/>
        <v>1.9939738302301906E-3</v>
      </c>
    </row>
    <row r="121" spans="4:15" x14ac:dyDescent="0.2">
      <c r="D121"/>
      <c r="E121">
        <v>252.32223510742199</v>
      </c>
      <c r="F121">
        <v>5000.0673828125</v>
      </c>
      <c r="G121">
        <v>1.1886001133806199E-3</v>
      </c>
      <c r="H121" s="1">
        <v>1.6827867186908801E-7</v>
      </c>
      <c r="I121" s="29">
        <v>1.25686922350396E-3</v>
      </c>
      <c r="J121" s="21">
        <f t="shared" si="9"/>
        <v>2.5137045709111636E-7</v>
      </c>
      <c r="K121" s="10">
        <f t="shared" si="6"/>
        <v>1.5344527032866408E-2</v>
      </c>
      <c r="L121" s="10">
        <f t="shared" si="7"/>
        <v>1.5695527032866408E-2</v>
      </c>
      <c r="M121" s="32">
        <f t="shared" si="8"/>
        <v>3.9603304621218154</v>
      </c>
      <c r="N121">
        <f t="shared" si="10"/>
        <v>3.5566148859499398</v>
      </c>
      <c r="O121" s="36">
        <f t="shared" si="11"/>
        <v>3.7944622887394245E-3</v>
      </c>
    </row>
    <row r="122" spans="4:15" x14ac:dyDescent="0.2">
      <c r="D122"/>
      <c r="E122">
        <v>251.92041778564499</v>
      </c>
      <c r="F122">
        <v>5000.0673828125</v>
      </c>
      <c r="G122">
        <v>1.18994536252091E-3</v>
      </c>
      <c r="H122" s="1">
        <v>1.33138681541553E-7</v>
      </c>
      <c r="I122" s="29">
        <v>1.25821503424118E-3</v>
      </c>
      <c r="J122" s="21">
        <f t="shared" si="9"/>
        <v>2.5163961561122874E-7</v>
      </c>
      <c r="K122" s="10">
        <f t="shared" si="6"/>
        <v>1.5360957405137616E-2</v>
      </c>
      <c r="L122" s="10">
        <f t="shared" si="7"/>
        <v>1.5711957405137617E-2</v>
      </c>
      <c r="M122" s="32">
        <f t="shared" si="8"/>
        <v>3.958162873732527</v>
      </c>
      <c r="N122">
        <f t="shared" si="10"/>
        <v>3.5550902052754947</v>
      </c>
      <c r="O122" s="36">
        <f t="shared" si="11"/>
        <v>9.5882014780576045E-4</v>
      </c>
    </row>
    <row r="123" spans="4:15" x14ac:dyDescent="0.2">
      <c r="D123"/>
      <c r="E123">
        <v>251.507682800293</v>
      </c>
      <c r="F123">
        <v>5000.0673828125</v>
      </c>
      <c r="G123">
        <v>1.19171318971366E-3</v>
      </c>
      <c r="H123" s="1">
        <v>1.7555763595941999E-7</v>
      </c>
      <c r="I123" s="29">
        <v>1.25998304932044E-3</v>
      </c>
      <c r="J123" s="21">
        <f t="shared" si="9"/>
        <v>2.5199321386179184E-7</v>
      </c>
      <c r="K123" s="10">
        <f t="shared" si="6"/>
        <v>1.5382542272258945E-2</v>
      </c>
      <c r="L123" s="10">
        <f t="shared" si="7"/>
        <v>1.5733542272258944E-2</v>
      </c>
      <c r="M123" s="32">
        <f t="shared" si="8"/>
        <v>3.9571067591363036</v>
      </c>
      <c r="N123">
        <f t="shared" si="10"/>
        <v>3.5546944666558349</v>
      </c>
      <c r="O123" s="36">
        <f t="shared" si="11"/>
        <v>3.1487731347118082E-3</v>
      </c>
    </row>
    <row r="124" spans="4:15" x14ac:dyDescent="0.2">
      <c r="D124"/>
      <c r="E124">
        <v>251.066047668457</v>
      </c>
      <c r="F124">
        <v>5000.0673828125</v>
      </c>
      <c r="G124">
        <v>1.1932919496130401E-3</v>
      </c>
      <c r="H124" s="1">
        <v>1.5732889596241099E-7</v>
      </c>
      <c r="I124" s="29">
        <v>1.2615657658839601E-3</v>
      </c>
      <c r="J124" s="21">
        <f t="shared" si="9"/>
        <v>2.5230975290863756E-7</v>
      </c>
      <c r="K124" s="10">
        <f t="shared" si="6"/>
        <v>1.5401864916683789E-2</v>
      </c>
      <c r="L124" s="10">
        <f t="shared" si="7"/>
        <v>1.575286491668379E-2</v>
      </c>
      <c r="M124" s="32">
        <f t="shared" si="8"/>
        <v>3.9550095340868965</v>
      </c>
      <c r="N124">
        <f t="shared" si="10"/>
        <v>3.5533038578173648</v>
      </c>
      <c r="O124" s="36">
        <f t="shared" si="11"/>
        <v>3.341613969759947E-3</v>
      </c>
    </row>
    <row r="125" spans="4:15" x14ac:dyDescent="0.2">
      <c r="D125"/>
      <c r="E125">
        <v>250.62347412109401</v>
      </c>
      <c r="F125">
        <v>5000.0673828125</v>
      </c>
      <c r="G125">
        <v>1.1948508203409999E-3</v>
      </c>
      <c r="H125" s="1">
        <v>1.15199944488552E-7</v>
      </c>
      <c r="I125" s="29">
        <v>1.26312954799323E-3</v>
      </c>
      <c r="J125" s="21">
        <f t="shared" si="9"/>
        <v>2.5262250511566688E-7</v>
      </c>
      <c r="K125" s="10">
        <f t="shared" si="6"/>
        <v>1.5420956399234622E-2</v>
      </c>
      <c r="L125" s="10">
        <f t="shared" si="7"/>
        <v>1.5771956399234621E-2</v>
      </c>
      <c r="M125" s="32">
        <f t="shared" si="8"/>
        <v>3.952822506462601</v>
      </c>
      <c r="N125">
        <f t="shared" si="10"/>
        <v>3.5518249478688504</v>
      </c>
      <c r="O125" s="36">
        <f t="shared" si="11"/>
        <v>1.6241846179681943E-3</v>
      </c>
    </row>
    <row r="126" spans="4:15" x14ac:dyDescent="0.2">
      <c r="D126"/>
      <c r="E126">
        <v>250.20973205566401</v>
      </c>
      <c r="F126">
        <v>5000.0673828125</v>
      </c>
      <c r="G126">
        <v>1.1965436476283301E-3</v>
      </c>
      <c r="H126" s="1">
        <v>1.55028008243589E-7</v>
      </c>
      <c r="I126" s="29">
        <v>1.26482907737362E-3</v>
      </c>
      <c r="J126" s="21">
        <f t="shared" si="9"/>
        <v>2.5296240641104386E-7</v>
      </c>
      <c r="K126" s="10">
        <f t="shared" si="6"/>
        <v>1.5441705156569809E-2</v>
      </c>
      <c r="L126" s="10">
        <f t="shared" si="7"/>
        <v>1.579270515656981E-2</v>
      </c>
      <c r="M126" s="32">
        <f t="shared" si="8"/>
        <v>3.9514885256594354</v>
      </c>
      <c r="N126">
        <f t="shared" si="10"/>
        <v>3.5511529543703726</v>
      </c>
      <c r="O126" s="36">
        <f t="shared" si="11"/>
        <v>3.5455184531952982E-3</v>
      </c>
    </row>
    <row r="127" spans="4:15" x14ac:dyDescent="0.2">
      <c r="D127"/>
      <c r="E127">
        <v>249.80738067626999</v>
      </c>
      <c r="F127">
        <v>5000.0673828125</v>
      </c>
      <c r="G127">
        <v>1.19794155619247E-3</v>
      </c>
      <c r="H127" s="1">
        <v>2.0012772459516501E-7</v>
      </c>
      <c r="I127" s="29">
        <v>1.2662337388891301E-3</v>
      </c>
      <c r="J127" s="21">
        <f t="shared" si="9"/>
        <v>2.5324333492819515E-7</v>
      </c>
      <c r="K127" s="10">
        <f t="shared" si="6"/>
        <v>1.5458854010399391E-2</v>
      </c>
      <c r="L127" s="10">
        <f t="shared" si="7"/>
        <v>1.5809854010399391E-2</v>
      </c>
      <c r="M127" s="32">
        <f t="shared" si="8"/>
        <v>3.9494182192120943</v>
      </c>
      <c r="N127">
        <f t="shared" si="10"/>
        <v>3.5497264101300625</v>
      </c>
      <c r="O127" s="36">
        <f t="shared" si="11"/>
        <v>4.0195410846860478E-3</v>
      </c>
    </row>
    <row r="128" spans="4:15" x14ac:dyDescent="0.2">
      <c r="D128"/>
      <c r="E128">
        <v>249.42043304443399</v>
      </c>
      <c r="F128">
        <v>5000.0673828125</v>
      </c>
      <c r="G128">
        <v>1.1992318955344099E-3</v>
      </c>
      <c r="H128" s="1">
        <v>1.65594279627779E-7</v>
      </c>
      <c r="I128" s="29">
        <v>1.2675286628591701E-3</v>
      </c>
      <c r="J128" s="21">
        <f t="shared" si="9"/>
        <v>2.5350231623202543E-7</v>
      </c>
      <c r="K128" s="10">
        <f t="shared" si="6"/>
        <v>1.5474663129989727E-2</v>
      </c>
      <c r="L128" s="10">
        <f t="shared" si="7"/>
        <v>1.5825663129989728E-2</v>
      </c>
      <c r="M128" s="32">
        <f t="shared" si="8"/>
        <v>3.9472437510973704</v>
      </c>
      <c r="N128">
        <f t="shared" si="10"/>
        <v>3.5481710582262758</v>
      </c>
      <c r="O128" s="36">
        <f t="shared" si="11"/>
        <v>4.843673990646058E-3</v>
      </c>
    </row>
    <row r="129" spans="4:15" x14ac:dyDescent="0.2">
      <c r="D129"/>
      <c r="E129">
        <v>249.00848388671901</v>
      </c>
      <c r="F129">
        <v>5000.0673828125</v>
      </c>
      <c r="G129">
        <v>1.2004987750342401E-3</v>
      </c>
      <c r="H129" s="1">
        <v>1.58540029645061E-7</v>
      </c>
      <c r="I129" s="29">
        <v>1.2688000007368299E-3</v>
      </c>
      <c r="J129" s="21">
        <f t="shared" si="9"/>
        <v>2.5375658038095068E-7</v>
      </c>
      <c r="K129" s="10">
        <f t="shared" si="6"/>
        <v>1.5490184298037165E-2</v>
      </c>
      <c r="L129" s="10">
        <f t="shared" si="7"/>
        <v>1.5841184298037166E-2</v>
      </c>
      <c r="M129" s="32">
        <f t="shared" si="8"/>
        <v>3.9445892850243336</v>
      </c>
      <c r="N129">
        <f t="shared" si="10"/>
        <v>3.5461757108055831</v>
      </c>
      <c r="O129" s="36">
        <f t="shared" si="11"/>
        <v>3.2751383642463895E-3</v>
      </c>
    </row>
    <row r="130" spans="4:15" x14ac:dyDescent="0.2">
      <c r="D130"/>
      <c r="E130">
        <v>248.611610412598</v>
      </c>
      <c r="F130">
        <v>5000.0673828125</v>
      </c>
      <c r="G130">
        <v>1.2019343547054499E-3</v>
      </c>
      <c r="H130" s="1">
        <v>1.5726846487237E-7</v>
      </c>
      <c r="I130" s="29">
        <v>1.27023389561059E-3</v>
      </c>
      <c r="J130" s="21">
        <f t="shared" si="9"/>
        <v>2.5404335549096E-7</v>
      </c>
      <c r="K130" s="10">
        <f t="shared" si="6"/>
        <v>1.5507690048230776E-2</v>
      </c>
      <c r="L130" s="10">
        <f t="shared" si="7"/>
        <v>1.5858690048230775E-2</v>
      </c>
      <c r="M130" s="32">
        <f t="shared" si="8"/>
        <v>3.9426544719248944</v>
      </c>
      <c r="N130">
        <f t="shared" si="10"/>
        <v>3.5448758952647377</v>
      </c>
      <c r="O130" s="36">
        <f t="shared" si="11"/>
        <v>3.7870152197330732E-3</v>
      </c>
    </row>
    <row r="131" spans="4:15" x14ac:dyDescent="0.2">
      <c r="D131"/>
      <c r="E131">
        <v>248.20671844482399</v>
      </c>
      <c r="F131">
        <v>5000.0673828125</v>
      </c>
      <c r="G131">
        <v>1.20333730377705E-3</v>
      </c>
      <c r="H131" s="1">
        <v>2.02422573933273E-7</v>
      </c>
      <c r="I131" s="29">
        <v>1.2716330909881199E-3</v>
      </c>
      <c r="J131" s="21">
        <f t="shared" si="9"/>
        <v>2.5432319079524805E-7</v>
      </c>
      <c r="K131" s="10">
        <f t="shared" si="6"/>
        <v>1.5524772168544707E-2</v>
      </c>
      <c r="L131" s="10">
        <f t="shared" si="7"/>
        <v>1.5875772168544706E-2</v>
      </c>
      <c r="M131" s="32">
        <f t="shared" si="8"/>
        <v>3.9404733127321485</v>
      </c>
      <c r="N131">
        <f t="shared" si="10"/>
        <v>3.5433425632204298</v>
      </c>
      <c r="O131" s="36">
        <f t="shared" si="11"/>
        <v>6.5570640401322149E-3</v>
      </c>
    </row>
    <row r="132" spans="4:15" x14ac:dyDescent="0.2">
      <c r="D132"/>
      <c r="E132">
        <v>247.77593994140599</v>
      </c>
      <c r="F132">
        <v>5000.0673828125</v>
      </c>
      <c r="G132">
        <v>1.2044331679605101E-3</v>
      </c>
      <c r="H132" s="1">
        <v>1.60651617744161E-7</v>
      </c>
      <c r="I132" s="29">
        <v>1.2727322894073899E-3</v>
      </c>
      <c r="J132" s="21">
        <f t="shared" si="9"/>
        <v>2.5454302751645872E-7</v>
      </c>
      <c r="K132" s="10">
        <f t="shared" si="6"/>
        <v>1.5538191766656871E-2</v>
      </c>
      <c r="L132" s="10">
        <f t="shared" si="7"/>
        <v>1.588919176665687E-2</v>
      </c>
      <c r="M132" s="32">
        <f t="shared" si="8"/>
        <v>3.9369594248926552</v>
      </c>
      <c r="N132">
        <f t="shared" si="10"/>
        <v>3.5405179209864057</v>
      </c>
      <c r="O132" s="36">
        <f t="shared" si="11"/>
        <v>6.3826173858211729E-3</v>
      </c>
    </row>
    <row r="133" spans="4:15" x14ac:dyDescent="0.2">
      <c r="D133"/>
      <c r="E133">
        <v>247.33010101318399</v>
      </c>
      <c r="F133">
        <v>5000.0673828125</v>
      </c>
      <c r="G133">
        <v>1.20559392573052E-3</v>
      </c>
      <c r="H133" s="1">
        <v>1.77685797056305E-7</v>
      </c>
      <c r="I133" s="29">
        <v>1.27389970625721E-3</v>
      </c>
      <c r="J133" s="21">
        <f t="shared" si="9"/>
        <v>2.5477650773991191E-7</v>
      </c>
      <c r="K133" s="10">
        <f t="shared" ref="K133:K196" si="12">J133*B$6</f>
        <v>1.555244421160158E-2</v>
      </c>
      <c r="L133" s="10">
        <f t="shared" ref="L133:L196" si="13">K133+B$7</f>
        <v>1.5903444211601579E-2</v>
      </c>
      <c r="M133" s="32">
        <f t="shared" ref="M133:M196" si="14">L133*E133</f>
        <v>3.9334004633129549</v>
      </c>
      <c r="N133">
        <f t="shared" si="10"/>
        <v>3.5376723016918601</v>
      </c>
      <c r="O133" s="36">
        <f t="shared" si="11"/>
        <v>7.4133103045698617E-3</v>
      </c>
    </row>
    <row r="134" spans="4:15" x14ac:dyDescent="0.2">
      <c r="D134"/>
      <c r="E134">
        <v>246.89479827880899</v>
      </c>
      <c r="F134">
        <v>5000.0673828125</v>
      </c>
      <c r="G134">
        <v>1.2065851724800401E-3</v>
      </c>
      <c r="H134" s="1">
        <v>1.4400768417517199E-7</v>
      </c>
      <c r="I134" s="29">
        <v>1.27489475350493E-3</v>
      </c>
      <c r="J134" s="21">
        <f t="shared" ref="J134:J197" si="15">I134/F134</f>
        <v>2.549755145075288E-7</v>
      </c>
      <c r="K134" s="10">
        <f t="shared" si="12"/>
        <v>1.5564592276894367E-2</v>
      </c>
      <c r="L134" s="10">
        <f t="shared" si="13"/>
        <v>1.5915592276894368E-2</v>
      </c>
      <c r="M134" s="32">
        <f t="shared" si="14"/>
        <v>3.9294769446916051</v>
      </c>
      <c r="N134">
        <f t="shared" ref="N134:N197" si="16">((M134/E134)-$B$8)*E134</f>
        <v>3.5344452674455105</v>
      </c>
      <c r="O134" s="36">
        <f t="shared" ref="O134:O197" si="17">(N135-N134)/(E135-E134)</f>
        <v>6.2024793602566035E-3</v>
      </c>
    </row>
    <row r="135" spans="4:15" x14ac:dyDescent="0.2">
      <c r="D135"/>
      <c r="E135">
        <v>246.474197387695</v>
      </c>
      <c r="F135">
        <v>5000.0673828125</v>
      </c>
      <c r="G135">
        <v>1.2077160687335099E-3</v>
      </c>
      <c r="H135" s="1">
        <v>1.6195115355495001E-7</v>
      </c>
      <c r="I135" s="29">
        <v>1.27602877903847E-3</v>
      </c>
      <c r="J135" s="21">
        <f t="shared" si="15"/>
        <v>2.5520231655772476E-7</v>
      </c>
      <c r="K135" s="10">
        <f t="shared" si="12"/>
        <v>1.5578437062915024E-2</v>
      </c>
      <c r="L135" s="10">
        <f t="shared" si="13"/>
        <v>1.5929437062915025E-2</v>
      </c>
      <c r="M135" s="32">
        <f t="shared" si="14"/>
        <v>3.9261952149197823</v>
      </c>
      <c r="N135">
        <f t="shared" si="16"/>
        <v>3.5318364990994704</v>
      </c>
      <c r="O135" s="36">
        <f t="shared" si="17"/>
        <v>8.9104415489458886E-3</v>
      </c>
    </row>
    <row r="136" spans="4:15" x14ac:dyDescent="0.2">
      <c r="D136"/>
      <c r="E136">
        <v>246.08480072021499</v>
      </c>
      <c r="F136">
        <v>5000.0673828125</v>
      </c>
      <c r="G136">
        <v>1.20841516835983E-3</v>
      </c>
      <c r="H136" s="1">
        <v>2.0048103758268599E-7</v>
      </c>
      <c r="I136" s="29">
        <v>1.2767311439654001E-3</v>
      </c>
      <c r="J136" s="21">
        <f t="shared" si="15"/>
        <v>2.5534278765004332E-7</v>
      </c>
      <c r="K136" s="10">
        <f t="shared" si="12"/>
        <v>1.5587011906985254E-2</v>
      </c>
      <c r="L136" s="10">
        <f t="shared" si="13"/>
        <v>1.5938011906985253E-2</v>
      </c>
      <c r="M136" s="32">
        <f t="shared" si="14"/>
        <v>3.9221024840068797</v>
      </c>
      <c r="N136">
        <f t="shared" si="16"/>
        <v>3.5283668028545354</v>
      </c>
      <c r="O136" s="36">
        <f t="shared" si="17"/>
        <v>1.4560563045234747E-2</v>
      </c>
    </row>
    <row r="137" spans="4:15" x14ac:dyDescent="0.2">
      <c r="D137"/>
      <c r="E137">
        <v>245.669883728027</v>
      </c>
      <c r="F137">
        <v>5000.0673828125</v>
      </c>
      <c r="G137">
        <v>1.20838085787954E-3</v>
      </c>
      <c r="H137" s="1">
        <v>1.6183188420731999E-7</v>
      </c>
      <c r="I137" s="29">
        <v>1.27670035637459E-3</v>
      </c>
      <c r="J137" s="21">
        <f t="shared" si="15"/>
        <v>2.5533663021486236E-7</v>
      </c>
      <c r="K137" s="10">
        <f t="shared" si="12"/>
        <v>1.5586636035724643E-2</v>
      </c>
      <c r="L137" s="10">
        <f t="shared" si="13"/>
        <v>1.5937636035724644E-2</v>
      </c>
      <c r="M137" s="32">
        <f t="shared" si="14"/>
        <v>3.9153971917960866</v>
      </c>
      <c r="N137">
        <f t="shared" si="16"/>
        <v>3.5223253778312431</v>
      </c>
      <c r="O137" s="36">
        <f t="shared" si="17"/>
        <v>1.7644632083308097E-2</v>
      </c>
    </row>
    <row r="138" spans="4:15" x14ac:dyDescent="0.2">
      <c r="D138"/>
      <c r="E138">
        <v>245.25041961669899</v>
      </c>
      <c r="F138">
        <v>5000.0673828125</v>
      </c>
      <c r="G138">
        <v>1.20791606492392E-3</v>
      </c>
      <c r="H138" s="1">
        <v>2.0900137687658301E-7</v>
      </c>
      <c r="I138" s="29">
        <v>1.2762370638302301E-3</v>
      </c>
      <c r="J138" s="21">
        <f t="shared" si="15"/>
        <v>2.5524397295469174E-7</v>
      </c>
      <c r="K138" s="10">
        <f t="shared" si="12"/>
        <v>1.5580979914277706E-2</v>
      </c>
      <c r="L138" s="10">
        <f t="shared" si="13"/>
        <v>1.5931979914277705E-2</v>
      </c>
      <c r="M138" s="32">
        <f t="shared" si="14"/>
        <v>3.9073247593014271</v>
      </c>
      <c r="N138">
        <f t="shared" si="16"/>
        <v>3.5149240879147086</v>
      </c>
      <c r="O138" s="36">
        <f t="shared" si="17"/>
        <v>2.0587486860886031E-2</v>
      </c>
    </row>
    <row r="139" spans="4:15" x14ac:dyDescent="0.2">
      <c r="D139"/>
      <c r="E139">
        <v>244.84766387939499</v>
      </c>
      <c r="F139">
        <v>5000.0673828125</v>
      </c>
      <c r="G139">
        <v>1.2070721869581E-3</v>
      </c>
      <c r="H139" s="1">
        <v>2.4022854410260098E-7</v>
      </c>
      <c r="I139" s="29">
        <v>1.2753942243569701E-3</v>
      </c>
      <c r="J139" s="21">
        <f t="shared" si="15"/>
        <v>2.5507540733172488E-7</v>
      </c>
      <c r="K139" s="10">
        <f t="shared" si="12"/>
        <v>1.5570690082336597E-2</v>
      </c>
      <c r="L139" s="10">
        <f t="shared" si="13"/>
        <v>1.5921690082336598E-2</v>
      </c>
      <c r="M139" s="32">
        <f t="shared" si="14"/>
        <v>3.898388621671848</v>
      </c>
      <c r="N139">
        <f t="shared" si="16"/>
        <v>3.5066323594648159</v>
      </c>
      <c r="O139" s="36">
        <f t="shared" si="17"/>
        <v>2.932172635365124E-2</v>
      </c>
    </row>
    <row r="140" spans="4:15" x14ac:dyDescent="0.2">
      <c r="D140"/>
      <c r="E140">
        <v>244.42541503906199</v>
      </c>
      <c r="F140">
        <v>5000.0673828125</v>
      </c>
      <c r="G140">
        <v>1.2049437237255801E-3</v>
      </c>
      <c r="H140" s="1">
        <v>1.9476660031927199E-7</v>
      </c>
      <c r="I140" s="29">
        <v>1.2732717082299301E-3</v>
      </c>
      <c r="J140" s="21">
        <f t="shared" si="15"/>
        <v>2.5465090982708403E-7</v>
      </c>
      <c r="K140" s="10">
        <f t="shared" si="12"/>
        <v>1.554477727814026E-2</v>
      </c>
      <c r="L140" s="10">
        <f t="shared" si="13"/>
        <v>1.5895777278140261E-2</v>
      </c>
      <c r="M140" s="32">
        <f t="shared" si="14"/>
        <v>3.8853319585779245</v>
      </c>
      <c r="N140">
        <f t="shared" si="16"/>
        <v>3.4942512945154252</v>
      </c>
      <c r="O140" s="36">
        <f t="shared" si="17"/>
        <v>3.689615198571744E-2</v>
      </c>
    </row>
    <row r="141" spans="4:15" x14ac:dyDescent="0.2">
      <c r="D141"/>
      <c r="E141">
        <v>243.99697875976599</v>
      </c>
      <c r="F141">
        <v>5000.0673828125</v>
      </c>
      <c r="G141">
        <v>1.2016855937928099E-3</v>
      </c>
      <c r="H141" s="1">
        <v>2.1359904671753499E-7</v>
      </c>
      <c r="I141" s="29">
        <v>1.2700211794525499E-3</v>
      </c>
      <c r="J141" s="21">
        <f t="shared" si="15"/>
        <v>2.5400081283268077E-7</v>
      </c>
      <c r="K141" s="10">
        <f t="shared" si="12"/>
        <v>1.5505093096394949E-2</v>
      </c>
      <c r="L141" s="10">
        <f t="shared" si="13"/>
        <v>1.5856093096394949E-2</v>
      </c>
      <c r="M141" s="32">
        <f t="shared" si="14"/>
        <v>3.8688388104539508</v>
      </c>
      <c r="N141">
        <f t="shared" si="16"/>
        <v>3.4784436444383249</v>
      </c>
      <c r="O141" s="36">
        <f t="shared" si="17"/>
        <v>4.2696775761085763E-2</v>
      </c>
    </row>
    <row r="142" spans="4:15" x14ac:dyDescent="0.2">
      <c r="D142"/>
      <c r="E142">
        <v>243.586502075195</v>
      </c>
      <c r="F142">
        <v>5000.0673828125</v>
      </c>
      <c r="G142">
        <v>1.1977604157038301E-3</v>
      </c>
      <c r="H142" s="1">
        <v>2.5639585611351199E-7</v>
      </c>
      <c r="I142" s="29">
        <v>1.26609552673795E-3</v>
      </c>
      <c r="J142" s="21">
        <f t="shared" si="15"/>
        <v>2.5321569287047906E-7</v>
      </c>
      <c r="K142" s="10">
        <f t="shared" si="12"/>
        <v>1.5457166643050115E-2</v>
      </c>
      <c r="L142" s="10">
        <f t="shared" si="13"/>
        <v>1.5808166643050115E-2</v>
      </c>
      <c r="M142" s="32">
        <f t="shared" si="14"/>
        <v>3.8506560168023554</v>
      </c>
      <c r="N142">
        <f t="shared" si="16"/>
        <v>3.4609176134820432</v>
      </c>
      <c r="O142" s="36">
        <f t="shared" si="17"/>
        <v>5.1125101564290211E-2</v>
      </c>
    </row>
    <row r="143" spans="4:15" x14ac:dyDescent="0.2">
      <c r="D143"/>
      <c r="E143">
        <v>243.17235565185501</v>
      </c>
      <c r="F143">
        <v>5000.0673828125</v>
      </c>
      <c r="G143">
        <v>1.1926128436879899E-3</v>
      </c>
      <c r="H143" s="1">
        <v>2.8341560315906598E-7</v>
      </c>
      <c r="I143" s="29">
        <v>1.2609455895226699E-3</v>
      </c>
      <c r="J143" s="21">
        <f t="shared" si="15"/>
        <v>2.5218571930792614E-7</v>
      </c>
      <c r="K143" s="10">
        <f t="shared" si="12"/>
        <v>1.5394293474275145E-2</v>
      </c>
      <c r="L143" s="10">
        <f t="shared" si="13"/>
        <v>1.5745293474275144E-2</v>
      </c>
      <c r="M143" s="32">
        <f t="shared" si="14"/>
        <v>3.8288201045692674</v>
      </c>
      <c r="N143">
        <f t="shared" si="16"/>
        <v>3.4397443355262989</v>
      </c>
      <c r="O143" s="36">
        <f t="shared" si="17"/>
        <v>5.6475907723390471E-2</v>
      </c>
    </row>
    <row r="144" spans="4:15" x14ac:dyDescent="0.2">
      <c r="D144"/>
      <c r="E144">
        <v>242.73376464843801</v>
      </c>
      <c r="F144">
        <v>5000.0673828125</v>
      </c>
      <c r="G144">
        <v>1.1863434085474199E-3</v>
      </c>
      <c r="H144" s="1">
        <v>3.26654035837226E-7</v>
      </c>
      <c r="I144" s="29">
        <v>1.25468059517971E-3</v>
      </c>
      <c r="J144" s="21">
        <f t="shared" si="15"/>
        <v>2.5093273732522414E-7</v>
      </c>
      <c r="K144" s="10">
        <f t="shared" si="12"/>
        <v>1.5317807095852813E-2</v>
      </c>
      <c r="L144" s="10">
        <f t="shared" si="13"/>
        <v>1.5668807095852812E-2</v>
      </c>
      <c r="M144" s="32">
        <f t="shared" si="14"/>
        <v>3.8033485339265121</v>
      </c>
      <c r="N144">
        <f t="shared" si="16"/>
        <v>3.414974510489011</v>
      </c>
      <c r="O144" s="36">
        <f t="shared" si="17"/>
        <v>6.7987549180976659E-2</v>
      </c>
    </row>
    <row r="145" spans="4:15" x14ac:dyDescent="0.2">
      <c r="D145"/>
      <c r="E145">
        <v>242.28175354003901</v>
      </c>
      <c r="F145">
        <v>5000.0673828125</v>
      </c>
      <c r="G145">
        <v>1.17809770831401E-3</v>
      </c>
      <c r="H145" s="1">
        <v>3.2566417522614803E-7</v>
      </c>
      <c r="I145" s="29">
        <v>1.24644102159472E-3</v>
      </c>
      <c r="J145" s="21">
        <f t="shared" si="15"/>
        <v>2.4928484481615252E-7</v>
      </c>
      <c r="K145" s="10">
        <f t="shared" si="12"/>
        <v>1.5217214005299051E-2</v>
      </c>
      <c r="L145" s="10">
        <f t="shared" si="13"/>
        <v>1.5568214005299051E-2</v>
      </c>
      <c r="M145" s="32">
        <f t="shared" si="14"/>
        <v>3.7718941886904482</v>
      </c>
      <c r="N145">
        <f t="shared" si="16"/>
        <v>3.3842433830263858</v>
      </c>
      <c r="O145" s="36">
        <f t="shared" si="17"/>
        <v>7.7581640654649398E-2</v>
      </c>
    </row>
    <row r="146" spans="4:15" x14ac:dyDescent="0.2">
      <c r="D146"/>
      <c r="E146">
        <v>241.84539031982399</v>
      </c>
      <c r="F146">
        <v>5000.0673828125</v>
      </c>
      <c r="G146">
        <v>1.1686936548834701E-3</v>
      </c>
      <c r="H146" s="1">
        <v>4.24370193699903E-7</v>
      </c>
      <c r="I146" s="29">
        <v>1.23703955299986E-3</v>
      </c>
      <c r="J146" s="21">
        <f t="shared" si="15"/>
        <v>2.4740457643673488E-7</v>
      </c>
      <c r="K146" s="10">
        <f t="shared" si="12"/>
        <v>1.5102435883355469E-2</v>
      </c>
      <c r="L146" s="10">
        <f t="shared" si="13"/>
        <v>1.545343588335547E-2</v>
      </c>
      <c r="M146" s="32">
        <f t="shared" si="14"/>
        <v>3.7373422329924777</v>
      </c>
      <c r="N146">
        <f t="shared" si="16"/>
        <v>3.350389608480759</v>
      </c>
      <c r="O146" s="36">
        <f t="shared" si="17"/>
        <v>0.1002023869920763</v>
      </c>
    </row>
    <row r="147" spans="4:15" x14ac:dyDescent="0.2">
      <c r="D147"/>
      <c r="E147">
        <v>241.42107391357399</v>
      </c>
      <c r="F147">
        <v>5000.0673828125</v>
      </c>
      <c r="G147">
        <v>1.1562602627095699E-3</v>
      </c>
      <c r="H147" s="1">
        <v>5.2349263755503604E-7</v>
      </c>
      <c r="I147" s="29">
        <v>1.2246084891107201E-3</v>
      </c>
      <c r="J147" s="21">
        <f t="shared" si="15"/>
        <v>2.4491839716405721E-7</v>
      </c>
      <c r="K147" s="10">
        <f t="shared" si="12"/>
        <v>1.4950670852971146E-2</v>
      </c>
      <c r="L147" s="10">
        <f t="shared" si="13"/>
        <v>1.5301670852971147E-2</v>
      </c>
      <c r="M147" s="32">
        <f t="shared" si="14"/>
        <v>3.694145809996328</v>
      </c>
      <c r="N147">
        <f t="shared" si="16"/>
        <v>3.3078720917346094</v>
      </c>
      <c r="O147" s="36">
        <f t="shared" si="17"/>
        <v>0.14546352775390572</v>
      </c>
    </row>
    <row r="148" spans="4:15" x14ac:dyDescent="0.2">
      <c r="D148"/>
      <c r="E148">
        <v>241.025093078613</v>
      </c>
      <c r="F148">
        <v>5000.0673828125</v>
      </c>
      <c r="G148">
        <v>1.1385278190860599E-3</v>
      </c>
      <c r="H148" s="1">
        <v>7.3657223979211097E-7</v>
      </c>
      <c r="I148" s="29">
        <v>1.2068772861997001E-3</v>
      </c>
      <c r="J148" s="21">
        <f t="shared" si="15"/>
        <v>2.4137220437234202E-7</v>
      </c>
      <c r="K148" s="10">
        <f t="shared" si="12"/>
        <v>1.4734198910381227E-2</v>
      </c>
      <c r="L148" s="10">
        <f t="shared" si="13"/>
        <v>1.5085198910381228E-2</v>
      </c>
      <c r="M148" s="32">
        <f t="shared" si="14"/>
        <v>3.635911471484027</v>
      </c>
      <c r="N148">
        <f t="shared" si="16"/>
        <v>3.250271322558246</v>
      </c>
      <c r="O148" s="36">
        <f t="shared" si="17"/>
        <v>0.22872070456500315</v>
      </c>
    </row>
    <row r="149" spans="4:15" x14ac:dyDescent="0.2">
      <c r="D149"/>
      <c r="E149">
        <v>240.64926147460901</v>
      </c>
      <c r="F149">
        <v>5000.0673828125</v>
      </c>
      <c r="G149">
        <v>1.11099327825311E-3</v>
      </c>
      <c r="H149" s="1">
        <v>1.19094868451862E-6</v>
      </c>
      <c r="I149" s="29">
        <v>1.1793439229463799E-3</v>
      </c>
      <c r="J149" s="21">
        <f t="shared" si="15"/>
        <v>2.3586560593169603E-7</v>
      </c>
      <c r="K149" s="10">
        <f t="shared" si="12"/>
        <v>1.4398056988178315E-2</v>
      </c>
      <c r="L149" s="10">
        <f t="shared" si="13"/>
        <v>1.4749056988178315E-2</v>
      </c>
      <c r="M149" s="32">
        <f t="shared" si="14"/>
        <v>3.5493496716520325</v>
      </c>
      <c r="N149">
        <f t="shared" si="16"/>
        <v>3.1643108532926578</v>
      </c>
      <c r="O149" s="36">
        <f t="shared" si="17"/>
        <v>0.33287254492889401</v>
      </c>
    </row>
    <row r="150" spans="4:15" x14ac:dyDescent="0.2">
      <c r="D150"/>
      <c r="E150">
        <v>240.25354003906199</v>
      </c>
      <c r="F150">
        <v>5000.0673828125</v>
      </c>
      <c r="G150">
        <v>1.06785781528744E-3</v>
      </c>
      <c r="H150" s="1">
        <v>1.8017755193179599E-6</v>
      </c>
      <c r="I150" s="29">
        <v>1.1362088131523201E-3</v>
      </c>
      <c r="J150" s="21">
        <f t="shared" si="15"/>
        <v>2.272387002339179E-7</v>
      </c>
      <c r="K150" s="10">
        <f t="shared" si="12"/>
        <v>1.3871440657757424E-2</v>
      </c>
      <c r="L150" s="10">
        <f t="shared" si="13"/>
        <v>1.4222440657757424E-2</v>
      </c>
      <c r="M150" s="32">
        <f t="shared" si="14"/>
        <v>3.4169917160217063</v>
      </c>
      <c r="N150">
        <f t="shared" si="16"/>
        <v>3.0325860519592069</v>
      </c>
      <c r="O150" s="36">
        <f t="shared" si="17"/>
        <v>0.45156288638350084</v>
      </c>
    </row>
    <row r="151" spans="4:15" x14ac:dyDescent="0.2">
      <c r="D151"/>
      <c r="E151">
        <v>239.85243988037101</v>
      </c>
      <c r="F151">
        <v>5000.0673828125</v>
      </c>
      <c r="G151">
        <v>1.00773294824749E-3</v>
      </c>
      <c r="H151" s="1">
        <v>2.3225249168674201E-6</v>
      </c>
      <c r="I151" s="29">
        <v>1.0760843960764101E-3</v>
      </c>
      <c r="J151" s="21">
        <f t="shared" si="15"/>
        <v>2.152139788706449E-7</v>
      </c>
      <c r="K151" s="10">
        <f t="shared" si="12"/>
        <v>1.3137409840625454E-2</v>
      </c>
      <c r="L151" s="10">
        <f t="shared" si="13"/>
        <v>1.3488409840625454E-2</v>
      </c>
      <c r="M151" s="32">
        <f t="shared" si="14"/>
        <v>3.2352280103804216</v>
      </c>
      <c r="N151">
        <f t="shared" si="16"/>
        <v>2.8514641065718278</v>
      </c>
      <c r="O151" s="36">
        <f t="shared" si="17"/>
        <v>0.5229105475727388</v>
      </c>
    </row>
    <row r="152" spans="4:15" x14ac:dyDescent="0.2">
      <c r="D152"/>
      <c r="E152">
        <v>239.43043518066401</v>
      </c>
      <c r="F152">
        <v>5000.0673828125</v>
      </c>
      <c r="G152">
        <v>9.3395355392512003E-4</v>
      </c>
      <c r="H152" s="1">
        <v>2.73768047759769E-6</v>
      </c>
      <c r="I152" s="29">
        <v>1.0023085442908599E-3</v>
      </c>
      <c r="J152" s="21">
        <f t="shared" si="15"/>
        <v>2.0045900735983061E-7</v>
      </c>
      <c r="K152" s="10">
        <f t="shared" si="12"/>
        <v>1.2236715057965314E-2</v>
      </c>
      <c r="L152" s="10">
        <f t="shared" si="13"/>
        <v>1.2587715057965314E-2</v>
      </c>
      <c r="M152" s="32">
        <f t="shared" si="14"/>
        <v>3.0138820942588325</v>
      </c>
      <c r="N152">
        <f t="shared" si="16"/>
        <v>2.6307933979697697</v>
      </c>
      <c r="O152" s="36">
        <f t="shared" si="17"/>
        <v>0.58319794826709404</v>
      </c>
    </row>
    <row r="153" spans="4:15" x14ac:dyDescent="0.2">
      <c r="D153"/>
      <c r="E153">
        <v>239.006401062012</v>
      </c>
      <c r="F153">
        <v>5000.0673828125</v>
      </c>
      <c r="G153">
        <v>8.5079616120633595E-4</v>
      </c>
      <c r="H153" s="1">
        <v>2.9355090063999702E-6</v>
      </c>
      <c r="I153" s="29">
        <v>9.1915448104244995E-4</v>
      </c>
      <c r="J153" s="21">
        <f t="shared" si="15"/>
        <v>1.838284188333143E-7</v>
      </c>
      <c r="K153" s="10">
        <f t="shared" si="12"/>
        <v>1.1221526088781447E-2</v>
      </c>
      <c r="L153" s="10">
        <f t="shared" si="13"/>
        <v>1.1572526088781447E-2</v>
      </c>
      <c r="M153" s="32">
        <f t="shared" si="14"/>
        <v>2.7659078116758957</v>
      </c>
      <c r="N153">
        <f t="shared" si="16"/>
        <v>2.3834975699766763</v>
      </c>
      <c r="O153" s="36">
        <f t="shared" si="17"/>
        <v>0.61428344775088339</v>
      </c>
    </row>
    <row r="154" spans="4:15" x14ac:dyDescent="0.2">
      <c r="D154"/>
      <c r="E154">
        <v>238.58609771728501</v>
      </c>
      <c r="F154">
        <v>5000.0673828125</v>
      </c>
      <c r="G154">
        <v>7.6359393836121395E-4</v>
      </c>
      <c r="H154" s="1">
        <v>2.98716134002167E-6</v>
      </c>
      <c r="I154" s="29">
        <v>8.3195483125337504E-4</v>
      </c>
      <c r="J154" s="21">
        <f t="shared" si="15"/>
        <v>1.6638872390263804E-7</v>
      </c>
      <c r="K154" s="10">
        <f t="shared" si="12"/>
        <v>1.0156946450404514E-2</v>
      </c>
      <c r="L154" s="10">
        <f t="shared" si="13"/>
        <v>1.0507946450404515E-2</v>
      </c>
      <c r="M154" s="32">
        <f t="shared" si="14"/>
        <v>2.5070499386242098</v>
      </c>
      <c r="N154">
        <f t="shared" si="16"/>
        <v>2.1253121822765535</v>
      </c>
      <c r="O154" s="36">
        <f t="shared" si="17"/>
        <v>0.60769984010882216</v>
      </c>
    </row>
    <row r="155" spans="4:15" x14ac:dyDescent="0.2">
      <c r="D155"/>
      <c r="E155">
        <v>238.16009521484401</v>
      </c>
      <c r="F155">
        <v>5000.0673828125</v>
      </c>
      <c r="G155">
        <v>6.7585917529364105E-4</v>
      </c>
      <c r="H155" s="1">
        <v>2.9688215322653098E-6</v>
      </c>
      <c r="I155" s="29">
        <v>7.4422331149834504E-4</v>
      </c>
      <c r="J155" s="21">
        <f t="shared" si="15"/>
        <v>1.4884265641230721E-7</v>
      </c>
      <c r="K155" s="10">
        <f t="shared" si="12"/>
        <v>9.085873460994754E-3</v>
      </c>
      <c r="L155" s="10">
        <f t="shared" si="13"/>
        <v>9.4368734609947547E-3</v>
      </c>
      <c r="M155" s="32">
        <f t="shared" si="14"/>
        <v>2.2474866820009454</v>
      </c>
      <c r="N155">
        <f t="shared" si="16"/>
        <v>1.8664305296571946</v>
      </c>
      <c r="O155" s="36">
        <f t="shared" si="17"/>
        <v>0.61169591882653207</v>
      </c>
    </row>
    <row r="156" spans="4:15" x14ac:dyDescent="0.2">
      <c r="D156"/>
      <c r="E156">
        <v>237.74411010742199</v>
      </c>
      <c r="F156">
        <v>5000.0673828125</v>
      </c>
      <c r="G156">
        <v>5.8931037158581399E-4</v>
      </c>
      <c r="H156" s="1">
        <v>2.8978883692918002E-6</v>
      </c>
      <c r="I156" s="29">
        <v>6.5767867109408804E-4</v>
      </c>
      <c r="J156" s="21">
        <f t="shared" si="15"/>
        <v>1.3153396159316334E-7</v>
      </c>
      <c r="K156" s="10">
        <f t="shared" si="12"/>
        <v>8.0292905250783191E-3</v>
      </c>
      <c r="L156" s="10">
        <f t="shared" si="13"/>
        <v>8.3802905250783197E-3</v>
      </c>
      <c r="M156" s="32">
        <f t="shared" si="14"/>
        <v>1.9923647133264053</v>
      </c>
      <c r="N156">
        <f t="shared" si="16"/>
        <v>1.6119741371545302</v>
      </c>
      <c r="O156" s="36">
        <f t="shared" si="17"/>
        <v>0.60978091696888725</v>
      </c>
    </row>
    <row r="157" spans="4:15" x14ac:dyDescent="0.2">
      <c r="D157"/>
      <c r="E157">
        <v>237.349250793457</v>
      </c>
      <c r="F157">
        <v>5000.0673828125</v>
      </c>
      <c r="G157">
        <v>5.0713694525422704E-4</v>
      </c>
      <c r="H157" s="1">
        <v>2.7387612440792598E-6</v>
      </c>
      <c r="I157" s="29">
        <v>5.7550950677946505E-4</v>
      </c>
      <c r="J157" s="21">
        <f t="shared" si="15"/>
        <v>1.1510035019882978E-7</v>
      </c>
      <c r="K157" s="10">
        <f t="shared" si="12"/>
        <v>7.0261257251807395E-3</v>
      </c>
      <c r="L157" s="10">
        <f t="shared" si="13"/>
        <v>7.3771257251807392E-3</v>
      </c>
      <c r="M157" s="32">
        <f t="shared" si="14"/>
        <v>1.7509552638807866</v>
      </c>
      <c r="N157">
        <f t="shared" si="16"/>
        <v>1.3711964626112554</v>
      </c>
      <c r="O157" s="36">
        <f t="shared" si="17"/>
        <v>0.53566113790186953</v>
      </c>
    </row>
    <row r="158" spans="4:15" x14ac:dyDescent="0.2">
      <c r="D158"/>
      <c r="E158">
        <v>236.92823028564499</v>
      </c>
      <c r="F158">
        <v>5000.0673828125</v>
      </c>
      <c r="G158">
        <v>4.3000535044212499E-4</v>
      </c>
      <c r="H158" s="1">
        <v>2.5427433577173E-6</v>
      </c>
      <c r="I158" s="29">
        <v>4.9838296805608398E-4</v>
      </c>
      <c r="J158" s="21">
        <f t="shared" si="15"/>
        <v>9.9675250331475999E-8</v>
      </c>
      <c r="K158" s="10">
        <f t="shared" si="12"/>
        <v>6.0845239767561869E-3</v>
      </c>
      <c r="L158" s="10">
        <f t="shared" si="13"/>
        <v>6.4355239767561866E-3</v>
      </c>
      <c r="M158" s="32">
        <f t="shared" si="14"/>
        <v>1.5247573067736795</v>
      </c>
      <c r="N158">
        <f t="shared" si="16"/>
        <v>1.1456721383166475</v>
      </c>
      <c r="O158" s="36">
        <f t="shared" si="17"/>
        <v>0.48579831629359332</v>
      </c>
    </row>
    <row r="159" spans="4:15" x14ac:dyDescent="0.2">
      <c r="D159"/>
      <c r="E159">
        <v>236.50204467773401</v>
      </c>
      <c r="F159">
        <v>5000.0673828125</v>
      </c>
      <c r="G159">
        <v>3.5900954364640001E-4</v>
      </c>
      <c r="H159" s="1">
        <v>2.3087781651349702E-6</v>
      </c>
      <c r="I159" s="29">
        <v>4.27390553808689E-4</v>
      </c>
      <c r="J159" s="21">
        <f t="shared" si="15"/>
        <v>8.547695882615987E-8</v>
      </c>
      <c r="K159" s="10">
        <f t="shared" si="12"/>
        <v>5.2178108779099329E-3</v>
      </c>
      <c r="L159" s="10">
        <f t="shared" si="13"/>
        <v>5.5688108779099327E-3</v>
      </c>
      <c r="M159" s="32">
        <f t="shared" si="14"/>
        <v>1.3170351590493061</v>
      </c>
      <c r="N159">
        <f t="shared" si="16"/>
        <v>0.93863188756493166</v>
      </c>
      <c r="O159" s="36">
        <f t="shared" si="17"/>
        <v>0.44010341764051913</v>
      </c>
    </row>
    <row r="160" spans="4:15" x14ac:dyDescent="0.2">
      <c r="D160"/>
      <c r="E160">
        <v>236.07942962646499</v>
      </c>
      <c r="F160">
        <v>5000.0673828125</v>
      </c>
      <c r="G160">
        <v>2.9505826998676402E-4</v>
      </c>
      <c r="H160" s="1">
        <v>2.05527084667376E-6</v>
      </c>
      <c r="I160" s="29">
        <v>3.6344005340807302E-4</v>
      </c>
      <c r="J160" s="21">
        <f t="shared" si="15"/>
        <v>7.2687031110296912E-8</v>
      </c>
      <c r="K160" s="10">
        <f t="shared" si="12"/>
        <v>4.4370692034285597E-3</v>
      </c>
      <c r="L160" s="10">
        <f t="shared" si="13"/>
        <v>4.7880692034285594E-3</v>
      </c>
      <c r="M160" s="32">
        <f t="shared" si="14"/>
        <v>1.1303646465574568</v>
      </c>
      <c r="N160">
        <f t="shared" si="16"/>
        <v>0.75263755915511288</v>
      </c>
      <c r="O160" s="36">
        <f t="shared" si="17"/>
        <v>0.40121338574210774</v>
      </c>
    </row>
    <row r="161" spans="4:15" x14ac:dyDescent="0.2">
      <c r="D161"/>
      <c r="E161">
        <v>235.67111206054699</v>
      </c>
      <c r="F161">
        <v>5000.0673828125</v>
      </c>
      <c r="G161">
        <v>2.38570955363821E-4</v>
      </c>
      <c r="H161" s="1">
        <v>1.7961360450978201E-6</v>
      </c>
      <c r="I161" s="29">
        <v>3.0695429107548502E-4</v>
      </c>
      <c r="J161" s="21">
        <f t="shared" si="15"/>
        <v>6.1390030888508854E-8</v>
      </c>
      <c r="K161" s="10">
        <f t="shared" si="12"/>
        <v>3.7474610159768016E-3</v>
      </c>
      <c r="L161" s="10">
        <f t="shared" si="13"/>
        <v>4.0984610159768018E-3</v>
      </c>
      <c r="M161" s="32">
        <f t="shared" si="14"/>
        <v>0.9658888653720521</v>
      </c>
      <c r="N161">
        <f t="shared" si="16"/>
        <v>0.58881508607517696</v>
      </c>
      <c r="O161" s="36">
        <f t="shared" si="17"/>
        <v>0.32172070553632964</v>
      </c>
    </row>
    <row r="162" spans="4:15" x14ac:dyDescent="0.2">
      <c r="D162"/>
      <c r="E162">
        <v>235.23413848876999</v>
      </c>
      <c r="F162">
        <v>5000.0673828125</v>
      </c>
      <c r="G162">
        <v>1.8999552325762E-4</v>
      </c>
      <c r="H162" s="1">
        <v>1.5177239428120701E-6</v>
      </c>
      <c r="I162" s="29">
        <v>2.5838245120698002E-4</v>
      </c>
      <c r="J162" s="21">
        <f t="shared" si="15"/>
        <v>5.1675793829330722E-8</v>
      </c>
      <c r="K162" s="10">
        <f t="shared" si="12"/>
        <v>3.1544701972339279E-3</v>
      </c>
      <c r="L162" s="10">
        <f t="shared" si="13"/>
        <v>3.5054701972339281E-3</v>
      </c>
      <c r="M162" s="32">
        <f t="shared" si="14"/>
        <v>0.82460626184438168</v>
      </c>
      <c r="N162">
        <f t="shared" si="16"/>
        <v>0.44823164026234968</v>
      </c>
      <c r="O162" s="36">
        <f t="shared" si="17"/>
        <v>0.26974181867226776</v>
      </c>
    </row>
    <row r="163" spans="4:15" x14ac:dyDescent="0.2">
      <c r="D163"/>
      <c r="E163">
        <v>234.80261230468699</v>
      </c>
      <c r="F163">
        <v>5000.0673828125</v>
      </c>
      <c r="G163">
        <v>1.4967452941814401E-4</v>
      </c>
      <c r="H163" s="1">
        <v>1.2300555240257899E-6</v>
      </c>
      <c r="I163" s="29">
        <v>2.1806339762199401E-4</v>
      </c>
      <c r="J163" s="21">
        <f t="shared" si="15"/>
        <v>4.3612091783318129E-8</v>
      </c>
      <c r="K163" s="10">
        <f t="shared" si="12"/>
        <v>2.6622337766860284E-3</v>
      </c>
      <c r="L163" s="10">
        <f t="shared" si="13"/>
        <v>3.0132337766860286E-3</v>
      </c>
      <c r="M163" s="32">
        <f t="shared" si="14"/>
        <v>0.7075151622505973</v>
      </c>
      <c r="N163">
        <f t="shared" si="16"/>
        <v>0.33183098256309812</v>
      </c>
      <c r="O163" s="36">
        <f t="shared" si="17"/>
        <v>0.22337084854454375</v>
      </c>
    </row>
    <row r="164" spans="4:15" x14ac:dyDescent="0.2">
      <c r="D164"/>
      <c r="E164">
        <v>234.39641571044899</v>
      </c>
      <c r="F164">
        <v>5000.0673828125</v>
      </c>
      <c r="G164">
        <v>1.181714168181E-4</v>
      </c>
      <c r="H164" s="1">
        <v>9.19171749271231E-7</v>
      </c>
      <c r="I164" s="29">
        <v>1.8655749359047999E-4</v>
      </c>
      <c r="J164" s="21">
        <f t="shared" si="15"/>
        <v>3.7310995894127897E-8</v>
      </c>
      <c r="K164" s="10">
        <f t="shared" si="12"/>
        <v>2.2775929667545902E-3</v>
      </c>
      <c r="L164" s="10">
        <f t="shared" si="13"/>
        <v>2.6285929667545904E-3</v>
      </c>
      <c r="M164" s="32">
        <f t="shared" si="14"/>
        <v>0.61613276976897136</v>
      </c>
      <c r="N164">
        <f t="shared" si="16"/>
        <v>0.24109850463225299</v>
      </c>
      <c r="O164" s="36">
        <f t="shared" si="17"/>
        <v>0.15910713878120014</v>
      </c>
    </row>
    <row r="165" spans="4:15" x14ac:dyDescent="0.2">
      <c r="D165"/>
      <c r="E165">
        <v>233.99374389648401</v>
      </c>
      <c r="F165">
        <v>5000.0673828125</v>
      </c>
      <c r="G165" s="1">
        <v>9.5890371676974806E-5</v>
      </c>
      <c r="H165" s="1">
        <v>6.0161152619190397E-7</v>
      </c>
      <c r="I165" s="29">
        <v>1.64275373918519E-4</v>
      </c>
      <c r="J165" s="21">
        <f t="shared" si="15"/>
        <v>3.285463201620202E-8</v>
      </c>
      <c r="K165" s="10">
        <f t="shared" si="12"/>
        <v>2.0055610152498972E-3</v>
      </c>
      <c r="L165" s="10">
        <f t="shared" si="13"/>
        <v>2.3565610152498973E-3</v>
      </c>
      <c r="M165" s="32">
        <f t="shared" si="14"/>
        <v>0.55142053467882279</v>
      </c>
      <c r="N165">
        <f t="shared" si="16"/>
        <v>0.17703054444444838</v>
      </c>
      <c r="O165" s="36">
        <f t="shared" si="17"/>
        <v>8.7383905774063728E-2</v>
      </c>
    </row>
    <row r="166" spans="4:15" x14ac:dyDescent="0.2">
      <c r="D166"/>
      <c r="E166">
        <v>233.56869506835901</v>
      </c>
      <c r="F166">
        <v>5000.0673828125</v>
      </c>
      <c r="G166" s="1">
        <v>8.29705494383619E-5</v>
      </c>
      <c r="H166" s="1">
        <v>2.9193059924947698E-7</v>
      </c>
      <c r="I166" s="29">
        <v>1.5136271210109401E-4</v>
      </c>
      <c r="J166" s="21">
        <f t="shared" si="15"/>
        <v>3.02721344559068E-8</v>
      </c>
      <c r="K166" s="10">
        <f t="shared" si="12"/>
        <v>1.8479163815692673E-3</v>
      </c>
      <c r="L166" s="10">
        <f t="shared" si="13"/>
        <v>2.1989163815692675E-3</v>
      </c>
      <c r="M166" s="32">
        <f t="shared" si="14"/>
        <v>0.51359802980757163</v>
      </c>
      <c r="N166">
        <f t="shared" si="16"/>
        <v>0.13988811769819717</v>
      </c>
      <c r="O166" s="36">
        <f t="shared" si="17"/>
        <v>3.8791564594084775E-2</v>
      </c>
    </row>
    <row r="167" spans="4:15" x14ac:dyDescent="0.2">
      <c r="D167"/>
      <c r="E167">
        <v>233.12535095214801</v>
      </c>
      <c r="F167">
        <v>5000.0673828125</v>
      </c>
      <c r="G167" s="1">
        <v>7.7014518763736197E-5</v>
      </c>
      <c r="H167" s="1">
        <v>1.3486572327135501E-7</v>
      </c>
      <c r="I167" s="29">
        <v>1.4541338559510101E-4</v>
      </c>
      <c r="J167" s="21">
        <f t="shared" si="15"/>
        <v>2.9082285189786199E-8</v>
      </c>
      <c r="K167" s="10">
        <f t="shared" si="12"/>
        <v>1.7752838437591228E-3</v>
      </c>
      <c r="L167" s="10">
        <f t="shared" si="13"/>
        <v>2.126283843759123E-3</v>
      </c>
      <c r="M167" s="32">
        <f t="shared" si="14"/>
        <v>0.49569066730022782</v>
      </c>
      <c r="N167">
        <f t="shared" si="16"/>
        <v>0.12269010577679096</v>
      </c>
      <c r="O167" s="36">
        <f t="shared" si="17"/>
        <v>1.8589643310332818E-2</v>
      </c>
    </row>
    <row r="168" spans="4:15" x14ac:dyDescent="0.2">
      <c r="D168"/>
      <c r="E168">
        <v>232.66932678222699</v>
      </c>
      <c r="F168">
        <v>5000.0673828125</v>
      </c>
      <c r="G168" s="1">
        <v>7.4109822218238906E-5</v>
      </c>
      <c r="H168" s="1">
        <v>7.4546966697429401E-8</v>
      </c>
      <c r="I168" s="29">
        <v>1.42513480145003E-4</v>
      </c>
      <c r="J168" s="21">
        <f t="shared" si="15"/>
        <v>2.8502311915812674E-8</v>
      </c>
      <c r="K168" s="10">
        <f t="shared" si="12"/>
        <v>1.7398802578174346E-3</v>
      </c>
      <c r="L168" s="10">
        <f t="shared" si="13"/>
        <v>2.0908802578174348E-3</v>
      </c>
      <c r="M168" s="32">
        <f t="shared" si="14"/>
        <v>0.48648370196863172</v>
      </c>
      <c r="N168">
        <f t="shared" si="16"/>
        <v>0.11421277911706855</v>
      </c>
      <c r="O168" s="36">
        <f t="shared" si="17"/>
        <v>1.2248971444066212E-2</v>
      </c>
    </row>
    <row r="169" spans="4:15" x14ac:dyDescent="0.2">
      <c r="D169"/>
      <c r="E169">
        <v>232.27840423583999</v>
      </c>
      <c r="F169">
        <v>5000.0673828125</v>
      </c>
      <c r="G169" s="1">
        <v>7.2485875110093095E-5</v>
      </c>
      <c r="H169" s="1">
        <v>4.5813839641836398E-8</v>
      </c>
      <c r="I169" s="29">
        <v>1.40892583607699E-4</v>
      </c>
      <c r="J169" s="21">
        <f t="shared" si="15"/>
        <v>2.8178136977115694E-8</v>
      </c>
      <c r="K169" s="10">
        <f t="shared" si="12"/>
        <v>1.7200914919943669E-3</v>
      </c>
      <c r="L169" s="10">
        <f t="shared" si="13"/>
        <v>2.0710914919943669E-3</v>
      </c>
      <c r="M169" s="32">
        <f t="shared" si="14"/>
        <v>0.48106982678687649</v>
      </c>
      <c r="N169">
        <f t="shared" si="16"/>
        <v>0.1094243800095325</v>
      </c>
      <c r="O169" s="36">
        <f t="shared" si="17"/>
        <v>8.7844876952844521E-3</v>
      </c>
    </row>
    <row r="170" spans="4:15" x14ac:dyDescent="0.2">
      <c r="D170"/>
      <c r="E170">
        <v>231.90498352050801</v>
      </c>
      <c r="F170">
        <v>5000.0673828125</v>
      </c>
      <c r="G170" s="1">
        <v>7.1388294444688305E-5</v>
      </c>
      <c r="H170" s="1">
        <v>3.3610403934081002E-8</v>
      </c>
      <c r="I170" s="29">
        <v>1.3979609685482299E-4</v>
      </c>
      <c r="J170" s="21">
        <f t="shared" si="15"/>
        <v>2.7958842581875115E-8</v>
      </c>
      <c r="K170" s="10">
        <f t="shared" si="12"/>
        <v>1.7067049993457679E-3</v>
      </c>
      <c r="L170" s="10">
        <f t="shared" si="13"/>
        <v>2.0577049993457681E-3</v>
      </c>
      <c r="M170" s="32">
        <f t="shared" si="14"/>
        <v>0.4771920439633473</v>
      </c>
      <c r="N170">
        <f t="shared" si="16"/>
        <v>0.10614407033053445</v>
      </c>
      <c r="O170" s="36">
        <f t="shared" si="17"/>
        <v>5.7764310718290916E-3</v>
      </c>
    </row>
    <row r="171" spans="4:15" x14ac:dyDescent="0.2">
      <c r="D171"/>
      <c r="E171">
        <v>231.486366271973</v>
      </c>
      <c r="F171">
        <v>5000.0673828125</v>
      </c>
      <c r="G171" s="1">
        <v>7.0599681910824498E-5</v>
      </c>
      <c r="H171" s="1">
        <v>2.7706497310725599E-8</v>
      </c>
      <c r="I171" s="29">
        <v>1.3900826069478499E-4</v>
      </c>
      <c r="J171" s="21">
        <f t="shared" si="15"/>
        <v>2.7801277473303549E-8</v>
      </c>
      <c r="K171" s="10">
        <f t="shared" si="12"/>
        <v>1.6970866770660081E-3</v>
      </c>
      <c r="L171" s="10">
        <f t="shared" si="13"/>
        <v>2.048086677066008E-3</v>
      </c>
      <c r="M171" s="32">
        <f t="shared" si="14"/>
        <v>0.47410414268404999</v>
      </c>
      <c r="N171">
        <f t="shared" si="16"/>
        <v>0.1037259566488932</v>
      </c>
      <c r="O171" s="36">
        <f t="shared" si="17"/>
        <v>4.4734769926986226E-3</v>
      </c>
    </row>
    <row r="172" spans="4:15" x14ac:dyDescent="0.2">
      <c r="D172"/>
      <c r="E172">
        <v>231.04949951171901</v>
      </c>
      <c r="F172">
        <v>5000.0673828125</v>
      </c>
      <c r="G172" s="1">
        <v>6.9976722597017103E-5</v>
      </c>
      <c r="H172" s="1">
        <v>2.29860329021121E-8</v>
      </c>
      <c r="I172" s="29">
        <v>1.3838482946671899E-4</v>
      </c>
      <c r="J172" s="21">
        <f t="shared" si="15"/>
        <v>2.7676592908009687E-8</v>
      </c>
      <c r="K172" s="10">
        <f t="shared" si="12"/>
        <v>1.6894754975150261E-3</v>
      </c>
      <c r="L172" s="10">
        <f t="shared" si="13"/>
        <v>2.0404754975150261E-3</v>
      </c>
      <c r="M172" s="32">
        <f t="shared" si="14"/>
        <v>0.4714508424667726</v>
      </c>
      <c r="N172">
        <f t="shared" si="16"/>
        <v>0.10177164324802218</v>
      </c>
      <c r="O172" s="36">
        <f t="shared" si="17"/>
        <v>3.5823021060689634E-3</v>
      </c>
    </row>
    <row r="173" spans="4:15" x14ac:dyDescent="0.2">
      <c r="D173"/>
      <c r="E173">
        <v>230.62104797363301</v>
      </c>
      <c r="F173">
        <v>5000.0673828125</v>
      </c>
      <c r="G173" s="1">
        <v>6.9498165526567094E-5</v>
      </c>
      <c r="H173" s="1">
        <v>2.3965191814360601E-8</v>
      </c>
      <c r="I173" s="29">
        <v>1.3790672636223501E-4</v>
      </c>
      <c r="J173" s="21">
        <f t="shared" si="15"/>
        <v>2.7580973575732799E-8</v>
      </c>
      <c r="K173" s="10">
        <f t="shared" si="12"/>
        <v>1.6836385608838631E-3</v>
      </c>
      <c r="L173" s="10">
        <f t="shared" si="13"/>
        <v>2.0346385608838633E-3</v>
      </c>
      <c r="M173" s="32">
        <f t="shared" si="14"/>
        <v>0.46923047715860106</v>
      </c>
      <c r="N173">
        <f t="shared" si="16"/>
        <v>0.10023680040078824</v>
      </c>
      <c r="O173" s="36">
        <f t="shared" si="17"/>
        <v>3.3790745161551322E-3</v>
      </c>
    </row>
    <row r="174" spans="4:15" x14ac:dyDescent="0.2">
      <c r="D174"/>
      <c r="E174">
        <v>230.19613647460901</v>
      </c>
      <c r="F174">
        <v>5000.0673828125</v>
      </c>
      <c r="G174" s="1">
        <v>6.9050742663089905E-5</v>
      </c>
      <c r="H174" s="1">
        <v>2.4594906307685201E-8</v>
      </c>
      <c r="I174" s="29">
        <v>1.3746154276790399E-4</v>
      </c>
      <c r="J174" s="21">
        <f t="shared" si="15"/>
        <v>2.7491938056759329E-8</v>
      </c>
      <c r="K174" s="10">
        <f t="shared" si="12"/>
        <v>1.6782035231169608E-3</v>
      </c>
      <c r="L174" s="10">
        <f t="shared" si="13"/>
        <v>2.029203523116961E-3</v>
      </c>
      <c r="M174" s="32">
        <f t="shared" si="14"/>
        <v>0.46711481114218939</v>
      </c>
      <c r="N174">
        <f t="shared" si="16"/>
        <v>9.8800992782814942E-2</v>
      </c>
      <c r="O174" s="36">
        <f t="shared" si="17"/>
        <v>2.7418294354428219E-3</v>
      </c>
    </row>
    <row r="175" spans="4:15" x14ac:dyDescent="0.2">
      <c r="D175"/>
      <c r="E175">
        <v>229.793006896973</v>
      </c>
      <c r="F175">
        <v>5000.0673828125</v>
      </c>
      <c r="G175" s="1">
        <v>6.8715191864436497E-5</v>
      </c>
      <c r="H175" s="1">
        <v>1.8132614595645599E-8</v>
      </c>
      <c r="I175" s="29">
        <v>1.3712922785709099E-4</v>
      </c>
      <c r="J175" s="21">
        <f t="shared" si="15"/>
        <v>2.7425475970277192E-8</v>
      </c>
      <c r="K175" s="10">
        <f t="shared" si="12"/>
        <v>1.6741464461856165E-3</v>
      </c>
      <c r="L175" s="10">
        <f t="shared" si="13"/>
        <v>2.0251464461856165E-3</v>
      </c>
      <c r="M175" s="32">
        <f t="shared" si="14"/>
        <v>0.46536449127571172</v>
      </c>
      <c r="N175">
        <f t="shared" si="16"/>
        <v>9.7695680240554902E-2</v>
      </c>
      <c r="O175" s="36">
        <f t="shared" si="17"/>
        <v>2.5446290347295895E-3</v>
      </c>
    </row>
    <row r="176" spans="4:15" x14ac:dyDescent="0.2">
      <c r="D176"/>
      <c r="E176">
        <v>229.40214538574199</v>
      </c>
      <c r="F176">
        <v>5000.0673828125</v>
      </c>
      <c r="G176" s="1">
        <v>6.8414176846889305E-5</v>
      </c>
      <c r="H176" s="1">
        <v>2.13443405293907E-8</v>
      </c>
      <c r="I176" s="29">
        <v>1.36833432147624E-4</v>
      </c>
      <c r="J176" s="21">
        <f t="shared" si="15"/>
        <v>2.7366317625634923E-8</v>
      </c>
      <c r="K176" s="10">
        <f t="shared" si="12"/>
        <v>1.6705352150604971E-3</v>
      </c>
      <c r="L176" s="10">
        <f t="shared" si="13"/>
        <v>2.0215352150604973E-3</v>
      </c>
      <c r="M176" s="32">
        <f t="shared" si="14"/>
        <v>0.46374451530770538</v>
      </c>
      <c r="N176">
        <f t="shared" si="16"/>
        <v>9.6701082690518192E-2</v>
      </c>
      <c r="O176" s="36">
        <f t="shared" si="17"/>
        <v>2.3261217137690829E-3</v>
      </c>
    </row>
    <row r="177" spans="4:15" x14ac:dyDescent="0.2">
      <c r="D177"/>
      <c r="E177">
        <v>228.98271179199199</v>
      </c>
      <c r="F177">
        <v>5000.0673828125</v>
      </c>
      <c r="G177" s="1">
        <v>6.8123742472737397E-5</v>
      </c>
      <c r="H177" s="1">
        <v>2.8584036428586199E-8</v>
      </c>
      <c r="I177" s="29">
        <v>1.3654767453828899E-4</v>
      </c>
      <c r="J177" s="21">
        <f t="shared" si="15"/>
        <v>2.7309166873963599E-8</v>
      </c>
      <c r="K177" s="10">
        <f t="shared" si="12"/>
        <v>1.6670465343932564E-3</v>
      </c>
      <c r="L177" s="10">
        <f t="shared" si="13"/>
        <v>2.0180465343932565E-3</v>
      </c>
      <c r="M177" s="32">
        <f t="shared" si="14"/>
        <v>0.46209776796779933</v>
      </c>
      <c r="N177">
        <f t="shared" si="16"/>
        <v>9.5725429100612117E-2</v>
      </c>
      <c r="O177" s="36">
        <f t="shared" si="17"/>
        <v>1.9206443281742035E-3</v>
      </c>
    </row>
    <row r="178" spans="4:15" x14ac:dyDescent="0.2">
      <c r="D178"/>
      <c r="E178">
        <v>228.55223083496099</v>
      </c>
      <c r="F178">
        <v>5000.0673828125</v>
      </c>
      <c r="G178" s="1">
        <v>6.7890092699292106E-5</v>
      </c>
      <c r="H178" s="1">
        <v>1.4963912948725499E-8</v>
      </c>
      <c r="I178" s="29">
        <v>1.36315856187391E-4</v>
      </c>
      <c r="J178" s="21">
        <f t="shared" si="15"/>
        <v>2.726280382859848E-8</v>
      </c>
      <c r="K178" s="10">
        <f t="shared" si="12"/>
        <v>1.664216372841403E-3</v>
      </c>
      <c r="L178" s="10">
        <f t="shared" si="13"/>
        <v>2.0152163728414029E-3</v>
      </c>
      <c r="M178" s="32">
        <f t="shared" si="14"/>
        <v>0.46058219762804115</v>
      </c>
      <c r="N178">
        <f t="shared" si="16"/>
        <v>9.4898628292103535E-2</v>
      </c>
      <c r="O178" s="36">
        <f t="shared" si="17"/>
        <v>2.0139995702071175E-3</v>
      </c>
    </row>
    <row r="179" spans="4:15" x14ac:dyDescent="0.2">
      <c r="D179"/>
      <c r="E179">
        <v>228.14804077148401</v>
      </c>
      <c r="F179">
        <v>5000.0673828125</v>
      </c>
      <c r="G179" s="1">
        <v>6.7656321325154206E-5</v>
      </c>
      <c r="H179" s="1">
        <v>1.5091253691106901E-8</v>
      </c>
      <c r="I179" s="29">
        <v>1.3608385241331401E-4</v>
      </c>
      <c r="J179" s="21">
        <f t="shared" si="15"/>
        <v>2.7216403699097326E-8</v>
      </c>
      <c r="K179" s="10">
        <f t="shared" si="12"/>
        <v>1.6613839475448978E-3</v>
      </c>
      <c r="L179" s="10">
        <f t="shared" si="13"/>
        <v>2.012383947544898E-3</v>
      </c>
      <c r="M179" s="32">
        <f t="shared" si="14"/>
        <v>0.45912145491235329</v>
      </c>
      <c r="N179">
        <f t="shared" si="16"/>
        <v>9.4084589677978891E-2</v>
      </c>
      <c r="O179" s="36">
        <f t="shared" si="17"/>
        <v>1.3922624532919058E-3</v>
      </c>
    </row>
    <row r="180" spans="4:15" x14ac:dyDescent="0.2">
      <c r="D180"/>
      <c r="E180">
        <v>227.731315612793</v>
      </c>
      <c r="F180">
        <v>5000.0673828125</v>
      </c>
      <c r="G180" s="1">
        <v>6.7507455227337206E-5</v>
      </c>
      <c r="H180" s="1">
        <v>1.5119415015111598E-8</v>
      </c>
      <c r="I180" s="29">
        <v>1.3593698150453601E-4</v>
      </c>
      <c r="J180" s="21">
        <f t="shared" si="15"/>
        <v>2.7187029913199386E-8</v>
      </c>
      <c r="K180" s="10">
        <f t="shared" si="12"/>
        <v>1.6595908694839975E-3</v>
      </c>
      <c r="L180" s="10">
        <f t="shared" si="13"/>
        <v>2.0105908694839974E-3</v>
      </c>
      <c r="M180" s="32">
        <f t="shared" si="14"/>
        <v>0.45787450386666012</v>
      </c>
      <c r="N180">
        <f t="shared" si="16"/>
        <v>9.3504398886191289E-2</v>
      </c>
      <c r="O180" s="36">
        <f t="shared" si="17"/>
        <v>1.6238344801772448E-3</v>
      </c>
    </row>
    <row r="181" spans="4:15" x14ac:dyDescent="0.2">
      <c r="D181"/>
      <c r="E181">
        <v>227.32102203369101</v>
      </c>
      <c r="F181">
        <v>5000.0673828125</v>
      </c>
      <c r="G181" s="1">
        <v>6.7325043877999795E-5</v>
      </c>
      <c r="H181" s="1">
        <v>1.46799373170456E-8</v>
      </c>
      <c r="I181" s="29">
        <v>1.35757615671557E-4</v>
      </c>
      <c r="J181" s="21">
        <f t="shared" si="15"/>
        <v>2.715115723004404E-8</v>
      </c>
      <c r="K181" s="10">
        <f t="shared" si="12"/>
        <v>1.6574010761296449E-3</v>
      </c>
      <c r="L181" s="10">
        <f t="shared" si="13"/>
        <v>2.0084010761296451E-3</v>
      </c>
      <c r="M181" s="32">
        <f t="shared" si="14"/>
        <v>0.4565517852793558</v>
      </c>
      <c r="N181">
        <f t="shared" si="16"/>
        <v>9.283815002545015E-2</v>
      </c>
      <c r="O181" s="36">
        <f t="shared" si="17"/>
        <v>1.2105259279361902E-3</v>
      </c>
    </row>
    <row r="182" spans="4:15" x14ac:dyDescent="0.2">
      <c r="D182"/>
      <c r="E182">
        <v>226.88830566406199</v>
      </c>
      <c r="F182">
        <v>5000.0673828125</v>
      </c>
      <c r="G182" s="1">
        <v>6.7191933519184698E-5</v>
      </c>
      <c r="H182" s="1">
        <v>1.7558777246758098E-8</v>
      </c>
      <c r="I182" s="29">
        <v>1.3563231027643801E-4</v>
      </c>
      <c r="J182" s="21">
        <f t="shared" si="15"/>
        <v>2.7126096488752892E-8</v>
      </c>
      <c r="K182" s="10">
        <f t="shared" si="12"/>
        <v>1.6558712813134376E-3</v>
      </c>
      <c r="L182" s="10">
        <f t="shared" si="13"/>
        <v>2.0068712813134377E-3</v>
      </c>
      <c r="M182" s="32">
        <f t="shared" si="14"/>
        <v>0.45533562470307098</v>
      </c>
      <c r="N182">
        <f t="shared" si="16"/>
        <v>9.2314335640571801E-2</v>
      </c>
      <c r="O182" s="36">
        <f t="shared" si="17"/>
        <v>9.044651950610189E-4</v>
      </c>
    </row>
    <row r="183" spans="4:15" x14ac:dyDescent="0.2">
      <c r="D183"/>
      <c r="E183">
        <v>226.464546203613</v>
      </c>
      <c r="F183">
        <v>5000.0673828125</v>
      </c>
      <c r="G183" s="1">
        <v>6.71095997905685E-5</v>
      </c>
      <c r="H183" s="1">
        <v>1.7463501762990599E-8</v>
      </c>
      <c r="I183" s="29">
        <v>1.3555604430076201E-4</v>
      </c>
      <c r="J183" s="21">
        <f t="shared" si="15"/>
        <v>2.7110843499175557E-8</v>
      </c>
      <c r="K183" s="10">
        <f t="shared" si="12"/>
        <v>1.6549401857757602E-3</v>
      </c>
      <c r="L183" s="10">
        <f t="shared" si="13"/>
        <v>2.0059401857757601E-3</v>
      </c>
      <c r="M183" s="32">
        <f t="shared" si="14"/>
        <v>0.45427433388329869</v>
      </c>
      <c r="N183">
        <f t="shared" si="16"/>
        <v>9.1931059957517852E-2</v>
      </c>
      <c r="O183" s="36">
        <f t="shared" si="17"/>
        <v>1.3978927178744968E-3</v>
      </c>
    </row>
    <row r="184" spans="4:15" x14ac:dyDescent="0.2">
      <c r="D184"/>
      <c r="E184">
        <v>226.05973052978501</v>
      </c>
      <c r="F184">
        <v>5000.0673828125</v>
      </c>
      <c r="G184" s="1">
        <v>6.6963899663452097E-5</v>
      </c>
      <c r="H184" s="1">
        <v>1.35375880019016E-8</v>
      </c>
      <c r="I184" s="29">
        <v>1.3541054477109101E-4</v>
      </c>
      <c r="J184" s="21">
        <f t="shared" si="15"/>
        <v>2.7081743985402775E-8</v>
      </c>
      <c r="K184" s="10">
        <f t="shared" si="12"/>
        <v>1.6531638502393694E-3</v>
      </c>
      <c r="L184" s="10">
        <f t="shared" si="13"/>
        <v>2.0041638502393696E-3</v>
      </c>
      <c r="M184" s="32">
        <f t="shared" si="14"/>
        <v>0.45306073992264828</v>
      </c>
      <c r="N184">
        <f t="shared" si="16"/>
        <v>9.1365171074992257E-2</v>
      </c>
      <c r="O184" s="36">
        <f t="shared" si="17"/>
        <v>8.377664434455756E-4</v>
      </c>
    </row>
    <row r="185" spans="4:15" x14ac:dyDescent="0.2">
      <c r="D185"/>
      <c r="E185">
        <v>225.65803527832</v>
      </c>
      <c r="F185">
        <v>5000.0673828125</v>
      </c>
      <c r="G185" s="1">
        <v>6.6900618745016404E-5</v>
      </c>
      <c r="H185" s="1">
        <v>1.5944770622403698E-8</v>
      </c>
      <c r="I185" s="29">
        <v>1.3534732188001899E-4</v>
      </c>
      <c r="J185" s="21">
        <f t="shared" si="15"/>
        <v>2.7069099577591523E-8</v>
      </c>
      <c r="K185" s="10">
        <f t="shared" si="12"/>
        <v>1.6523919916060217E-3</v>
      </c>
      <c r="L185" s="10">
        <f t="shared" si="13"/>
        <v>2.0033919916060219E-3</v>
      </c>
      <c r="M185" s="32">
        <f t="shared" si="14"/>
        <v>0.45208150071813547</v>
      </c>
      <c r="N185">
        <f t="shared" si="16"/>
        <v>9.1028644272823436E-2</v>
      </c>
      <c r="O185" s="36">
        <f t="shared" si="17"/>
        <v>1.1588377161060308E-3</v>
      </c>
    </row>
    <row r="186" spans="4:15" x14ac:dyDescent="0.2">
      <c r="D186"/>
      <c r="E186">
        <v>225.25350952148401</v>
      </c>
      <c r="F186">
        <v>5000.0673828125</v>
      </c>
      <c r="G186" s="1">
        <v>6.6789932763446099E-5</v>
      </c>
      <c r="H186" s="1">
        <v>1.64879582068729E-8</v>
      </c>
      <c r="I186" s="29">
        <v>1.3523619619122801E-4</v>
      </c>
      <c r="J186" s="21">
        <f t="shared" si="15"/>
        <v>2.7046874739347746E-8</v>
      </c>
      <c r="K186" s="10">
        <f t="shared" si="12"/>
        <v>1.6510353101758363E-3</v>
      </c>
      <c r="L186" s="10">
        <f t="shared" si="13"/>
        <v>2.0020353101758365E-3</v>
      </c>
      <c r="M186" s="32">
        <f t="shared" si="14"/>
        <v>0.45096547980303997</v>
      </c>
      <c r="N186">
        <f t="shared" si="16"/>
        <v>9.0559864568665549E-2</v>
      </c>
      <c r="O186" s="36">
        <f t="shared" si="17"/>
        <v>7.9103432048196391E-4</v>
      </c>
    </row>
    <row r="187" spans="4:15" x14ac:dyDescent="0.2">
      <c r="D187"/>
      <c r="E187">
        <v>224.81903076171901</v>
      </c>
      <c r="F187">
        <v>5000.0673828125</v>
      </c>
      <c r="G187" s="1">
        <v>6.6728182398291595E-5</v>
      </c>
      <c r="H187" s="1">
        <v>2.0133756862969801E-8</v>
      </c>
      <c r="I187" s="29">
        <v>1.3517461890281201E-4</v>
      </c>
      <c r="J187" s="21">
        <f t="shared" si="15"/>
        <v>2.7034559447632344E-8</v>
      </c>
      <c r="K187" s="10">
        <f t="shared" si="12"/>
        <v>1.650283541933731E-3</v>
      </c>
      <c r="L187" s="10">
        <f t="shared" si="13"/>
        <v>2.0012835419337309E-3</v>
      </c>
      <c r="M187" s="32">
        <f t="shared" si="14"/>
        <v>0.44992662617692142</v>
      </c>
      <c r="N187">
        <f t="shared" si="16"/>
        <v>9.0216176958170996E-2</v>
      </c>
      <c r="O187" s="36">
        <f t="shared" si="17"/>
        <v>7.7045262025449807E-4</v>
      </c>
    </row>
    <row r="188" spans="4:15" x14ac:dyDescent="0.2">
      <c r="D188"/>
      <c r="E188">
        <v>224.371147155762</v>
      </c>
      <c r="F188">
        <v>5000.0673828125</v>
      </c>
      <c r="G188" s="1">
        <v>6.6665421078871396E-5</v>
      </c>
      <c r="H188" s="1">
        <v>1.7983735662591601E-8</v>
      </c>
      <c r="I188" s="29">
        <v>1.35114257397707E-4</v>
      </c>
      <c r="J188" s="21">
        <f t="shared" si="15"/>
        <v>2.7022487309302272E-8</v>
      </c>
      <c r="K188" s="10">
        <f t="shared" si="12"/>
        <v>1.649546616620017E-3</v>
      </c>
      <c r="L188" s="10">
        <f t="shared" si="13"/>
        <v>2.0005466166200169E-3</v>
      </c>
      <c r="M188" s="32">
        <f t="shared" si="14"/>
        <v>0.44886493930961163</v>
      </c>
      <c r="N188">
        <f t="shared" si="16"/>
        <v>8.987110386039239E-2</v>
      </c>
      <c r="O188" s="36">
        <f t="shared" si="17"/>
        <v>7.9719792792608875E-4</v>
      </c>
    </row>
    <row r="189" spans="4:15" x14ac:dyDescent="0.2">
      <c r="D189"/>
      <c r="E189">
        <v>223.94967651367199</v>
      </c>
      <c r="F189">
        <v>5000.0673828125</v>
      </c>
      <c r="G189" s="1">
        <v>6.6601289573951306E-5</v>
      </c>
      <c r="H189" s="1">
        <v>1.26274882924343E-8</v>
      </c>
      <c r="I189" s="29">
        <v>1.3505311219781801E-4</v>
      </c>
      <c r="J189" s="21">
        <f t="shared" si="15"/>
        <v>2.7010258434127673E-8</v>
      </c>
      <c r="K189" s="10">
        <f t="shared" si="12"/>
        <v>1.6488001235441415E-3</v>
      </c>
      <c r="L189" s="10">
        <f t="shared" si="13"/>
        <v>1.9998001235441414E-3</v>
      </c>
      <c r="M189" s="32">
        <f t="shared" si="14"/>
        <v>0.44785459075971173</v>
      </c>
      <c r="N189">
        <f t="shared" si="16"/>
        <v>8.9535108337836553E-2</v>
      </c>
      <c r="O189" s="36">
        <f t="shared" si="17"/>
        <v>7.8743459155852498E-4</v>
      </c>
    </row>
    <row r="190" spans="4:15" x14ac:dyDescent="0.2">
      <c r="D190"/>
      <c r="E190">
        <v>223.55436706543</v>
      </c>
      <c r="F190">
        <v>5000.0673828125</v>
      </c>
      <c r="G190" s="1">
        <v>6.6540432878294905E-5</v>
      </c>
      <c r="H190" s="1">
        <v>1.3028878533287099E-8</v>
      </c>
      <c r="I190" s="29">
        <v>1.3499696694926601E-4</v>
      </c>
      <c r="J190" s="21">
        <f t="shared" si="15"/>
        <v>2.6999029535744225E-8</v>
      </c>
      <c r="K190" s="10">
        <f t="shared" si="12"/>
        <v>1.648114672529778E-3</v>
      </c>
      <c r="L190" s="10">
        <f t="shared" si="13"/>
        <v>1.9991146725297781E-3</v>
      </c>
      <c r="M190" s="32">
        <f t="shared" si="14"/>
        <v>0.44691081530860893</v>
      </c>
      <c r="N190">
        <f t="shared" si="16"/>
        <v>8.9223828003920896E-2</v>
      </c>
      <c r="O190" s="36">
        <f t="shared" si="17"/>
        <v>4.9575572152607919E-4</v>
      </c>
    </row>
    <row r="191" spans="4:15" x14ac:dyDescent="0.2">
      <c r="D191"/>
      <c r="E191">
        <v>223.19456481933599</v>
      </c>
      <c r="F191">
        <v>5000.0673828125</v>
      </c>
      <c r="G191" s="1">
        <v>6.6523711702675295E-5</v>
      </c>
      <c r="H191" s="1">
        <v>2.0771952579382001E-8</v>
      </c>
      <c r="I191" s="29">
        <v>1.34984206132393E-4</v>
      </c>
      <c r="J191" s="21">
        <f t="shared" si="15"/>
        <v>2.6996477406763547E-8</v>
      </c>
      <c r="K191" s="10">
        <f t="shared" si="12"/>
        <v>1.647958881699827E-3</v>
      </c>
      <c r="L191" s="10">
        <f t="shared" si="13"/>
        <v>1.9989588816998272E-3</v>
      </c>
      <c r="M191" s="32">
        <f t="shared" si="14"/>
        <v>0.44615675769273949</v>
      </c>
      <c r="N191">
        <f t="shared" si="16"/>
        <v>8.9045453981801859E-2</v>
      </c>
      <c r="O191" s="36">
        <f t="shared" si="17"/>
        <v>5.5900780079620391E-4</v>
      </c>
    </row>
    <row r="192" spans="4:15" x14ac:dyDescent="0.2">
      <c r="D192"/>
      <c r="E192">
        <v>222.79746246337899</v>
      </c>
      <c r="F192">
        <v>5000.0673828125</v>
      </c>
      <c r="G192" s="1">
        <v>6.6499287632985506E-5</v>
      </c>
      <c r="H192" s="1">
        <v>1.5900961081364101E-8</v>
      </c>
      <c r="I192" s="29">
        <v>1.3496084028401099E-4</v>
      </c>
      <c r="J192" s="21">
        <f t="shared" si="15"/>
        <v>2.699180430006456E-8</v>
      </c>
      <c r="K192" s="10">
        <f t="shared" si="12"/>
        <v>1.6476736190126366E-3</v>
      </c>
      <c r="L192" s="10">
        <f t="shared" si="13"/>
        <v>1.9986736190126366E-3</v>
      </c>
      <c r="M192" s="32">
        <f t="shared" si="14"/>
        <v>0.44529941060851375</v>
      </c>
      <c r="N192">
        <f t="shared" si="16"/>
        <v>8.8823470667107343E-2</v>
      </c>
      <c r="O192" s="36">
        <f t="shared" si="17"/>
        <v>7.4084220845106806E-4</v>
      </c>
    </row>
    <row r="193" spans="4:15" x14ac:dyDescent="0.2">
      <c r="D193"/>
      <c r="E193">
        <v>222.35324859619101</v>
      </c>
      <c r="F193">
        <v>5000.0673828125</v>
      </c>
      <c r="G193" s="1">
        <v>6.6442191640419298E-5</v>
      </c>
      <c r="H193" s="1">
        <v>1.40541270189361E-8</v>
      </c>
      <c r="I193" s="29">
        <v>1.3490484836429099E-4</v>
      </c>
      <c r="J193" s="21">
        <f t="shared" si="15"/>
        <v>2.6980606067034249E-8</v>
      </c>
      <c r="K193" s="10">
        <f t="shared" si="12"/>
        <v>1.6469900399180908E-3</v>
      </c>
      <c r="L193" s="10">
        <f t="shared" si="13"/>
        <v>1.9979900399180908E-3</v>
      </c>
      <c r="M193" s="32">
        <f t="shared" si="14"/>
        <v>0.44425957603862082</v>
      </c>
      <c r="N193">
        <f t="shared" si="16"/>
        <v>8.8494378284715208E-2</v>
      </c>
      <c r="O193" s="36">
        <f t="shared" si="17"/>
        <v>3.8523880723997505E-4</v>
      </c>
    </row>
    <row r="194" spans="4:15" x14ac:dyDescent="0.2">
      <c r="D194"/>
      <c r="E194">
        <v>221.908988952637</v>
      </c>
      <c r="F194">
        <v>5000.0673828125</v>
      </c>
      <c r="G194" s="1">
        <v>6.6443790351858599E-5</v>
      </c>
      <c r="H194" s="1">
        <v>1.28585734338791E-8</v>
      </c>
      <c r="I194" s="29">
        <v>1.34906939348365E-4</v>
      </c>
      <c r="J194" s="21">
        <f t="shared" si="15"/>
        <v>2.6981024258213272E-8</v>
      </c>
      <c r="K194" s="10">
        <f t="shared" si="12"/>
        <v>1.6470155677622363E-3</v>
      </c>
      <c r="L194" s="10">
        <f t="shared" si="13"/>
        <v>1.9980155677622362E-3</v>
      </c>
      <c r="M194" s="32">
        <f t="shared" si="14"/>
        <v>0.4433776145537468</v>
      </c>
      <c r="N194">
        <f t="shared" si="16"/>
        <v>8.8323232229527607E-2</v>
      </c>
      <c r="O194" s="36">
        <f t="shared" si="17"/>
        <v>3.9128063348674812E-4</v>
      </c>
    </row>
    <row r="195" spans="4:15" x14ac:dyDescent="0.2">
      <c r="D195"/>
      <c r="E195">
        <v>221.46360778808599</v>
      </c>
      <c r="F195">
        <v>5000.0673828125</v>
      </c>
      <c r="G195" s="1">
        <v>6.64430653424151E-5</v>
      </c>
      <c r="H195" s="1">
        <v>1.32570296059173E-8</v>
      </c>
      <c r="I195" s="29">
        <v>1.3490804877713301E-4</v>
      </c>
      <c r="J195" s="21">
        <f t="shared" si="15"/>
        <v>2.6981246140976654E-8</v>
      </c>
      <c r="K195" s="10">
        <f t="shared" si="12"/>
        <v>1.6470291122578794E-3</v>
      </c>
      <c r="L195" s="10">
        <f t="shared" si="13"/>
        <v>1.9980291122578793E-3</v>
      </c>
      <c r="M195" s="32">
        <f t="shared" si="14"/>
        <v>0.44249073566625663</v>
      </c>
      <c r="N195">
        <f t="shared" si="16"/>
        <v>8.8148963205319023E-2</v>
      </c>
      <c r="O195" s="36">
        <f t="shared" si="17"/>
        <v>7.0212163934835333E-4</v>
      </c>
    </row>
    <row r="196" spans="4:15" x14ac:dyDescent="0.2">
      <c r="D196"/>
      <c r="E196">
        <v>221.055946350098</v>
      </c>
      <c r="F196">
        <v>5000.0673828125</v>
      </c>
      <c r="G196" s="1">
        <v>6.6392428725920105E-5</v>
      </c>
      <c r="H196" s="1">
        <v>1.71905624765063E-8</v>
      </c>
      <c r="I196" s="29">
        <v>1.3486211419570299E-4</v>
      </c>
      <c r="J196" s="21">
        <f t="shared" si="15"/>
        <v>2.6972059348497036E-8</v>
      </c>
      <c r="K196" s="10">
        <f t="shared" si="12"/>
        <v>1.6464683184908627E-3</v>
      </c>
      <c r="L196" s="10">
        <f t="shared" si="13"/>
        <v>1.9974683184908627E-3</v>
      </c>
      <c r="M196" s="32">
        <f t="shared" si="14"/>
        <v>0.4415522494483366</v>
      </c>
      <c r="N196">
        <f t="shared" si="16"/>
        <v>8.7862735288179783E-2</v>
      </c>
      <c r="O196" s="36">
        <f t="shared" si="17"/>
        <v>-4.9698106011989486E-6</v>
      </c>
    </row>
    <row r="197" spans="4:15" x14ac:dyDescent="0.2">
      <c r="D197"/>
      <c r="E197">
        <v>220.621017456055</v>
      </c>
      <c r="F197">
        <v>5000.0673828125</v>
      </c>
      <c r="G197" s="1">
        <v>6.6453445001082799E-5</v>
      </c>
      <c r="H197" s="1">
        <v>1.86032703309779E-8</v>
      </c>
      <c r="I197" s="29">
        <v>1.3492709829203699E-4</v>
      </c>
      <c r="J197" s="21">
        <f t="shared" si="15"/>
        <v>2.6985055992613748E-8</v>
      </c>
      <c r="K197" s="10">
        <f t="shared" ref="K197:K260" si="18">J197*B$6</f>
        <v>1.6472616788534653E-3</v>
      </c>
      <c r="L197" s="10">
        <f t="shared" ref="L197:L260" si="19">K197+B$7</f>
        <v>1.9982616788534655E-3</v>
      </c>
      <c r="M197" s="32">
        <f t="shared" ref="M197:M260" si="20">L197*E197</f>
        <v>0.44085852473209619</v>
      </c>
      <c r="N197">
        <f t="shared" si="16"/>
        <v>8.7864896802408166E-2</v>
      </c>
      <c r="O197" s="36">
        <f t="shared" si="17"/>
        <v>1.0306608188155636E-3</v>
      </c>
    </row>
    <row r="198" spans="4:15" x14ac:dyDescent="0.2">
      <c r="D198"/>
      <c r="E198">
        <v>220.19969940185501</v>
      </c>
      <c r="F198">
        <v>5000.0673828125</v>
      </c>
      <c r="G198" s="1">
        <v>6.6352302722898497E-5</v>
      </c>
      <c r="H198" s="1">
        <v>1.44637903745515E-8</v>
      </c>
      <c r="I198" s="29">
        <v>1.3482798744130799E-4</v>
      </c>
      <c r="J198" s="21">
        <f t="shared" ref="J198:J261" si="21">I198/F198</f>
        <v>2.6965234089599061E-8</v>
      </c>
      <c r="K198" s="10">
        <f t="shared" si="18"/>
        <v>1.6460516809476992E-3</v>
      </c>
      <c r="L198" s="10">
        <f t="shared" si="19"/>
        <v>1.9970516809476994E-3</v>
      </c>
      <c r="M198" s="32">
        <f t="shared" si="20"/>
        <v>0.4397501798346527</v>
      </c>
      <c r="N198">
        <f t="shared" ref="N198:N261" si="22">((M198/E198)-$B$8)*E198</f>
        <v>8.7430660791684628E-2</v>
      </c>
      <c r="O198" s="36">
        <f t="shared" ref="O198:O261" si="23">(N199-N198)/(E199-E198)</f>
        <v>9.4574935542805303E-6</v>
      </c>
    </row>
    <row r="199" spans="4:15" x14ac:dyDescent="0.2">
      <c r="D199"/>
      <c r="E199">
        <v>219.80329132080101</v>
      </c>
      <c r="F199">
        <v>5000.0673828125</v>
      </c>
      <c r="G199" s="1">
        <v>6.6406968716099199E-5</v>
      </c>
      <c r="H199" s="1">
        <v>2.0238380143807799E-8</v>
      </c>
      <c r="I199" s="29">
        <v>1.3488524359221501E-4</v>
      </c>
      <c r="J199" s="21">
        <f t="shared" si="21"/>
        <v>2.6976685165459326E-8</v>
      </c>
      <c r="K199" s="10">
        <f t="shared" si="18"/>
        <v>1.646750694448039E-3</v>
      </c>
      <c r="L199" s="10">
        <f t="shared" si="19"/>
        <v>1.997750694448039E-3</v>
      </c>
      <c r="M199" s="32">
        <f t="shared" si="20"/>
        <v>0.43911217787809481</v>
      </c>
      <c r="N199">
        <f t="shared" si="22"/>
        <v>8.7426911764813195E-2</v>
      </c>
      <c r="O199" s="36">
        <f t="shared" si="23"/>
        <v>7.4165236650026751E-4</v>
      </c>
    </row>
    <row r="200" spans="4:15" x14ac:dyDescent="0.2">
      <c r="D200"/>
      <c r="E200">
        <v>219.38930511474601</v>
      </c>
      <c r="F200">
        <v>5000.0673828125</v>
      </c>
      <c r="G200" s="1">
        <v>6.6349871246416494E-5</v>
      </c>
      <c r="H200" s="1">
        <v>1.56641826951383E-8</v>
      </c>
      <c r="I200" s="29">
        <v>1.3483208893878799E-4</v>
      </c>
      <c r="J200" s="21">
        <f t="shared" si="21"/>
        <v>2.6966054378040395E-8</v>
      </c>
      <c r="K200" s="10">
        <f t="shared" si="18"/>
        <v>1.6461017542073355E-3</v>
      </c>
      <c r="L200" s="10">
        <f t="shared" si="19"/>
        <v>1.9971017542073357E-3</v>
      </c>
      <c r="M200" s="32">
        <f t="shared" si="20"/>
        <v>0.43814276609898767</v>
      </c>
      <c r="N200">
        <f t="shared" si="22"/>
        <v>8.7119877915394037E-2</v>
      </c>
      <c r="O200" s="36">
        <f t="shared" si="23"/>
        <v>1.5038207218732286E-4</v>
      </c>
    </row>
    <row r="201" spans="4:15" x14ac:dyDescent="0.2">
      <c r="D201"/>
      <c r="E201">
        <v>218.98470306396499</v>
      </c>
      <c r="F201">
        <v>5000.0673828125</v>
      </c>
      <c r="G201" s="1">
        <v>6.6384001018363894E-5</v>
      </c>
      <c r="H201" s="1">
        <v>1.7295264646370702E-8</v>
      </c>
      <c r="I201" s="29">
        <v>1.3486942725100999E-4</v>
      </c>
      <c r="J201" s="21">
        <f t="shared" si="21"/>
        <v>2.6973521939847731E-8</v>
      </c>
      <c r="K201" s="10">
        <f t="shared" si="18"/>
        <v>1.6465576001541832E-3</v>
      </c>
      <c r="L201" s="10">
        <f t="shared" si="19"/>
        <v>1.9975576001541834E-3</v>
      </c>
      <c r="M201" s="32">
        <f t="shared" si="20"/>
        <v>0.43743455792293034</v>
      </c>
      <c r="N201">
        <f t="shared" si="22"/>
        <v>8.7059033020586346E-2</v>
      </c>
      <c r="O201" s="36">
        <f t="shared" si="23"/>
        <v>4.7140163714451047E-4</v>
      </c>
    </row>
    <row r="202" spans="4:15" x14ac:dyDescent="0.2">
      <c r="D202"/>
      <c r="E202">
        <v>218.56086730957</v>
      </c>
      <c r="F202">
        <v>5000.0673828125</v>
      </c>
      <c r="G202" s="1">
        <v>6.6371223272827099E-5</v>
      </c>
      <c r="H202" s="1">
        <v>2.0172291428984101E-8</v>
      </c>
      <c r="I202" s="29">
        <v>1.34857697813072E-4</v>
      </c>
      <c r="J202" s="21">
        <f t="shared" si="21"/>
        <v>2.6971176083874209E-8</v>
      </c>
      <c r="K202" s="10">
        <f t="shared" si="18"/>
        <v>1.6464144009460605E-3</v>
      </c>
      <c r="L202" s="10">
        <f t="shared" si="19"/>
        <v>1.9974144009460605E-3</v>
      </c>
      <c r="M202" s="32">
        <f t="shared" si="20"/>
        <v>0.43655662384739619</v>
      </c>
      <c r="N202">
        <f t="shared" si="22"/>
        <v>8.6859236152084171E-2</v>
      </c>
      <c r="O202" s="36">
        <f t="shared" si="23"/>
        <v>6.2295099839545706E-4</v>
      </c>
    </row>
    <row r="203" spans="4:15" x14ac:dyDescent="0.2">
      <c r="D203"/>
      <c r="E203">
        <v>218.151161193848</v>
      </c>
      <c r="F203">
        <v>5000.0673828125</v>
      </c>
      <c r="G203" s="1">
        <v>6.6335995542336402E-5</v>
      </c>
      <c r="H203" s="1">
        <v>1.80763124157834E-8</v>
      </c>
      <c r="I203" s="29">
        <v>1.34823002682423E-4</v>
      </c>
      <c r="J203" s="21">
        <f t="shared" si="21"/>
        <v>2.6964237151257365E-8</v>
      </c>
      <c r="K203" s="10">
        <f t="shared" si="18"/>
        <v>1.6459908243637105E-3</v>
      </c>
      <c r="L203" s="10">
        <f t="shared" si="19"/>
        <v>1.9969908243637107E-3</v>
      </c>
      <c r="M203" s="32">
        <f t="shared" si="20"/>
        <v>0.43564586722840326</v>
      </c>
      <c r="N203">
        <f t="shared" si="22"/>
        <v>8.6604009318246425E-2</v>
      </c>
      <c r="O203" s="36">
        <f t="shared" si="23"/>
        <v>3.4609188906106823E-4</v>
      </c>
    </row>
    <row r="204" spans="4:15" x14ac:dyDescent="0.2">
      <c r="D204"/>
      <c r="E204">
        <v>217.755447387695</v>
      </c>
      <c r="F204">
        <v>5000.0673828125</v>
      </c>
      <c r="G204" s="1">
        <v>6.6345097325059906E-5</v>
      </c>
      <c r="H204" s="1">
        <v>1.40757419960887E-8</v>
      </c>
      <c r="I204" s="29">
        <v>1.3483057898756301E-4</v>
      </c>
      <c r="J204" s="21">
        <f t="shared" si="21"/>
        <v>2.6965752391865134E-8</v>
      </c>
      <c r="K204" s="10">
        <f t="shared" si="18"/>
        <v>1.6460833199208108E-3</v>
      </c>
      <c r="L204" s="10">
        <f t="shared" si="19"/>
        <v>1.997083319920811E-3</v>
      </c>
      <c r="M204" s="32">
        <f t="shared" si="20"/>
        <v>0.43487577179985942</v>
      </c>
      <c r="N204">
        <f t="shared" si="22"/>
        <v>8.6467055979547389E-2</v>
      </c>
      <c r="O204" s="36">
        <f t="shared" si="23"/>
        <v>4.3890973338201502E-4</v>
      </c>
    </row>
    <row r="205" spans="4:15" x14ac:dyDescent="0.2">
      <c r="D205"/>
      <c r="E205">
        <v>217.35646820068399</v>
      </c>
      <c r="F205">
        <v>5000.0673828125</v>
      </c>
      <c r="G205" s="1">
        <v>6.6339207141286697E-5</v>
      </c>
      <c r="H205" s="1">
        <v>1.3985063198383E-8</v>
      </c>
      <c r="I205" s="29">
        <v>1.3482429022954699E-4</v>
      </c>
      <c r="J205" s="21">
        <f t="shared" si="21"/>
        <v>2.6964494657211869E-8</v>
      </c>
      <c r="K205" s="10">
        <f t="shared" si="18"/>
        <v>1.6460065434228464E-3</v>
      </c>
      <c r="L205" s="10">
        <f t="shared" si="19"/>
        <v>1.9970065434228466E-3</v>
      </c>
      <c r="M205" s="32">
        <f t="shared" si="20"/>
        <v>0.43406228925204582</v>
      </c>
      <c r="N205">
        <f t="shared" si="22"/>
        <v>8.6291940130951414E-2</v>
      </c>
      <c r="O205" s="36">
        <f t="shared" si="23"/>
        <v>3.4731343198804476E-4</v>
      </c>
    </row>
    <row r="206" spans="4:15" x14ac:dyDescent="0.2">
      <c r="D206"/>
      <c r="E206">
        <v>216.94993591308599</v>
      </c>
      <c r="F206">
        <v>5000.0673828125</v>
      </c>
      <c r="G206" s="1">
        <v>6.6341436799726496E-5</v>
      </c>
      <c r="H206" s="1">
        <v>1.45066079259626E-8</v>
      </c>
      <c r="I206" s="29">
        <v>1.3483191748501699E-4</v>
      </c>
      <c r="J206" s="21">
        <f t="shared" si="21"/>
        <v>2.696602008774831E-8</v>
      </c>
      <c r="K206" s="10">
        <f t="shared" si="18"/>
        <v>1.6460996610086361E-3</v>
      </c>
      <c r="L206" s="10">
        <f t="shared" si="19"/>
        <v>1.9970996610086363E-3</v>
      </c>
      <c r="M206" s="32">
        <f t="shared" si="20"/>
        <v>0.43327064346786942</v>
      </c>
      <c r="N206">
        <f t="shared" si="22"/>
        <v>8.6150746006931803E-2</v>
      </c>
      <c r="O206" s="36">
        <f t="shared" si="23"/>
        <v>2.3154490005128725E-4</v>
      </c>
    </row>
    <row r="207" spans="4:15" x14ac:dyDescent="0.2">
      <c r="D207"/>
      <c r="E207">
        <v>216.51651763916001</v>
      </c>
      <c r="F207">
        <v>5000.0673828125</v>
      </c>
      <c r="G207" s="1">
        <v>6.6363075431555602E-5</v>
      </c>
      <c r="H207" s="1">
        <v>1.18346851203906E-8</v>
      </c>
      <c r="I207" s="29">
        <v>1.3485906277245E-4</v>
      </c>
      <c r="J207" s="21">
        <f t="shared" si="21"/>
        <v>2.6971449072070865E-8</v>
      </c>
      <c r="K207" s="10">
        <f t="shared" si="18"/>
        <v>1.6464310650951086E-3</v>
      </c>
      <c r="L207" s="10">
        <f t="shared" si="19"/>
        <v>1.9974310650951086E-3</v>
      </c>
      <c r="M207" s="32">
        <f t="shared" si="20"/>
        <v>0.43247681843867125</v>
      </c>
      <c r="N207">
        <f t="shared" si="22"/>
        <v>8.605039021601521E-2</v>
      </c>
      <c r="O207" s="36">
        <f t="shared" si="23"/>
        <v>2.7750695202516211E-4</v>
      </c>
    </row>
    <row r="208" spans="4:15" x14ac:dyDescent="0.2">
      <c r="D208"/>
      <c r="E208">
        <v>216.06628417968699</v>
      </c>
      <c r="F208">
        <v>5000.0673828125</v>
      </c>
      <c r="G208" s="1">
        <v>6.6378997982526595E-5</v>
      </c>
      <c r="H208" s="1">
        <v>1.03932122804106E-8</v>
      </c>
      <c r="I208" s="29">
        <v>1.34879531642281E-4</v>
      </c>
      <c r="J208" s="21">
        <f t="shared" si="21"/>
        <v>2.6975542790867806E-8</v>
      </c>
      <c r="K208" s="10">
        <f t="shared" si="18"/>
        <v>1.6466809599294957E-3</v>
      </c>
      <c r="L208" s="10">
        <f t="shared" si="19"/>
        <v>1.9976809599294956E-3</v>
      </c>
      <c r="M208" s="32">
        <f t="shared" si="20"/>
        <v>0.43163150198847627</v>
      </c>
      <c r="N208">
        <f t="shared" si="22"/>
        <v>8.5925447300977106E-2</v>
      </c>
      <c r="O208" s="36">
        <f t="shared" si="23"/>
        <v>3.5058601032003032E-4</v>
      </c>
    </row>
    <row r="209" spans="4:15" x14ac:dyDescent="0.2">
      <c r="D209"/>
      <c r="E209">
        <v>215.60749053955101</v>
      </c>
      <c r="F209">
        <v>5000.0673828125</v>
      </c>
      <c r="G209" s="1">
        <v>6.6384433685552998E-5</v>
      </c>
      <c r="H209" s="1">
        <v>1.35083943800687E-8</v>
      </c>
      <c r="I209" s="29">
        <v>1.3488774015482199E-4</v>
      </c>
      <c r="J209" s="21">
        <f t="shared" si="21"/>
        <v>2.6977184471251796E-8</v>
      </c>
      <c r="K209" s="10">
        <f t="shared" si="18"/>
        <v>1.6467811738103272E-3</v>
      </c>
      <c r="L209" s="10">
        <f t="shared" si="19"/>
        <v>1.9977811738103274E-3</v>
      </c>
      <c r="M209" s="32">
        <f t="shared" si="20"/>
        <v>0.43073658553240329</v>
      </c>
      <c r="N209">
        <f t="shared" si="22"/>
        <v>8.5764600669121629E-2</v>
      </c>
      <c r="O209" s="36">
        <f t="shared" si="23"/>
        <v>3.5966298968932053E-4</v>
      </c>
    </row>
    <row r="210" spans="4:15" x14ac:dyDescent="0.2">
      <c r="D210"/>
      <c r="E210">
        <v>215.19963836669899</v>
      </c>
      <c r="F210">
        <v>5000.0673828125</v>
      </c>
      <c r="G210" s="1">
        <v>6.6390829363284504E-5</v>
      </c>
      <c r="H210" s="1">
        <v>1.55428792633027E-8</v>
      </c>
      <c r="I210" s="29">
        <v>1.3489365754262199E-4</v>
      </c>
      <c r="J210" s="21">
        <f t="shared" si="21"/>
        <v>2.6978367932862802E-8</v>
      </c>
      <c r="K210" s="10">
        <f t="shared" si="18"/>
        <v>1.646853416423451E-3</v>
      </c>
      <c r="L210" s="10">
        <f t="shared" si="19"/>
        <v>1.9978534164234512E-3</v>
      </c>
      <c r="M210" s="32">
        <f t="shared" si="20"/>
        <v>0.42993733272400081</v>
      </c>
      <c r="N210">
        <f t="shared" si="22"/>
        <v>8.5617911337282387E-2</v>
      </c>
      <c r="O210" s="36">
        <f t="shared" si="23"/>
        <v>6.3447059104572654E-5</v>
      </c>
    </row>
    <row r="211" spans="4:15" x14ac:dyDescent="0.2">
      <c r="D211"/>
      <c r="E211">
        <v>214.78990173339801</v>
      </c>
      <c r="F211">
        <v>5000.0673828125</v>
      </c>
      <c r="G211" s="1">
        <v>6.6442206811349498E-5</v>
      </c>
      <c r="H211" s="1">
        <v>2.0772242127440001E-8</v>
      </c>
      <c r="I211" s="29">
        <v>1.3494590943765599E-4</v>
      </c>
      <c r="J211" s="21">
        <f t="shared" si="21"/>
        <v>2.6988818171036316E-8</v>
      </c>
      <c r="K211" s="10">
        <f t="shared" si="18"/>
        <v>1.6474913353102169E-3</v>
      </c>
      <c r="L211" s="10">
        <f t="shared" si="19"/>
        <v>1.9984913353102169E-3</v>
      </c>
      <c r="M211" s="32">
        <f t="shared" si="20"/>
        <v>0.42925575752632888</v>
      </c>
      <c r="N211">
        <f t="shared" si="22"/>
        <v>8.5591914752892032E-2</v>
      </c>
      <c r="O211" s="36">
        <f t="shared" si="23"/>
        <v>5.7412936653567425E-4</v>
      </c>
    </row>
    <row r="212" spans="4:15" x14ac:dyDescent="0.2">
      <c r="D212"/>
      <c r="E212">
        <v>214.396293640137</v>
      </c>
      <c r="F212">
        <v>5000.0673828125</v>
      </c>
      <c r="G212" s="1">
        <v>6.6412150385051499E-5</v>
      </c>
      <c r="H212" s="1">
        <v>1.31965154223128E-8</v>
      </c>
      <c r="I212" s="29">
        <v>1.34919497400954E-4</v>
      </c>
      <c r="J212" s="21">
        <f t="shared" si="21"/>
        <v>2.6983535834883652E-8</v>
      </c>
      <c r="K212" s="10">
        <f t="shared" si="18"/>
        <v>1.6471688831381152E-3</v>
      </c>
      <c r="L212" s="10">
        <f t="shared" si="19"/>
        <v>1.9981688831381154E-3</v>
      </c>
      <c r="M212" s="32">
        <f t="shared" si="20"/>
        <v>0.42840000261186401</v>
      </c>
      <c r="N212">
        <f t="shared" si="22"/>
        <v>8.5365932787644774E-2</v>
      </c>
      <c r="O212" s="36">
        <f t="shared" si="23"/>
        <v>1.9887387005738656E-4</v>
      </c>
    </row>
    <row r="213" spans="4:15" x14ac:dyDescent="0.2">
      <c r="D213"/>
      <c r="E213">
        <v>214.01051330566401</v>
      </c>
      <c r="F213">
        <v>5000.0673828125</v>
      </c>
      <c r="G213" s="1">
        <v>6.6439014381939005E-5</v>
      </c>
      <c r="H213" s="1">
        <v>1.3274811335391899E-8</v>
      </c>
      <c r="I213" s="29">
        <v>1.34948923859182E-4</v>
      </c>
      <c r="J213" s="21">
        <f t="shared" si="21"/>
        <v>2.6989421047216819E-8</v>
      </c>
      <c r="K213" s="10">
        <f t="shared" si="18"/>
        <v>1.6475281369692355E-3</v>
      </c>
      <c r="L213" s="10">
        <f t="shared" si="19"/>
        <v>1.9985281369692357E-3</v>
      </c>
      <c r="M213" s="32">
        <f t="shared" si="20"/>
        <v>0.42770603244859851</v>
      </c>
      <c r="N213">
        <f t="shared" si="22"/>
        <v>8.5289211159536096E-2</v>
      </c>
      <c r="O213" s="36">
        <f t="shared" si="23"/>
        <v>3.6891445366681242E-4</v>
      </c>
    </row>
    <row r="214" spans="4:15" x14ac:dyDescent="0.2">
      <c r="D214"/>
      <c r="E214">
        <v>213.62223052978501</v>
      </c>
      <c r="F214">
        <v>5000.0673828125</v>
      </c>
      <c r="G214" s="1">
        <v>6.64456916598081E-5</v>
      </c>
      <c r="H214" s="1">
        <v>1.19603317652578E-8</v>
      </c>
      <c r="I214" s="29">
        <v>1.3495333276369699E-4</v>
      </c>
      <c r="J214" s="21">
        <f t="shared" si="21"/>
        <v>2.6990302816236602E-8</v>
      </c>
      <c r="K214" s="10">
        <f t="shared" si="18"/>
        <v>1.6475819632172258E-3</v>
      </c>
      <c r="L214" s="10">
        <f t="shared" si="19"/>
        <v>1.9985819632172257E-3</v>
      </c>
      <c r="M214" s="32">
        <f t="shared" si="20"/>
        <v>0.4269415368790605</v>
      </c>
      <c r="N214">
        <f t="shared" si="22"/>
        <v>8.5145968031404465E-2</v>
      </c>
      <c r="O214" s="36">
        <f t="shared" si="23"/>
        <v>-1.0953103690828728E-4</v>
      </c>
    </row>
    <row r="215" spans="4:15" x14ac:dyDescent="0.2">
      <c r="D215"/>
      <c r="E215">
        <v>213.193550109863</v>
      </c>
      <c r="F215">
        <v>5000.0673828125</v>
      </c>
      <c r="G215" s="1">
        <v>6.6530954578625795E-5</v>
      </c>
      <c r="H215" s="1">
        <v>1.6914087408600501E-8</v>
      </c>
      <c r="I215" s="29">
        <v>1.3503701947044201E-4</v>
      </c>
      <c r="J215" s="21">
        <f t="shared" si="21"/>
        <v>2.7007039932026818E-8</v>
      </c>
      <c r="K215" s="10">
        <f t="shared" si="18"/>
        <v>1.6486036549811154E-3</v>
      </c>
      <c r="L215" s="10">
        <f t="shared" si="19"/>
        <v>1.9996036549811153E-3</v>
      </c>
      <c r="M215" s="32">
        <f t="shared" si="20"/>
        <v>0.42630260201808162</v>
      </c>
      <c r="N215">
        <f t="shared" si="22"/>
        <v>8.5192921842300803E-2</v>
      </c>
      <c r="O215" s="36">
        <f t="shared" si="23"/>
        <v>6.1798690654191971E-4</v>
      </c>
    </row>
    <row r="216" spans="4:15" x14ac:dyDescent="0.2">
      <c r="D216"/>
      <c r="E216">
        <v>212.75112915039099</v>
      </c>
      <c r="F216">
        <v>5000.0673828125</v>
      </c>
      <c r="G216" s="1">
        <v>6.6491162894661597E-5</v>
      </c>
      <c r="H216" s="1">
        <v>1.44366744126298E-8</v>
      </c>
      <c r="I216" s="29">
        <v>1.3499982145821201E-4</v>
      </c>
      <c r="J216" s="21">
        <f t="shared" si="21"/>
        <v>2.6999600429839735E-8</v>
      </c>
      <c r="K216" s="10">
        <f t="shared" si="18"/>
        <v>1.6481495218910866E-3</v>
      </c>
      <c r="L216" s="10">
        <f t="shared" si="19"/>
        <v>1.9991495218910867E-3</v>
      </c>
      <c r="M216" s="32">
        <f t="shared" si="20"/>
        <v>0.425321318122793</v>
      </c>
      <c r="N216">
        <f t="shared" si="22"/>
        <v>8.4919511482167392E-2</v>
      </c>
      <c r="O216" s="36">
        <f t="shared" si="23"/>
        <v>2.549471971492707E-4</v>
      </c>
    </row>
    <row r="217" spans="4:15" x14ac:dyDescent="0.2">
      <c r="D217"/>
      <c r="E217">
        <v>212.324577331543</v>
      </c>
      <c r="F217">
        <v>5000.0673828125</v>
      </c>
      <c r="G217" s="1">
        <v>6.6511580236482397E-5</v>
      </c>
      <c r="H217" s="1">
        <v>1.1415329929964801E-8</v>
      </c>
      <c r="I217" s="29">
        <v>1.3502355050961501E-4</v>
      </c>
      <c r="J217" s="21">
        <f t="shared" si="21"/>
        <v>2.7004346176163986E-8</v>
      </c>
      <c r="K217" s="10">
        <f t="shared" si="18"/>
        <v>1.6484392187536626E-3</v>
      </c>
      <c r="L217" s="10">
        <f t="shared" si="19"/>
        <v>1.9994392187536627E-3</v>
      </c>
      <c r="M217" s="32">
        <f t="shared" si="20"/>
        <v>0.42453008702198197</v>
      </c>
      <c r="N217">
        <f t="shared" si="22"/>
        <v>8.4810763291513172E-2</v>
      </c>
      <c r="O217" s="36">
        <f t="shared" si="23"/>
        <v>1.6980434020296309E-5</v>
      </c>
    </row>
    <row r="218" spans="4:15" x14ac:dyDescent="0.2">
      <c r="D218"/>
      <c r="E218">
        <v>211.90699005126999</v>
      </c>
      <c r="F218">
        <v>5000.0673828125</v>
      </c>
      <c r="G218" s="1">
        <v>6.6568250646524197E-5</v>
      </c>
      <c r="H218" s="1">
        <v>1.6734118443274501E-8</v>
      </c>
      <c r="I218" s="29">
        <v>1.35085284337224E-4</v>
      </c>
      <c r="J218" s="21">
        <f t="shared" si="21"/>
        <v>2.701669277529607E-8</v>
      </c>
      <c r="K218" s="10">
        <f t="shared" si="18"/>
        <v>1.6491928981093775E-3</v>
      </c>
      <c r="L218" s="10">
        <f t="shared" si="19"/>
        <v>2.0001928981093777E-3</v>
      </c>
      <c r="M218" s="32">
        <f t="shared" si="20"/>
        <v>0.42385485656028477</v>
      </c>
      <c r="N218">
        <f t="shared" si="22"/>
        <v>8.4803672478252781E-2</v>
      </c>
      <c r="O218" s="36">
        <f t="shared" si="23"/>
        <v>5.2925896653166439E-4</v>
      </c>
    </row>
    <row r="219" spans="4:15" x14ac:dyDescent="0.2">
      <c r="D219"/>
      <c r="E219">
        <v>211.49815368652301</v>
      </c>
      <c r="F219">
        <v>5000.0673828125</v>
      </c>
      <c r="G219" s="1">
        <v>6.6543885217330796E-5</v>
      </c>
      <c r="H219" s="1">
        <v>1.35950214991136E-8</v>
      </c>
      <c r="I219" s="29">
        <v>1.3506484853910401E-4</v>
      </c>
      <c r="J219" s="21">
        <f t="shared" si="21"/>
        <v>2.7012605670752191E-8</v>
      </c>
      <c r="K219" s="10">
        <f t="shared" si="18"/>
        <v>1.6489434070320033E-3</v>
      </c>
      <c r="L219" s="10">
        <f t="shared" si="19"/>
        <v>1.9999434070320033E-3</v>
      </c>
      <c r="M219" s="32">
        <f t="shared" si="20"/>
        <v>0.42298433806480307</v>
      </c>
      <c r="N219">
        <f t="shared" si="22"/>
        <v>8.4587292166366235E-2</v>
      </c>
      <c r="O219" s="36">
        <f t="shared" si="23"/>
        <v>2.2998764462751442E-4</v>
      </c>
    </row>
    <row r="220" spans="4:15" x14ac:dyDescent="0.2">
      <c r="D220"/>
      <c r="E220">
        <v>211.08412933349601</v>
      </c>
      <c r="F220">
        <v>5000.0673828125</v>
      </c>
      <c r="G220" s="1">
        <v>6.6569050646010707E-5</v>
      </c>
      <c r="H220" s="1">
        <v>1.31358592054968E-8</v>
      </c>
      <c r="I220" s="29">
        <v>1.3509215357709301E-4</v>
      </c>
      <c r="J220" s="21">
        <f t="shared" si="21"/>
        <v>2.7018066604755374E-8</v>
      </c>
      <c r="K220" s="10">
        <f t="shared" si="18"/>
        <v>1.6492767614381108E-3</v>
      </c>
      <c r="L220" s="10">
        <f t="shared" si="19"/>
        <v>2.000276761438111E-3</v>
      </c>
      <c r="M220" s="32">
        <f t="shared" si="20"/>
        <v>0.42222667861418878</v>
      </c>
      <c r="N220">
        <f t="shared" si="22"/>
        <v>8.4492071680595124E-2</v>
      </c>
      <c r="O220" s="36">
        <f t="shared" si="23"/>
        <v>3.6853757028082042E-6</v>
      </c>
    </row>
    <row r="221" spans="4:15" x14ac:dyDescent="0.2">
      <c r="D221"/>
      <c r="E221">
        <v>210.667610168457</v>
      </c>
      <c r="F221">
        <v>5000.0673828125</v>
      </c>
      <c r="G221" s="1">
        <v>6.6630743938576206E-5</v>
      </c>
      <c r="H221" s="1">
        <v>1.7406188690939599E-8</v>
      </c>
      <c r="I221" s="29">
        <v>1.35156380495121E-4</v>
      </c>
      <c r="J221" s="21">
        <f t="shared" si="21"/>
        <v>2.7030911815251689E-8</v>
      </c>
      <c r="K221" s="10">
        <f t="shared" si="18"/>
        <v>1.6500608777657989E-3</v>
      </c>
      <c r="L221" s="10">
        <f t="shared" si="19"/>
        <v>2.0010608777657991E-3</v>
      </c>
      <c r="M221" s="32">
        <f t="shared" si="20"/>
        <v>0.42155871292051578</v>
      </c>
      <c r="N221">
        <f t="shared" si="22"/>
        <v>8.4490536650984535E-2</v>
      </c>
      <c r="O221" s="36">
        <f t="shared" si="23"/>
        <v>2.7899884364746919E-4</v>
      </c>
    </row>
    <row r="222" spans="4:15" x14ac:dyDescent="0.2">
      <c r="D222"/>
      <c r="E222">
        <v>210.24919891357399</v>
      </c>
      <c r="F222">
        <v>5000.0673828125</v>
      </c>
      <c r="G222" s="1">
        <v>6.6647387702870297E-5</v>
      </c>
      <c r="H222" s="1">
        <v>1.68100188501058E-8</v>
      </c>
      <c r="I222" s="29">
        <v>1.3517627743083499E-4</v>
      </c>
      <c r="J222" s="21">
        <f t="shared" si="21"/>
        <v>2.7034891148766751E-8</v>
      </c>
      <c r="K222" s="10">
        <f t="shared" si="18"/>
        <v>1.6503037901247184E-3</v>
      </c>
      <c r="L222" s="10">
        <f t="shared" si="19"/>
        <v>2.0013037901247185E-3</v>
      </c>
      <c r="M222" s="32">
        <f t="shared" si="20"/>
        <v>0.42077251865642146</v>
      </c>
      <c r="N222">
        <f t="shared" si="22"/>
        <v>8.4373800394703088E-2</v>
      </c>
      <c r="O222" s="36">
        <f t="shared" si="23"/>
        <v>1.4163738449917004E-4</v>
      </c>
    </row>
    <row r="223" spans="4:15" x14ac:dyDescent="0.2">
      <c r="D223"/>
      <c r="E223">
        <v>209.838455200195</v>
      </c>
      <c r="F223">
        <v>5000.0673828125</v>
      </c>
      <c r="G223" s="1">
        <v>6.6685716572114799E-5</v>
      </c>
      <c r="H223" s="1">
        <v>1.73709654064222E-8</v>
      </c>
      <c r="I223" s="29">
        <v>1.35217910477796E-4</v>
      </c>
      <c r="J223" s="21">
        <f t="shared" si="21"/>
        <v>2.7043217645946392E-8</v>
      </c>
      <c r="K223" s="10">
        <f t="shared" si="18"/>
        <v>1.6508120684742928E-3</v>
      </c>
      <c r="L223" s="10">
        <f t="shared" si="19"/>
        <v>2.001812068474293E-3</v>
      </c>
      <c r="M223" s="32">
        <f t="shared" si="20"/>
        <v>0.42005715204975264</v>
      </c>
      <c r="N223">
        <f t="shared" si="22"/>
        <v>8.4315623729440611E-2</v>
      </c>
      <c r="O223" s="36">
        <f t="shared" si="23"/>
        <v>5.2587991813083778E-4</v>
      </c>
    </row>
    <row r="224" spans="4:15" x14ac:dyDescent="0.2">
      <c r="D224"/>
      <c r="E224">
        <v>209.43582153320301</v>
      </c>
      <c r="F224">
        <v>5000.0673828125</v>
      </c>
      <c r="G224" s="1">
        <v>6.6662657141758794E-5</v>
      </c>
      <c r="H224" s="1">
        <v>1.9526698642526699E-8</v>
      </c>
      <c r="I224" s="29">
        <v>1.35198373608897E-4</v>
      </c>
      <c r="J224" s="21">
        <f t="shared" si="21"/>
        <v>2.7039310324823848E-8</v>
      </c>
      <c r="K224" s="10">
        <f t="shared" si="18"/>
        <v>1.6505735520022907E-3</v>
      </c>
      <c r="L224" s="10">
        <f t="shared" si="19"/>
        <v>2.0015735520022906E-3</v>
      </c>
      <c r="M224" s="32">
        <f t="shared" si="20"/>
        <v>0.41920120122273097</v>
      </c>
      <c r="N224">
        <f t="shared" si="22"/>
        <v>8.4103886769606145E-2</v>
      </c>
      <c r="O224" s="36">
        <f t="shared" si="23"/>
        <v>2.4294921501193363E-5</v>
      </c>
    </row>
    <row r="225" spans="4:15" x14ac:dyDescent="0.2">
      <c r="D225"/>
      <c r="E225">
        <v>209.014854431152</v>
      </c>
      <c r="F225">
        <v>5000.0673828125</v>
      </c>
      <c r="G225" s="1">
        <v>6.6721630140389901E-5</v>
      </c>
      <c r="H225" s="1">
        <v>1.7473825353181E-8</v>
      </c>
      <c r="I225" s="29">
        <v>1.35260613639566E-4</v>
      </c>
      <c r="J225" s="21">
        <f t="shared" si="21"/>
        <v>2.705175816320358E-8</v>
      </c>
      <c r="K225" s="10">
        <f t="shared" si="18"/>
        <v>1.6513334113538187E-3</v>
      </c>
      <c r="L225" s="10">
        <f t="shared" si="19"/>
        <v>2.0023334113538189E-3</v>
      </c>
      <c r="M225" s="32">
        <f t="shared" si="20"/>
        <v>0.41851742649675044</v>
      </c>
      <c r="N225">
        <f t="shared" si="22"/>
        <v>8.4093659406907231E-2</v>
      </c>
      <c r="O225" s="36">
        <f t="shared" si="23"/>
        <v>4.4781958483105849E-4</v>
      </c>
    </row>
    <row r="226" spans="4:15" x14ac:dyDescent="0.2">
      <c r="D226"/>
      <c r="E226">
        <v>208.589408874512</v>
      </c>
      <c r="F226">
        <v>5000.0673828125</v>
      </c>
      <c r="G226" s="1">
        <v>6.6711857827058795E-5</v>
      </c>
      <c r="H226" s="1">
        <v>1.37641555040825E-8</v>
      </c>
      <c r="I226" s="29">
        <v>1.3525301444214E-4</v>
      </c>
      <c r="J226" s="21">
        <f t="shared" si="21"/>
        <v>2.7050238344200316E-8</v>
      </c>
      <c r="K226" s="10">
        <f t="shared" si="18"/>
        <v>1.6512406363155324E-3</v>
      </c>
      <c r="L226" s="10">
        <f t="shared" si="19"/>
        <v>2.0022406363155326E-3</v>
      </c>
      <c r="M226" s="32">
        <f t="shared" si="20"/>
        <v>0.41764619075358372</v>
      </c>
      <c r="N226">
        <f t="shared" si="22"/>
        <v>8.3903136554364488E-2</v>
      </c>
      <c r="O226" s="36">
        <f t="shared" si="23"/>
        <v>5.4724955204990124E-5</v>
      </c>
    </row>
    <row r="227" spans="4:15" x14ac:dyDescent="0.2">
      <c r="D227"/>
      <c r="E227">
        <v>208.17196655273401</v>
      </c>
      <c r="F227">
        <v>5000.0673828125</v>
      </c>
      <c r="G227" s="1">
        <v>6.6767094603435606E-5</v>
      </c>
      <c r="H227" s="1">
        <v>1.2720776581979401E-8</v>
      </c>
      <c r="I227" s="29">
        <v>1.35310094607675E-4</v>
      </c>
      <c r="J227" s="21">
        <f t="shared" si="21"/>
        <v>2.7061654223460503E-8</v>
      </c>
      <c r="K227" s="10">
        <f t="shared" si="18"/>
        <v>1.6519375012929805E-3</v>
      </c>
      <c r="L227" s="10">
        <f t="shared" si="19"/>
        <v>2.0029375012929804E-3</v>
      </c>
      <c r="M227" s="32">
        <f t="shared" si="20"/>
        <v>0.41695543852637895</v>
      </c>
      <c r="N227">
        <f t="shared" si="22"/>
        <v>8.388029204200452E-2</v>
      </c>
      <c r="O227" s="36">
        <f t="shared" si="23"/>
        <v>9.8453166843962854E-5</v>
      </c>
    </row>
    <row r="228" spans="4:15" x14ac:dyDescent="0.2">
      <c r="D228"/>
      <c r="E228">
        <v>207.732139587402</v>
      </c>
      <c r="F228">
        <v>5000.0673828125</v>
      </c>
      <c r="G228" s="1">
        <v>6.6818755598935101E-5</v>
      </c>
      <c r="H228" s="1">
        <v>1.34896466831375E-8</v>
      </c>
      <c r="I228" s="29">
        <v>1.3536290017299201E-4</v>
      </c>
      <c r="J228" s="21">
        <f t="shared" si="21"/>
        <v>2.7072215194198326E-8</v>
      </c>
      <c r="K228" s="10">
        <f t="shared" si="18"/>
        <v>1.6525821796806283E-3</v>
      </c>
      <c r="L228" s="10">
        <f t="shared" si="19"/>
        <v>2.0035821796806283E-3</v>
      </c>
      <c r="M228" s="32">
        <f t="shared" si="20"/>
        <v>0.41620841302424744</v>
      </c>
      <c r="N228">
        <f t="shared" si="22"/>
        <v>8.3836989684404215E-2</v>
      </c>
      <c r="O228" s="36">
        <f t="shared" si="23"/>
        <v>2.4049009677925279E-4</v>
      </c>
    </row>
    <row r="229" spans="4:15" x14ac:dyDescent="0.2">
      <c r="D229"/>
      <c r="E229">
        <v>207.308631896973</v>
      </c>
      <c r="F229">
        <v>5000.0673828125</v>
      </c>
      <c r="G229" s="1">
        <v>6.6845131542662099E-5</v>
      </c>
      <c r="H229" s="1">
        <v>1.5787222540080601E-8</v>
      </c>
      <c r="I229" s="29">
        <v>1.35390190791596E-4</v>
      </c>
      <c r="J229" s="21">
        <f t="shared" si="21"/>
        <v>2.7077673244363368E-8</v>
      </c>
      <c r="K229" s="10">
        <f t="shared" si="18"/>
        <v>1.6529153580472247E-3</v>
      </c>
      <c r="L229" s="10">
        <f t="shared" si="19"/>
        <v>2.0039153580472249E-3</v>
      </c>
      <c r="M229" s="32">
        <f t="shared" si="20"/>
        <v>0.41542895131410301</v>
      </c>
      <c r="N229">
        <f t="shared" si="22"/>
        <v>8.3735140278946185E-2</v>
      </c>
      <c r="O229" s="36">
        <f t="shared" si="23"/>
        <v>5.9445460339210658E-4</v>
      </c>
    </row>
    <row r="230" spans="4:15" x14ac:dyDescent="0.2">
      <c r="D230"/>
      <c r="E230">
        <v>206.88926696777301</v>
      </c>
      <c r="F230">
        <v>5000.0673828125</v>
      </c>
      <c r="G230" s="1">
        <v>6.68129946994965E-5</v>
      </c>
      <c r="H230" s="1">
        <v>1.8138758167445401E-8</v>
      </c>
      <c r="I230" s="29">
        <v>1.3535855525730899E-4</v>
      </c>
      <c r="J230" s="21">
        <f t="shared" si="21"/>
        <v>2.7071346222772467E-8</v>
      </c>
      <c r="K230" s="10">
        <f t="shared" si="18"/>
        <v>1.6525291346422845E-3</v>
      </c>
      <c r="L230" s="10">
        <f t="shared" si="19"/>
        <v>2.0035291346422847E-3</v>
      </c>
      <c r="M230" s="32">
        <f t="shared" si="20"/>
        <v>0.41450867401471886</v>
      </c>
      <c r="N230">
        <f t="shared" si="22"/>
        <v>8.3485846866282049E-2</v>
      </c>
      <c r="O230" s="36">
        <f t="shared" si="23"/>
        <v>6.5520577867964806E-5</v>
      </c>
    </row>
    <row r="231" spans="4:15" x14ac:dyDescent="0.2">
      <c r="D231"/>
      <c r="E231">
        <v>206.50964355468699</v>
      </c>
      <c r="F231">
        <v>5000.0673828125</v>
      </c>
      <c r="G231" s="1">
        <v>6.6863106832359297E-5</v>
      </c>
      <c r="H231" s="1">
        <v>1.68896694003372E-8</v>
      </c>
      <c r="I231" s="29">
        <v>1.3540945046985799E-4</v>
      </c>
      <c r="J231" s="21">
        <f t="shared" si="21"/>
        <v>2.7081525128105615E-8</v>
      </c>
      <c r="K231" s="10">
        <f t="shared" si="18"/>
        <v>1.653150490428708E-3</v>
      </c>
      <c r="L231" s="10">
        <f t="shared" si="19"/>
        <v>2.0041504904287082E-3</v>
      </c>
      <c r="M231" s="32">
        <f t="shared" si="20"/>
        <v>0.41387640340838366</v>
      </c>
      <c r="N231">
        <f t="shared" si="22"/>
        <v>8.3460973720884443E-2</v>
      </c>
      <c r="O231" s="36">
        <f t="shared" si="23"/>
        <v>2.6681799098446135E-4</v>
      </c>
    </row>
    <row r="232" spans="4:15" x14ac:dyDescent="0.2">
      <c r="D232"/>
      <c r="E232">
        <v>206.108695983887</v>
      </c>
      <c r="F232">
        <v>5000.0673828125</v>
      </c>
      <c r="G232" s="1">
        <v>6.6883130217364903E-5</v>
      </c>
      <c r="H232" s="1">
        <v>1.5870852144914601E-8</v>
      </c>
      <c r="I232" s="29">
        <v>1.3543133318367001E-4</v>
      </c>
      <c r="J232" s="21">
        <f t="shared" si="21"/>
        <v>2.7085901611888061E-8</v>
      </c>
      <c r="K232" s="10">
        <f t="shared" si="18"/>
        <v>1.6534176462213409E-3</v>
      </c>
      <c r="L232" s="10">
        <f t="shared" si="19"/>
        <v>2.0044176462213409E-3</v>
      </c>
      <c r="M232" s="32">
        <f t="shared" si="20"/>
        <v>0.41312790726977272</v>
      </c>
      <c r="N232">
        <f t="shared" si="22"/>
        <v>8.3353993695553491E-2</v>
      </c>
      <c r="O232" s="36">
        <f t="shared" si="23"/>
        <v>1.7004550120156055E-4</v>
      </c>
    </row>
    <row r="233" spans="4:15" x14ac:dyDescent="0.2">
      <c r="D233"/>
      <c r="E233">
        <v>205.69443511962899</v>
      </c>
      <c r="F233">
        <v>5000.0673828125</v>
      </c>
      <c r="G233" s="1">
        <v>6.6920625559001006E-5</v>
      </c>
      <c r="H233" s="1">
        <v>2.1226857987074998E-8</v>
      </c>
      <c r="I233" s="29">
        <v>1.35469996040798E-4</v>
      </c>
      <c r="J233" s="21">
        <f t="shared" si="21"/>
        <v>2.7093634079106581E-8</v>
      </c>
      <c r="K233" s="10">
        <f t="shared" si="18"/>
        <v>1.6538896629158975E-3</v>
      </c>
      <c r="L233" s="10">
        <f t="shared" si="19"/>
        <v>2.0048896629158977E-3</v>
      </c>
      <c r="M233" s="32">
        <f t="shared" si="20"/>
        <v>0.41239464669066894</v>
      </c>
      <c r="N233">
        <f t="shared" si="22"/>
        <v>8.3283550499262546E-2</v>
      </c>
      <c r="O233" s="36">
        <f t="shared" si="23"/>
        <v>2.843238942869583E-4</v>
      </c>
    </row>
    <row r="234" spans="4:15" x14ac:dyDescent="0.2">
      <c r="D234"/>
      <c r="E234">
        <v>205.25162506103501</v>
      </c>
      <c r="F234">
        <v>5000.0673828125</v>
      </c>
      <c r="G234" s="1">
        <v>6.6944652982996004E-5</v>
      </c>
      <c r="H234" s="1">
        <v>1.29274337380756E-8</v>
      </c>
      <c r="I234" s="29">
        <v>1.35491301528385E-4</v>
      </c>
      <c r="J234" s="21">
        <f t="shared" si="21"/>
        <v>2.7097895119199808E-8</v>
      </c>
      <c r="K234" s="10">
        <f t="shared" si="18"/>
        <v>1.654149771624197E-3</v>
      </c>
      <c r="L234" s="10">
        <f t="shared" si="19"/>
        <v>2.0051497716241972E-3</v>
      </c>
      <c r="M234" s="32">
        <f t="shared" si="20"/>
        <v>0.4115602491166297</v>
      </c>
      <c r="N234">
        <f t="shared" si="22"/>
        <v>8.315764901897367E-2</v>
      </c>
      <c r="O234" s="36">
        <f t="shared" si="23"/>
        <v>3.8029816370005123E-4</v>
      </c>
    </row>
    <row r="235" spans="4:15" x14ac:dyDescent="0.2">
      <c r="D235"/>
      <c r="E235">
        <v>204.85220336914099</v>
      </c>
      <c r="F235">
        <v>5000.0673828125</v>
      </c>
      <c r="G235" s="1">
        <v>6.6948303028685298E-5</v>
      </c>
      <c r="H235" s="1">
        <v>1.5490188687701999E-8</v>
      </c>
      <c r="I235" s="29">
        <v>1.35495270537406E-4</v>
      </c>
      <c r="J235" s="21">
        <f t="shared" si="21"/>
        <v>2.7098688910306431E-8</v>
      </c>
      <c r="K235" s="10">
        <f t="shared" si="18"/>
        <v>1.6541982273943579E-3</v>
      </c>
      <c r="L235" s="10">
        <f t="shared" si="19"/>
        <v>2.0051982273943578E-3</v>
      </c>
      <c r="M235" s="32">
        <f t="shared" si="20"/>
        <v>0.41076927507363004</v>
      </c>
      <c r="N235">
        <f t="shared" si="22"/>
        <v>8.3005749683004407E-2</v>
      </c>
      <c r="O235" s="36">
        <f t="shared" si="23"/>
        <v>8.1574329354772149E-5</v>
      </c>
    </row>
    <row r="236" spans="4:15" x14ac:dyDescent="0.2">
      <c r="D236"/>
      <c r="E236">
        <v>204.41677856445301</v>
      </c>
      <c r="F236">
        <v>5000.0673828125</v>
      </c>
      <c r="G236" s="1">
        <v>6.6995204803477906E-5</v>
      </c>
      <c r="H236" s="1">
        <v>1.2153639271264E-8</v>
      </c>
      <c r="I236" s="29">
        <v>1.35551734817554E-4</v>
      </c>
      <c r="J236" s="21">
        <f t="shared" si="21"/>
        <v>2.7109981614149202E-8</v>
      </c>
      <c r="K236" s="10">
        <f t="shared" si="18"/>
        <v>1.6548875733158905E-3</v>
      </c>
      <c r="L236" s="10">
        <f t="shared" si="19"/>
        <v>2.0058875733158905E-3</v>
      </c>
      <c r="M236" s="32">
        <f t="shared" si="20"/>
        <v>0.4100370758997024</v>
      </c>
      <c r="N236">
        <f t="shared" si="22"/>
        <v>8.2970230196577552E-2</v>
      </c>
      <c r="O236" s="36">
        <f t="shared" si="23"/>
        <v>-2.5828487583083877E-5</v>
      </c>
    </row>
    <row r="237" spans="4:15" x14ac:dyDescent="0.2">
      <c r="D237"/>
      <c r="E237">
        <v>203.98177337646499</v>
      </c>
      <c r="F237">
        <v>5000.0673828125</v>
      </c>
      <c r="G237" s="1">
        <v>6.7064692485208194E-5</v>
      </c>
      <c r="H237" s="1">
        <v>2.0272638846523099E-8</v>
      </c>
      <c r="I237" s="29">
        <v>1.3562714636705799E-4</v>
      </c>
      <c r="J237" s="21">
        <f t="shared" si="21"/>
        <v>2.7125063720795048E-8</v>
      </c>
      <c r="K237" s="10">
        <f t="shared" si="18"/>
        <v>1.6558082375650544E-3</v>
      </c>
      <c r="L237" s="10">
        <f t="shared" si="19"/>
        <v>2.0068082375650545E-3</v>
      </c>
      <c r="M237" s="32">
        <f t="shared" si="20"/>
        <v>0.40935230312501808</v>
      </c>
      <c r="N237">
        <f t="shared" si="22"/>
        <v>8.2981465722674078E-2</v>
      </c>
      <c r="O237" s="36">
        <f t="shared" si="23"/>
        <v>5.3589812969026855E-4</v>
      </c>
    </row>
    <row r="238" spans="4:15" x14ac:dyDescent="0.2">
      <c r="D238"/>
      <c r="E238">
        <v>203.58464813232399</v>
      </c>
      <c r="F238">
        <v>5000.0673828125</v>
      </c>
      <c r="G238" s="1">
        <v>6.7046717946681199E-5</v>
      </c>
      <c r="H238" s="1">
        <v>1.23530282452175E-8</v>
      </c>
      <c r="I238" s="29">
        <v>1.35606520543784E-4</v>
      </c>
      <c r="J238" s="21">
        <f t="shared" si="21"/>
        <v>2.712093861173254E-8</v>
      </c>
      <c r="K238" s="10">
        <f t="shared" si="18"/>
        <v>1.6555564265596733E-3</v>
      </c>
      <c r="L238" s="10">
        <f t="shared" si="19"/>
        <v>2.0065564265596735E-3</v>
      </c>
      <c r="M238" s="32">
        <f t="shared" si="20"/>
        <v>0.40850408405880451</v>
      </c>
      <c r="N238">
        <f t="shared" si="22"/>
        <v>8.2768647047086127E-2</v>
      </c>
      <c r="O238" s="36">
        <f t="shared" si="23"/>
        <v>1.9325299637056959E-4</v>
      </c>
    </row>
    <row r="239" spans="4:15" x14ac:dyDescent="0.2">
      <c r="D239"/>
      <c r="E239">
        <v>203.14570617675801</v>
      </c>
      <c r="F239">
        <v>5000.0673828125</v>
      </c>
      <c r="G239" s="1">
        <v>6.7084119946261294E-5</v>
      </c>
      <c r="H239" s="1">
        <v>1.49142848887311E-8</v>
      </c>
      <c r="I239" s="29">
        <v>1.3564427201417901E-4</v>
      </c>
      <c r="J239" s="21">
        <f t="shared" si="21"/>
        <v>2.7128488804060904E-8</v>
      </c>
      <c r="K239" s="10">
        <f t="shared" si="18"/>
        <v>1.6560173165609353E-3</v>
      </c>
      <c r="L239" s="10">
        <f t="shared" si="19"/>
        <v>2.0070173165609353E-3</v>
      </c>
      <c r="M239" s="32">
        <f t="shared" si="20"/>
        <v>0.40771695008175307</v>
      </c>
      <c r="N239">
        <f t="shared" si="22"/>
        <v>8.2683820198940244E-2</v>
      </c>
      <c r="O239" s="36">
        <f t="shared" si="23"/>
        <v>-4.1029324651307326E-5</v>
      </c>
    </row>
    <row r="240" spans="4:15" x14ac:dyDescent="0.2">
      <c r="D240"/>
      <c r="E240">
        <v>202.70680999755899</v>
      </c>
      <c r="F240">
        <v>5000.0673828125</v>
      </c>
      <c r="G240" s="1">
        <v>6.7153306972501006E-5</v>
      </c>
      <c r="H240" s="1">
        <v>1.59051543494754E-8</v>
      </c>
      <c r="I240" s="29">
        <v>1.3572373287621599E-4</v>
      </c>
      <c r="J240" s="21">
        <f t="shared" si="21"/>
        <v>2.7144380762299331E-8</v>
      </c>
      <c r="K240" s="10">
        <f t="shared" si="18"/>
        <v>1.6569874169681854E-3</v>
      </c>
      <c r="L240" s="10">
        <f t="shared" si="19"/>
        <v>2.0079874169681854E-3</v>
      </c>
      <c r="M240" s="32">
        <f t="shared" si="20"/>
        <v>0.40703272380885924</v>
      </c>
      <c r="N240">
        <f t="shared" si="22"/>
        <v>8.2701827812764819E-2</v>
      </c>
      <c r="O240" s="36">
        <f t="shared" si="23"/>
        <v>2.9905264763786804E-4</v>
      </c>
    </row>
    <row r="241" spans="4:15" x14ac:dyDescent="0.2">
      <c r="D241"/>
      <c r="E241">
        <v>202.30860137939499</v>
      </c>
      <c r="F241">
        <v>5000.0673828125</v>
      </c>
      <c r="G241" s="1">
        <v>6.7164141990539697E-5</v>
      </c>
      <c r="H241" s="1">
        <v>1.6790836706866999E-8</v>
      </c>
      <c r="I241" s="29">
        <v>1.35741295904903E-4</v>
      </c>
      <c r="J241" s="21">
        <f t="shared" si="21"/>
        <v>2.714789332069952E-8</v>
      </c>
      <c r="K241" s="10">
        <f t="shared" si="18"/>
        <v>1.6572018357505272E-3</v>
      </c>
      <c r="L241" s="10">
        <f t="shared" si="19"/>
        <v>2.0082018357505272E-3</v>
      </c>
      <c r="M241" s="32">
        <f t="shared" si="20"/>
        <v>0.40627650467822263</v>
      </c>
      <c r="N241">
        <f t="shared" si="22"/>
        <v>8.2582742471190657E-2</v>
      </c>
      <c r="O241" s="36">
        <f t="shared" si="23"/>
        <v>2.9994857005116851E-4</v>
      </c>
    </row>
    <row r="242" spans="4:15" x14ac:dyDescent="0.2">
      <c r="D242"/>
      <c r="E242">
        <v>201.89677429199199</v>
      </c>
      <c r="F242">
        <v>5000.0673828125</v>
      </c>
      <c r="G242" s="1">
        <v>6.7182804293566096E-5</v>
      </c>
      <c r="H242" s="1">
        <v>1.45562556865006E-8</v>
      </c>
      <c r="I242" s="29">
        <v>1.3575938276253499E-4</v>
      </c>
      <c r="J242" s="21">
        <f t="shared" si="21"/>
        <v>2.7151510643476841E-8</v>
      </c>
      <c r="K242" s="10">
        <f t="shared" si="18"/>
        <v>1.6574226497148472E-3</v>
      </c>
      <c r="L242" s="10">
        <f t="shared" si="19"/>
        <v>2.0084226497148472E-3</v>
      </c>
      <c r="M242" s="32">
        <f t="shared" si="20"/>
        <v>0.40549405439240299</v>
      </c>
      <c r="N242">
        <f t="shared" si="22"/>
        <v>8.245921552521579E-2</v>
      </c>
      <c r="O242" s="36">
        <f t="shared" si="23"/>
        <v>2.9668775094070514E-4</v>
      </c>
    </row>
    <row r="243" spans="4:15" x14ac:dyDescent="0.2">
      <c r="D243"/>
      <c r="E243">
        <v>201.466835021973</v>
      </c>
      <c r="F243">
        <v>5000.0673828125</v>
      </c>
      <c r="G243" s="1">
        <v>6.7201889868663398E-5</v>
      </c>
      <c r="H243" s="1">
        <v>1.5855298940813799E-8</v>
      </c>
      <c r="I243" s="29">
        <v>1.3577891396473199E-4</v>
      </c>
      <c r="J243" s="21">
        <f t="shared" si="21"/>
        <v>2.7155416831274258E-8</v>
      </c>
      <c r="K243" s="10">
        <f t="shared" si="18"/>
        <v>1.6576610970047416E-3</v>
      </c>
      <c r="L243" s="10">
        <f t="shared" si="19"/>
        <v>2.0086610970047416E-3</v>
      </c>
      <c r="M243" s="32">
        <f t="shared" si="20"/>
        <v>0.40467859384530958</v>
      </c>
      <c r="N243">
        <f t="shared" si="22"/>
        <v>8.2331657810152767E-2</v>
      </c>
      <c r="O243" s="36">
        <f t="shared" si="23"/>
        <v>1.1778878213371023E-4</v>
      </c>
    </row>
    <row r="244" spans="4:15" x14ac:dyDescent="0.2">
      <c r="D244"/>
      <c r="E244">
        <v>201.04888916015599</v>
      </c>
      <c r="F244">
        <v>5000.0673828125</v>
      </c>
      <c r="G244" s="1">
        <v>6.7247005401996099E-5</v>
      </c>
      <c r="H244" s="1">
        <v>1.39431410923744E-8</v>
      </c>
      <c r="I244" s="29">
        <v>1.3582844270979799E-4</v>
      </c>
      <c r="J244" s="21">
        <f t="shared" si="21"/>
        <v>2.7165322446793811E-8</v>
      </c>
      <c r="K244" s="10">
        <f t="shared" si="18"/>
        <v>1.6582657702303701E-3</v>
      </c>
      <c r="L244" s="10">
        <f t="shared" si="19"/>
        <v>2.00926577023037E-3</v>
      </c>
      <c r="M244" s="32">
        <f t="shared" si="20"/>
        <v>0.40396065113234114</v>
      </c>
      <c r="N244">
        <f t="shared" si="22"/>
        <v>8.2282428476091518E-2</v>
      </c>
      <c r="O244" s="36">
        <f t="shared" si="23"/>
        <v>2.11400235325824E-4</v>
      </c>
    </row>
    <row r="245" spans="4:15" x14ac:dyDescent="0.2">
      <c r="D245"/>
      <c r="E245">
        <v>200.65270996093801</v>
      </c>
      <c r="F245">
        <v>5000.0673828125</v>
      </c>
      <c r="G245" s="1">
        <v>6.7275140400413906E-5</v>
      </c>
      <c r="H245" s="1">
        <v>1.3247130452165601E-8</v>
      </c>
      <c r="I245" s="29">
        <v>1.3586044296037299E-4</v>
      </c>
      <c r="J245" s="21">
        <f t="shared" si="21"/>
        <v>2.7171722410659298E-8</v>
      </c>
      <c r="K245" s="10">
        <f t="shared" si="18"/>
        <v>1.6586564462854633E-3</v>
      </c>
      <c r="L245" s="10">
        <f t="shared" si="19"/>
        <v>2.0096564462854633E-3</v>
      </c>
      <c r="M245" s="32">
        <f t="shared" si="20"/>
        <v>0.40324301203764645</v>
      </c>
      <c r="N245">
        <f t="shared" si="22"/>
        <v>8.219867610014564E-2</v>
      </c>
      <c r="O245" s="36">
        <f t="shared" si="23"/>
        <v>4.6479210153541433E-5</v>
      </c>
    </row>
    <row r="246" spans="4:15" x14ac:dyDescent="0.2">
      <c r="D246"/>
      <c r="E246">
        <v>200.21710968017601</v>
      </c>
      <c r="F246">
        <v>5000.0673828125</v>
      </c>
      <c r="G246" s="1">
        <v>6.73380715499683E-5</v>
      </c>
      <c r="H246" s="1">
        <v>1.25095066391526E-8</v>
      </c>
      <c r="I246" s="29">
        <v>1.35925163505696E-4</v>
      </c>
      <c r="J246" s="21">
        <f t="shared" si="21"/>
        <v>2.7184666345284158E-8</v>
      </c>
      <c r="K246" s="10">
        <f t="shared" si="18"/>
        <v>1.6594465890773461E-3</v>
      </c>
      <c r="L246" s="10">
        <f t="shared" si="19"/>
        <v>2.0104465890773463E-3</v>
      </c>
      <c r="M246" s="32">
        <f t="shared" si="20"/>
        <v>0.40252580523143477</v>
      </c>
      <c r="N246">
        <f t="shared" si="22"/>
        <v>8.2178429743153161E-2</v>
      </c>
      <c r="O246" s="36">
        <f t="shared" si="23"/>
        <v>3.4614640552065251E-4</v>
      </c>
    </row>
    <row r="247" spans="4:15" x14ac:dyDescent="0.2">
      <c r="D247"/>
      <c r="E247">
        <v>199.774711608887</v>
      </c>
      <c r="F247">
        <v>5000.0673828125</v>
      </c>
      <c r="G247" s="1">
        <v>6.7347763853205003E-5</v>
      </c>
      <c r="H247" s="1">
        <v>1.6610600819408401E-8</v>
      </c>
      <c r="I247" s="29">
        <v>1.35936826807414E-4</v>
      </c>
      <c r="J247" s="21">
        <f t="shared" si="21"/>
        <v>2.7186998974191939E-8</v>
      </c>
      <c r="K247" s="10">
        <f t="shared" si="18"/>
        <v>1.6595889808593688E-3</v>
      </c>
      <c r="L247" s="10">
        <f t="shared" si="19"/>
        <v>2.0105889808593688E-3</v>
      </c>
      <c r="M247" s="32">
        <f t="shared" si="20"/>
        <v>0.40166483381518642</v>
      </c>
      <c r="N247">
        <f t="shared" si="22"/>
        <v>8.2025295240967203E-2</v>
      </c>
      <c r="O247" s="36">
        <f t="shared" si="23"/>
        <v>1.2136231269476966E-4</v>
      </c>
    </row>
    <row r="248" spans="4:15" x14ac:dyDescent="0.2">
      <c r="D248"/>
      <c r="E248">
        <v>199.358757019043</v>
      </c>
      <c r="F248">
        <v>5000.0673828125</v>
      </c>
      <c r="G248" s="1">
        <v>6.7394635536916495E-5</v>
      </c>
      <c r="H248" s="1">
        <v>1.5486400205010199E-8</v>
      </c>
      <c r="I248" s="29">
        <v>1.3598625622844799E-4</v>
      </c>
      <c r="J248" s="21">
        <f t="shared" si="21"/>
        <v>2.7196884725172793E-8</v>
      </c>
      <c r="K248" s="10">
        <f t="shared" si="18"/>
        <v>1.660192441484461E-3</v>
      </c>
      <c r="L248" s="10">
        <f t="shared" si="19"/>
        <v>2.0111924414844612E-3</v>
      </c>
      <c r="M248" s="32">
        <f t="shared" si="20"/>
        <v>0.40094882526043657</v>
      </c>
      <c r="N248">
        <f t="shared" si="22"/>
        <v>8.197481402996773E-2</v>
      </c>
      <c r="O248" s="36">
        <f t="shared" si="23"/>
        <v>2.8268576233814912E-4</v>
      </c>
    </row>
    <row r="249" spans="4:15" x14ac:dyDescent="0.2">
      <c r="D249"/>
      <c r="E249">
        <v>198.948921203613</v>
      </c>
      <c r="F249">
        <v>5000.0673828125</v>
      </c>
      <c r="G249" s="1">
        <v>6.7414445883514601E-5</v>
      </c>
      <c r="H249" s="1">
        <v>1.30174019124084E-8</v>
      </c>
      <c r="I249" s="29">
        <v>1.3600793978945001E-4</v>
      </c>
      <c r="J249" s="21">
        <f t="shared" si="21"/>
        <v>2.7201221378930013E-8</v>
      </c>
      <c r="K249" s="10">
        <f t="shared" si="18"/>
        <v>1.6604571659138148E-3</v>
      </c>
      <c r="L249" s="10">
        <f t="shared" si="19"/>
        <v>2.0114571659138147E-3</v>
      </c>
      <c r="M249" s="32">
        <f t="shared" si="20"/>
        <v>0.40017723320583026</v>
      </c>
      <c r="N249">
        <f t="shared" si="22"/>
        <v>8.1858959280049423E-2</v>
      </c>
      <c r="O249" s="36">
        <f t="shared" si="23"/>
        <v>-5.718448788923529E-6</v>
      </c>
    </row>
    <row r="250" spans="4:15" x14ac:dyDescent="0.2">
      <c r="D250"/>
      <c r="E250">
        <v>198.51944732666001</v>
      </c>
      <c r="F250">
        <v>5000.0673828125</v>
      </c>
      <c r="G250" s="1">
        <v>6.7488888600898106E-5</v>
      </c>
      <c r="H250" s="1">
        <v>2.0027509994904701E-8</v>
      </c>
      <c r="I250" s="29">
        <v>1.3608186442550801E-4</v>
      </c>
      <c r="J250" s="21">
        <f t="shared" si="21"/>
        <v>2.7216006106894303E-8</v>
      </c>
      <c r="K250" s="10">
        <f t="shared" si="18"/>
        <v>1.6613596771338957E-3</v>
      </c>
      <c r="L250" s="10">
        <f t="shared" si="19"/>
        <v>2.0123596771338959E-3</v>
      </c>
      <c r="M250" s="32">
        <f t="shared" si="20"/>
        <v>0.39949253092707698</v>
      </c>
      <c r="N250">
        <f t="shared" si="22"/>
        <v>8.1861415204420959E-2</v>
      </c>
      <c r="O250" s="36">
        <f t="shared" si="23"/>
        <v>4.9190744723162114E-5</v>
      </c>
    </row>
    <row r="251" spans="4:15" x14ac:dyDescent="0.2">
      <c r="D251"/>
      <c r="E251">
        <v>198.105880737305</v>
      </c>
      <c r="F251">
        <v>5000.0673828125</v>
      </c>
      <c r="G251" s="1">
        <v>6.7552166793243205E-5</v>
      </c>
      <c r="H251" s="1">
        <v>1.92790136818521E-8</v>
      </c>
      <c r="I251" s="29">
        <v>1.3614396467619E-4</v>
      </c>
      <c r="J251" s="21">
        <f t="shared" si="21"/>
        <v>2.7228425989653374E-8</v>
      </c>
      <c r="K251" s="10">
        <f t="shared" si="18"/>
        <v>1.6621178299771017E-3</v>
      </c>
      <c r="L251" s="10">
        <f t="shared" si="19"/>
        <v>2.0131178299771018E-3</v>
      </c>
      <c r="M251" s="32">
        <f t="shared" si="20"/>
        <v>0.398810480735586</v>
      </c>
      <c r="N251">
        <f t="shared" si="22"/>
        <v>8.1841071555897968E-2</v>
      </c>
      <c r="O251" s="36">
        <f t="shared" si="23"/>
        <v>7.7609007092107034E-4</v>
      </c>
    </row>
    <row r="252" spans="4:15" x14ac:dyDescent="0.2">
      <c r="D252"/>
      <c r="E252">
        <v>197.72451782226599</v>
      </c>
      <c r="F252">
        <v>5000.0673828125</v>
      </c>
      <c r="G252" s="1">
        <v>6.7497821230912207E-5</v>
      </c>
      <c r="H252" s="1">
        <v>1.9235768033837298E-8</v>
      </c>
      <c r="I252" s="29">
        <v>1.3608662068307701E-4</v>
      </c>
      <c r="J252" s="21">
        <f t="shared" si="21"/>
        <v>2.7216957345588673E-8</v>
      </c>
      <c r="K252" s="10">
        <f t="shared" si="18"/>
        <v>1.6614177440524565E-3</v>
      </c>
      <c r="L252" s="10">
        <f t="shared" si="19"/>
        <v>2.0124177440524567E-3</v>
      </c>
      <c r="M252" s="32">
        <f t="shared" si="20"/>
        <v>0.3979043280997443</v>
      </c>
      <c r="N252">
        <f t="shared" si="22"/>
        <v>8.154509958411868E-2</v>
      </c>
      <c r="O252" s="36">
        <f t="shared" si="23"/>
        <v>3.1882880550768677E-5</v>
      </c>
    </row>
    <row r="253" spans="4:15" x14ac:dyDescent="0.2">
      <c r="D253"/>
      <c r="E253">
        <v>197.319206237793</v>
      </c>
      <c r="F253">
        <v>5000.0673828125</v>
      </c>
      <c r="G253" s="1">
        <v>6.7563676253763305E-5</v>
      </c>
      <c r="H253" s="1">
        <v>1.60117018509469E-8</v>
      </c>
      <c r="I253" s="29">
        <v>1.3615064584626501E-4</v>
      </c>
      <c r="J253" s="21">
        <f t="shared" si="21"/>
        <v>2.7229762205660777E-8</v>
      </c>
      <c r="K253" s="10">
        <f t="shared" si="18"/>
        <v>1.6621993972499014E-3</v>
      </c>
      <c r="L253" s="10">
        <f t="shared" si="19"/>
        <v>2.0131993972499016E-3</v>
      </c>
      <c r="M253" s="32">
        <f t="shared" si="20"/>
        <v>0.39724290706375387</v>
      </c>
      <c r="N253">
        <f t="shared" si="22"/>
        <v>8.1532177083285085E-2</v>
      </c>
      <c r="O253" s="36">
        <f t="shared" si="23"/>
        <v>1.6429453955337444E-4</v>
      </c>
    </row>
    <row r="254" spans="4:15" x14ac:dyDescent="0.2">
      <c r="D254"/>
      <c r="E254">
        <v>196.89300537109401</v>
      </c>
      <c r="F254">
        <v>5000.0673828125</v>
      </c>
      <c r="G254" s="1">
        <v>6.7603417016388797E-5</v>
      </c>
      <c r="H254" s="1">
        <v>1.4764396411073801E-8</v>
      </c>
      <c r="I254" s="29">
        <v>1.3619477788577E-4</v>
      </c>
      <c r="J254" s="21">
        <f t="shared" si="21"/>
        <v>2.723858849461374E-8</v>
      </c>
      <c r="K254" s="10">
        <f t="shared" si="18"/>
        <v>1.6627381846277258E-3</v>
      </c>
      <c r="L254" s="10">
        <f t="shared" si="19"/>
        <v>2.013738184627726E-3</v>
      </c>
      <c r="M254" s="32">
        <f t="shared" si="20"/>
        <v>0.39649096320188393</v>
      </c>
      <c r="N254">
        <f t="shared" si="22"/>
        <v>8.1462154608133525E-2</v>
      </c>
      <c r="O254" s="36">
        <f t="shared" si="23"/>
        <v>5.2262734294908624E-4</v>
      </c>
    </row>
    <row r="255" spans="4:15" x14ac:dyDescent="0.2">
      <c r="D255"/>
      <c r="E255">
        <v>196.47186279296901</v>
      </c>
      <c r="F255">
        <v>5000.0673828125</v>
      </c>
      <c r="G255" s="1">
        <v>6.7580371547710906E-5</v>
      </c>
      <c r="H255" s="1">
        <v>1.16374347279183E-8</v>
      </c>
      <c r="I255" s="29">
        <v>1.36175659553078E-4</v>
      </c>
      <c r="J255" s="21">
        <f t="shared" si="21"/>
        <v>2.7234764879604527E-8</v>
      </c>
      <c r="K255" s="10">
        <f t="shared" si="18"/>
        <v>1.662504777868033E-3</v>
      </c>
      <c r="L255" s="10">
        <f t="shared" si="19"/>
        <v>2.0135047778680332E-3</v>
      </c>
      <c r="M255" s="32">
        <f t="shared" si="20"/>
        <v>0.39559703445027578</v>
      </c>
      <c r="N255">
        <f t="shared" si="22"/>
        <v>8.1242053981525328E-2</v>
      </c>
      <c r="O255" s="36">
        <f t="shared" si="23"/>
        <v>-2.1520118372634547E-5</v>
      </c>
    </row>
    <row r="256" spans="4:15" x14ac:dyDescent="0.2">
      <c r="D256"/>
      <c r="E256">
        <v>196.06137847900399</v>
      </c>
      <c r="F256">
        <v>5000.0673828125</v>
      </c>
      <c r="G256" s="1">
        <v>6.7651906722120394E-5</v>
      </c>
      <c r="H256" s="1">
        <v>1.4990819653829E-8</v>
      </c>
      <c r="I256" s="29">
        <v>1.36250262367465E-4</v>
      </c>
      <c r="J256" s="21">
        <f t="shared" si="21"/>
        <v>2.7249685241406737E-8</v>
      </c>
      <c r="K256" s="10">
        <f t="shared" si="18"/>
        <v>1.6634155686493504E-3</v>
      </c>
      <c r="L256" s="10">
        <f t="shared" si="19"/>
        <v>2.0144155686493506E-3</v>
      </c>
      <c r="M256" s="32">
        <f t="shared" si="20"/>
        <v>0.39494909321895838</v>
      </c>
      <c r="N256">
        <f t="shared" si="22"/>
        <v>8.1250887652551965E-2</v>
      </c>
      <c r="O256" s="36">
        <f t="shared" si="23"/>
        <v>1.7680561246757328E-4</v>
      </c>
    </row>
    <row r="257" spans="4:15" x14ac:dyDescent="0.2">
      <c r="D257"/>
      <c r="E257">
        <v>195.653022766113</v>
      </c>
      <c r="F257">
        <v>5000.0673828125</v>
      </c>
      <c r="G257" s="1">
        <v>6.7689357002982903E-5</v>
      </c>
      <c r="H257" s="1">
        <v>1.6499846510135899E-8</v>
      </c>
      <c r="I257" s="29">
        <v>1.3629088361839E-4</v>
      </c>
      <c r="J257" s="21">
        <f t="shared" si="21"/>
        <v>2.7257809382106251E-8</v>
      </c>
      <c r="K257" s="10">
        <f t="shared" si="18"/>
        <v>1.6639114944555294E-3</v>
      </c>
      <c r="L257" s="10">
        <f t="shared" si="19"/>
        <v>2.0149114944555293E-3</v>
      </c>
      <c r="M257" s="32">
        <f t="shared" si="20"/>
        <v>0.39422352449641046</v>
      </c>
      <c r="N257">
        <f t="shared" si="22"/>
        <v>8.117868807062964E-2</v>
      </c>
      <c r="O257" s="36">
        <f t="shared" si="23"/>
        <v>2.6759576346606134E-4</v>
      </c>
    </row>
    <row r="258" spans="4:15" x14ac:dyDescent="0.2">
      <c r="D258"/>
      <c r="E258">
        <v>195.24007415771499</v>
      </c>
      <c r="F258">
        <v>5000.0673828125</v>
      </c>
      <c r="G258" s="1">
        <v>6.7711387296651404E-5</v>
      </c>
      <c r="H258" s="1">
        <v>1.17384533777543E-8</v>
      </c>
      <c r="I258" s="29">
        <v>1.3631640550374E-4</v>
      </c>
      <c r="J258" s="21">
        <f t="shared" si="21"/>
        <v>2.7262913690387719E-8</v>
      </c>
      <c r="K258" s="10">
        <f t="shared" si="18"/>
        <v>1.664223079187146E-3</v>
      </c>
      <c r="L258" s="10">
        <f t="shared" si="19"/>
        <v>2.015223079187146E-3</v>
      </c>
      <c r="M258" s="32">
        <f t="shared" si="20"/>
        <v>0.39345230342483711</v>
      </c>
      <c r="N258">
        <f t="shared" si="22"/>
        <v>8.1068184772493126E-2</v>
      </c>
      <c r="O258" s="36">
        <f t="shared" si="23"/>
        <v>2.5271487950716319E-4</v>
      </c>
    </row>
    <row r="259" spans="4:15" x14ac:dyDescent="0.2">
      <c r="D259"/>
      <c r="E259">
        <v>194.83505249023401</v>
      </c>
      <c r="F259">
        <v>5000.0673828125</v>
      </c>
      <c r="G259" s="1">
        <v>6.7736334073201397E-5</v>
      </c>
      <c r="H259" s="1">
        <v>1.1376735867071401E-8</v>
      </c>
      <c r="I259" s="29">
        <v>1.3634407638742901E-4</v>
      </c>
      <c r="J259" s="21">
        <f t="shared" si="21"/>
        <v>2.7268447792544846E-8</v>
      </c>
      <c r="K259" s="10">
        <f t="shared" si="18"/>
        <v>1.6645609000318681E-3</v>
      </c>
      <c r="L259" s="10">
        <f t="shared" si="19"/>
        <v>2.0155609000318681E-3</v>
      </c>
      <c r="M259" s="32">
        <f t="shared" si="20"/>
        <v>0.39270191375497232</v>
      </c>
      <c r="N259">
        <f t="shared" si="22"/>
        <v>8.096582977059788E-2</v>
      </c>
      <c r="O259" s="36">
        <f t="shared" si="23"/>
        <v>1.8332854890049964E-4</v>
      </c>
    </row>
    <row r="260" spans="4:15" x14ac:dyDescent="0.2">
      <c r="D260"/>
      <c r="E260">
        <v>194.3994140625</v>
      </c>
      <c r="F260">
        <v>5000.0673828125</v>
      </c>
      <c r="G260" s="1">
        <v>6.7778751801605806E-5</v>
      </c>
      <c r="H260" s="1">
        <v>1.17665301017705E-8</v>
      </c>
      <c r="I260" s="29">
        <v>1.36386703953352E-4</v>
      </c>
      <c r="J260" s="21">
        <f t="shared" si="21"/>
        <v>2.7276973190836382E-8</v>
      </c>
      <c r="K260" s="10">
        <f t="shared" si="18"/>
        <v>1.6650813199971426E-3</v>
      </c>
      <c r="L260" s="10">
        <f t="shared" si="19"/>
        <v>2.0160813199971428E-3</v>
      </c>
      <c r="M260" s="32">
        <f t="shared" si="20"/>
        <v>0.39192502730979611</v>
      </c>
      <c r="N260">
        <f t="shared" si="22"/>
        <v>8.088596480979611E-2</v>
      </c>
      <c r="O260" s="36">
        <f t="shared" si="23"/>
        <v>1.1921729478181739E-4</v>
      </c>
    </row>
    <row r="261" spans="4:15" x14ac:dyDescent="0.2">
      <c r="D261"/>
      <c r="E261">
        <v>193.96718597412101</v>
      </c>
      <c r="F261">
        <v>5000.0673828125</v>
      </c>
      <c r="G261" s="1">
        <v>6.7832328342337596E-5</v>
      </c>
      <c r="H261" s="1">
        <v>1.7198944802369899E-8</v>
      </c>
      <c r="I261" s="29">
        <v>1.3644088892844099E-4</v>
      </c>
      <c r="J261" s="21">
        <f t="shared" si="21"/>
        <v>2.7287810039810709E-8</v>
      </c>
      <c r="K261" s="10">
        <f t="shared" ref="K261:K324" si="24">J261*B$6</f>
        <v>1.6657428389519233E-3</v>
      </c>
      <c r="L261" s="10">
        <f t="shared" ref="L261:L324" si="25">K261+B$7</f>
        <v>2.0167428389519233E-3</v>
      </c>
      <c r="M261" s="32">
        <f t="shared" ref="M261:M324" si="26">L261*E261</f>
        <v>0.39118193330496448</v>
      </c>
      <c r="N261">
        <f t="shared" si="22"/>
        <v>8.083443574637085E-2</v>
      </c>
      <c r="O261" s="36">
        <f t="shared" si="23"/>
        <v>3.2939036098565759E-4</v>
      </c>
    </row>
    <row r="262" spans="4:15" x14ac:dyDescent="0.2">
      <c r="D262"/>
      <c r="E262">
        <v>193.55722045898401</v>
      </c>
      <c r="F262">
        <v>5000.0673828125</v>
      </c>
      <c r="G262" s="1">
        <v>6.7845975956075502E-5</v>
      </c>
      <c r="H262" s="1">
        <v>1.7139240346363501E-8</v>
      </c>
      <c r="I262" s="29">
        <v>1.3645604371292599E-4</v>
      </c>
      <c r="J262" s="21">
        <f t="shared" ref="J262:J325" si="27">I262/F262</f>
        <v>2.7290840955861379E-8</v>
      </c>
      <c r="K262" s="10">
        <f t="shared" si="24"/>
        <v>1.665927856609973E-3</v>
      </c>
      <c r="L262" s="10">
        <f t="shared" si="25"/>
        <v>2.016927856609973E-3</v>
      </c>
      <c r="M262" s="32">
        <f t="shared" si="26"/>
        <v>0.39039094979172262</v>
      </c>
      <c r="N262">
        <f t="shared" ref="N262:N325" si="28">((M262/E262)-$B$8)*E262</f>
        <v>8.0699397057348202E-2</v>
      </c>
      <c r="O262" s="36">
        <f t="shared" ref="O262:O325" si="29">(N263-N262)/(E263-E262)</f>
        <v>2.1796314741683465E-4</v>
      </c>
    </row>
    <row r="263" spans="4:15" x14ac:dyDescent="0.2">
      <c r="D263"/>
      <c r="E263">
        <v>193.150314331055</v>
      </c>
      <c r="F263">
        <v>5000.0673828125</v>
      </c>
      <c r="G263" s="1">
        <v>6.7877723660738606E-5</v>
      </c>
      <c r="H263" s="1">
        <v>1.7384283744776899E-8</v>
      </c>
      <c r="I263" s="29">
        <v>1.3649037668876101E-4</v>
      </c>
      <c r="J263" s="21">
        <f t="shared" si="27"/>
        <v>2.7297707458491533E-8</v>
      </c>
      <c r="K263" s="10">
        <f t="shared" si="24"/>
        <v>1.6663470118140049E-3</v>
      </c>
      <c r="L263" s="10">
        <f t="shared" si="25"/>
        <v>2.0173470118140051E-3</v>
      </c>
      <c r="M263" s="32">
        <f t="shared" si="26"/>
        <v>0.38965120944668963</v>
      </c>
      <c r="N263">
        <f t="shared" si="28"/>
        <v>8.0610706517001599E-2</v>
      </c>
      <c r="O263" s="36">
        <f t="shared" si="29"/>
        <v>2.5614316490643173E-4</v>
      </c>
    </row>
    <row r="264" spans="4:15" x14ac:dyDescent="0.2">
      <c r="D264"/>
      <c r="E264">
        <v>192.745811462402</v>
      </c>
      <c r="F264">
        <v>5000.0673828125</v>
      </c>
      <c r="G264" s="1">
        <v>6.7900453653268404E-5</v>
      </c>
      <c r="H264" s="1">
        <v>1.45135666744018E-8</v>
      </c>
      <c r="I264" s="29">
        <v>1.3651808746193301E-4</v>
      </c>
      <c r="J264" s="21">
        <f t="shared" si="27"/>
        <v>2.7303249538437745E-8</v>
      </c>
      <c r="K264" s="10">
        <f t="shared" si="24"/>
        <v>1.6666853196507215E-3</v>
      </c>
      <c r="L264" s="10">
        <f t="shared" si="25"/>
        <v>2.0176853196507217E-3</v>
      </c>
      <c r="M264" s="32">
        <f t="shared" si="26"/>
        <v>0.38890039421185429</v>
      </c>
      <c r="N264">
        <f t="shared" si="28"/>
        <v>8.0507095872011089E-2</v>
      </c>
      <c r="O264" s="36">
        <f t="shared" si="29"/>
        <v>2.103649606033162E-4</v>
      </c>
    </row>
    <row r="265" spans="4:15" x14ac:dyDescent="0.2">
      <c r="D265"/>
      <c r="E265">
        <v>192.32484436035199</v>
      </c>
      <c r="F265">
        <v>5000.0673828125</v>
      </c>
      <c r="G265" s="1">
        <v>6.7933764273703205E-5</v>
      </c>
      <c r="H265" s="1">
        <v>2.2278077467412901E-8</v>
      </c>
      <c r="I265" s="29">
        <v>1.3655525735448401E-4</v>
      </c>
      <c r="J265" s="21">
        <f t="shared" si="27"/>
        <v>2.7310683416764817E-8</v>
      </c>
      <c r="K265" s="10">
        <f t="shared" si="24"/>
        <v>1.6671391094407741E-3</v>
      </c>
      <c r="L265" s="10">
        <f t="shared" si="25"/>
        <v>2.0181391094407741E-3</v>
      </c>
      <c r="M265" s="32">
        <f t="shared" si="26"/>
        <v>0.38813829012073625</v>
      </c>
      <c r="N265">
        <f t="shared" si="28"/>
        <v>8.0418539144173046E-2</v>
      </c>
      <c r="O265" s="36">
        <f t="shared" si="29"/>
        <v>1.4696137629084471E-4</v>
      </c>
    </row>
    <row r="266" spans="4:15" x14ac:dyDescent="0.2">
      <c r="D266"/>
      <c r="E266">
        <v>191.91178894043</v>
      </c>
      <c r="F266">
        <v>5000.0673828125</v>
      </c>
      <c r="G266" s="1">
        <v>6.7980924699593897E-5</v>
      </c>
      <c r="H266" s="1">
        <v>1.89236145825546E-8</v>
      </c>
      <c r="I266" s="29">
        <v>1.3660306499197199E-4</v>
      </c>
      <c r="J266" s="21">
        <f t="shared" si="27"/>
        <v>2.7320244815407626E-8</v>
      </c>
      <c r="K266" s="10">
        <f t="shared" si="24"/>
        <v>1.66772277047097E-3</v>
      </c>
      <c r="L266" s="10">
        <f t="shared" si="25"/>
        <v>2.0187227704709701E-3</v>
      </c>
      <c r="M266" s="32">
        <f t="shared" si="26"/>
        <v>0.38741669825586494</v>
      </c>
      <c r="N266">
        <f t="shared" si="28"/>
        <v>8.0357835951176917E-2</v>
      </c>
      <c r="O266" s="36">
        <f t="shared" si="29"/>
        <v>3.345602940424787E-4</v>
      </c>
    </row>
    <row r="267" spans="4:15" x14ac:dyDescent="0.2">
      <c r="D267"/>
      <c r="E267">
        <v>191.499099731445</v>
      </c>
      <c r="F267">
        <v>5000.0673828125</v>
      </c>
      <c r="G267" s="1">
        <v>6.7993877769927094E-5</v>
      </c>
      <c r="H267" s="1">
        <v>1.7224410882977E-8</v>
      </c>
      <c r="I267" s="29">
        <v>1.36617921319574E-4</v>
      </c>
      <c r="J267" s="21">
        <f t="shared" si="27"/>
        <v>2.7323216040886123E-8</v>
      </c>
      <c r="K267" s="10">
        <f t="shared" si="24"/>
        <v>1.6679041444088748E-3</v>
      </c>
      <c r="L267" s="10">
        <f t="shared" si="25"/>
        <v>2.0189041444088748E-3</v>
      </c>
      <c r="M267" s="32">
        <f t="shared" si="26"/>
        <v>0.38661832609838276</v>
      </c>
      <c r="N267">
        <f t="shared" si="28"/>
        <v>8.0219766528070738E-2</v>
      </c>
      <c r="O267" s="36">
        <f t="shared" si="29"/>
        <v>-1.3771269371456763E-4</v>
      </c>
    </row>
    <row r="268" spans="4:15" x14ac:dyDescent="0.2">
      <c r="D268"/>
      <c r="E268">
        <v>191.08016967773401</v>
      </c>
      <c r="F268">
        <v>5000.0673828125</v>
      </c>
      <c r="G268" s="1">
        <v>6.8088766950183296E-5</v>
      </c>
      <c r="H268" s="1">
        <v>1.4608600927496E-8</v>
      </c>
      <c r="I268" s="29">
        <v>1.36717879611061E-4</v>
      </c>
      <c r="J268" s="21">
        <f t="shared" si="27"/>
        <v>2.7343207429768323E-8</v>
      </c>
      <c r="K268" s="10">
        <f t="shared" si="24"/>
        <v>1.6691244883215099E-3</v>
      </c>
      <c r="L268" s="10">
        <f t="shared" si="25"/>
        <v>2.0201244883215098E-3</v>
      </c>
      <c r="M268" s="32">
        <f t="shared" si="26"/>
        <v>0.38600572999861971</v>
      </c>
      <c r="N268">
        <f t="shared" si="28"/>
        <v>8.0277458514245267E-2</v>
      </c>
      <c r="O268" s="36">
        <f t="shared" si="29"/>
        <v>4.7418068983423752E-4</v>
      </c>
    </row>
    <row r="269" spans="4:15" x14ac:dyDescent="0.2">
      <c r="D269"/>
      <c r="E269">
        <v>190.65798187255899</v>
      </c>
      <c r="F269">
        <v>5000.0673828125</v>
      </c>
      <c r="G269" s="1">
        <v>6.8075570512624205E-5</v>
      </c>
      <c r="H269" s="1">
        <v>1.3789155338030899E-8</v>
      </c>
      <c r="I269" s="29">
        <v>1.36708074945076E-4</v>
      </c>
      <c r="J269" s="21">
        <f t="shared" si="27"/>
        <v>2.7341246522997607E-8</v>
      </c>
      <c r="K269" s="10">
        <f t="shared" si="24"/>
        <v>1.66900478775168E-3</v>
      </c>
      <c r="L269" s="10">
        <f t="shared" si="25"/>
        <v>2.02000478775168E-3</v>
      </c>
      <c r="M269" s="32">
        <f t="shared" si="26"/>
        <v>0.38513003620564218</v>
      </c>
      <c r="N269">
        <f t="shared" si="28"/>
        <v>8.0077265209547777E-2</v>
      </c>
      <c r="O269" s="36">
        <f t="shared" si="29"/>
        <v>5.3047527687682981E-5</v>
      </c>
    </row>
    <row r="270" spans="4:15" x14ac:dyDescent="0.2">
      <c r="D270"/>
      <c r="E270">
        <v>190.22129058837899</v>
      </c>
      <c r="F270">
        <v>5000.0673828125</v>
      </c>
      <c r="G270" s="1">
        <v>6.8146155481114794E-5</v>
      </c>
      <c r="H270" s="1">
        <v>1.8172536750093399E-8</v>
      </c>
      <c r="I270" s="29">
        <v>1.3677707786518401E-4</v>
      </c>
      <c r="J270" s="21">
        <f t="shared" si="27"/>
        <v>2.735504692103728E-8</v>
      </c>
      <c r="K270" s="10">
        <f t="shared" si="24"/>
        <v>1.6698472120494062E-3</v>
      </c>
      <c r="L270" s="10">
        <f t="shared" si="25"/>
        <v>2.0208472120494063E-3</v>
      </c>
      <c r="M270" s="32">
        <f t="shared" si="26"/>
        <v>0.38440816475796569</v>
      </c>
      <c r="N270">
        <f t="shared" si="28"/>
        <v>8.0054099816559268E-2</v>
      </c>
      <c r="O270" s="36">
        <f t="shared" si="29"/>
        <v>2.9121702664304885E-4</v>
      </c>
    </row>
    <row r="271" spans="4:15" x14ac:dyDescent="0.2">
      <c r="D271"/>
      <c r="E271">
        <v>189.78265380859401</v>
      </c>
      <c r="F271">
        <v>5000.0673828125</v>
      </c>
      <c r="G271" s="1">
        <v>6.8169050049506698E-5</v>
      </c>
      <c r="H271" s="1">
        <v>1.89588777355007E-8</v>
      </c>
      <c r="I271" s="29">
        <v>1.36801618808753E-4</v>
      </c>
      <c r="J271" s="21">
        <f t="shared" si="27"/>
        <v>2.7359955043606458E-8</v>
      </c>
      <c r="K271" s="10">
        <f t="shared" si="24"/>
        <v>1.6701468209227594E-3</v>
      </c>
      <c r="L271" s="10">
        <f t="shared" si="25"/>
        <v>2.0211468209227596E-3</v>
      </c>
      <c r="M271" s="32">
        <f t="shared" si="26"/>
        <v>0.38357860741152444</v>
      </c>
      <c r="N271">
        <f t="shared" si="28"/>
        <v>7.9926361317774003E-2</v>
      </c>
      <c r="O271" s="36">
        <f t="shared" si="29"/>
        <v>2.5594680280080495E-4</v>
      </c>
    </row>
    <row r="272" spans="4:15" x14ac:dyDescent="0.2">
      <c r="D272"/>
      <c r="E272">
        <v>189.34658813476599</v>
      </c>
      <c r="F272">
        <v>5000.0673828125</v>
      </c>
      <c r="G272" s="1">
        <v>6.8190841167101803E-5</v>
      </c>
      <c r="H272" s="1">
        <v>1.88194512456768E-8</v>
      </c>
      <c r="I272" s="29">
        <v>1.36832781940326E-4</v>
      </c>
      <c r="J272" s="21">
        <f t="shared" si="27"/>
        <v>2.736618758592781E-8</v>
      </c>
      <c r="K272" s="10">
        <f t="shared" si="24"/>
        <v>1.6705272769844629E-3</v>
      </c>
      <c r="L272" s="10">
        <f t="shared" si="25"/>
        <v>2.0215272769844631E-3</v>
      </c>
      <c r="M272" s="32">
        <f t="shared" si="26"/>
        <v>0.38276929271837218</v>
      </c>
      <c r="N272">
        <f t="shared" si="28"/>
        <v>7.9814751702746545E-2</v>
      </c>
      <c r="O272" s="36">
        <f t="shared" si="29"/>
        <v>1.0729417457126529E-4</v>
      </c>
    </row>
    <row r="273" spans="4:15" x14ac:dyDescent="0.2">
      <c r="D273"/>
      <c r="E273">
        <v>188.932670593262</v>
      </c>
      <c r="F273">
        <v>5000.0673828125</v>
      </c>
      <c r="G273" s="1">
        <v>6.8242466154098003E-5</v>
      </c>
      <c r="H273" s="1">
        <v>1.6056597493856399E-8</v>
      </c>
      <c r="I273" s="29">
        <v>1.3688917105640999E-4</v>
      </c>
      <c r="J273" s="21">
        <f t="shared" si="27"/>
        <v>2.7377465257160368E-8</v>
      </c>
      <c r="K273" s="10">
        <f t="shared" si="24"/>
        <v>1.6712157052631807E-3</v>
      </c>
      <c r="L273" s="10">
        <f t="shared" si="25"/>
        <v>2.0222157052631807E-3</v>
      </c>
      <c r="M273" s="32">
        <f t="shared" si="26"/>
        <v>0.38206261371100952</v>
      </c>
      <c r="N273">
        <f t="shared" si="28"/>
        <v>7.9770340761790307E-2</v>
      </c>
      <c r="O273" s="36">
        <f t="shared" si="29"/>
        <v>4.6916346849678947E-4</v>
      </c>
    </row>
    <row r="274" spans="4:15" x14ac:dyDescent="0.2">
      <c r="D274"/>
      <c r="E274">
        <v>188.56198883056601</v>
      </c>
      <c r="F274">
        <v>5000.0673828125</v>
      </c>
      <c r="G274" s="1">
        <v>6.82374339039773E-5</v>
      </c>
      <c r="H274" s="1">
        <v>1.75748894669081E-8</v>
      </c>
      <c r="I274" s="29">
        <v>1.3688161146086601E-4</v>
      </c>
      <c r="J274" s="21">
        <f t="shared" si="27"/>
        <v>2.7375953358426771E-8</v>
      </c>
      <c r="K274" s="10">
        <f t="shared" si="24"/>
        <v>1.6711234137057039E-3</v>
      </c>
      <c r="L274" s="10">
        <f t="shared" si="25"/>
        <v>2.022123413705704E-3</v>
      </c>
      <c r="M274" s="32">
        <f t="shared" si="26"/>
        <v>0.38129561254920097</v>
      </c>
      <c r="N274">
        <f t="shared" si="28"/>
        <v>7.959643042029535E-2</v>
      </c>
      <c r="O274" s="36">
        <f t="shared" si="29"/>
        <v>2.6269091701372729E-6</v>
      </c>
    </row>
    <row r="275" spans="4:15" x14ac:dyDescent="0.2">
      <c r="D275"/>
      <c r="E275">
        <v>188.18913269043</v>
      </c>
      <c r="F275">
        <v>5000.0673828125</v>
      </c>
      <c r="G275" s="1">
        <v>6.8307271071630198E-5</v>
      </c>
      <c r="H275" s="1">
        <v>1.3732208702274899E-8</v>
      </c>
      <c r="I275" s="29">
        <v>1.3694969022926199E-4</v>
      </c>
      <c r="J275" s="21">
        <f t="shared" si="27"/>
        <v>2.7389568928614883E-8</v>
      </c>
      <c r="K275" s="10">
        <f t="shared" si="24"/>
        <v>1.6719545554684911E-3</v>
      </c>
      <c r="L275" s="10">
        <f t="shared" si="25"/>
        <v>2.0229545554684911E-3</v>
      </c>
      <c r="M275" s="32">
        <f t="shared" si="26"/>
        <v>0.38069806326576972</v>
      </c>
      <c r="N275">
        <f t="shared" si="28"/>
        <v>7.9595450961081685E-2</v>
      </c>
      <c r="O275" s="36">
        <f t="shared" si="29"/>
        <v>1.2411293742183016E-4</v>
      </c>
    </row>
    <row r="276" spans="4:15" x14ac:dyDescent="0.2">
      <c r="D276"/>
      <c r="E276">
        <v>187.770751953125</v>
      </c>
      <c r="F276">
        <v>5000.0673828125</v>
      </c>
      <c r="G276" s="1">
        <v>6.83585325709674E-5</v>
      </c>
      <c r="H276" s="1">
        <v>1.6892293955378901E-8</v>
      </c>
      <c r="I276" s="29">
        <v>1.3700423101621701E-4</v>
      </c>
      <c r="J276" s="21">
        <f t="shared" si="27"/>
        <v>2.7400476939003404E-8</v>
      </c>
      <c r="K276" s="10">
        <f t="shared" si="24"/>
        <v>1.6726204183635121E-3</v>
      </c>
      <c r="L276" s="10">
        <f t="shared" si="25"/>
        <v>2.0236204183635121E-3</v>
      </c>
      <c r="M276" s="32">
        <f t="shared" si="26"/>
        <v>0.37997672762381407</v>
      </c>
      <c r="N276">
        <f t="shared" si="28"/>
        <v>7.954352449881405E-2</v>
      </c>
      <c r="O276" s="36">
        <f t="shared" si="29"/>
        <v>5.0916045189356482E-4</v>
      </c>
    </row>
    <row r="277" spans="4:15" x14ac:dyDescent="0.2">
      <c r="D277"/>
      <c r="E277">
        <v>187.36849975585901</v>
      </c>
      <c r="F277">
        <v>5000.0673828125</v>
      </c>
      <c r="G277" s="1">
        <v>6.8340329287622004E-5</v>
      </c>
      <c r="H277" s="1">
        <v>1.2323102555612101E-8</v>
      </c>
      <c r="I277" s="29">
        <v>1.3698918893784501E-4</v>
      </c>
      <c r="J277" s="21">
        <f t="shared" si="27"/>
        <v>2.7397468563871558E-8</v>
      </c>
      <c r="K277" s="10">
        <f t="shared" si="24"/>
        <v>1.6724367766815509E-3</v>
      </c>
      <c r="L277" s="10">
        <f t="shared" si="25"/>
        <v>2.0234367766815511E-3</v>
      </c>
      <c r="M277" s="32">
        <f t="shared" si="26"/>
        <v>0.37912831319765333</v>
      </c>
      <c r="N277">
        <f t="shared" si="28"/>
        <v>7.9338713588278917E-2</v>
      </c>
      <c r="O277" s="36">
        <f t="shared" si="29"/>
        <v>8.4124766811007631E-5</v>
      </c>
    </row>
    <row r="278" spans="4:15" x14ac:dyDescent="0.2">
      <c r="D278"/>
      <c r="E278">
        <v>186.94188690185501</v>
      </c>
      <c r="F278">
        <v>5000.0673828125</v>
      </c>
      <c r="G278" s="1">
        <v>6.8400349120408793E-5</v>
      </c>
      <c r="H278" s="1">
        <v>1.9247589603981299E-8</v>
      </c>
      <c r="I278" s="29">
        <v>1.3705261432572099E-4</v>
      </c>
      <c r="J278" s="21">
        <f t="shared" si="27"/>
        <v>2.7410153470497819E-8</v>
      </c>
      <c r="K278" s="10">
        <f t="shared" si="24"/>
        <v>1.6732111075034321E-3</v>
      </c>
      <c r="L278" s="10">
        <f t="shared" si="25"/>
        <v>2.0242111075034321E-3</v>
      </c>
      <c r="M278" s="32">
        <f t="shared" si="26"/>
        <v>0.37840984392438526</v>
      </c>
      <c r="N278">
        <f t="shared" si="28"/>
        <v>7.9302824881417253E-2</v>
      </c>
      <c r="O278" s="36">
        <f t="shared" si="29"/>
        <v>1.4641612519686545E-4</v>
      </c>
    </row>
    <row r="279" spans="4:15" x14ac:dyDescent="0.2">
      <c r="D279"/>
      <c r="E279">
        <v>186.52632141113301</v>
      </c>
      <c r="F279">
        <v>5000.0673828125</v>
      </c>
      <c r="G279" s="1">
        <v>6.8448247080351803E-5</v>
      </c>
      <c r="H279" s="1">
        <v>1.6864461567967801E-8</v>
      </c>
      <c r="I279" s="29">
        <v>1.3710330876605099E-4</v>
      </c>
      <c r="J279" s="21">
        <f t="shared" si="27"/>
        <v>2.74202922219283E-8</v>
      </c>
      <c r="K279" s="10">
        <f t="shared" si="24"/>
        <v>1.6738300121559712E-3</v>
      </c>
      <c r="L279" s="10">
        <f t="shared" si="25"/>
        <v>2.0248300121559711E-3</v>
      </c>
      <c r="M279" s="32">
        <f t="shared" si="26"/>
        <v>0.37768409365031302</v>
      </c>
      <c r="N279">
        <f t="shared" si="28"/>
        <v>7.9241979392500203E-2</v>
      </c>
      <c r="O279" s="36">
        <f t="shared" si="29"/>
        <v>7.2169780227846787E-5</v>
      </c>
    </row>
    <row r="280" spans="4:15" x14ac:dyDescent="0.2">
      <c r="D280"/>
      <c r="E280">
        <v>186.145881652832</v>
      </c>
      <c r="F280">
        <v>5000.0673828125</v>
      </c>
      <c r="G280" s="1">
        <v>6.8506962681876799E-5</v>
      </c>
      <c r="H280" s="1">
        <v>2.11294622156425E-8</v>
      </c>
      <c r="I280" s="29">
        <v>1.3716234593713601E-4</v>
      </c>
      <c r="J280" s="21">
        <f t="shared" si="27"/>
        <v>2.7432099497023825E-8</v>
      </c>
      <c r="K280" s="10">
        <f t="shared" si="24"/>
        <v>1.6745507692965849E-3</v>
      </c>
      <c r="L280" s="10">
        <f t="shared" si="25"/>
        <v>2.0255507692965849E-3</v>
      </c>
      <c r="M280" s="32">
        <f t="shared" si="26"/>
        <v>0.37704793378328488</v>
      </c>
      <c r="N280">
        <f t="shared" si="28"/>
        <v>7.9214523138753684E-2</v>
      </c>
      <c r="O280" s="36">
        <f t="shared" si="29"/>
        <v>4.7245458946211229E-4</v>
      </c>
    </row>
    <row r="281" spans="4:15" x14ac:dyDescent="0.2">
      <c r="D281"/>
      <c r="E281">
        <v>185.67767333984401</v>
      </c>
      <c r="F281">
        <v>5000.0673828125</v>
      </c>
      <c r="G281" s="1">
        <v>6.8498485040033305E-5</v>
      </c>
      <c r="H281" s="1">
        <v>1.49353293938179E-8</v>
      </c>
      <c r="I281" s="29">
        <v>1.3715265815784301E-4</v>
      </c>
      <c r="J281" s="21">
        <f t="shared" si="27"/>
        <v>2.7430161967276464E-8</v>
      </c>
      <c r="K281" s="10">
        <f t="shared" si="24"/>
        <v>1.6744324957415719E-3</v>
      </c>
      <c r="L281" s="10">
        <f t="shared" si="25"/>
        <v>2.0254324957415721E-3</v>
      </c>
      <c r="M281" s="32">
        <f t="shared" si="26"/>
        <v>0.3760775933162086</v>
      </c>
      <c r="N281">
        <f t="shared" si="28"/>
        <v>7.8993315972458192E-2</v>
      </c>
      <c r="O281" s="36">
        <f t="shared" si="29"/>
        <v>2.1076880075059096E-4</v>
      </c>
    </row>
    <row r="282" spans="4:15" x14ac:dyDescent="0.2">
      <c r="D282"/>
      <c r="E282">
        <v>185.24609375</v>
      </c>
      <c r="F282">
        <v>5000.0673828125</v>
      </c>
      <c r="G282" s="1">
        <v>6.8546499060243005E-5</v>
      </c>
      <c r="H282" s="1">
        <v>2.48067229294572E-8</v>
      </c>
      <c r="I282" s="29">
        <v>1.37193622598099E-4</v>
      </c>
      <c r="J282" s="21">
        <f t="shared" si="27"/>
        <v>2.7438354744917184E-8</v>
      </c>
      <c r="K282" s="10">
        <f t="shared" si="24"/>
        <v>1.6749326113853795E-3</v>
      </c>
      <c r="L282" s="10">
        <f t="shared" si="25"/>
        <v>2.0259326113853796E-3</v>
      </c>
      <c r="M282" s="32">
        <f t="shared" si="26"/>
        <v>0.37529610245987838</v>
      </c>
      <c r="N282">
        <f t="shared" si="28"/>
        <v>7.8902352459878339E-2</v>
      </c>
      <c r="O282" s="36">
        <f t="shared" si="29"/>
        <v>1.1173134313518908E-5</v>
      </c>
    </row>
    <row r="283" spans="4:15" x14ac:dyDescent="0.2">
      <c r="D283"/>
      <c r="E283">
        <v>184.852897644043</v>
      </c>
      <c r="F283">
        <v>5000.0673828125</v>
      </c>
      <c r="G283" s="1">
        <v>6.8624043670494994E-5</v>
      </c>
      <c r="H283" s="1">
        <v>1.70415955215743E-8</v>
      </c>
      <c r="I283" s="29">
        <v>1.3726588557507499E-4</v>
      </c>
      <c r="J283" s="21">
        <f t="shared" si="27"/>
        <v>2.7452807145543702E-8</v>
      </c>
      <c r="K283" s="10">
        <f t="shared" si="24"/>
        <v>1.6758148361888418E-3</v>
      </c>
      <c r="L283" s="10">
        <f t="shared" si="25"/>
        <v>2.0268148361888417E-3</v>
      </c>
      <c r="M283" s="32">
        <f t="shared" si="26"/>
        <v>0.37466259545744374</v>
      </c>
      <c r="N283">
        <f t="shared" si="28"/>
        <v>7.8897959226974929E-2</v>
      </c>
      <c r="O283" s="36">
        <f t="shared" si="29"/>
        <v>4.9571450943855912E-4</v>
      </c>
    </row>
    <row r="284" spans="4:15" x14ac:dyDescent="0.2">
      <c r="D284"/>
      <c r="E284">
        <v>184.45272064208999</v>
      </c>
      <c r="F284">
        <v>5000.0673828125</v>
      </c>
      <c r="G284" s="1">
        <v>6.8614409118626296E-5</v>
      </c>
      <c r="H284" s="1">
        <v>1.80174056291655E-8</v>
      </c>
      <c r="I284" s="29">
        <v>1.37253641645907E-4</v>
      </c>
      <c r="J284" s="21">
        <f t="shared" si="27"/>
        <v>2.7450358392710874E-8</v>
      </c>
      <c r="K284" s="10">
        <f t="shared" si="24"/>
        <v>1.6756653557985248E-3</v>
      </c>
      <c r="L284" s="10">
        <f t="shared" si="25"/>
        <v>2.0266653557985247E-3</v>
      </c>
      <c r="M284" s="32">
        <f t="shared" si="26"/>
        <v>0.37382393870810721</v>
      </c>
      <c r="N284">
        <f t="shared" si="28"/>
        <v>7.8699585680763198E-2</v>
      </c>
      <c r="O284" s="36">
        <f t="shared" si="29"/>
        <v>-2.4662034136902678E-5</v>
      </c>
    </row>
    <row r="285" spans="4:15" x14ac:dyDescent="0.2">
      <c r="D285"/>
      <c r="E285">
        <v>184.032585144043</v>
      </c>
      <c r="F285">
        <v>5000.0673828125</v>
      </c>
      <c r="G285" s="1">
        <v>6.8699543399919694E-5</v>
      </c>
      <c r="H285" s="1">
        <v>1.94738930688481E-8</v>
      </c>
      <c r="I285" s="29">
        <v>1.3733803785249699E-4</v>
      </c>
      <c r="J285" s="21">
        <f t="shared" si="27"/>
        <v>2.7467237406557789E-8</v>
      </c>
      <c r="K285" s="10">
        <f t="shared" si="24"/>
        <v>1.6766957095133539E-3</v>
      </c>
      <c r="L285" s="10">
        <f t="shared" si="25"/>
        <v>2.0276957095133538E-3</v>
      </c>
      <c r="M285" s="32">
        <f t="shared" si="26"/>
        <v>0.37316208330722694</v>
      </c>
      <c r="N285">
        <f t="shared" si="28"/>
        <v>7.8709947076758158E-2</v>
      </c>
      <c r="O285" s="36">
        <f t="shared" si="29"/>
        <v>4.8239349937694893E-4</v>
      </c>
    </row>
    <row r="286" spans="4:15" x14ac:dyDescent="0.2">
      <c r="D286"/>
      <c r="E286">
        <v>183.62612152099601</v>
      </c>
      <c r="F286">
        <v>5000.0673828125</v>
      </c>
      <c r="G286" s="1">
        <v>6.8684773446760694E-5</v>
      </c>
      <c r="H286" s="1">
        <v>1.50816667493181E-8</v>
      </c>
      <c r="I286" s="29">
        <v>1.3732812054940299E-4</v>
      </c>
      <c r="J286" s="21">
        <f t="shared" si="27"/>
        <v>2.7465253972668857E-8</v>
      </c>
      <c r="K286" s="10">
        <f t="shared" si="24"/>
        <v>1.676574633809873E-3</v>
      </c>
      <c r="L286" s="10">
        <f t="shared" si="25"/>
        <v>2.0275746338098729E-3</v>
      </c>
      <c r="M286" s="32">
        <f t="shared" si="26"/>
        <v>0.3723156661008607</v>
      </c>
      <c r="N286">
        <f t="shared" si="28"/>
        <v>7.8513871667267088E-2</v>
      </c>
      <c r="O286" s="36">
        <f t="shared" si="29"/>
        <v>3.6291732387143242E-4</v>
      </c>
    </row>
    <row r="287" spans="4:15" x14ac:dyDescent="0.2">
      <c r="D287"/>
      <c r="E287">
        <v>183.22380828857399</v>
      </c>
      <c r="F287">
        <v>5000.0673828125</v>
      </c>
      <c r="G287" s="1">
        <v>6.86921093765299E-5</v>
      </c>
      <c r="H287" s="1">
        <v>1.3590020826508801E-8</v>
      </c>
      <c r="I287" s="29">
        <v>1.3733974939565501E-4</v>
      </c>
      <c r="J287" s="21">
        <f t="shared" si="27"/>
        <v>2.746757971057631E-8</v>
      </c>
      <c r="K287" s="10">
        <f t="shared" si="24"/>
        <v>1.676716604941267E-3</v>
      </c>
      <c r="L287" s="10">
        <f t="shared" si="25"/>
        <v>2.0277166049412669E-3</v>
      </c>
      <c r="M287" s="32">
        <f t="shared" si="26"/>
        <v>0.37152595848731684</v>
      </c>
      <c r="N287">
        <f t="shared" si="28"/>
        <v>7.8367865225598424E-2</v>
      </c>
      <c r="O287" s="36">
        <f t="shared" si="29"/>
        <v>8.4456128195379421E-5</v>
      </c>
    </row>
    <row r="288" spans="4:15" x14ac:dyDescent="0.2">
      <c r="D288"/>
      <c r="E288">
        <v>182.77722167968699</v>
      </c>
      <c r="F288">
        <v>5000.0673828125</v>
      </c>
      <c r="G288" s="1">
        <v>6.87596592052396E-5</v>
      </c>
      <c r="H288" s="1">
        <v>1.4653210175950101E-8</v>
      </c>
      <c r="I288" s="29">
        <v>1.3740844738266501E-4</v>
      </c>
      <c r="J288" s="21">
        <f t="shared" si="27"/>
        <v>2.7481319122818261E-8</v>
      </c>
      <c r="K288" s="10">
        <f t="shared" si="24"/>
        <v>1.6775553064537756E-3</v>
      </c>
      <c r="L288" s="10">
        <f t="shared" si="25"/>
        <v>2.0285553064537756E-3</v>
      </c>
      <c r="M288" s="32">
        <f t="shared" si="26"/>
        <v>0.37077370293720713</v>
      </c>
      <c r="N288">
        <f t="shared" si="28"/>
        <v>7.8330148249707923E-2</v>
      </c>
      <c r="O288" s="36">
        <f t="shared" si="29"/>
        <v>3.63025761001072E-4</v>
      </c>
    </row>
    <row r="289" spans="4:15" x14ac:dyDescent="0.2">
      <c r="D289"/>
      <c r="E289">
        <v>182.342887878418</v>
      </c>
      <c r="F289">
        <v>5000.0673828125</v>
      </c>
      <c r="G289" s="1">
        <v>6.8770919507111898E-5</v>
      </c>
      <c r="H289" s="1">
        <v>2.01416006350414E-8</v>
      </c>
      <c r="I289" s="29">
        <v>1.37421232612541E-4</v>
      </c>
      <c r="J289" s="21">
        <f t="shared" si="27"/>
        <v>2.7483876134333734E-8</v>
      </c>
      <c r="K289" s="10">
        <f t="shared" si="24"/>
        <v>1.6777113953306332E-3</v>
      </c>
      <c r="L289" s="10">
        <f t="shared" si="25"/>
        <v>2.0287113953306331E-3</v>
      </c>
      <c r="M289" s="32">
        <f t="shared" si="26"/>
        <v>0.36992109449644256</v>
      </c>
      <c r="N289">
        <f t="shared" si="28"/>
        <v>7.8172473890973759E-2</v>
      </c>
      <c r="O289" s="36">
        <f t="shared" si="29"/>
        <v>1.4855740648464708E-4</v>
      </c>
    </row>
    <row r="290" spans="4:15" x14ac:dyDescent="0.2">
      <c r="D290"/>
      <c r="E290">
        <v>181.91995239257801</v>
      </c>
      <c r="F290">
        <v>5000.0673828125</v>
      </c>
      <c r="G290" s="1">
        <v>6.8821013978593901E-5</v>
      </c>
      <c r="H290" s="1">
        <v>1.5001644921856099E-8</v>
      </c>
      <c r="I290" s="29">
        <v>1.37474581723632E-4</v>
      </c>
      <c r="J290" s="21">
        <f t="shared" si="27"/>
        <v>2.7494545812761345E-8</v>
      </c>
      <c r="K290" s="10">
        <f t="shared" si="24"/>
        <v>1.6783627096137795E-3</v>
      </c>
      <c r="L290" s="10">
        <f t="shared" si="25"/>
        <v>2.0293627096137795E-3</v>
      </c>
      <c r="M290" s="32">
        <f t="shared" si="26"/>
        <v>0.36918156752021186</v>
      </c>
      <c r="N290">
        <f t="shared" si="28"/>
        <v>7.8109643692087047E-2</v>
      </c>
      <c r="O290" s="36">
        <f t="shared" si="29"/>
        <v>-3.0233053294227477E-5</v>
      </c>
    </row>
    <row r="291" spans="4:15" x14ac:dyDescent="0.2">
      <c r="D291"/>
      <c r="E291">
        <v>181.50265502929699</v>
      </c>
      <c r="F291">
        <v>5000.0673828125</v>
      </c>
      <c r="G291" s="1">
        <v>6.8904924138876294E-5</v>
      </c>
      <c r="H291" s="1">
        <v>2.1889615526693199E-8</v>
      </c>
      <c r="I291" s="29">
        <v>1.3756113335534599E-4</v>
      </c>
      <c r="J291" s="21">
        <f t="shared" si="27"/>
        <v>2.7511855905823594E-8</v>
      </c>
      <c r="K291" s="10">
        <f t="shared" si="24"/>
        <v>1.6794193779033186E-3</v>
      </c>
      <c r="L291" s="10">
        <f t="shared" si="25"/>
        <v>2.0304193779033188E-3</v>
      </c>
      <c r="M291" s="32">
        <f t="shared" si="26"/>
        <v>0.36852650791238584</v>
      </c>
      <c r="N291">
        <f t="shared" si="28"/>
        <v>7.8122259865510663E-2</v>
      </c>
      <c r="O291" s="36">
        <f t="shared" si="29"/>
        <v>3.6707715138033513E-4</v>
      </c>
    </row>
    <row r="292" spans="4:15" x14ac:dyDescent="0.2">
      <c r="D292"/>
      <c r="E292">
        <v>181.07045745849601</v>
      </c>
      <c r="F292">
        <v>5000.0673828125</v>
      </c>
      <c r="G292" s="1">
        <v>6.8917938598972705E-5</v>
      </c>
      <c r="H292" s="1">
        <v>1.4201424447770099E-8</v>
      </c>
      <c r="I292" s="29">
        <v>1.3757351746056199E-4</v>
      </c>
      <c r="J292" s="21">
        <f t="shared" si="27"/>
        <v>2.7514332693488208E-8</v>
      </c>
      <c r="K292" s="10">
        <f t="shared" si="24"/>
        <v>1.6795705696372803E-3</v>
      </c>
      <c r="L292" s="10">
        <f t="shared" si="25"/>
        <v>2.0305705696372803E-3</v>
      </c>
      <c r="M292" s="32">
        <f t="shared" si="26"/>
        <v>0.36767634194598114</v>
      </c>
      <c r="N292">
        <f t="shared" si="28"/>
        <v>7.7963610012387538E-2</v>
      </c>
      <c r="O292" s="36">
        <f t="shared" si="29"/>
        <v>6.11928618774318E-4</v>
      </c>
    </row>
    <row r="293" spans="4:15" x14ac:dyDescent="0.2">
      <c r="D293"/>
      <c r="E293">
        <v>180.65569305419899</v>
      </c>
      <c r="F293">
        <v>5000.0673828125</v>
      </c>
      <c r="G293" s="1">
        <v>6.8885039554273595E-5</v>
      </c>
      <c r="H293" s="1">
        <v>1.08674073480227E-8</v>
      </c>
      <c r="I293" s="29">
        <v>1.3753941205281399E-4</v>
      </c>
      <c r="J293" s="21">
        <f t="shared" si="27"/>
        <v>2.7507511703862102E-8</v>
      </c>
      <c r="K293" s="10">
        <f t="shared" si="24"/>
        <v>1.6791541927053215E-3</v>
      </c>
      <c r="L293" s="10">
        <f t="shared" si="25"/>
        <v>2.0301541927053215E-3</v>
      </c>
      <c r="M293" s="32">
        <f t="shared" si="26"/>
        <v>0.36675891269006772</v>
      </c>
      <c r="N293">
        <f t="shared" si="28"/>
        <v>7.7709803803349312E-2</v>
      </c>
      <c r="O293" s="36">
        <f t="shared" si="29"/>
        <v>1.2515904664148474E-4</v>
      </c>
    </row>
    <row r="294" spans="4:15" x14ac:dyDescent="0.2">
      <c r="D294"/>
      <c r="E294">
        <v>180.230186462402</v>
      </c>
      <c r="F294">
        <v>5000.0673828125</v>
      </c>
      <c r="G294" s="1">
        <v>6.8947601330679494E-5</v>
      </c>
      <c r="H294" s="1">
        <v>1.74536627454634E-8</v>
      </c>
      <c r="I294" s="29">
        <v>1.3759839252884301E-4</v>
      </c>
      <c r="J294" s="21">
        <f t="shared" si="27"/>
        <v>2.7519307640099233E-8</v>
      </c>
      <c r="K294" s="10">
        <f t="shared" si="24"/>
        <v>1.6798742576825793E-3</v>
      </c>
      <c r="L294" s="10">
        <f t="shared" si="25"/>
        <v>2.0308742576825795E-3</v>
      </c>
      <c r="M294" s="32">
        <f t="shared" si="26"/>
        <v>0.36602484614382358</v>
      </c>
      <c r="N294">
        <f t="shared" si="28"/>
        <v>7.7656547803980333E-2</v>
      </c>
      <c r="O294" s="36">
        <f t="shared" si="29"/>
        <v>3.4558818448989068E-4</v>
      </c>
    </row>
    <row r="295" spans="4:15" x14ac:dyDescent="0.2">
      <c r="D295"/>
      <c r="E295">
        <v>179.83767700195301</v>
      </c>
      <c r="F295">
        <v>5000.0673828125</v>
      </c>
      <c r="G295" s="1">
        <v>6.8965955180185396E-5</v>
      </c>
      <c r="H295" s="1">
        <v>1.6163735831486902E-8</v>
      </c>
      <c r="I295" s="29">
        <v>1.3761363952001301E-4</v>
      </c>
      <c r="J295" s="21">
        <f t="shared" si="27"/>
        <v>2.7522356997238383E-8</v>
      </c>
      <c r="K295" s="10">
        <f t="shared" si="24"/>
        <v>1.6800604010488126E-3</v>
      </c>
      <c r="L295" s="10">
        <f t="shared" si="25"/>
        <v>2.0310604010488125E-3</v>
      </c>
      <c r="M295" s="32">
        <f t="shared" si="26"/>
        <v>0.3652611843752735</v>
      </c>
      <c r="N295">
        <f t="shared" si="28"/>
        <v>7.752090117214866E-2</v>
      </c>
      <c r="O295" s="36">
        <f t="shared" si="29"/>
        <v>1.2571793902037758E-4</v>
      </c>
    </row>
    <row r="296" spans="4:15" x14ac:dyDescent="0.2">
      <c r="D296"/>
      <c r="E296">
        <v>179.44025421142601</v>
      </c>
      <c r="F296">
        <v>5000.0673828125</v>
      </c>
      <c r="G296" s="1">
        <v>6.9023972134127503E-5</v>
      </c>
      <c r="H296" s="1">
        <v>1.5744524623168601E-8</v>
      </c>
      <c r="I296" s="29">
        <v>1.37669032748895E-4</v>
      </c>
      <c r="J296" s="21">
        <f t="shared" si="27"/>
        <v>2.7533435493714728E-8</v>
      </c>
      <c r="K296" s="10">
        <f t="shared" si="24"/>
        <v>1.6807366710076296E-3</v>
      </c>
      <c r="L296" s="10">
        <f t="shared" si="25"/>
        <v>2.0317366710076298E-3</v>
      </c>
      <c r="M296" s="32">
        <f t="shared" si="26"/>
        <v>0.3645753447362855</v>
      </c>
      <c r="N296">
        <f t="shared" si="28"/>
        <v>7.7470937998003878E-2</v>
      </c>
      <c r="O296" s="36">
        <f t="shared" si="29"/>
        <v>2.3548086442480744E-4</v>
      </c>
    </row>
    <row r="297" spans="4:15" x14ac:dyDescent="0.2">
      <c r="D297"/>
      <c r="E297">
        <v>179.04932403564499</v>
      </c>
      <c r="F297">
        <v>5000.0673828125</v>
      </c>
      <c r="G297" s="1">
        <v>6.9060374803288604E-5</v>
      </c>
      <c r="H297" s="1">
        <v>1.6621574674727601E-8</v>
      </c>
      <c r="I297" s="29">
        <v>1.37704131010716E-4</v>
      </c>
      <c r="J297" s="21">
        <f t="shared" si="27"/>
        <v>2.754045505147942E-8</v>
      </c>
      <c r="K297" s="10">
        <f t="shared" si="24"/>
        <v>1.6811651692294394E-3</v>
      </c>
      <c r="L297" s="10">
        <f t="shared" si="25"/>
        <v>2.0321651692294393E-3</v>
      </c>
      <c r="M297" s="32">
        <f t="shared" si="26"/>
        <v>0.36385779987931322</v>
      </c>
      <c r="N297">
        <f t="shared" si="28"/>
        <v>7.737888142228122E-2</v>
      </c>
      <c r="O297" s="36">
        <f t="shared" si="29"/>
        <v>3.4508136535716158E-4</v>
      </c>
    </row>
    <row r="298" spans="4:15" x14ac:dyDescent="0.2">
      <c r="D298"/>
      <c r="E298">
        <v>178.600044250488</v>
      </c>
      <c r="F298">
        <v>5000.0673828125</v>
      </c>
      <c r="G298" s="1">
        <v>6.9072275333371003E-5</v>
      </c>
      <c r="H298" s="1">
        <v>1.6144919676873899E-8</v>
      </c>
      <c r="I298" s="29">
        <v>1.37722074598869E-4</v>
      </c>
      <c r="J298" s="21">
        <f t="shared" si="27"/>
        <v>2.7544043720747093E-8</v>
      </c>
      <c r="K298" s="10">
        <f t="shared" si="24"/>
        <v>1.6813842340838662E-3</v>
      </c>
      <c r="L298" s="10">
        <f t="shared" si="25"/>
        <v>2.0323842340838664E-3</v>
      </c>
      <c r="M298" s="32">
        <f t="shared" si="26"/>
        <v>0.36298391414137271</v>
      </c>
      <c r="N298">
        <f t="shared" si="28"/>
        <v>7.7223843340591874E-2</v>
      </c>
      <c r="O298" s="36">
        <f t="shared" si="29"/>
        <v>-1.0029174685155756E-4</v>
      </c>
    </row>
    <row r="299" spans="4:15" x14ac:dyDescent="0.2">
      <c r="D299"/>
      <c r="E299">
        <v>178.165245056152</v>
      </c>
      <c r="F299">
        <v>5000.0673828125</v>
      </c>
      <c r="G299" s="1">
        <v>6.9174173762892894E-5</v>
      </c>
      <c r="H299" s="1">
        <v>1.7003635084107801E-8</v>
      </c>
      <c r="I299" s="29">
        <v>1.3782855396099301E-4</v>
      </c>
      <c r="J299" s="21">
        <f t="shared" si="27"/>
        <v>2.756533930618061E-8</v>
      </c>
      <c r="K299" s="10">
        <f t="shared" si="24"/>
        <v>1.6826841906903295E-3</v>
      </c>
      <c r="L299" s="10">
        <f t="shared" si="25"/>
        <v>2.0336841906903294E-3</v>
      </c>
      <c r="M299" s="32">
        <f t="shared" si="26"/>
        <v>0.36233184220116471</v>
      </c>
      <c r="N299">
        <f t="shared" si="28"/>
        <v>7.7267450111321481E-2</v>
      </c>
      <c r="O299" s="36">
        <f t="shared" si="29"/>
        <v>6.402533335883848E-4</v>
      </c>
    </row>
    <row r="300" spans="4:15" x14ac:dyDescent="0.2">
      <c r="D300"/>
      <c r="E300">
        <v>177.731742858887</v>
      </c>
      <c r="F300">
        <v>5000.0673828125</v>
      </c>
      <c r="G300" s="1">
        <v>6.9131848619685197E-5</v>
      </c>
      <c r="H300" s="1">
        <v>1.4290164590819599E-8</v>
      </c>
      <c r="I300" s="29">
        <v>1.3778728454375401E-4</v>
      </c>
      <c r="J300" s="21">
        <f t="shared" si="27"/>
        <v>2.7557085533965286E-8</v>
      </c>
      <c r="K300" s="10">
        <f t="shared" si="24"/>
        <v>1.6821803517255332E-3</v>
      </c>
      <c r="L300" s="10">
        <f t="shared" si="25"/>
        <v>2.0331803517255331E-3</v>
      </c>
      <c r="M300" s="32">
        <f t="shared" si="26"/>
        <v>0.36136068745862387</v>
      </c>
      <c r="N300">
        <f t="shared" si="28"/>
        <v>7.6989898884404676E-2</v>
      </c>
      <c r="O300" s="36">
        <f t="shared" si="29"/>
        <v>1.0544139547872729E-4</v>
      </c>
    </row>
    <row r="301" spans="4:15" x14ac:dyDescent="0.2">
      <c r="D301"/>
      <c r="E301">
        <v>177.31022644043</v>
      </c>
      <c r="F301">
        <v>5000.0673828125</v>
      </c>
      <c r="G301" s="1">
        <v>6.9196217037965799E-5</v>
      </c>
      <c r="H301" s="1">
        <v>1.53120153370231E-8</v>
      </c>
      <c r="I301" s="29">
        <v>1.3785110286306299E-4</v>
      </c>
      <c r="J301" s="21">
        <f t="shared" si="27"/>
        <v>2.7569849025819086E-8</v>
      </c>
      <c r="K301" s="10">
        <f t="shared" si="24"/>
        <v>1.6829594796630434E-3</v>
      </c>
      <c r="L301" s="10">
        <f t="shared" si="25"/>
        <v>2.0339594796630433E-3</v>
      </c>
      <c r="M301" s="32">
        <f t="shared" si="26"/>
        <v>0.36064181590971339</v>
      </c>
      <c r="N301">
        <f t="shared" si="28"/>
        <v>7.6945453605025374E-2</v>
      </c>
      <c r="O301" s="36">
        <f t="shared" si="29"/>
        <v>4.4051690740964575E-4</v>
      </c>
    </row>
    <row r="302" spans="4:15" x14ac:dyDescent="0.2">
      <c r="D302"/>
      <c r="E302">
        <v>176.89649963378901</v>
      </c>
      <c r="F302">
        <v>5000.0673828125</v>
      </c>
      <c r="G302" s="1">
        <v>6.9198335978887598E-5</v>
      </c>
      <c r="H302" s="1">
        <v>1.28656146753356E-8</v>
      </c>
      <c r="I302" s="29">
        <v>1.3784984664648301E-4</v>
      </c>
      <c r="J302" s="21">
        <f t="shared" si="27"/>
        <v>2.756959778588894E-8</v>
      </c>
      <c r="K302" s="10">
        <f t="shared" si="24"/>
        <v>1.6829441431038292E-3</v>
      </c>
      <c r="L302" s="10">
        <f t="shared" si="25"/>
        <v>2.0339441431038293E-3</v>
      </c>
      <c r="M302" s="32">
        <f t="shared" si="26"/>
        <v>0.35979759936571382</v>
      </c>
      <c r="N302">
        <f t="shared" si="28"/>
        <v>7.6763199951651415E-2</v>
      </c>
      <c r="O302" s="36">
        <f t="shared" si="29"/>
        <v>-1.8102222956212985E-5</v>
      </c>
    </row>
    <row r="303" spans="4:15" x14ac:dyDescent="0.2">
      <c r="D303"/>
      <c r="E303">
        <v>176.482498168945</v>
      </c>
      <c r="F303">
        <v>5000.0673828125</v>
      </c>
      <c r="G303" s="1">
        <v>6.9285119126843303E-5</v>
      </c>
      <c r="H303" s="1">
        <v>2.0148944149100598E-8</v>
      </c>
      <c r="I303" s="29">
        <v>1.3793670664202201E-4</v>
      </c>
      <c r="J303" s="21">
        <f t="shared" si="27"/>
        <v>2.7586969550885064E-8</v>
      </c>
      <c r="K303" s="10">
        <f t="shared" si="24"/>
        <v>1.6840045760627231E-3</v>
      </c>
      <c r="L303" s="10">
        <f t="shared" si="25"/>
        <v>2.0350045760627231E-3</v>
      </c>
      <c r="M303" s="32">
        <f t="shared" si="26"/>
        <v>0.35914269136878424</v>
      </c>
      <c r="N303">
        <f t="shared" si="28"/>
        <v>7.677069429847222E-2</v>
      </c>
      <c r="O303" s="36">
        <f t="shared" si="29"/>
        <v>3.2738555192179074E-4</v>
      </c>
    </row>
    <row r="304" spans="4:15" x14ac:dyDescent="0.2">
      <c r="D304"/>
      <c r="E304">
        <v>176.07756805419899</v>
      </c>
      <c r="F304">
        <v>5000.0673828125</v>
      </c>
      <c r="G304" s="1">
        <v>6.9296891328294696E-5</v>
      </c>
      <c r="H304" s="1">
        <v>1.6364341900033301E-8</v>
      </c>
      <c r="I304" s="29">
        <v>1.3795697887927799E-4</v>
      </c>
      <c r="J304" s="21">
        <f t="shared" si="27"/>
        <v>2.7591023943696982E-8</v>
      </c>
      <c r="K304" s="10">
        <f t="shared" si="24"/>
        <v>1.6842520703021985E-3</v>
      </c>
      <c r="L304" s="10">
        <f t="shared" si="25"/>
        <v>2.0352520703021985E-3</v>
      </c>
      <c r="M304" s="32">
        <f t="shared" si="26"/>
        <v>0.35836223491608477</v>
      </c>
      <c r="N304">
        <f t="shared" si="28"/>
        <v>7.6638126029366344E-2</v>
      </c>
      <c r="O304" s="36">
        <f t="shared" si="29"/>
        <v>2.2404728137773435E-4</v>
      </c>
    </row>
    <row r="305" spans="4:15" x14ac:dyDescent="0.2">
      <c r="D305"/>
      <c r="E305">
        <v>175.64988708496099</v>
      </c>
      <c r="F305">
        <v>5000.0673828125</v>
      </c>
      <c r="G305" s="1">
        <v>6.9333102768366606E-5</v>
      </c>
      <c r="H305" s="1">
        <v>1.3883174553226001E-8</v>
      </c>
      <c r="I305" s="29">
        <v>1.3799910121035499E-4</v>
      </c>
      <c r="J305" s="21">
        <f t="shared" si="27"/>
        <v>2.7599448296381065E-8</v>
      </c>
      <c r="K305" s="10">
        <f t="shared" si="24"/>
        <v>1.6847663220921313E-3</v>
      </c>
      <c r="L305" s="10">
        <f t="shared" si="25"/>
        <v>2.0357663220921312E-3</v>
      </c>
      <c r="M305" s="32">
        <f t="shared" si="26"/>
        <v>0.35758212460684918</v>
      </c>
      <c r="N305">
        <f t="shared" si="28"/>
        <v>7.6542305270911576E-2</v>
      </c>
      <c r="O305" s="36">
        <f t="shared" si="29"/>
        <v>4.9507309469715518E-5</v>
      </c>
    </row>
    <row r="306" spans="4:15" x14ac:dyDescent="0.2">
      <c r="D306"/>
      <c r="E306">
        <v>175.21881103515599</v>
      </c>
      <c r="F306">
        <v>5000.0673828125</v>
      </c>
      <c r="G306" s="1">
        <v>6.9413624273832695E-5</v>
      </c>
      <c r="H306" s="1">
        <v>1.65231532064995E-8</v>
      </c>
      <c r="I306" s="29">
        <v>1.3807693862038901E-4</v>
      </c>
      <c r="J306" s="21">
        <f t="shared" si="27"/>
        <v>2.7615015568594554E-8</v>
      </c>
      <c r="K306" s="10">
        <f t="shared" si="24"/>
        <v>1.6857166025350764E-3</v>
      </c>
      <c r="L306" s="10">
        <f t="shared" si="25"/>
        <v>2.0367166025350766E-3</v>
      </c>
      <c r="M306" s="32">
        <f t="shared" si="26"/>
        <v>0.35687106151175851</v>
      </c>
      <c r="N306">
        <f t="shared" si="28"/>
        <v>7.6520963855508897E-2</v>
      </c>
      <c r="O306" s="36">
        <f t="shared" si="29"/>
        <v>3.2757022943755122E-4</v>
      </c>
    </row>
    <row r="307" spans="4:15" x14ac:dyDescent="0.2">
      <c r="D307"/>
      <c r="E307">
        <v>174.81471252441401</v>
      </c>
      <c r="F307">
        <v>5000.0673828125</v>
      </c>
      <c r="G307" s="1">
        <v>6.9435610475321202E-5</v>
      </c>
      <c r="H307" s="1">
        <v>1.4290520321910199E-8</v>
      </c>
      <c r="I307" s="29">
        <v>1.3809760456036599E-4</v>
      </c>
      <c r="J307" s="21">
        <f t="shared" si="27"/>
        <v>2.7619148700889534E-8</v>
      </c>
      <c r="K307" s="10">
        <f t="shared" si="24"/>
        <v>1.6859689033064743E-3</v>
      </c>
      <c r="L307" s="10">
        <f t="shared" si="25"/>
        <v>2.0369689033064744E-3</v>
      </c>
      <c r="M307" s="32">
        <f t="shared" si="26"/>
        <v>0.35609213325269218</v>
      </c>
      <c r="N307">
        <f t="shared" si="28"/>
        <v>7.6388593213629771E-2</v>
      </c>
      <c r="O307" s="36">
        <f t="shared" si="29"/>
        <v>6.0478735221894256E-4</v>
      </c>
    </row>
    <row r="308" spans="4:15" x14ac:dyDescent="0.2">
      <c r="D308"/>
      <c r="E308">
        <v>174.422966003418</v>
      </c>
      <c r="F308">
        <v>5000.0673828125</v>
      </c>
      <c r="G308" s="1">
        <v>6.9403020219450598E-5</v>
      </c>
      <c r="H308" s="1">
        <v>1.48161843649855E-8</v>
      </c>
      <c r="I308" s="29">
        <v>1.3806673163598999E-4</v>
      </c>
      <c r="J308" s="21">
        <f t="shared" si="27"/>
        <v>2.7612974199225391E-8</v>
      </c>
      <c r="K308" s="10">
        <f t="shared" si="24"/>
        <v>1.6855919902483674E-3</v>
      </c>
      <c r="L308" s="10">
        <f t="shared" si="25"/>
        <v>2.0365919902483676E-3</v>
      </c>
      <c r="M308" s="32">
        <f t="shared" si="26"/>
        <v>0.35522841547792444</v>
      </c>
      <c r="N308">
        <f t="shared" si="28"/>
        <v>7.6151669872455613E-2</v>
      </c>
      <c r="O308" s="36">
        <f t="shared" si="29"/>
        <v>-9.7729452831590041E-5</v>
      </c>
    </row>
    <row r="309" spans="4:15" x14ac:dyDescent="0.2">
      <c r="D309"/>
      <c r="E309">
        <v>174.03414916992199</v>
      </c>
      <c r="F309">
        <v>5000.0673828125</v>
      </c>
      <c r="G309" s="1">
        <v>6.9498621715699801E-5</v>
      </c>
      <c r="H309" s="1">
        <v>1.4661293639039E-8</v>
      </c>
      <c r="I309" s="29">
        <v>1.3816451157755801E-4</v>
      </c>
      <c r="J309" s="21">
        <f t="shared" si="27"/>
        <v>2.7632529923995048E-8</v>
      </c>
      <c r="K309" s="10">
        <f t="shared" si="24"/>
        <v>1.6867857397082195E-3</v>
      </c>
      <c r="L309" s="10">
        <f t="shared" si="25"/>
        <v>2.0377857397082194E-3</v>
      </c>
      <c r="M309" s="32">
        <f t="shared" si="26"/>
        <v>0.35464430740072006</v>
      </c>
      <c r="N309">
        <f t="shared" si="28"/>
        <v>7.6189668728844889E-2</v>
      </c>
      <c r="O309" s="36">
        <f t="shared" si="29"/>
        <v>2.6760756437247324E-4</v>
      </c>
    </row>
    <row r="310" spans="4:15" x14ac:dyDescent="0.2">
      <c r="D310"/>
      <c r="E310">
        <v>173.60586547851599</v>
      </c>
      <c r="F310">
        <v>5000.0673828125</v>
      </c>
      <c r="G310" s="1">
        <v>6.9527010751657702E-5</v>
      </c>
      <c r="H310" s="1">
        <v>1.7091462109028201E-8</v>
      </c>
      <c r="I310" s="29">
        <v>1.3819889963085101E-4</v>
      </c>
      <c r="J310" s="21">
        <f t="shared" si="27"/>
        <v>2.7639407441968346E-8</v>
      </c>
      <c r="K310" s="10">
        <f t="shared" si="24"/>
        <v>1.6872055673271113E-3</v>
      </c>
      <c r="L310" s="10">
        <f t="shared" si="25"/>
        <v>2.0382055673271115E-3</v>
      </c>
      <c r="M310" s="32">
        <f t="shared" si="26"/>
        <v>0.35384444153895289</v>
      </c>
      <c r="N310">
        <f t="shared" si="28"/>
        <v>7.6075056773327279E-2</v>
      </c>
      <c r="O310" s="36">
        <f t="shared" si="29"/>
        <v>2.3906892523683238E-4</v>
      </c>
    </row>
    <row r="311" spans="4:15" x14ac:dyDescent="0.2">
      <c r="D311"/>
      <c r="E311">
        <v>173.16825866699199</v>
      </c>
      <c r="F311">
        <v>5000.0673828125</v>
      </c>
      <c r="G311" s="1">
        <v>6.9563394902188706E-5</v>
      </c>
      <c r="H311" s="1">
        <v>1.67139073730298E-8</v>
      </c>
      <c r="I311" s="29">
        <v>1.38240119209539E-4</v>
      </c>
      <c r="J311" s="21">
        <f t="shared" si="27"/>
        <v>2.7647651246607798E-8</v>
      </c>
      <c r="K311" s="10">
        <f t="shared" si="24"/>
        <v>1.6877087978364065E-3</v>
      </c>
      <c r="L311" s="10">
        <f t="shared" si="25"/>
        <v>2.0387087978364065E-3</v>
      </c>
      <c r="M311" s="32">
        <f t="shared" si="26"/>
        <v>0.35303965245040714</v>
      </c>
      <c r="N311">
        <f t="shared" si="28"/>
        <v>7.5970438583219918E-2</v>
      </c>
      <c r="O311" s="36">
        <f t="shared" si="29"/>
        <v>2.6277088949354328E-4</v>
      </c>
    </row>
    <row r="312" spans="4:15" x14ac:dyDescent="0.2">
      <c r="D312"/>
      <c r="E312">
        <v>172.76610565185501</v>
      </c>
      <c r="F312">
        <v>5000.0673828125</v>
      </c>
      <c r="G312" s="1">
        <v>6.9597824815276996E-5</v>
      </c>
      <c r="H312" s="1">
        <v>1.6510211654270699E-8</v>
      </c>
      <c r="I312" s="29">
        <v>1.38273664286696E-4</v>
      </c>
      <c r="J312" s="21">
        <f t="shared" si="27"/>
        <v>2.7654360171625951E-8</v>
      </c>
      <c r="K312" s="10">
        <f t="shared" si="24"/>
        <v>1.688118333954906E-3</v>
      </c>
      <c r="L312" s="10">
        <f t="shared" si="25"/>
        <v>2.0391183339549062E-3</v>
      </c>
      <c r="M312" s="32">
        <f t="shared" si="26"/>
        <v>0.3522905335206879</v>
      </c>
      <c r="N312">
        <f t="shared" si="28"/>
        <v>7.5864764477719865E-2</v>
      </c>
      <c r="O312" s="36">
        <f t="shared" si="29"/>
        <v>3.4095809633986717E-4</v>
      </c>
    </row>
    <row r="313" spans="4:15" x14ac:dyDescent="0.2">
      <c r="D313"/>
      <c r="E313">
        <v>172.33950042724601</v>
      </c>
      <c r="F313">
        <v>5000.0673828125</v>
      </c>
      <c r="G313" s="1">
        <v>6.9616611722604001E-5</v>
      </c>
      <c r="H313" s="1">
        <v>1.85815518410988E-8</v>
      </c>
      <c r="I313" s="29">
        <v>1.3829356705680201E-4</v>
      </c>
      <c r="J313" s="21">
        <f t="shared" si="27"/>
        <v>2.7658340672003691E-8</v>
      </c>
      <c r="K313" s="10">
        <f t="shared" si="24"/>
        <v>1.6883613175431818E-3</v>
      </c>
      <c r="L313" s="10">
        <f t="shared" si="25"/>
        <v>2.0393613175431818E-3</v>
      </c>
      <c r="M313" s="32">
        <f t="shared" si="26"/>
        <v>0.35146251065604217</v>
      </c>
      <c r="N313">
        <f t="shared" si="28"/>
        <v>7.5719309972448537E-2</v>
      </c>
      <c r="O313" s="36">
        <f t="shared" si="29"/>
        <v>1.3707410183013923E-4</v>
      </c>
    </row>
    <row r="314" spans="4:15" x14ac:dyDescent="0.2">
      <c r="D314"/>
      <c r="E314">
        <v>171.92295837402301</v>
      </c>
      <c r="F314">
        <v>5000.0673828125</v>
      </c>
      <c r="G314" s="1">
        <v>6.9668064412231202E-5</v>
      </c>
      <c r="H314" s="1">
        <v>1.7773315451880901E-8</v>
      </c>
      <c r="I314" s="29">
        <v>1.3835355739958601E-4</v>
      </c>
      <c r="J314" s="21">
        <f t="shared" si="27"/>
        <v>2.7670338578869947E-8</v>
      </c>
      <c r="K314" s="10">
        <f t="shared" si="24"/>
        <v>1.6890937115101481E-3</v>
      </c>
      <c r="L314" s="10">
        <f t="shared" si="25"/>
        <v>2.0400937115101483E-3</v>
      </c>
      <c r="M314" s="32">
        <f t="shared" si="26"/>
        <v>0.35073894624306534</v>
      </c>
      <c r="N314">
        <f t="shared" si="28"/>
        <v>7.5662212844628512E-2</v>
      </c>
      <c r="O314" s="36">
        <f t="shared" si="29"/>
        <v>1.1948737806776017E-4</v>
      </c>
    </row>
    <row r="315" spans="4:15" x14ac:dyDescent="0.2">
      <c r="D315"/>
      <c r="E315">
        <v>171.5078125</v>
      </c>
      <c r="F315">
        <v>5000.0673828125</v>
      </c>
      <c r="G315" s="1">
        <v>6.9725628752129897E-5</v>
      </c>
      <c r="H315" s="1">
        <v>1.76967688372024E-8</v>
      </c>
      <c r="I315" s="29">
        <v>1.3841712348995299E-4</v>
      </c>
      <c r="J315" s="21">
        <f t="shared" si="27"/>
        <v>2.7683051625615173E-8</v>
      </c>
      <c r="K315" s="10">
        <f t="shared" si="24"/>
        <v>1.6898697601027699E-3</v>
      </c>
      <c r="L315" s="10">
        <f t="shared" si="25"/>
        <v>2.0408697601027701E-3</v>
      </c>
      <c r="M315" s="32">
        <f t="shared" si="26"/>
        <v>0.35002510815262589</v>
      </c>
      <c r="N315">
        <f t="shared" si="28"/>
        <v>7.5612608152625854E-2</v>
      </c>
      <c r="O315" s="36">
        <f t="shared" si="29"/>
        <v>3.676357721557257E-4</v>
      </c>
    </row>
    <row r="316" spans="4:15" x14ac:dyDescent="0.2">
      <c r="D316"/>
      <c r="E316">
        <v>171.069282531738</v>
      </c>
      <c r="F316">
        <v>5000.0673828125</v>
      </c>
      <c r="G316" s="1">
        <v>6.9743866192326307E-5</v>
      </c>
      <c r="H316" s="1">
        <v>1.81315850212283E-8</v>
      </c>
      <c r="I316" s="29">
        <v>1.3843250066340401E-4</v>
      </c>
      <c r="J316" s="21">
        <f t="shared" si="27"/>
        <v>2.768612701885965E-8</v>
      </c>
      <c r="K316" s="10">
        <f t="shared" si="24"/>
        <v>1.6900574928034326E-3</v>
      </c>
      <c r="L316" s="10">
        <f t="shared" si="25"/>
        <v>2.0410574928034328E-3</v>
      </c>
      <c r="M316" s="32">
        <f t="shared" si="26"/>
        <v>0.34916224089991121</v>
      </c>
      <c r="N316">
        <f t="shared" si="28"/>
        <v>7.5451388849130427E-2</v>
      </c>
      <c r="O316" s="36">
        <f t="shared" si="29"/>
        <v>3.4814194048440422E-4</v>
      </c>
    </row>
    <row r="317" spans="4:15" x14ac:dyDescent="0.2">
      <c r="D317"/>
      <c r="E317">
        <v>170.65020751953099</v>
      </c>
      <c r="F317">
        <v>5000.0673828125</v>
      </c>
      <c r="G317" s="1">
        <v>6.9764937001991396E-5</v>
      </c>
      <c r="H317" s="1">
        <v>1.57980250353131E-8</v>
      </c>
      <c r="I317" s="29">
        <v>1.3845119069104799E-4</v>
      </c>
      <c r="J317" s="21">
        <f t="shared" si="27"/>
        <v>2.768986497401366E-8</v>
      </c>
      <c r="K317" s="10">
        <f t="shared" si="24"/>
        <v>1.6902856705876166E-3</v>
      </c>
      <c r="L317" s="10">
        <f t="shared" si="25"/>
        <v>2.0412856705876166E-3</v>
      </c>
      <c r="M317" s="32">
        <f t="shared" si="26"/>
        <v>0.34834582329242175</v>
      </c>
      <c r="N317">
        <f t="shared" si="28"/>
        <v>7.5305491261172156E-2</v>
      </c>
      <c r="O317" s="36">
        <f t="shared" si="29"/>
        <v>4.3537219881499111E-4</v>
      </c>
    </row>
    <row r="318" spans="4:15" x14ac:dyDescent="0.2">
      <c r="D318"/>
      <c r="E318">
        <v>170.25363159179699</v>
      </c>
      <c r="F318">
        <v>5000.0673828125</v>
      </c>
      <c r="G318" s="1">
        <v>6.9767129064268006E-5</v>
      </c>
      <c r="H318" s="1">
        <v>1.38483851064245E-8</v>
      </c>
      <c r="I318" s="29">
        <v>1.38452318950753E-4</v>
      </c>
      <c r="J318" s="21">
        <f t="shared" si="27"/>
        <v>2.7690090622913688E-8</v>
      </c>
      <c r="K318" s="10">
        <f t="shared" si="24"/>
        <v>1.6902994449813399E-3</v>
      </c>
      <c r="L318" s="10">
        <f t="shared" si="25"/>
        <v>2.0412994449813399E-3</v>
      </c>
      <c r="M318" s="32">
        <f t="shared" si="26"/>
        <v>0.34753864367439269</v>
      </c>
      <c r="N318">
        <f t="shared" si="28"/>
        <v>7.5132833127517507E-2</v>
      </c>
      <c r="O318" s="36">
        <f t="shared" si="29"/>
        <v>5.5865814391669054E-6</v>
      </c>
    </row>
    <row r="319" spans="4:15" x14ac:dyDescent="0.2">
      <c r="D319"/>
      <c r="E319">
        <v>169.86253356933599</v>
      </c>
      <c r="F319">
        <v>5000.0673828125</v>
      </c>
      <c r="G319" s="1">
        <v>6.9849739038525501E-5</v>
      </c>
      <c r="H319" s="1">
        <v>1.8307462616268901E-8</v>
      </c>
      <c r="I319" s="29">
        <v>1.3853449116496601E-4</v>
      </c>
      <c r="J319" s="21">
        <f t="shared" si="27"/>
        <v>2.770652484427948E-8</v>
      </c>
      <c r="K319" s="10">
        <f t="shared" si="24"/>
        <v>1.6913026470160169E-3</v>
      </c>
      <c r="L319" s="10">
        <f t="shared" si="25"/>
        <v>2.0423026470160169E-3</v>
      </c>
      <c r="M319" s="32">
        <f t="shared" si="26"/>
        <v>0.34691070193750195</v>
      </c>
      <c r="N319">
        <f t="shared" si="28"/>
        <v>7.5130648226564331E-2</v>
      </c>
      <c r="O319" s="36">
        <f t="shared" si="29"/>
        <v>2.6401492624011821E-4</v>
      </c>
    </row>
    <row r="320" spans="4:15" x14ac:dyDescent="0.2">
      <c r="D320"/>
      <c r="E320">
        <v>169.442794799805</v>
      </c>
      <c r="F320">
        <v>5000.0673828125</v>
      </c>
      <c r="G320" s="1">
        <v>6.9882717282744803E-5</v>
      </c>
      <c r="H320" s="1">
        <v>1.5227749821269201E-8</v>
      </c>
      <c r="I320" s="29">
        <v>1.3857066661955499E-4</v>
      </c>
      <c r="J320" s="21">
        <f t="shared" si="27"/>
        <v>2.7713759837694434E-8</v>
      </c>
      <c r="K320" s="10">
        <f t="shared" si="24"/>
        <v>1.6917442961792604E-3</v>
      </c>
      <c r="L320" s="10">
        <f t="shared" si="25"/>
        <v>2.0427442961792604E-3</v>
      </c>
      <c r="M320" s="32">
        <f t="shared" si="26"/>
        <v>0.34612830260597449</v>
      </c>
      <c r="N320">
        <f t="shared" si="28"/>
        <v>7.5019830926286488E-2</v>
      </c>
      <c r="O320" s="36">
        <f t="shared" si="29"/>
        <v>2.7882047026595307E-4</v>
      </c>
    </row>
    <row r="321" spans="4:15" x14ac:dyDescent="0.2">
      <c r="D321"/>
      <c r="E321">
        <v>169.027717590332</v>
      </c>
      <c r="F321">
        <v>5000.0673828125</v>
      </c>
      <c r="G321" s="1">
        <v>6.9913010093271603E-5</v>
      </c>
      <c r="H321" s="1">
        <v>1.9911876328375702E-8</v>
      </c>
      <c r="I321" s="29">
        <v>1.38603638948833E-4</v>
      </c>
      <c r="J321" s="21">
        <f t="shared" si="27"/>
        <v>2.7720354214680504E-8</v>
      </c>
      <c r="K321" s="10">
        <f t="shared" si="24"/>
        <v>1.6921468398874535E-3</v>
      </c>
      <c r="L321" s="10">
        <f t="shared" si="25"/>
        <v>2.0431468398874534E-3</v>
      </c>
      <c r="M321" s="32">
        <f t="shared" si="26"/>
        <v>0.34534844704807577</v>
      </c>
      <c r="N321">
        <f t="shared" si="28"/>
        <v>7.4904098903544547E-2</v>
      </c>
      <c r="O321" s="36">
        <f t="shared" si="29"/>
        <v>3.3723689866083995E-4</v>
      </c>
    </row>
    <row r="322" spans="4:15" x14ac:dyDescent="0.2">
      <c r="D322"/>
      <c r="E322">
        <v>168.61610412597699</v>
      </c>
      <c r="F322">
        <v>5000.0673828125</v>
      </c>
      <c r="G322" s="1">
        <v>6.9934729738120799E-5</v>
      </c>
      <c r="H322" s="1">
        <v>1.52833051040164E-8</v>
      </c>
      <c r="I322" s="29">
        <v>1.3862481591946001E-4</v>
      </c>
      <c r="J322" s="21">
        <f t="shared" si="27"/>
        <v>2.7724589551728122E-8</v>
      </c>
      <c r="K322" s="10">
        <f t="shared" si="24"/>
        <v>1.6924053795924472E-3</v>
      </c>
      <c r="L322" s="10">
        <f t="shared" si="25"/>
        <v>2.0434053795924472E-3</v>
      </c>
      <c r="M322" s="32">
        <f t="shared" si="26"/>
        <v>0.3445510542569416</v>
      </c>
      <c r="N322">
        <f t="shared" si="28"/>
        <v>7.4765287655378418E-2</v>
      </c>
      <c r="O322" s="36">
        <f t="shared" si="29"/>
        <v>2.8087945894661497E-4</v>
      </c>
    </row>
    <row r="323" spans="4:15" x14ac:dyDescent="0.2">
      <c r="D323"/>
      <c r="E323">
        <v>168.19029235839801</v>
      </c>
      <c r="F323">
        <v>5000.0673828125</v>
      </c>
      <c r="G323" s="1">
        <v>6.9968087258045602E-5</v>
      </c>
      <c r="H323" s="1">
        <v>1.7504614047831199E-8</v>
      </c>
      <c r="I323" s="29">
        <v>1.3865851949323399E-4</v>
      </c>
      <c r="J323" s="21">
        <f t="shared" si="27"/>
        <v>2.7731330175642477E-8</v>
      </c>
      <c r="K323" s="10">
        <f t="shared" si="24"/>
        <v>1.6928168507218278E-3</v>
      </c>
      <c r="L323" s="10">
        <f t="shared" si="25"/>
        <v>2.043816850721828E-3</v>
      </c>
      <c r="M323" s="32">
        <f t="shared" si="26"/>
        <v>0.34375015364992456</v>
      </c>
      <c r="N323">
        <f t="shared" si="28"/>
        <v>7.4645685876487733E-2</v>
      </c>
      <c r="O323" s="36">
        <f t="shared" si="29"/>
        <v>2.0694226274622199E-4</v>
      </c>
    </row>
    <row r="324" spans="4:15" x14ac:dyDescent="0.2">
      <c r="D324"/>
      <c r="E324">
        <v>167.77055358886699</v>
      </c>
      <c r="F324">
        <v>5000.0673828125</v>
      </c>
      <c r="G324" s="1">
        <v>7.0010506013443903E-5</v>
      </c>
      <c r="H324" s="1">
        <v>1.84079130750794E-8</v>
      </c>
      <c r="I324" s="29">
        <v>1.38707061575808E-4</v>
      </c>
      <c r="J324" s="21">
        <f t="shared" si="27"/>
        <v>2.7741038461322961E-8</v>
      </c>
      <c r="K324" s="10">
        <f t="shared" si="24"/>
        <v>1.6934094782477148E-3</v>
      </c>
      <c r="L324" s="10">
        <f t="shared" si="25"/>
        <v>2.0444094782477149E-3</v>
      </c>
      <c r="M324" s="32">
        <f t="shared" si="26"/>
        <v>0.34299170992794586</v>
      </c>
      <c r="N324">
        <f t="shared" si="28"/>
        <v>7.4558824185758668E-2</v>
      </c>
      <c r="O324" s="36">
        <f t="shared" si="29"/>
        <v>4.1380639171258464E-4</v>
      </c>
    </row>
    <row r="325" spans="4:15" x14ac:dyDescent="0.2">
      <c r="D325"/>
      <c r="E325">
        <v>167.354942321777</v>
      </c>
      <c r="F325">
        <v>5000.0673828125</v>
      </c>
      <c r="G325" s="1">
        <v>7.0011792916209299E-5</v>
      </c>
      <c r="H325" s="1">
        <v>1.48128687256215E-8</v>
      </c>
      <c r="I325" s="29">
        <v>1.3871328673677701E-4</v>
      </c>
      <c r="J325" s="21">
        <f t="shared" si="27"/>
        <v>2.7742283476738236E-8</v>
      </c>
      <c r="K325" s="10">
        <f t="shared" ref="K325:K388" si="30">J325*B$6</f>
        <v>1.6934854783191514E-3</v>
      </c>
      <c r="L325" s="10">
        <f t="shared" ref="L325:L388" si="31">K325+B$7</f>
        <v>2.0444854783191516E-3</v>
      </c>
      <c r="M325" s="32">
        <f t="shared" ref="M325:M388" si="32">L325*E325</f>
        <v>0.34215474930181228</v>
      </c>
      <c r="N325">
        <f t="shared" si="28"/>
        <v>7.4386841586969066E-2</v>
      </c>
      <c r="O325" s="36">
        <f t="shared" si="29"/>
        <v>-2.9647229849349832E-5</v>
      </c>
    </row>
    <row r="326" spans="4:15" x14ac:dyDescent="0.2">
      <c r="D326"/>
      <c r="E326">
        <v>166.93104553222699</v>
      </c>
      <c r="F326">
        <v>5000.0673828125</v>
      </c>
      <c r="G326" s="1">
        <v>7.0111056245403903E-5</v>
      </c>
      <c r="H326" s="1">
        <v>1.55411443460181E-8</v>
      </c>
      <c r="I326" s="29">
        <v>1.3881190549176501E-4</v>
      </c>
      <c r="J326" s="21">
        <f t="shared" ref="J326:J389" si="33">I326/F326</f>
        <v>2.7762006961931053E-8</v>
      </c>
      <c r="K326" s="10">
        <f t="shared" si="30"/>
        <v>1.6946894684587478E-3</v>
      </c>
      <c r="L326" s="10">
        <f t="shared" si="31"/>
        <v>2.0456894684587478E-3</v>
      </c>
      <c r="M326" s="32">
        <f t="shared" si="32"/>
        <v>0.34148908180408444</v>
      </c>
      <c r="N326">
        <f t="shared" ref="N326:N389" si="34">((M326/E326)-$B$8)*E326</f>
        <v>7.4399408952521257E-2</v>
      </c>
      <c r="O326" s="36">
        <f t="shared" ref="O326:O389" si="35">(N327-N326)/(E327-E326)</f>
        <v>3.9593930326366612E-4</v>
      </c>
    </row>
    <row r="327" spans="4:15" x14ac:dyDescent="0.2">
      <c r="D327"/>
      <c r="E327">
        <v>166.52297210693399</v>
      </c>
      <c r="F327">
        <v>5000.0673828125</v>
      </c>
      <c r="G327" s="1">
        <v>7.0121413304384303E-5</v>
      </c>
      <c r="H327" s="1">
        <v>1.7694782802293399E-8</v>
      </c>
      <c r="I327" s="29">
        <v>1.3882189157708499E-4</v>
      </c>
      <c r="J327" s="21">
        <f t="shared" si="33"/>
        <v>2.7764004152079794E-8</v>
      </c>
      <c r="K327" s="10">
        <f t="shared" si="30"/>
        <v>1.6948113838921753E-3</v>
      </c>
      <c r="L327" s="10">
        <f t="shared" si="31"/>
        <v>2.0458113838921752E-3</v>
      </c>
      <c r="M327" s="32">
        <f t="shared" si="32"/>
        <v>0.3406745920159247</v>
      </c>
      <c r="N327">
        <f t="shared" si="34"/>
        <v>7.423783664483033E-2</v>
      </c>
      <c r="O327" s="36">
        <f t="shared" si="35"/>
        <v>1.7879231576803316E-4</v>
      </c>
    </row>
    <row r="328" spans="4:15" x14ac:dyDescent="0.2">
      <c r="D328"/>
      <c r="E328">
        <v>166.12506866455101</v>
      </c>
      <c r="F328">
        <v>5000.0673828125</v>
      </c>
      <c r="G328" s="1">
        <v>7.0172286529357795E-5</v>
      </c>
      <c r="H328" s="1">
        <v>1.5491377846501299E-8</v>
      </c>
      <c r="I328" s="29">
        <v>1.3887427831838601E-4</v>
      </c>
      <c r="J328" s="21">
        <f t="shared" si="33"/>
        <v>2.7774481359143259E-8</v>
      </c>
      <c r="K328" s="10">
        <f t="shared" si="30"/>
        <v>1.6954509490537885E-3</v>
      </c>
      <c r="L328" s="10">
        <f t="shared" si="31"/>
        <v>2.0464509490537887E-3</v>
      </c>
      <c r="M328" s="32">
        <f t="shared" si="32"/>
        <v>0.33996680443019622</v>
      </c>
      <c r="N328">
        <f t="shared" si="34"/>
        <v>7.4166694566914604E-2</v>
      </c>
      <c r="O328" s="36">
        <f t="shared" si="35"/>
        <v>3.6734611965241705E-4</v>
      </c>
    </row>
    <row r="329" spans="4:15" x14ac:dyDescent="0.2">
      <c r="D329"/>
      <c r="E329">
        <v>165.69424438476599</v>
      </c>
      <c r="F329">
        <v>5000.0673828125</v>
      </c>
      <c r="G329" s="1">
        <v>7.0187134588141898E-5</v>
      </c>
      <c r="H329" s="1">
        <v>1.7968387866906901E-8</v>
      </c>
      <c r="I329" s="29">
        <v>1.3889112569682299E-4</v>
      </c>
      <c r="J329" s="21">
        <f t="shared" si="33"/>
        <v>2.777785078942232E-8</v>
      </c>
      <c r="K329" s="10">
        <f t="shared" si="30"/>
        <v>1.6956566307977799E-3</v>
      </c>
      <c r="L329" s="10">
        <f t="shared" si="31"/>
        <v>2.0466566307977799E-3</v>
      </c>
      <c r="M329" s="32">
        <f t="shared" si="32"/>
        <v>0.33911922395510913</v>
      </c>
      <c r="N329">
        <f t="shared" si="34"/>
        <v>7.4008432939483532E-2</v>
      </c>
      <c r="O329" s="36">
        <f t="shared" si="35"/>
        <v>1.4600828931139232E-4</v>
      </c>
    </row>
    <row r="330" spans="4:15" x14ac:dyDescent="0.2">
      <c r="D330"/>
      <c r="E330">
        <v>165.231071472168</v>
      </c>
      <c r="F330">
        <v>5000.0673828125</v>
      </c>
      <c r="G330" s="1">
        <v>7.0249537302727604E-5</v>
      </c>
      <c r="H330" s="1">
        <v>1.7884059738680799E-8</v>
      </c>
      <c r="I330" s="29">
        <v>1.3896015712071299E-4</v>
      </c>
      <c r="J330" s="21">
        <f t="shared" si="33"/>
        <v>2.7791656888141565E-8</v>
      </c>
      <c r="K330" s="10">
        <f t="shared" si="30"/>
        <v>1.6964994030848157E-3</v>
      </c>
      <c r="L330" s="10">
        <f t="shared" si="31"/>
        <v>2.0474994030848159E-3</v>
      </c>
      <c r="M330" s="32">
        <f t="shared" si="32"/>
        <v>0.33831052021032854</v>
      </c>
      <c r="N330">
        <f t="shared" si="34"/>
        <v>7.3940805854859723E-2</v>
      </c>
      <c r="O330" s="36">
        <f t="shared" si="35"/>
        <v>3.1319762946223535E-4</v>
      </c>
    </row>
    <row r="331" spans="4:15" x14ac:dyDescent="0.2">
      <c r="D331"/>
      <c r="E331">
        <v>164.795051574707</v>
      </c>
      <c r="F331">
        <v>5000.0673828125</v>
      </c>
      <c r="G331" s="1">
        <v>7.0273050061496299E-5</v>
      </c>
      <c r="H331" s="1">
        <v>1.5822061988383599E-8</v>
      </c>
      <c r="I331" s="29">
        <v>1.3898926298333699E-4</v>
      </c>
      <c r="J331" s="21">
        <f t="shared" si="33"/>
        <v>2.779747798221803E-8</v>
      </c>
      <c r="K331" s="10">
        <f t="shared" si="30"/>
        <v>1.6968547429145268E-3</v>
      </c>
      <c r="L331" s="10">
        <f t="shared" si="31"/>
        <v>2.0478547429145268E-3</v>
      </c>
      <c r="M331" s="32">
        <f t="shared" si="32"/>
        <v>0.33747632797610777</v>
      </c>
      <c r="N331">
        <f t="shared" si="34"/>
        <v>7.3804245456576573E-2</v>
      </c>
      <c r="O331" s="36">
        <f t="shared" si="35"/>
        <v>4.270721255838779E-4</v>
      </c>
    </row>
    <row r="332" spans="4:15" x14ac:dyDescent="0.2">
      <c r="D332"/>
      <c r="E332">
        <v>164.364181518555</v>
      </c>
      <c r="F332">
        <v>5000.0673828125</v>
      </c>
      <c r="G332" s="1">
        <v>7.0274785740429005E-5</v>
      </c>
      <c r="H332" s="1">
        <v>1.62384987088616E-8</v>
      </c>
      <c r="I332" s="29">
        <v>1.3899372546000301E-4</v>
      </c>
      <c r="J332" s="21">
        <f t="shared" si="33"/>
        <v>2.7798370465523627E-8</v>
      </c>
      <c r="K332" s="10">
        <f t="shared" si="30"/>
        <v>1.6969092231997902E-3</v>
      </c>
      <c r="L332" s="10">
        <f t="shared" si="31"/>
        <v>2.0479092231997903E-3</v>
      </c>
      <c r="M332" s="32">
        <f t="shared" si="32"/>
        <v>0.33660292329553332</v>
      </c>
      <c r="N332">
        <f t="shared" si="34"/>
        <v>7.3620232865845292E-2</v>
      </c>
      <c r="O332" s="36">
        <f t="shared" si="35"/>
        <v>2.3525773670365156E-4</v>
      </c>
    </row>
    <row r="333" spans="4:15" x14ac:dyDescent="0.2">
      <c r="D333"/>
      <c r="E333">
        <v>163.93829345703099</v>
      </c>
      <c r="F333">
        <v>5000.0673828125</v>
      </c>
      <c r="G333" s="1">
        <v>7.0320028366134898E-5</v>
      </c>
      <c r="H333" s="1">
        <v>1.6653190975008599E-8</v>
      </c>
      <c r="I333" s="29">
        <v>1.3903897561430001E-4</v>
      </c>
      <c r="J333" s="21">
        <f t="shared" si="33"/>
        <v>2.7807420374421362E-8</v>
      </c>
      <c r="K333" s="10">
        <f t="shared" si="30"/>
        <v>1.697461661116852E-3</v>
      </c>
      <c r="L333" s="10">
        <f t="shared" si="31"/>
        <v>2.0484616611168519E-3</v>
      </c>
      <c r="M333" s="32">
        <f t="shared" si="32"/>
        <v>0.33582130893565165</v>
      </c>
      <c r="N333">
        <f t="shared" si="34"/>
        <v>7.3520039404402049E-2</v>
      </c>
      <c r="O333" s="36">
        <f t="shared" si="35"/>
        <v>2.0736421492346458E-4</v>
      </c>
    </row>
    <row r="334" spans="4:15" x14ac:dyDescent="0.2">
      <c r="D334"/>
      <c r="E334">
        <v>163.52891540527301</v>
      </c>
      <c r="F334">
        <v>5000.0673828125</v>
      </c>
      <c r="G334" s="1">
        <v>7.0377841501597103E-5</v>
      </c>
      <c r="H334" s="1">
        <v>1.6571480951755099E-8</v>
      </c>
      <c r="I334" s="29">
        <v>1.39088413420875E-4</v>
      </c>
      <c r="J334" s="21">
        <f t="shared" si="33"/>
        <v>2.7817307802487818E-8</v>
      </c>
      <c r="K334" s="10">
        <f t="shared" si="30"/>
        <v>1.6980652241170824E-3</v>
      </c>
      <c r="L334" s="10">
        <f t="shared" si="31"/>
        <v>2.0490652241170826E-3</v>
      </c>
      <c r="M334" s="32">
        <f t="shared" si="32"/>
        <v>0.33508141369452921</v>
      </c>
      <c r="N334">
        <f t="shared" si="34"/>
        <v>7.3435149046092357E-2</v>
      </c>
      <c r="O334" s="36">
        <f t="shared" si="35"/>
        <v>5.1589247520657233E-4</v>
      </c>
    </row>
    <row r="335" spans="4:15" x14ac:dyDescent="0.2">
      <c r="D335"/>
      <c r="E335">
        <v>163.15843963623001</v>
      </c>
      <c r="F335">
        <v>5000.0673828125</v>
      </c>
      <c r="G335" s="1">
        <v>7.0370858675117601E-5</v>
      </c>
      <c r="H335" s="1">
        <v>1.4606505493725201E-8</v>
      </c>
      <c r="I335" s="29">
        <v>1.39075984298981E-4</v>
      </c>
      <c r="J335" s="21">
        <f t="shared" si="33"/>
        <v>2.7814822011608935E-8</v>
      </c>
      <c r="K335" s="10">
        <f t="shared" si="30"/>
        <v>1.6979134827956063E-3</v>
      </c>
      <c r="L335" s="10">
        <f t="shared" si="31"/>
        <v>2.0489134827956063E-3</v>
      </c>
      <c r="M335" s="32">
        <f t="shared" si="32"/>
        <v>0.33429752680256475</v>
      </c>
      <c r="N335">
        <f t="shared" si="34"/>
        <v>7.3244023384596707E-2</v>
      </c>
      <c r="O335" s="36">
        <f t="shared" si="35"/>
        <v>6.5642063664537447E-6</v>
      </c>
    </row>
    <row r="336" spans="4:15" x14ac:dyDescent="0.2">
      <c r="D336"/>
      <c r="E336">
        <v>162.78651428222699</v>
      </c>
      <c r="F336">
        <v>5000.0673828125</v>
      </c>
      <c r="G336" s="1">
        <v>7.0448836609214699E-5</v>
      </c>
      <c r="H336" s="1">
        <v>1.92297043722014E-8</v>
      </c>
      <c r="I336" s="29">
        <v>1.39158766938127E-4</v>
      </c>
      <c r="J336" s="21">
        <f t="shared" si="33"/>
        <v>2.7831378316316061E-8</v>
      </c>
      <c r="K336" s="10">
        <f t="shared" si="30"/>
        <v>1.698924137222076E-3</v>
      </c>
      <c r="L336" s="10">
        <f t="shared" si="31"/>
        <v>2.049924137222076E-3</v>
      </c>
      <c r="M336" s="32">
        <f t="shared" si="32"/>
        <v>0.33370000484138329</v>
      </c>
      <c r="N336">
        <f t="shared" si="34"/>
        <v>7.3241581989820115E-2</v>
      </c>
      <c r="O336" s="36">
        <f t="shared" si="35"/>
        <v>3.0205244450845151E-4</v>
      </c>
    </row>
    <row r="337" spans="4:15" x14ac:dyDescent="0.2">
      <c r="D337"/>
      <c r="E337">
        <v>162.37895202636699</v>
      </c>
      <c r="F337">
        <v>5000.0673828125</v>
      </c>
      <c r="G337" s="1">
        <v>7.04744845867857E-5</v>
      </c>
      <c r="H337" s="1">
        <v>1.8641918024918901E-8</v>
      </c>
      <c r="I337" s="29">
        <v>1.3918916779696999E-4</v>
      </c>
      <c r="J337" s="21">
        <f t="shared" si="33"/>
        <v>2.7837458406145946E-8</v>
      </c>
      <c r="K337" s="10">
        <f t="shared" si="30"/>
        <v>1.6992952870534309E-3</v>
      </c>
      <c r="L337" s="10">
        <f t="shared" si="31"/>
        <v>2.0502952870534311E-3</v>
      </c>
      <c r="M337" s="32">
        <f t="shared" si="32"/>
        <v>0.3329248000563354</v>
      </c>
      <c r="N337">
        <f t="shared" si="34"/>
        <v>7.3118476814148223E-2</v>
      </c>
      <c r="O337" s="36">
        <f t="shared" si="35"/>
        <v>1.51022413733391E-4</v>
      </c>
    </row>
    <row r="338" spans="4:15" x14ac:dyDescent="0.2">
      <c r="D338"/>
      <c r="E338">
        <v>161.95914459228501</v>
      </c>
      <c r="F338">
        <v>5000.0673828125</v>
      </c>
      <c r="G338" s="1">
        <v>7.0539626633623703E-5</v>
      </c>
      <c r="H338" s="1">
        <v>1.8554712473019899E-8</v>
      </c>
      <c r="I338" s="29">
        <v>1.3925270799869201E-4</v>
      </c>
      <c r="J338" s="21">
        <f t="shared" si="33"/>
        <v>2.7850166275231959E-8</v>
      </c>
      <c r="K338" s="10">
        <f t="shared" si="30"/>
        <v>1.7000710195837249E-3</v>
      </c>
      <c r="L338" s="10">
        <f t="shared" si="31"/>
        <v>2.0510710195837251E-3</v>
      </c>
      <c r="M338" s="32">
        <f t="shared" si="32"/>
        <v>0.332189707829806</v>
      </c>
      <c r="N338">
        <f t="shared" si="34"/>
        <v>7.3055076482149942E-2</v>
      </c>
      <c r="O338" s="36">
        <f t="shared" si="35"/>
        <v>3.9648484682183494E-4</v>
      </c>
    </row>
    <row r="339" spans="4:15" x14ac:dyDescent="0.2">
      <c r="D339"/>
      <c r="E339">
        <v>161.54904174804699</v>
      </c>
      <c r="F339">
        <v>5000.0673828125</v>
      </c>
      <c r="G339" s="1">
        <v>7.0551956600554001E-5</v>
      </c>
      <c r="H339" s="1">
        <v>1.7185206658812599E-8</v>
      </c>
      <c r="I339" s="29">
        <v>1.3926405830614599E-4</v>
      </c>
      <c r="J339" s="21">
        <f t="shared" si="33"/>
        <v>2.7852436306130542E-8</v>
      </c>
      <c r="K339" s="10">
        <f t="shared" si="30"/>
        <v>1.7002095901655341E-3</v>
      </c>
      <c r="L339" s="10">
        <f t="shared" si="31"/>
        <v>2.0512095901655341E-3</v>
      </c>
      <c r="M339" s="32">
        <f t="shared" si="32"/>
        <v>0.33137094371564624</v>
      </c>
      <c r="N339">
        <f t="shared" si="34"/>
        <v>7.2892476918771029E-2</v>
      </c>
      <c r="O339" s="36">
        <f t="shared" si="35"/>
        <v>2.0044275058104879E-4</v>
      </c>
    </row>
    <row r="340" spans="4:15" x14ac:dyDescent="0.2">
      <c r="D340"/>
      <c r="E340">
        <v>161.14698791503901</v>
      </c>
      <c r="F340">
        <v>5000.0673828125</v>
      </c>
      <c r="G340" s="1">
        <v>7.0599844372755898E-5</v>
      </c>
      <c r="H340" s="1">
        <v>1.6261703531822899E-8</v>
      </c>
      <c r="I340" s="29">
        <v>1.3931530533677601E-4</v>
      </c>
      <c r="J340" s="21">
        <f t="shared" si="33"/>
        <v>2.7862685574131645E-8</v>
      </c>
      <c r="K340" s="10">
        <f t="shared" si="30"/>
        <v>1.7008352411339491E-3</v>
      </c>
      <c r="L340" s="10">
        <f t="shared" si="31"/>
        <v>2.0518352411339493E-3</v>
      </c>
      <c r="M340" s="32">
        <f t="shared" si="32"/>
        <v>0.33064706880666367</v>
      </c>
      <c r="N340">
        <f t="shared" si="34"/>
        <v>7.2811888142601255E-2</v>
      </c>
      <c r="O340" s="36">
        <f t="shared" si="35"/>
        <v>4.0493756342537977E-4</v>
      </c>
    </row>
    <row r="341" spans="4:15" x14ac:dyDescent="0.2">
      <c r="D341"/>
      <c r="E341">
        <v>160.71279907226599</v>
      </c>
      <c r="F341">
        <v>5000.0673828125</v>
      </c>
      <c r="G341" s="1">
        <v>7.0607234183485006E-5</v>
      </c>
      <c r="H341" s="1">
        <v>1.47670778583092E-8</v>
      </c>
      <c r="I341" s="29">
        <v>1.3932568339534399E-4</v>
      </c>
      <c r="J341" s="21">
        <f t="shared" si="33"/>
        <v>2.7864761157873506E-8</v>
      </c>
      <c r="K341" s="10">
        <f t="shared" si="30"/>
        <v>1.7009619419849741E-3</v>
      </c>
      <c r="L341" s="10">
        <f t="shared" si="31"/>
        <v>2.0519619419849741E-3</v>
      </c>
      <c r="M341" s="32">
        <f t="shared" si="32"/>
        <v>0.3297765472861679</v>
      </c>
      <c r="N341">
        <f t="shared" si="34"/>
        <v>7.2636068770542267E-2</v>
      </c>
      <c r="O341" s="36">
        <f t="shared" si="35"/>
        <v>2.137063958358758E-4</v>
      </c>
    </row>
    <row r="342" spans="4:15" x14ac:dyDescent="0.2">
      <c r="D342"/>
      <c r="E342">
        <v>160.283241271973</v>
      </c>
      <c r="F342">
        <v>5000.0673828125</v>
      </c>
      <c r="G342" s="1">
        <v>7.0659845182112802E-5</v>
      </c>
      <c r="H342" s="1">
        <v>2.10829222114884E-8</v>
      </c>
      <c r="I342" s="29">
        <v>1.3937798476929101E-4</v>
      </c>
      <c r="J342" s="21">
        <f t="shared" si="33"/>
        <v>2.7875221291696261E-8</v>
      </c>
      <c r="K342" s="10">
        <f t="shared" si="30"/>
        <v>1.7016004649365892E-3</v>
      </c>
      <c r="L342" s="10">
        <f t="shared" si="31"/>
        <v>2.0526004649365891E-3</v>
      </c>
      <c r="M342" s="32">
        <f t="shared" si="32"/>
        <v>0.32899745555639526</v>
      </c>
      <c r="N342">
        <f t="shared" si="34"/>
        <v>7.2544269521238464E-2</v>
      </c>
      <c r="O342" s="36">
        <f t="shared" si="35"/>
        <v>3.4657544818218658E-4</v>
      </c>
    </row>
    <row r="343" spans="4:15" x14ac:dyDescent="0.2">
      <c r="D343"/>
      <c r="E343">
        <v>159.86220550537101</v>
      </c>
      <c r="F343">
        <v>5000.0673828125</v>
      </c>
      <c r="G343" s="1">
        <v>7.0681844554103799E-5</v>
      </c>
      <c r="H343" s="1">
        <v>1.81741938283058E-8</v>
      </c>
      <c r="I343" s="29">
        <v>1.3940085750569899E-4</v>
      </c>
      <c r="J343" s="21">
        <f t="shared" si="33"/>
        <v>2.7879795777329517E-8</v>
      </c>
      <c r="K343" s="10">
        <f t="shared" si="30"/>
        <v>1.7018797074508975E-3</v>
      </c>
      <c r="L343" s="10">
        <f t="shared" si="31"/>
        <v>2.0528797074508974E-3</v>
      </c>
      <c r="M343" s="32">
        <f t="shared" si="32"/>
        <v>0.32817787767032131</v>
      </c>
      <c r="N343">
        <f t="shared" si="34"/>
        <v>7.2398348861727649E-2</v>
      </c>
      <c r="O343" s="36">
        <f t="shared" si="35"/>
        <v>1.7248713202510561E-4</v>
      </c>
    </row>
    <row r="344" spans="4:15" x14ac:dyDescent="0.2">
      <c r="D344"/>
      <c r="E344">
        <v>159.45352935791001</v>
      </c>
      <c r="F344">
        <v>5000.0673828125</v>
      </c>
      <c r="G344" s="1">
        <v>7.0735577326846004E-5</v>
      </c>
      <c r="H344" s="1">
        <v>1.5883880354913101E-8</v>
      </c>
      <c r="I344" s="29">
        <v>1.39459721299516E-4</v>
      </c>
      <c r="J344" s="21">
        <f t="shared" si="33"/>
        <v>2.7891568377438739E-8</v>
      </c>
      <c r="K344" s="10">
        <f t="shared" si="30"/>
        <v>1.7025983479097388E-3</v>
      </c>
      <c r="L344" s="10">
        <f t="shared" si="31"/>
        <v>2.053598347909739E-3</v>
      </c>
      <c r="M344" s="32">
        <f t="shared" si="32"/>
        <v>0.3274535044577811</v>
      </c>
      <c r="N344">
        <f t="shared" si="34"/>
        <v>7.2327857485125033E-2</v>
      </c>
      <c r="O344" s="36">
        <f t="shared" si="35"/>
        <v>2.9748269924613041E-4</v>
      </c>
    </row>
    <row r="345" spans="4:15" x14ac:dyDescent="0.2">
      <c r="D345"/>
      <c r="E345">
        <v>159.034591674805</v>
      </c>
      <c r="F345">
        <v>5000.0673828125</v>
      </c>
      <c r="G345" s="1">
        <v>7.0765326573676702E-5</v>
      </c>
      <c r="H345" s="1">
        <v>1.5030823921807398E-8</v>
      </c>
      <c r="I345" s="29">
        <v>1.3949340663303101E-4</v>
      </c>
      <c r="J345" s="21">
        <f t="shared" si="33"/>
        <v>2.7898305353350465E-8</v>
      </c>
      <c r="K345" s="10">
        <f t="shared" si="30"/>
        <v>1.7030095963523502E-3</v>
      </c>
      <c r="L345" s="10">
        <f t="shared" si="31"/>
        <v>2.0540095963523502E-3</v>
      </c>
      <c r="M345" s="32">
        <f t="shared" si="32"/>
        <v>0.32665857745202703</v>
      </c>
      <c r="N345">
        <f t="shared" si="34"/>
        <v>7.2203230772339033E-2</v>
      </c>
      <c r="O345" s="36">
        <f t="shared" si="35"/>
        <v>2.6457023332939345E-4</v>
      </c>
    </row>
    <row r="346" spans="4:15" x14ac:dyDescent="0.2">
      <c r="D346"/>
      <c r="E346">
        <v>158.61270141601599</v>
      </c>
      <c r="F346">
        <v>5000.0673828125</v>
      </c>
      <c r="G346" s="1">
        <v>7.0809060870855996E-5</v>
      </c>
      <c r="H346" s="1">
        <v>1.5732475902190499E-8</v>
      </c>
      <c r="I346" s="29">
        <v>1.3953467985242801E-4</v>
      </c>
      <c r="J346" s="21">
        <f t="shared" si="33"/>
        <v>2.790655988598714E-8</v>
      </c>
      <c r="K346" s="10">
        <f t="shared" si="30"/>
        <v>1.7035134817359107E-3</v>
      </c>
      <c r="L346" s="10">
        <f t="shared" si="31"/>
        <v>2.0545134817359107E-3</v>
      </c>
      <c r="M346" s="32">
        <f t="shared" si="32"/>
        <v>0.32587193343375742</v>
      </c>
      <c r="N346">
        <f t="shared" si="34"/>
        <v>7.2091611168131828E-2</v>
      </c>
      <c r="O346" s="36">
        <f t="shared" si="35"/>
        <v>4.6542419026139169E-4</v>
      </c>
    </row>
    <row r="347" spans="4:15" x14ac:dyDescent="0.2">
      <c r="D347"/>
      <c r="E347">
        <v>158.19532012939499</v>
      </c>
      <c r="F347">
        <v>5000.0673828125</v>
      </c>
      <c r="G347" s="1">
        <v>7.0807436471384997E-5</v>
      </c>
      <c r="H347" s="1">
        <v>1.4994540729111199E-8</v>
      </c>
      <c r="I347" s="29">
        <v>1.39532321933433E-4</v>
      </c>
      <c r="J347" s="21">
        <f t="shared" si="33"/>
        <v>2.7906088308543378E-8</v>
      </c>
      <c r="K347" s="10">
        <f t="shared" si="30"/>
        <v>1.7034846950084741E-3</v>
      </c>
      <c r="L347" s="10">
        <f t="shared" si="31"/>
        <v>2.054484695008474E-3</v>
      </c>
      <c r="M347" s="32">
        <f t="shared" si="32"/>
        <v>0.32500986402780796</v>
      </c>
      <c r="N347">
        <f t="shared" si="34"/>
        <v>7.1897351820775987E-2</v>
      </c>
      <c r="O347" s="36">
        <f t="shared" si="35"/>
        <v>2.7873302838117157E-4</v>
      </c>
    </row>
    <row r="348" spans="4:15" x14ac:dyDescent="0.2">
      <c r="D348"/>
      <c r="E348">
        <v>157.79432678222699</v>
      </c>
      <c r="F348">
        <v>5000.0673828125</v>
      </c>
      <c r="G348" s="1">
        <v>7.0838643488021997E-5</v>
      </c>
      <c r="H348" s="1">
        <v>1.9966780228138099E-8</v>
      </c>
      <c r="I348" s="29">
        <v>1.3956890514425999E-4</v>
      </c>
      <c r="J348" s="21">
        <f t="shared" si="33"/>
        <v>2.7913404852106919E-8</v>
      </c>
      <c r="K348" s="10">
        <f t="shared" si="30"/>
        <v>1.7039313222764398E-3</v>
      </c>
      <c r="L348" s="10">
        <f t="shared" si="31"/>
        <v>2.0549313222764398E-3</v>
      </c>
      <c r="M348" s="32">
        <f t="shared" si="32"/>
        <v>0.32425650458232236</v>
      </c>
      <c r="N348">
        <f t="shared" si="34"/>
        <v>7.1785581730759149E-2</v>
      </c>
      <c r="O348" s="36">
        <f t="shared" si="35"/>
        <v>2.8045253671214022E-5</v>
      </c>
    </row>
    <row r="349" spans="4:15" x14ac:dyDescent="0.2">
      <c r="D349"/>
      <c r="E349">
        <v>157.37931060791001</v>
      </c>
      <c r="F349">
        <v>5000.0673828125</v>
      </c>
      <c r="G349" s="1">
        <v>7.0926580984279395E-5</v>
      </c>
      <c r="H349" s="1">
        <v>1.70306658060416E-8</v>
      </c>
      <c r="I349" s="29">
        <v>1.3966111258142299E-4</v>
      </c>
      <c r="J349" s="21">
        <f t="shared" si="33"/>
        <v>2.7931846091015012E-8</v>
      </c>
      <c r="K349" s="10">
        <f t="shared" si="30"/>
        <v>1.7050570396428294E-3</v>
      </c>
      <c r="L349" s="10">
        <f t="shared" si="31"/>
        <v>2.0560570396428294E-3</v>
      </c>
      <c r="M349" s="32">
        <f t="shared" si="32"/>
        <v>0.32358083946952881</v>
      </c>
      <c r="N349">
        <f t="shared" si="34"/>
        <v>7.1773942496872772E-2</v>
      </c>
      <c r="O349" s="36">
        <f t="shared" si="35"/>
        <v>3.1590535798072677E-4</v>
      </c>
    </row>
    <row r="350" spans="4:15" x14ac:dyDescent="0.2">
      <c r="D350"/>
      <c r="E350">
        <v>156.94823455810501</v>
      </c>
      <c r="F350">
        <v>5000.0673828125</v>
      </c>
      <c r="G350" s="1">
        <v>7.0962637407942402E-5</v>
      </c>
      <c r="H350" s="1">
        <v>1.45203670736833E-8</v>
      </c>
      <c r="I350" s="29">
        <v>1.39692643190357E-4</v>
      </c>
      <c r="J350" s="21">
        <f t="shared" si="33"/>
        <v>2.7938152127818116E-8</v>
      </c>
      <c r="K350" s="10">
        <f t="shared" si="30"/>
        <v>1.7054419820633319E-3</v>
      </c>
      <c r="L350" s="10">
        <f t="shared" si="31"/>
        <v>2.0564419820633321E-3</v>
      </c>
      <c r="M350" s="32">
        <f t="shared" si="32"/>
        <v>0.32275493855601023</v>
      </c>
      <c r="N350">
        <f t="shared" si="34"/>
        <v>7.1637763263042206E-2</v>
      </c>
      <c r="O350" s="36">
        <f t="shared" si="35"/>
        <v>2.525535239458653E-4</v>
      </c>
    </row>
    <row r="351" spans="4:15" x14ac:dyDescent="0.2">
      <c r="D351"/>
      <c r="E351">
        <v>156.51045227050801</v>
      </c>
      <c r="F351">
        <v>5000.0673828125</v>
      </c>
      <c r="G351" s="1">
        <v>7.1013287433742097E-5</v>
      </c>
      <c r="H351" s="1">
        <v>1.9125609810702E-8</v>
      </c>
      <c r="I351" s="29">
        <v>1.3973935686878401E-4</v>
      </c>
      <c r="J351" s="21">
        <f t="shared" si="33"/>
        <v>2.7947494737597251E-8</v>
      </c>
      <c r="K351" s="10">
        <f t="shared" si="30"/>
        <v>1.7060122874602843E-3</v>
      </c>
      <c r="L351" s="10">
        <f t="shared" si="31"/>
        <v>2.0570122874602843E-3</v>
      </c>
      <c r="M351" s="32">
        <f t="shared" si="32"/>
        <v>0.32194392343640132</v>
      </c>
      <c r="N351">
        <f t="shared" si="34"/>
        <v>7.1527199803588501E-2</v>
      </c>
      <c r="O351" s="36">
        <f t="shared" si="35"/>
        <v>1.7300162303045467E-4</v>
      </c>
    </row>
    <row r="352" spans="4:15" x14ac:dyDescent="0.2">
      <c r="D352"/>
      <c r="E352">
        <v>156.05187988281301</v>
      </c>
      <c r="F352">
        <v>5000.0673828125</v>
      </c>
      <c r="G352" s="1">
        <v>7.1083255569451395E-5</v>
      </c>
      <c r="H352" s="1">
        <v>2.1010622862885901E-8</v>
      </c>
      <c r="I352" s="29">
        <v>1.3980771813985201E-4</v>
      </c>
      <c r="J352" s="21">
        <f t="shared" si="33"/>
        <v>2.7961166807558348E-8</v>
      </c>
      <c r="K352" s="10">
        <f t="shared" si="30"/>
        <v>1.7068468781657358E-3</v>
      </c>
      <c r="L352" s="10">
        <f t="shared" si="31"/>
        <v>2.0578468781657358E-3</v>
      </c>
      <c r="M352" s="32">
        <f t="shared" si="32"/>
        <v>0.32113087384874112</v>
      </c>
      <c r="N352">
        <f t="shared" si="34"/>
        <v>7.1447866036240315E-2</v>
      </c>
      <c r="O352" s="36">
        <f t="shared" si="35"/>
        <v>7.3010430745064879E-4</v>
      </c>
    </row>
    <row r="353" spans="4:15" x14ac:dyDescent="0.2">
      <c r="D353"/>
      <c r="E353">
        <v>155.613899230957</v>
      </c>
      <c r="F353">
        <v>5000.0673828125</v>
      </c>
      <c r="G353" s="1">
        <v>7.1021246272375197E-5</v>
      </c>
      <c r="H353" s="1">
        <v>1.6318887286809799E-8</v>
      </c>
      <c r="I353" s="29">
        <v>1.3974495236921799E-4</v>
      </c>
      <c r="J353" s="21">
        <f t="shared" si="33"/>
        <v>2.7948613822602628E-8</v>
      </c>
      <c r="K353" s="10">
        <f t="shared" si="30"/>
        <v>1.7060806003014821E-3</v>
      </c>
      <c r="L353" s="10">
        <f t="shared" si="31"/>
        <v>2.0570806003014823E-3</v>
      </c>
      <c r="M353" s="32">
        <f t="shared" si="32"/>
        <v>0.32011033324527138</v>
      </c>
      <c r="N353">
        <f t="shared" si="34"/>
        <v>7.11280944757402E-2</v>
      </c>
      <c r="O353" s="36">
        <f t="shared" si="35"/>
        <v>-7.516499003566952E-6</v>
      </c>
    </row>
    <row r="354" spans="4:15" x14ac:dyDescent="0.2">
      <c r="D354"/>
      <c r="E354">
        <v>155.21312713623001</v>
      </c>
      <c r="F354">
        <v>5000.0673828125</v>
      </c>
      <c r="G354" s="1">
        <v>7.1118597029205403E-5</v>
      </c>
      <c r="H354" s="1">
        <v>1.81983210828672E-8</v>
      </c>
      <c r="I354" s="29">
        <v>1.3984321357856801E-4</v>
      </c>
      <c r="J354" s="21">
        <f t="shared" si="33"/>
        <v>2.7968265799631535E-8</v>
      </c>
      <c r="K354" s="10">
        <f t="shared" si="30"/>
        <v>1.7072802253340295E-3</v>
      </c>
      <c r="L354" s="10">
        <f t="shared" si="31"/>
        <v>2.0582802253340297E-3</v>
      </c>
      <c r="M354" s="32">
        <f t="shared" si="32"/>
        <v>0.31947211029675893</v>
      </c>
      <c r="N354">
        <f t="shared" si="34"/>
        <v>7.1131106878790873E-2</v>
      </c>
      <c r="O354" s="36">
        <f t="shared" si="35"/>
        <v>3.7381013800203919E-4</v>
      </c>
    </row>
    <row r="355" spans="4:15" x14ac:dyDescent="0.2">
      <c r="D355"/>
      <c r="E355">
        <v>154.81568908691401</v>
      </c>
      <c r="F355">
        <v>5000.0673828125</v>
      </c>
      <c r="G355" s="1">
        <v>7.1134380124843102E-5</v>
      </c>
      <c r="H355" s="1">
        <v>1.78937993950683E-8</v>
      </c>
      <c r="I355" s="29">
        <v>1.3986097566589501E-4</v>
      </c>
      <c r="J355" s="21">
        <f t="shared" si="33"/>
        <v>2.7971818169223206E-8</v>
      </c>
      <c r="K355" s="10">
        <f t="shared" si="30"/>
        <v>1.707497074329973E-3</v>
      </c>
      <c r="L355" s="10">
        <f t="shared" si="31"/>
        <v>2.058497074329973E-3</v>
      </c>
      <c r="M355" s="32">
        <f t="shared" si="32"/>
        <v>0.31868764304579122</v>
      </c>
      <c r="N355">
        <f t="shared" si="34"/>
        <v>7.0982540506728795E-2</v>
      </c>
      <c r="O355" s="36">
        <f t="shared" si="35"/>
        <v>1.5195045626069452E-4</v>
      </c>
    </row>
    <row r="356" spans="4:15" x14ac:dyDescent="0.2">
      <c r="D356"/>
      <c r="E356">
        <v>154.41236877441401</v>
      </c>
      <c r="F356">
        <v>5000.0673828125</v>
      </c>
      <c r="G356" s="1">
        <v>7.1190792505529003E-5</v>
      </c>
      <c r="H356" s="1">
        <v>2.1342730269136399E-8</v>
      </c>
      <c r="I356" s="29">
        <v>1.3992656015264301E-4</v>
      </c>
      <c r="J356" s="21">
        <f t="shared" si="33"/>
        <v>2.7984934889804502E-8</v>
      </c>
      <c r="K356" s="10">
        <f t="shared" si="30"/>
        <v>1.7082977645776314E-3</v>
      </c>
      <c r="L356" s="10">
        <f t="shared" si="31"/>
        <v>2.0592977645776315E-3</v>
      </c>
      <c r="M356" s="32">
        <f t="shared" si="32"/>
        <v>0.31798104584028763</v>
      </c>
      <c r="N356">
        <f t="shared" si="34"/>
        <v>7.0921255801225214E-2</v>
      </c>
      <c r="O356" s="36">
        <f t="shared" si="35"/>
        <v>3.643407258486711E-4</v>
      </c>
    </row>
    <row r="357" spans="4:15" x14ac:dyDescent="0.2">
      <c r="D357"/>
      <c r="E357">
        <v>154.00754547119101</v>
      </c>
      <c r="F357">
        <v>5000.0673828125</v>
      </c>
      <c r="G357" s="1">
        <v>7.1203222221244094E-5</v>
      </c>
      <c r="H357" s="1">
        <v>1.7190777643283099E-8</v>
      </c>
      <c r="I357" s="29">
        <v>1.39947005159137E-4</v>
      </c>
      <c r="J357" s="21">
        <f t="shared" si="33"/>
        <v>2.7989023835998359E-8</v>
      </c>
      <c r="K357" s="10">
        <f t="shared" si="30"/>
        <v>1.7085473680757259E-3</v>
      </c>
      <c r="L357" s="10">
        <f t="shared" si="31"/>
        <v>2.0595473680757258E-3</v>
      </c>
      <c r="M357" s="32">
        <f t="shared" si="32"/>
        <v>0.3171858349389941</v>
      </c>
      <c r="N357">
        <f t="shared" si="34"/>
        <v>7.077376218508849E-2</v>
      </c>
      <c r="O357" s="36">
        <f t="shared" si="35"/>
        <v>3.5120938530288124E-4</v>
      </c>
    </row>
    <row r="358" spans="4:15" x14ac:dyDescent="0.2">
      <c r="D358"/>
      <c r="E358">
        <v>153.60129547119101</v>
      </c>
      <c r="F358">
        <v>5000.0673828125</v>
      </c>
      <c r="G358" s="1">
        <v>7.1233780603321403E-5</v>
      </c>
      <c r="H358" s="1">
        <v>1.6455411834694602E-8</v>
      </c>
      <c r="I358" s="29">
        <v>1.39970475306997E-4</v>
      </c>
      <c r="J358" s="21">
        <f t="shared" si="33"/>
        <v>2.7993717802311829E-8</v>
      </c>
      <c r="K358" s="10">
        <f t="shared" si="30"/>
        <v>1.7088339041063396E-3</v>
      </c>
      <c r="L358" s="10">
        <f t="shared" si="31"/>
        <v>2.0598339041063398E-3</v>
      </c>
      <c r="M358" s="32">
        <f t="shared" si="32"/>
        <v>0.31639315612621483</v>
      </c>
      <c r="N358">
        <f t="shared" si="34"/>
        <v>7.0631083372309195E-2</v>
      </c>
      <c r="O358" s="36">
        <f t="shared" si="35"/>
        <v>1.9516881352180421E-4</v>
      </c>
    </row>
    <row r="359" spans="4:15" x14ac:dyDescent="0.2">
      <c r="D359"/>
      <c r="E359">
        <v>153.189399719238</v>
      </c>
      <c r="F359">
        <v>5000.0673828125</v>
      </c>
      <c r="G359" s="1">
        <v>7.1298450720170002E-5</v>
      </c>
      <c r="H359" s="1">
        <v>2.1275904256508199E-8</v>
      </c>
      <c r="I359" s="29">
        <v>1.40028765010383E-4</v>
      </c>
      <c r="J359" s="21">
        <f t="shared" si="33"/>
        <v>2.800537558588218E-8</v>
      </c>
      <c r="K359" s="10">
        <f t="shared" si="30"/>
        <v>1.7095455357642863E-3</v>
      </c>
      <c r="L359" s="10">
        <f t="shared" si="31"/>
        <v>2.0605455357642862E-3</v>
      </c>
      <c r="M359" s="32">
        <f t="shared" si="32"/>
        <v>0.31565373371788663</v>
      </c>
      <c r="N359">
        <f t="shared" si="34"/>
        <v>7.0550694167105854E-2</v>
      </c>
      <c r="O359" s="36">
        <f t="shared" si="35"/>
        <v>3.7038848986302225E-4</v>
      </c>
    </row>
    <row r="360" spans="4:15" x14ac:dyDescent="0.2">
      <c r="D360"/>
      <c r="E360">
        <v>152.778884887695</v>
      </c>
      <c r="F360">
        <v>5000.0673828125</v>
      </c>
      <c r="G360" s="1">
        <v>7.1313718306349906E-5</v>
      </c>
      <c r="H360" s="1">
        <v>1.7516451225159801E-8</v>
      </c>
      <c r="I360" s="29">
        <v>1.4004860775646699E-4</v>
      </c>
      <c r="J360" s="21">
        <f t="shared" si="33"/>
        <v>2.8009344081617299E-8</v>
      </c>
      <c r="K360" s="10">
        <f t="shared" si="30"/>
        <v>1.7097877865474213E-3</v>
      </c>
      <c r="L360" s="10">
        <f t="shared" si="31"/>
        <v>2.0607877865474215E-3</v>
      </c>
      <c r="M360" s="32">
        <f t="shared" si="32"/>
        <v>0.31484486001889628</v>
      </c>
      <c r="N360">
        <f t="shared" si="34"/>
        <v>7.039864419858427E-2</v>
      </c>
      <c r="O360" s="36">
        <f t="shared" si="35"/>
        <v>2.7546457060163582E-4</v>
      </c>
    </row>
    <row r="361" spans="4:15" x14ac:dyDescent="0.2">
      <c r="D361"/>
      <c r="E361">
        <v>152.36373901367199</v>
      </c>
      <c r="F361">
        <v>5000.0673828125</v>
      </c>
      <c r="G361" s="1">
        <v>7.1350722368265099E-5</v>
      </c>
      <c r="H361" s="1">
        <v>1.19972770772138E-8</v>
      </c>
      <c r="I361" s="29">
        <v>1.40089968231452E-4</v>
      </c>
      <c r="J361" s="21">
        <f t="shared" si="33"/>
        <v>2.8017616065136397E-8</v>
      </c>
      <c r="K361" s="10">
        <f t="shared" si="30"/>
        <v>1.7102927371935436E-3</v>
      </c>
      <c r="L361" s="10">
        <f t="shared" si="31"/>
        <v>2.0612927371935438E-3</v>
      </c>
      <c r="M361" s="32">
        <f t="shared" si="32"/>
        <v>0.31406626864053466</v>
      </c>
      <c r="N361">
        <f t="shared" si="34"/>
        <v>7.0284286218659481E-2</v>
      </c>
      <c r="O361" s="36">
        <f t="shared" si="35"/>
        <v>4.0184955342290979E-4</v>
      </c>
    </row>
    <row r="362" spans="4:15" x14ac:dyDescent="0.2">
      <c r="D362"/>
      <c r="E362">
        <v>151.948486328125</v>
      </c>
      <c r="F362">
        <v>5000.0673828125</v>
      </c>
      <c r="G362" s="1">
        <v>7.1365187316407196E-5</v>
      </c>
      <c r="H362" s="1">
        <v>1.5576431854684499E-8</v>
      </c>
      <c r="I362" s="29">
        <v>1.4010327445205099E-4</v>
      </c>
      <c r="J362" s="21">
        <f t="shared" si="33"/>
        <v>2.8020277273392256E-8</v>
      </c>
      <c r="K362" s="10">
        <f t="shared" si="30"/>
        <v>1.7104551866018577E-3</v>
      </c>
      <c r="L362" s="10">
        <f t="shared" si="31"/>
        <v>2.0614551866018579E-3</v>
      </c>
      <c r="M362" s="32">
        <f t="shared" si="32"/>
        <v>0.31323499523741477</v>
      </c>
      <c r="N362">
        <f t="shared" si="34"/>
        <v>7.0117417112414759E-2</v>
      </c>
      <c r="O362" s="36">
        <f t="shared" si="35"/>
        <v>2.3252385516071768E-4</v>
      </c>
    </row>
    <row r="363" spans="4:15" x14ac:dyDescent="0.2">
      <c r="D363"/>
      <c r="E363">
        <v>151.53659057617199</v>
      </c>
      <c r="F363">
        <v>5000.0673828125</v>
      </c>
      <c r="G363" s="1">
        <v>7.1416945496611094E-5</v>
      </c>
      <c r="H363" s="1">
        <v>2.2496664305547801E-8</v>
      </c>
      <c r="I363" s="29">
        <v>1.40154244098429E-4</v>
      </c>
      <c r="J363" s="21">
        <f t="shared" si="33"/>
        <v>2.8030471065290585E-8</v>
      </c>
      <c r="K363" s="10">
        <f t="shared" si="30"/>
        <v>1.7110774511159992E-3</v>
      </c>
      <c r="L363" s="10">
        <f t="shared" si="31"/>
        <v>2.0620774511159994E-3</v>
      </c>
      <c r="M363" s="32">
        <f t="shared" si="32"/>
        <v>0.31248018644612152</v>
      </c>
      <c r="N363">
        <f t="shared" si="34"/>
        <v>7.0021641524246322E-2</v>
      </c>
      <c r="O363" s="36">
        <f t="shared" si="35"/>
        <v>3.1179758451279428E-4</v>
      </c>
    </row>
    <row r="364" spans="4:15" x14ac:dyDescent="0.2">
      <c r="D364"/>
      <c r="E364">
        <v>151.17505645751999</v>
      </c>
      <c r="F364">
        <v>5000.0673828125</v>
      </c>
      <c r="G364" s="1">
        <v>7.1441542231893103E-5</v>
      </c>
      <c r="H364" s="1">
        <v>1.6582173916526701E-8</v>
      </c>
      <c r="I364" s="29">
        <v>1.40183681978759E-4</v>
      </c>
      <c r="J364" s="21">
        <f t="shared" si="33"/>
        <v>2.8036358562013367E-8</v>
      </c>
      <c r="K364" s="10">
        <f t="shared" si="30"/>
        <v>1.7114368443942073E-3</v>
      </c>
      <c r="L364" s="10">
        <f t="shared" si="31"/>
        <v>2.0624368443942073E-3</v>
      </c>
      <c r="M364" s="32">
        <f t="shared" si="32"/>
        <v>0.31178900639136364</v>
      </c>
      <c r="N364">
        <f t="shared" si="34"/>
        <v>6.9908916059331666E-2</v>
      </c>
      <c r="O364" s="36">
        <f t="shared" si="35"/>
        <v>2.7329176190917903E-4</v>
      </c>
    </row>
    <row r="365" spans="4:15" x14ac:dyDescent="0.2">
      <c r="D365"/>
      <c r="E365">
        <v>150.893310546875</v>
      </c>
      <c r="F365">
        <v>5000.0673828125</v>
      </c>
      <c r="G365" s="1">
        <v>7.1466697553451602E-5</v>
      </c>
      <c r="H365" s="1">
        <v>1.43754819592108E-8</v>
      </c>
      <c r="I365" s="29">
        <v>1.4021261003641501E-4</v>
      </c>
      <c r="J365" s="21">
        <f t="shared" si="33"/>
        <v>2.8042144095575466E-8</v>
      </c>
      <c r="K365" s="10">
        <f t="shared" si="30"/>
        <v>1.7117900134864328E-3</v>
      </c>
      <c r="L365" s="10">
        <f t="shared" si="31"/>
        <v>2.062790013486433E-3</v>
      </c>
      <c r="M365" s="32">
        <f t="shared" si="32"/>
        <v>0.31126121409800078</v>
      </c>
      <c r="N365">
        <f t="shared" si="34"/>
        <v>6.9831917223000792E-2</v>
      </c>
      <c r="O365" s="36">
        <f t="shared" si="35"/>
        <v>2.5328057221371927E-4</v>
      </c>
    </row>
    <row r="366" spans="4:15" x14ac:dyDescent="0.2">
      <c r="D366"/>
      <c r="E366">
        <v>150.68365478515599</v>
      </c>
      <c r="F366">
        <v>5000.0673828125</v>
      </c>
      <c r="G366" s="1">
        <v>7.1488351732225598E-5</v>
      </c>
      <c r="H366" s="1">
        <v>1.66649823752491E-8</v>
      </c>
      <c r="I366" s="29">
        <v>1.4023648709586499E-4</v>
      </c>
      <c r="J366" s="21">
        <f t="shared" si="33"/>
        <v>2.8046919443110189E-8</v>
      </c>
      <c r="K366" s="10">
        <f t="shared" si="30"/>
        <v>1.7120815173098569E-3</v>
      </c>
      <c r="L366" s="10">
        <f t="shared" si="31"/>
        <v>2.0630815173098569E-3</v>
      </c>
      <c r="M366" s="32">
        <f t="shared" si="32"/>
        <v>0.31087266314795431</v>
      </c>
      <c r="N366">
        <f t="shared" si="34"/>
        <v>6.9778815491704699E-2</v>
      </c>
      <c r="O366" s="36">
        <f t="shared" si="35"/>
        <v>-2.22374050577251E-4</v>
      </c>
    </row>
    <row r="367" spans="4:15" x14ac:dyDescent="0.2">
      <c r="D367"/>
      <c r="E367">
        <v>150.523643493652</v>
      </c>
      <c r="F367">
        <v>5000.0673828125</v>
      </c>
      <c r="G367" s="1">
        <v>7.1548302652916699E-5</v>
      </c>
      <c r="H367" s="1">
        <v>2.2298351419856098E-8</v>
      </c>
      <c r="I367" s="29">
        <v>1.4029617162917101E-4</v>
      </c>
      <c r="J367" s="21">
        <f t="shared" si="33"/>
        <v>2.8058856188905093E-8</v>
      </c>
      <c r="K367" s="10">
        <f t="shared" si="30"/>
        <v>1.7128101777922936E-3</v>
      </c>
      <c r="L367" s="10">
        <f t="shared" si="31"/>
        <v>2.0638101777922936E-3</v>
      </c>
      <c r="M367" s="32">
        <f t="shared" si="32"/>
        <v>0.31065222744057774</v>
      </c>
      <c r="N367">
        <f t="shared" si="34"/>
        <v>6.9814397850734539E-2</v>
      </c>
      <c r="O367" s="36">
        <f t="shared" si="35"/>
        <v>1.3132553734375464E-3</v>
      </c>
    </row>
    <row r="368" spans="4:15" x14ac:dyDescent="0.2">
      <c r="D368"/>
      <c r="E368">
        <v>150.41168975830101</v>
      </c>
      <c r="F368">
        <v>5000.0673828125</v>
      </c>
      <c r="G368" s="1">
        <v>7.1496701056735106E-5</v>
      </c>
      <c r="H368" s="1">
        <v>1.41765842466212E-8</v>
      </c>
      <c r="I368" s="29">
        <v>1.4024438365199901E-4</v>
      </c>
      <c r="J368" s="21">
        <f t="shared" si="33"/>
        <v>2.8048498733053594E-8</v>
      </c>
      <c r="K368" s="10">
        <f t="shared" si="30"/>
        <v>1.7121779226611847E-3</v>
      </c>
      <c r="L368" s="10">
        <f t="shared" si="31"/>
        <v>2.0631779226611847E-3</v>
      </c>
      <c r="M368" s="32">
        <f t="shared" si="32"/>
        <v>0.31032607761949005</v>
      </c>
      <c r="N368">
        <f t="shared" si="34"/>
        <v>6.9667374006208441E-2</v>
      </c>
      <c r="O368" s="36">
        <f t="shared" si="35"/>
        <v>-1.9104181778038399E-4</v>
      </c>
    </row>
    <row r="369" spans="4:15" x14ac:dyDescent="0.2">
      <c r="D369"/>
      <c r="E369">
        <v>150.33284759521499</v>
      </c>
      <c r="F369">
        <v>5000.0673828125</v>
      </c>
      <c r="G369" s="1">
        <v>7.1524936102493699E-5</v>
      </c>
      <c r="H369" s="1">
        <v>1.8521281995648399E-8</v>
      </c>
      <c r="I369" s="29">
        <v>1.4027248744103501E-4</v>
      </c>
      <c r="J369" s="21">
        <f t="shared" si="33"/>
        <v>2.805411941511332E-8</v>
      </c>
      <c r="K369" s="10">
        <f t="shared" si="30"/>
        <v>1.7125210286443088E-3</v>
      </c>
      <c r="L369" s="10">
        <f t="shared" si="31"/>
        <v>2.0635210286443087E-3</v>
      </c>
      <c r="M369" s="32">
        <f t="shared" si="32"/>
        <v>0.31021499230870614</v>
      </c>
      <c r="N369">
        <f t="shared" si="34"/>
        <v>6.9682436156362132E-2</v>
      </c>
      <c r="O369" s="36">
        <f t="shared" si="35"/>
        <v>1.1657661648678372E-3</v>
      </c>
    </row>
    <row r="370" spans="4:15" x14ac:dyDescent="0.2">
      <c r="D370"/>
      <c r="E370">
        <v>150.267768859863</v>
      </c>
      <c r="F370">
        <v>5000.0673828125</v>
      </c>
      <c r="G370" s="1">
        <v>7.1500133019609504E-5</v>
      </c>
      <c r="H370" s="1">
        <v>1.8483230974374098E-8</v>
      </c>
      <c r="I370" s="29">
        <v>1.40247576014834E-4</v>
      </c>
      <c r="J370" s="21">
        <f t="shared" si="33"/>
        <v>2.8049137197016293E-8</v>
      </c>
      <c r="K370" s="10">
        <f t="shared" si="30"/>
        <v>1.712216896722212E-3</v>
      </c>
      <c r="L370" s="10">
        <f t="shared" si="31"/>
        <v>2.0632168967222122E-3</v>
      </c>
      <c r="M370" s="32">
        <f t="shared" si="32"/>
        <v>0.31003499974441723</v>
      </c>
      <c r="N370">
        <f t="shared" si="34"/>
        <v>6.9606569568636395E-2</v>
      </c>
      <c r="O370" s="36">
        <f t="shared" si="35"/>
        <v>-5.7927231970163618E-4</v>
      </c>
    </row>
    <row r="371" spans="4:15" x14ac:dyDescent="0.2">
      <c r="D371"/>
      <c r="E371">
        <v>150.21451568603501</v>
      </c>
      <c r="F371">
        <v>5000.0673828125</v>
      </c>
      <c r="G371" s="1">
        <v>7.1530493720044301E-5</v>
      </c>
      <c r="H371" s="1">
        <v>1.3976616489883001E-8</v>
      </c>
      <c r="I371" s="29">
        <v>1.4027784805918899E-4</v>
      </c>
      <c r="J371" s="21">
        <f t="shared" si="33"/>
        <v>2.8055191524295772E-8</v>
      </c>
      <c r="K371" s="10">
        <f t="shared" si="30"/>
        <v>1.7125864739178812E-3</v>
      </c>
      <c r="L371" s="10">
        <f t="shared" si="31"/>
        <v>2.0635864739178811E-3</v>
      </c>
      <c r="M371" s="32">
        <f t="shared" si="32"/>
        <v>0.30998064275582726</v>
      </c>
      <c r="N371">
        <f t="shared" si="34"/>
        <v>6.9637417658171205E-2</v>
      </c>
      <c r="O371" s="36">
        <f t="shared" si="35"/>
        <v>1.193660258245718E-3</v>
      </c>
    </row>
    <row r="372" spans="4:15" x14ac:dyDescent="0.2">
      <c r="D372"/>
      <c r="E372">
        <v>150.17299652099601</v>
      </c>
      <c r="F372">
        <v>5000.0673828125</v>
      </c>
      <c r="G372" s="1">
        <v>7.1514029520075898E-5</v>
      </c>
      <c r="H372" s="1">
        <v>1.61529350721424E-8</v>
      </c>
      <c r="I372" s="29">
        <v>1.4026131473796199E-4</v>
      </c>
      <c r="J372" s="21">
        <f t="shared" si="33"/>
        <v>2.8051884904612237E-8</v>
      </c>
      <c r="K372" s="10">
        <f t="shared" si="30"/>
        <v>1.7123846263511122E-3</v>
      </c>
      <c r="L372" s="10">
        <f t="shared" si="31"/>
        <v>2.0633846263511122E-3</v>
      </c>
      <c r="M372" s="32">
        <f t="shared" si="32"/>
        <v>0.30986465231450222</v>
      </c>
      <c r="N372">
        <f t="shared" si="34"/>
        <v>6.9587857880908599E-2</v>
      </c>
      <c r="O372" s="36">
        <f t="shared" si="35"/>
        <v>-2.3701687689271552E-3</v>
      </c>
    </row>
    <row r="373" spans="4:15" x14ac:dyDescent="0.2">
      <c r="D373"/>
      <c r="E373">
        <v>150.14230346679699</v>
      </c>
      <c r="F373">
        <v>5000.0673828125</v>
      </c>
      <c r="G373" s="1">
        <v>7.1561527209402397E-5</v>
      </c>
      <c r="H373" s="1">
        <v>1.7136833804231399E-8</v>
      </c>
      <c r="I373" s="29">
        <v>1.40308761329379E-4</v>
      </c>
      <c r="J373" s="21">
        <f t="shared" si="33"/>
        <v>2.8061374095013974E-8</v>
      </c>
      <c r="K373" s="10">
        <f t="shared" si="30"/>
        <v>1.7129638795391139E-3</v>
      </c>
      <c r="L373" s="10">
        <f t="shared" si="31"/>
        <v>2.0639638795391141E-3</v>
      </c>
      <c r="M373" s="32">
        <f t="shared" si="32"/>
        <v>0.30988829114626931</v>
      </c>
      <c r="N373">
        <f t="shared" si="34"/>
        <v>6.9660605599394104E-2</v>
      </c>
      <c r="O373" s="36">
        <f t="shared" si="35"/>
        <v>1.1649195301980889E-3</v>
      </c>
    </row>
    <row r="374" spans="4:15" x14ac:dyDescent="0.2">
      <c r="D374"/>
      <c r="E374">
        <v>150.11653900146499</v>
      </c>
      <c r="F374">
        <v>5000.0673828125</v>
      </c>
      <c r="G374" s="1">
        <v>7.1551715939722999E-5</v>
      </c>
      <c r="H374" s="1">
        <v>1.66457510145213E-8</v>
      </c>
      <c r="I374" s="29">
        <v>1.4029890716692401E-4</v>
      </c>
      <c r="J374" s="21">
        <f t="shared" si="33"/>
        <v>2.8059403289082663E-8</v>
      </c>
      <c r="K374" s="10">
        <f t="shared" si="30"/>
        <v>1.7128435746900895E-3</v>
      </c>
      <c r="L374" s="10">
        <f t="shared" si="31"/>
        <v>2.0638435746900895E-3</v>
      </c>
      <c r="M374" s="32">
        <f t="shared" si="32"/>
        <v>0.30981705447288771</v>
      </c>
      <c r="N374">
        <f t="shared" si="34"/>
        <v>6.9630592070543743E-2</v>
      </c>
      <c r="O374" s="36">
        <f t="shared" si="35"/>
        <v>6.1777705791419765E-4</v>
      </c>
    </row>
    <row r="375" spans="4:15" x14ac:dyDescent="0.2">
      <c r="D375"/>
      <c r="E375">
        <v>150.089958190918</v>
      </c>
      <c r="F375">
        <v>5000.0673828125</v>
      </c>
      <c r="G375" s="1">
        <v>7.1549527204190801E-5</v>
      </c>
      <c r="H375" s="1">
        <v>1.67950195807191E-8</v>
      </c>
      <c r="I375" s="29">
        <v>1.4029667417956001E-4</v>
      </c>
      <c r="J375" s="21">
        <f t="shared" si="33"/>
        <v>2.8058956697628382E-8</v>
      </c>
      <c r="K375" s="10">
        <f t="shared" si="30"/>
        <v>1.7128163131943587E-3</v>
      </c>
      <c r="L375" s="10">
        <f t="shared" si="31"/>
        <v>2.0638163131943589E-3</v>
      </c>
      <c r="M375" s="32">
        <f t="shared" si="32"/>
        <v>0.30975810416107585</v>
      </c>
      <c r="N375">
        <f t="shared" si="34"/>
        <v>6.9614171055607049E-2</v>
      </c>
      <c r="O375" s="36">
        <f t="shared" si="35"/>
        <v>1.7120993897715309E-3</v>
      </c>
    </row>
    <row r="376" spans="4:15" x14ac:dyDescent="0.2">
      <c r="D376"/>
      <c r="E376">
        <v>150.06645202636699</v>
      </c>
      <c r="F376">
        <v>5000.0673828125</v>
      </c>
      <c r="G376" s="1">
        <v>7.1533550567269395E-5</v>
      </c>
      <c r="H376" s="1">
        <v>1.86438857201873E-8</v>
      </c>
      <c r="I376" s="29">
        <v>1.4028065840948999E-4</v>
      </c>
      <c r="J376" s="21">
        <f t="shared" si="33"/>
        <v>2.8055753586781301E-8</v>
      </c>
      <c r="K376" s="10">
        <f t="shared" si="30"/>
        <v>1.7126207841669978E-3</v>
      </c>
      <c r="L376" s="10">
        <f t="shared" si="31"/>
        <v>2.0636207841669978E-3</v>
      </c>
      <c r="M376" s="32">
        <f t="shared" si="32"/>
        <v>0.30968024940781058</v>
      </c>
      <c r="N376">
        <f t="shared" si="34"/>
        <v>6.9573926165623398E-2</v>
      </c>
      <c r="O376" s="36">
        <f t="shared" si="35"/>
        <v>2.4389140063389835E-3</v>
      </c>
    </row>
    <row r="377" spans="4:15" x14ac:dyDescent="0.2">
      <c r="D377"/>
      <c r="E377">
        <v>150.04849243164099</v>
      </c>
      <c r="F377">
        <v>5000.0673828125</v>
      </c>
      <c r="G377" s="1">
        <v>7.1514214772936299E-5</v>
      </c>
      <c r="H377" s="1">
        <v>1.6570210929894402E-8</v>
      </c>
      <c r="I377" s="29">
        <v>1.40261292715958E-4</v>
      </c>
      <c r="J377" s="21">
        <f t="shared" si="33"/>
        <v>2.8051880500270798E-8</v>
      </c>
      <c r="K377" s="10">
        <f t="shared" si="30"/>
        <v>1.7123843574947913E-3</v>
      </c>
      <c r="L377" s="10">
        <f t="shared" si="31"/>
        <v>2.0633843574947913E-3</v>
      </c>
      <c r="M377" s="32">
        <f t="shared" si="32"/>
        <v>0.30960771214912358</v>
      </c>
      <c r="N377">
        <f t="shared" si="34"/>
        <v>6.9530124258497999E-2</v>
      </c>
      <c r="O377" s="36">
        <f t="shared" si="35"/>
        <v>1.2022998424861112E-3</v>
      </c>
    </row>
    <row r="378" spans="4:15" x14ac:dyDescent="0.2">
      <c r="D378"/>
      <c r="E378">
        <v>150.03634643554699</v>
      </c>
      <c r="F378">
        <v>5000.0673828125</v>
      </c>
      <c r="G378" s="1">
        <v>7.1509335310326796E-5</v>
      </c>
      <c r="H378" s="1">
        <v>1.44495249999011E-8</v>
      </c>
      <c r="I378" s="29">
        <v>1.40256393032649E-4</v>
      </c>
      <c r="J378" s="21">
        <f t="shared" si="33"/>
        <v>2.8050900576814993E-8</v>
      </c>
      <c r="K378" s="10">
        <f t="shared" si="30"/>
        <v>1.7123245395586197E-3</v>
      </c>
      <c r="L378" s="10">
        <f t="shared" si="31"/>
        <v>2.0633245395586196E-3</v>
      </c>
      <c r="M378" s="32">
        <f t="shared" si="32"/>
        <v>0.30957367542618253</v>
      </c>
      <c r="N378">
        <f t="shared" si="34"/>
        <v>6.9515521129307339E-2</v>
      </c>
      <c r="O378" s="36">
        <f t="shared" si="35"/>
        <v>5.3803413457975159E-4</v>
      </c>
    </row>
    <row r="379" spans="4:15" x14ac:dyDescent="0.2">
      <c r="D379"/>
      <c r="E379">
        <v>150.28831481933599</v>
      </c>
      <c r="F379">
        <v>5000.0673828125</v>
      </c>
      <c r="G379" s="1">
        <v>7.1519175512146596E-5</v>
      </c>
      <c r="H379" s="1">
        <v>1.85876315144145E-8</v>
      </c>
      <c r="I379" s="29">
        <v>1.4026665271235999E-4</v>
      </c>
      <c r="J379" s="21">
        <f t="shared" si="33"/>
        <v>2.8052952485104525E-8</v>
      </c>
      <c r="K379" s="10">
        <f t="shared" si="30"/>
        <v>1.712449795177685E-3</v>
      </c>
      <c r="L379" s="10">
        <f t="shared" si="31"/>
        <v>2.0634497951776852E-3</v>
      </c>
      <c r="M379" s="32">
        <f t="shared" si="32"/>
        <v>0.3101123924315583</v>
      </c>
      <c r="N379">
        <f t="shared" si="34"/>
        <v>6.9651088720620716E-2</v>
      </c>
      <c r="O379" s="36">
        <f t="shared" si="35"/>
        <v>-2.1662014190698518E-4</v>
      </c>
    </row>
    <row r="380" spans="4:15" x14ac:dyDescent="0.2">
      <c r="D380"/>
      <c r="E380">
        <v>150.44721984863301</v>
      </c>
      <c r="F380">
        <v>5000.0673828125</v>
      </c>
      <c r="G380" s="1">
        <v>7.1460074898863394E-5</v>
      </c>
      <c r="H380" s="1">
        <v>1.7557856280907401E-8</v>
      </c>
      <c r="I380" s="29">
        <v>1.4020781664475301E-4</v>
      </c>
      <c r="J380" s="21">
        <f t="shared" si="33"/>
        <v>2.8041185430162578E-8</v>
      </c>
      <c r="K380" s="10">
        <f t="shared" si="30"/>
        <v>1.7117314932151417E-3</v>
      </c>
      <c r="L380" s="10">
        <f t="shared" si="31"/>
        <v>2.0627314932151418E-3</v>
      </c>
      <c r="M380" s="32">
        <f t="shared" si="32"/>
        <v>0.3103322184484375</v>
      </c>
      <c r="N380">
        <f t="shared" si="34"/>
        <v>6.9616666690624662E-2</v>
      </c>
      <c r="O380" s="36">
        <f t="shared" si="35"/>
        <v>2.0463226086060593E-4</v>
      </c>
    </row>
    <row r="381" spans="4:15" x14ac:dyDescent="0.2">
      <c r="D381"/>
      <c r="E381">
        <v>150.76747894287101</v>
      </c>
      <c r="F381">
        <v>5000.0673828125</v>
      </c>
      <c r="G381" s="1">
        <v>7.1415311890174094E-5</v>
      </c>
      <c r="H381" s="1">
        <v>1.45149569317856E-8</v>
      </c>
      <c r="I381" s="29">
        <v>1.40162909329038E-4</v>
      </c>
      <c r="J381" s="21">
        <f t="shared" si="33"/>
        <v>2.8032204088057196E-8</v>
      </c>
      <c r="K381" s="10">
        <f t="shared" si="30"/>
        <v>1.7111832408535784E-3</v>
      </c>
      <c r="L381" s="10">
        <f t="shared" si="31"/>
        <v>2.0621832408535784E-3</v>
      </c>
      <c r="M381" s="32">
        <f t="shared" si="32"/>
        <v>0.31091016834173335</v>
      </c>
      <c r="N381">
        <f t="shared" si="34"/>
        <v>6.9682202033139753E-2</v>
      </c>
      <c r="O381" s="36">
        <f t="shared" si="35"/>
        <v>2.244226365995875E-4</v>
      </c>
    </row>
    <row r="382" spans="4:15" x14ac:dyDescent="0.2">
      <c r="D382"/>
      <c r="E382">
        <v>151.11985778808599</v>
      </c>
      <c r="F382">
        <v>5000.0673828125</v>
      </c>
      <c r="G382" s="1">
        <v>7.1374619053321705E-5</v>
      </c>
      <c r="H382" s="1">
        <v>1.39453817377858E-8</v>
      </c>
      <c r="I382" s="29">
        <v>1.40117497941395E-4</v>
      </c>
      <c r="J382" s="21">
        <f t="shared" si="33"/>
        <v>2.8023121932924825E-8</v>
      </c>
      <c r="K382" s="10">
        <f t="shared" si="30"/>
        <v>1.7106288345141937E-3</v>
      </c>
      <c r="L382" s="10">
        <f t="shared" si="31"/>
        <v>2.0616288345141937E-3</v>
      </c>
      <c r="M382" s="32">
        <f t="shared" si="32"/>
        <v>0.31155305628360241</v>
      </c>
      <c r="N382">
        <f t="shared" si="34"/>
        <v>6.9761283822664819E-2</v>
      </c>
      <c r="O382" s="36">
        <f t="shared" si="35"/>
        <v>3.5241894849050371E-4</v>
      </c>
    </row>
    <row r="383" spans="4:15" x14ac:dyDescent="0.2">
      <c r="D383"/>
      <c r="E383">
        <v>151.50269317626999</v>
      </c>
      <c r="F383">
        <v>5000.0673828125</v>
      </c>
      <c r="G383" s="1">
        <v>7.1357141176010404E-5</v>
      </c>
      <c r="H383" s="1">
        <v>1.7219055126263199E-8</v>
      </c>
      <c r="I383" s="29">
        <v>1.40094893683065E-4</v>
      </c>
      <c r="J383" s="21">
        <f t="shared" si="33"/>
        <v>2.8018601142183546E-8</v>
      </c>
      <c r="K383" s="10">
        <f t="shared" si="30"/>
        <v>1.7103528697228565E-3</v>
      </c>
      <c r="L383" s="10">
        <f t="shared" si="31"/>
        <v>2.0613528697228565E-3</v>
      </c>
      <c r="M383" s="32">
        <f t="shared" si="32"/>
        <v>0.31230051134964554</v>
      </c>
      <c r="N383">
        <f t="shared" si="34"/>
        <v>6.9896202267613575E-2</v>
      </c>
      <c r="O383" s="36">
        <f t="shared" si="35"/>
        <v>4.9106898361118382E-4</v>
      </c>
    </row>
    <row r="384" spans="4:15" x14ac:dyDescent="0.2">
      <c r="D384"/>
      <c r="E384">
        <v>151.88759613037101</v>
      </c>
      <c r="F384">
        <v>5000.0673828125</v>
      </c>
      <c r="G384" s="1">
        <v>7.1363144643421604E-5</v>
      </c>
      <c r="H384" s="1">
        <v>2.0636083541658899E-8</v>
      </c>
      <c r="I384" s="29">
        <v>1.4010106187011201E-4</v>
      </c>
      <c r="J384" s="21">
        <f t="shared" si="33"/>
        <v>2.801983476296798E-8</v>
      </c>
      <c r="K384" s="10">
        <f t="shared" si="30"/>
        <v>1.7104281742263932E-3</v>
      </c>
      <c r="L384" s="10">
        <f t="shared" si="31"/>
        <v>2.0614281742263934E-3</v>
      </c>
      <c r="M384" s="32">
        <f t="shared" si="32"/>
        <v>0.3131053699786665</v>
      </c>
      <c r="N384">
        <f t="shared" si="34"/>
        <v>7.0085216170072906E-2</v>
      </c>
      <c r="O384" s="36">
        <f t="shared" si="35"/>
        <v>1.7792830425758708E-4</v>
      </c>
    </row>
    <row r="385" spans="4:15" x14ac:dyDescent="0.2">
      <c r="D385"/>
      <c r="E385">
        <v>152.30809020996099</v>
      </c>
      <c r="F385">
        <v>5000.0673828125</v>
      </c>
      <c r="G385" s="1">
        <v>7.1297861203797205E-5</v>
      </c>
      <c r="H385" s="1">
        <v>1.8624379771887599E-8</v>
      </c>
      <c r="I385" s="29">
        <v>1.4003695178369801E-4</v>
      </c>
      <c r="J385" s="21">
        <f t="shared" si="33"/>
        <v>2.8007012918479569E-8</v>
      </c>
      <c r="K385" s="10">
        <f t="shared" si="30"/>
        <v>1.7096454842411006E-3</v>
      </c>
      <c r="L385" s="10">
        <f t="shared" si="31"/>
        <v>2.0606454842411006E-3</v>
      </c>
      <c r="M385" s="32">
        <f t="shared" si="32"/>
        <v>0.31385297830454228</v>
      </c>
      <c r="N385">
        <f t="shared" si="34"/>
        <v>7.0160033968604707E-2</v>
      </c>
      <c r="O385" s="36">
        <f t="shared" si="35"/>
        <v>2.4640250667086607E-4</v>
      </c>
    </row>
    <row r="386" spans="4:15" x14ac:dyDescent="0.2">
      <c r="D386"/>
      <c r="E386">
        <v>152.70454406738301</v>
      </c>
      <c r="F386">
        <v>5000.0673828125</v>
      </c>
      <c r="G386" s="1">
        <v>7.1255673794177497E-5</v>
      </c>
      <c r="H386" s="1">
        <v>1.8175978759409E-8</v>
      </c>
      <c r="I386" s="29">
        <v>1.3999139176768501E-4</v>
      </c>
      <c r="J386" s="21">
        <f t="shared" si="33"/>
        <v>2.7997901038073792E-8</v>
      </c>
      <c r="K386" s="10">
        <f t="shared" si="30"/>
        <v>1.709089263367635E-3</v>
      </c>
      <c r="L386" s="10">
        <f t="shared" si="31"/>
        <v>2.0600892633676352E-3</v>
      </c>
      <c r="M386" s="32">
        <f t="shared" si="32"/>
        <v>0.31458499170066567</v>
      </c>
      <c r="N386">
        <f t="shared" si="34"/>
        <v>7.0257721192852826E-2</v>
      </c>
      <c r="O386" s="36">
        <f t="shared" si="35"/>
        <v>1.8047702877173533E-4</v>
      </c>
    </row>
    <row r="387" spans="4:15" x14ac:dyDescent="0.2">
      <c r="D387"/>
      <c r="E387">
        <v>153.11674499511699</v>
      </c>
      <c r="F387">
        <v>5000.0673828125</v>
      </c>
      <c r="G387" s="1">
        <v>7.1198611222157297E-5</v>
      </c>
      <c r="H387" s="1">
        <v>1.5497077257805801E-8</v>
      </c>
      <c r="I387" s="29">
        <v>1.3992973524433401E-4</v>
      </c>
      <c r="J387" s="21">
        <f t="shared" si="33"/>
        <v>2.7985569899584954E-8</v>
      </c>
      <c r="K387" s="10">
        <f t="shared" si="30"/>
        <v>1.70833652778336E-3</v>
      </c>
      <c r="L387" s="10">
        <f t="shared" si="31"/>
        <v>2.0593365277833601E-3</v>
      </c>
      <c r="M387" s="32">
        <f t="shared" si="32"/>
        <v>0.31531890598373441</v>
      </c>
      <c r="N387">
        <f t="shared" si="34"/>
        <v>7.0332113991547207E-2</v>
      </c>
      <c r="O387" s="36">
        <f t="shared" si="35"/>
        <v>2.0415078597364514E-4</v>
      </c>
    </row>
    <row r="388" spans="4:15" x14ac:dyDescent="0.2">
      <c r="D388"/>
      <c r="E388">
        <v>153.512733459473</v>
      </c>
      <c r="F388">
        <v>5000.0673828125</v>
      </c>
      <c r="G388" s="1">
        <v>7.1140668096730296E-5</v>
      </c>
      <c r="H388" s="1">
        <v>1.90440216311616E-8</v>
      </c>
      <c r="I388" s="29">
        <v>1.39875817573865E-4</v>
      </c>
      <c r="J388" s="21">
        <f t="shared" si="33"/>
        <v>2.7974786510814163E-8</v>
      </c>
      <c r="K388" s="10">
        <f t="shared" si="30"/>
        <v>1.7076782722253517E-3</v>
      </c>
      <c r="L388" s="10">
        <f t="shared" si="31"/>
        <v>2.0586782722253516E-3</v>
      </c>
      <c r="M388" s="32">
        <f t="shared" si="32"/>
        <v>0.31603332888293878</v>
      </c>
      <c r="N388">
        <f t="shared" si="34"/>
        <v>7.0412955347781983E-2</v>
      </c>
      <c r="O388" s="36">
        <f t="shared" si="35"/>
        <v>4.267895886478058E-4</v>
      </c>
    </row>
    <row r="389" spans="4:15" x14ac:dyDescent="0.2">
      <c r="D389"/>
      <c r="E389">
        <v>153.94107818603501</v>
      </c>
      <c r="F389">
        <v>5000.0673828125</v>
      </c>
      <c r="G389" s="1">
        <v>7.1125926402135797E-5</v>
      </c>
      <c r="H389" s="1">
        <v>1.8750710644841101E-8</v>
      </c>
      <c r="I389" s="29">
        <v>1.3986854962141901E-4</v>
      </c>
      <c r="J389" s="21">
        <f t="shared" si="33"/>
        <v>2.7973332939914105E-8</v>
      </c>
      <c r="K389" s="10">
        <f t="shared" ref="K389:K452" si="36">J389*B$6</f>
        <v>1.7075895412017132E-3</v>
      </c>
      <c r="L389" s="10">
        <f t="shared" ref="L389:L452" si="37">K389+B$7</f>
        <v>2.0585895412017132E-3</v>
      </c>
      <c r="M389" s="32">
        <f t="shared" ref="M389:M452" si="38">L389*E389</f>
        <v>0.3169014935150869</v>
      </c>
      <c r="N389">
        <f t="shared" si="34"/>
        <v>7.0595768417430843E-2</v>
      </c>
      <c r="O389" s="36">
        <f t="shared" si="35"/>
        <v>2.5883967984526414E-4</v>
      </c>
    </row>
    <row r="390" spans="4:15" x14ac:dyDescent="0.2">
      <c r="D390"/>
      <c r="E390">
        <v>154.34605407714801</v>
      </c>
      <c r="F390">
        <v>5000.0673828125</v>
      </c>
      <c r="G390" s="1">
        <v>7.1088344292068496E-5</v>
      </c>
      <c r="H390" s="1">
        <v>1.5408614619775101E-8</v>
      </c>
      <c r="I390" s="29">
        <v>1.39825620034406E-4</v>
      </c>
      <c r="J390" s="21">
        <f t="shared" ref="J390:J453" si="39">I390/F390</f>
        <v>2.7964747138218596E-8</v>
      </c>
      <c r="K390" s="10">
        <f t="shared" si="36"/>
        <v>1.7070654340025613E-3</v>
      </c>
      <c r="L390" s="10">
        <f t="shared" si="37"/>
        <v>2.0580654340025613E-3</v>
      </c>
      <c r="M390" s="32">
        <f t="shared" si="38"/>
        <v>0.31765427877086844</v>
      </c>
      <c r="N390">
        <f t="shared" ref="N390:N453" si="40">((M390/E390)-$B$8)*E390</f>
        <v>7.0700592247431582E-2</v>
      </c>
      <c r="O390" s="36">
        <f t="shared" ref="O390:O453" si="41">(N391-N390)/(E391-E390)</f>
        <v>9.6580224269720444E-5</v>
      </c>
    </row>
    <row r="391" spans="4:15" x14ac:dyDescent="0.2">
      <c r="D391"/>
      <c r="E391">
        <v>154.77592468261699</v>
      </c>
      <c r="F391">
        <v>5000.0673828125</v>
      </c>
      <c r="G391" s="1">
        <v>7.1015884289526895E-5</v>
      </c>
      <c r="H391" s="1">
        <v>1.75677015792332E-8</v>
      </c>
      <c r="I391" s="29">
        <v>1.3974338413250099E-4</v>
      </c>
      <c r="J391" s="21">
        <f t="shared" si="39"/>
        <v>2.7948300179486059E-8</v>
      </c>
      <c r="K391" s="10">
        <f t="shared" si="36"/>
        <v>1.7060614544347143E-3</v>
      </c>
      <c r="L391" s="10">
        <f t="shared" si="37"/>
        <v>2.0570614544347145E-3</v>
      </c>
      <c r="M391" s="32">
        <f t="shared" si="38"/>
        <v>0.31838358873910194</v>
      </c>
      <c r="N391">
        <f t="shared" si="40"/>
        <v>7.0742109246914736E-2</v>
      </c>
      <c r="O391" s="36">
        <f t="shared" si="41"/>
        <v>2.9911373920600185E-4</v>
      </c>
    </row>
    <row r="392" spans="4:15" x14ac:dyDescent="0.2">
      <c r="D392"/>
      <c r="E392">
        <v>155.207084655762</v>
      </c>
      <c r="F392">
        <v>5000.0673828125</v>
      </c>
      <c r="G392" s="1">
        <v>7.0982813959151496E-5</v>
      </c>
      <c r="H392" s="1">
        <v>1.4777182355979799E-8</v>
      </c>
      <c r="I392" s="29">
        <v>1.39707444235496E-4</v>
      </c>
      <c r="J392" s="21">
        <f t="shared" si="39"/>
        <v>2.794111229695301E-8</v>
      </c>
      <c r="K392" s="10">
        <f t="shared" si="36"/>
        <v>1.7056226810835665E-3</v>
      </c>
      <c r="L392" s="10">
        <f t="shared" si="37"/>
        <v>2.0566226810835664E-3</v>
      </c>
      <c r="M392" s="32">
        <f t="shared" si="38"/>
        <v>0.31920241056789733</v>
      </c>
      <c r="N392">
        <f t="shared" si="40"/>
        <v>7.0871075118678101E-2</v>
      </c>
      <c r="O392" s="36">
        <f t="shared" si="41"/>
        <v>3.3064806783249077E-4</v>
      </c>
    </row>
    <row r="393" spans="4:15" x14ac:dyDescent="0.2">
      <c r="D393"/>
      <c r="E393">
        <v>155.63161468505899</v>
      </c>
      <c r="F393">
        <v>5000.0673828125</v>
      </c>
      <c r="G393" s="1">
        <v>7.0955631506922805E-5</v>
      </c>
      <c r="H393" s="1">
        <v>1.32846096187264E-8</v>
      </c>
      <c r="I393" s="29">
        <v>1.3967929735874801E-4</v>
      </c>
      <c r="J393" s="21">
        <f t="shared" si="39"/>
        <v>2.7935482997467018E-8</v>
      </c>
      <c r="K393" s="10">
        <f t="shared" si="36"/>
        <v>1.7052790490627693E-3</v>
      </c>
      <c r="L393" s="10">
        <f t="shared" si="37"/>
        <v>2.0562790490627693E-3</v>
      </c>
      <c r="M393" s="32">
        <f t="shared" si="38"/>
        <v>0.32002202864869644</v>
      </c>
      <c r="N393">
        <f t="shared" si="40"/>
        <v>7.1011445152602021E-2</v>
      </c>
      <c r="O393" s="36">
        <f t="shared" si="41"/>
        <v>3.5164207052585815E-4</v>
      </c>
    </row>
    <row r="394" spans="4:15" x14ac:dyDescent="0.2">
      <c r="D394"/>
      <c r="E394">
        <v>156.04254913330101</v>
      </c>
      <c r="F394">
        <v>5000.0673828125</v>
      </c>
      <c r="G394" s="1">
        <v>7.0932296458477997E-5</v>
      </c>
      <c r="H394" s="1">
        <v>1.4775438135012299E-8</v>
      </c>
      <c r="I394" s="29">
        <v>1.39656726333383E-4</v>
      </c>
      <c r="J394" s="21">
        <f t="shared" si="39"/>
        <v>2.7930968853229162E-8</v>
      </c>
      <c r="K394" s="10">
        <f t="shared" si="36"/>
        <v>1.7050034899971193E-3</v>
      </c>
      <c r="L394" s="10">
        <f t="shared" si="37"/>
        <v>2.0560034899971195E-3</v>
      </c>
      <c r="M394" s="32">
        <f t="shared" si="38"/>
        <v>0.32082402560611389</v>
      </c>
      <c r="N394">
        <f t="shared" si="40"/>
        <v>7.1155946992832245E-2</v>
      </c>
      <c r="O394" s="36">
        <f t="shared" si="41"/>
        <v>3.5484845825140514E-4</v>
      </c>
    </row>
    <row r="395" spans="4:15" x14ac:dyDescent="0.2">
      <c r="D395"/>
      <c r="E395">
        <v>156.46197509765599</v>
      </c>
      <c r="F395">
        <v>5000.0673828125</v>
      </c>
      <c r="G395" s="1">
        <v>7.0908615639018503E-5</v>
      </c>
      <c r="H395" s="1">
        <v>1.7443295951321001E-8</v>
      </c>
      <c r="I395" s="29">
        <v>1.3963451520719299E-4</v>
      </c>
      <c r="J395" s="21">
        <f t="shared" si="39"/>
        <v>2.7926526687856279E-8</v>
      </c>
      <c r="K395" s="10">
        <f t="shared" si="36"/>
        <v>1.7047323247717486E-3</v>
      </c>
      <c r="L395" s="10">
        <f t="shared" si="37"/>
        <v>2.0557323247717488E-3</v>
      </c>
      <c r="M395" s="32">
        <f t="shared" si="38"/>
        <v>0.32164393980588379</v>
      </c>
      <c r="N395">
        <f t="shared" si="40"/>
        <v>7.130477964963422E-2</v>
      </c>
      <c r="O395" s="36">
        <f t="shared" si="41"/>
        <v>4.6155647925403957E-5</v>
      </c>
    </row>
    <row r="396" spans="4:15" x14ac:dyDescent="0.2">
      <c r="D396"/>
      <c r="E396">
        <v>156.88072204589801</v>
      </c>
      <c r="F396">
        <v>5000.0673828125</v>
      </c>
      <c r="G396" s="1">
        <v>7.0815670645207898E-5</v>
      </c>
      <c r="H396" s="1">
        <v>1.78988309578834E-8</v>
      </c>
      <c r="I396" s="29">
        <v>1.39544967622013E-4</v>
      </c>
      <c r="J396" s="21">
        <f t="shared" si="39"/>
        <v>2.7908617412175757E-8</v>
      </c>
      <c r="K396" s="10">
        <f t="shared" si="36"/>
        <v>1.7036390802910768E-3</v>
      </c>
      <c r="L396" s="10">
        <f t="shared" si="37"/>
        <v>2.0546390802910768E-3</v>
      </c>
      <c r="M396" s="32">
        <f t="shared" si="38"/>
        <v>0.32233326245978394</v>
      </c>
      <c r="N396">
        <f t="shared" si="40"/>
        <v>7.1324107186347116E-2</v>
      </c>
      <c r="O396" s="36">
        <f t="shared" si="41"/>
        <v>3.9384501958082072E-4</v>
      </c>
    </row>
    <row r="397" spans="4:15" x14ac:dyDescent="0.2">
      <c r="D397"/>
      <c r="E397">
        <v>157.30812072753901</v>
      </c>
      <c r="F397">
        <v>5000.0673828125</v>
      </c>
      <c r="G397" s="1">
        <v>7.0797654000195802E-5</v>
      </c>
      <c r="H397" s="1">
        <v>1.8355702701185001E-8</v>
      </c>
      <c r="I397" s="29">
        <v>1.3953143818349099E-4</v>
      </c>
      <c r="J397" s="21">
        <f t="shared" si="39"/>
        <v>2.7905911560936928E-8</v>
      </c>
      <c r="K397" s="10">
        <f t="shared" si="36"/>
        <v>1.7034739057198022E-3</v>
      </c>
      <c r="L397" s="10">
        <f t="shared" si="37"/>
        <v>2.0544739057198023E-3</v>
      </c>
      <c r="M397" s="32">
        <f t="shared" si="38"/>
        <v>0.32318542919254928</v>
      </c>
      <c r="N397">
        <f t="shared" si="40"/>
        <v>7.149243602848683E-2</v>
      </c>
      <c r="O397" s="36">
        <f t="shared" si="41"/>
        <v>2.9969488254588911E-4</v>
      </c>
    </row>
    <row r="398" spans="4:15" x14ac:dyDescent="0.2">
      <c r="D398"/>
      <c r="E398">
        <v>157.79550933837899</v>
      </c>
      <c r="F398">
        <v>5000.0673828125</v>
      </c>
      <c r="G398" s="1">
        <v>7.0762033577583095E-5</v>
      </c>
      <c r="H398" s="1">
        <v>1.8661865286478499E-8</v>
      </c>
      <c r="I398" s="29">
        <v>1.3949227937906601E-4</v>
      </c>
      <c r="J398" s="21">
        <f t="shared" si="39"/>
        <v>2.7898079905595725E-8</v>
      </c>
      <c r="K398" s="10">
        <f t="shared" si="36"/>
        <v>1.7029958342372347E-3</v>
      </c>
      <c r="L398" s="10">
        <f t="shared" si="37"/>
        <v>2.0539958342372347E-3</v>
      </c>
      <c r="M398" s="32">
        <f t="shared" si="38"/>
        <v>0.3241113188423731</v>
      </c>
      <c r="N398">
        <f t="shared" si="40"/>
        <v>7.1638503900966724E-2</v>
      </c>
      <c r="O398" s="36">
        <f t="shared" si="41"/>
        <v>2.8145531164824422E-4</v>
      </c>
    </row>
    <row r="399" spans="4:15" x14ac:dyDescent="0.2">
      <c r="D399"/>
      <c r="E399">
        <v>158.22509765625</v>
      </c>
      <c r="F399">
        <v>5000.0673828125</v>
      </c>
      <c r="G399" s="1">
        <v>7.0729422002698594E-5</v>
      </c>
      <c r="H399" s="1">
        <v>1.7458290919301801E-8</v>
      </c>
      <c r="I399" s="29">
        <v>1.3945390823177201E-4</v>
      </c>
      <c r="J399" s="21">
        <f t="shared" si="39"/>
        <v>2.7890405779557764E-8</v>
      </c>
      <c r="K399" s="10">
        <f t="shared" si="36"/>
        <v>1.7025273788912653E-3</v>
      </c>
      <c r="L399" s="10">
        <f t="shared" si="37"/>
        <v>2.0535273788912655E-3</v>
      </c>
      <c r="M399" s="32">
        <f t="shared" si="38"/>
        <v>0.32491957006485356</v>
      </c>
      <c r="N399">
        <f t="shared" si="40"/>
        <v>7.1759413814853554E-2</v>
      </c>
      <c r="O399" s="36">
        <f t="shared" si="41"/>
        <v>2.1000503593309854E-4</v>
      </c>
    </row>
    <row r="400" spans="4:15" x14ac:dyDescent="0.2">
      <c r="D400"/>
      <c r="E400">
        <v>158.61840057373001</v>
      </c>
      <c r="F400">
        <v>5000.0673828125</v>
      </c>
      <c r="G400" s="1">
        <v>7.0678796586554101E-5</v>
      </c>
      <c r="H400" s="1">
        <v>1.7755299578677099E-8</v>
      </c>
      <c r="I400" s="29">
        <v>1.39404448813906E-4</v>
      </c>
      <c r="J400" s="21">
        <f t="shared" si="39"/>
        <v>2.7880514029291353E-8</v>
      </c>
      <c r="K400" s="10">
        <f t="shared" si="36"/>
        <v>1.7019235520489156E-3</v>
      </c>
      <c r="L400" s="10">
        <f t="shared" si="37"/>
        <v>2.0529235520489156E-3</v>
      </c>
      <c r="M400" s="32">
        <f t="shared" si="38"/>
        <v>0.32563145032613955</v>
      </c>
      <c r="N400">
        <f t="shared" si="40"/>
        <v>7.1842009408171537E-2</v>
      </c>
      <c r="O400" s="36">
        <f t="shared" si="41"/>
        <v>2.2751568243806674E-4</v>
      </c>
    </row>
    <row r="401" spans="4:15" x14ac:dyDescent="0.2">
      <c r="D401"/>
      <c r="E401">
        <v>159.03801727294899</v>
      </c>
      <c r="F401">
        <v>5000.0673828125</v>
      </c>
      <c r="G401" s="1">
        <v>7.0627634358879797E-5</v>
      </c>
      <c r="H401" s="1">
        <v>1.37804131366601E-8</v>
      </c>
      <c r="I401" s="29">
        <v>1.3935573440130599E-4</v>
      </c>
      <c r="J401" s="21">
        <f t="shared" si="39"/>
        <v>2.7870771278070145E-8</v>
      </c>
      <c r="K401" s="10">
        <f t="shared" si="36"/>
        <v>1.7013288206265428E-3</v>
      </c>
      <c r="L401" s="10">
        <f t="shared" si="37"/>
        <v>2.0523288206265428E-3</v>
      </c>
      <c r="M401" s="32">
        <f t="shared" si="38"/>
        <v>0.32639830642457512</v>
      </c>
      <c r="N401">
        <f t="shared" si="40"/>
        <v>7.1937478787856751E-2</v>
      </c>
      <c r="O401" s="36">
        <f t="shared" si="41"/>
        <v>2.9710100138546615E-4</v>
      </c>
    </row>
    <row r="402" spans="4:15" x14ac:dyDescent="0.2">
      <c r="D402"/>
      <c r="E402">
        <v>159.451416015625</v>
      </c>
      <c r="F402">
        <v>5000.0673828125</v>
      </c>
      <c r="G402" s="1">
        <v>7.0598599363285407E-5</v>
      </c>
      <c r="H402" s="1">
        <v>1.4787270584865199E-8</v>
      </c>
      <c r="I402" s="29">
        <v>1.3932276986944401E-4</v>
      </c>
      <c r="J402" s="21">
        <f t="shared" si="39"/>
        <v>2.7864178460546267E-8</v>
      </c>
      <c r="K402" s="10">
        <f t="shared" si="36"/>
        <v>1.7009263721133462E-3</v>
      </c>
      <c r="L402" s="10">
        <f t="shared" si="37"/>
        <v>2.0519263721133461E-3</v>
      </c>
      <c r="M402" s="32">
        <f t="shared" si="38"/>
        <v>0.3271825655932773</v>
      </c>
      <c r="N402">
        <f t="shared" si="40"/>
        <v>7.2060299968277286E-2</v>
      </c>
      <c r="O402" s="36">
        <f t="shared" si="41"/>
        <v>3.5111043188416875E-4</v>
      </c>
    </row>
    <row r="403" spans="4:15" x14ac:dyDescent="0.2">
      <c r="D403"/>
      <c r="E403">
        <v>159.884468078613</v>
      </c>
      <c r="F403">
        <v>5000.0673828125</v>
      </c>
      <c r="G403" s="1">
        <v>7.0581669847259902E-5</v>
      </c>
      <c r="H403" s="1">
        <v>1.84220288169885E-8</v>
      </c>
      <c r="I403" s="29">
        <v>1.3930040328723401E-4</v>
      </c>
      <c r="J403" s="21">
        <f t="shared" si="39"/>
        <v>2.7859705204388383E-8</v>
      </c>
      <c r="K403" s="10">
        <f t="shared" si="36"/>
        <v>1.7006533089983171E-3</v>
      </c>
      <c r="L403" s="10">
        <f t="shared" si="37"/>
        <v>2.051653308998317E-3</v>
      </c>
      <c r="M403" s="32">
        <f t="shared" si="38"/>
        <v>0.32802749799092212</v>
      </c>
      <c r="N403">
        <f t="shared" si="40"/>
        <v>7.2212349065141332E-2</v>
      </c>
      <c r="O403" s="36">
        <f t="shared" si="41"/>
        <v>1.4443487509815101E-4</v>
      </c>
    </row>
    <row r="404" spans="4:15" x14ac:dyDescent="0.2">
      <c r="D404"/>
      <c r="E404">
        <v>160.32699584960901</v>
      </c>
      <c r="F404">
        <v>5000.0673828125</v>
      </c>
      <c r="G404" s="1">
        <v>7.0512774888299094E-5</v>
      </c>
      <c r="H404" s="1">
        <v>1.6099890566564198E-8</v>
      </c>
      <c r="I404" s="29">
        <v>1.39230946013718E-4</v>
      </c>
      <c r="J404" s="21">
        <f t="shared" si="39"/>
        <v>2.7845813936891715E-8</v>
      </c>
      <c r="K404" s="10">
        <f t="shared" si="36"/>
        <v>1.6998053377128683E-3</v>
      </c>
      <c r="L404" s="10">
        <f t="shared" si="37"/>
        <v>2.0508053377128682E-3</v>
      </c>
      <c r="M404" s="32">
        <f t="shared" si="38"/>
        <v>0.32879945886784701</v>
      </c>
      <c r="N404">
        <f t="shared" si="40"/>
        <v>7.2276265508472604E-2</v>
      </c>
      <c r="O404" s="36">
        <f t="shared" si="41"/>
        <v>2.8765607694858998E-4</v>
      </c>
    </row>
    <row r="405" spans="4:15" x14ac:dyDescent="0.2">
      <c r="D405"/>
      <c r="E405">
        <v>160.74431610107399</v>
      </c>
      <c r="F405">
        <v>5000.0673828125</v>
      </c>
      <c r="G405" s="1">
        <v>7.0477779992029295E-5</v>
      </c>
      <c r="H405" s="1">
        <v>1.6972073134160002E-8</v>
      </c>
      <c r="I405" s="29">
        <v>1.3919625192132E-4</v>
      </c>
      <c r="J405" s="21">
        <f t="shared" si="39"/>
        <v>2.7838875211922279E-8</v>
      </c>
      <c r="K405" s="10">
        <f t="shared" si="36"/>
        <v>1.6993817738060384E-3</v>
      </c>
      <c r="L405" s="10">
        <f t="shared" si="37"/>
        <v>2.0503817738060383E-3</v>
      </c>
      <c r="M405" s="32">
        <f t="shared" si="38"/>
        <v>0.3295872159765586</v>
      </c>
      <c r="N405">
        <f t="shared" si="40"/>
        <v>7.239631021484022E-2</v>
      </c>
      <c r="O405" s="36">
        <f t="shared" si="41"/>
        <v>3.0215959945104547E-4</v>
      </c>
    </row>
    <row r="406" spans="4:15" x14ac:dyDescent="0.2">
      <c r="D406"/>
      <c r="E406">
        <v>161.16374969482399</v>
      </c>
      <c r="F406">
        <v>5000.0673828125</v>
      </c>
      <c r="G406" s="1">
        <v>7.0449334023305301E-5</v>
      </c>
      <c r="H406" s="1">
        <v>1.6080283388025399E-8</v>
      </c>
      <c r="I406" s="29">
        <v>1.3916465493854301E-4</v>
      </c>
      <c r="J406" s="21">
        <f t="shared" si="39"/>
        <v>2.7832555900529476E-8</v>
      </c>
      <c r="K406" s="10">
        <f t="shared" si="36"/>
        <v>1.698996021058408E-3</v>
      </c>
      <c r="L406" s="10">
        <f t="shared" si="37"/>
        <v>2.0499960210584082E-3</v>
      </c>
      <c r="M406" s="32">
        <f t="shared" si="38"/>
        <v>0.33038504561324245</v>
      </c>
      <c r="N406">
        <f t="shared" si="40"/>
        <v>7.2523046101524033E-2</v>
      </c>
      <c r="O406" s="36">
        <f t="shared" si="41"/>
        <v>4.3457695231546948E-5</v>
      </c>
    </row>
    <row r="407" spans="4:15" x14ac:dyDescent="0.2">
      <c r="D407"/>
      <c r="E407">
        <v>161.59220123291001</v>
      </c>
      <c r="F407">
        <v>5000.0673828125</v>
      </c>
      <c r="G407" s="1">
        <v>7.0364622240667106E-5</v>
      </c>
      <c r="H407" s="1">
        <v>2.44961571096263E-8</v>
      </c>
      <c r="I407" s="29">
        <v>1.3907636333817299E-4</v>
      </c>
      <c r="J407" s="21">
        <f t="shared" si="39"/>
        <v>2.7814897818425718E-8</v>
      </c>
      <c r="K407" s="10">
        <f t="shared" si="36"/>
        <v>1.6979181103073788E-3</v>
      </c>
      <c r="L407" s="10">
        <f t="shared" si="37"/>
        <v>2.0489181103073789E-3</v>
      </c>
      <c r="M407" s="32">
        <f t="shared" si="38"/>
        <v>0.33108918759054368</v>
      </c>
      <c r="N407">
        <f t="shared" si="40"/>
        <v>7.2541665617887663E-2</v>
      </c>
      <c r="O407" s="36">
        <f t="shared" si="41"/>
        <v>5.0044451173972531E-4</v>
      </c>
    </row>
    <row r="408" spans="4:15" x14ac:dyDescent="0.2">
      <c r="D408"/>
      <c r="E408">
        <v>161.96208190918</v>
      </c>
      <c r="F408">
        <v>5000.0673828125</v>
      </c>
      <c r="G408" s="1">
        <v>7.0372909381547302E-5</v>
      </c>
      <c r="H408" s="1">
        <v>1.3544387384746401E-8</v>
      </c>
      <c r="I408" s="29">
        <v>1.3908600195443701E-4</v>
      </c>
      <c r="J408" s="21">
        <f t="shared" si="39"/>
        <v>2.7816825515699788E-8</v>
      </c>
      <c r="K408" s="10">
        <f t="shared" si="36"/>
        <v>1.698035783654022E-3</v>
      </c>
      <c r="L408" s="10">
        <f t="shared" si="37"/>
        <v>2.0490357836540221E-3</v>
      </c>
      <c r="M408" s="32">
        <f t="shared" si="38"/>
        <v>0.33186610142701356</v>
      </c>
      <c r="N408">
        <f t="shared" si="40"/>
        <v>7.2726770372325555E-2</v>
      </c>
      <c r="O408" s="36">
        <f t="shared" si="41"/>
        <v>3.9982475548156816E-4</v>
      </c>
    </row>
    <row r="409" spans="4:15" x14ac:dyDescent="0.2">
      <c r="D409"/>
      <c r="E409">
        <v>162.36785125732399</v>
      </c>
      <c r="F409">
        <v>5000.0673828125</v>
      </c>
      <c r="G409" s="1">
        <v>7.0361287651478794E-5</v>
      </c>
      <c r="H409" s="1">
        <v>1.6190904297132301E-8</v>
      </c>
      <c r="I409" s="29">
        <v>1.39075928504831E-4</v>
      </c>
      <c r="J409" s="21">
        <f t="shared" si="39"/>
        <v>2.7814810852929316E-8</v>
      </c>
      <c r="K409" s="10">
        <f t="shared" si="36"/>
        <v>1.6979128016309897E-3</v>
      </c>
      <c r="L409" s="10">
        <f t="shared" si="37"/>
        <v>2.0489128016309898E-3</v>
      </c>
      <c r="M409" s="32">
        <f t="shared" si="38"/>
        <v>0.33267756901444756</v>
      </c>
      <c r="N409">
        <f t="shared" si="40"/>
        <v>7.2889007002729142E-2</v>
      </c>
      <c r="O409" s="36">
        <f t="shared" si="41"/>
        <v>-3.2475784093719806E-5</v>
      </c>
    </row>
    <row r="410" spans="4:15" x14ac:dyDescent="0.2">
      <c r="D410"/>
      <c r="E410">
        <v>162.76700592041001</v>
      </c>
      <c r="F410">
        <v>5000.0673828125</v>
      </c>
      <c r="G410" s="1">
        <v>7.0269050447891904E-5</v>
      </c>
      <c r="H410" s="1">
        <v>1.7997647373564099E-8</v>
      </c>
      <c r="I410" s="29">
        <v>1.38979232794914E-4</v>
      </c>
      <c r="J410" s="21">
        <f t="shared" si="39"/>
        <v>2.7795471971567559E-8</v>
      </c>
      <c r="K410" s="10">
        <f t="shared" si="36"/>
        <v>1.6967322890469936E-3</v>
      </c>
      <c r="L410" s="10">
        <f t="shared" si="37"/>
        <v>2.0477322890469938E-3</v>
      </c>
      <c r="M410" s="32">
        <f t="shared" si="38"/>
        <v>0.33330325361472679</v>
      </c>
      <c r="N410">
        <f t="shared" si="40"/>
        <v>7.2876044142070759E-2</v>
      </c>
      <c r="O410" s="36">
        <f t="shared" si="41"/>
        <v>2.1830276118351571E-4</v>
      </c>
    </row>
    <row r="411" spans="4:15" x14ac:dyDescent="0.2">
      <c r="D411"/>
      <c r="E411">
        <v>163.19782257080101</v>
      </c>
      <c r="F411">
        <v>5000.0673828125</v>
      </c>
      <c r="G411" s="1">
        <v>7.02250065333575E-5</v>
      </c>
      <c r="H411" s="1">
        <v>1.7359108222939301E-8</v>
      </c>
      <c r="I411" s="29">
        <v>1.3892962339011799E-4</v>
      </c>
      <c r="J411" s="21">
        <f t="shared" si="39"/>
        <v>2.7785550224319405E-8</v>
      </c>
      <c r="K411" s="10">
        <f t="shared" si="36"/>
        <v>1.6961266310845412E-3</v>
      </c>
      <c r="L411" s="10">
        <f t="shared" si="37"/>
        <v>2.0471266310845412E-3</v>
      </c>
      <c r="M411" s="32">
        <f t="shared" si="38"/>
        <v>0.33408660871969659</v>
      </c>
      <c r="N411">
        <f t="shared" si="40"/>
        <v>7.2970092606414946E-2</v>
      </c>
      <c r="O411" s="36">
        <f t="shared" si="41"/>
        <v>3.7993563901127388E-4</v>
      </c>
    </row>
    <row r="412" spans="4:15" x14ac:dyDescent="0.2">
      <c r="D412"/>
      <c r="E412">
        <v>163.60202789306601</v>
      </c>
      <c r="F412">
        <v>5000.0673828125</v>
      </c>
      <c r="G412" s="1">
        <v>7.0203958126859595E-5</v>
      </c>
      <c r="H412" s="1">
        <v>1.5955842377078399E-8</v>
      </c>
      <c r="I412" s="29">
        <v>1.3891602583011601E-4</v>
      </c>
      <c r="J412" s="21">
        <f t="shared" si="39"/>
        <v>2.7782830748968188E-8</v>
      </c>
      <c r="K412" s="10">
        <f t="shared" si="36"/>
        <v>1.6959606248500582E-3</v>
      </c>
      <c r="L412" s="10">
        <f t="shared" si="37"/>
        <v>2.0469606248500584E-3</v>
      </c>
      <c r="M412" s="32">
        <f t="shared" si="38"/>
        <v>0.33488690924272707</v>
      </c>
      <c r="N412">
        <f t="shared" si="40"/>
        <v>7.3123664613821457E-2</v>
      </c>
      <c r="O412" s="36">
        <f t="shared" si="41"/>
        <v>3.7782054707026204E-4</v>
      </c>
    </row>
    <row r="413" spans="4:15" x14ac:dyDescent="0.2">
      <c r="D413"/>
      <c r="E413">
        <v>164.016975402832</v>
      </c>
      <c r="F413">
        <v>5000.0673828125</v>
      </c>
      <c r="G413" s="1">
        <v>7.0181141341238394E-5</v>
      </c>
      <c r="H413" s="1">
        <v>1.87786386649835E-8</v>
      </c>
      <c r="I413" s="29">
        <v>1.3890169831706401E-4</v>
      </c>
      <c r="J413" s="21">
        <f t="shared" si="39"/>
        <v>2.7779965284974392E-8</v>
      </c>
      <c r="K413" s="10">
        <f t="shared" si="36"/>
        <v>1.6957857069610455E-3</v>
      </c>
      <c r="L413" s="10">
        <f t="shared" si="37"/>
        <v>2.0467857069610454E-3</v>
      </c>
      <c r="M413" s="32">
        <f t="shared" si="38"/>
        <v>0.33570760095349789</v>
      </c>
      <c r="N413">
        <f t="shared" si="40"/>
        <v>7.3280440308966688E-2</v>
      </c>
      <c r="O413" s="36">
        <f t="shared" si="41"/>
        <v>4.4830168922528889E-4</v>
      </c>
    </row>
    <row r="414" spans="4:15" x14ac:dyDescent="0.2">
      <c r="D414"/>
      <c r="E414">
        <v>164.434982299805</v>
      </c>
      <c r="F414">
        <v>5000.0673828125</v>
      </c>
      <c r="G414" s="1">
        <v>7.0183522326525201E-5</v>
      </c>
      <c r="H414" s="1">
        <v>1.8012000191708401E-8</v>
      </c>
      <c r="I414" s="29">
        <v>1.3890201397734399E-4</v>
      </c>
      <c r="J414" s="21">
        <f t="shared" si="39"/>
        <v>2.7780028416179594E-8</v>
      </c>
      <c r="K414" s="10">
        <f t="shared" si="36"/>
        <v>1.6957895607093978E-3</v>
      </c>
      <c r="L414" s="10">
        <f t="shared" si="37"/>
        <v>2.046789560709398E-3</v>
      </c>
      <c r="M414" s="32">
        <f t="shared" si="38"/>
        <v>0.3365638051866755</v>
      </c>
      <c r="N414">
        <f t="shared" si="40"/>
        <v>7.3467833506987504E-2</v>
      </c>
      <c r="O414" s="36">
        <f t="shared" si="41"/>
        <v>-1.1293212314026828E-4</v>
      </c>
    </row>
    <row r="415" spans="4:15" x14ac:dyDescent="0.2">
      <c r="D415"/>
      <c r="E415">
        <v>164.83500671386699</v>
      </c>
      <c r="F415">
        <v>5000.0673828125</v>
      </c>
      <c r="G415" s="1">
        <v>7.0074792196151201E-5</v>
      </c>
      <c r="H415" s="1">
        <v>1.2077080399815299E-8</v>
      </c>
      <c r="I415" s="29">
        <v>1.3879075225850101E-4</v>
      </c>
      <c r="J415" s="21">
        <f t="shared" si="39"/>
        <v>2.7757776372292058E-8</v>
      </c>
      <c r="K415" s="10">
        <f t="shared" si="36"/>
        <v>1.6944312185520891E-3</v>
      </c>
      <c r="L415" s="10">
        <f t="shared" si="37"/>
        <v>2.0454312185520891E-3</v>
      </c>
      <c r="M415" s="32">
        <f t="shared" si="38"/>
        <v>0.33715866864278676</v>
      </c>
      <c r="N415">
        <f t="shared" si="40"/>
        <v>7.3422657900599542E-2</v>
      </c>
      <c r="O415" s="36">
        <f t="shared" si="41"/>
        <v>2.8963015646780261E-4</v>
      </c>
    </row>
    <row r="416" spans="4:15" x14ac:dyDescent="0.2">
      <c r="D416"/>
      <c r="E416">
        <v>165.26247406005899</v>
      </c>
      <c r="F416">
        <v>5000.0673828125</v>
      </c>
      <c r="G416" s="1">
        <v>7.0047572606508299E-5</v>
      </c>
      <c r="H416" s="1">
        <v>1.1650050018172899E-8</v>
      </c>
      <c r="I416" s="29">
        <v>1.3875774300566799E-4</v>
      </c>
      <c r="J416" s="21">
        <f t="shared" si="39"/>
        <v>2.775117461069451E-8</v>
      </c>
      <c r="K416" s="10">
        <f t="shared" si="36"/>
        <v>1.6940282240615258E-3</v>
      </c>
      <c r="L416" s="10">
        <f t="shared" si="37"/>
        <v>2.0450282240615258E-3</v>
      </c>
      <c r="M416" s="32">
        <f t="shared" si="38"/>
        <v>0.33796642383105641</v>
      </c>
      <c r="N416">
        <f t="shared" si="40"/>
        <v>7.3546465334962008E-2</v>
      </c>
      <c r="O416" s="36">
        <f t="shared" si="41"/>
        <v>3.9341324846744482E-4</v>
      </c>
    </row>
    <row r="417" spans="4:15" x14ac:dyDescent="0.2">
      <c r="D417"/>
      <c r="E417">
        <v>165.674186706543</v>
      </c>
      <c r="F417">
        <v>5000.0673828125</v>
      </c>
      <c r="G417" s="1">
        <v>7.0042958495748799E-5</v>
      </c>
      <c r="H417" s="1">
        <v>1.85285972014314E-8</v>
      </c>
      <c r="I417" s="29">
        <v>1.38747236660332E-4</v>
      </c>
      <c r="J417" s="21">
        <f t="shared" si="39"/>
        <v>2.7749073369944812E-8</v>
      </c>
      <c r="K417" s="10">
        <f t="shared" si="36"/>
        <v>1.6938999570175008E-3</v>
      </c>
      <c r="L417" s="10">
        <f t="shared" si="37"/>
        <v>2.044899957017501E-3</v>
      </c>
      <c r="M417" s="32">
        <f t="shared" si="38"/>
        <v>0.33878713727511922</v>
      </c>
      <c r="N417">
        <f t="shared" si="40"/>
        <v>7.3708438544650409E-2</v>
      </c>
      <c r="O417" s="36">
        <f t="shared" si="41"/>
        <v>1.8785318167250135E-4</v>
      </c>
    </row>
    <row r="418" spans="4:15" x14ac:dyDescent="0.2">
      <c r="D418"/>
      <c r="E418">
        <v>166.06542205810501</v>
      </c>
      <c r="F418">
        <v>5000.0673828125</v>
      </c>
      <c r="G418" s="1">
        <v>6.9995415028584101E-5</v>
      </c>
      <c r="H418" s="1">
        <v>1.8327361510196699E-8</v>
      </c>
      <c r="I418" s="29">
        <v>1.3869763369705801E-4</v>
      </c>
      <c r="J418" s="21">
        <f t="shared" si="39"/>
        <v>2.77391529109837E-8</v>
      </c>
      <c r="K418" s="10">
        <f t="shared" si="36"/>
        <v>1.6932943776965703E-3</v>
      </c>
      <c r="L418" s="10">
        <f t="shared" si="37"/>
        <v>2.0442943776965705E-3</v>
      </c>
      <c r="M418" s="32">
        <f t="shared" si="38"/>
        <v>0.33948660864319213</v>
      </c>
      <c r="N418">
        <f t="shared" si="40"/>
        <v>7.3781933350224094E-2</v>
      </c>
      <c r="O418" s="36">
        <f t="shared" si="41"/>
        <v>1.5167987240285517E-4</v>
      </c>
    </row>
    <row r="419" spans="4:15" x14ac:dyDescent="0.2">
      <c r="D419"/>
      <c r="E419">
        <v>166.466835021973</v>
      </c>
      <c r="F419">
        <v>5000.0673828125</v>
      </c>
      <c r="G419" s="1">
        <v>6.9939146117022503E-5</v>
      </c>
      <c r="H419" s="1">
        <v>1.5969289429368001E-8</v>
      </c>
      <c r="I419" s="29">
        <v>1.3863983791990601E-4</v>
      </c>
      <c r="J419" s="21">
        <f t="shared" si="39"/>
        <v>2.772759391132888E-8</v>
      </c>
      <c r="K419" s="10">
        <f t="shared" si="36"/>
        <v>1.6925887761524239E-3</v>
      </c>
      <c r="L419" s="10">
        <f t="shared" si="37"/>
        <v>2.0435887761524238E-3</v>
      </c>
      <c r="M419" s="32">
        <f t="shared" si="38"/>
        <v>0.34018975565252124</v>
      </c>
      <c r="N419">
        <f t="shared" si="40"/>
        <v>7.3842819617364441E-2</v>
      </c>
      <c r="O419" s="36">
        <f t="shared" si="41"/>
        <v>3.8458480874538809E-4</v>
      </c>
    </row>
    <row r="420" spans="4:15" x14ac:dyDescent="0.2">
      <c r="D420"/>
      <c r="E420">
        <v>166.88623809814499</v>
      </c>
      <c r="F420">
        <v>5000.0673828125</v>
      </c>
      <c r="G420" s="1">
        <v>6.9926910930175198E-5</v>
      </c>
      <c r="H420" s="1">
        <v>2.0430398164736201E-8</v>
      </c>
      <c r="I420" s="29">
        <v>1.3862769204269599E-4</v>
      </c>
      <c r="J420" s="21">
        <f t="shared" si="39"/>
        <v>2.772516476862337E-8</v>
      </c>
      <c r="K420" s="10">
        <f t="shared" si="36"/>
        <v>1.6924404928324874E-3</v>
      </c>
      <c r="L420" s="10">
        <f t="shared" si="37"/>
        <v>2.0434404928324876E-3</v>
      </c>
      <c r="M420" s="32">
        <f t="shared" si="38"/>
        <v>0.34102209662623328</v>
      </c>
      <c r="N420">
        <f t="shared" si="40"/>
        <v>7.4004115669201273E-2</v>
      </c>
      <c r="O420" s="36">
        <f t="shared" si="41"/>
        <v>1.3812732320169288E-4</v>
      </c>
    </row>
    <row r="421" spans="4:15" x14ac:dyDescent="0.2">
      <c r="D421"/>
      <c r="E421">
        <v>167.28565979003901</v>
      </c>
      <c r="F421">
        <v>5000.0673828125</v>
      </c>
      <c r="G421" s="1">
        <v>6.9866592474708696E-5</v>
      </c>
      <c r="H421" s="1">
        <v>1.40897134495762E-8</v>
      </c>
      <c r="I421" s="29">
        <v>1.38567980944791E-4</v>
      </c>
      <c r="J421" s="21">
        <f t="shared" si="39"/>
        <v>2.7713222709980273E-8</v>
      </c>
      <c r="K421" s="10">
        <f t="shared" si="36"/>
        <v>1.6917115080353176E-3</v>
      </c>
      <c r="L421" s="10">
        <f t="shared" si="37"/>
        <v>2.0427115080353178E-3</v>
      </c>
      <c r="M421" s="32">
        <f t="shared" si="38"/>
        <v>0.34171634238239368</v>
      </c>
      <c r="N421">
        <f t="shared" si="40"/>
        <v>7.4059286718331285E-2</v>
      </c>
      <c r="O421" s="36">
        <f t="shared" si="41"/>
        <v>1.843029715610894E-4</v>
      </c>
    </row>
    <row r="422" spans="4:15" x14ac:dyDescent="0.2">
      <c r="D422"/>
      <c r="E422">
        <v>167.6826171875</v>
      </c>
      <c r="F422">
        <v>5000.0673828125</v>
      </c>
      <c r="G422" s="1">
        <v>6.9820035425534501E-5</v>
      </c>
      <c r="H422" s="1">
        <v>1.71885143801847E-8</v>
      </c>
      <c r="I422" s="29">
        <v>1.38517873841414E-4</v>
      </c>
      <c r="J422" s="21">
        <f t="shared" si="39"/>
        <v>2.7703201424357354E-8</v>
      </c>
      <c r="K422" s="10">
        <f t="shared" si="36"/>
        <v>1.691099773904249E-3</v>
      </c>
      <c r="L422" s="10">
        <f t="shared" si="37"/>
        <v>2.0420997739042492E-3</v>
      </c>
      <c r="M422" s="32">
        <f t="shared" si="38"/>
        <v>0.34242463464626655</v>
      </c>
      <c r="N422">
        <f t="shared" si="40"/>
        <v>7.4132447146266503E-2</v>
      </c>
      <c r="O422" s="36">
        <f t="shared" si="41"/>
        <v>4.7506619357898987E-4</v>
      </c>
    </row>
    <row r="423" spans="4:15" x14ac:dyDescent="0.2">
      <c r="D423"/>
      <c r="E423">
        <v>168.10579681396499</v>
      </c>
      <c r="F423">
        <v>5000.0673828125</v>
      </c>
      <c r="G423" s="1">
        <v>6.9833006468382505E-5</v>
      </c>
      <c r="H423" s="1">
        <v>1.5228847261094999E-8</v>
      </c>
      <c r="I423" s="29">
        <v>1.38524671360407E-4</v>
      </c>
      <c r="J423" s="21">
        <f t="shared" si="39"/>
        <v>2.7704560909834763E-8</v>
      </c>
      <c r="K423" s="10">
        <f t="shared" si="36"/>
        <v>1.6911827616264352E-3</v>
      </c>
      <c r="L423" s="10">
        <f t="shared" si="37"/>
        <v>2.0421827616264351E-3</v>
      </c>
      <c r="M423" s="32">
        <f t="shared" si="38"/>
        <v>0.34330276038295537</v>
      </c>
      <c r="N423">
        <f t="shared" si="40"/>
        <v>7.4333485480611403E-2</v>
      </c>
      <c r="O423" s="36">
        <f t="shared" si="41"/>
        <v>2.2317938688209144E-6</v>
      </c>
    </row>
    <row r="424" spans="4:15" x14ac:dyDescent="0.2">
      <c r="D424"/>
      <c r="E424">
        <v>168.525260925293</v>
      </c>
      <c r="F424">
        <v>5000.0673828125</v>
      </c>
      <c r="G424" s="1">
        <v>6.97450094456536E-5</v>
      </c>
      <c r="H424" s="1">
        <v>1.7992065839156902E-8</v>
      </c>
      <c r="I424" s="29">
        <v>1.3843497585864801E-4</v>
      </c>
      <c r="J424" s="21">
        <f t="shared" si="39"/>
        <v>2.7686622051237116E-8</v>
      </c>
      <c r="K424" s="10">
        <f t="shared" si="36"/>
        <v>1.6900877113016049E-3</v>
      </c>
      <c r="L424" s="10">
        <f t="shared" si="37"/>
        <v>2.0410877113016049E-3</v>
      </c>
      <c r="M424" s="32">
        <f t="shared" si="38"/>
        <v>0.34397483911851207</v>
      </c>
      <c r="N424">
        <f t="shared" si="40"/>
        <v>7.4334421638043255E-2</v>
      </c>
      <c r="O424" s="36">
        <f t="shared" si="41"/>
        <v>3.9198864105824123E-4</v>
      </c>
    </row>
    <row r="425" spans="4:15" x14ac:dyDescent="0.2">
      <c r="D425"/>
      <c r="E425">
        <v>168.95140075683599</v>
      </c>
      <c r="F425">
        <v>5000.0673828125</v>
      </c>
      <c r="G425" s="1">
        <v>6.9734303831235894E-5</v>
      </c>
      <c r="H425" s="1">
        <v>1.46897023969344E-8</v>
      </c>
      <c r="I425" s="29">
        <v>1.3842483207012201E-4</v>
      </c>
      <c r="J425" s="21">
        <f t="shared" si="39"/>
        <v>2.7684593320872226E-8</v>
      </c>
      <c r="K425" s="10">
        <f t="shared" si="36"/>
        <v>1.6899638705436786E-3</v>
      </c>
      <c r="L425" s="10">
        <f t="shared" si="37"/>
        <v>2.0409638705436786E-3</v>
      </c>
      <c r="M425" s="32">
        <f t="shared" si="38"/>
        <v>0.34482370482244817</v>
      </c>
      <c r="N425">
        <f t="shared" si="40"/>
        <v>7.4501463611510582E-2</v>
      </c>
      <c r="O425" s="36">
        <f t="shared" si="41"/>
        <v>1.7026064798123807E-4</v>
      </c>
    </row>
    <row r="426" spans="4:15" x14ac:dyDescent="0.2">
      <c r="D426"/>
      <c r="E426">
        <v>169.38693237304699</v>
      </c>
      <c r="F426">
        <v>5000.0673828125</v>
      </c>
      <c r="G426" s="1">
        <v>6.9679444759291402E-5</v>
      </c>
      <c r="H426" s="1">
        <v>1.42957819894115E-8</v>
      </c>
      <c r="I426" s="29">
        <v>1.38367819608213E-4</v>
      </c>
      <c r="J426" s="21">
        <f t="shared" si="39"/>
        <v>2.7673190982154757E-8</v>
      </c>
      <c r="K426" s="10">
        <f t="shared" si="36"/>
        <v>1.6892678321280556E-3</v>
      </c>
      <c r="L426" s="10">
        <f t="shared" si="37"/>
        <v>2.0402678321280558E-3</v>
      </c>
      <c r="M426" s="32">
        <f t="shared" si="38"/>
        <v>0.34559470930357816</v>
      </c>
      <c r="N426">
        <f t="shared" si="40"/>
        <v>7.4575617506702982E-2</v>
      </c>
      <c r="O426" s="36">
        <f t="shared" si="41"/>
        <v>2.8611184575052406E-4</v>
      </c>
    </row>
    <row r="427" spans="4:15" x14ac:dyDescent="0.2">
      <c r="D427"/>
      <c r="E427">
        <v>169.83327484130899</v>
      </c>
      <c r="F427">
        <v>5000.0673828125</v>
      </c>
      <c r="G427" s="1">
        <v>6.9649659569187105E-5</v>
      </c>
      <c r="H427" s="1">
        <v>1.6632891608157499E-8</v>
      </c>
      <c r="I427" s="29">
        <v>1.3833463456355201E-4</v>
      </c>
      <c r="J427" s="21">
        <f t="shared" si="39"/>
        <v>2.7666554062665415E-8</v>
      </c>
      <c r="K427" s="10">
        <f t="shared" si="36"/>
        <v>1.6888626914774889E-3</v>
      </c>
      <c r="L427" s="10">
        <f t="shared" si="37"/>
        <v>2.0398626914774889E-3</v>
      </c>
      <c r="M427" s="32">
        <f t="shared" si="38"/>
        <v>0.34643656112022864</v>
      </c>
      <c r="N427">
        <f t="shared" si="40"/>
        <v>7.4703321374134268E-2</v>
      </c>
      <c r="O427" s="36">
        <f t="shared" si="41"/>
        <v>2.9290867243515344E-4</v>
      </c>
    </row>
    <row r="428" spans="4:15" x14ac:dyDescent="0.2">
      <c r="D428"/>
      <c r="E428">
        <v>170.20790100097699</v>
      </c>
      <c r="F428">
        <v>5000.0673828125</v>
      </c>
      <c r="G428" s="1">
        <v>6.9623074024746803E-5</v>
      </c>
      <c r="H428" s="1">
        <v>1.5334581786673899E-8</v>
      </c>
      <c r="I428" s="29">
        <v>1.3830814124034699E-4</v>
      </c>
      <c r="J428" s="21">
        <f t="shared" si="39"/>
        <v>2.7661255469431235E-8</v>
      </c>
      <c r="K428" s="10">
        <f t="shared" si="36"/>
        <v>1.688539246916585E-3</v>
      </c>
      <c r="L428" s="10">
        <f t="shared" si="37"/>
        <v>2.0395392469165852E-3</v>
      </c>
      <c r="M428" s="32">
        <f t="shared" si="38"/>
        <v>0.34714569422678532</v>
      </c>
      <c r="N428">
        <f t="shared" si="40"/>
        <v>7.4813052625222101E-2</v>
      </c>
      <c r="O428" s="36">
        <f t="shared" si="41"/>
        <v>4.2898604479603555E-4</v>
      </c>
    </row>
    <row r="429" spans="4:15" x14ac:dyDescent="0.2">
      <c r="D429"/>
      <c r="E429">
        <v>170.56718444824199</v>
      </c>
      <c r="F429">
        <v>5000.0673828125</v>
      </c>
      <c r="G429" s="1">
        <v>6.9620289456729894E-5</v>
      </c>
      <c r="H429" s="1">
        <v>1.7747407787119101E-8</v>
      </c>
      <c r="I429" s="29">
        <v>1.3830632043898401E-4</v>
      </c>
      <c r="J429" s="21">
        <f t="shared" si="39"/>
        <v>2.7660891314066202E-8</v>
      </c>
      <c r="K429" s="10">
        <f t="shared" si="36"/>
        <v>1.688517017606476E-3</v>
      </c>
      <c r="L429" s="10">
        <f t="shared" si="37"/>
        <v>2.039517017606476E-3</v>
      </c>
      <c r="M429" s="32">
        <f t="shared" si="38"/>
        <v>0.34787467532741218</v>
      </c>
      <c r="N429">
        <f t="shared" si="40"/>
        <v>7.4967180210224998E-2</v>
      </c>
      <c r="O429" s="36">
        <f t="shared" si="41"/>
        <v>2.6275036201450482E-4</v>
      </c>
    </row>
    <row r="430" spans="4:15" x14ac:dyDescent="0.2">
      <c r="D430"/>
      <c r="E430">
        <v>170.96392822265599</v>
      </c>
      <c r="F430">
        <v>5000.0673828125</v>
      </c>
      <c r="G430" s="1">
        <v>6.95847728763727E-5</v>
      </c>
      <c r="H430" s="1">
        <v>1.41833306251083E-8</v>
      </c>
      <c r="I430" s="29">
        <v>1.3827272018477401E-4</v>
      </c>
      <c r="J430" s="21">
        <f t="shared" si="39"/>
        <v>2.7654171353786166E-8</v>
      </c>
      <c r="K430" s="10">
        <f t="shared" si="36"/>
        <v>1.6881068078572078E-3</v>
      </c>
      <c r="L430" s="10">
        <f t="shared" si="37"/>
        <v>2.0391068078572079E-3</v>
      </c>
      <c r="M430" s="32">
        <f t="shared" si="38"/>
        <v>0.34861370993682889</v>
      </c>
      <c r="N430">
        <f t="shared" si="40"/>
        <v>7.5071424780579279E-2</v>
      </c>
      <c r="O430" s="36">
        <f t="shared" si="41"/>
        <v>1.2586550482230022E-4</v>
      </c>
    </row>
    <row r="431" spans="4:15" x14ac:dyDescent="0.2">
      <c r="D431"/>
      <c r="E431">
        <v>171.37435150146499</v>
      </c>
      <c r="F431">
        <v>5000.0673828125</v>
      </c>
      <c r="G431" s="1">
        <v>6.9520648779252298E-5</v>
      </c>
      <c r="H431" s="1">
        <v>1.31676900640134E-8</v>
      </c>
      <c r="I431" s="29">
        <v>1.3821127303139901E-4</v>
      </c>
      <c r="J431" s="21">
        <f t="shared" si="39"/>
        <v>2.7641882088728216E-8</v>
      </c>
      <c r="K431" s="10">
        <f t="shared" si="36"/>
        <v>1.6873566283728007E-3</v>
      </c>
      <c r="L431" s="10">
        <f t="shared" si="37"/>
        <v>2.0383566283728007E-3</v>
      </c>
      <c r="M431" s="32">
        <f t="shared" si="38"/>
        <v>0.34932204531610139</v>
      </c>
      <c r="N431">
        <f t="shared" si="40"/>
        <v>7.5123082913757397E-2</v>
      </c>
      <c r="O431" s="36">
        <f t="shared" si="41"/>
        <v>3.9265363425367646E-4</v>
      </c>
    </row>
    <row r="432" spans="4:15" x14ac:dyDescent="0.2">
      <c r="D432"/>
      <c r="E432">
        <v>171.778450012207</v>
      </c>
      <c r="F432">
        <v>5000.0673828125</v>
      </c>
      <c r="G432" s="1">
        <v>6.9514011700370096E-5</v>
      </c>
      <c r="H432" s="1">
        <v>1.4489630407591399E-8</v>
      </c>
      <c r="I432" s="29">
        <v>1.3820246660300301E-4</v>
      </c>
      <c r="J432" s="21">
        <f t="shared" si="39"/>
        <v>2.7640120826784773E-8</v>
      </c>
      <c r="K432" s="10">
        <f t="shared" si="36"/>
        <v>1.6872491148176446E-3</v>
      </c>
      <c r="L432" s="10">
        <f t="shared" si="37"/>
        <v>2.0382491148176448E-3</v>
      </c>
      <c r="M432" s="32">
        <f t="shared" si="38"/>
        <v>0.35012727368212798</v>
      </c>
      <c r="N432">
        <f t="shared" si="40"/>
        <v>7.5281753662596748E-2</v>
      </c>
      <c r="O432" s="36">
        <f t="shared" si="41"/>
        <v>2.1355679867659085E-4</v>
      </c>
    </row>
    <row r="433" spans="4:15" x14ac:dyDescent="0.2">
      <c r="D433"/>
      <c r="E433">
        <v>172.17453765869101</v>
      </c>
      <c r="F433">
        <v>5000.0673828125</v>
      </c>
      <c r="G433" s="1">
        <v>6.9479790468143202E-5</v>
      </c>
      <c r="H433" s="1">
        <v>1.6754761809743599E-8</v>
      </c>
      <c r="I433" s="29">
        <v>1.3816012696131599E-4</v>
      </c>
      <c r="J433" s="21">
        <f t="shared" si="39"/>
        <v>2.7631653012564395E-8</v>
      </c>
      <c r="K433" s="10">
        <f t="shared" si="36"/>
        <v>1.6867322099843656E-3</v>
      </c>
      <c r="L433" s="10">
        <f t="shared" si="37"/>
        <v>2.0377322099843658E-3</v>
      </c>
      <c r="M433" s="32">
        <f t="shared" si="38"/>
        <v>0.35084560112628083</v>
      </c>
      <c r="N433">
        <f t="shared" si="40"/>
        <v>7.5366340872375218E-2</v>
      </c>
      <c r="O433" s="36">
        <f t="shared" si="41"/>
        <v>1.4745688278281689E-4</v>
      </c>
    </row>
    <row r="434" spans="4:15" x14ac:dyDescent="0.2">
      <c r="D434"/>
      <c r="E434">
        <v>172.57593536376999</v>
      </c>
      <c r="F434">
        <v>5000.0673828125</v>
      </c>
      <c r="G434" s="1">
        <v>6.94294038452808E-5</v>
      </c>
      <c r="H434" s="1">
        <v>1.70733944996364E-8</v>
      </c>
      <c r="I434" s="29">
        <v>1.3810482489510999E-4</v>
      </c>
      <c r="J434" s="21">
        <f t="shared" si="39"/>
        <v>2.7620592748377536E-8</v>
      </c>
      <c r="K434" s="10">
        <f t="shared" si="36"/>
        <v>1.6860570529879158E-3</v>
      </c>
      <c r="L434" s="10">
        <f t="shared" si="37"/>
        <v>2.0370570529879158E-3</v>
      </c>
      <c r="M434" s="32">
        <f t="shared" si="38"/>
        <v>0.35154702630875434</v>
      </c>
      <c r="N434">
        <f t="shared" si="40"/>
        <v>7.542552972672234E-2</v>
      </c>
      <c r="O434" s="36">
        <f t="shared" si="41"/>
        <v>4.4400917091877787E-4</v>
      </c>
    </row>
    <row r="435" spans="4:15" x14ac:dyDescent="0.2">
      <c r="D435"/>
      <c r="E435">
        <v>172.99657440185501</v>
      </c>
      <c r="F435">
        <v>5000.0673828125</v>
      </c>
      <c r="G435" s="1">
        <v>6.9429862940191596E-5</v>
      </c>
      <c r="H435" s="1">
        <v>1.6867611171173399E-8</v>
      </c>
      <c r="I435" s="29">
        <v>1.3810620949976699E-4</v>
      </c>
      <c r="J435" s="21">
        <f t="shared" si="39"/>
        <v>2.7620869665577047E-8</v>
      </c>
      <c r="K435" s="10">
        <f t="shared" si="36"/>
        <v>1.6860739569769642E-3</v>
      </c>
      <c r="L435" s="10">
        <f t="shared" si="37"/>
        <v>2.0370739569769642E-3</v>
      </c>
      <c r="M435" s="32">
        <f t="shared" si="38"/>
        <v>0.35240681636024657</v>
      </c>
      <c r="N435">
        <f t="shared" si="40"/>
        <v>7.5612297317278546E-2</v>
      </c>
      <c r="O435" s="36">
        <f t="shared" si="41"/>
        <v>-7.6475549674636268E-5</v>
      </c>
    </row>
    <row r="436" spans="4:15" x14ac:dyDescent="0.2">
      <c r="D436"/>
      <c r="E436">
        <v>173.41333770751999</v>
      </c>
      <c r="F436">
        <v>5000.0673828125</v>
      </c>
      <c r="G436" s="1">
        <v>6.93305297467697E-5</v>
      </c>
      <c r="H436" s="1">
        <v>1.3877716643902299E-8</v>
      </c>
      <c r="I436" s="29">
        <v>1.3800511538388001E-4</v>
      </c>
      <c r="J436" s="21">
        <f t="shared" si="39"/>
        <v>2.7600651114876211E-8</v>
      </c>
      <c r="K436" s="10">
        <f t="shared" si="36"/>
        <v>1.6848397463167914E-3</v>
      </c>
      <c r="L436" s="10">
        <f t="shared" si="37"/>
        <v>2.0358397463167916E-3</v>
      </c>
      <c r="M436" s="32">
        <f t="shared" si="38"/>
        <v>0.35304176544642557</v>
      </c>
      <c r="N436">
        <f t="shared" si="40"/>
        <v>7.5580425114393598E-2</v>
      </c>
      <c r="O436" s="36">
        <f t="shared" si="41"/>
        <v>5.5929540577898747E-4</v>
      </c>
    </row>
    <row r="437" spans="4:15" x14ac:dyDescent="0.2">
      <c r="D437"/>
      <c r="E437">
        <v>173.82048034668</v>
      </c>
      <c r="F437">
        <v>5000.0673828125</v>
      </c>
      <c r="G437" s="1">
        <v>6.9359918721156007E-5</v>
      </c>
      <c r="H437" s="1">
        <v>2.0370971665980801E-8</v>
      </c>
      <c r="I437" s="29">
        <v>1.38028801466004E-4</v>
      </c>
      <c r="J437" s="21">
        <f t="shared" si="39"/>
        <v>2.7605388267460476E-8</v>
      </c>
      <c r="K437" s="10">
        <f t="shared" si="36"/>
        <v>1.6851289185875874E-3</v>
      </c>
      <c r="L437" s="10">
        <f t="shared" si="37"/>
        <v>2.0361289185875874E-3</v>
      </c>
      <c r="M437" s="32">
        <f t="shared" si="38"/>
        <v>0.35392090667666054</v>
      </c>
      <c r="N437">
        <f t="shared" si="40"/>
        <v>7.5808138121972526E-2</v>
      </c>
      <c r="O437" s="36">
        <f t="shared" si="41"/>
        <v>5.7801183871840359E-5</v>
      </c>
    </row>
    <row r="438" spans="4:15" x14ac:dyDescent="0.2">
      <c r="D438"/>
      <c r="E438">
        <v>174.22200012207</v>
      </c>
      <c r="F438">
        <v>5000.0673828125</v>
      </c>
      <c r="G438" s="1">
        <v>6.9292790890083405E-5</v>
      </c>
      <c r="H438" s="1">
        <v>1.7498472926165201E-8</v>
      </c>
      <c r="I438" s="29">
        <v>1.3795738329731101E-4</v>
      </c>
      <c r="J438" s="21">
        <f t="shared" si="39"/>
        <v>2.7591104826213568E-8</v>
      </c>
      <c r="K438" s="10">
        <f t="shared" si="36"/>
        <v>1.6842570076523414E-3</v>
      </c>
      <c r="L438" s="10">
        <f t="shared" si="37"/>
        <v>2.0352570076523414E-3</v>
      </c>
      <c r="M438" s="32">
        <f t="shared" si="38"/>
        <v>0.35458654663565004</v>
      </c>
      <c r="N438">
        <f t="shared" si="40"/>
        <v>7.5831346440338024E-2</v>
      </c>
      <c r="O438" s="36">
        <f t="shared" si="41"/>
        <v>1.1575303758514209E-4</v>
      </c>
    </row>
    <row r="439" spans="4:15" x14ac:dyDescent="0.2">
      <c r="D439"/>
      <c r="E439">
        <v>174.63214874267601</v>
      </c>
      <c r="F439">
        <v>5000.0673828125</v>
      </c>
      <c r="G439" s="1">
        <v>6.9233123607079697E-5</v>
      </c>
      <c r="H439" s="1">
        <v>1.5908896377038602E-8</v>
      </c>
      <c r="I439" s="29">
        <v>1.37895918012013E-4</v>
      </c>
      <c r="J439" s="21">
        <f t="shared" si="39"/>
        <v>2.7578811934819883E-8</v>
      </c>
      <c r="K439" s="10">
        <f t="shared" si="36"/>
        <v>1.6835066068037878E-3</v>
      </c>
      <c r="L439" s="10">
        <f t="shared" si="37"/>
        <v>2.0345066068037879E-3</v>
      </c>
      <c r="M439" s="32">
        <f t="shared" si="38"/>
        <v>0.35529026037731615</v>
      </c>
      <c r="N439">
        <f t="shared" si="40"/>
        <v>7.5878822389034525E-2</v>
      </c>
      <c r="O439" s="36">
        <f t="shared" si="41"/>
        <v>3.6598537767326672E-4</v>
      </c>
    </row>
    <row r="440" spans="4:15" x14ac:dyDescent="0.2">
      <c r="D440"/>
      <c r="E440">
        <v>175.038818359375</v>
      </c>
      <c r="F440">
        <v>5000.0673828125</v>
      </c>
      <c r="G440" s="1">
        <v>6.9220684645473796E-5</v>
      </c>
      <c r="H440" s="1">
        <v>1.38626203159397E-8</v>
      </c>
      <c r="I440" s="29">
        <v>1.37882878267464E-4</v>
      </c>
      <c r="J440" s="21">
        <f t="shared" si="39"/>
        <v>2.7576204021055797E-8</v>
      </c>
      <c r="K440" s="10">
        <f t="shared" si="36"/>
        <v>1.6833474106766235E-3</v>
      </c>
      <c r="L440" s="10">
        <f t="shared" si="37"/>
        <v>2.0343474106766235E-3</v>
      </c>
      <c r="M440" s="32">
        <f t="shared" si="38"/>
        <v>0.35608976689729038</v>
      </c>
      <c r="N440">
        <f t="shared" si="40"/>
        <v>7.6027657522290348E-2</v>
      </c>
      <c r="O440" s="36">
        <f t="shared" si="41"/>
        <v>7.9011726339638899E-5</v>
      </c>
    </row>
    <row r="441" spans="4:15" x14ac:dyDescent="0.2">
      <c r="D441"/>
      <c r="E441">
        <v>175.480224609375</v>
      </c>
      <c r="F441">
        <v>5000.0673828125</v>
      </c>
      <c r="G441" s="1">
        <v>6.9144723650106703E-5</v>
      </c>
      <c r="H441" s="1">
        <v>1.5574687504144201E-8</v>
      </c>
      <c r="I441" s="29">
        <v>1.3780966568853001E-4</v>
      </c>
      <c r="J441" s="21">
        <f t="shared" si="39"/>
        <v>2.7561561702597119E-8</v>
      </c>
      <c r="K441" s="10">
        <f t="shared" si="36"/>
        <v>1.6824535926281024E-3</v>
      </c>
      <c r="L441" s="10">
        <f t="shared" si="37"/>
        <v>2.0334535926281026E-3</v>
      </c>
      <c r="M441" s="32">
        <f t="shared" si="38"/>
        <v>0.35683089316711997</v>
      </c>
      <c r="N441">
        <f t="shared" si="40"/>
        <v>7.6062533792119955E-2</v>
      </c>
      <c r="O441" s="36">
        <f t="shared" si="41"/>
        <v>3.3514113548424341E-4</v>
      </c>
    </row>
    <row r="442" spans="4:15" x14ac:dyDescent="0.2">
      <c r="D442"/>
      <c r="E442">
        <v>175.90321350097699</v>
      </c>
      <c r="F442">
        <v>5000.0673828125</v>
      </c>
      <c r="G442" s="1">
        <v>6.9126553963377396E-5</v>
      </c>
      <c r="H442" s="1">
        <v>1.7127689743400501E-8</v>
      </c>
      <c r="I442" s="29">
        <v>1.3779030145441199E-4</v>
      </c>
      <c r="J442" s="21">
        <f t="shared" si="39"/>
        <v>2.7557688907965474E-8</v>
      </c>
      <c r="K442" s="10">
        <f t="shared" si="36"/>
        <v>1.6822171837731969E-3</v>
      </c>
      <c r="L442" s="10">
        <f t="shared" si="37"/>
        <v>2.0332171837731971E-3</v>
      </c>
      <c r="M442" s="32">
        <f t="shared" si="38"/>
        <v>0.35764943637111185</v>
      </c>
      <c r="N442">
        <f t="shared" si="40"/>
        <v>7.6204294769548667E-2</v>
      </c>
      <c r="O442" s="36">
        <f t="shared" si="41"/>
        <v>3.7748097948494402E-4</v>
      </c>
    </row>
    <row r="443" spans="4:15" x14ac:dyDescent="0.2">
      <c r="D443"/>
      <c r="E443">
        <v>176.32220458984401</v>
      </c>
      <c r="F443">
        <v>5000.0673828125</v>
      </c>
      <c r="G443" s="1">
        <v>6.9124500606749397E-5</v>
      </c>
      <c r="H443" s="1">
        <v>1.7850407695868501E-8</v>
      </c>
      <c r="I443" s="29">
        <v>1.3777945290294099E-4</v>
      </c>
      <c r="J443" s="21">
        <f t="shared" si="39"/>
        <v>2.7555519226911118E-8</v>
      </c>
      <c r="K443" s="10">
        <f t="shared" si="36"/>
        <v>1.6820847388949222E-3</v>
      </c>
      <c r="L443" s="10">
        <f t="shared" si="37"/>
        <v>2.0330847388949224E-3</v>
      </c>
      <c r="M443" s="32">
        <f t="shared" si="38"/>
        <v>0.35847798327992009</v>
      </c>
      <c r="N443">
        <f t="shared" si="40"/>
        <v>7.6362455936169651E-2</v>
      </c>
      <c r="O443" s="36">
        <f t="shared" si="41"/>
        <v>2.0898380868788151E-4</v>
      </c>
    </row>
    <row r="444" spans="4:15" x14ac:dyDescent="0.2">
      <c r="D444"/>
      <c r="E444">
        <v>176.74864196777301</v>
      </c>
      <c r="F444">
        <v>5000.0673828125</v>
      </c>
      <c r="G444" s="1">
        <v>6.9084861126623206E-5</v>
      </c>
      <c r="H444" s="1">
        <v>1.8020960450068502E-8</v>
      </c>
      <c r="I444" s="29">
        <v>1.3773516558059399E-4</v>
      </c>
      <c r="J444" s="21">
        <f t="shared" si="39"/>
        <v>2.7546661881808282E-8</v>
      </c>
      <c r="K444" s="10">
        <f t="shared" si="36"/>
        <v>1.6815440557416883E-3</v>
      </c>
      <c r="L444" s="10">
        <f t="shared" si="37"/>
        <v>2.0325440557416885E-3</v>
      </c>
      <c r="M444" s="32">
        <f t="shared" si="38"/>
        <v>0.35924940159201296</v>
      </c>
      <c r="N444">
        <f t="shared" si="40"/>
        <v>7.6451574443576129E-2</v>
      </c>
      <c r="O444" s="36">
        <f t="shared" si="41"/>
        <v>3.1366918786319688E-4</v>
      </c>
    </row>
    <row r="445" spans="4:15" x14ac:dyDescent="0.2">
      <c r="D445"/>
      <c r="E445">
        <v>177.16039276123001</v>
      </c>
      <c r="F445">
        <v>5000.0673828125</v>
      </c>
      <c r="G445" s="1">
        <v>6.9058871574019596E-5</v>
      </c>
      <c r="H445" s="1">
        <v>1.6584801369902E-8</v>
      </c>
      <c r="I445" s="29">
        <v>1.37712535065301E-4</v>
      </c>
      <c r="J445" s="21">
        <f t="shared" si="39"/>
        <v>2.7542135839745171E-8</v>
      </c>
      <c r="K445" s="10">
        <f t="shared" si="36"/>
        <v>1.681267770391401E-3</v>
      </c>
      <c r="L445" s="10">
        <f t="shared" si="37"/>
        <v>2.0322677703914012E-3</v>
      </c>
      <c r="M445" s="32">
        <f t="shared" si="38"/>
        <v>0.36003735639852985</v>
      </c>
      <c r="N445">
        <f t="shared" si="40"/>
        <v>7.6580727980561814E-2</v>
      </c>
      <c r="O445" s="36">
        <f t="shared" si="41"/>
        <v>2.7820442804760387E-4</v>
      </c>
    </row>
    <row r="446" spans="4:15" x14ac:dyDescent="0.2">
      <c r="D446"/>
      <c r="E446">
        <v>177.61505889892601</v>
      </c>
      <c r="F446">
        <v>5000.0673828125</v>
      </c>
      <c r="G446" s="1">
        <v>6.9024511539339894E-5</v>
      </c>
      <c r="H446" s="1">
        <v>1.95524592487936E-8</v>
      </c>
      <c r="I446" s="29">
        <v>1.3768023162872E-4</v>
      </c>
      <c r="J446" s="21">
        <f t="shared" si="39"/>
        <v>2.7535675239495656E-8</v>
      </c>
      <c r="K446" s="10">
        <f t="shared" si="36"/>
        <v>1.6808733928805174E-3</v>
      </c>
      <c r="L446" s="10">
        <f t="shared" si="37"/>
        <v>2.0318733928805176E-3</v>
      </c>
      <c r="M446" s="32">
        <f t="shared" si="38"/>
        <v>0.36089131235163374</v>
      </c>
      <c r="N446">
        <f t="shared" si="40"/>
        <v>7.6707218113352141E-2</v>
      </c>
      <c r="O446" s="36">
        <f t="shared" si="41"/>
        <v>1.5363453440420474E-4</v>
      </c>
    </row>
    <row r="447" spans="4:15" x14ac:dyDescent="0.2">
      <c r="D447"/>
      <c r="E447">
        <v>178.059494018555</v>
      </c>
      <c r="F447">
        <v>5000.0673828125</v>
      </c>
      <c r="G447" s="1">
        <v>6.8968708911564103E-5</v>
      </c>
      <c r="H447" s="1">
        <v>1.7418282749277502E-8</v>
      </c>
      <c r="I447" s="29">
        <v>1.37623346649574E-4</v>
      </c>
      <c r="J447" s="21">
        <f t="shared" si="39"/>
        <v>2.7524298396987185E-8</v>
      </c>
      <c r="K447" s="10">
        <f t="shared" si="36"/>
        <v>1.6801789108421743E-3</v>
      </c>
      <c r="L447" s="10">
        <f t="shared" si="37"/>
        <v>2.0311789108421745E-3</v>
      </c>
      <c r="M447" s="32">
        <f t="shared" si="38"/>
        <v>0.3616706891257172</v>
      </c>
      <c r="N447">
        <f t="shared" si="40"/>
        <v>7.6775498696029218E-2</v>
      </c>
      <c r="O447" s="36">
        <f t="shared" si="41"/>
        <v>1.4509210987949714E-4</v>
      </c>
    </row>
    <row r="448" spans="4:15" x14ac:dyDescent="0.2">
      <c r="D448"/>
      <c r="E448">
        <v>178.44761657714801</v>
      </c>
      <c r="F448">
        <v>5000.0673828125</v>
      </c>
      <c r="G448" s="1">
        <v>6.8920529741573698E-5</v>
      </c>
      <c r="H448" s="1">
        <v>1.6764681814703701E-8</v>
      </c>
      <c r="I448" s="29">
        <v>1.37572379242385E-4</v>
      </c>
      <c r="J448" s="21">
        <f t="shared" si="39"/>
        <v>2.7514105052920625E-8</v>
      </c>
      <c r="K448" s="10">
        <f t="shared" si="36"/>
        <v>1.6795566736652417E-3</v>
      </c>
      <c r="L448" s="10">
        <f t="shared" si="37"/>
        <v>2.0305566736652418E-3</v>
      </c>
      <c r="M448" s="32">
        <f t="shared" si="38"/>
        <v>0.36234799874038415</v>
      </c>
      <c r="N448">
        <f t="shared" si="40"/>
        <v>7.6831812216947307E-2</v>
      </c>
      <c r="O448" s="36">
        <f t="shared" si="41"/>
        <v>3.347865859948631E-4</v>
      </c>
    </row>
    <row r="449" spans="4:15" x14ac:dyDescent="0.2">
      <c r="D449"/>
      <c r="E449">
        <v>178.863563537598</v>
      </c>
      <c r="F449">
        <v>5000.0673828125</v>
      </c>
      <c r="G449" s="1">
        <v>6.8907882030949495E-5</v>
      </c>
      <c r="H449" s="1">
        <v>1.6944706792039601E-8</v>
      </c>
      <c r="I449" s="29">
        <v>1.3755413681835701E-4</v>
      </c>
      <c r="J449" s="21">
        <f t="shared" si="39"/>
        <v>2.7510456617283396E-8</v>
      </c>
      <c r="K449" s="10">
        <f t="shared" si="36"/>
        <v>1.6793339604637342E-3</v>
      </c>
      <c r="L449" s="10">
        <f t="shared" si="37"/>
        <v>2.0303339604637342E-3</v>
      </c>
      <c r="M449" s="32">
        <f t="shared" si="38"/>
        <v>0.36315276733994811</v>
      </c>
      <c r="N449">
        <f t="shared" si="40"/>
        <v>7.6971065679791298E-2</v>
      </c>
      <c r="O449" s="36">
        <f t="shared" si="41"/>
        <v>4.6620986293852194E-4</v>
      </c>
    </row>
    <row r="450" spans="4:15" x14ac:dyDescent="0.2">
      <c r="D450"/>
      <c r="E450">
        <v>179.25725555419899</v>
      </c>
      <c r="F450">
        <v>5000.0673828125</v>
      </c>
      <c r="G450" s="1">
        <v>6.8916738189211894E-5</v>
      </c>
      <c r="H450" s="1">
        <v>2.3166214310311701E-8</v>
      </c>
      <c r="I450" s="29">
        <v>1.3756059067456601E-4</v>
      </c>
      <c r="J450" s="21">
        <f t="shared" si="39"/>
        <v>2.7511747371130272E-8</v>
      </c>
      <c r="K450" s="10">
        <f t="shared" si="36"/>
        <v>1.6794127525681262E-3</v>
      </c>
      <c r="L450" s="10">
        <f t="shared" si="37"/>
        <v>2.0304127525681264E-3</v>
      </c>
      <c r="M450" s="32">
        <f t="shared" si="38"/>
        <v>0.36396621766760923</v>
      </c>
      <c r="N450">
        <f t="shared" si="40"/>
        <v>7.7154608780890838E-2</v>
      </c>
      <c r="O450" s="36">
        <f t="shared" si="41"/>
        <v>1.0404376233101012E-5</v>
      </c>
    </row>
    <row r="451" spans="4:15" x14ac:dyDescent="0.2">
      <c r="D451"/>
      <c r="E451">
        <v>179.650352478027</v>
      </c>
      <c r="F451">
        <v>5000.0673828125</v>
      </c>
      <c r="G451" s="1">
        <v>6.8838865363204902E-5</v>
      </c>
      <c r="H451" s="1">
        <v>1.6672558352567999E-8</v>
      </c>
      <c r="I451" s="29">
        <v>1.3748531301490199E-4</v>
      </c>
      <c r="J451" s="21">
        <f t="shared" si="39"/>
        <v>2.7496692042091551E-8</v>
      </c>
      <c r="K451" s="10">
        <f t="shared" si="36"/>
        <v>1.6784937229172409E-3</v>
      </c>
      <c r="L451" s="10">
        <f t="shared" si="37"/>
        <v>2.0294937229172411E-3</v>
      </c>
      <c r="M451" s="32">
        <f t="shared" si="38"/>
        <v>0.36459926267402565</v>
      </c>
      <c r="N451">
        <f t="shared" si="40"/>
        <v>7.7158698709182419E-2</v>
      </c>
      <c r="O451" s="36">
        <f t="shared" si="41"/>
        <v>1.5279745378878336E-4</v>
      </c>
    </row>
    <row r="452" spans="4:15" x14ac:dyDescent="0.2">
      <c r="D452"/>
      <c r="E452">
        <v>180.052543640137</v>
      </c>
      <c r="F452">
        <v>5000.0673828125</v>
      </c>
      <c r="G452" s="1">
        <v>6.8785391011752598E-5</v>
      </c>
      <c r="H452" s="1">
        <v>1.76509134604577E-8</v>
      </c>
      <c r="I452" s="29">
        <v>1.3743468706902101E-4</v>
      </c>
      <c r="J452" s="21">
        <f t="shared" si="39"/>
        <v>2.748656698936626E-8</v>
      </c>
      <c r="K452" s="10">
        <f t="shared" si="36"/>
        <v>1.6778756544813143E-3</v>
      </c>
      <c r="L452" s="10">
        <f t="shared" si="37"/>
        <v>2.0288756544813145E-3</v>
      </c>
      <c r="M452" s="32">
        <f t="shared" si="38"/>
        <v>0.36530422231890841</v>
      </c>
      <c r="N452">
        <f t="shared" si="40"/>
        <v>7.7220152494689179E-2</v>
      </c>
      <c r="O452" s="36">
        <f t="shared" si="41"/>
        <v>4.0563957027326894E-4</v>
      </c>
    </row>
    <row r="453" spans="4:15" x14ac:dyDescent="0.2">
      <c r="D453"/>
      <c r="E453">
        <v>180.456352233887</v>
      </c>
      <c r="F453">
        <v>5000.0673828125</v>
      </c>
      <c r="G453" s="1">
        <v>6.8777733380193497E-5</v>
      </c>
      <c r="H453" s="1">
        <v>2.0942556911352899E-8</v>
      </c>
      <c r="I453" s="29">
        <v>1.3743042811540699E-4</v>
      </c>
      <c r="J453" s="21">
        <f t="shared" si="39"/>
        <v>2.7485715210122511E-8</v>
      </c>
      <c r="K453" s="10">
        <f t="shared" ref="K453:K516" si="42">J453*B$6</f>
        <v>1.6778236589135656E-3</v>
      </c>
      <c r="L453" s="10">
        <f t="shared" ref="L453:L516" si="43">K453+B$7</f>
        <v>2.0288236589135655E-3</v>
      </c>
      <c r="M453" s="32">
        <f t="shared" ref="M453:M516" si="44">L453*E453</f>
        <v>0.36611411681334982</v>
      </c>
      <c r="N453">
        <f t="shared" si="40"/>
        <v>7.7383953239130582E-2</v>
      </c>
      <c r="O453" s="36">
        <f t="shared" si="41"/>
        <v>2.6041350460323954E-4</v>
      </c>
    </row>
    <row r="454" spans="4:15" x14ac:dyDescent="0.2">
      <c r="D454"/>
      <c r="E454">
        <v>180.88502502441401</v>
      </c>
      <c r="F454">
        <v>5000.0673828125</v>
      </c>
      <c r="G454" s="1">
        <v>6.8742428707974001E-5</v>
      </c>
      <c r="H454" s="1">
        <v>1.6402829593780601E-8</v>
      </c>
      <c r="I454" s="29">
        <v>1.3739773711862299E-4</v>
      </c>
      <c r="J454" s="21">
        <f t="shared" ref="J454:J517" si="45">I454/F454</f>
        <v>2.7479177098876976E-8</v>
      </c>
      <c r="K454" s="10">
        <f t="shared" si="42"/>
        <v>1.6774245498618816E-3</v>
      </c>
      <c r="L454" s="10">
        <f t="shared" si="43"/>
        <v>2.0284245498618817E-3</v>
      </c>
      <c r="M454" s="32">
        <f t="shared" si="44"/>
        <v>0.3669116254619022</v>
      </c>
      <c r="N454">
        <f t="shared" ref="N454:N517" si="46">((M454/E454)-$B$8)*E454</f>
        <v>7.7495585422839769E-2</v>
      </c>
      <c r="O454" s="36">
        <f t="shared" ref="O454:O517" si="47">(N455-N454)/(E455-E454)</f>
        <v>1.3480539411009181E-4</v>
      </c>
    </row>
    <row r="455" spans="4:15" x14ac:dyDescent="0.2">
      <c r="D455"/>
      <c r="E455">
        <v>181.29925537109401</v>
      </c>
      <c r="F455">
        <v>5000.0673828125</v>
      </c>
      <c r="G455" s="1">
        <v>6.8686874663583097E-5</v>
      </c>
      <c r="H455" s="1">
        <v>1.5205819929977801E-8</v>
      </c>
      <c r="I455" s="29">
        <v>1.3734278722413499E-4</v>
      </c>
      <c r="J455" s="21">
        <f t="shared" si="45"/>
        <v>2.7468187268084517E-8</v>
      </c>
      <c r="K455" s="10">
        <f t="shared" si="42"/>
        <v>1.6767536923648113E-3</v>
      </c>
      <c r="L455" s="10">
        <f t="shared" si="43"/>
        <v>2.0277536923648115E-3</v>
      </c>
      <c r="M455" s="32">
        <f t="shared" si="44"/>
        <v>0.36763023450172677</v>
      </c>
      <c r="N455">
        <f t="shared" si="46"/>
        <v>7.7551425907976326E-2</v>
      </c>
      <c r="O455" s="36">
        <f t="shared" si="47"/>
        <v>1.4030399204934351E-4</v>
      </c>
    </row>
    <row r="456" spans="4:15" x14ac:dyDescent="0.2">
      <c r="D456"/>
      <c r="E456">
        <v>181.705490112305</v>
      </c>
      <c r="F456">
        <v>5000.0673828125</v>
      </c>
      <c r="G456" s="1">
        <v>6.8634930136182099E-5</v>
      </c>
      <c r="H456" s="1">
        <v>1.87783258495155E-8</v>
      </c>
      <c r="I456" s="29">
        <v>1.37290148245058E-4</v>
      </c>
      <c r="J456" s="21">
        <f t="shared" si="45"/>
        <v>2.7457659614145706E-8</v>
      </c>
      <c r="K456" s="10">
        <f t="shared" si="42"/>
        <v>1.6761110477504597E-3</v>
      </c>
      <c r="L456" s="10">
        <f t="shared" si="43"/>
        <v>2.0271110477504597E-3</v>
      </c>
      <c r="M456" s="32">
        <f t="shared" si="44"/>
        <v>0.36833720644356538</v>
      </c>
      <c r="N456">
        <f t="shared" si="46"/>
        <v>7.7608422263877361E-2</v>
      </c>
      <c r="O456" s="36">
        <f t="shared" si="47"/>
        <v>3.1365535403802441E-4</v>
      </c>
    </row>
    <row r="457" spans="4:15" x14ac:dyDescent="0.2">
      <c r="D457"/>
      <c r="E457">
        <v>182.112678527832</v>
      </c>
      <c r="F457">
        <v>5000.0673828125</v>
      </c>
      <c r="G457" s="1">
        <v>6.8617284908904897E-5</v>
      </c>
      <c r="H457" s="1">
        <v>1.4103100641953399E-8</v>
      </c>
      <c r="I457" s="29">
        <v>1.3726936955750301E-4</v>
      </c>
      <c r="J457" s="21">
        <f t="shared" si="45"/>
        <v>2.745350393263901E-8</v>
      </c>
      <c r="K457" s="10">
        <f t="shared" si="42"/>
        <v>1.6758573704967466E-3</v>
      </c>
      <c r="L457" s="10">
        <f t="shared" si="43"/>
        <v>2.0268573704967465E-3</v>
      </c>
      <c r="M457" s="32">
        <f t="shared" si="44"/>
        <v>0.36911642473504086</v>
      </c>
      <c r="N457">
        <f t="shared" si="46"/>
        <v>7.7736139090509665E-2</v>
      </c>
      <c r="O457" s="36">
        <f t="shared" si="47"/>
        <v>2.5546747302683986E-4</v>
      </c>
    </row>
    <row r="458" spans="4:15" x14ac:dyDescent="0.2">
      <c r="D458"/>
      <c r="E458">
        <v>182.53986358642601</v>
      </c>
      <c r="F458">
        <v>5000.0673828125</v>
      </c>
      <c r="G458" s="1">
        <v>6.8587117754813007E-5</v>
      </c>
      <c r="H458" s="1">
        <v>1.32184345807246E-8</v>
      </c>
      <c r="I458" s="29">
        <v>1.3723651617146099E-4</v>
      </c>
      <c r="J458" s="21">
        <f t="shared" si="45"/>
        <v>2.7446933343979553E-8</v>
      </c>
      <c r="K458" s="10">
        <f t="shared" si="42"/>
        <v>1.675456278910752E-3</v>
      </c>
      <c r="L458" s="10">
        <f t="shared" si="43"/>
        <v>2.026456278910752E-3</v>
      </c>
      <c r="M458" s="32">
        <f t="shared" si="44"/>
        <v>0.3699090527162251</v>
      </c>
      <c r="N458">
        <f t="shared" si="46"/>
        <v>7.7845270977943498E-2</v>
      </c>
      <c r="O458" s="36">
        <f t="shared" si="47"/>
        <v>5.9239990730597359E-4</v>
      </c>
    </row>
    <row r="459" spans="4:15" x14ac:dyDescent="0.2">
      <c r="D459"/>
      <c r="E459">
        <v>182.97506713867199</v>
      </c>
      <c r="F459">
        <v>5000.0673828125</v>
      </c>
      <c r="G459" s="1">
        <v>6.8620566050570596E-5</v>
      </c>
      <c r="H459" s="1">
        <v>1.7701992327689601E-8</v>
      </c>
      <c r="I459" s="29">
        <v>1.3726884557435201E-4</v>
      </c>
      <c r="J459" s="21">
        <f t="shared" si="45"/>
        <v>2.7453399137421089E-8</v>
      </c>
      <c r="K459" s="10">
        <f t="shared" si="42"/>
        <v>1.6758509734321396E-3</v>
      </c>
      <c r="L459" s="10">
        <f t="shared" si="43"/>
        <v>2.0268509734321398E-3</v>
      </c>
      <c r="M459" s="32">
        <f t="shared" si="44"/>
        <v>0.37086319294382847</v>
      </c>
      <c r="N459">
        <f t="shared" si="46"/>
        <v>7.8103085521953247E-2</v>
      </c>
      <c r="O459" s="36">
        <f t="shared" si="47"/>
        <v>-2.726455857037661E-4</v>
      </c>
    </row>
    <row r="460" spans="4:15" x14ac:dyDescent="0.2">
      <c r="D460"/>
      <c r="E460">
        <v>183.38771057128901</v>
      </c>
      <c r="F460">
        <v>5000.0673828125</v>
      </c>
      <c r="G460" s="1">
        <v>6.8493730200047505E-5</v>
      </c>
      <c r="H460" s="1">
        <v>2.09287945482807E-8</v>
      </c>
      <c r="I460" s="29">
        <v>1.3713992362114299E-4</v>
      </c>
      <c r="J460" s="21">
        <f t="shared" si="45"/>
        <v>2.7427615094259556E-8</v>
      </c>
      <c r="K460" s="10">
        <f t="shared" si="42"/>
        <v>1.6742770257539312E-3</v>
      </c>
      <c r="L460" s="10">
        <f t="shared" si="43"/>
        <v>2.0252770257539313E-3</v>
      </c>
      <c r="M460" s="32">
        <f t="shared" si="44"/>
        <v>0.37141091702564299</v>
      </c>
      <c r="N460">
        <f t="shared" si="46"/>
        <v>7.7990580111580568E-2</v>
      </c>
      <c r="O460" s="36">
        <f t="shared" si="47"/>
        <v>3.2650608644310572E-4</v>
      </c>
    </row>
    <row r="461" spans="4:15" x14ac:dyDescent="0.2">
      <c r="D461"/>
      <c r="E461">
        <v>183.798789978027</v>
      </c>
      <c r="F461">
        <v>5000.0673828125</v>
      </c>
      <c r="G461" s="1">
        <v>6.8480543362626399E-5</v>
      </c>
      <c r="H461" s="1">
        <v>1.89395487847464E-8</v>
      </c>
      <c r="I461" s="29">
        <v>1.3712182902716799E-4</v>
      </c>
      <c r="J461" s="21">
        <f t="shared" si="45"/>
        <v>2.7423996224234483E-8</v>
      </c>
      <c r="K461" s="10">
        <f t="shared" si="42"/>
        <v>1.6740561173402267E-3</v>
      </c>
      <c r="L461" s="10">
        <f t="shared" si="43"/>
        <v>2.0250561173402268E-3</v>
      </c>
      <c r="M461" s="32">
        <f t="shared" si="44"/>
        <v>0.37220286400473518</v>
      </c>
      <c r="N461">
        <f t="shared" si="46"/>
        <v>7.8124800039891945E-2</v>
      </c>
      <c r="O461" s="36">
        <f t="shared" si="47"/>
        <v>1.88075132312026E-4</v>
      </c>
    </row>
    <row r="462" spans="4:15" x14ac:dyDescent="0.2">
      <c r="D462"/>
      <c r="E462">
        <v>184.22717285156199</v>
      </c>
      <c r="F462">
        <v>5000.0673828125</v>
      </c>
      <c r="G462" s="1">
        <v>6.8438930633066497E-5</v>
      </c>
      <c r="H462" s="1">
        <v>1.3441084334512801E-8</v>
      </c>
      <c r="I462" s="29">
        <v>1.37076692462926E-4</v>
      </c>
      <c r="J462" s="21">
        <f t="shared" si="45"/>
        <v>2.7414969033041592E-8</v>
      </c>
      <c r="K462" s="10">
        <f t="shared" si="42"/>
        <v>1.6735050661908868E-3</v>
      </c>
      <c r="L462" s="10">
        <f t="shared" si="43"/>
        <v>2.0245050661908868E-3</v>
      </c>
      <c r="M462" s="32">
        <f t="shared" si="44"/>
        <v>0.37296884476801145</v>
      </c>
      <c r="N462">
        <f t="shared" si="46"/>
        <v>7.8205368205512243E-2</v>
      </c>
      <c r="O462" s="36">
        <f t="shared" si="47"/>
        <v>3.6445952349473576E-4</v>
      </c>
    </row>
    <row r="463" spans="4:15" x14ac:dyDescent="0.2">
      <c r="D463"/>
      <c r="E463">
        <v>184.66176605224601</v>
      </c>
      <c r="F463">
        <v>5000.0673828125</v>
      </c>
      <c r="G463" s="1">
        <v>6.8424521781578902E-5</v>
      </c>
      <c r="H463" s="1">
        <v>1.4606982168256299E-8</v>
      </c>
      <c r="I463" s="29">
        <v>1.3706511740155399E-4</v>
      </c>
      <c r="J463" s="21">
        <f t="shared" si="45"/>
        <v>2.7412654051965174E-8</v>
      </c>
      <c r="K463" s="10">
        <f t="shared" si="42"/>
        <v>1.6733637516938742E-3</v>
      </c>
      <c r="L463" s="10">
        <f t="shared" si="43"/>
        <v>2.0243637516938742E-3</v>
      </c>
      <c r="M463" s="32">
        <f t="shared" si="44"/>
        <v>0.37382258551994124</v>
      </c>
      <c r="N463">
        <f t="shared" si="46"/>
        <v>7.8363759836347593E-2</v>
      </c>
      <c r="O463" s="36">
        <f t="shared" si="47"/>
        <v>1.9432065077642846E-4</v>
      </c>
    </row>
    <row r="464" spans="4:15" x14ac:dyDescent="0.2">
      <c r="D464"/>
      <c r="E464">
        <v>185.08901977539099</v>
      </c>
      <c r="F464">
        <v>5000.0673828125</v>
      </c>
      <c r="G464" s="1">
        <v>6.8377063399691095E-5</v>
      </c>
      <c r="H464" s="1">
        <v>2.2973715018869898E-8</v>
      </c>
      <c r="I464" s="29">
        <v>1.3702162123340199E-4</v>
      </c>
      <c r="J464" s="21">
        <f t="shared" si="45"/>
        <v>2.740395493556896E-8</v>
      </c>
      <c r="K464" s="10">
        <f t="shared" si="42"/>
        <v>1.672832727371253E-3</v>
      </c>
      <c r="L464" s="10">
        <f t="shared" si="43"/>
        <v>2.0238327273712532E-3</v>
      </c>
      <c r="M464" s="32">
        <f t="shared" si="44"/>
        <v>0.3745892156985014</v>
      </c>
      <c r="N464">
        <f t="shared" si="46"/>
        <v>7.8446784057875779E-2</v>
      </c>
      <c r="O464" s="36">
        <f t="shared" si="47"/>
        <v>5.0710262059808719E-4</v>
      </c>
    </row>
    <row r="465" spans="4:15" x14ac:dyDescent="0.2">
      <c r="D465"/>
      <c r="E465">
        <v>185.50201416015599</v>
      </c>
      <c r="F465">
        <v>5000.0673828125</v>
      </c>
      <c r="G465" s="1">
        <v>6.8385502583132395E-5</v>
      </c>
      <c r="H465" s="1">
        <v>1.93212138428084E-8</v>
      </c>
      <c r="I465" s="29">
        <v>1.37036806419213E-4</v>
      </c>
      <c r="J465" s="21">
        <f t="shared" si="45"/>
        <v>2.7406991931802895E-8</v>
      </c>
      <c r="K465" s="10">
        <f t="shared" si="42"/>
        <v>1.6730181161848376E-3</v>
      </c>
      <c r="L465" s="10">
        <f t="shared" si="43"/>
        <v>2.0240181161848376E-3</v>
      </c>
      <c r="M465" s="32">
        <f t="shared" si="44"/>
        <v>0.37545943724893199</v>
      </c>
      <c r="N465">
        <f t="shared" si="46"/>
        <v>7.8656214592682405E-2</v>
      </c>
      <c r="O465" s="36">
        <f t="shared" si="47"/>
        <v>9.6353154591954015E-5</v>
      </c>
    </row>
    <row r="466" spans="4:15" x14ac:dyDescent="0.2">
      <c r="D466"/>
      <c r="E466">
        <v>185.91184234619101</v>
      </c>
      <c r="F466">
        <v>5000.0673828125</v>
      </c>
      <c r="G466" s="1">
        <v>6.8322060818813094E-5</v>
      </c>
      <c r="H466" s="1">
        <v>1.7305725907722201E-8</v>
      </c>
      <c r="I466" s="29">
        <v>1.36977641897552E-4</v>
      </c>
      <c r="J466" s="21">
        <f t="shared" si="45"/>
        <v>2.7395159186935419E-8</v>
      </c>
      <c r="K466" s="10">
        <f t="shared" si="42"/>
        <v>1.6722958042807534E-3</v>
      </c>
      <c r="L466" s="10">
        <f t="shared" si="43"/>
        <v>2.0232958042807536E-3</v>
      </c>
      <c r="M466" s="32">
        <f t="shared" si="44"/>
        <v>0.37615465058515318</v>
      </c>
      <c r="N466">
        <f t="shared" si="46"/>
        <v>7.8695702831247577E-2</v>
      </c>
      <c r="O466" s="36">
        <f t="shared" si="47"/>
        <v>2.9734987944931017E-4</v>
      </c>
    </row>
    <row r="467" spans="4:15" x14ac:dyDescent="0.2">
      <c r="D467"/>
      <c r="E467">
        <v>186.33261108398401</v>
      </c>
      <c r="F467">
        <v>5000.0673828125</v>
      </c>
      <c r="G467" s="1">
        <v>6.8299120801651103E-5</v>
      </c>
      <c r="H467" s="1">
        <v>1.5997006510000701E-8</v>
      </c>
      <c r="I467" s="29">
        <v>1.3695434622245799E-4</v>
      </c>
      <c r="J467" s="21">
        <f t="shared" si="45"/>
        <v>2.7390500114704897E-8</v>
      </c>
      <c r="K467" s="10">
        <f t="shared" si="42"/>
        <v>1.6720113983063338E-3</v>
      </c>
      <c r="L467" s="10">
        <f t="shared" si="43"/>
        <v>2.023011398306334E-3</v>
      </c>
      <c r="M467" s="32">
        <f t="shared" si="44"/>
        <v>0.37695299609908078</v>
      </c>
      <c r="N467">
        <f t="shared" si="46"/>
        <v>7.8820818364706363E-2</v>
      </c>
      <c r="O467" s="36">
        <f t="shared" si="47"/>
        <v>8.5923290611501376E-6</v>
      </c>
    </row>
    <row r="468" spans="4:15" x14ac:dyDescent="0.2">
      <c r="D468"/>
      <c r="E468">
        <v>186.731086730957</v>
      </c>
      <c r="F468">
        <v>5000.0673828125</v>
      </c>
      <c r="G468" s="1">
        <v>6.8227961076279496E-5</v>
      </c>
      <c r="H468" s="1">
        <v>1.6903950047664199E-8</v>
      </c>
      <c r="I468" s="29">
        <v>1.3688190905225301E-4</v>
      </c>
      <c r="J468" s="21">
        <f t="shared" si="45"/>
        <v>2.737601287590208E-8</v>
      </c>
      <c r="K468" s="10">
        <f t="shared" si="42"/>
        <v>1.671127046859414E-3</v>
      </c>
      <c r="L468" s="10">
        <f t="shared" si="43"/>
        <v>2.0221270468594142E-3</v>
      </c>
      <c r="M468" s="32">
        <f t="shared" si="44"/>
        <v>0.37759398096811925</v>
      </c>
      <c r="N468">
        <f t="shared" si="46"/>
        <v>7.882424219858801E-2</v>
      </c>
      <c r="O468" s="36">
        <f t="shared" si="47"/>
        <v>1.7964756351300675E-4</v>
      </c>
    </row>
    <row r="469" spans="4:15" x14ac:dyDescent="0.2">
      <c r="D469"/>
      <c r="E469">
        <v>187.12896728515599</v>
      </c>
      <c r="F469">
        <v>5000.0673828125</v>
      </c>
      <c r="G469" s="1">
        <v>6.8188907054376398E-5</v>
      </c>
      <c r="H469" s="1">
        <v>1.37487088196976E-8</v>
      </c>
      <c r="I469" s="29">
        <v>1.3683967883879099E-4</v>
      </c>
      <c r="J469" s="21">
        <f t="shared" si="45"/>
        <v>2.7367566947031762E-8</v>
      </c>
      <c r="K469" s="10">
        <f t="shared" si="42"/>
        <v>1.6706114779840259E-3</v>
      </c>
      <c r="L469" s="10">
        <f t="shared" si="43"/>
        <v>2.021611477984026E-3</v>
      </c>
      <c r="M469" s="32">
        <f t="shared" si="44"/>
        <v>0.37830206812696865</v>
      </c>
      <c r="N469">
        <f t="shared" si="46"/>
        <v>7.8895720470719063E-2</v>
      </c>
      <c r="O469" s="36">
        <f t="shared" si="47"/>
        <v>3.2574976480476961E-4</v>
      </c>
    </row>
    <row r="470" spans="4:15" x14ac:dyDescent="0.2">
      <c r="D470"/>
      <c r="E470">
        <v>187.557487487793</v>
      </c>
      <c r="F470">
        <v>5000.0673828125</v>
      </c>
      <c r="G470" s="1">
        <v>6.81743689725856E-5</v>
      </c>
      <c r="H470" s="1">
        <v>1.7878475209917799E-8</v>
      </c>
      <c r="I470" s="29">
        <v>1.36821738994603E-4</v>
      </c>
      <c r="J470" s="21">
        <f t="shared" si="45"/>
        <v>2.7363979026547001E-8</v>
      </c>
      <c r="K470" s="10">
        <f t="shared" si="42"/>
        <v>1.6703924588379127E-3</v>
      </c>
      <c r="L470" s="10">
        <f t="shared" si="43"/>
        <v>2.0213924588379129E-3</v>
      </c>
      <c r="M470" s="32">
        <f t="shared" si="44"/>
        <v>0.37912729080641094</v>
      </c>
      <c r="N470">
        <f t="shared" si="46"/>
        <v>7.9035310825942159E-2</v>
      </c>
      <c r="O470" s="36">
        <f t="shared" si="47"/>
        <v>1.2155929076041549E-4</v>
      </c>
    </row>
    <row r="471" spans="4:15" x14ac:dyDescent="0.2">
      <c r="D471"/>
      <c r="E471">
        <v>187.992805480957</v>
      </c>
      <c r="F471">
        <v>5000.0673828125</v>
      </c>
      <c r="G471" s="1">
        <v>6.8120911222098297E-5</v>
      </c>
      <c r="H471" s="1">
        <v>1.6056299090688699E-8</v>
      </c>
      <c r="I471" s="29">
        <v>1.36764869201501E-4</v>
      </c>
      <c r="J471" s="21">
        <f t="shared" si="45"/>
        <v>2.73526052212064E-8</v>
      </c>
      <c r="K471" s="10">
        <f t="shared" si="42"/>
        <v>1.6696981621988603E-3</v>
      </c>
      <c r="L471" s="10">
        <f t="shared" si="43"/>
        <v>2.0206981621988603E-3</v>
      </c>
      <c r="M471" s="32">
        <f t="shared" si="44"/>
        <v>0.37987671654197763</v>
      </c>
      <c r="N471">
        <f t="shared" si="46"/>
        <v>7.9088227772446423E-2</v>
      </c>
      <c r="O471" s="36">
        <f t="shared" si="47"/>
        <v>2.7997719353268889E-4</v>
      </c>
    </row>
    <row r="472" spans="4:15" x14ac:dyDescent="0.2">
      <c r="D472"/>
      <c r="E472">
        <v>188.41122436523401</v>
      </c>
      <c r="F472">
        <v>5000.0673828125</v>
      </c>
      <c r="G472" s="1">
        <v>6.8096121933053599E-5</v>
      </c>
      <c r="H472" s="1">
        <v>1.4261394831009901E-8</v>
      </c>
      <c r="I472" s="29">
        <v>1.3673927156270099E-4</v>
      </c>
      <c r="J472" s="21">
        <f t="shared" si="45"/>
        <v>2.7347485762439104E-8</v>
      </c>
      <c r="K472" s="10">
        <f t="shared" si="42"/>
        <v>1.6693856526288915E-3</v>
      </c>
      <c r="L472" s="10">
        <f t="shared" si="43"/>
        <v>2.0203856526288914E-3</v>
      </c>
      <c r="M472" s="32">
        <f t="shared" si="44"/>
        <v>0.38066333450176182</v>
      </c>
      <c r="N472">
        <f t="shared" si="46"/>
        <v>7.9205375517387377E-2</v>
      </c>
      <c r="O472" s="36">
        <f t="shared" si="47"/>
        <v>2.9573850193169817E-4</v>
      </c>
    </row>
    <row r="473" spans="4:15" x14ac:dyDescent="0.2">
      <c r="D473"/>
      <c r="E473">
        <v>188.81414031982399</v>
      </c>
      <c r="F473">
        <v>5000.0673828125</v>
      </c>
      <c r="G473" s="1">
        <v>6.8071587738603899E-5</v>
      </c>
      <c r="H473" s="1">
        <v>1.41785617989343E-8</v>
      </c>
      <c r="I473" s="29">
        <v>1.3671748448962701E-4</v>
      </c>
      <c r="J473" s="21">
        <f t="shared" si="45"/>
        <v>2.7343128406546486E-8</v>
      </c>
      <c r="K473" s="10">
        <f t="shared" si="42"/>
        <v>1.6691196644691856E-3</v>
      </c>
      <c r="L473" s="10">
        <f t="shared" si="43"/>
        <v>2.0201196644691857E-3</v>
      </c>
      <c r="M473" s="32">
        <f t="shared" si="44"/>
        <v>0.38142715778992059</v>
      </c>
      <c r="N473">
        <f t="shared" si="46"/>
        <v>7.93245332782022E-2</v>
      </c>
      <c r="O473" s="36">
        <f t="shared" si="47"/>
        <v>1.999156918465186E-4</v>
      </c>
    </row>
    <row r="474" spans="4:15" x14ac:dyDescent="0.2">
      <c r="D474"/>
      <c r="E474">
        <v>189.24973297119101</v>
      </c>
      <c r="F474">
        <v>5000.0673828125</v>
      </c>
      <c r="G474" s="1">
        <v>6.8031946897595204E-5</v>
      </c>
      <c r="H474" s="1">
        <v>2.2257362693017501E-8</v>
      </c>
      <c r="I474" s="29">
        <v>1.3667596930210001E-4</v>
      </c>
      <c r="J474" s="21">
        <f t="shared" si="45"/>
        <v>2.7334825480935984E-8</v>
      </c>
      <c r="K474" s="10">
        <f t="shared" si="42"/>
        <v>1.6686128250101792E-3</v>
      </c>
      <c r="L474" s="10">
        <f t="shared" si="43"/>
        <v>2.0196128250101792E-3</v>
      </c>
      <c r="M474" s="32">
        <f t="shared" si="44"/>
        <v>0.3822111878383691</v>
      </c>
      <c r="N474">
        <f t="shared" si="46"/>
        <v>7.9411615084463497E-2</v>
      </c>
      <c r="O474" s="36">
        <f t="shared" si="47"/>
        <v>2.4933909093598124E-4</v>
      </c>
    </row>
    <row r="475" spans="4:15" x14ac:dyDescent="0.2">
      <c r="D475"/>
      <c r="E475">
        <v>189.68135070800801</v>
      </c>
      <c r="F475">
        <v>5000.0673828125</v>
      </c>
      <c r="G475" s="1">
        <v>6.8009486825425396E-5</v>
      </c>
      <c r="H475" s="1">
        <v>1.6501938576024899E-8</v>
      </c>
      <c r="I475" s="29">
        <v>1.36644232811938E-4</v>
      </c>
      <c r="J475" s="21">
        <f t="shared" si="45"/>
        <v>2.7328478268442186E-8</v>
      </c>
      <c r="K475" s="10">
        <f t="shared" si="42"/>
        <v>1.668225369082297E-3</v>
      </c>
      <c r="L475" s="10">
        <f t="shared" si="43"/>
        <v>2.0192253690822972E-3</v>
      </c>
      <c r="M475" s="32">
        <f t="shared" si="44"/>
        <v>0.38300939539140616</v>
      </c>
      <c r="N475">
        <f t="shared" si="46"/>
        <v>7.9519234258593294E-2</v>
      </c>
      <c r="O475" s="36">
        <f t="shared" si="47"/>
        <v>2.2068021171097821E-4</v>
      </c>
    </row>
    <row r="476" spans="4:15" x14ac:dyDescent="0.2">
      <c r="D476"/>
      <c r="E476">
        <v>190.093391418457</v>
      </c>
      <c r="F476">
        <v>5000.0673828125</v>
      </c>
      <c r="G476" s="1">
        <v>6.7978522980699496E-5</v>
      </c>
      <c r="H476" s="1">
        <v>1.8132059487162899E-8</v>
      </c>
      <c r="I476" s="29">
        <v>1.36608982010719E-4</v>
      </c>
      <c r="J476" s="21">
        <f t="shared" si="45"/>
        <v>2.7321428203209032E-8</v>
      </c>
      <c r="K476" s="10">
        <f t="shared" si="42"/>
        <v>1.6677950085784992E-3</v>
      </c>
      <c r="L476" s="10">
        <f t="shared" si="43"/>
        <v>2.0187950085784993E-3</v>
      </c>
      <c r="M476" s="32">
        <f t="shared" si="44"/>
        <v>0.38375958975933994</v>
      </c>
      <c r="N476">
        <f t="shared" si="46"/>
        <v>7.9610163489808719E-2</v>
      </c>
      <c r="O476" s="36">
        <f t="shared" si="47"/>
        <v>1.6639874833900806E-4</v>
      </c>
    </row>
    <row r="477" spans="4:15" x14ac:dyDescent="0.2">
      <c r="D477"/>
      <c r="E477">
        <v>190.49346923828099</v>
      </c>
      <c r="F477">
        <v>5000.0673828125</v>
      </c>
      <c r="G477" s="1">
        <v>6.7933654169150207E-5</v>
      </c>
      <c r="H477" s="1">
        <v>1.7003828668879902E-8</v>
      </c>
      <c r="I477" s="29">
        <v>1.3656556260402601E-4</v>
      </c>
      <c r="J477" s="21">
        <f t="shared" si="45"/>
        <v>2.7312744438897724E-8</v>
      </c>
      <c r="K477" s="10">
        <f t="shared" si="42"/>
        <v>1.6672649214005393E-3</v>
      </c>
      <c r="L477" s="10">
        <f t="shared" si="43"/>
        <v>2.0182649214005393E-3</v>
      </c>
      <c r="M477" s="32">
        <f t="shared" si="44"/>
        <v>0.38446628671951522</v>
      </c>
      <c r="N477">
        <f t="shared" si="46"/>
        <v>7.967673593826563E-2</v>
      </c>
      <c r="O477" s="36">
        <f t="shared" si="47"/>
        <v>2.7880775638078429E-4</v>
      </c>
    </row>
    <row r="478" spans="4:15" x14ac:dyDescent="0.2">
      <c r="D478"/>
      <c r="E478">
        <v>190.903938293457</v>
      </c>
      <c r="F478">
        <v>5000.0673828125</v>
      </c>
      <c r="G478" s="1">
        <v>6.7909756694131606E-5</v>
      </c>
      <c r="H478" s="1">
        <v>1.44195452064388E-8</v>
      </c>
      <c r="I478" s="29">
        <v>1.36541001778982E-4</v>
      </c>
      <c r="J478" s="21">
        <f t="shared" si="45"/>
        <v>2.7307832340087128E-8</v>
      </c>
      <c r="K478" s="10">
        <f t="shared" si="42"/>
        <v>1.6669650698035794E-3</v>
      </c>
      <c r="L478" s="10">
        <f t="shared" si="43"/>
        <v>2.0179650698035796E-3</v>
      </c>
      <c r="M478" s="32">
        <f t="shared" si="44"/>
        <v>0.3852374791641342</v>
      </c>
      <c r="N478">
        <f t="shared" si="46"/>
        <v>7.9791177894602994E-2</v>
      </c>
      <c r="O478" s="36">
        <f t="shared" si="47"/>
        <v>7.1550502649599899E-5</v>
      </c>
    </row>
    <row r="479" spans="4:15" x14ac:dyDescent="0.2">
      <c r="D479"/>
      <c r="E479">
        <v>191.32851409912101</v>
      </c>
      <c r="F479">
        <v>5000.0673828125</v>
      </c>
      <c r="G479" s="1">
        <v>6.7851927805073599E-5</v>
      </c>
      <c r="H479" s="1">
        <v>1.6556482200696699E-8</v>
      </c>
      <c r="I479" s="29">
        <v>1.36478035464319E-4</v>
      </c>
      <c r="J479" s="21">
        <f t="shared" si="45"/>
        <v>2.7295239246866138E-8</v>
      </c>
      <c r="K479" s="10">
        <f t="shared" si="42"/>
        <v>1.6661963435913069E-3</v>
      </c>
      <c r="L479" s="10">
        <f t="shared" si="43"/>
        <v>2.0171963435913071E-3</v>
      </c>
      <c r="M479" s="32">
        <f t="shared" si="44"/>
        <v>0.38594717906550474</v>
      </c>
      <c r="N479">
        <f t="shared" si="46"/>
        <v>7.9821556506911112E-2</v>
      </c>
      <c r="O479" s="36">
        <f t="shared" si="47"/>
        <v>1.671180228972349E-4</v>
      </c>
    </row>
    <row r="480" spans="4:15" x14ac:dyDescent="0.2">
      <c r="D480"/>
      <c r="E480">
        <v>191.742301940918</v>
      </c>
      <c r="F480">
        <v>5000.0673828125</v>
      </c>
      <c r="G480" s="1">
        <v>6.7811424500601207E-5</v>
      </c>
      <c r="H480" s="1">
        <v>1.5365604797941601E-8</v>
      </c>
      <c r="I480" s="29">
        <v>1.3643383036013201E-4</v>
      </c>
      <c r="J480" s="21">
        <f t="shared" si="45"/>
        <v>2.7286398345173703E-8</v>
      </c>
      <c r="K480" s="10">
        <f t="shared" si="42"/>
        <v>1.6656566642010383E-3</v>
      </c>
      <c r="L480" s="10">
        <f t="shared" si="43"/>
        <v>2.0166566642010383E-3</v>
      </c>
      <c r="M480" s="32">
        <f t="shared" si="44"/>
        <v>0.38667839101839996</v>
      </c>
      <c r="N480">
        <f t="shared" si="46"/>
        <v>7.9890707912931139E-2</v>
      </c>
      <c r="O480" s="36">
        <f t="shared" si="47"/>
        <v>3.6356730411683574E-4</v>
      </c>
    </row>
    <row r="481" spans="4:15" x14ac:dyDescent="0.2">
      <c r="D481"/>
      <c r="E481">
        <v>192.15683746337899</v>
      </c>
      <c r="F481">
        <v>5000.0673828125</v>
      </c>
      <c r="G481" s="1">
        <v>6.7802693013001896E-5</v>
      </c>
      <c r="H481" s="1">
        <v>1.66123842125327E-8</v>
      </c>
      <c r="I481" s="29">
        <v>1.3642444934177999E-4</v>
      </c>
      <c r="J481" s="21">
        <f t="shared" si="45"/>
        <v>2.7284522166787735E-8</v>
      </c>
      <c r="K481" s="10">
        <f t="shared" si="42"/>
        <v>1.6655421357465209E-3</v>
      </c>
      <c r="L481" s="10">
        <f t="shared" si="43"/>
        <v>2.0165421357465209E-3</v>
      </c>
      <c r="M481" s="32">
        <f t="shared" si="44"/>
        <v>0.38749235941669935</v>
      </c>
      <c r="N481">
        <f t="shared" si="46"/>
        <v>8.0041419475292946E-2</v>
      </c>
      <c r="O481" s="36">
        <f t="shared" si="47"/>
        <v>1.6731055155832513E-4</v>
      </c>
    </row>
    <row r="482" spans="4:15" x14ac:dyDescent="0.2">
      <c r="D482"/>
      <c r="E482">
        <v>192.584754943848</v>
      </c>
      <c r="F482">
        <v>5000.0673828125</v>
      </c>
      <c r="G482" s="1">
        <v>6.7759471894658399E-5</v>
      </c>
      <c r="H482" s="1">
        <v>1.39682895487192E-8</v>
      </c>
      <c r="I482" s="29">
        <v>1.36379088846712E-4</v>
      </c>
      <c r="J482" s="21">
        <f t="shared" si="45"/>
        <v>2.7275450190033197E-8</v>
      </c>
      <c r="K482" s="10">
        <f t="shared" si="42"/>
        <v>1.6649883507307223E-3</v>
      </c>
      <c r="L482" s="10">
        <f t="shared" si="43"/>
        <v>2.0159883507307225E-3</v>
      </c>
      <c r="M482" s="32">
        <f t="shared" si="44"/>
        <v>0.38824862249512848</v>
      </c>
      <c r="N482">
        <f t="shared" si="46"/>
        <v>8.0113014584971665E-2</v>
      </c>
      <c r="O482" s="36">
        <f t="shared" si="47"/>
        <v>3.4620597835419045E-4</v>
      </c>
    </row>
    <row r="483" spans="4:15" x14ac:dyDescent="0.2">
      <c r="D483"/>
      <c r="E483">
        <v>193.00891113281301</v>
      </c>
      <c r="F483">
        <v>5000.0673828125</v>
      </c>
      <c r="G483" s="1">
        <v>6.7752133483912804E-5</v>
      </c>
      <c r="H483" s="1">
        <v>1.94560088314322E-8</v>
      </c>
      <c r="I483" s="29">
        <v>1.3636652765734399E-4</v>
      </c>
      <c r="J483" s="21">
        <f t="shared" si="45"/>
        <v>2.7272937986015472E-8</v>
      </c>
      <c r="K483" s="10">
        <f t="shared" si="42"/>
        <v>1.6648349970593793E-3</v>
      </c>
      <c r="L483" s="10">
        <f t="shared" si="43"/>
        <v>2.0158349970593793E-3</v>
      </c>
      <c r="M483" s="32">
        <f t="shared" si="44"/>
        <v>0.38907411780584811</v>
      </c>
      <c r="N483">
        <f t="shared" si="46"/>
        <v>8.0259859993347282E-2</v>
      </c>
      <c r="O483" s="36">
        <f t="shared" si="47"/>
        <v>4.573265068089497E-5</v>
      </c>
    </row>
    <row r="484" spans="4:15" x14ac:dyDescent="0.2">
      <c r="D484"/>
      <c r="E484">
        <v>193.441032409668</v>
      </c>
      <c r="F484">
        <v>5000.0673828125</v>
      </c>
      <c r="G484" s="1">
        <v>6.7688312984461298E-5</v>
      </c>
      <c r="H484" s="1">
        <v>1.36610340638382E-8</v>
      </c>
      <c r="I484" s="29">
        <v>1.36298807887554E-4</v>
      </c>
      <c r="J484" s="21">
        <f t="shared" si="45"/>
        <v>2.7259394214580957E-8</v>
      </c>
      <c r="K484" s="10">
        <f t="shared" si="42"/>
        <v>1.6640082381422464E-3</v>
      </c>
      <c r="L484" s="10">
        <f t="shared" si="43"/>
        <v>2.0150082381422464E-3</v>
      </c>
      <c r="M484" s="32">
        <f t="shared" si="44"/>
        <v>0.38978527390022227</v>
      </c>
      <c r="N484">
        <f t="shared" si="46"/>
        <v>8.0279622044753474E-2</v>
      </c>
      <c r="O484" s="36">
        <f t="shared" si="47"/>
        <v>1.8247863892159954E-4</v>
      </c>
    </row>
    <row r="485" spans="4:15" x14ac:dyDescent="0.2">
      <c r="D485"/>
      <c r="E485">
        <v>193.84140777587899</v>
      </c>
      <c r="F485">
        <v>5000.0673828125</v>
      </c>
      <c r="G485" s="1">
        <v>6.7650444783879803E-5</v>
      </c>
      <c r="H485" s="1">
        <v>1.5309246203225499E-8</v>
      </c>
      <c r="I485" s="29">
        <v>1.36259467772829E-4</v>
      </c>
      <c r="J485" s="21">
        <f t="shared" si="45"/>
        <v>2.725152629766843E-8</v>
      </c>
      <c r="K485" s="10">
        <f t="shared" si="42"/>
        <v>1.6635279531272381E-3</v>
      </c>
      <c r="L485" s="10">
        <f t="shared" si="43"/>
        <v>2.0145279531272381E-3</v>
      </c>
      <c r="M485" s="32">
        <f t="shared" si="44"/>
        <v>0.39049893443804379</v>
      </c>
      <c r="N485">
        <f t="shared" si="46"/>
        <v>8.0352681996637393E-2</v>
      </c>
      <c r="O485" s="36">
        <f t="shared" si="47"/>
        <v>4.3703009419728141E-4</v>
      </c>
    </row>
    <row r="486" spans="4:15" x14ac:dyDescent="0.2">
      <c r="D486"/>
      <c r="E486">
        <v>194.25857543945301</v>
      </c>
      <c r="F486">
        <v>5000.0673828125</v>
      </c>
      <c r="G486" s="1">
        <v>6.76554059195919E-5</v>
      </c>
      <c r="H486" s="1">
        <v>1.6063961975866101E-8</v>
      </c>
      <c r="I486" s="29">
        <v>1.36263425910228E-4</v>
      </c>
      <c r="J486" s="21">
        <f t="shared" si="45"/>
        <v>2.7252317914479957E-8</v>
      </c>
      <c r="K486" s="10">
        <f t="shared" si="42"/>
        <v>1.6635762761708635E-3</v>
      </c>
      <c r="L486" s="10">
        <f t="shared" si="43"/>
        <v>2.0145762761708636E-3</v>
      </c>
      <c r="M486" s="32">
        <f t="shared" si="44"/>
        <v>0.39134871752307004</v>
      </c>
      <c r="N486">
        <f t="shared" si="46"/>
        <v>8.0534996819945207E-2</v>
      </c>
      <c r="O486" s="36">
        <f t="shared" si="47"/>
        <v>6.2573706628260502E-5</v>
      </c>
    </row>
    <row r="487" spans="4:15" x14ac:dyDescent="0.2">
      <c r="D487"/>
      <c r="E487">
        <v>194.630317687988</v>
      </c>
      <c r="F487">
        <v>5000.0673828125</v>
      </c>
      <c r="G487" s="1">
        <v>6.7600515135359896E-5</v>
      </c>
      <c r="H487" s="1">
        <v>1.9751165944835199E-8</v>
      </c>
      <c r="I487" s="29">
        <v>1.3620835606587201E-4</v>
      </c>
      <c r="J487" s="21">
        <f t="shared" si="45"/>
        <v>2.7241304094037197E-8</v>
      </c>
      <c r="K487" s="10">
        <f t="shared" si="42"/>
        <v>1.6629039542620967E-3</v>
      </c>
      <c r="L487" s="10">
        <f t="shared" si="43"/>
        <v>2.0139039542620969E-3</v>
      </c>
      <c r="M487" s="32">
        <f t="shared" si="44"/>
        <v>0.39196676641112715</v>
      </c>
      <c r="N487">
        <f t="shared" si="46"/>
        <v>8.0558258110346365E-2</v>
      </c>
      <c r="O487" s="36">
        <f t="shared" si="47"/>
        <v>7.26636191164306E-5</v>
      </c>
    </row>
    <row r="488" spans="4:15" x14ac:dyDescent="0.2">
      <c r="D488"/>
      <c r="E488">
        <v>195.00277709960901</v>
      </c>
      <c r="F488">
        <v>5000.0673828125</v>
      </c>
      <c r="G488" s="1">
        <v>6.7547944499318202E-5</v>
      </c>
      <c r="H488" s="1">
        <v>1.59392080118669E-8</v>
      </c>
      <c r="I488" s="29">
        <v>1.3615496911693201E-4</v>
      </c>
      <c r="J488" s="21">
        <f t="shared" si="45"/>
        <v>2.7230626848141767E-8</v>
      </c>
      <c r="K488" s="10">
        <f t="shared" si="42"/>
        <v>1.6622521780343931E-3</v>
      </c>
      <c r="L488" s="10">
        <f t="shared" si="43"/>
        <v>2.0132521780343933E-3</v>
      </c>
      <c r="M488" s="32">
        <f t="shared" si="44"/>
        <v>0.39258976571854315</v>
      </c>
      <c r="N488">
        <f t="shared" si="46"/>
        <v>8.0585322359168723E-2</v>
      </c>
      <c r="O488" s="36">
        <f t="shared" si="47"/>
        <v>1.7967254528964685E-4</v>
      </c>
    </row>
    <row r="489" spans="4:15" x14ac:dyDescent="0.2">
      <c r="D489"/>
      <c r="E489">
        <v>195.42835998535199</v>
      </c>
      <c r="F489">
        <v>5000.0673828125</v>
      </c>
      <c r="G489" s="1">
        <v>6.7509878230163702E-5</v>
      </c>
      <c r="H489" s="1">
        <v>1.67725690396637E-8</v>
      </c>
      <c r="I489" s="29">
        <v>1.36113304429879E-4</v>
      </c>
      <c r="J489" s="21">
        <f t="shared" si="45"/>
        <v>2.7222294023029004E-8</v>
      </c>
      <c r="K489" s="10">
        <f t="shared" si="42"/>
        <v>1.6617435134057706E-3</v>
      </c>
      <c r="L489" s="10">
        <f t="shared" si="43"/>
        <v>2.0127435134057706E-3</v>
      </c>
      <c r="M489" s="32">
        <f t="shared" si="44"/>
        <v>0.39334716389604507</v>
      </c>
      <c r="N489">
        <f t="shared" si="46"/>
        <v>8.0661787919481878E-2</v>
      </c>
      <c r="O489" s="36">
        <f t="shared" si="47"/>
        <v>1.498941022908414E-4</v>
      </c>
    </row>
    <row r="490" spans="4:15" x14ac:dyDescent="0.2">
      <c r="D490"/>
      <c r="E490">
        <v>195.84573364257801</v>
      </c>
      <c r="F490">
        <v>5000.0673828125</v>
      </c>
      <c r="G490" s="1">
        <v>6.74674539369861E-5</v>
      </c>
      <c r="H490" s="1">
        <v>1.52672104441378E-8</v>
      </c>
      <c r="I490" s="29">
        <v>1.3606742114384199E-4</v>
      </c>
      <c r="J490" s="21">
        <f t="shared" si="45"/>
        <v>2.721311748948973E-8</v>
      </c>
      <c r="K490" s="10">
        <f t="shared" si="42"/>
        <v>1.6611833458801558E-3</v>
      </c>
      <c r="L490" s="10">
        <f t="shared" si="43"/>
        <v>2.012183345880156E-3</v>
      </c>
      <c r="M490" s="32">
        <f t="shared" si="44"/>
        <v>0.39407752359727644</v>
      </c>
      <c r="N490">
        <f t="shared" si="46"/>
        <v>8.0724349769151618E-2</v>
      </c>
      <c r="O490" s="36">
        <f t="shared" si="47"/>
        <v>4.2370783824963502E-4</v>
      </c>
    </row>
    <row r="491" spans="4:15" x14ac:dyDescent="0.2">
      <c r="D491"/>
      <c r="E491">
        <v>196.26068115234401</v>
      </c>
      <c r="F491">
        <v>5000.0673828125</v>
      </c>
      <c r="G491" s="1">
        <v>6.7472550737076095E-5</v>
      </c>
      <c r="H491" s="1">
        <v>1.71288404701354E-8</v>
      </c>
      <c r="I491" s="29">
        <v>1.3606941694950601E-4</v>
      </c>
      <c r="J491" s="21">
        <f t="shared" si="45"/>
        <v>2.7213516645243288E-8</v>
      </c>
      <c r="K491" s="10">
        <f t="shared" si="42"/>
        <v>1.6612077117357208E-3</v>
      </c>
      <c r="L491" s="10">
        <f t="shared" si="43"/>
        <v>2.0122077117357209E-3</v>
      </c>
      <c r="M491" s="32">
        <f t="shared" si="44"/>
        <v>0.39491725612525208</v>
      </c>
      <c r="N491">
        <f t="shared" si="46"/>
        <v>8.0900166281501637E-2</v>
      </c>
      <c r="O491" s="36">
        <f t="shared" si="47"/>
        <v>-2.522003761619963E-5</v>
      </c>
    </row>
    <row r="492" spans="4:15" x14ac:dyDescent="0.2">
      <c r="D492"/>
      <c r="E492">
        <v>196.676460266113</v>
      </c>
      <c r="F492">
        <v>5000.0673828125</v>
      </c>
      <c r="G492" s="1">
        <v>6.7400080084238E-5</v>
      </c>
      <c r="H492" s="1">
        <v>1.11972610735731E-8</v>
      </c>
      <c r="I492" s="29">
        <v>1.3599367208355699E-4</v>
      </c>
      <c r="J492" s="21">
        <f t="shared" si="45"/>
        <v>2.7198367876206818E-8</v>
      </c>
      <c r="K492" s="10">
        <f t="shared" si="42"/>
        <v>1.660282978182364E-3</v>
      </c>
      <c r="L492" s="10">
        <f t="shared" si="43"/>
        <v>2.0112829781823642E-3</v>
      </c>
      <c r="M492" s="32">
        <f t="shared" si="44"/>
        <v>0.39557201674239317</v>
      </c>
      <c r="N492">
        <f t="shared" si="46"/>
        <v>8.0889680316612353E-2</v>
      </c>
      <c r="O492" s="36">
        <f t="shared" si="47"/>
        <v>2.488838939945072E-4</v>
      </c>
    </row>
    <row r="493" spans="4:15" x14ac:dyDescent="0.2">
      <c r="D493"/>
      <c r="E493">
        <v>197.09370422363301</v>
      </c>
      <c r="F493">
        <v>5000.0673828125</v>
      </c>
      <c r="G493" s="1">
        <v>6.73762187631642E-5</v>
      </c>
      <c r="H493" s="1">
        <v>1.73422744523164E-8</v>
      </c>
      <c r="I493" s="29">
        <v>1.35965511771357E-4</v>
      </c>
      <c r="J493" s="21">
        <f t="shared" si="45"/>
        <v>2.7192735889666636E-8</v>
      </c>
      <c r="K493" s="10">
        <f t="shared" si="42"/>
        <v>1.659939182134433E-3</v>
      </c>
      <c r="L493" s="10">
        <f t="shared" si="43"/>
        <v>2.0109391821344332E-3</v>
      </c>
      <c r="M493" s="32">
        <f t="shared" si="44"/>
        <v>0.39634345237531843</v>
      </c>
      <c r="N493">
        <f t="shared" si="46"/>
        <v>8.0993525617505613E-2</v>
      </c>
      <c r="O493" s="36">
        <f t="shared" si="47"/>
        <v>3.5913186084147899E-4</v>
      </c>
    </row>
    <row r="494" spans="4:15" x14ac:dyDescent="0.2">
      <c r="D494"/>
      <c r="E494">
        <v>197.48715972900399</v>
      </c>
      <c r="F494">
        <v>5000.0673828125</v>
      </c>
      <c r="G494" s="1">
        <v>6.7370124092353405E-5</v>
      </c>
      <c r="H494" s="1">
        <v>1.3110393812952999E-8</v>
      </c>
      <c r="I494" s="29">
        <v>1.3595705733838E-4</v>
      </c>
      <c r="J494" s="21">
        <f t="shared" si="45"/>
        <v>2.7191045025858268E-8</v>
      </c>
      <c r="K494" s="10">
        <f t="shared" si="42"/>
        <v>1.6598359659263048E-3</v>
      </c>
      <c r="L494" s="10">
        <f t="shared" si="43"/>
        <v>2.010835965926305E-3</v>
      </c>
      <c r="M494" s="32">
        <f t="shared" si="44"/>
        <v>0.39711428359171419</v>
      </c>
      <c r="N494">
        <f t="shared" si="46"/>
        <v>8.1134828025307817E-2</v>
      </c>
      <c r="O494" s="36">
        <f t="shared" si="47"/>
        <v>6.6591896520578302E-5</v>
      </c>
    </row>
    <row r="495" spans="4:15" x14ac:dyDescent="0.2">
      <c r="D495"/>
      <c r="E495">
        <v>197.90029907226599</v>
      </c>
      <c r="F495">
        <v>5000.0673828125</v>
      </c>
      <c r="G495" s="1">
        <v>6.7308011363375694E-5</v>
      </c>
      <c r="H495" s="1">
        <v>1.43481059799045E-8</v>
      </c>
      <c r="I495" s="29">
        <v>1.3589819287942301E-4</v>
      </c>
      <c r="J495" s="21">
        <f t="shared" si="45"/>
        <v>2.7179272292722846E-8</v>
      </c>
      <c r="K495" s="10">
        <f t="shared" si="42"/>
        <v>1.6591173173470817E-3</v>
      </c>
      <c r="L495" s="10">
        <f t="shared" si="43"/>
        <v>2.0101173173470818E-3</v>
      </c>
      <c r="M495" s="32">
        <f t="shared" si="44"/>
        <v>0.39780281827332853</v>
      </c>
      <c r="N495">
        <f t="shared" si="46"/>
        <v>8.11623397577029E-2</v>
      </c>
      <c r="O495" s="36">
        <f t="shared" si="47"/>
        <v>1.9518215251402928E-4</v>
      </c>
    </row>
    <row r="496" spans="4:15" x14ac:dyDescent="0.2">
      <c r="D496"/>
      <c r="E496">
        <v>198.33301544189499</v>
      </c>
      <c r="F496">
        <v>5000.0673828125</v>
      </c>
      <c r="G496" s="1">
        <v>6.7267031237524494E-5</v>
      </c>
      <c r="H496" s="1">
        <v>1.2666940725585601E-8</v>
      </c>
      <c r="I496" s="29">
        <v>1.3585978216631799E-4</v>
      </c>
      <c r="J496" s="21">
        <f t="shared" si="45"/>
        <v>2.717159025362932E-8</v>
      </c>
      <c r="K496" s="10">
        <f t="shared" si="42"/>
        <v>1.6586483789606768E-3</v>
      </c>
      <c r="L496" s="10">
        <f t="shared" si="43"/>
        <v>2.0096483789606768E-3</v>
      </c>
      <c r="M496" s="32">
        <f t="shared" si="44"/>
        <v>0.39857962297718713</v>
      </c>
      <c r="N496">
        <f t="shared" si="46"/>
        <v>8.1246798270155143E-2</v>
      </c>
      <c r="O496" s="36">
        <f t="shared" si="47"/>
        <v>2.3124754034679212E-4</v>
      </c>
    </row>
    <row r="497" spans="4:15" x14ac:dyDescent="0.2">
      <c r="D497"/>
      <c r="E497">
        <v>198.76219177246099</v>
      </c>
      <c r="F497">
        <v>5000.0673828125</v>
      </c>
      <c r="G497" s="1">
        <v>6.7234960892598495E-5</v>
      </c>
      <c r="H497" s="1">
        <v>1.56499150870957E-8</v>
      </c>
      <c r="I497" s="29">
        <v>1.3582822954378299E-4</v>
      </c>
      <c r="J497" s="21">
        <f t="shared" si="45"/>
        <v>2.7165279814165351E-8</v>
      </c>
      <c r="K497" s="10">
        <f t="shared" si="42"/>
        <v>1.6582631677864415E-3</v>
      </c>
      <c r="L497" s="10">
        <f t="shared" si="43"/>
        <v>2.0092631677864417E-3</v>
      </c>
      <c r="M497" s="32">
        <f t="shared" si="44"/>
        <v>0.39936555107691118</v>
      </c>
      <c r="N497">
        <f t="shared" si="46"/>
        <v>8.1346044240973595E-2</v>
      </c>
      <c r="O497" s="36">
        <f t="shared" si="47"/>
        <v>2.9311313087293381E-4</v>
      </c>
    </row>
    <row r="498" spans="4:15" x14ac:dyDescent="0.2">
      <c r="D498"/>
      <c r="E498">
        <v>199.176025390625</v>
      </c>
      <c r="F498">
        <v>5000.0673828125</v>
      </c>
      <c r="G498" s="1">
        <v>6.7215718044494997E-5</v>
      </c>
      <c r="H498" s="1">
        <v>1.3712884697091901E-8</v>
      </c>
      <c r="I498" s="29">
        <v>1.3580846236710899E-4</v>
      </c>
      <c r="J498" s="21">
        <f t="shared" si="45"/>
        <v>2.7161326432108553E-8</v>
      </c>
      <c r="K498" s="10">
        <f t="shared" si="42"/>
        <v>1.6580218395948003E-3</v>
      </c>
      <c r="L498" s="10">
        <f t="shared" si="43"/>
        <v>2.0090218395948005E-3</v>
      </c>
      <c r="M498" s="32">
        <f t="shared" si="44"/>
        <v>0.40014898493345413</v>
      </c>
      <c r="N498">
        <f t="shared" si="46"/>
        <v>8.146734430845412E-2</v>
      </c>
      <c r="O498" s="36">
        <f t="shared" si="47"/>
        <v>2.360404048950343E-4</v>
      </c>
    </row>
    <row r="499" spans="4:15" x14ac:dyDescent="0.2">
      <c r="D499"/>
      <c r="E499">
        <v>199.58135986328099</v>
      </c>
      <c r="F499">
        <v>5000.0673828125</v>
      </c>
      <c r="G499" s="1">
        <v>6.7189434529644197E-5</v>
      </c>
      <c r="H499" s="1">
        <v>1.7942181097399499E-8</v>
      </c>
      <c r="I499" s="29">
        <v>1.3577968641886699E-4</v>
      </c>
      <c r="J499" s="21">
        <f t="shared" si="45"/>
        <v>2.7155571320019282E-8</v>
      </c>
      <c r="K499" s="10">
        <f t="shared" si="42"/>
        <v>1.6576705275350902E-3</v>
      </c>
      <c r="L499" s="10">
        <f t="shared" si="43"/>
        <v>2.0086705275350904E-3</v>
      </c>
      <c r="M499" s="32">
        <f t="shared" si="44"/>
        <v>0.40089319540274737</v>
      </c>
      <c r="N499">
        <f t="shared" si="46"/>
        <v>8.1563019621497757E-2</v>
      </c>
      <c r="O499" s="36">
        <f t="shared" si="47"/>
        <v>6.7634792853031109E-5</v>
      </c>
    </row>
    <row r="500" spans="4:15" x14ac:dyDescent="0.2">
      <c r="D500"/>
      <c r="E500">
        <v>199.99941253662101</v>
      </c>
      <c r="F500">
        <v>5000.0673828125</v>
      </c>
      <c r="G500" s="1">
        <v>6.7133310150303303E-5</v>
      </c>
      <c r="H500" s="1">
        <v>1.36025317400493E-8</v>
      </c>
      <c r="I500" s="29">
        <v>1.3572129638081599E-4</v>
      </c>
      <c r="J500" s="21">
        <f t="shared" si="45"/>
        <v>2.714389346978636E-8</v>
      </c>
      <c r="K500" s="10">
        <f t="shared" si="42"/>
        <v>1.6569576709382632E-3</v>
      </c>
      <c r="L500" s="10">
        <f t="shared" si="43"/>
        <v>2.0079576709382632E-3</v>
      </c>
      <c r="M500" s="32">
        <f t="shared" si="44"/>
        <v>0.40159035458605441</v>
      </c>
      <c r="N500">
        <f t="shared" si="46"/>
        <v>8.1591294527460764E-2</v>
      </c>
      <c r="O500" s="36">
        <f t="shared" si="47"/>
        <v>4.0488156474779573E-4</v>
      </c>
    </row>
    <row r="501" spans="4:15" x14ac:dyDescent="0.2">
      <c r="D501"/>
      <c r="E501">
        <v>200.43064117431601</v>
      </c>
      <c r="F501">
        <v>5000.0673828125</v>
      </c>
      <c r="G501" s="1">
        <v>6.7134539485393598E-5</v>
      </c>
      <c r="H501" s="1">
        <v>1.55877471511326E-8</v>
      </c>
      <c r="I501" s="29">
        <v>1.35720754278344E-4</v>
      </c>
      <c r="J501" s="21">
        <f t="shared" si="45"/>
        <v>2.7143785050753078E-8</v>
      </c>
      <c r="K501" s="10">
        <f t="shared" si="42"/>
        <v>1.656951052663362E-3</v>
      </c>
      <c r="L501" s="10">
        <f t="shared" si="43"/>
        <v>2.007951052663362E-3</v>
      </c>
      <c r="M501" s="32">
        <f t="shared" si="44"/>
        <v>0.40245491693196039</v>
      </c>
      <c r="N501">
        <f t="shared" si="46"/>
        <v>8.1765891053054776E-2</v>
      </c>
      <c r="O501" s="36">
        <f t="shared" si="47"/>
        <v>1.8552789461262042E-4</v>
      </c>
    </row>
    <row r="502" spans="4:15" x14ac:dyDescent="0.2">
      <c r="D502"/>
      <c r="E502">
        <v>200.841796875</v>
      </c>
      <c r="F502">
        <v>5000.0673828125</v>
      </c>
      <c r="G502" s="1">
        <v>6.7099833660478895E-5</v>
      </c>
      <c r="H502" s="1">
        <v>1.5488081903512402E-8</v>
      </c>
      <c r="I502" s="29">
        <v>1.3568345771586201E-4</v>
      </c>
      <c r="J502" s="21">
        <f t="shared" si="45"/>
        <v>2.7136325838781215E-8</v>
      </c>
      <c r="K502" s="10">
        <f t="shared" si="42"/>
        <v>1.6564957164195142E-3</v>
      </c>
      <c r="L502" s="10">
        <f t="shared" si="43"/>
        <v>2.0074957164195142E-3</v>
      </c>
      <c r="M502" s="32">
        <f t="shared" si="44"/>
        <v>0.40318904690456064</v>
      </c>
      <c r="N502">
        <f t="shared" si="46"/>
        <v>8.1842171904560654E-2</v>
      </c>
      <c r="O502" s="36">
        <f t="shared" si="47"/>
        <v>-1.0186297245413639E-4</v>
      </c>
    </row>
    <row r="503" spans="4:15" x14ac:dyDescent="0.2">
      <c r="D503"/>
      <c r="E503">
        <v>201.25838470458999</v>
      </c>
      <c r="F503">
        <v>5000.0673828125</v>
      </c>
      <c r="G503" s="1">
        <v>6.7017872479465694E-5</v>
      </c>
      <c r="H503" s="1">
        <v>1.32357566069043E-8</v>
      </c>
      <c r="I503" s="29">
        <v>1.35597097662973E-4</v>
      </c>
      <c r="J503" s="21">
        <f t="shared" si="45"/>
        <v>2.7119054060967605E-8</v>
      </c>
      <c r="K503" s="10">
        <f t="shared" si="42"/>
        <v>1.6554413870260227E-3</v>
      </c>
      <c r="L503" s="10">
        <f t="shared" si="43"/>
        <v>2.0064413870260226E-3</v>
      </c>
      <c r="M503" s="32">
        <f t="shared" si="44"/>
        <v>0.40381315255729439</v>
      </c>
      <c r="N503">
        <f t="shared" si="46"/>
        <v>8.1799737029950401E-2</v>
      </c>
      <c r="O503" s="36">
        <f t="shared" si="47"/>
        <v>1.9082966509822218E-4</v>
      </c>
    </row>
    <row r="504" spans="4:15" x14ac:dyDescent="0.2">
      <c r="D504"/>
      <c r="E504">
        <v>201.67513275146499</v>
      </c>
      <c r="F504">
        <v>5000.0673828125</v>
      </c>
      <c r="G504" s="1">
        <v>6.6984334161728E-5</v>
      </c>
      <c r="H504" s="1">
        <v>1.63314398418633E-8</v>
      </c>
      <c r="I504" s="29">
        <v>1.3556060293129201E-4</v>
      </c>
      <c r="J504" s="21">
        <f t="shared" si="45"/>
        <v>2.7111755212994789E-8</v>
      </c>
      <c r="K504" s="10">
        <f t="shared" si="42"/>
        <v>1.6549958399584646E-3</v>
      </c>
      <c r="L504" s="10">
        <f t="shared" si="43"/>
        <v>2.0059958399584648E-3</v>
      </c>
      <c r="M504" s="32">
        <f t="shared" si="44"/>
        <v>0.40455947732250991</v>
      </c>
      <c r="N504">
        <f t="shared" si="46"/>
        <v>8.1879264920165895E-2</v>
      </c>
      <c r="O504" s="36">
        <f t="shared" si="47"/>
        <v>2.2622850450519506E-4</v>
      </c>
    </row>
    <row r="505" spans="4:15" x14ac:dyDescent="0.2">
      <c r="D505"/>
      <c r="E505">
        <v>202.086372375488</v>
      </c>
      <c r="F505">
        <v>5000.0673828125</v>
      </c>
      <c r="G505" s="1">
        <v>6.6953795157472399E-5</v>
      </c>
      <c r="H505" s="1">
        <v>1.89078648363448E-8</v>
      </c>
      <c r="I505" s="29">
        <v>1.3553063855156999E-4</v>
      </c>
      <c r="J505" s="21">
        <f t="shared" si="45"/>
        <v>2.7105762417812664E-8</v>
      </c>
      <c r="K505" s="10">
        <f t="shared" si="42"/>
        <v>1.6546300188960427E-3</v>
      </c>
      <c r="L505" s="10">
        <f t="shared" si="43"/>
        <v>2.0056300188960427E-3</v>
      </c>
      <c r="M505" s="32">
        <f t="shared" si="44"/>
        <v>0.40531049484608273</v>
      </c>
      <c r="N505">
        <f t="shared" si="46"/>
        <v>8.19722990453019E-2</v>
      </c>
      <c r="O505" s="36">
        <f t="shared" si="47"/>
        <v>4.0401723545117294E-4</v>
      </c>
    </row>
    <row r="506" spans="4:15" x14ac:dyDescent="0.2">
      <c r="D506"/>
      <c r="E506">
        <v>202.51636505126999</v>
      </c>
      <c r="F506">
        <v>5000.0673828125</v>
      </c>
      <c r="G506" s="1">
        <v>6.6955474158172102E-5</v>
      </c>
      <c r="H506" s="1">
        <v>1.9080360008595801E-8</v>
      </c>
      <c r="I506" s="29">
        <v>1.35530358064028E-4</v>
      </c>
      <c r="J506" s="21">
        <f t="shared" si="45"/>
        <v>2.7105706321060259E-8</v>
      </c>
      <c r="K506" s="10">
        <f t="shared" si="42"/>
        <v>1.6546265945551568E-3</v>
      </c>
      <c r="L506" s="10">
        <f t="shared" si="43"/>
        <v>2.0056265945551568E-3</v>
      </c>
      <c r="M506" s="32">
        <f t="shared" si="44"/>
        <v>0.40617220757946759</v>
      </c>
      <c r="N506">
        <f t="shared" si="46"/>
        <v>8.2146023497435591E-2</v>
      </c>
      <c r="O506" s="36">
        <f t="shared" si="47"/>
        <v>1.1725154144572668E-4</v>
      </c>
    </row>
    <row r="507" spans="4:15" x14ac:dyDescent="0.2">
      <c r="D507"/>
      <c r="E507">
        <v>202.91504669189499</v>
      </c>
      <c r="F507">
        <v>5000.0673828125</v>
      </c>
      <c r="G507" s="1">
        <v>6.6918397205498295E-5</v>
      </c>
      <c r="H507" s="1">
        <v>1.2950707539355899E-8</v>
      </c>
      <c r="I507" s="29">
        <v>1.3548394863158899E-4</v>
      </c>
      <c r="J507" s="21">
        <f t="shared" si="45"/>
        <v>2.7096424559658692E-8</v>
      </c>
      <c r="K507" s="10">
        <f t="shared" si="42"/>
        <v>1.6540600035548176E-3</v>
      </c>
      <c r="L507" s="10">
        <f t="shared" si="43"/>
        <v>2.0050600035548178E-3</v>
      </c>
      <c r="M507" s="32">
        <f t="shared" si="44"/>
        <v>0.40685684424137697</v>
      </c>
      <c r="N507">
        <f t="shared" si="46"/>
        <v>8.2192769534344984E-2</v>
      </c>
      <c r="O507" s="36">
        <f t="shared" si="47"/>
        <v>3.2318756893862354E-4</v>
      </c>
    </row>
    <row r="508" spans="4:15" x14ac:dyDescent="0.2">
      <c r="D508"/>
      <c r="E508">
        <v>203.31414794921901</v>
      </c>
      <c r="F508">
        <v>5000.0673828125</v>
      </c>
      <c r="G508" s="1">
        <v>6.6912787887942902E-5</v>
      </c>
      <c r="H508" s="1">
        <v>1.56589351602301E-8</v>
      </c>
      <c r="I508" s="29">
        <v>1.3547078457363501E-4</v>
      </c>
      <c r="J508" s="21">
        <f t="shared" si="45"/>
        <v>2.7093791783548669E-8</v>
      </c>
      <c r="K508" s="10">
        <f t="shared" si="42"/>
        <v>1.6538992897435797E-3</v>
      </c>
      <c r="L508" s="10">
        <f t="shared" si="43"/>
        <v>2.0048992897435799E-3</v>
      </c>
      <c r="M508" s="32">
        <f t="shared" si="44"/>
        <v>0.40762439081821034</v>
      </c>
      <c r="N508">
        <f t="shared" si="46"/>
        <v>8.2321754099459882E-2</v>
      </c>
      <c r="O508" s="36">
        <f t="shared" si="47"/>
        <v>-2.9826859671366606E-6</v>
      </c>
    </row>
    <row r="509" spans="4:15" x14ac:dyDescent="0.2">
      <c r="D509"/>
      <c r="E509">
        <v>203.74960327148401</v>
      </c>
      <c r="F509">
        <v>5000.0673828125</v>
      </c>
      <c r="G509" s="1">
        <v>6.6838477462224705E-5</v>
      </c>
      <c r="H509" s="1">
        <v>1.0741566867280501E-8</v>
      </c>
      <c r="I509" s="29">
        <v>1.3539938133166099E-4</v>
      </c>
      <c r="J509" s="21">
        <f t="shared" si="45"/>
        <v>2.7079511327605323E-8</v>
      </c>
      <c r="K509" s="10">
        <f t="shared" si="42"/>
        <v>1.6530275610416468E-3</v>
      </c>
      <c r="L509" s="10">
        <f t="shared" si="43"/>
        <v>2.004027561041647E-3</v>
      </c>
      <c r="M509" s="32">
        <f t="shared" si="44"/>
        <v>0.40831982050735527</v>
      </c>
      <c r="N509">
        <f t="shared" si="46"/>
        <v>8.2320455272980847E-2</v>
      </c>
      <c r="O509" s="36">
        <f t="shared" si="47"/>
        <v>2.5525406706334821E-4</v>
      </c>
    </row>
    <row r="510" spans="4:15" x14ac:dyDescent="0.2">
      <c r="D510"/>
      <c r="E510">
        <v>204.18328094482399</v>
      </c>
      <c r="F510">
        <v>5000.0673828125</v>
      </c>
      <c r="G510" s="1">
        <v>6.6811840733072104E-5</v>
      </c>
      <c r="H510" s="1">
        <v>1.12347996742074E-8</v>
      </c>
      <c r="I510" s="29">
        <v>1.35373498664103E-4</v>
      </c>
      <c r="J510" s="21">
        <f t="shared" si="45"/>
        <v>2.7074334863854663E-8</v>
      </c>
      <c r="K510" s="10">
        <f t="shared" si="42"/>
        <v>1.6527115716892151E-3</v>
      </c>
      <c r="L510" s="10">
        <f t="shared" si="43"/>
        <v>2.0037115716892151E-3</v>
      </c>
      <c r="M510" s="32">
        <f t="shared" si="44"/>
        <v>0.40912440277461387</v>
      </c>
      <c r="N510">
        <f t="shared" si="46"/>
        <v>8.2431153262895449E-2</v>
      </c>
      <c r="O510" s="36">
        <f t="shared" si="47"/>
        <v>3.9469834623362908E-4</v>
      </c>
    </row>
    <row r="511" spans="4:15" x14ac:dyDescent="0.2">
      <c r="D511"/>
      <c r="E511">
        <v>204.586067199707</v>
      </c>
      <c r="F511">
        <v>5000.0673828125</v>
      </c>
      <c r="G511" s="1">
        <v>6.6819232951406901E-5</v>
      </c>
      <c r="H511" s="1">
        <v>1.62952278658227E-8</v>
      </c>
      <c r="I511" s="29">
        <v>1.35372045162859E-4</v>
      </c>
      <c r="J511" s="21">
        <f t="shared" si="45"/>
        <v>2.7074044167523449E-8</v>
      </c>
      <c r="K511" s="10">
        <f t="shared" si="42"/>
        <v>1.6526938265740401E-3</v>
      </c>
      <c r="L511" s="10">
        <f t="shared" si="43"/>
        <v>2.0036938265740401E-3</v>
      </c>
      <c r="M511" s="32">
        <f t="shared" si="44"/>
        <v>0.40992783985111464</v>
      </c>
      <c r="N511">
        <f t="shared" si="46"/>
        <v>8.259013233158341E-2</v>
      </c>
      <c r="O511" s="36">
        <f t="shared" si="47"/>
        <v>-1.1832363521293904E-4</v>
      </c>
    </row>
    <row r="512" spans="4:15" x14ac:dyDescent="0.2">
      <c r="D512"/>
      <c r="E512">
        <v>204.970741271973</v>
      </c>
      <c r="F512">
        <v>5000.0673828125</v>
      </c>
      <c r="G512" s="1">
        <v>6.6746877334978796E-5</v>
      </c>
      <c r="H512" s="1">
        <v>1.31963831440281E-8</v>
      </c>
      <c r="I512" s="29">
        <v>1.3529179929851499E-4</v>
      </c>
      <c r="J512" s="21">
        <f t="shared" si="45"/>
        <v>2.7057995210939412E-8</v>
      </c>
      <c r="K512" s="10">
        <f t="shared" si="42"/>
        <v>1.6517141424416929E-3</v>
      </c>
      <c r="L512" s="10">
        <f t="shared" si="43"/>
        <v>2.002714142441693E-3</v>
      </c>
      <c r="M512" s="32">
        <f t="shared" si="44"/>
        <v>0.41049780233213756</v>
      </c>
      <c r="N512">
        <f t="shared" si="46"/>
        <v>8.2544616296980733E-2</v>
      </c>
      <c r="O512" s="36">
        <f t="shared" si="47"/>
        <v>2.1033052729614352E-4</v>
      </c>
    </row>
    <row r="513" spans="4:15" x14ac:dyDescent="0.2">
      <c r="D513"/>
      <c r="E513">
        <v>205.38738250732399</v>
      </c>
      <c r="F513">
        <v>5000.0673828125</v>
      </c>
      <c r="G513" s="1">
        <v>6.6712349899479095E-5</v>
      </c>
      <c r="H513" s="1">
        <v>1.42272647672278E-8</v>
      </c>
      <c r="I513" s="29">
        <v>1.3525983294067199E-4</v>
      </c>
      <c r="J513" s="21">
        <f t="shared" si="45"/>
        <v>2.7051602025528976E-8</v>
      </c>
      <c r="K513" s="10">
        <f t="shared" si="42"/>
        <v>1.6513238801670732E-3</v>
      </c>
      <c r="L513" s="10">
        <f t="shared" si="43"/>
        <v>2.0023238801670732E-3</v>
      </c>
      <c r="M513" s="32">
        <f t="shared" si="44"/>
        <v>0.41125206067942383</v>
      </c>
      <c r="N513">
        <f t="shared" si="46"/>
        <v>8.2632248667705424E-2</v>
      </c>
      <c r="O513" s="36">
        <f t="shared" si="47"/>
        <v>1.5220341660749298E-4</v>
      </c>
    </row>
    <row r="514" spans="4:15" x14ac:dyDescent="0.2">
      <c r="D514"/>
      <c r="E514">
        <v>205.828971862793</v>
      </c>
      <c r="F514">
        <v>5000.0673828125</v>
      </c>
      <c r="G514" s="1">
        <v>6.6666378850311801E-5</v>
      </c>
      <c r="H514" s="1">
        <v>1.32524346741025E-8</v>
      </c>
      <c r="I514" s="29">
        <v>1.3521587899149501E-4</v>
      </c>
      <c r="J514" s="21">
        <f t="shared" si="45"/>
        <v>2.7042811354161613E-8</v>
      </c>
      <c r="K514" s="10">
        <f t="shared" si="42"/>
        <v>1.6507872670105611E-3</v>
      </c>
      <c r="L514" s="10">
        <f t="shared" si="43"/>
        <v>2.0017872670105613E-3</v>
      </c>
      <c r="M514" s="32">
        <f t="shared" si="44"/>
        <v>0.41202581505681413</v>
      </c>
      <c r="N514">
        <f t="shared" si="46"/>
        <v>8.2699460076345307E-2</v>
      </c>
      <c r="O514" s="36">
        <f t="shared" si="47"/>
        <v>4.2070344583462673E-4</v>
      </c>
    </row>
    <row r="515" spans="4:15" x14ac:dyDescent="0.2">
      <c r="D515"/>
      <c r="E515">
        <v>206.267631530762</v>
      </c>
      <c r="F515">
        <v>5000.0673828125</v>
      </c>
      <c r="G515" s="1">
        <v>6.6671708147786598E-5</v>
      </c>
      <c r="H515" s="1">
        <v>1.4604226131428601E-8</v>
      </c>
      <c r="I515" s="29">
        <v>1.3521917407647899E-4</v>
      </c>
      <c r="J515" s="21">
        <f t="shared" si="45"/>
        <v>2.7043470362277243E-8</v>
      </c>
      <c r="K515" s="10">
        <f t="shared" si="42"/>
        <v>1.6508274951581414E-3</v>
      </c>
      <c r="L515" s="10">
        <f t="shared" si="43"/>
        <v>2.0018274951581413E-3</v>
      </c>
      <c r="M515" s="32">
        <f t="shared" si="44"/>
        <v>0.41291221615942775</v>
      </c>
      <c r="N515">
        <f t="shared" si="46"/>
        <v>8.2884005710208541E-2</v>
      </c>
      <c r="O515" s="36">
        <f t="shared" si="47"/>
        <v>6.5653335575493937E-5</v>
      </c>
    </row>
    <row r="516" spans="4:15" x14ac:dyDescent="0.2">
      <c r="D516"/>
      <c r="E516">
        <v>206.69850921630899</v>
      </c>
      <c r="F516">
        <v>5000.0673828125</v>
      </c>
      <c r="G516" s="1">
        <v>6.6615984736153702E-5</v>
      </c>
      <c r="H516" s="1">
        <v>1.3323852288754299E-8</v>
      </c>
      <c r="I516" s="29">
        <v>1.3516177332580101E-4</v>
      </c>
      <c r="J516" s="21">
        <f t="shared" si="45"/>
        <v>2.7031990366852524E-8</v>
      </c>
      <c r="K516" s="10">
        <f t="shared" si="42"/>
        <v>1.6501267163069977E-3</v>
      </c>
      <c r="L516" s="10">
        <f t="shared" si="43"/>
        <v>2.0011267163069979E-3</v>
      </c>
      <c r="M516" s="32">
        <f t="shared" si="44"/>
        <v>0.41362990901358415</v>
      </c>
      <c r="N516">
        <f t="shared" si="46"/>
        <v>8.291229426748975E-2</v>
      </c>
      <c r="O516" s="36">
        <f t="shared" si="47"/>
        <v>4.0105563184017826E-4</v>
      </c>
    </row>
    <row r="517" spans="4:15" x14ac:dyDescent="0.2">
      <c r="D517"/>
      <c r="E517">
        <v>207.13137817382801</v>
      </c>
      <c r="F517">
        <v>5000.0673828125</v>
      </c>
      <c r="G517" s="1">
        <v>6.6616490019674997E-5</v>
      </c>
      <c r="H517" s="1">
        <v>1.61571236710053E-8</v>
      </c>
      <c r="I517" s="29">
        <v>1.3516176115772701E-4</v>
      </c>
      <c r="J517" s="21">
        <f t="shared" si="45"/>
        <v>2.7031987933270519E-8</v>
      </c>
      <c r="K517" s="10">
        <f t="shared" ref="K517:K580" si="48">J517*B$6</f>
        <v>1.6501265677526873E-3</v>
      </c>
      <c r="L517" s="10">
        <f t="shared" ref="L517:L580" si="49">K517+B$7</f>
        <v>2.0011265677526875E-3</v>
      </c>
      <c r="M517" s="32">
        <f t="shared" ref="M517:M580" si="50">L517*E517</f>
        <v>0.41449610387887637</v>
      </c>
      <c r="N517">
        <f t="shared" si="46"/>
        <v>8.308589880075154E-2</v>
      </c>
      <c r="O517" s="36">
        <f t="shared" si="47"/>
        <v>3.3773950660073601E-5</v>
      </c>
    </row>
    <row r="518" spans="4:15" x14ac:dyDescent="0.2">
      <c r="D518"/>
      <c r="E518">
        <v>207.539436340332</v>
      </c>
      <c r="F518">
        <v>5000.0673828125</v>
      </c>
      <c r="G518" s="1">
        <v>6.6557953337677294E-5</v>
      </c>
      <c r="H518" s="1">
        <v>1.57713274294133E-8</v>
      </c>
      <c r="I518" s="29">
        <v>1.3510259938694501E-4</v>
      </c>
      <c r="J518" s="21">
        <f t="shared" ref="J518:J581" si="51">I518/F518</f>
        <v>2.702015573857143E-8</v>
      </c>
      <c r="K518" s="10">
        <f t="shared" si="48"/>
        <v>1.6494042894327952E-3</v>
      </c>
      <c r="L518" s="10">
        <f t="shared" si="49"/>
        <v>2.0004042894327953E-3</v>
      </c>
      <c r="M518" s="32">
        <f t="shared" si="50"/>
        <v>0.41516277868166468</v>
      </c>
      <c r="N518">
        <f t="shared" ref="N518:N581" si="52">((M518/E518)-$B$8)*E518</f>
        <v>8.3099680537133486E-2</v>
      </c>
      <c r="O518" s="36">
        <f t="shared" ref="O518:O581" si="53">(N519-N518)/(E519-E518)</f>
        <v>2.0639833654960464E-4</v>
      </c>
    </row>
    <row r="519" spans="4:15" x14ac:dyDescent="0.2">
      <c r="D519"/>
      <c r="E519">
        <v>207.92185974121099</v>
      </c>
      <c r="F519">
        <v>5000.0673828125</v>
      </c>
      <c r="G519" s="1">
        <v>6.65297207370679E-5</v>
      </c>
      <c r="H519" s="1">
        <v>1.9512148482347501E-8</v>
      </c>
      <c r="I519" s="29">
        <v>1.3507337159887199E-4</v>
      </c>
      <c r="J519" s="21">
        <f t="shared" si="51"/>
        <v>2.7014310259733788E-8</v>
      </c>
      <c r="K519" s="10">
        <f t="shared" si="48"/>
        <v>1.6490474610724453E-3</v>
      </c>
      <c r="L519" s="10">
        <f t="shared" si="49"/>
        <v>2.0000474610724454E-3</v>
      </c>
      <c r="M519" s="32">
        <f t="shared" si="50"/>
        <v>0.41585358767687014</v>
      </c>
      <c r="N519">
        <f t="shared" si="52"/>
        <v>8.3178612090932552E-2</v>
      </c>
      <c r="O519" s="36">
        <f t="shared" si="53"/>
        <v>3.4225051828180387E-4</v>
      </c>
    </row>
    <row r="520" spans="4:15" x14ac:dyDescent="0.2">
      <c r="D520"/>
      <c r="E520">
        <v>208.31661987304699</v>
      </c>
      <c r="F520">
        <v>5000.0673828125</v>
      </c>
      <c r="G520" s="1">
        <v>6.6521850410288706E-5</v>
      </c>
      <c r="H520" s="1">
        <v>1.6431931902287499E-8</v>
      </c>
      <c r="I520" s="29">
        <v>1.35064400393119E-4</v>
      </c>
      <c r="J520" s="21">
        <f t="shared" si="51"/>
        <v>2.7012516042763067E-8</v>
      </c>
      <c r="K520" s="10">
        <f t="shared" si="48"/>
        <v>1.6489379358277977E-3</v>
      </c>
      <c r="L520" s="10">
        <f t="shared" si="49"/>
        <v>1.9999379358277979E-3</v>
      </c>
      <c r="M520" s="32">
        <f t="shared" si="50"/>
        <v>0.41662031074752559</v>
      </c>
      <c r="N520">
        <f t="shared" si="52"/>
        <v>8.3313718950650414E-2</v>
      </c>
      <c r="O520" s="36">
        <f t="shared" si="53"/>
        <v>-6.7249910357030252E-6</v>
      </c>
    </row>
    <row r="521" spans="4:15" x14ac:dyDescent="0.2">
      <c r="D521"/>
      <c r="E521">
        <v>208.71645355224601</v>
      </c>
      <c r="F521">
        <v>5000.0673828125</v>
      </c>
      <c r="G521" s="1">
        <v>6.6460081953637396E-5</v>
      </c>
      <c r="H521" s="1">
        <v>1.4476999239057301E-8</v>
      </c>
      <c r="I521" s="29">
        <v>1.3500058964242099E-4</v>
      </c>
      <c r="J521" s="21">
        <f t="shared" si="51"/>
        <v>2.6999754064611062E-8</v>
      </c>
      <c r="K521" s="10">
        <f t="shared" si="48"/>
        <v>1.6481589002919101E-3</v>
      </c>
      <c r="L521" s="10">
        <f t="shared" si="49"/>
        <v>1.99915890029191E-3</v>
      </c>
      <c r="M521" s="32">
        <f t="shared" si="50"/>
        <v>0.41725735575633566</v>
      </c>
      <c r="N521">
        <f t="shared" si="52"/>
        <v>8.3311030072742029E-2</v>
      </c>
      <c r="O521" s="36">
        <f t="shared" si="53"/>
        <v>1.8367223016251821E-4</v>
      </c>
    </row>
    <row r="522" spans="4:15" x14ac:dyDescent="0.2">
      <c r="D522"/>
      <c r="E522">
        <v>209.11223602294899</v>
      </c>
      <c r="F522">
        <v>5000.0673828125</v>
      </c>
      <c r="G522" s="1">
        <v>6.6428696814083995E-5</v>
      </c>
      <c r="H522" s="1">
        <v>1.5999277336694901E-8</v>
      </c>
      <c r="I522" s="29">
        <v>1.3496718290182199E-4</v>
      </c>
      <c r="J522" s="21">
        <f t="shared" si="51"/>
        <v>2.6993072806531655E-8</v>
      </c>
      <c r="K522" s="10">
        <f t="shared" si="48"/>
        <v>1.6477510530595845E-3</v>
      </c>
      <c r="L522" s="10">
        <f t="shared" si="49"/>
        <v>1.9987510530595845E-3</v>
      </c>
      <c r="M522" s="32">
        <f t="shared" si="50"/>
        <v>0.41796330195851367</v>
      </c>
      <c r="N522">
        <f t="shared" si="52"/>
        <v>8.3383724321795277E-2</v>
      </c>
      <c r="O522" s="36">
        <f t="shared" si="53"/>
        <v>3.4962874270587276E-4</v>
      </c>
    </row>
    <row r="523" spans="4:15" x14ac:dyDescent="0.2">
      <c r="D523"/>
      <c r="E523">
        <v>209.54086303710901</v>
      </c>
      <c r="F523">
        <v>5000.0673828125</v>
      </c>
      <c r="G523" s="1">
        <v>6.6424154922534097E-5</v>
      </c>
      <c r="H523" s="1">
        <v>1.8076613115101199E-8</v>
      </c>
      <c r="I523" s="29">
        <v>1.3495895240255501E-4</v>
      </c>
      <c r="J523" s="21">
        <f t="shared" si="51"/>
        <v>2.6991426728861727E-8</v>
      </c>
      <c r="K523" s="10">
        <f t="shared" si="48"/>
        <v>1.6476505707531245E-3</v>
      </c>
      <c r="L523" s="10">
        <f t="shared" si="49"/>
        <v>1.9986505707531247E-3</v>
      </c>
      <c r="M523" s="32">
        <f t="shared" si="50"/>
        <v>0.41879896550522022</v>
      </c>
      <c r="N523">
        <f t="shared" si="52"/>
        <v>8.3533584645845815E-2</v>
      </c>
      <c r="O523" s="36">
        <f t="shared" si="53"/>
        <v>5.7470348148468432E-5</v>
      </c>
    </row>
    <row r="524" spans="4:15" x14ac:dyDescent="0.2">
      <c r="D524"/>
      <c r="E524">
        <v>210.01482391357399</v>
      </c>
      <c r="F524">
        <v>5000.0673828125</v>
      </c>
      <c r="G524" s="1">
        <v>6.63651718266009E-5</v>
      </c>
      <c r="H524" s="1">
        <v>1.27445534775645E-8</v>
      </c>
      <c r="I524" s="29">
        <v>1.3489588383358599E-4</v>
      </c>
      <c r="J524" s="21">
        <f t="shared" si="51"/>
        <v>2.6978813185055136E-8</v>
      </c>
      <c r="K524" s="10">
        <f t="shared" si="48"/>
        <v>1.6468805961659745E-3</v>
      </c>
      <c r="L524" s="10">
        <f t="shared" si="49"/>
        <v>1.9978805961659747E-3</v>
      </c>
      <c r="M524" s="32">
        <f t="shared" si="50"/>
        <v>0.41958454160414344</v>
      </c>
      <c r="N524">
        <f t="shared" si="52"/>
        <v>8.3560823342425011E-2</v>
      </c>
      <c r="O524" s="36">
        <f t="shared" si="53"/>
        <v>2.6362853604444436E-4</v>
      </c>
    </row>
    <row r="525" spans="4:15" x14ac:dyDescent="0.2">
      <c r="D525"/>
      <c r="E525">
        <v>210.45195007324199</v>
      </c>
      <c r="F525">
        <v>5000.0673828125</v>
      </c>
      <c r="G525" s="1">
        <v>6.6345729703468794E-5</v>
      </c>
      <c r="H525" s="1">
        <v>1.5363725849836801E-8</v>
      </c>
      <c r="I525" s="29">
        <v>1.3487304302957901E-4</v>
      </c>
      <c r="J525" s="21">
        <f t="shared" si="51"/>
        <v>2.6974245085816014E-8</v>
      </c>
      <c r="K525" s="10">
        <f t="shared" si="48"/>
        <v>1.6466017434993777E-3</v>
      </c>
      <c r="L525" s="10">
        <f t="shared" si="49"/>
        <v>1.9976017434993778E-3</v>
      </c>
      <c r="M525" s="32">
        <f t="shared" si="50"/>
        <v>0.42039918238915219</v>
      </c>
      <c r="N525">
        <f t="shared" si="52"/>
        <v>8.3676062271965015E-2</v>
      </c>
      <c r="O525" s="36">
        <f t="shared" si="53"/>
        <v>1.7672994425561278E-4</v>
      </c>
    </row>
    <row r="526" spans="4:15" x14ac:dyDescent="0.2">
      <c r="D526"/>
      <c r="E526">
        <v>210.85870361328099</v>
      </c>
      <c r="F526">
        <v>5000.0673828125</v>
      </c>
      <c r="G526" s="1">
        <v>6.6313875839916394E-5</v>
      </c>
      <c r="H526" s="1">
        <v>1.6156329339627199E-8</v>
      </c>
      <c r="I526" s="29">
        <v>1.34838143733799E-4</v>
      </c>
      <c r="J526" s="21">
        <f t="shared" si="51"/>
        <v>2.6967265320723253E-8</v>
      </c>
      <c r="K526" s="10">
        <f t="shared" si="48"/>
        <v>1.6461756743606716E-3</v>
      </c>
      <c r="L526" s="10">
        <f t="shared" si="49"/>
        <v>1.9971756743606718E-3</v>
      </c>
      <c r="M526" s="32">
        <f t="shared" si="50"/>
        <v>0.42112187358367148</v>
      </c>
      <c r="N526">
        <f t="shared" si="52"/>
        <v>8.3747947802421882E-2</v>
      </c>
      <c r="O526" s="36">
        <f t="shared" si="53"/>
        <v>4.849487907432457E-4</v>
      </c>
    </row>
    <row r="527" spans="4:15" x14ac:dyDescent="0.2">
      <c r="D527"/>
      <c r="E527">
        <v>211.272590637207</v>
      </c>
      <c r="F527">
        <v>5000.0673828125</v>
      </c>
      <c r="G527" s="1">
        <v>6.63300990878362E-5</v>
      </c>
      <c r="H527" s="1">
        <v>1.5595970270169099E-8</v>
      </c>
      <c r="I527" s="29">
        <v>1.3485222808210399E-4</v>
      </c>
      <c r="J527" s="21">
        <f t="shared" si="51"/>
        <v>2.6970082152423042E-8</v>
      </c>
      <c r="K527" s="10">
        <f t="shared" si="48"/>
        <v>1.6463476235653023E-3</v>
      </c>
      <c r="L527" s="10">
        <f t="shared" si="49"/>
        <v>1.9973476235653023E-3</v>
      </c>
      <c r="M527" s="32">
        <f t="shared" si="50"/>
        <v>0.42198480683371031</v>
      </c>
      <c r="N527">
        <f t="shared" si="52"/>
        <v>8.3948661814179121E-2</v>
      </c>
      <c r="O527" s="36">
        <f t="shared" si="53"/>
        <v>4.6185815527589083E-5</v>
      </c>
    </row>
    <row r="528" spans="4:15" x14ac:dyDescent="0.2">
      <c r="D528"/>
      <c r="E528">
        <v>211.67170715332</v>
      </c>
      <c r="F528">
        <v>5000.0673828125</v>
      </c>
      <c r="G528" s="1">
        <v>6.6278106351503699E-5</v>
      </c>
      <c r="H528" s="1">
        <v>1.4602981919004199E-8</v>
      </c>
      <c r="I528" s="29">
        <v>1.3479799294413599E-4</v>
      </c>
      <c r="J528" s="21">
        <f t="shared" si="51"/>
        <v>2.6959235271008114E-8</v>
      </c>
      <c r="K528" s="10">
        <f t="shared" si="48"/>
        <v>1.645685492195452E-3</v>
      </c>
      <c r="L528" s="10">
        <f t="shared" si="49"/>
        <v>1.9966854921954521E-3</v>
      </c>
      <c r="M528" s="32">
        <f t="shared" si="50"/>
        <v>0.42264182678127837</v>
      </c>
      <c r="N528">
        <f t="shared" si="52"/>
        <v>8.396709533596633E-2</v>
      </c>
      <c r="O528" s="36">
        <f t="shared" si="53"/>
        <v>6.3870803417589452E-5</v>
      </c>
    </row>
    <row r="529" spans="4:15" x14ac:dyDescent="0.2">
      <c r="D529"/>
      <c r="E529">
        <v>212.05920410156199</v>
      </c>
      <c r="F529">
        <v>5000.0673828125</v>
      </c>
      <c r="G529" s="1">
        <v>6.6232991047453804E-5</v>
      </c>
      <c r="H529" s="1">
        <v>1.33774424806947E-8</v>
      </c>
      <c r="I529" s="29">
        <v>1.3474817908017299E-4</v>
      </c>
      <c r="J529" s="21">
        <f t="shared" si="51"/>
        <v>2.6949272632477638E-8</v>
      </c>
      <c r="K529" s="10">
        <f t="shared" si="48"/>
        <v>1.6450773380868959E-3</v>
      </c>
      <c r="L529" s="10">
        <f t="shared" si="49"/>
        <v>1.9960773380868959E-3</v>
      </c>
      <c r="M529" s="32">
        <f t="shared" si="50"/>
        <v>0.4232865716398716</v>
      </c>
      <c r="N529">
        <f t="shared" si="52"/>
        <v>8.399184507737241E-2</v>
      </c>
      <c r="O529" s="36">
        <f t="shared" si="53"/>
        <v>5.6921654918950654E-5</v>
      </c>
    </row>
    <row r="530" spans="4:15" x14ac:dyDescent="0.2">
      <c r="D530"/>
      <c r="E530">
        <v>212.45877075195301</v>
      </c>
      <c r="F530">
        <v>5000.0673828125</v>
      </c>
      <c r="G530" s="1">
        <v>6.6185560915528805E-5</v>
      </c>
      <c r="H530" s="1">
        <v>1.3682864399082201E-8</v>
      </c>
      <c r="I530" s="29">
        <v>1.3469593341621999E-4</v>
      </c>
      <c r="J530" s="21">
        <f t="shared" si="51"/>
        <v>2.6938823640503531E-8</v>
      </c>
      <c r="K530" s="10">
        <f t="shared" si="48"/>
        <v>1.6444394952724766E-3</v>
      </c>
      <c r="L530" s="10">
        <f t="shared" si="49"/>
        <v>1.9954394952724766E-3</v>
      </c>
      <c r="M530" s="32">
        <f t="shared" si="50"/>
        <v>0.42394862227548791</v>
      </c>
      <c r="N530">
        <f t="shared" si="52"/>
        <v>8.4014589072363088E-2</v>
      </c>
      <c r="O530" s="36">
        <f t="shared" si="53"/>
        <v>3.2562423920882142E-4</v>
      </c>
    </row>
    <row r="531" spans="4:15" x14ac:dyDescent="0.2">
      <c r="D531"/>
      <c r="E531">
        <v>212.87331390380899</v>
      </c>
      <c r="F531">
        <v>5000.0673828125</v>
      </c>
      <c r="G531" s="1">
        <v>6.6176854995396501E-5</v>
      </c>
      <c r="H531" s="1">
        <v>2.2903070886711599E-8</v>
      </c>
      <c r="I531" s="29">
        <v>1.3468479725666901E-4</v>
      </c>
      <c r="J531" s="21">
        <f t="shared" si="51"/>
        <v>2.6936596438608359E-8</v>
      </c>
      <c r="K531" s="10">
        <f t="shared" si="48"/>
        <v>1.6443035391220061E-3</v>
      </c>
      <c r="L531" s="10">
        <f t="shared" si="49"/>
        <v>1.9953035391220061E-3</v>
      </c>
      <c r="M531" s="32">
        <f t="shared" si="50"/>
        <v>0.4247468766168998</v>
      </c>
      <c r="N531">
        <f t="shared" si="52"/>
        <v>8.4149574370805419E-2</v>
      </c>
      <c r="O531" s="36">
        <f t="shared" si="53"/>
        <v>2.2318203558165564E-4</v>
      </c>
    </row>
    <row r="532" spans="4:15" x14ac:dyDescent="0.2">
      <c r="D532"/>
      <c r="E532">
        <v>213.31695556640599</v>
      </c>
      <c r="F532">
        <v>5000.0673828125</v>
      </c>
      <c r="G532" s="1">
        <v>6.6149618596774898E-5</v>
      </c>
      <c r="H532" s="1">
        <v>1.47505214589789E-8</v>
      </c>
      <c r="I532" s="29">
        <v>1.3465547626437599E-4</v>
      </c>
      <c r="J532" s="21">
        <f t="shared" si="51"/>
        <v>2.6930732319177928E-8</v>
      </c>
      <c r="K532" s="10">
        <f t="shared" si="48"/>
        <v>1.6439455728750353E-3</v>
      </c>
      <c r="L532" s="10">
        <f t="shared" si="49"/>
        <v>1.9949455728750353E-3</v>
      </c>
      <c r="M532" s="32">
        <f t="shared" si="50"/>
        <v>0.42555571612638227</v>
      </c>
      <c r="N532">
        <f t="shared" si="52"/>
        <v>8.4248587220132648E-2</v>
      </c>
      <c r="O532" s="36">
        <f t="shared" si="53"/>
        <v>2.9850938168364863E-4</v>
      </c>
    </row>
    <row r="533" spans="4:15" x14ac:dyDescent="0.2">
      <c r="D533"/>
      <c r="E533">
        <v>213.75643157958999</v>
      </c>
      <c r="F533">
        <v>5000.0673828125</v>
      </c>
      <c r="G533" s="1">
        <v>6.6130810902569206E-5</v>
      </c>
      <c r="H533" s="1">
        <v>1.56262600676967E-8</v>
      </c>
      <c r="I533" s="29">
        <v>1.3463923601776201E-4</v>
      </c>
      <c r="J533" s="21">
        <f t="shared" si="51"/>
        <v>2.6927484313627083E-8</v>
      </c>
      <c r="K533" s="10">
        <f t="shared" si="48"/>
        <v>1.6437473033188012E-3</v>
      </c>
      <c r="L533" s="10">
        <f t="shared" si="49"/>
        <v>1.9947473033188013E-3</v>
      </c>
      <c r="M533" s="32">
        <f t="shared" si="50"/>
        <v>0.42639006546043701</v>
      </c>
      <c r="N533">
        <f t="shared" si="52"/>
        <v>8.4379774933092996E-2</v>
      </c>
      <c r="O533" s="36">
        <f t="shared" si="53"/>
        <v>2.9129498075683945E-4</v>
      </c>
    </row>
    <row r="534" spans="4:15" x14ac:dyDescent="0.2">
      <c r="D534"/>
      <c r="E534">
        <v>214.14958953857399</v>
      </c>
      <c r="F534">
        <v>5000.0673828125</v>
      </c>
      <c r="G534" s="1">
        <v>6.6114047757155297E-5</v>
      </c>
      <c r="H534" s="1">
        <v>1.36801777677304E-8</v>
      </c>
      <c r="I534" s="29">
        <v>1.3462367898894799E-4</v>
      </c>
      <c r="J534" s="21">
        <f t="shared" si="51"/>
        <v>2.6924372949794769E-8</v>
      </c>
      <c r="K534" s="10">
        <f t="shared" si="48"/>
        <v>1.6435573748483415E-3</v>
      </c>
      <c r="L534" s="10">
        <f t="shared" si="49"/>
        <v>1.9945573748483417E-3</v>
      </c>
      <c r="M534" s="32">
        <f t="shared" si="50"/>
        <v>0.42713364313490804</v>
      </c>
      <c r="N534">
        <f t="shared" si="52"/>
        <v>8.4494299873189641E-2</v>
      </c>
      <c r="O534" s="36">
        <f t="shared" si="53"/>
        <v>-1.3236123987477066E-4</v>
      </c>
    </row>
    <row r="535" spans="4:15" x14ac:dyDescent="0.2">
      <c r="D535"/>
      <c r="E535">
        <v>214.545845031738</v>
      </c>
      <c r="F535">
        <v>5000.0673828125</v>
      </c>
      <c r="G535" s="1">
        <v>6.6038002528173302E-5</v>
      </c>
      <c r="H535" s="1">
        <v>1.15165601014085E-8</v>
      </c>
      <c r="I535" s="29">
        <v>1.3454396485828099E-4</v>
      </c>
      <c r="J535" s="21">
        <f t="shared" si="51"/>
        <v>2.6908430338512965E-8</v>
      </c>
      <c r="K535" s="10">
        <f t="shared" si="48"/>
        <v>1.6425841824031394E-3</v>
      </c>
      <c r="L535" s="10">
        <f t="shared" si="49"/>
        <v>1.9935841824031395E-3</v>
      </c>
      <c r="M535" s="32">
        <f t="shared" si="50"/>
        <v>0.42771520305558808</v>
      </c>
      <c r="N535">
        <f t="shared" si="52"/>
        <v>8.4441851004807264E-2</v>
      </c>
      <c r="O535" s="36">
        <f t="shared" si="53"/>
        <v>2.9659419788733538E-4</v>
      </c>
    </row>
    <row r="536" spans="4:15" x14ac:dyDescent="0.2">
      <c r="D536"/>
      <c r="E536">
        <v>214.97505187988301</v>
      </c>
      <c r="F536">
        <v>5000.0673828125</v>
      </c>
      <c r="G536" s="1">
        <v>6.6025538632794405E-5</v>
      </c>
      <c r="H536" s="1">
        <v>1.5107938721623001E-8</v>
      </c>
      <c r="I536" s="29">
        <v>1.3452810343863E-4</v>
      </c>
      <c r="J536" s="21">
        <f t="shared" si="51"/>
        <v>2.6905258097333672E-8</v>
      </c>
      <c r="K536" s="10">
        <f t="shared" si="48"/>
        <v>1.6423905377676729E-3</v>
      </c>
      <c r="L536" s="10">
        <f t="shared" si="49"/>
        <v>1.9933905377676731E-3</v>
      </c>
      <c r="M536" s="32">
        <f t="shared" si="50"/>
        <v>0.42852923427347345</v>
      </c>
      <c r="N536">
        <f t="shared" si="52"/>
        <v>8.4569151265660586E-2</v>
      </c>
      <c r="O536" s="36">
        <f t="shared" si="53"/>
        <v>3.9483945151463419E-4</v>
      </c>
    </row>
    <row r="537" spans="4:15" x14ac:dyDescent="0.2">
      <c r="D537"/>
      <c r="E537">
        <v>215.388236999512</v>
      </c>
      <c r="F537">
        <v>5000.0673828125</v>
      </c>
      <c r="G537" s="1">
        <v>6.6025281756799104E-5</v>
      </c>
      <c r="H537" s="1">
        <v>1.68514650031749E-8</v>
      </c>
      <c r="I537" s="29">
        <v>1.3452833110653401E-4</v>
      </c>
      <c r="J537" s="21">
        <f t="shared" si="51"/>
        <v>2.6905303630300846E-8</v>
      </c>
      <c r="K537" s="10">
        <f t="shared" si="48"/>
        <v>1.6423933172583648E-3</v>
      </c>
      <c r="L537" s="10">
        <f t="shared" si="49"/>
        <v>1.993393317258365E-3</v>
      </c>
      <c r="M537" s="32">
        <f t="shared" si="50"/>
        <v>0.42935347225088816</v>
      </c>
      <c r="N537">
        <f t="shared" si="52"/>
        <v>8.4732293051668905E-2</v>
      </c>
      <c r="O537" s="36">
        <f t="shared" si="53"/>
        <v>7.5994759900120738E-5</v>
      </c>
    </row>
    <row r="538" spans="4:15" x14ac:dyDescent="0.2">
      <c r="D538"/>
      <c r="E538">
        <v>215.781135559082</v>
      </c>
      <c r="F538">
        <v>5000.0673828125</v>
      </c>
      <c r="G538" s="1">
        <v>6.5977580257397397E-5</v>
      </c>
      <c r="H538" s="1">
        <v>1.1605787136080601E-8</v>
      </c>
      <c r="I538" s="29">
        <v>1.34480993260134E-4</v>
      </c>
      <c r="J538" s="21">
        <f t="shared" si="51"/>
        <v>2.6895836188609414E-8</v>
      </c>
      <c r="K538" s="10">
        <f t="shared" si="48"/>
        <v>1.6418153916872879E-3</v>
      </c>
      <c r="L538" s="10">
        <f t="shared" si="49"/>
        <v>1.9928153916872879E-3</v>
      </c>
      <c r="M538" s="32">
        <f t="shared" si="50"/>
        <v>0.43001196817789977</v>
      </c>
      <c r="N538">
        <f t="shared" si="52"/>
        <v>8.4762151283368531E-2</v>
      </c>
      <c r="O538" s="36">
        <f t="shared" si="53"/>
        <v>1.9195561095206623E-4</v>
      </c>
    </row>
    <row r="539" spans="4:15" x14ac:dyDescent="0.2">
      <c r="D539"/>
      <c r="E539">
        <v>216.17530822753901</v>
      </c>
      <c r="F539">
        <v>5000.0673828125</v>
      </c>
      <c r="G539" s="1">
        <v>6.5951561269768298E-5</v>
      </c>
      <c r="H539" s="1">
        <v>1.42058887248633E-8</v>
      </c>
      <c r="I539" s="29">
        <v>1.3445099403825301E-4</v>
      </c>
      <c r="J539" s="21">
        <f t="shared" si="51"/>
        <v>2.6889836425089406E-8</v>
      </c>
      <c r="K539" s="10">
        <f t="shared" si="48"/>
        <v>1.6414491452532837E-3</v>
      </c>
      <c r="L539" s="10">
        <f t="shared" si="49"/>
        <v>1.9924491452532837E-3</v>
      </c>
      <c r="M539" s="32">
        <f t="shared" si="50"/>
        <v>0.43071830810282524</v>
      </c>
      <c r="N539">
        <f t="shared" si="52"/>
        <v>8.4837814938762801E-2</v>
      </c>
      <c r="O539" s="36">
        <f t="shared" si="53"/>
        <v>2.9959496402625312E-4</v>
      </c>
    </row>
    <row r="540" spans="4:15" x14ac:dyDescent="0.2">
      <c r="D540"/>
      <c r="E540">
        <v>216.58016967773401</v>
      </c>
      <c r="F540">
        <v>5000.0673828125</v>
      </c>
      <c r="G540" s="1">
        <v>6.5941431852569002E-5</v>
      </c>
      <c r="H540" s="1">
        <v>1.22655631833774E-8</v>
      </c>
      <c r="I540" s="29">
        <v>1.34436776454774E-4</v>
      </c>
      <c r="J540" s="21">
        <f t="shared" si="51"/>
        <v>2.6886992946713917E-8</v>
      </c>
      <c r="K540" s="10">
        <f t="shared" si="48"/>
        <v>1.6412755694428843E-3</v>
      </c>
      <c r="L540" s="10">
        <f t="shared" si="49"/>
        <v>1.9922755694428843E-3</v>
      </c>
      <c r="M540" s="32">
        <f t="shared" si="50"/>
        <v>0.43148738087474403</v>
      </c>
      <c r="N540">
        <f t="shared" si="52"/>
        <v>8.4959109390369589E-2</v>
      </c>
      <c r="O540" s="36">
        <f t="shared" si="53"/>
        <v>2.4793616560245566E-4</v>
      </c>
    </row>
    <row r="541" spans="4:15" x14ac:dyDescent="0.2">
      <c r="D541"/>
      <c r="E541">
        <v>217.00021362304699</v>
      </c>
      <c r="F541">
        <v>5000.0673828125</v>
      </c>
      <c r="G541" s="1">
        <v>6.5924078043999595E-5</v>
      </c>
      <c r="H541" s="1">
        <v>1.5849406650317201E-8</v>
      </c>
      <c r="I541" s="29">
        <v>1.3441389118374399E-4</v>
      </c>
      <c r="J541" s="21">
        <f t="shared" si="51"/>
        <v>2.6882415954190042E-8</v>
      </c>
      <c r="K541" s="10">
        <f t="shared" si="48"/>
        <v>1.6409961738992531E-3</v>
      </c>
      <c r="L541" s="10">
        <f t="shared" si="49"/>
        <v>1.9919961738992533E-3</v>
      </c>
      <c r="M541" s="32">
        <f t="shared" si="50"/>
        <v>0.43226359527243025</v>
      </c>
      <c r="N541">
        <f t="shared" si="52"/>
        <v>8.5063253475555017E-2</v>
      </c>
      <c r="O541" s="36">
        <f t="shared" si="53"/>
        <v>1.8991668187028622E-4</v>
      </c>
    </row>
    <row r="542" spans="4:15" x14ac:dyDescent="0.2">
      <c r="D542"/>
      <c r="E542">
        <v>217.42604827880899</v>
      </c>
      <c r="F542">
        <v>5000.0673828125</v>
      </c>
      <c r="G542" s="1">
        <v>6.5897261203314996E-5</v>
      </c>
      <c r="H542" s="1">
        <v>1.46857461595607E-8</v>
      </c>
      <c r="I542" s="29">
        <v>1.3438147303153599E-4</v>
      </c>
      <c r="J542" s="21">
        <f t="shared" si="51"/>
        <v>2.6875932411124316E-8</v>
      </c>
      <c r="K542" s="10">
        <f t="shared" si="48"/>
        <v>1.640600395879067E-3</v>
      </c>
      <c r="L542" s="10">
        <f t="shared" si="49"/>
        <v>1.991600395879067E-3</v>
      </c>
      <c r="M542" s="32">
        <f t="shared" si="50"/>
        <v>0.43302580382649714</v>
      </c>
      <c r="N542">
        <f t="shared" si="52"/>
        <v>8.5144126580402713E-2</v>
      </c>
      <c r="O542" s="36">
        <f t="shared" si="53"/>
        <v>2.0702177566038352E-4</v>
      </c>
    </row>
    <row r="543" spans="4:15" x14ac:dyDescent="0.2">
      <c r="D543"/>
      <c r="E543">
        <v>217.830490112305</v>
      </c>
      <c r="F543">
        <v>5000.0673828125</v>
      </c>
      <c r="G543" s="1">
        <v>6.5867631240870499E-5</v>
      </c>
      <c r="H543" s="1">
        <v>1.7914231420742499E-8</v>
      </c>
      <c r="I543" s="29">
        <v>1.3435340219324001E-4</v>
      </c>
      <c r="J543" s="21">
        <f t="shared" si="51"/>
        <v>2.6870318319123779E-8</v>
      </c>
      <c r="K543" s="10">
        <f t="shared" si="48"/>
        <v>1.6402576921760777E-3</v>
      </c>
      <c r="L543" s="10">
        <f t="shared" si="49"/>
        <v>1.9912576921760779E-3</v>
      </c>
      <c r="M543" s="32">
        <f t="shared" si="50"/>
        <v>0.43375663902661243</v>
      </c>
      <c r="N543">
        <f t="shared" si="52"/>
        <v>8.5227854846924397E-2</v>
      </c>
      <c r="O543" s="36">
        <f t="shared" si="53"/>
        <v>2.6443548916764263E-4</v>
      </c>
    </row>
    <row r="544" spans="4:15" x14ac:dyDescent="0.2">
      <c r="D544"/>
      <c r="E544">
        <v>218.23617553710901</v>
      </c>
      <c r="F544">
        <v>5000.0673828125</v>
      </c>
      <c r="G544" s="1">
        <v>6.5846814020864406E-5</v>
      </c>
      <c r="H544" s="1">
        <v>1.34255793682474E-8</v>
      </c>
      <c r="I544" s="29">
        <v>1.34334091647798E-4</v>
      </c>
      <c r="J544" s="21">
        <f t="shared" si="51"/>
        <v>2.6866456262082632E-8</v>
      </c>
      <c r="K544" s="10">
        <f t="shared" si="48"/>
        <v>1.6400219387810442E-3</v>
      </c>
      <c r="L544" s="10">
        <f t="shared" si="49"/>
        <v>1.9910219387810442E-3</v>
      </c>
      <c r="M544" s="32">
        <f t="shared" si="50"/>
        <v>0.43451301333005504</v>
      </c>
      <c r="N544">
        <f t="shared" si="52"/>
        <v>8.5335132470680627E-2</v>
      </c>
      <c r="O544" s="36">
        <f t="shared" si="53"/>
        <v>5.9475295659825432E-4</v>
      </c>
    </row>
    <row r="545" spans="4:15" x14ac:dyDescent="0.2">
      <c r="D545"/>
      <c r="E545">
        <v>218.67458343505899</v>
      </c>
      <c r="F545">
        <v>5000.0673828125</v>
      </c>
      <c r="G545" s="1">
        <v>6.5881354354468404E-5</v>
      </c>
      <c r="H545" s="1">
        <v>1.70334223698909E-8</v>
      </c>
      <c r="I545" s="29">
        <v>1.3436754763133E-4</v>
      </c>
      <c r="J545" s="21">
        <f t="shared" si="51"/>
        <v>2.6873147368615913E-8</v>
      </c>
      <c r="K545" s="10">
        <f t="shared" si="48"/>
        <v>1.6404303871972498E-3</v>
      </c>
      <c r="L545" s="10">
        <f t="shared" si="49"/>
        <v>1.9914303871972497E-3</v>
      </c>
      <c r="M545" s="32">
        <f t="shared" si="50"/>
        <v>0.43547521036027681</v>
      </c>
      <c r="N545">
        <f t="shared" si="52"/>
        <v>8.5595876864182407E-2</v>
      </c>
      <c r="O545" s="36">
        <f t="shared" si="53"/>
        <v>3.9957744549232967E-5</v>
      </c>
    </row>
    <row r="546" spans="4:15" x14ac:dyDescent="0.2">
      <c r="D546"/>
      <c r="E546">
        <v>219.111854553223</v>
      </c>
      <c r="F546">
        <v>5000.0673828125</v>
      </c>
      <c r="G546" s="1">
        <v>6.5825234449759398E-5</v>
      </c>
      <c r="H546" s="1">
        <v>1.6096078817474402E-8</v>
      </c>
      <c r="I546" s="29">
        <v>1.3431009458907199E-4</v>
      </c>
      <c r="J546" s="21">
        <f t="shared" si="51"/>
        <v>2.6861656915016128E-8</v>
      </c>
      <c r="K546" s="10">
        <f t="shared" si="48"/>
        <v>1.6397289699427238E-3</v>
      </c>
      <c r="L546" s="10">
        <f t="shared" si="49"/>
        <v>1.990728969942724E-3</v>
      </c>
      <c r="M546" s="32">
        <f t="shared" si="50"/>
        <v>0.4361923165169776</v>
      </c>
      <c r="N546">
        <f t="shared" si="52"/>
        <v>8.5613349231820762E-2</v>
      </c>
      <c r="O546" s="36">
        <f t="shared" si="53"/>
        <v>7.8986995915614441E-5</v>
      </c>
    </row>
    <row r="547" spans="4:15" x14ac:dyDescent="0.2">
      <c r="D547"/>
      <c r="E547">
        <v>219.53928375244101</v>
      </c>
      <c r="F547">
        <v>5000.0673828125</v>
      </c>
      <c r="G547" s="1">
        <v>6.57795907133643E-5</v>
      </c>
      <c r="H547" s="1">
        <v>1.3269458373559299E-8</v>
      </c>
      <c r="I547" s="29">
        <v>1.3426038000497701E-4</v>
      </c>
      <c r="J547" s="21">
        <f t="shared" si="51"/>
        <v>2.6851714132191667E-8</v>
      </c>
      <c r="K547" s="10">
        <f t="shared" si="48"/>
        <v>1.6391220278955262E-3</v>
      </c>
      <c r="L547" s="10">
        <f t="shared" si="49"/>
        <v>1.9901220278955262E-3</v>
      </c>
      <c r="M547" s="32">
        <f t="shared" si="50"/>
        <v>0.43690996458413922</v>
      </c>
      <c r="N547">
        <f t="shared" si="52"/>
        <v>8.564711058023361E-2</v>
      </c>
      <c r="O547" s="36">
        <f t="shared" si="53"/>
        <v>4.8175934855135321E-4</v>
      </c>
    </row>
    <row r="548" spans="4:15" x14ac:dyDescent="0.2">
      <c r="D548"/>
      <c r="E548">
        <v>219.96563720703099</v>
      </c>
      <c r="F548">
        <v>5000.0673828125</v>
      </c>
      <c r="G548" s="1">
        <v>6.5798115422875002E-5</v>
      </c>
      <c r="H548" s="1">
        <v>1.60847876083183E-8</v>
      </c>
      <c r="I548" s="29">
        <v>1.3427492869574399E-4</v>
      </c>
      <c r="J548" s="21">
        <f t="shared" si="51"/>
        <v>2.6854623831132323E-8</v>
      </c>
      <c r="K548" s="10">
        <f t="shared" si="48"/>
        <v>1.6392996460395557E-3</v>
      </c>
      <c r="L548" s="10">
        <f t="shared" si="49"/>
        <v>1.9902996460395557E-3</v>
      </c>
      <c r="M548" s="32">
        <f t="shared" si="50"/>
        <v>0.4377975298740191</v>
      </c>
      <c r="N548">
        <f t="shared" si="52"/>
        <v>8.58525103427695E-2</v>
      </c>
      <c r="O548" s="36">
        <f t="shared" si="53"/>
        <v>2.9629877141603816E-4</v>
      </c>
    </row>
    <row r="549" spans="4:15" x14ac:dyDescent="0.2">
      <c r="D549"/>
      <c r="E549">
        <v>220.392860412598</v>
      </c>
      <c r="F549">
        <v>5000.0673828125</v>
      </c>
      <c r="G549" s="1">
        <v>6.5785249929019396E-5</v>
      </c>
      <c r="H549" s="1">
        <v>2.0081697180008798E-8</v>
      </c>
      <c r="I549" s="29">
        <v>1.3426000330215101E-4</v>
      </c>
      <c r="J549" s="21">
        <f t="shared" si="51"/>
        <v>2.6851638792641787E-8</v>
      </c>
      <c r="K549" s="10">
        <f t="shared" si="48"/>
        <v>1.6391174289073509E-3</v>
      </c>
      <c r="L549" s="10">
        <f t="shared" si="49"/>
        <v>1.9901174289073511E-3</v>
      </c>
      <c r="M549" s="32">
        <f t="shared" si="50"/>
        <v>0.43860767271385626</v>
      </c>
      <c r="N549">
        <f t="shared" si="52"/>
        <v>8.5979096053699425E-2</v>
      </c>
      <c r="O549" s="36">
        <f t="shared" si="53"/>
        <v>2.1783890415656782E-4</v>
      </c>
    </row>
    <row r="550" spans="4:15" x14ac:dyDescent="0.2">
      <c r="D550"/>
      <c r="E550">
        <v>220.80172729492199</v>
      </c>
      <c r="F550">
        <v>5000.0673828125</v>
      </c>
      <c r="G550" s="1">
        <v>6.5761255158775994E-5</v>
      </c>
      <c r="H550" s="1">
        <v>2.0028590544374898E-8</v>
      </c>
      <c r="I550" s="29">
        <v>1.34233872833571E-4</v>
      </c>
      <c r="J550" s="21">
        <f t="shared" si="51"/>
        <v>2.6846412769354613E-8</v>
      </c>
      <c r="K550" s="10">
        <f t="shared" si="48"/>
        <v>1.6387984142684296E-3</v>
      </c>
      <c r="L550" s="10">
        <f t="shared" si="49"/>
        <v>1.9897984142684295E-3</v>
      </c>
      <c r="M550" s="32">
        <f t="shared" si="50"/>
        <v>0.43935092683916599</v>
      </c>
      <c r="N550">
        <f t="shared" si="52"/>
        <v>8.6068163167290795E-2</v>
      </c>
      <c r="O550" s="36">
        <f t="shared" si="53"/>
        <v>8.1031358587433961E-5</v>
      </c>
    </row>
    <row r="551" spans="4:15" x14ac:dyDescent="0.2">
      <c r="D551"/>
      <c r="E551">
        <v>221.17043304443399</v>
      </c>
      <c r="F551">
        <v>5000.0673828125</v>
      </c>
      <c r="G551" s="1">
        <v>6.5723345952077201E-5</v>
      </c>
      <c r="H551" s="1">
        <v>1.6557988842307299E-8</v>
      </c>
      <c r="I551" s="29">
        <v>1.3419171091322001E-4</v>
      </c>
      <c r="J551" s="21">
        <f t="shared" si="51"/>
        <v>2.6837980498922432E-8</v>
      </c>
      <c r="K551" s="10">
        <f t="shared" si="48"/>
        <v>1.6382836791516129E-3</v>
      </c>
      <c r="L551" s="10">
        <f t="shared" si="49"/>
        <v>1.9892836791516131E-3</v>
      </c>
      <c r="M551" s="32">
        <f t="shared" si="50"/>
        <v>0.43997073276618714</v>
      </c>
      <c r="N551">
        <f t="shared" si="52"/>
        <v>8.6098039895092751E-2</v>
      </c>
      <c r="O551" s="36">
        <f t="shared" si="53"/>
        <v>3.0077768918087698E-4</v>
      </c>
    </row>
    <row r="552" spans="4:15" x14ac:dyDescent="0.2">
      <c r="D552"/>
      <c r="E552">
        <v>221.57209014892601</v>
      </c>
      <c r="F552">
        <v>5000.0673828125</v>
      </c>
      <c r="G552" s="1">
        <v>6.5714837089673594E-5</v>
      </c>
      <c r="H552" s="1">
        <v>1.4238466674255701E-8</v>
      </c>
      <c r="I552" s="29">
        <v>1.3417856927073601E-4</v>
      </c>
      <c r="J552" s="21">
        <f t="shared" si="51"/>
        <v>2.6835352205845991E-8</v>
      </c>
      <c r="K552" s="10">
        <f t="shared" si="48"/>
        <v>1.638123239000338E-3</v>
      </c>
      <c r="L552" s="10">
        <f t="shared" si="49"/>
        <v>1.9891232390003379E-3</v>
      </c>
      <c r="M552" s="32">
        <f t="shared" si="50"/>
        <v>0.4407341936291066</v>
      </c>
      <c r="N552">
        <f t="shared" si="52"/>
        <v>8.6218849390824942E-2</v>
      </c>
      <c r="O552" s="36">
        <f t="shared" si="53"/>
        <v>1.4692947738169544E-4</v>
      </c>
    </row>
    <row r="553" spans="4:15" x14ac:dyDescent="0.2">
      <c r="D553"/>
      <c r="E553">
        <v>222.00996398925801</v>
      </c>
      <c r="F553">
        <v>5000.0673828125</v>
      </c>
      <c r="G553" s="1">
        <v>6.5676405205194701E-5</v>
      </c>
      <c r="H553" s="1">
        <v>1.4275700691907501E-8</v>
      </c>
      <c r="I553" s="29">
        <v>1.34139442313872E-4</v>
      </c>
      <c r="J553" s="21">
        <f t="shared" si="51"/>
        <v>2.6827526919931142E-8</v>
      </c>
      <c r="K553" s="10">
        <f t="shared" si="48"/>
        <v>1.6376455563297098E-3</v>
      </c>
      <c r="L553" s="10">
        <f t="shared" si="49"/>
        <v>1.98864555632971E-3</v>
      </c>
      <c r="M553" s="32">
        <f t="shared" si="50"/>
        <v>0.44149912834815686</v>
      </c>
      <c r="N553">
        <f t="shared" si="52"/>
        <v>8.6283185965344039E-2</v>
      </c>
      <c r="O553" s="36">
        <f t="shared" si="53"/>
        <v>7.5346404924792217E-4</v>
      </c>
    </row>
    <row r="554" spans="4:15" x14ac:dyDescent="0.2">
      <c r="D554"/>
      <c r="E554">
        <v>222.45202636718699</v>
      </c>
      <c r="F554">
        <v>5000.0673828125</v>
      </c>
      <c r="G554" s="1">
        <v>6.57363519176744E-5</v>
      </c>
      <c r="H554" s="1">
        <v>1.5917461667896799E-8</v>
      </c>
      <c r="I554" s="29">
        <v>1.34198825106773E-4</v>
      </c>
      <c r="J554" s="21">
        <f t="shared" si="51"/>
        <v>2.6839403318458318E-8</v>
      </c>
      <c r="K554" s="10">
        <f t="shared" si="48"/>
        <v>1.6383705330050209E-3</v>
      </c>
      <c r="L554" s="10">
        <f t="shared" si="49"/>
        <v>1.989370533005021E-3</v>
      </c>
      <c r="M554" s="32">
        <f t="shared" si="50"/>
        <v>0.44253950626213778</v>
      </c>
      <c r="N554">
        <f t="shared" si="52"/>
        <v>8.6616264074638571E-2</v>
      </c>
      <c r="O554" s="36">
        <f t="shared" si="53"/>
        <v>-1.8389219302503197E-4</v>
      </c>
    </row>
    <row r="555" spans="4:15" x14ac:dyDescent="0.2">
      <c r="D555"/>
      <c r="E555">
        <v>222.86474609375</v>
      </c>
      <c r="F555">
        <v>5000.0673828125</v>
      </c>
      <c r="G555" s="1">
        <v>6.5650494838389499E-5</v>
      </c>
      <c r="H555" s="1">
        <v>1.5055298059412999E-8</v>
      </c>
      <c r="I555" s="29">
        <v>1.3411186818810801E-4</v>
      </c>
      <c r="J555" s="21">
        <f t="shared" si="51"/>
        <v>2.682201216909823E-8</v>
      </c>
      <c r="K555" s="10">
        <f t="shared" si="48"/>
        <v>1.6373089167571269E-3</v>
      </c>
      <c r="L555" s="10">
        <f t="shared" si="49"/>
        <v>1.9883089167571271E-3</v>
      </c>
      <c r="M555" s="32">
        <f t="shared" si="50"/>
        <v>0.4431239618890162</v>
      </c>
      <c r="N555">
        <f t="shared" si="52"/>
        <v>8.6540368139016208E-2</v>
      </c>
      <c r="O555" s="36">
        <f t="shared" si="53"/>
        <v>1.21460286723352E-4</v>
      </c>
    </row>
    <row r="556" spans="4:15" x14ac:dyDescent="0.2">
      <c r="D556"/>
      <c r="E556">
        <v>223.27404785156199</v>
      </c>
      <c r="F556">
        <v>5000.0673828125</v>
      </c>
      <c r="G556" s="1">
        <v>6.5611924312537594E-5</v>
      </c>
      <c r="H556" s="1">
        <v>1.62170504347542E-8</v>
      </c>
      <c r="I556" s="29">
        <v>1.34071799333629E-4</v>
      </c>
      <c r="J556" s="21">
        <f t="shared" si="51"/>
        <v>2.6813998506199056E-8</v>
      </c>
      <c r="K556" s="10">
        <f t="shared" si="48"/>
        <v>1.6368197349001512E-3</v>
      </c>
      <c r="L556" s="10">
        <f t="shared" si="49"/>
        <v>1.9878197349001512E-3</v>
      </c>
      <c r="M556" s="32">
        <f t="shared" si="50"/>
        <v>0.44382855861037562</v>
      </c>
      <c r="N556">
        <f t="shared" si="52"/>
        <v>8.6590082047876424E-2</v>
      </c>
      <c r="O556" s="36">
        <f t="shared" si="53"/>
        <v>4.1258176395453009E-4</v>
      </c>
    </row>
    <row r="557" spans="4:15" x14ac:dyDescent="0.2">
      <c r="D557"/>
      <c r="E557">
        <v>223.66937255859401</v>
      </c>
      <c r="F557">
        <v>5000.0673828125</v>
      </c>
      <c r="G557" s="1">
        <v>6.5620220785428797E-5</v>
      </c>
      <c r="H557" s="1">
        <v>1.4413919410110601E-8</v>
      </c>
      <c r="I557" s="29">
        <v>1.34075384177555E-4</v>
      </c>
      <c r="J557" s="21">
        <f t="shared" si="51"/>
        <v>2.681471546532211E-8</v>
      </c>
      <c r="K557" s="10">
        <f t="shared" si="48"/>
        <v>1.6368635005787932E-3</v>
      </c>
      <c r="L557" s="10">
        <f t="shared" si="49"/>
        <v>1.9878635005787931E-3</v>
      </c>
      <c r="M557" s="32">
        <f t="shared" si="50"/>
        <v>0.44462418190658892</v>
      </c>
      <c r="N557">
        <f t="shared" si="52"/>
        <v>8.6753185812838501E-2</v>
      </c>
      <c r="O557" s="36">
        <f t="shared" si="53"/>
        <v>4.8717926146139178E-4</v>
      </c>
    </row>
    <row r="558" spans="4:15" x14ac:dyDescent="0.2">
      <c r="D558"/>
      <c r="E558">
        <v>224.06795501708999</v>
      </c>
      <c r="F558">
        <v>5000.0673828125</v>
      </c>
      <c r="G558" s="1">
        <v>6.5639394140353397E-5</v>
      </c>
      <c r="H558" s="1">
        <v>1.8676058594538699E-8</v>
      </c>
      <c r="I558" s="29">
        <v>1.3408985499919199E-4</v>
      </c>
      <c r="J558" s="21">
        <f t="shared" si="51"/>
        <v>2.6817609590646649E-8</v>
      </c>
      <c r="K558" s="10">
        <f t="shared" si="48"/>
        <v>1.637040168055126E-3</v>
      </c>
      <c r="L558" s="10">
        <f t="shared" si="49"/>
        <v>1.9880401680551262E-3</v>
      </c>
      <c r="M558" s="32">
        <f t="shared" si="50"/>
        <v>0.44545609494794403</v>
      </c>
      <c r="N558">
        <f t="shared" si="52"/>
        <v>8.6947366920600039E-2</v>
      </c>
      <c r="O558" s="36">
        <f t="shared" si="53"/>
        <v>2.3693787311735977E-4</v>
      </c>
    </row>
    <row r="559" spans="4:15" x14ac:dyDescent="0.2">
      <c r="D559"/>
      <c r="E559">
        <v>224.47837829589801</v>
      </c>
      <c r="F559">
        <v>5000.0673828125</v>
      </c>
      <c r="G559" s="1">
        <v>6.56189642506098E-5</v>
      </c>
      <c r="H559" s="1">
        <v>1.4489044930786399E-8</v>
      </c>
      <c r="I559" s="29">
        <v>1.3406722601207901E-4</v>
      </c>
      <c r="J559" s="21">
        <f t="shared" si="51"/>
        <v>2.6813083854215423E-8</v>
      </c>
      <c r="K559" s="10">
        <f t="shared" si="48"/>
        <v>1.636763901361672E-3</v>
      </c>
      <c r="L559" s="10">
        <f t="shared" si="49"/>
        <v>1.987763901361672E-3</v>
      </c>
      <c r="M559" s="32">
        <f t="shared" si="50"/>
        <v>0.4462100170127955</v>
      </c>
      <c r="N559">
        <f t="shared" si="52"/>
        <v>8.7044611739358665E-2</v>
      </c>
      <c r="O559" s="36">
        <f t="shared" si="53"/>
        <v>3.9218135613512531E-4</v>
      </c>
    </row>
    <row r="560" spans="4:15" x14ac:dyDescent="0.2">
      <c r="D560"/>
      <c r="E560">
        <v>224.88653564453099</v>
      </c>
      <c r="F560">
        <v>5000.0673828125</v>
      </c>
      <c r="G560" s="1">
        <v>6.5621807915693494E-5</v>
      </c>
      <c r="H560" s="1">
        <v>1.3373027521687E-8</v>
      </c>
      <c r="I560" s="29">
        <v>1.3406788272091999E-4</v>
      </c>
      <c r="J560" s="21">
        <f t="shared" si="51"/>
        <v>2.6813215194213606E-8</v>
      </c>
      <c r="K560" s="10">
        <f t="shared" si="48"/>
        <v>1.6367719188119959E-3</v>
      </c>
      <c r="L560" s="10">
        <f t="shared" si="49"/>
        <v>1.9877719188119958E-3</v>
      </c>
      <c r="M560" s="32">
        <f t="shared" si="50"/>
        <v>0.44702314047311165</v>
      </c>
      <c r="N560">
        <f t="shared" si="52"/>
        <v>8.7204683441862066E-2</v>
      </c>
      <c r="O560" s="36">
        <f t="shared" si="53"/>
        <v>2.8827043919957268E-4</v>
      </c>
    </row>
    <row r="561" spans="4:15" x14ac:dyDescent="0.2">
      <c r="D561"/>
      <c r="E561">
        <v>225.30044555664099</v>
      </c>
      <c r="F561">
        <v>5000.0673828125</v>
      </c>
      <c r="G561" s="1">
        <v>6.5606595238002193E-5</v>
      </c>
      <c r="H561" s="1">
        <v>1.3518384570251899E-8</v>
      </c>
      <c r="I561" s="29">
        <v>1.3405290968383001E-4</v>
      </c>
      <c r="J561" s="21">
        <f t="shared" si="51"/>
        <v>2.6810220627152082E-8</v>
      </c>
      <c r="K561" s="10">
        <f t="shared" si="48"/>
        <v>1.6365891200226749E-3</v>
      </c>
      <c r="L561" s="10">
        <f t="shared" si="49"/>
        <v>1.9875891200226751E-3</v>
      </c>
      <c r="M561" s="32">
        <f t="shared" si="50"/>
        <v>0.4478047143246407</v>
      </c>
      <c r="N561">
        <f t="shared" si="52"/>
        <v>8.7324001434015072E-2</v>
      </c>
      <c r="O561" s="36">
        <f t="shared" si="53"/>
        <v>2.0429425487513431E-4</v>
      </c>
    </row>
    <row r="562" spans="4:15" x14ac:dyDescent="0.2">
      <c r="D562"/>
      <c r="E562">
        <v>225.736854553223</v>
      </c>
      <c r="F562">
        <v>5000.0673828125</v>
      </c>
      <c r="G562" s="1">
        <v>6.55770954815966E-5</v>
      </c>
      <c r="H562" s="1">
        <v>1.4972832231482399E-8</v>
      </c>
      <c r="I562" s="29">
        <v>1.3402388429075801E-4</v>
      </c>
      <c r="J562" s="21">
        <f t="shared" si="51"/>
        <v>2.6804415626769133E-8</v>
      </c>
      <c r="K562" s="10">
        <f t="shared" si="48"/>
        <v>1.636234762607994E-3</v>
      </c>
      <c r="L562" s="10">
        <f t="shared" si="49"/>
        <v>1.9872347626079942E-3</v>
      </c>
      <c r="M562" s="32">
        <f t="shared" si="50"/>
        <v>0.4485921245699494</v>
      </c>
      <c r="N562">
        <f t="shared" si="52"/>
        <v>8.7413157284792598E-2</v>
      </c>
      <c r="O562" s="36">
        <f t="shared" si="53"/>
        <v>4.386143717395926E-4</v>
      </c>
    </row>
    <row r="563" spans="4:15" x14ac:dyDescent="0.2">
      <c r="D563"/>
      <c r="E563">
        <v>226.15300750732399</v>
      </c>
      <c r="F563">
        <v>5000.0673828125</v>
      </c>
      <c r="G563" s="1">
        <v>6.5585029630052795E-5</v>
      </c>
      <c r="H563" s="1">
        <v>1.45856351983377E-8</v>
      </c>
      <c r="I563" s="29">
        <v>1.3403162851635E-4</v>
      </c>
      <c r="J563" s="21">
        <f t="shared" si="51"/>
        <v>2.6805964451014704E-8</v>
      </c>
      <c r="K563" s="10">
        <f t="shared" si="48"/>
        <v>1.6363293082271586E-3</v>
      </c>
      <c r="L563" s="10">
        <f t="shared" si="49"/>
        <v>1.9873293082271586E-3</v>
      </c>
      <c r="M563" s="32">
        <f t="shared" si="50"/>
        <v>0.4494404999630216</v>
      </c>
      <c r="N563">
        <f t="shared" si="52"/>
        <v>8.7595687951303181E-2</v>
      </c>
      <c r="O563" s="36">
        <f t="shared" si="53"/>
        <v>4.3281242035042366E-4</v>
      </c>
    </row>
    <row r="564" spans="4:15" x14ac:dyDescent="0.2">
      <c r="D564"/>
      <c r="E564">
        <v>226.54678344726599</v>
      </c>
      <c r="F564">
        <v>5000.0673828125</v>
      </c>
      <c r="G564" s="1">
        <v>6.5591700327485798E-5</v>
      </c>
      <c r="H564" s="1">
        <v>1.43172909655149E-8</v>
      </c>
      <c r="I564" s="29">
        <v>1.3403810408683399E-4</v>
      </c>
      <c r="J564" s="21">
        <f t="shared" si="51"/>
        <v>2.6807259547658052E-8</v>
      </c>
      <c r="K564" s="10">
        <f t="shared" si="48"/>
        <v>1.6364083654309524E-3</v>
      </c>
      <c r="L564" s="10">
        <f t="shared" si="49"/>
        <v>1.9874083654309524E-3</v>
      </c>
      <c r="M564" s="32">
        <f t="shared" si="50"/>
        <v>0.45024097258457085</v>
      </c>
      <c r="N564">
        <f t="shared" si="52"/>
        <v>8.7766119068945242E-2</v>
      </c>
      <c r="O564" s="36">
        <f t="shared" si="53"/>
        <v>3.2795436210936434E-4</v>
      </c>
    </row>
    <row r="565" spans="4:15" x14ac:dyDescent="0.2">
      <c r="D565"/>
      <c r="E565">
        <v>226.99774169921901</v>
      </c>
      <c r="F565">
        <v>5000.0673828125</v>
      </c>
      <c r="G565" s="1">
        <v>6.5590026653910701E-5</v>
      </c>
      <c r="H565" s="1">
        <v>1.7224640241086499E-8</v>
      </c>
      <c r="I565" s="29">
        <v>1.3402842949859301E-4</v>
      </c>
      <c r="J565" s="21">
        <f t="shared" si="51"/>
        <v>2.6805324656085541E-8</v>
      </c>
      <c r="K565" s="10">
        <f t="shared" si="48"/>
        <v>1.6362902529193086E-3</v>
      </c>
      <c r="L565" s="10">
        <f t="shared" si="49"/>
        <v>1.9872902529193088E-3</v>
      </c>
      <c r="M565" s="32">
        <f t="shared" si="50"/>
        <v>0.45111039951355286</v>
      </c>
      <c r="N565">
        <f t="shared" si="52"/>
        <v>8.7914012794802446E-2</v>
      </c>
      <c r="O565" s="36">
        <f t="shared" si="53"/>
        <v>2.1629578199256746E-4</v>
      </c>
    </row>
    <row r="566" spans="4:15" x14ac:dyDescent="0.2">
      <c r="D566"/>
      <c r="E566">
        <v>227.45386505126999</v>
      </c>
      <c r="F566">
        <v>5000.0673828125</v>
      </c>
      <c r="G566" s="1">
        <v>6.55694877009228E-5</v>
      </c>
      <c r="H566" s="1">
        <v>1.38129999362167E-8</v>
      </c>
      <c r="I566" s="29">
        <v>1.3400034235081E-4</v>
      </c>
      <c r="J566" s="21">
        <f t="shared" si="51"/>
        <v>2.6799707302231561E-8</v>
      </c>
      <c r="K566" s="10">
        <f t="shared" si="48"/>
        <v>1.6359473501014396E-3</v>
      </c>
      <c r="L566" s="10">
        <f t="shared" si="49"/>
        <v>1.9869473501014398E-3</v>
      </c>
      <c r="M566" s="32">
        <f t="shared" si="50"/>
        <v>0.45193885443395138</v>
      </c>
      <c r="N566">
        <f t="shared" si="52"/>
        <v>8.8012670351919384E-2</v>
      </c>
      <c r="O566" s="36">
        <f t="shared" si="53"/>
        <v>5.5067930462358709E-4</v>
      </c>
    </row>
    <row r="567" spans="4:15" x14ac:dyDescent="0.2">
      <c r="D567"/>
      <c r="E567">
        <v>227.86534118652301</v>
      </c>
      <c r="F567">
        <v>5000.0673828125</v>
      </c>
      <c r="G567" s="1">
        <v>6.5595675654822006E-5</v>
      </c>
      <c r="H567" s="1">
        <v>1.39018575410578E-8</v>
      </c>
      <c r="I567" s="29">
        <v>1.3402456024684799E-4</v>
      </c>
      <c r="J567" s="21">
        <f t="shared" si="51"/>
        <v>2.680455081616524E-8</v>
      </c>
      <c r="K567" s="10">
        <f t="shared" si="48"/>
        <v>1.6362430150389565E-3</v>
      </c>
      <c r="L567" s="10">
        <f t="shared" si="49"/>
        <v>1.9872430150389567E-3</v>
      </c>
      <c r="M567" s="32">
        <f t="shared" si="50"/>
        <v>0.45282380764238656</v>
      </c>
      <c r="N567">
        <f t="shared" si="52"/>
        <v>8.8239261743949721E-2</v>
      </c>
      <c r="O567" s="36">
        <f t="shared" si="53"/>
        <v>4.072453629778994E-4</v>
      </c>
    </row>
    <row r="568" spans="4:15" x14ac:dyDescent="0.2">
      <c r="D568"/>
      <c r="E568">
        <v>228.28392791748001</v>
      </c>
      <c r="F568">
        <v>5000.0673828125</v>
      </c>
      <c r="G568" s="1">
        <v>6.5600659492550599E-5</v>
      </c>
      <c r="H568" s="1">
        <v>1.8375272387678101E-8</v>
      </c>
      <c r="I568" s="29">
        <v>1.34027564438836E-4</v>
      </c>
      <c r="J568" s="21">
        <f t="shared" si="51"/>
        <v>2.6805151646465716E-8</v>
      </c>
      <c r="K568" s="10">
        <f t="shared" si="48"/>
        <v>1.6362796918103421E-3</v>
      </c>
      <c r="L568" s="10">
        <f t="shared" si="49"/>
        <v>1.9872796918103423E-3</v>
      </c>
      <c r="M568" s="32">
        <f t="shared" si="50"/>
        <v>0.45366401391710409</v>
      </c>
      <c r="N568">
        <f t="shared" si="52"/>
        <v>8.8409729249136038E-2</v>
      </c>
      <c r="O568" s="36">
        <f t="shared" si="53"/>
        <v>2.9612502853822951E-4</v>
      </c>
    </row>
    <row r="569" spans="4:15" x14ac:dyDescent="0.2">
      <c r="D569"/>
      <c r="E569">
        <v>228.691108703613</v>
      </c>
      <c r="F569">
        <v>5000.0673828125</v>
      </c>
      <c r="G569" s="1">
        <v>6.55890978550857E-5</v>
      </c>
      <c r="H569" s="1">
        <v>1.36720255498704E-8</v>
      </c>
      <c r="I569" s="29">
        <v>1.3401427050622401E-4</v>
      </c>
      <c r="J569" s="21">
        <f t="shared" si="51"/>
        <v>2.6802492895774137E-8</v>
      </c>
      <c r="K569" s="10">
        <f t="shared" si="48"/>
        <v>1.6361173924202995E-3</v>
      </c>
      <c r="L569" s="10">
        <f t="shared" si="49"/>
        <v>1.9871173924202994E-3</v>
      </c>
      <c r="M569" s="32">
        <f t="shared" si="50"/>
        <v>0.45443607959683069</v>
      </c>
      <c r="N569">
        <f t="shared" si="52"/>
        <v>8.8530305671049886E-2</v>
      </c>
      <c r="O569" s="36">
        <f t="shared" si="53"/>
        <v>7.614045621601879E-4</v>
      </c>
    </row>
    <row r="570" spans="4:15" x14ac:dyDescent="0.2">
      <c r="D570"/>
      <c r="E570">
        <v>229.09352874755899</v>
      </c>
      <c r="F570">
        <v>5000.0673828125</v>
      </c>
      <c r="G570" s="1">
        <v>6.5644746943827398E-5</v>
      </c>
      <c r="H570" s="1">
        <v>2.0398503553162499E-8</v>
      </c>
      <c r="I570" s="29">
        <v>1.34068123308589E-4</v>
      </c>
      <c r="J570" s="21">
        <f t="shared" si="51"/>
        <v>2.681326331109896E-8</v>
      </c>
      <c r="K570" s="10">
        <f t="shared" si="48"/>
        <v>1.6367748560340409E-3</v>
      </c>
      <c r="L570" s="10">
        <f t="shared" si="49"/>
        <v>1.9877748560340408E-3</v>
      </c>
      <c r="M570" s="32">
        <f t="shared" si="50"/>
        <v>0.45538635612450945</v>
      </c>
      <c r="N570">
        <f t="shared" si="52"/>
        <v>8.883671012841507E-2</v>
      </c>
      <c r="O570" s="36">
        <f t="shared" si="53"/>
        <v>1.6621185374643966E-4</v>
      </c>
    </row>
    <row r="571" spans="4:15" x14ac:dyDescent="0.2">
      <c r="D571"/>
      <c r="E571">
        <v>229.52575683593801</v>
      </c>
      <c r="F571">
        <v>5000.0673828125</v>
      </c>
      <c r="G571" s="1">
        <v>6.56163430940846E-5</v>
      </c>
      <c r="H571" s="1">
        <v>2.06352313656915E-8</v>
      </c>
      <c r="I571" s="29">
        <v>1.3403394776864599E-4</v>
      </c>
      <c r="J571" s="21">
        <f t="shared" si="51"/>
        <v>2.6806428295222874E-8</v>
      </c>
      <c r="K571" s="10">
        <f t="shared" si="48"/>
        <v>1.6363576228909963E-3</v>
      </c>
      <c r="L571" s="10">
        <f t="shared" si="49"/>
        <v>1.9873576228909965E-3</v>
      </c>
      <c r="M571" s="32">
        <f t="shared" si="50"/>
        <v>0.45614976249772665</v>
      </c>
      <c r="N571">
        <f t="shared" si="52"/>
        <v>8.8908551560225826E-2</v>
      </c>
      <c r="O571" s="36">
        <f t="shared" si="53"/>
        <v>4.6124939573102407E-4</v>
      </c>
    </row>
    <row r="572" spans="4:15" x14ac:dyDescent="0.2">
      <c r="D572"/>
      <c r="E572">
        <v>229.92086791992199</v>
      </c>
      <c r="F572">
        <v>5000.0673828125</v>
      </c>
      <c r="G572" s="1">
        <v>6.5632020109809296E-5</v>
      </c>
      <c r="H572" s="1">
        <v>1.0698540304886299E-8</v>
      </c>
      <c r="I572" s="29">
        <v>1.3404434873028501E-4</v>
      </c>
      <c r="J572" s="21">
        <f t="shared" si="51"/>
        <v>2.6808508459517214E-8</v>
      </c>
      <c r="K572" s="10">
        <f t="shared" si="48"/>
        <v>1.636484603354877E-3</v>
      </c>
      <c r="L572" s="10">
        <f t="shared" si="49"/>
        <v>1.9874846033548772E-3</v>
      </c>
      <c r="M572" s="32">
        <f t="shared" si="50"/>
        <v>0.45696418498083524</v>
      </c>
      <c r="N572">
        <f t="shared" si="52"/>
        <v>8.9090796308960066E-2</v>
      </c>
      <c r="O572" s="36">
        <f t="shared" si="53"/>
        <v>5.5929972536106166E-4</v>
      </c>
    </row>
    <row r="573" spans="4:15" x14ac:dyDescent="0.2">
      <c r="D573"/>
      <c r="E573">
        <v>230.31739807128901</v>
      </c>
      <c r="F573">
        <v>5000.0673828125</v>
      </c>
      <c r="G573" s="1">
        <v>6.5658417336675594E-5</v>
      </c>
      <c r="H573" s="1">
        <v>1.29206497883029E-8</v>
      </c>
      <c r="I573" s="29">
        <v>1.3406857839699999E-4</v>
      </c>
      <c r="J573" s="21">
        <f t="shared" si="51"/>
        <v>2.6813354327554569E-8</v>
      </c>
      <c r="K573" s="10">
        <f t="shared" si="48"/>
        <v>1.6367804119950702E-3</v>
      </c>
      <c r="L573" s="10">
        <f t="shared" si="49"/>
        <v>1.9877804119950702E-3</v>
      </c>
      <c r="M573" s="32">
        <f t="shared" si="50"/>
        <v>0.45782041242777943</v>
      </c>
      <c r="N573">
        <f t="shared" si="52"/>
        <v>8.9312575513717019E-2</v>
      </c>
      <c r="O573" s="36">
        <f t="shared" si="53"/>
        <v>8.9147992307181108E-4</v>
      </c>
    </row>
    <row r="574" spans="4:15" x14ac:dyDescent="0.2">
      <c r="D574"/>
      <c r="E574">
        <v>230.69332885742199</v>
      </c>
      <c r="F574">
        <v>5000.0673828125</v>
      </c>
      <c r="G574" s="1">
        <v>6.5727631244026196E-5</v>
      </c>
      <c r="H574" s="1">
        <v>1.6911034882017799E-8</v>
      </c>
      <c r="I574" s="29">
        <v>1.3413581116189499E-4</v>
      </c>
      <c r="J574" s="21">
        <f t="shared" si="51"/>
        <v>2.6826800699322698E-8</v>
      </c>
      <c r="K574" s="10">
        <f t="shared" si="48"/>
        <v>1.6376012252977857E-3</v>
      </c>
      <c r="L574" s="10">
        <f t="shared" si="49"/>
        <v>1.9886012252977856E-3</v>
      </c>
      <c r="M574" s="32">
        <f t="shared" si="50"/>
        <v>0.45875703643389437</v>
      </c>
      <c r="N574">
        <f t="shared" si="52"/>
        <v>8.9647710262019176E-2</v>
      </c>
      <c r="O574" s="36">
        <f t="shared" si="53"/>
        <v>3.5660845323143899E-4</v>
      </c>
    </row>
    <row r="575" spans="4:15" x14ac:dyDescent="0.2">
      <c r="D575"/>
      <c r="E575">
        <v>231.11344909668</v>
      </c>
      <c r="F575">
        <v>5000.0673828125</v>
      </c>
      <c r="G575" s="1">
        <v>6.5722871595208502E-5</v>
      </c>
      <c r="H575" s="1">
        <v>1.2650164575180899E-8</v>
      </c>
      <c r="I575" s="29">
        <v>1.3413104754483001E-4</v>
      </c>
      <c r="J575" s="21">
        <f t="shared" si="51"/>
        <v>2.6825847988748967E-8</v>
      </c>
      <c r="K575" s="10">
        <f t="shared" si="48"/>
        <v>1.6375430685305892E-3</v>
      </c>
      <c r="L575" s="10">
        <f t="shared" si="49"/>
        <v>1.9885430685305894E-3</v>
      </c>
      <c r="M575" s="32">
        <f t="shared" si="50"/>
        <v>0.45957904724540022</v>
      </c>
      <c r="N575">
        <f t="shared" si="52"/>
        <v>8.9797528690712197E-2</v>
      </c>
      <c r="O575" s="36">
        <f t="shared" si="53"/>
        <v>7.3809589082710265E-4</v>
      </c>
    </row>
    <row r="576" spans="4:15" x14ac:dyDescent="0.2">
      <c r="D576"/>
      <c r="E576">
        <v>231.54930114746099</v>
      </c>
      <c r="F576">
        <v>5000.0673828125</v>
      </c>
      <c r="G576" s="1">
        <v>6.5776295347841902E-5</v>
      </c>
      <c r="H576" s="1">
        <v>1.43211014201376E-8</v>
      </c>
      <c r="I576" s="29">
        <v>1.34184942115609E-4</v>
      </c>
      <c r="J576" s="21">
        <f t="shared" si="51"/>
        <v>2.6836626757644012E-8</v>
      </c>
      <c r="K576" s="10">
        <f t="shared" si="48"/>
        <v>1.6382010420753128E-3</v>
      </c>
      <c r="L576" s="10">
        <f t="shared" si="49"/>
        <v>1.9892010420753128E-3</v>
      </c>
      <c r="M576" s="32">
        <f t="shared" si="50"/>
        <v>0.46059811113433979</v>
      </c>
      <c r="N576">
        <f t="shared" si="52"/>
        <v>9.0119229298402215E-2</v>
      </c>
      <c r="O576" s="36">
        <f t="shared" si="53"/>
        <v>5.7499210405536532E-4</v>
      </c>
    </row>
    <row r="577" spans="4:15" x14ac:dyDescent="0.2">
      <c r="D577"/>
      <c r="E577">
        <v>231.962196350098</v>
      </c>
      <c r="F577">
        <v>5000.0673828125</v>
      </c>
      <c r="G577" s="1">
        <v>6.58043957488632E-5</v>
      </c>
      <c r="H577" s="1">
        <v>1.66152497579889E-8</v>
      </c>
      <c r="I577" s="29">
        <v>1.3421203055760699E-4</v>
      </c>
      <c r="J577" s="21">
        <f t="shared" si="51"/>
        <v>2.6842044373032778E-8</v>
      </c>
      <c r="K577" s="10">
        <f t="shared" si="48"/>
        <v>1.6385317521625227E-3</v>
      </c>
      <c r="L577" s="10">
        <f t="shared" si="49"/>
        <v>1.9895317521625229E-3</v>
      </c>
      <c r="M577" s="32">
        <f t="shared" si="50"/>
        <v>0.46149615493987767</v>
      </c>
      <c r="N577">
        <f t="shared" si="52"/>
        <v>9.0356640779720832E-2</v>
      </c>
      <c r="O577" s="36">
        <f t="shared" si="53"/>
        <v>6.3409175279078081E-4</v>
      </c>
    </row>
    <row r="578" spans="4:15" x14ac:dyDescent="0.2">
      <c r="D578"/>
      <c r="E578">
        <v>232.36459350585901</v>
      </c>
      <c r="F578">
        <v>5000.0673828125</v>
      </c>
      <c r="G578" s="1">
        <v>6.5840264758638807E-5</v>
      </c>
      <c r="H578" s="1">
        <v>1.5584906102553101E-8</v>
      </c>
      <c r="I578" s="29">
        <v>1.3424672077019299E-4</v>
      </c>
      <c r="J578" s="21">
        <f t="shared" si="51"/>
        <v>2.6848982322050273E-8</v>
      </c>
      <c r="K578" s="10">
        <f t="shared" si="48"/>
        <v>1.6389552687025471E-3</v>
      </c>
      <c r="L578" s="10">
        <f t="shared" si="49"/>
        <v>1.989955268702547E-3</v>
      </c>
      <c r="M578" s="32">
        <f t="shared" si="50"/>
        <v>0.46239514710690977</v>
      </c>
      <c r="N578">
        <f t="shared" si="52"/>
        <v>9.0611797497535354E-2</v>
      </c>
      <c r="O578" s="36">
        <f t="shared" si="53"/>
        <v>5.7318155797767055E-4</v>
      </c>
    </row>
    <row r="579" spans="4:15" x14ac:dyDescent="0.2">
      <c r="D579"/>
      <c r="E579">
        <v>232.792915344238</v>
      </c>
      <c r="F579">
        <v>5000.0673828125</v>
      </c>
      <c r="G579" s="1">
        <v>6.5871975007943801E-5</v>
      </c>
      <c r="H579" s="1">
        <v>1.5120087703018199E-8</v>
      </c>
      <c r="I579" s="29">
        <v>1.3427433448469101E-4</v>
      </c>
      <c r="J579" s="21">
        <f t="shared" si="51"/>
        <v>2.6854504990523292E-8</v>
      </c>
      <c r="K579" s="10">
        <f t="shared" si="48"/>
        <v>1.639292391595422E-3</v>
      </c>
      <c r="L579" s="10">
        <f t="shared" si="49"/>
        <v>1.9902923915954222E-3</v>
      </c>
      <c r="M579" s="32">
        <f t="shared" si="50"/>
        <v>0.4633259682269541</v>
      </c>
      <c r="N579">
        <f t="shared" si="52"/>
        <v>9.0857303676173284E-2</v>
      </c>
      <c r="O579" s="36">
        <f t="shared" si="53"/>
        <v>9.8718661061087559E-4</v>
      </c>
    </row>
    <row r="580" spans="4:15" x14ac:dyDescent="0.2">
      <c r="D580"/>
      <c r="E580">
        <v>233.205207824707</v>
      </c>
      <c r="F580">
        <v>5000.0673828125</v>
      </c>
      <c r="G580" s="1">
        <v>6.5962743935137698E-5</v>
      </c>
      <c r="H580" s="1">
        <v>1.6081465003313199E-8</v>
      </c>
      <c r="I580" s="29">
        <v>1.3436077177173E-4</v>
      </c>
      <c r="J580" s="21">
        <f t="shared" si="51"/>
        <v>2.6871792214958728E-8</v>
      </c>
      <c r="K580" s="10">
        <f t="shared" si="48"/>
        <v>1.6403476639044372E-3</v>
      </c>
      <c r="L580" s="10">
        <f t="shared" si="49"/>
        <v>1.9913476639044372E-3</v>
      </c>
      <c r="M580" s="32">
        <f t="shared" si="50"/>
        <v>0.46439264581207906</v>
      </c>
      <c r="N580">
        <f t="shared" si="52"/>
        <v>9.1264313292547833E-2</v>
      </c>
      <c r="O580" s="36">
        <f t="shared" si="53"/>
        <v>6.9439899098139768E-4</v>
      </c>
    </row>
    <row r="581" spans="4:15" x14ac:dyDescent="0.2">
      <c r="D581"/>
      <c r="E581">
        <v>233.62203979492199</v>
      </c>
      <c r="F581">
        <v>5000.0673828125</v>
      </c>
      <c r="G581" s="1">
        <v>6.6013797179562399E-5</v>
      </c>
      <c r="H581" s="1">
        <v>1.5484775070734001E-8</v>
      </c>
      <c r="I581" s="29">
        <v>1.3440506119092799E-4</v>
      </c>
      <c r="J581" s="21">
        <f t="shared" si="51"/>
        <v>2.6880649979426108E-8</v>
      </c>
      <c r="K581" s="10">
        <f t="shared" ref="K581:K644" si="54">J581*B$6</f>
        <v>1.6408883726571415E-3</v>
      </c>
      <c r="L581" s="10">
        <f t="shared" ref="L581:L644" si="55">K581+B$7</f>
        <v>1.9918883726571415E-3</v>
      </c>
      <c r="M581" s="32">
        <f t="shared" ref="M581:M644" si="56">L581*E581</f>
        <v>0.46534902466394912</v>
      </c>
      <c r="N581">
        <f t="shared" si="52"/>
        <v>9.1553760992073907E-2</v>
      </c>
      <c r="O581" s="36">
        <f t="shared" si="53"/>
        <v>9.2503036328036822E-4</v>
      </c>
    </row>
    <row r="582" spans="4:15" x14ac:dyDescent="0.2">
      <c r="D582"/>
      <c r="E582">
        <v>234.03115844726599</v>
      </c>
      <c r="F582">
        <v>5000.0673828125</v>
      </c>
      <c r="G582" s="1">
        <v>6.6097029751870998E-5</v>
      </c>
      <c r="H582" s="1">
        <v>1.2774388974249301E-8</v>
      </c>
      <c r="I582" s="29">
        <v>1.3448140170361299E-4</v>
      </c>
      <c r="J582" s="21">
        <f t="shared" ref="J582:J645" si="57">I582/F582</f>
        <v>2.6895917876204343E-8</v>
      </c>
      <c r="K582" s="10">
        <f t="shared" si="54"/>
        <v>1.641820378182213E-3</v>
      </c>
      <c r="L582" s="10">
        <f t="shared" si="55"/>
        <v>1.9928203781822132E-3</v>
      </c>
      <c r="M582" s="32">
        <f t="shared" si="56"/>
        <v>0.4663820616833021</v>
      </c>
      <c r="N582">
        <f t="shared" ref="N582:N645" si="58">((M582/E582)-$B$8)*E582</f>
        <v>9.1932208167676457E-2</v>
      </c>
      <c r="O582" s="36">
        <f t="shared" ref="O582:O645" si="59">(N583-N582)/(E583-E582)</f>
        <v>1.4107976041465584E-3</v>
      </c>
    </row>
    <row r="583" spans="4:15" x14ac:dyDescent="0.2">
      <c r="D583"/>
      <c r="E583">
        <v>234.44066619873001</v>
      </c>
      <c r="F583">
        <v>5000.0673828125</v>
      </c>
      <c r="G583" s="1">
        <v>6.6240668602532405E-5</v>
      </c>
      <c r="H583" s="1">
        <v>1.35454792022831E-8</v>
      </c>
      <c r="I583" s="29">
        <v>1.3462704946954799E-4</v>
      </c>
      <c r="J583" s="21">
        <f t="shared" si="57"/>
        <v>2.6925047036830392E-8</v>
      </c>
      <c r="K583" s="10">
        <f t="shared" si="54"/>
        <v>1.6435985234656465E-3</v>
      </c>
      <c r="L583" s="10">
        <f t="shared" si="55"/>
        <v>1.9945985234656465E-3</v>
      </c>
      <c r="M583" s="32">
        <f t="shared" si="56"/>
        <v>0.46761500664028938</v>
      </c>
      <c r="N583">
        <f t="shared" si="58"/>
        <v>9.250994072232134E-2</v>
      </c>
      <c r="O583" s="36">
        <f t="shared" si="59"/>
        <v>1.1150764303119126E-3</v>
      </c>
    </row>
    <row r="584" spans="4:15" x14ac:dyDescent="0.2">
      <c r="D584"/>
      <c r="E584">
        <v>234.85083770751999</v>
      </c>
      <c r="F584">
        <v>5000.0673828125</v>
      </c>
      <c r="G584" s="1">
        <v>6.6340919464280394E-5</v>
      </c>
      <c r="H584" s="1">
        <v>1.42801443629969E-8</v>
      </c>
      <c r="I584" s="29">
        <v>1.3473011907885399E-4</v>
      </c>
      <c r="J584" s="21">
        <f t="shared" si="57"/>
        <v>2.6945660680890528E-8</v>
      </c>
      <c r="K584" s="10">
        <f t="shared" si="54"/>
        <v>1.6448568519987089E-3</v>
      </c>
      <c r="L584" s="10">
        <f t="shared" si="55"/>
        <v>1.9958568519987088E-3</v>
      </c>
      <c r="M584" s="32">
        <f t="shared" si="56"/>
        <v>0.46872865363619048</v>
      </c>
      <c r="N584">
        <f t="shared" si="58"/>
        <v>9.2967313304158514E-2</v>
      </c>
      <c r="O584" s="36">
        <f t="shared" si="59"/>
        <v>1.3492463649659254E-3</v>
      </c>
    </row>
    <row r="585" spans="4:15" x14ac:dyDescent="0.2">
      <c r="D585"/>
      <c r="E585">
        <v>235.27581787109401</v>
      </c>
      <c r="F585">
        <v>5000.0673828125</v>
      </c>
      <c r="G585" s="1">
        <v>6.6484591959413097E-5</v>
      </c>
      <c r="H585" s="1">
        <v>1.5713494310221501E-8</v>
      </c>
      <c r="I585" s="29">
        <v>1.34871177274212E-4</v>
      </c>
      <c r="J585" s="21">
        <f t="shared" si="57"/>
        <v>2.6973871939771335E-8</v>
      </c>
      <c r="K585" s="10">
        <f t="shared" si="54"/>
        <v>1.6465789653669111E-3</v>
      </c>
      <c r="L585" s="10">
        <f t="shared" si="55"/>
        <v>1.9975789653669113E-3</v>
      </c>
      <c r="M585" s="32">
        <f t="shared" si="56"/>
        <v>0.46998202483879381</v>
      </c>
      <c r="N585">
        <f t="shared" si="58"/>
        <v>9.3540716245043384E-2</v>
      </c>
      <c r="O585" s="36">
        <f t="shared" si="59"/>
        <v>1.8186367326221708E-3</v>
      </c>
    </row>
    <row r="586" spans="4:15" x14ac:dyDescent="0.2">
      <c r="D586"/>
      <c r="E586">
        <v>235.68867492675801</v>
      </c>
      <c r="F586">
        <v>5000.0673828125</v>
      </c>
      <c r="G586" s="1">
        <v>6.6691882227598703E-5</v>
      </c>
      <c r="H586" s="1">
        <v>1.43092980889082E-8</v>
      </c>
      <c r="I586" s="29">
        <v>1.35075073559845E-4</v>
      </c>
      <c r="J586" s="21">
        <f t="shared" si="57"/>
        <v>2.7014650647341136E-8</v>
      </c>
      <c r="K586" s="10">
        <f t="shared" si="54"/>
        <v>1.6490682395159547E-3</v>
      </c>
      <c r="L586" s="10">
        <f t="shared" si="55"/>
        <v>2.0000682395159546E-3</v>
      </c>
      <c r="M586" s="32">
        <f t="shared" si="56"/>
        <v>0.47139343313460902</v>
      </c>
      <c r="N586">
        <f t="shared" si="58"/>
        <v>9.4291553251796181E-2</v>
      </c>
      <c r="O586" s="36">
        <f t="shared" si="59"/>
        <v>1.8162735632827444E-3</v>
      </c>
    </row>
    <row r="587" spans="4:15" x14ac:dyDescent="0.2">
      <c r="D587"/>
      <c r="E587">
        <v>236.10430908203099</v>
      </c>
      <c r="F587">
        <v>5000.0673828125</v>
      </c>
      <c r="G587" s="1">
        <v>6.6897542424687706E-5</v>
      </c>
      <c r="H587" s="1">
        <v>1.3110048848285899E-8</v>
      </c>
      <c r="I587" s="29">
        <v>1.35279280324041E-4</v>
      </c>
      <c r="J587" s="21">
        <f t="shared" si="57"/>
        <v>2.7055491449786708E-8</v>
      </c>
      <c r="K587" s="10">
        <f t="shared" si="54"/>
        <v>1.6515613041521973E-3</v>
      </c>
      <c r="L587" s="10">
        <f t="shared" si="55"/>
        <v>2.0025613041521973E-3</v>
      </c>
      <c r="M587" s="32">
        <f t="shared" si="56"/>
        <v>0.47281335311126549</v>
      </c>
      <c r="N587">
        <f t="shared" si="58"/>
        <v>9.5046458580015855E-2</v>
      </c>
      <c r="O587" s="36">
        <f t="shared" si="59"/>
        <v>2.468685048334405E-3</v>
      </c>
    </row>
    <row r="588" spans="4:15" x14ac:dyDescent="0.2">
      <c r="D588"/>
      <c r="E588">
        <v>236.53398132324199</v>
      </c>
      <c r="F588">
        <v>5000.0673828125</v>
      </c>
      <c r="G588" s="1">
        <v>6.7205751817822005E-5</v>
      </c>
      <c r="H588" s="1">
        <v>1.96808662874272E-8</v>
      </c>
      <c r="I588" s="29">
        <v>1.35586703545612E-4</v>
      </c>
      <c r="J588" s="21">
        <f t="shared" si="57"/>
        <v>2.7116975265510424E-8</v>
      </c>
      <c r="K588" s="10">
        <f t="shared" si="54"/>
        <v>1.6553144901207233E-3</v>
      </c>
      <c r="L588" s="10">
        <f t="shared" si="55"/>
        <v>2.0063144901207234E-3</v>
      </c>
      <c r="M588" s="32">
        <f t="shared" si="56"/>
        <v>0.47456155413476497</v>
      </c>
      <c r="N588">
        <f t="shared" si="58"/>
        <v>9.6107184017577771E-2</v>
      </c>
      <c r="O588" s="36">
        <f t="shared" si="59"/>
        <v>2.476471311688972E-3</v>
      </c>
    </row>
    <row r="589" spans="4:15" x14ac:dyDescent="0.2">
      <c r="D589"/>
      <c r="E589">
        <v>236.96176910400399</v>
      </c>
      <c r="F589">
        <v>5000.0673828125</v>
      </c>
      <c r="G589" s="1">
        <v>6.7515607447833997E-5</v>
      </c>
      <c r="H589" s="1">
        <v>1.7922237735568801E-8</v>
      </c>
      <c r="I589" s="29">
        <v>1.3589282228986601E-4</v>
      </c>
      <c r="J589" s="21">
        <f t="shared" si="57"/>
        <v>2.7178198189286665E-8</v>
      </c>
      <c r="K589" s="10">
        <f t="shared" si="54"/>
        <v>1.6590517503373252E-3</v>
      </c>
      <c r="L589" s="10">
        <f t="shared" si="55"/>
        <v>2.0100517503373254E-3</v>
      </c>
      <c r="M589" s="32">
        <f t="shared" si="56"/>
        <v>0.47630541875053239</v>
      </c>
      <c r="N589">
        <f t="shared" si="58"/>
        <v>9.7166588184125963E-2</v>
      </c>
      <c r="O589" s="36">
        <f t="shared" si="59"/>
        <v>3.4451343863447057E-3</v>
      </c>
    </row>
    <row r="590" spans="4:15" x14ac:dyDescent="0.2">
      <c r="D590"/>
      <c r="E590">
        <v>237.375205993652</v>
      </c>
      <c r="F590">
        <v>5000.0673828125</v>
      </c>
      <c r="G590" s="1">
        <v>6.7953565563749605E-5</v>
      </c>
      <c r="H590" s="1">
        <v>2.1605737758808401E-8</v>
      </c>
      <c r="I590" s="29">
        <v>1.3632581538969399E-4</v>
      </c>
      <c r="J590" s="21">
        <f t="shared" si="57"/>
        <v>2.7264795642216275E-8</v>
      </c>
      <c r="K590" s="10">
        <f t="shared" si="54"/>
        <v>1.6643379600726805E-3</v>
      </c>
      <c r="L590" s="10">
        <f t="shared" si="55"/>
        <v>2.0153379600726805E-3</v>
      </c>
      <c r="M590" s="32">
        <f t="shared" si="56"/>
        <v>0.47839126341907895</v>
      </c>
      <c r="N590">
        <f t="shared" si="58"/>
        <v>9.8590933829235727E-2</v>
      </c>
      <c r="O590" s="36">
        <f t="shared" si="59"/>
        <v>3.6176879413943675E-3</v>
      </c>
    </row>
    <row r="591" spans="4:15" x14ac:dyDescent="0.2">
      <c r="D591"/>
      <c r="E591">
        <v>237.79792022705101</v>
      </c>
      <c r="F591">
        <v>5000.0673828125</v>
      </c>
      <c r="G591" s="1">
        <v>6.8424331649211804E-5</v>
      </c>
      <c r="H591" s="1">
        <v>2.3403042574345101E-8</v>
      </c>
      <c r="I591" s="29">
        <v>1.3679209260968899E-4</v>
      </c>
      <c r="J591" s="21">
        <f t="shared" si="57"/>
        <v>2.7358049829469393E-8</v>
      </c>
      <c r="K591" s="10">
        <f t="shared" si="54"/>
        <v>1.6700305200250012E-3</v>
      </c>
      <c r="L591" s="10">
        <f t="shared" si="55"/>
        <v>2.0210305200250014E-3</v>
      </c>
      <c r="M591" s="32">
        <f t="shared" si="56"/>
        <v>0.48059685437734068</v>
      </c>
      <c r="N591">
        <f t="shared" si="58"/>
        <v>0.10012018201405908</v>
      </c>
      <c r="O591" s="36">
        <f t="shared" si="59"/>
        <v>5.2491981990865962E-3</v>
      </c>
    </row>
    <row r="592" spans="4:15" x14ac:dyDescent="0.2">
      <c r="D592"/>
      <c r="E592">
        <v>238.17795562744101</v>
      </c>
      <c r="F592">
        <v>5000.0673828125</v>
      </c>
      <c r="G592" s="1">
        <v>6.9059152680567005E-5</v>
      </c>
      <c r="H592" s="1">
        <v>2.8323862046015301E-8</v>
      </c>
      <c r="I592" s="29">
        <v>1.37423110132912E-4</v>
      </c>
      <c r="J592" s="21">
        <f t="shared" si="57"/>
        <v>2.7484251633347499E-8</v>
      </c>
      <c r="K592" s="10">
        <f t="shared" si="54"/>
        <v>1.677734317096517E-3</v>
      </c>
      <c r="L592" s="10">
        <f t="shared" si="55"/>
        <v>2.0287343170965169E-3</v>
      </c>
      <c r="M592" s="32">
        <f t="shared" si="56"/>
        <v>0.48319979215728104</v>
      </c>
      <c r="N592">
        <f t="shared" si="58"/>
        <v>0.10211506315337542</v>
      </c>
      <c r="O592" s="36">
        <f t="shared" si="59"/>
        <v>6.8369961003141655E-3</v>
      </c>
    </row>
    <row r="593" spans="4:15" x14ac:dyDescent="0.2">
      <c r="D593"/>
      <c r="E593">
        <v>238.54230499267601</v>
      </c>
      <c r="F593">
        <v>5000.0673828125</v>
      </c>
      <c r="G593" s="1">
        <v>6.9863681547793102E-5</v>
      </c>
      <c r="H593" s="1">
        <v>3.1631053890297201E-8</v>
      </c>
      <c r="I593" s="29">
        <v>1.3822484253474E-4</v>
      </c>
      <c r="J593" s="21">
        <f t="shared" si="57"/>
        <v>2.7644595952822853E-8</v>
      </c>
      <c r="K593" s="10">
        <f t="shared" si="54"/>
        <v>1.6875222920766646E-3</v>
      </c>
      <c r="L593" s="10">
        <f t="shared" si="55"/>
        <v>2.0385222920766646E-3</v>
      </c>
      <c r="M593" s="32">
        <f t="shared" si="56"/>
        <v>0.48627380633092071</v>
      </c>
      <c r="N593">
        <f t="shared" si="58"/>
        <v>0.10460611834263905</v>
      </c>
      <c r="O593" s="36">
        <f t="shared" si="59"/>
        <v>7.2332452630639353E-3</v>
      </c>
    </row>
    <row r="594" spans="4:15" x14ac:dyDescent="0.2">
      <c r="D594"/>
      <c r="E594">
        <v>238.96060180664099</v>
      </c>
      <c r="F594">
        <v>5000.0673828125</v>
      </c>
      <c r="G594" s="1">
        <v>7.0840483748341494E-5</v>
      </c>
      <c r="H594" s="1">
        <v>4.1273581032925698E-8</v>
      </c>
      <c r="I594" s="29">
        <v>1.3919908396302699E-4</v>
      </c>
      <c r="J594" s="21">
        <f t="shared" si="57"/>
        <v>2.7839441612630542E-8</v>
      </c>
      <c r="K594" s="10">
        <f t="shared" si="54"/>
        <v>1.6994163488753601E-3</v>
      </c>
      <c r="L594" s="10">
        <f t="shared" si="55"/>
        <v>2.0504163488753602E-3</v>
      </c>
      <c r="M594" s="32">
        <f t="shared" si="56"/>
        <v>0.48996872468143166</v>
      </c>
      <c r="N594">
        <f t="shared" si="58"/>
        <v>0.10763176179080602</v>
      </c>
      <c r="O594" s="36">
        <f t="shared" si="59"/>
        <v>9.0401355706892922E-3</v>
      </c>
    </row>
    <row r="595" spans="4:15" x14ac:dyDescent="0.2">
      <c r="D595"/>
      <c r="E595">
        <v>239.371452331543</v>
      </c>
      <c r="F595">
        <v>5000.0673828125</v>
      </c>
      <c r="G595" s="1">
        <v>7.2051209419701095E-5</v>
      </c>
      <c r="H595" s="1">
        <v>4.4144772218969402E-8</v>
      </c>
      <c r="I595" s="29">
        <v>1.40406694919541E-4</v>
      </c>
      <c r="J595" s="21">
        <f t="shared" si="57"/>
        <v>2.80809605490883E-8</v>
      </c>
      <c r="K595" s="10">
        <f t="shared" si="54"/>
        <v>1.7141595048226076E-3</v>
      </c>
      <c r="L595" s="10">
        <f t="shared" si="55"/>
        <v>2.0651595048226078E-3</v>
      </c>
      <c r="M595" s="32">
        <f t="shared" si="56"/>
        <v>0.49434022996567778</v>
      </c>
      <c r="N595">
        <f t="shared" si="58"/>
        <v>0.11134590623520899</v>
      </c>
      <c r="O595" s="36">
        <f t="shared" si="59"/>
        <v>1.1294097560353746E-2</v>
      </c>
    </row>
    <row r="596" spans="4:15" x14ac:dyDescent="0.2">
      <c r="D596"/>
      <c r="E596">
        <v>239.78935241699199</v>
      </c>
      <c r="F596">
        <v>5000.0673828125</v>
      </c>
      <c r="G596" s="1">
        <v>7.3600559205174801E-5</v>
      </c>
      <c r="H596" s="1">
        <v>6.3745751165322796E-8</v>
      </c>
      <c r="I596" s="29">
        <v>1.4195253662454901E-4</v>
      </c>
      <c r="J596" s="21">
        <f t="shared" si="57"/>
        <v>2.839012472361958E-8</v>
      </c>
      <c r="K596" s="10">
        <f t="shared" si="54"/>
        <v>1.7330319613896475E-3</v>
      </c>
      <c r="L596" s="10">
        <f t="shared" si="55"/>
        <v>2.0840319613896477E-3</v>
      </c>
      <c r="M596" s="32">
        <f t="shared" si="56"/>
        <v>0.49972867443793728</v>
      </c>
      <c r="N596">
        <f t="shared" si="58"/>
        <v>0.11606571057075006</v>
      </c>
      <c r="O596" s="36">
        <f t="shared" si="59"/>
        <v>1.4196320534826178E-2</v>
      </c>
    </row>
    <row r="597" spans="4:15" x14ac:dyDescent="0.2">
      <c r="D597"/>
      <c r="E597">
        <v>240.22004699707</v>
      </c>
      <c r="F597">
        <v>5000.0673828125</v>
      </c>
      <c r="G597" s="1">
        <v>7.5615267635755002E-5</v>
      </c>
      <c r="H597" s="1">
        <v>8.0177424034457704E-8</v>
      </c>
      <c r="I597" s="29">
        <v>1.4396629188834399E-4</v>
      </c>
      <c r="J597" s="21">
        <f t="shared" si="57"/>
        <v>2.8792870348751989E-8</v>
      </c>
      <c r="K597" s="10">
        <f t="shared" si="54"/>
        <v>1.7576169552020781E-3</v>
      </c>
      <c r="L597" s="10">
        <f t="shared" si="55"/>
        <v>2.1086169552020782E-3</v>
      </c>
      <c r="M597" s="32">
        <f t="shared" si="56"/>
        <v>0.50653206407746187</v>
      </c>
      <c r="N597">
        <f t="shared" si="58"/>
        <v>0.12217998888214987</v>
      </c>
      <c r="O597" s="36">
        <f t="shared" si="59"/>
        <v>1.9426791888051222E-2</v>
      </c>
    </row>
    <row r="598" spans="4:15" x14ac:dyDescent="0.2">
      <c r="D598"/>
      <c r="E598">
        <v>240.64688110351599</v>
      </c>
      <c r="F598">
        <v>5000.0673828125</v>
      </c>
      <c r="G598" s="1">
        <v>7.8364133144362706E-5</v>
      </c>
      <c r="H598" s="1">
        <v>1.08148770253806E-7</v>
      </c>
      <c r="I598" s="29">
        <v>1.4671478529596399E-4</v>
      </c>
      <c r="J598" s="21">
        <f t="shared" si="57"/>
        <v>2.9342561622327186E-8</v>
      </c>
      <c r="K598" s="10">
        <f t="shared" si="54"/>
        <v>1.7911720225107551E-3</v>
      </c>
      <c r="L598" s="10">
        <f t="shared" si="55"/>
        <v>2.1421720225107553E-3</v>
      </c>
      <c r="M598" s="32">
        <f t="shared" si="56"/>
        <v>0.51550701600442417</v>
      </c>
      <c r="N598">
        <f t="shared" si="58"/>
        <v>0.13047200623879851</v>
      </c>
      <c r="O598" s="36">
        <f t="shared" si="59"/>
        <v>2.6397171458250063E-2</v>
      </c>
    </row>
    <row r="599" spans="4:15" x14ac:dyDescent="0.2">
      <c r="D599"/>
      <c r="E599">
        <v>241.06460571289099</v>
      </c>
      <c r="F599">
        <v>5000.0673828125</v>
      </c>
      <c r="G599" s="1">
        <v>8.2035202552934206E-5</v>
      </c>
      <c r="H599" s="1">
        <v>1.48758046975822E-7</v>
      </c>
      <c r="I599" s="29">
        <v>1.5038454586306199E-4</v>
      </c>
      <c r="J599" s="21">
        <f t="shared" si="57"/>
        <v>3.007650384472855E-8</v>
      </c>
      <c r="K599" s="10">
        <f t="shared" si="54"/>
        <v>1.8359744086086471E-3</v>
      </c>
      <c r="L599" s="10">
        <f t="shared" si="55"/>
        <v>2.1869744086086473E-3</v>
      </c>
      <c r="M599" s="32">
        <f t="shared" si="56"/>
        <v>0.5272021235154265</v>
      </c>
      <c r="N599">
        <f t="shared" si="58"/>
        <v>0.14149875437480092</v>
      </c>
      <c r="O599" s="36">
        <f t="shared" si="59"/>
        <v>3.7867114989259244E-2</v>
      </c>
    </row>
    <row r="600" spans="4:15" x14ac:dyDescent="0.2">
      <c r="D600"/>
      <c r="E600">
        <v>241.47475433349601</v>
      </c>
      <c r="F600">
        <v>5000.0673828125</v>
      </c>
      <c r="G600" s="1">
        <v>8.7223207007410902E-5</v>
      </c>
      <c r="H600" s="1">
        <v>2.08159161572194E-7</v>
      </c>
      <c r="I600" s="29">
        <v>1.55571156532216E-4</v>
      </c>
      <c r="J600" s="21">
        <f t="shared" si="57"/>
        <v>3.1113811999211177E-8</v>
      </c>
      <c r="K600" s="10">
        <f t="shared" si="54"/>
        <v>1.8992953063866301E-3</v>
      </c>
      <c r="L600" s="10">
        <f t="shared" si="55"/>
        <v>2.2502953063866303E-3</v>
      </c>
      <c r="M600" s="32">
        <f t="shared" si="56"/>
        <v>0.54338950628753069</v>
      </c>
      <c r="N600">
        <f t="shared" si="58"/>
        <v>0.15702989935393705</v>
      </c>
      <c r="O600" s="36">
        <f t="shared" si="59"/>
        <v>5.1826354979326694E-2</v>
      </c>
    </row>
    <row r="601" spans="4:15" x14ac:dyDescent="0.2">
      <c r="D601"/>
      <c r="E601">
        <v>241.908241271973</v>
      </c>
      <c r="F601">
        <v>5000.0673828125</v>
      </c>
      <c r="G601" s="1">
        <v>9.4737142778826805E-5</v>
      </c>
      <c r="H601" s="1">
        <v>3.1114922635885199E-7</v>
      </c>
      <c r="I601" s="29">
        <v>1.6308269302566701E-4</v>
      </c>
      <c r="J601" s="21">
        <f t="shared" si="57"/>
        <v>3.261609905223602E-8</v>
      </c>
      <c r="K601" s="10">
        <f t="shared" si="54"/>
        <v>1.991000133449538E-3</v>
      </c>
      <c r="L601" s="10">
        <f t="shared" si="55"/>
        <v>2.3420001334495382E-3</v>
      </c>
      <c r="M601" s="32">
        <f t="shared" si="56"/>
        <v>0.56654913334150381</v>
      </c>
      <c r="N601">
        <f t="shared" si="58"/>
        <v>0.17949594730634702</v>
      </c>
      <c r="O601" s="36">
        <f t="shared" si="59"/>
        <v>8.0332476311687953E-2</v>
      </c>
    </row>
    <row r="602" spans="4:15" x14ac:dyDescent="0.2">
      <c r="D602"/>
      <c r="E602">
        <v>242.33430480957</v>
      </c>
      <c r="F602">
        <v>5000.0673828125</v>
      </c>
      <c r="G602">
        <v>1.06202006420748E-4</v>
      </c>
      <c r="H602" s="1">
        <v>4.8192164367356404E-7</v>
      </c>
      <c r="I602" s="29">
        <v>1.7454460741110601E-4</v>
      </c>
      <c r="J602" s="21">
        <f t="shared" si="57"/>
        <v>3.4908451036299033E-8</v>
      </c>
      <c r="K602" s="10">
        <f t="shared" si="54"/>
        <v>2.1309332719549497E-3</v>
      </c>
      <c r="L602" s="10">
        <f t="shared" si="55"/>
        <v>2.4819332719549498E-3</v>
      </c>
      <c r="M602" s="32">
        <f t="shared" si="56"/>
        <v>0.6014575740429442</v>
      </c>
      <c r="N602">
        <f t="shared" si="58"/>
        <v>0.2137226863476322</v>
      </c>
      <c r="O602" s="36">
        <f t="shared" si="59"/>
        <v>0.13885364973468098</v>
      </c>
    </row>
    <row r="603" spans="4:15" x14ac:dyDescent="0.2">
      <c r="D603"/>
      <c r="E603">
        <v>242.72751617431601</v>
      </c>
      <c r="F603">
        <v>5000.0673828125</v>
      </c>
      <c r="G603">
        <v>1.24515032504192E-4</v>
      </c>
      <c r="H603" s="1">
        <v>7.9425368855987501E-7</v>
      </c>
      <c r="I603" s="29">
        <v>1.9285230382954101E-4</v>
      </c>
      <c r="J603" s="21">
        <f t="shared" si="57"/>
        <v>3.8569940975688022E-8</v>
      </c>
      <c r="K603" s="10">
        <f t="shared" si="54"/>
        <v>2.3544433534724339E-3</v>
      </c>
      <c r="L603" s="10">
        <f t="shared" si="55"/>
        <v>2.7054433534724341E-3</v>
      </c>
      <c r="M603" s="32">
        <f t="shared" si="56"/>
        <v>0.65668554533867596</v>
      </c>
      <c r="N603">
        <f t="shared" si="58"/>
        <v>0.26832151945977034</v>
      </c>
      <c r="O603" s="36">
        <f t="shared" si="59"/>
        <v>0.19592968638784322</v>
      </c>
    </row>
    <row r="604" spans="4:15" x14ac:dyDescent="0.2">
      <c r="D604"/>
      <c r="E604">
        <v>243.18081665039099</v>
      </c>
      <c r="F604">
        <v>5000.0673828125</v>
      </c>
      <c r="G604">
        <v>1.5426604884145699E-4</v>
      </c>
      <c r="H604" s="1">
        <v>1.27247019921762E-6</v>
      </c>
      <c r="I604" s="29">
        <v>2.2259884299708499E-4</v>
      </c>
      <c r="J604" s="21">
        <f t="shared" si="57"/>
        <v>4.4519168634058454E-8</v>
      </c>
      <c r="K604" s="10">
        <f t="shared" si="54"/>
        <v>2.7176049027051335E-3</v>
      </c>
      <c r="L604" s="10">
        <f t="shared" si="55"/>
        <v>3.0686049027051337E-3</v>
      </c>
      <c r="M604" s="32">
        <f t="shared" si="56"/>
        <v>0.74622584621722798</v>
      </c>
      <c r="N604">
        <f t="shared" si="58"/>
        <v>0.35713653957660241</v>
      </c>
      <c r="O604" s="36">
        <f t="shared" si="59"/>
        <v>0.30821737147161693</v>
      </c>
    </row>
    <row r="605" spans="4:15" x14ac:dyDescent="0.2">
      <c r="D605"/>
      <c r="E605">
        <v>243.629806518555</v>
      </c>
      <c r="F605">
        <v>5000.0673828125</v>
      </c>
      <c r="G605">
        <v>2.0056823328870401E-4</v>
      </c>
      <c r="H605" s="1">
        <v>1.8989391130650399E-6</v>
      </c>
      <c r="I605" s="29">
        <v>2.6890359163546899E-4</v>
      </c>
      <c r="J605" s="21">
        <f t="shared" si="57"/>
        <v>5.3779993557649372E-8</v>
      </c>
      <c r="K605" s="10">
        <f t="shared" si="54"/>
        <v>3.2829178676060749E-3</v>
      </c>
      <c r="L605" s="10">
        <f t="shared" si="55"/>
        <v>3.6339178676060751E-3</v>
      </c>
      <c r="M605" s="32">
        <f t="shared" si="56"/>
        <v>0.88533070698918803</v>
      </c>
      <c r="N605">
        <f t="shared" si="58"/>
        <v>0.49552301655950004</v>
      </c>
      <c r="O605" s="36">
        <f t="shared" si="59"/>
        <v>0.46367449006395178</v>
      </c>
    </row>
    <row r="606" spans="4:15" x14ac:dyDescent="0.2">
      <c r="D606"/>
      <c r="E606">
        <v>244.04637145996099</v>
      </c>
      <c r="F606">
        <v>5000.0673828125</v>
      </c>
      <c r="G606">
        <v>2.6511214529142599E-4</v>
      </c>
      <c r="H606" s="1">
        <v>2.4666758338933101E-6</v>
      </c>
      <c r="I606" s="29">
        <v>3.3344685464444603E-4</v>
      </c>
      <c r="J606" s="21">
        <f t="shared" si="57"/>
        <v>6.6688472197525608E-8</v>
      </c>
      <c r="K606" s="10">
        <f t="shared" si="54"/>
        <v>4.070896302840259E-3</v>
      </c>
      <c r="L606" s="10">
        <f t="shared" si="55"/>
        <v>4.4218963028402588E-3</v>
      </c>
      <c r="M606" s="32">
        <f t="shared" si="56"/>
        <v>1.0791477476803819</v>
      </c>
      <c r="N606">
        <f t="shared" si="58"/>
        <v>0.68867355334444436</v>
      </c>
      <c r="O606" s="36">
        <f t="shared" si="59"/>
        <v>0.53762063721745224</v>
      </c>
    </row>
    <row r="607" spans="4:15" x14ac:dyDescent="0.2">
      <c r="D607"/>
      <c r="E607">
        <v>244.48056030273401</v>
      </c>
      <c r="F607">
        <v>5000.0673828125</v>
      </c>
      <c r="G607">
        <v>3.4291656878050498E-4</v>
      </c>
      <c r="H607" s="1">
        <v>2.7999208410285499E-6</v>
      </c>
      <c r="I607" s="29">
        <v>4.1124357491832198E-4</v>
      </c>
      <c r="J607" s="21">
        <f t="shared" si="57"/>
        <v>8.2247606568654004E-8</v>
      </c>
      <c r="K607" s="10">
        <f t="shared" si="54"/>
        <v>5.0206799835821837E-3</v>
      </c>
      <c r="L607" s="10">
        <f t="shared" si="55"/>
        <v>5.3716799835821834E-3</v>
      </c>
      <c r="M607" s="32">
        <f t="shared" si="56"/>
        <v>1.3132713321531533</v>
      </c>
      <c r="N607">
        <f t="shared" si="58"/>
        <v>0.92210243566877881</v>
      </c>
      <c r="O607" s="36">
        <f t="shared" si="59"/>
        <v>0.61859610095574991</v>
      </c>
    </row>
    <row r="608" spans="4:15" x14ac:dyDescent="0.2">
      <c r="D608"/>
      <c r="E608">
        <v>244.889274597168</v>
      </c>
      <c r="F608">
        <v>5000.0673828125</v>
      </c>
      <c r="G608">
        <v>4.2697165241329602E-4</v>
      </c>
      <c r="H608" s="1">
        <v>2.9058021220340199E-6</v>
      </c>
      <c r="I608" s="29">
        <v>4.9529358252028597E-4</v>
      </c>
      <c r="J608" s="21">
        <f t="shared" si="57"/>
        <v>9.9057381551063638E-8</v>
      </c>
      <c r="K608" s="10">
        <f t="shared" si="54"/>
        <v>6.046807117291015E-3</v>
      </c>
      <c r="L608" s="10">
        <f t="shared" si="55"/>
        <v>6.3978071172910147E-3</v>
      </c>
      <c r="M608" s="32">
        <f t="shared" si="56"/>
        <v>1.566754343965995</v>
      </c>
      <c r="N608">
        <f t="shared" si="58"/>
        <v>1.1749315046105264</v>
      </c>
      <c r="O608" s="36">
        <f t="shared" si="59"/>
        <v>0.63679057069500977</v>
      </c>
    </row>
    <row r="609" spans="4:15" x14ac:dyDescent="0.2">
      <c r="D609"/>
      <c r="E609">
        <v>245.28942871093801</v>
      </c>
      <c r="F609">
        <v>5000.0673828125</v>
      </c>
      <c r="G609">
        <v>5.1142219636388E-4</v>
      </c>
      <c r="H609" s="1">
        <v>2.8439914965040598E-6</v>
      </c>
      <c r="I609" s="29">
        <v>5.7974309468651196E-4</v>
      </c>
      <c r="J609" s="21">
        <f t="shared" si="57"/>
        <v>1.1594705636955054E-7</v>
      </c>
      <c r="K609" s="10">
        <f t="shared" si="54"/>
        <v>7.0778116149064771E-3</v>
      </c>
      <c r="L609" s="10">
        <f t="shared" si="55"/>
        <v>7.4288116149064769E-3</v>
      </c>
      <c r="M609" s="32">
        <f t="shared" si="56"/>
        <v>1.8222089570215905</v>
      </c>
      <c r="N609">
        <f t="shared" si="58"/>
        <v>1.4297458710840898</v>
      </c>
      <c r="O609" s="36">
        <f t="shared" si="59"/>
        <v>0.62523382019250162</v>
      </c>
    </row>
    <row r="610" spans="4:15" x14ac:dyDescent="0.2">
      <c r="D610"/>
      <c r="E610">
        <v>245.68295288085901</v>
      </c>
      <c r="F610">
        <v>5000.0673828125</v>
      </c>
      <c r="G610">
        <v>5.9268948307795001E-4</v>
      </c>
      <c r="H610" s="1">
        <v>2.6952906967910699E-6</v>
      </c>
      <c r="I610" s="29">
        <v>6.6100887060820005E-4</v>
      </c>
      <c r="J610" s="21">
        <f t="shared" si="57"/>
        <v>1.3219999252017832E-7</v>
      </c>
      <c r="K610" s="10">
        <f t="shared" si="54"/>
        <v>8.0699473694926249E-3</v>
      </c>
      <c r="L610" s="10">
        <f t="shared" si="55"/>
        <v>8.4209473694926255E-3</v>
      </c>
      <c r="M610" s="32">
        <f t="shared" si="56"/>
        <v>2.0688832157912502</v>
      </c>
      <c r="N610">
        <f t="shared" si="58"/>
        <v>1.675790491181876</v>
      </c>
      <c r="O610" s="36">
        <f t="shared" si="59"/>
        <v>0.58766099646413361</v>
      </c>
    </row>
    <row r="611" spans="4:15" x14ac:dyDescent="0.2">
      <c r="D611"/>
      <c r="E611">
        <v>246.07834625244101</v>
      </c>
      <c r="F611">
        <v>5000.0673828125</v>
      </c>
      <c r="G611">
        <v>6.6913784702392299E-4</v>
      </c>
      <c r="H611" s="1">
        <v>2.5044247034235199E-6</v>
      </c>
      <c r="I611" s="29">
        <v>7.3745387743171995E-4</v>
      </c>
      <c r="J611" s="21">
        <f t="shared" si="57"/>
        <v>1.4748878784447655E-7</v>
      </c>
      <c r="K611" s="10">
        <f t="shared" si="54"/>
        <v>9.0032286145063072E-3</v>
      </c>
      <c r="L611" s="10">
        <f t="shared" si="55"/>
        <v>9.3542286145063078E-3</v>
      </c>
      <c r="M611" s="32">
        <f t="shared" si="56"/>
        <v>2.3018731079249748</v>
      </c>
      <c r="N611">
        <f t="shared" si="58"/>
        <v>1.9081477539210692</v>
      </c>
      <c r="O611" s="36">
        <f t="shared" si="59"/>
        <v>0.50376097538976505</v>
      </c>
    </row>
    <row r="612" spans="4:15" x14ac:dyDescent="0.2">
      <c r="D612"/>
      <c r="E612">
        <v>246.504035949707</v>
      </c>
      <c r="F612">
        <v>5000.0673828125</v>
      </c>
      <c r="G612">
        <v>7.3930198587428199E-4</v>
      </c>
      <c r="H612" s="1">
        <v>2.2808159031319699E-6</v>
      </c>
      <c r="I612" s="29">
        <v>8.0761447417967297E-4</v>
      </c>
      <c r="J612" s="21">
        <f t="shared" si="57"/>
        <v>1.6152071809188218E-7</v>
      </c>
      <c r="K612" s="10">
        <f t="shared" si="54"/>
        <v>9.8597864435218518E-3</v>
      </c>
      <c r="L612" s="10">
        <f t="shared" si="55"/>
        <v>1.0210786443521852E-2</v>
      </c>
      <c r="M612" s="32">
        <f t="shared" si="56"/>
        <v>2.5170000685486915</v>
      </c>
      <c r="N612">
        <f t="shared" si="58"/>
        <v>2.1225936110291603</v>
      </c>
      <c r="O612" s="36">
        <f t="shared" si="59"/>
        <v>0.49713091307124613</v>
      </c>
    </row>
    <row r="613" spans="4:15" x14ac:dyDescent="0.2">
      <c r="D613"/>
      <c r="E613">
        <v>246.89290618896499</v>
      </c>
      <c r="F613">
        <v>5000.0673828125</v>
      </c>
      <c r="G613">
        <v>8.0233021103485905E-4</v>
      </c>
      <c r="H613" s="1">
        <v>2.0143239461616098E-6</v>
      </c>
      <c r="I613" s="29">
        <v>8.7063980613694299E-4</v>
      </c>
      <c r="J613" s="21">
        <f t="shared" si="57"/>
        <v>1.7412561461266042E-7</v>
      </c>
      <c r="K613" s="10">
        <f t="shared" si="54"/>
        <v>1.0629233170268489E-2</v>
      </c>
      <c r="L613" s="10">
        <f t="shared" si="55"/>
        <v>1.0980233170268489E-2</v>
      </c>
      <c r="M613" s="32">
        <f t="shared" si="56"/>
        <v>2.7109416780400597</v>
      </c>
      <c r="N613">
        <f t="shared" si="58"/>
        <v>2.3159130281377154</v>
      </c>
      <c r="O613" s="36">
        <f t="shared" si="59"/>
        <v>0.42485425752621669</v>
      </c>
    </row>
    <row r="614" spans="4:15" x14ac:dyDescent="0.2">
      <c r="D614"/>
      <c r="E614">
        <v>247.29634094238301</v>
      </c>
      <c r="F614">
        <v>5000.0673828125</v>
      </c>
      <c r="G614">
        <v>8.5785181107135599E-4</v>
      </c>
      <c r="H614" s="1">
        <v>1.75762777740677E-6</v>
      </c>
      <c r="I614" s="29">
        <v>9.2615809584070696E-4</v>
      </c>
      <c r="J614" s="21">
        <f t="shared" si="57"/>
        <v>1.8522912291628958E-7</v>
      </c>
      <c r="K614" s="10">
        <f t="shared" si="54"/>
        <v>1.130702993802046E-2</v>
      </c>
      <c r="L614" s="10">
        <f t="shared" si="55"/>
        <v>1.165802993802046E-2</v>
      </c>
      <c r="M614" s="32">
        <f t="shared" si="56"/>
        <v>2.882988146269216</v>
      </c>
      <c r="N614">
        <f t="shared" si="58"/>
        <v>2.487314000761403</v>
      </c>
      <c r="O614" s="36">
        <f t="shared" si="59"/>
        <v>0.3365161989078953</v>
      </c>
    </row>
    <row r="615" spans="4:15" x14ac:dyDescent="0.2">
      <c r="D615"/>
      <c r="E615">
        <v>247.73823547363301</v>
      </c>
      <c r="F615">
        <v>5000.0673828125</v>
      </c>
      <c r="G615">
        <v>9.0555526281871704E-4</v>
      </c>
      <c r="H615" s="1">
        <v>1.4900981630194999E-6</v>
      </c>
      <c r="I615" s="29">
        <v>9.7385494742202995E-4</v>
      </c>
      <c r="J615" s="21">
        <f t="shared" si="57"/>
        <v>1.9476836467636641E-7</v>
      </c>
      <c r="K615" s="10">
        <f t="shared" si="54"/>
        <v>1.1889338435026889E-2</v>
      </c>
      <c r="L615" s="10">
        <f t="shared" si="55"/>
        <v>1.2240338435026889E-2</v>
      </c>
      <c r="M615" s="32">
        <f t="shared" si="56"/>
        <v>3.0323998454936523</v>
      </c>
      <c r="N615">
        <f t="shared" si="58"/>
        <v>2.6360186687358391</v>
      </c>
      <c r="O615" s="36">
        <f t="shared" si="59"/>
        <v>0.29370919026373321</v>
      </c>
    </row>
    <row r="616" spans="4:15" x14ac:dyDescent="0.2">
      <c r="D616"/>
      <c r="E616">
        <v>248.166709899902</v>
      </c>
      <c r="F616">
        <v>5000.0673828125</v>
      </c>
      <c r="G616">
        <v>9.4559178586084295E-4</v>
      </c>
      <c r="H616" s="1">
        <v>1.2380640095835799E-6</v>
      </c>
      <c r="I616" s="29">
        <v>1.0138872021585601E-3</v>
      </c>
      <c r="J616" s="21">
        <f t="shared" si="57"/>
        <v>2.0277470772568993E-7</v>
      </c>
      <c r="K616" s="10">
        <f t="shared" si="54"/>
        <v>1.2378073462907334E-2</v>
      </c>
      <c r="L616" s="10">
        <f t="shared" si="55"/>
        <v>1.2729073462907334E-2</v>
      </c>
      <c r="M616" s="32">
        <f t="shared" si="56"/>
        <v>3.1589322813638656</v>
      </c>
      <c r="N616">
        <f t="shared" si="58"/>
        <v>2.7618655455240222</v>
      </c>
      <c r="O616" s="36">
        <f t="shared" si="59"/>
        <v>0.26289996421301631</v>
      </c>
    </row>
    <row r="617" spans="4:15" x14ac:dyDescent="0.2">
      <c r="D617"/>
      <c r="E617">
        <v>248.55593109130899</v>
      </c>
      <c r="F617">
        <v>5000.0673828125</v>
      </c>
      <c r="G617">
        <v>9.7788162776079397E-4</v>
      </c>
      <c r="H617" s="1">
        <v>9.7692004579272892E-7</v>
      </c>
      <c r="I617" s="29">
        <v>1.04618065247111E-3</v>
      </c>
      <c r="J617" s="21">
        <f t="shared" si="57"/>
        <v>2.0923331074843261E-7</v>
      </c>
      <c r="K617" s="10">
        <f t="shared" si="54"/>
        <v>1.2772329056121714E-2</v>
      </c>
      <c r="L617" s="10">
        <f t="shared" si="55"/>
        <v>1.3123329056121714E-2</v>
      </c>
      <c r="M617" s="32">
        <f t="shared" si="56"/>
        <v>3.2618812725619621</v>
      </c>
      <c r="N617">
        <f t="shared" si="58"/>
        <v>2.8641917828158672</v>
      </c>
      <c r="O617" s="36">
        <f t="shared" si="59"/>
        <v>0.18521290161647613</v>
      </c>
    </row>
    <row r="618" spans="4:15" x14ac:dyDescent="0.2">
      <c r="D618"/>
      <c r="E618">
        <v>248.987510681152</v>
      </c>
      <c r="F618">
        <v>5000.0673828125</v>
      </c>
      <c r="G618">
        <v>1.0025392335200999E-3</v>
      </c>
      <c r="H618" s="1">
        <v>7.2112779548951897E-7</v>
      </c>
      <c r="I618" s="29">
        <v>1.0708406862081699E-3</v>
      </c>
      <c r="J618" s="21">
        <f t="shared" si="57"/>
        <v>2.1416525103024315E-7</v>
      </c>
      <c r="K618" s="10">
        <f t="shared" si="54"/>
        <v>1.3073391845498321E-2</v>
      </c>
      <c r="L618" s="10">
        <f t="shared" si="55"/>
        <v>1.3424391845498321E-2</v>
      </c>
      <c r="M618" s="32">
        <f t="shared" si="56"/>
        <v>3.3425059080189832</v>
      </c>
      <c r="N618">
        <f t="shared" si="58"/>
        <v>2.9441258909291399</v>
      </c>
      <c r="O618" s="36">
        <f t="shared" si="59"/>
        <v>0.12684818770648043</v>
      </c>
    </row>
    <row r="619" spans="4:15" x14ac:dyDescent="0.2">
      <c r="D619"/>
      <c r="E619">
        <v>249.41851806640599</v>
      </c>
      <c r="F619">
        <v>5000.0673828125</v>
      </c>
      <c r="G619">
        <v>1.01882486898519E-3</v>
      </c>
      <c r="H619" s="1">
        <v>4.6575270710118902E-7</v>
      </c>
      <c r="I619" s="29">
        <v>1.0871216570350699E-3</v>
      </c>
      <c r="J619" s="21">
        <f t="shared" si="57"/>
        <v>2.1742140131391035E-7</v>
      </c>
      <c r="K619" s="10">
        <f t="shared" si="54"/>
        <v>1.3272158584553485E-2</v>
      </c>
      <c r="L619" s="10">
        <f t="shared" si="55"/>
        <v>1.3623158584553485E-2</v>
      </c>
      <c r="M619" s="32">
        <f t="shared" si="56"/>
        <v>3.3978680255429672</v>
      </c>
      <c r="N619">
        <f t="shared" si="58"/>
        <v>2.9987983966367175</v>
      </c>
      <c r="O619" s="36">
        <f t="shared" si="59"/>
        <v>7.1061378168025033E-2</v>
      </c>
    </row>
    <row r="620" spans="4:15" x14ac:dyDescent="0.2">
      <c r="D620"/>
      <c r="E620">
        <v>249.82275390625</v>
      </c>
      <c r="F620">
        <v>5000.0673828125</v>
      </c>
      <c r="G620">
        <v>1.0266545218306699E-3</v>
      </c>
      <c r="H620" s="1">
        <v>1.96625031166255E-7</v>
      </c>
      <c r="I620" s="29">
        <v>1.0949464465073999E-3</v>
      </c>
      <c r="J620" s="21">
        <f t="shared" si="57"/>
        <v>2.189863381184077E-7</v>
      </c>
      <c r="K620" s="10">
        <f t="shared" si="54"/>
        <v>1.3367687770358454E-2</v>
      </c>
      <c r="L620" s="10">
        <f t="shared" si="55"/>
        <v>1.3718687770358454E-2</v>
      </c>
      <c r="M620" s="32">
        <f t="shared" si="56"/>
        <v>3.4272403587709417</v>
      </c>
      <c r="N620">
        <f t="shared" si="58"/>
        <v>3.0275239525209416</v>
      </c>
      <c r="O620" s="36">
        <f t="shared" si="59"/>
        <v>2.6842048098951965E-2</v>
      </c>
    </row>
    <row r="621" spans="4:15" x14ac:dyDescent="0.2">
      <c r="D621"/>
      <c r="E621">
        <v>250.22216033935501</v>
      </c>
      <c r="F621">
        <v>5000.0673828125</v>
      </c>
      <c r="G621">
        <v>1.0285862345681899E-3</v>
      </c>
      <c r="H621" s="1">
        <v>1.51996767251125E-7</v>
      </c>
      <c r="I621" s="29">
        <v>1.09687145572069E-3</v>
      </c>
      <c r="J621" s="21">
        <f t="shared" si="57"/>
        <v>2.1937133477263424E-7</v>
      </c>
      <c r="K621" s="10">
        <f t="shared" si="54"/>
        <v>1.3391189305251239E-2</v>
      </c>
      <c r="L621" s="10">
        <f t="shared" si="55"/>
        <v>1.3742189305251239E-2</v>
      </c>
      <c r="M621" s="32">
        <f t="shared" si="56"/>
        <v>3.4386002957523454</v>
      </c>
      <c r="N621">
        <f t="shared" si="58"/>
        <v>3.0382448392093773</v>
      </c>
      <c r="O621" s="36">
        <f t="shared" si="59"/>
        <v>1.1454433910950978E-2</v>
      </c>
    </row>
    <row r="622" spans="4:15" x14ac:dyDescent="0.2">
      <c r="D622"/>
      <c r="E622">
        <v>250.63820648193399</v>
      </c>
      <c r="F622">
        <v>5000.0673828125</v>
      </c>
      <c r="G622">
        <v>1.0284993801028301E-3</v>
      </c>
      <c r="H622" s="1">
        <v>1.3988078384233399E-7</v>
      </c>
      <c r="I622" s="29">
        <v>1.0967779442653E-3</v>
      </c>
      <c r="J622" s="21">
        <f t="shared" si="57"/>
        <v>2.1935263273359542E-7</v>
      </c>
      <c r="K622" s="10">
        <f t="shared" si="54"/>
        <v>1.3390047667737739E-2</v>
      </c>
      <c r="L622" s="10">
        <f t="shared" si="55"/>
        <v>1.3741047667737739E-2</v>
      </c>
      <c r="M622" s="32">
        <f t="shared" si="56"/>
        <v>3.4440315426245491</v>
      </c>
      <c r="N622">
        <f t="shared" si="58"/>
        <v>3.0430104122534543</v>
      </c>
      <c r="O622" s="36">
        <f t="shared" si="59"/>
        <v>1.0699065014180264E-2</v>
      </c>
    </row>
    <row r="623" spans="4:15" x14ac:dyDescent="0.2">
      <c r="D623"/>
      <c r="E623">
        <v>251.04405212402301</v>
      </c>
      <c r="F623">
        <v>5000.0673828125</v>
      </c>
      <c r="G623">
        <v>1.02831293921868E-3</v>
      </c>
      <c r="H623" s="1">
        <v>1.5942773336509701E-7</v>
      </c>
      <c r="I623" s="29">
        <v>1.0965869995812499E-3</v>
      </c>
      <c r="J623" s="21">
        <f t="shared" si="57"/>
        <v>2.1931444431143405E-7</v>
      </c>
      <c r="K623" s="10">
        <f t="shared" si="54"/>
        <v>1.3387716513619714E-2</v>
      </c>
      <c r="L623" s="10">
        <f t="shared" si="55"/>
        <v>1.3738716513619714E-2</v>
      </c>
      <c r="M623" s="32">
        <f t="shared" si="56"/>
        <v>3.4490230645623234</v>
      </c>
      <c r="N623">
        <f t="shared" si="58"/>
        <v>3.0473525811638864</v>
      </c>
      <c r="O623" s="36">
        <f t="shared" si="59"/>
        <v>1.0962808430427672E-2</v>
      </c>
    </row>
    <row r="624" spans="4:15" x14ac:dyDescent="0.2">
      <c r="D624"/>
      <c r="E624">
        <v>251.45088195800801</v>
      </c>
      <c r="F624">
        <v>5000.0673828125</v>
      </c>
      <c r="G624">
        <v>1.02816127747187E-3</v>
      </c>
      <c r="H624" s="1">
        <v>1.9343778457334501E-7</v>
      </c>
      <c r="I624" s="29">
        <v>1.0964311629357E-3</v>
      </c>
      <c r="J624" s="21">
        <f t="shared" si="57"/>
        <v>2.1928327740234689E-7</v>
      </c>
      <c r="K624" s="10">
        <f t="shared" si="54"/>
        <v>1.3385813977082394E-2</v>
      </c>
      <c r="L624" s="10">
        <f t="shared" si="55"/>
        <v>1.3736813977082395E-2</v>
      </c>
      <c r="M624" s="32">
        <f t="shared" si="56"/>
        <v>3.4541339898304599</v>
      </c>
      <c r="N624">
        <f t="shared" si="58"/>
        <v>3.0518125786976467</v>
      </c>
      <c r="O624" s="36">
        <f t="shared" si="59"/>
        <v>1.0203273106984517E-2</v>
      </c>
    </row>
    <row r="625" spans="4:15" x14ac:dyDescent="0.2">
      <c r="D625"/>
      <c r="E625">
        <v>251.85420227050801</v>
      </c>
      <c r="F625">
        <v>5000.0673828125</v>
      </c>
      <c r="G625">
        <v>1.0279078367879399E-3</v>
      </c>
      <c r="H625" s="1">
        <v>1.6380915288811701E-7</v>
      </c>
      <c r="I625" s="29">
        <v>1.09617753865105E-3</v>
      </c>
      <c r="J625" s="21">
        <f t="shared" si="57"/>
        <v>2.1923255322900439E-7</v>
      </c>
      <c r="K625" s="10">
        <f t="shared" si="54"/>
        <v>1.3382717597109659E-2</v>
      </c>
      <c r="L625" s="10">
        <f t="shared" si="55"/>
        <v>1.373371759710966E-2</v>
      </c>
      <c r="M625" s="32">
        <f t="shared" si="56"/>
        <v>3.4588944896284914</v>
      </c>
      <c r="N625">
        <f t="shared" si="58"/>
        <v>3.0559277659956785</v>
      </c>
      <c r="O625" s="36">
        <f t="shared" si="59"/>
        <v>8.9433551617706525E-3</v>
      </c>
    </row>
    <row r="626" spans="4:15" x14ac:dyDescent="0.2">
      <c r="D626"/>
      <c r="E626">
        <v>252.27004241943399</v>
      </c>
      <c r="F626">
        <v>5000.0673828125</v>
      </c>
      <c r="G626">
        <v>1.0274772641264899E-3</v>
      </c>
      <c r="H626" s="1">
        <v>1.2007874092445301E-7</v>
      </c>
      <c r="I626" s="29">
        <v>1.09574677668955E-3</v>
      </c>
      <c r="J626" s="21">
        <f t="shared" si="57"/>
        <v>2.1914640199772683E-7</v>
      </c>
      <c r="K626" s="10">
        <f t="shared" si="54"/>
        <v>1.337745862629602E-2</v>
      </c>
      <c r="L626" s="10">
        <f t="shared" si="55"/>
        <v>1.3728458626296021E-2</v>
      </c>
      <c r="M626" s="32">
        <f t="shared" si="56"/>
        <v>3.4632788400091417</v>
      </c>
      <c r="N626">
        <f t="shared" si="58"/>
        <v>3.0596467721380471</v>
      </c>
      <c r="O626" s="36">
        <f t="shared" si="59"/>
        <v>1.318392536820457E-2</v>
      </c>
    </row>
    <row r="627" spans="4:15" x14ac:dyDescent="0.2">
      <c r="D627"/>
      <c r="E627">
        <v>252.69402313232399</v>
      </c>
      <c r="F627">
        <v>5000.0673828125</v>
      </c>
      <c r="G627">
        <v>1.02762861492973E-3</v>
      </c>
      <c r="H627" s="1">
        <v>2.1663720113601099E-7</v>
      </c>
      <c r="I627" s="29">
        <v>1.0958918315445701E-3</v>
      </c>
      <c r="J627" s="21">
        <f t="shared" si="57"/>
        <v>2.1917541257776794E-7</v>
      </c>
      <c r="K627" s="10">
        <f t="shared" si="54"/>
        <v>1.3379229533008095E-2</v>
      </c>
      <c r="L627" s="10">
        <f t="shared" si="55"/>
        <v>1.3730229533008096E-2</v>
      </c>
      <c r="M627" s="32">
        <f t="shared" si="56"/>
        <v>3.4695469392260661</v>
      </c>
      <c r="N627">
        <f t="shared" si="58"/>
        <v>3.0652365022143471</v>
      </c>
      <c r="O627" s="36">
        <f t="shared" si="59"/>
        <v>1.5677205651991277E-2</v>
      </c>
    </row>
    <row r="628" spans="4:15" x14ac:dyDescent="0.2">
      <c r="D628"/>
      <c r="E628">
        <v>253.13224029541001</v>
      </c>
      <c r="F628">
        <v>5000.0673828125</v>
      </c>
      <c r="G628">
        <v>1.0281385253075E-3</v>
      </c>
      <c r="H628" s="1">
        <v>1.7732006646899601E-7</v>
      </c>
      <c r="I628" s="29">
        <v>1.0963947953926E-3</v>
      </c>
      <c r="J628" s="21">
        <f t="shared" si="57"/>
        <v>2.1927600399174746E-7</v>
      </c>
      <c r="K628" s="10">
        <f t="shared" si="54"/>
        <v>1.3385369982800585E-2</v>
      </c>
      <c r="L628" s="10">
        <f t="shared" si="55"/>
        <v>1.3736369982800586E-2</v>
      </c>
      <c r="M628" s="32">
        <f t="shared" si="56"/>
        <v>3.4771181072729349</v>
      </c>
      <c r="N628">
        <f t="shared" si="58"/>
        <v>3.0721065228002788</v>
      </c>
      <c r="O628" s="36">
        <f t="shared" si="59"/>
        <v>1.6843743368197515E-2</v>
      </c>
    </row>
    <row r="629" spans="4:15" x14ac:dyDescent="0.2">
      <c r="D629"/>
      <c r="E629">
        <v>253.570915222168</v>
      </c>
      <c r="F629">
        <v>5000.0673828125</v>
      </c>
      <c r="G629">
        <v>1.02880553727693E-3</v>
      </c>
      <c r="H629" s="1">
        <v>1.7315237778863E-7</v>
      </c>
      <c r="I629" s="29">
        <v>1.09706184572819E-3</v>
      </c>
      <c r="J629" s="21">
        <f t="shared" si="57"/>
        <v>2.1940941226098058E-7</v>
      </c>
      <c r="K629" s="10">
        <f t="shared" si="54"/>
        <v>1.3393513687583337E-2</v>
      </c>
      <c r="L629" s="10">
        <f t="shared" si="55"/>
        <v>1.3744513687583337E-2</v>
      </c>
      <c r="M629" s="32">
        <f t="shared" si="56"/>
        <v>3.4852089150441219</v>
      </c>
      <c r="N629">
        <f t="shared" si="58"/>
        <v>3.0794954506886532</v>
      </c>
      <c r="O629" s="36">
        <f t="shared" si="59"/>
        <v>2.1377012368858681E-2</v>
      </c>
    </row>
    <row r="630" spans="4:15" x14ac:dyDescent="0.2">
      <c r="D630"/>
      <c r="E630">
        <v>254.00588989257801</v>
      </c>
      <c r="F630">
        <v>5000.0673828125</v>
      </c>
      <c r="G630">
        <v>1.0301002889463999E-3</v>
      </c>
      <c r="H630" s="1">
        <v>1.76936702156531E-7</v>
      </c>
      <c r="I630" s="29">
        <v>1.0983568643700499E-3</v>
      </c>
      <c r="J630" s="21">
        <f t="shared" si="57"/>
        <v>2.1966841249891966E-7</v>
      </c>
      <c r="K630" s="10">
        <f t="shared" si="54"/>
        <v>1.340932396297753E-2</v>
      </c>
      <c r="L630" s="10">
        <f t="shared" si="55"/>
        <v>1.3760323962977531E-2</v>
      </c>
      <c r="M630" s="32">
        <f t="shared" si="56"/>
        <v>3.4952033334262733</v>
      </c>
      <c r="N630">
        <f t="shared" si="58"/>
        <v>3.0887939095981483</v>
      </c>
      <c r="O630" s="36">
        <f t="shared" si="59"/>
        <v>2.785458133385928E-2</v>
      </c>
    </row>
    <row r="631" spans="4:15" x14ac:dyDescent="0.2">
      <c r="D631"/>
      <c r="E631">
        <v>254.39788818359401</v>
      </c>
      <c r="F631">
        <v>5000.0673828125</v>
      </c>
      <c r="G631">
        <v>1.0320804141910401E-3</v>
      </c>
      <c r="H631" s="1">
        <v>1.90397222127817E-7</v>
      </c>
      <c r="I631" s="29">
        <v>1.10033769812216E-3</v>
      </c>
      <c r="J631" s="21">
        <f t="shared" si="57"/>
        <v>2.2006457391044765E-7</v>
      </c>
      <c r="K631" s="10">
        <f t="shared" si="54"/>
        <v>1.3433507033489936E-2</v>
      </c>
      <c r="L631" s="10">
        <f t="shared" si="55"/>
        <v>1.3784507033489936E-2</v>
      </c>
      <c r="M631" s="32">
        <f t="shared" si="56"/>
        <v>3.5067494789717379</v>
      </c>
      <c r="N631">
        <f t="shared" si="58"/>
        <v>3.0997128578779871</v>
      </c>
      <c r="O631" s="36">
        <f t="shared" si="59"/>
        <v>3.2833096235583344E-2</v>
      </c>
    </row>
    <row r="632" spans="4:15" x14ac:dyDescent="0.2">
      <c r="D632"/>
      <c r="E632">
        <v>254.77609252929699</v>
      </c>
      <c r="F632">
        <v>5000.0673828125</v>
      </c>
      <c r="G632">
        <v>1.03459043055186E-3</v>
      </c>
      <c r="H632" s="1">
        <v>1.8755761341269001E-7</v>
      </c>
      <c r="I632" s="29">
        <v>1.10284839805893E-3</v>
      </c>
      <c r="J632" s="21">
        <f t="shared" si="57"/>
        <v>2.2056670713077195E-7</v>
      </c>
      <c r="K632" s="10">
        <f t="shared" si="54"/>
        <v>1.3464158991808863E-2</v>
      </c>
      <c r="L632" s="10">
        <f t="shared" si="55"/>
        <v>1.3815158991808863E-2</v>
      </c>
      <c r="M632" s="32">
        <f t="shared" si="56"/>
        <v>3.5197722256040445</v>
      </c>
      <c r="N632">
        <f t="shared" si="58"/>
        <v>3.112130477557169</v>
      </c>
      <c r="O632" s="36">
        <f t="shared" si="59"/>
        <v>3.8324870546169523E-2</v>
      </c>
    </row>
    <row r="633" spans="4:15" x14ac:dyDescent="0.2">
      <c r="D633"/>
      <c r="E633">
        <v>255.18259429931601</v>
      </c>
      <c r="F633">
        <v>5000.0673828125</v>
      </c>
      <c r="G633">
        <v>1.03800367375892E-3</v>
      </c>
      <c r="H633" s="1">
        <v>2.2021216659021201E-7</v>
      </c>
      <c r="I633" s="29">
        <v>1.10625522483502E-3</v>
      </c>
      <c r="J633" s="21">
        <f t="shared" si="57"/>
        <v>2.2124806330365087E-7</v>
      </c>
      <c r="K633" s="10">
        <f t="shared" si="54"/>
        <v>1.3505751342535906E-2</v>
      </c>
      <c r="L633" s="10">
        <f t="shared" si="55"/>
        <v>1.3856751342535906E-2</v>
      </c>
      <c r="M633" s="32">
        <f t="shared" si="56"/>
        <v>3.5360017561488428</v>
      </c>
      <c r="N633">
        <f t="shared" si="58"/>
        <v>3.1277096052699367</v>
      </c>
      <c r="O633" s="36">
        <f t="shared" si="59"/>
        <v>4.1618920515357503E-2</v>
      </c>
    </row>
    <row r="634" spans="4:15" x14ac:dyDescent="0.2">
      <c r="D634"/>
      <c r="E634">
        <v>255.594291687012</v>
      </c>
      <c r="F634">
        <v>5000.0673828125</v>
      </c>
      <c r="G634">
        <v>1.0418844365539599E-3</v>
      </c>
      <c r="H634" s="1">
        <v>2.13360282574969E-7</v>
      </c>
      <c r="I634" s="29">
        <v>1.1101291540674501E-3</v>
      </c>
      <c r="J634" s="21">
        <f t="shared" si="57"/>
        <v>2.2202283870882771E-7</v>
      </c>
      <c r="K634" s="10">
        <f t="shared" si="54"/>
        <v>1.3553046328138875E-2</v>
      </c>
      <c r="L634" s="10">
        <f t="shared" si="55"/>
        <v>1.3904046328138875E-2</v>
      </c>
      <c r="M634" s="32">
        <f t="shared" si="56"/>
        <v>3.553794872824056</v>
      </c>
      <c r="N634">
        <f t="shared" si="58"/>
        <v>3.1448440061248366</v>
      </c>
      <c r="O634" s="36">
        <f t="shared" si="59"/>
        <v>4.6749346770414722E-2</v>
      </c>
    </row>
    <row r="635" spans="4:15" x14ac:dyDescent="0.2">
      <c r="D635"/>
      <c r="E635">
        <v>255.998893737793</v>
      </c>
      <c r="F635">
        <v>5000.0673828125</v>
      </c>
      <c r="G635">
        <v>1.04634804258084E-3</v>
      </c>
      <c r="H635" s="1">
        <v>2.01964605426703E-7</v>
      </c>
      <c r="I635" s="29">
        <v>1.1145883499834399E-3</v>
      </c>
      <c r="J635" s="21">
        <f t="shared" si="57"/>
        <v>2.2291466587326117E-7</v>
      </c>
      <c r="K635" s="10">
        <f t="shared" si="54"/>
        <v>1.3607486560263421E-2</v>
      </c>
      <c r="L635" s="10">
        <f t="shared" si="55"/>
        <v>1.3958486560263422E-2</v>
      </c>
      <c r="M635" s="32">
        <f t="shared" si="56"/>
        <v>3.5733571176812875</v>
      </c>
      <c r="N635">
        <f t="shared" si="58"/>
        <v>3.1637588877008183</v>
      </c>
      <c r="O635" s="36">
        <f t="shared" si="59"/>
        <v>5.20249605371262E-2</v>
      </c>
    </row>
    <row r="636" spans="4:15" x14ac:dyDescent="0.2">
      <c r="D636"/>
      <c r="E636">
        <v>256.43544006347702</v>
      </c>
      <c r="F636">
        <v>5000.0673828125</v>
      </c>
      <c r="G636">
        <v>1.05188370544326E-3</v>
      </c>
      <c r="H636" s="1">
        <v>2.6434207661859902E-7</v>
      </c>
      <c r="I636" s="29">
        <v>1.12011946225381E-3</v>
      </c>
      <c r="J636" s="21">
        <f t="shared" si="57"/>
        <v>2.2402087341946007E-7</v>
      </c>
      <c r="K636" s="10">
        <f t="shared" si="54"/>
        <v>1.3675013316561823E-2</v>
      </c>
      <c r="L636" s="10">
        <f t="shared" si="55"/>
        <v>1.4026013316561824E-2</v>
      </c>
      <c r="M636" s="32">
        <f t="shared" si="56"/>
        <v>3.5967668971687203</v>
      </c>
      <c r="N636">
        <f t="shared" si="58"/>
        <v>3.1864701930671568</v>
      </c>
      <c r="O636" s="36">
        <f t="shared" si="59"/>
        <v>5.603489291579055E-2</v>
      </c>
    </row>
    <row r="637" spans="4:15" x14ac:dyDescent="0.2">
      <c r="D637"/>
      <c r="E637">
        <v>256.84265136718699</v>
      </c>
      <c r="F637">
        <v>5000.0673828125</v>
      </c>
      <c r="G637">
        <v>1.0575504950302401E-3</v>
      </c>
      <c r="H637" s="1">
        <v>2.4024784714551901E-7</v>
      </c>
      <c r="I637" s="29">
        <v>1.1257826921865801E-3</v>
      </c>
      <c r="J637" s="21">
        <f t="shared" si="57"/>
        <v>2.2515350414204534E-7</v>
      </c>
      <c r="K637" s="10">
        <f t="shared" si="54"/>
        <v>1.374415303545355E-2</v>
      </c>
      <c r="L637" s="10">
        <f t="shared" si="55"/>
        <v>1.4095153035453551E-2</v>
      </c>
      <c r="M637" s="32">
        <f t="shared" si="56"/>
        <v>3.6202364770521438</v>
      </c>
      <c r="N637">
        <f t="shared" si="58"/>
        <v>3.2092882348646445</v>
      </c>
      <c r="O637" s="36">
        <f t="shared" si="59"/>
        <v>5.7375781062692255E-2</v>
      </c>
    </row>
    <row r="638" spans="4:15" x14ac:dyDescent="0.2">
      <c r="D638"/>
      <c r="E638">
        <v>257.26614379882801</v>
      </c>
      <c r="F638">
        <v>5000.0673828125</v>
      </c>
      <c r="G638">
        <v>1.06360557603624E-3</v>
      </c>
      <c r="H638" s="1">
        <v>2.4606199756220701E-7</v>
      </c>
      <c r="I638" s="29">
        <v>1.1318341293394399E-3</v>
      </c>
      <c r="J638" s="21">
        <f t="shared" si="57"/>
        <v>2.2636377526232293E-7</v>
      </c>
      <c r="K638" s="10">
        <f t="shared" si="54"/>
        <v>1.3818032194273975E-2</v>
      </c>
      <c r="L638" s="10">
        <f t="shared" si="55"/>
        <v>1.4169032194273975E-2</v>
      </c>
      <c r="M638" s="32">
        <f t="shared" si="56"/>
        <v>3.6452122739823123</v>
      </c>
      <c r="N638">
        <f t="shared" si="58"/>
        <v>3.233586443904187</v>
      </c>
      <c r="O638" s="36">
        <f t="shared" si="59"/>
        <v>5.7142460114528913E-2</v>
      </c>
    </row>
    <row r="639" spans="4:15" x14ac:dyDescent="0.2">
      <c r="D639"/>
      <c r="E639">
        <v>257.69467163085898</v>
      </c>
      <c r="F639">
        <v>5000.0673828125</v>
      </c>
      <c r="G639">
        <v>1.06967877279224E-3</v>
      </c>
      <c r="H639" s="1">
        <v>2.8193257653587101E-7</v>
      </c>
      <c r="I639" s="29">
        <v>1.1379054925562901E-3</v>
      </c>
      <c r="J639" s="21">
        <f t="shared" si="57"/>
        <v>2.2757803154169232E-7</v>
      </c>
      <c r="K639" s="10">
        <f t="shared" si="54"/>
        <v>1.3892154621066783E-2</v>
      </c>
      <c r="L639" s="10">
        <f t="shared" si="55"/>
        <v>1.4243154621066784E-2</v>
      </c>
      <c r="M639" s="32">
        <f t="shared" si="56"/>
        <v>3.6703850530633564</v>
      </c>
      <c r="N639">
        <f t="shared" si="58"/>
        <v>3.258073578453982</v>
      </c>
      <c r="O639" s="36">
        <f t="shared" si="59"/>
        <v>5.9802601298573635E-2</v>
      </c>
    </row>
    <row r="640" spans="4:15" x14ac:dyDescent="0.2">
      <c r="D640"/>
      <c r="E640">
        <v>258.105712890625</v>
      </c>
      <c r="F640">
        <v>5000.0673828125</v>
      </c>
      <c r="G640">
        <v>1.0758322023150899E-3</v>
      </c>
      <c r="H640" s="1">
        <v>2.6609640063437802E-7</v>
      </c>
      <c r="I640" s="29">
        <v>1.1440571633596699E-3</v>
      </c>
      <c r="J640" s="21">
        <f t="shared" si="57"/>
        <v>2.2880834912191654E-7</v>
      </c>
      <c r="K640" s="10">
        <f t="shared" si="54"/>
        <v>1.3967257485529166E-2</v>
      </c>
      <c r="L640" s="10">
        <f t="shared" si="55"/>
        <v>1.4318257485529166E-2</v>
      </c>
      <c r="M640" s="32">
        <f t="shared" si="56"/>
        <v>3.6956240556540334</v>
      </c>
      <c r="N640">
        <f t="shared" si="58"/>
        <v>3.2826549150290329</v>
      </c>
      <c r="O640" s="36">
        <f t="shared" si="59"/>
        <v>6.2466553810650922E-2</v>
      </c>
    </row>
    <row r="641" spans="4:15" x14ac:dyDescent="0.2">
      <c r="D641"/>
      <c r="E641">
        <v>258.51959228515602</v>
      </c>
      <c r="F641">
        <v>5000.0673828125</v>
      </c>
      <c r="G641">
        <v>1.0823555563272099E-3</v>
      </c>
      <c r="H641" s="1">
        <v>2.5786235366828302E-7</v>
      </c>
      <c r="I641" s="29">
        <v>1.1505808807743699E-3</v>
      </c>
      <c r="J641" s="21">
        <f t="shared" si="57"/>
        <v>2.3011307502163637E-7</v>
      </c>
      <c r="K641" s="10">
        <f t="shared" si="54"/>
        <v>1.4046902492625107E-2</v>
      </c>
      <c r="L641" s="10">
        <f t="shared" si="55"/>
        <v>1.4397902492625108E-2</v>
      </c>
      <c r="M641" s="32">
        <f t="shared" si="56"/>
        <v>3.7221398821548743</v>
      </c>
      <c r="N641">
        <f t="shared" si="58"/>
        <v>3.3085085344986247</v>
      </c>
      <c r="O641" s="36">
        <f t="shared" si="59"/>
        <v>5.6403331239962086E-2</v>
      </c>
    </row>
    <row r="642" spans="4:15" x14ac:dyDescent="0.2">
      <c r="D642"/>
      <c r="E642">
        <v>258.95013427734398</v>
      </c>
      <c r="F642">
        <v>5000.0673828125</v>
      </c>
      <c r="G642">
        <v>1.0882935957601801E-3</v>
      </c>
      <c r="H642" s="1">
        <v>2.61677339284613E-7</v>
      </c>
      <c r="I642" s="29">
        <v>1.15651937750641E-3</v>
      </c>
      <c r="J642" s="21">
        <f t="shared" si="57"/>
        <v>2.3130075836215564E-7</v>
      </c>
      <c r="K642" s="10">
        <f t="shared" si="54"/>
        <v>1.4119402814802893E-2</v>
      </c>
      <c r="L642" s="10">
        <f t="shared" si="55"/>
        <v>1.4470402814802894E-2</v>
      </c>
      <c r="M642" s="32">
        <f t="shared" si="56"/>
        <v>3.7471127519404654</v>
      </c>
      <c r="N642">
        <f t="shared" si="58"/>
        <v>3.3327925370967151</v>
      </c>
      <c r="O642" s="36">
        <f t="shared" si="59"/>
        <v>5.7800373555279845E-2</v>
      </c>
    </row>
    <row r="643" spans="4:15" x14ac:dyDescent="0.2">
      <c r="D643"/>
      <c r="E643">
        <v>259.36302185058599</v>
      </c>
      <c r="F643">
        <v>5000.0673828125</v>
      </c>
      <c r="G643">
        <v>1.0941542513557901E-3</v>
      </c>
      <c r="H643" s="1">
        <v>2.4038922718527797E-7</v>
      </c>
      <c r="I643" s="29">
        <v>1.1623780129625201E-3</v>
      </c>
      <c r="J643" s="21">
        <f t="shared" si="57"/>
        <v>2.3247246966273708E-7</v>
      </c>
      <c r="K643" s="10">
        <f t="shared" si="54"/>
        <v>1.4190928148107951E-2</v>
      </c>
      <c r="L643" s="10">
        <f t="shared" si="55"/>
        <v>1.4541928148107952E-2</v>
      </c>
      <c r="M643" s="32">
        <f t="shared" si="56"/>
        <v>3.7716384280273743</v>
      </c>
      <c r="N643">
        <f t="shared" si="58"/>
        <v>3.3566575930664366</v>
      </c>
      <c r="O643" s="36">
        <f t="shared" si="59"/>
        <v>5.4978892477645855E-2</v>
      </c>
    </row>
    <row r="644" spans="4:15" x14ac:dyDescent="0.2">
      <c r="D644"/>
      <c r="E644">
        <v>259.75921630859398</v>
      </c>
      <c r="F644">
        <v>5000.0673828125</v>
      </c>
      <c r="G644">
        <v>1.09940805822917E-3</v>
      </c>
      <c r="H644" s="1">
        <v>2.2955662535143099E-7</v>
      </c>
      <c r="I644" s="29">
        <v>1.16762977890504E-3</v>
      </c>
      <c r="J644" s="21">
        <f t="shared" si="57"/>
        <v>2.3352280869628142E-7</v>
      </c>
      <c r="K644" s="10">
        <f t="shared" si="54"/>
        <v>1.4255044496068658E-2</v>
      </c>
      <c r="L644" s="10">
        <f t="shared" si="55"/>
        <v>1.4606044496068659E-2</v>
      </c>
      <c r="M644" s="32">
        <f t="shared" si="56"/>
        <v>3.7940546716672472</v>
      </c>
      <c r="N644">
        <f t="shared" si="58"/>
        <v>3.3784399255734967</v>
      </c>
      <c r="O644" s="36">
        <f t="shared" si="59"/>
        <v>5.0092582395299609E-2</v>
      </c>
    </row>
    <row r="645" spans="4:15" x14ac:dyDescent="0.2">
      <c r="D645"/>
      <c r="E645">
        <v>260.17466735839798</v>
      </c>
      <c r="F645">
        <v>5000.0673828125</v>
      </c>
      <c r="G645">
        <v>1.10426202792899E-3</v>
      </c>
      <c r="H645" s="1">
        <v>2.0625806701573599E-7</v>
      </c>
      <c r="I645" s="29">
        <v>1.17248051593419E-3</v>
      </c>
      <c r="J645" s="21">
        <f t="shared" si="57"/>
        <v>2.3449294302803545E-7</v>
      </c>
      <c r="K645" s="10">
        <f t="shared" ref="K645:K708" si="60">J645*B$6</f>
        <v>1.4314264870059209E-2</v>
      </c>
      <c r="L645" s="10">
        <f t="shared" ref="L645:L708" si="61">K645+B$7</f>
        <v>1.4665264870059209E-2</v>
      </c>
      <c r="M645" s="32">
        <f t="shared" ref="M645:M708" si="62">L645*E645</f>
        <v>3.8155304092904543</v>
      </c>
      <c r="N645">
        <f t="shared" si="58"/>
        <v>3.3992509415170176</v>
      </c>
      <c r="O645" s="36">
        <f t="shared" si="59"/>
        <v>4.5787574355241736E-2</v>
      </c>
    </row>
    <row r="646" spans="4:15" x14ac:dyDescent="0.2">
      <c r="D646"/>
      <c r="E646">
        <v>260.60151672363298</v>
      </c>
      <c r="F646">
        <v>5000.0673828125</v>
      </c>
      <c r="G646">
        <v>1.1086554988680899E-3</v>
      </c>
      <c r="H646" s="1">
        <v>2.10922226199742E-7</v>
      </c>
      <c r="I646" s="29">
        <v>1.1768706545605601E-3</v>
      </c>
      <c r="J646" s="21">
        <f t="shared" ref="J646:J709" si="63">I646/F646</f>
        <v>2.3537095892067344E-7</v>
      </c>
      <c r="K646" s="10">
        <f t="shared" si="60"/>
        <v>1.4367862014114153E-2</v>
      </c>
      <c r="L646" s="10">
        <f t="shared" si="61"/>
        <v>1.4718862014114154E-2</v>
      </c>
      <c r="M646" s="32">
        <f t="shared" si="62"/>
        <v>3.8357577653240158</v>
      </c>
      <c r="N646">
        <f t="shared" ref="N646:N709" si="64">((M646/E646)-$B$8)*E646</f>
        <v>3.4187953385662029</v>
      </c>
      <c r="O646" s="36">
        <f t="shared" ref="O646:O709" si="65">(N647-N646)/(E647-E646)</f>
        <v>4.1490285316676874E-2</v>
      </c>
    </row>
    <row r="647" spans="4:15" x14ac:dyDescent="0.2">
      <c r="D647"/>
      <c r="E647">
        <v>261.03134155273398</v>
      </c>
      <c r="F647">
        <v>5000.0673828125</v>
      </c>
      <c r="G647">
        <v>1.1124843634663199E-3</v>
      </c>
      <c r="H647" s="1">
        <v>1.9614819571446801E-7</v>
      </c>
      <c r="I647" s="29">
        <v>1.18069728527083E-3</v>
      </c>
      <c r="J647" s="21">
        <f t="shared" si="63"/>
        <v>2.3613627474890085E-7</v>
      </c>
      <c r="K647" s="10">
        <f t="shared" si="60"/>
        <v>1.4414579554237252E-2</v>
      </c>
      <c r="L647" s="10">
        <f t="shared" si="61"/>
        <v>1.4765579554237252E-2</v>
      </c>
      <c r="M647" s="32">
        <f t="shared" si="62"/>
        <v>3.8542790398461699</v>
      </c>
      <c r="N647">
        <f t="shared" si="64"/>
        <v>3.436628893361795</v>
      </c>
      <c r="O647" s="36">
        <f t="shared" si="65"/>
        <v>3.8663647353332907E-2</v>
      </c>
    </row>
    <row r="648" spans="4:15" x14ac:dyDescent="0.2">
      <c r="D648"/>
      <c r="E648">
        <v>261.45468139648398</v>
      </c>
      <c r="F648">
        <v>5000.0673828125</v>
      </c>
      <c r="G648">
        <v>1.11586822159563E-3</v>
      </c>
      <c r="H648" s="1">
        <v>2.1193232973082E-7</v>
      </c>
      <c r="I648" s="29">
        <v>1.1840789969679499E-3</v>
      </c>
      <c r="J648" s="21">
        <f t="shared" si="63"/>
        <v>2.3681260797367784E-7</v>
      </c>
      <c r="K648" s="10">
        <f t="shared" si="60"/>
        <v>1.445586528674103E-2</v>
      </c>
      <c r="L648" s="10">
        <f t="shared" si="61"/>
        <v>1.4806865286741031E-2</v>
      </c>
      <c r="M648" s="32">
        <f t="shared" si="62"/>
        <v>3.8713242460255346</v>
      </c>
      <c r="N648">
        <f t="shared" si="64"/>
        <v>3.4529967557911601</v>
      </c>
      <c r="O648" s="36">
        <f t="shared" si="65"/>
        <v>3.6375139040257638E-2</v>
      </c>
    </row>
    <row r="649" spans="4:15" x14ac:dyDescent="0.2">
      <c r="D649"/>
      <c r="E649">
        <v>261.86466979980497</v>
      </c>
      <c r="F649">
        <v>5000.0673828125</v>
      </c>
      <c r="G649">
        <v>1.11883908726621E-3</v>
      </c>
      <c r="H649" s="1">
        <v>1.79142763994333E-7</v>
      </c>
      <c r="I649" s="29">
        <v>1.1870501493479199E-3</v>
      </c>
      <c r="J649" s="21">
        <f t="shared" si="63"/>
        <v>2.3740683044159562E-7</v>
      </c>
      <c r="K649" s="10">
        <f t="shared" si="60"/>
        <v>1.4492138693043491E-2</v>
      </c>
      <c r="L649" s="10">
        <f t="shared" si="61"/>
        <v>1.4843138693043491E-2</v>
      </c>
      <c r="M649" s="32">
        <f t="shared" si="62"/>
        <v>3.8868936126465425</v>
      </c>
      <c r="N649">
        <f t="shared" si="64"/>
        <v>3.4679101409668545</v>
      </c>
      <c r="O649" s="36">
        <f t="shared" si="65"/>
        <v>3.0775353419690753E-2</v>
      </c>
    </row>
    <row r="650" spans="4:15" x14ac:dyDescent="0.2">
      <c r="D650"/>
      <c r="E650">
        <v>262.26524353027298</v>
      </c>
      <c r="F650">
        <v>5000.0673828125</v>
      </c>
      <c r="G650">
        <v>1.12103198032053E-3</v>
      </c>
      <c r="H650" s="1">
        <v>2.03359914240579E-7</v>
      </c>
      <c r="I650" s="29">
        <v>1.1892435354706799E-3</v>
      </c>
      <c r="J650" s="21">
        <f t="shared" si="63"/>
        <v>2.3784550175436626E-7</v>
      </c>
      <c r="K650" s="10">
        <f t="shared" si="60"/>
        <v>1.4518916715788272E-2</v>
      </c>
      <c r="L650" s="10">
        <f t="shared" si="61"/>
        <v>1.4869916715788273E-2</v>
      </c>
      <c r="M650" s="32">
        <f t="shared" si="62"/>
        <v>3.8998623287410883</v>
      </c>
      <c r="N650">
        <f t="shared" si="64"/>
        <v>3.4802379390926514</v>
      </c>
      <c r="O650" s="36">
        <f t="shared" si="65"/>
        <v>2.6496118372229736E-2</v>
      </c>
    </row>
    <row r="651" spans="4:15" x14ac:dyDescent="0.2">
      <c r="D651"/>
      <c r="E651">
        <v>262.64701843261702</v>
      </c>
      <c r="F651">
        <v>5000.0673828125</v>
      </c>
      <c r="G651">
        <v>1.1226105009467899E-3</v>
      </c>
      <c r="H651" s="1">
        <v>1.4799023081768E-7</v>
      </c>
      <c r="I651" s="29">
        <v>1.19081826736968E-3</v>
      </c>
      <c r="J651" s="21">
        <f t="shared" si="63"/>
        <v>2.3816044388982889E-7</v>
      </c>
      <c r="K651" s="10">
        <f t="shared" si="60"/>
        <v>1.4538141879187817E-2</v>
      </c>
      <c r="L651" s="10">
        <f t="shared" si="61"/>
        <v>1.4889141879187818E-2</v>
      </c>
      <c r="M651" s="32">
        <f t="shared" si="62"/>
        <v>3.9105887215888928</v>
      </c>
      <c r="N651">
        <f t="shared" si="64"/>
        <v>3.4903534920967054</v>
      </c>
      <c r="O651" s="36">
        <f t="shared" si="65"/>
        <v>2.1098342877289889E-2</v>
      </c>
    </row>
    <row r="652" spans="4:15" x14ac:dyDescent="0.2">
      <c r="D652"/>
      <c r="E652">
        <v>263.07142639160202</v>
      </c>
      <c r="F652">
        <v>5000.0673828125</v>
      </c>
      <c r="G652">
        <v>1.12364714889414E-3</v>
      </c>
      <c r="H652" s="1">
        <v>1.3744842267476701E-7</v>
      </c>
      <c r="I652" s="29">
        <v>1.1918502039947999E-3</v>
      </c>
      <c r="J652" s="21">
        <f t="shared" si="63"/>
        <v>2.3836682843349867E-7</v>
      </c>
      <c r="K652" s="10">
        <f t="shared" si="60"/>
        <v>1.4550740309592702E-2</v>
      </c>
      <c r="L652" s="10">
        <f t="shared" si="61"/>
        <v>1.4901740309592702E-2</v>
      </c>
      <c r="M652" s="32">
        <f t="shared" si="62"/>
        <v>3.9202220789617854</v>
      </c>
      <c r="N652">
        <f t="shared" si="64"/>
        <v>3.4993077967352217</v>
      </c>
      <c r="O652" s="36">
        <f t="shared" si="65"/>
        <v>1.8062983285329542E-2</v>
      </c>
    </row>
    <row r="653" spans="4:15" x14ac:dyDescent="0.2">
      <c r="D653"/>
      <c r="E653">
        <v>263.50663757324202</v>
      </c>
      <c r="F653">
        <v>5000.0673828125</v>
      </c>
      <c r="G653">
        <v>1.1242950080616401E-3</v>
      </c>
      <c r="H653" s="1">
        <v>1.3944691671688901E-7</v>
      </c>
      <c r="I653" s="29">
        <v>1.19249432196532E-3</v>
      </c>
      <c r="J653" s="21">
        <f t="shared" si="63"/>
        <v>2.3849565029152684E-7</v>
      </c>
      <c r="K653" s="10">
        <f t="shared" si="60"/>
        <v>1.455860404388277E-2</v>
      </c>
      <c r="L653" s="10">
        <f t="shared" si="61"/>
        <v>1.4909604043882771E-2</v>
      </c>
      <c r="M653" s="32">
        <f t="shared" si="62"/>
        <v>3.9287796291519608</v>
      </c>
      <c r="N653">
        <f t="shared" si="64"/>
        <v>3.5071690090347736</v>
      </c>
      <c r="O653" s="36">
        <f t="shared" si="65"/>
        <v>1.6829936282293446E-2</v>
      </c>
    </row>
    <row r="654" spans="4:15" x14ac:dyDescent="0.2">
      <c r="D654"/>
      <c r="E654">
        <v>263.91369628906199</v>
      </c>
      <c r="F654">
        <v>5000.0673828125</v>
      </c>
      <c r="G654">
        <v>1.1247431533008001E-3</v>
      </c>
      <c r="H654" s="1">
        <v>2.2467828007625499E-7</v>
      </c>
      <c r="I654" s="29">
        <v>1.1929390713613501E-3</v>
      </c>
      <c r="J654" s="21">
        <f t="shared" si="63"/>
        <v>2.3858459897201045E-7</v>
      </c>
      <c r="K654" s="10">
        <f t="shared" si="60"/>
        <v>1.4564033780726203E-2</v>
      </c>
      <c r="L654" s="10">
        <f t="shared" si="61"/>
        <v>1.4915033780726204E-2</v>
      </c>
      <c r="M654" s="32">
        <f t="shared" si="62"/>
        <v>3.9362816953476751</v>
      </c>
      <c r="N654">
        <f t="shared" si="64"/>
        <v>3.5140197812851759</v>
      </c>
      <c r="O654" s="36">
        <f t="shared" si="65"/>
        <v>1.0074190434117463E-2</v>
      </c>
    </row>
    <row r="655" spans="4:15" x14ac:dyDescent="0.2">
      <c r="D655"/>
      <c r="E655">
        <v>264.32209777832003</v>
      </c>
      <c r="F655">
        <v>5000.0673828125</v>
      </c>
      <c r="G655">
        <v>1.12433532523926E-3</v>
      </c>
      <c r="H655" s="1">
        <v>1.17938211969806E-7</v>
      </c>
      <c r="I655" s="29">
        <v>1.1925289159280901E-3</v>
      </c>
      <c r="J655" s="21">
        <f t="shared" si="63"/>
        <v>2.3850256899084058E-7</v>
      </c>
      <c r="K655" s="10">
        <f t="shared" si="60"/>
        <v>1.4559026385353922E-2</v>
      </c>
      <c r="L655" s="10">
        <f t="shared" si="61"/>
        <v>1.4910026385353922E-2</v>
      </c>
      <c r="M655" s="32">
        <f t="shared" si="62"/>
        <v>3.9410494521068511</v>
      </c>
      <c r="N655">
        <f t="shared" si="64"/>
        <v>3.5181340956615386</v>
      </c>
      <c r="O655" s="36">
        <f t="shared" si="65"/>
        <v>1.2404727245972903E-2</v>
      </c>
    </row>
    <row r="656" spans="4:15" x14ac:dyDescent="0.2">
      <c r="D656"/>
      <c r="E656">
        <v>264.71987915039102</v>
      </c>
      <c r="F656">
        <v>5000.0673828125</v>
      </c>
      <c r="G656">
        <v>1.1242261660799899E-3</v>
      </c>
      <c r="H656" s="1">
        <v>1.4869510842788901E-7</v>
      </c>
      <c r="I656" s="29">
        <v>1.1924174899183399E-3</v>
      </c>
      <c r="J656" s="21">
        <f t="shared" si="63"/>
        <v>2.3848028408921446E-7</v>
      </c>
      <c r="K656" s="10">
        <f t="shared" si="60"/>
        <v>1.4557666037445962E-2</v>
      </c>
      <c r="L656" s="10">
        <f t="shared" si="61"/>
        <v>1.4908666037445962E-2</v>
      </c>
      <c r="M656" s="32">
        <f t="shared" si="62"/>
        <v>3.9466202717262342</v>
      </c>
      <c r="N656">
        <f t="shared" si="64"/>
        <v>3.5230684650856081</v>
      </c>
      <c r="O656" s="36">
        <f t="shared" si="65"/>
        <v>1.0710395829652861E-2</v>
      </c>
    </row>
    <row r="657" spans="4:15" x14ac:dyDescent="0.2">
      <c r="D657"/>
      <c r="E657">
        <v>265.14476013183599</v>
      </c>
      <c r="F657">
        <v>5000.0673828125</v>
      </c>
      <c r="G657">
        <v>1.1238896136625399E-3</v>
      </c>
      <c r="H657" s="1">
        <v>1.93400043188685E-7</v>
      </c>
      <c r="I657" s="29">
        <v>1.19207645005808E-3</v>
      </c>
      <c r="J657" s="21">
        <f t="shared" si="63"/>
        <v>2.3841207703635907E-7</v>
      </c>
      <c r="K657" s="10">
        <f t="shared" si="60"/>
        <v>1.4553502441697745E-2</v>
      </c>
      <c r="L657" s="10">
        <f t="shared" si="61"/>
        <v>1.4904502441697746E-2</v>
      </c>
      <c r="M657" s="32">
        <f t="shared" si="62"/>
        <v>3.9518507247883128</v>
      </c>
      <c r="N657">
        <f t="shared" si="64"/>
        <v>3.5276191085773752</v>
      </c>
      <c r="O657" s="36">
        <f t="shared" si="65"/>
        <v>7.7540318985052335E-3</v>
      </c>
    </row>
    <row r="658" spans="4:15" x14ac:dyDescent="0.2">
      <c r="D658"/>
      <c r="E658">
        <v>265.56694030761702</v>
      </c>
      <c r="F658">
        <v>5000.0673828125</v>
      </c>
      <c r="G658">
        <v>1.1231714297264301E-3</v>
      </c>
      <c r="H658" s="1">
        <v>1.7687242183134901E-7</v>
      </c>
      <c r="I658" s="29">
        <v>1.19135369654068E-3</v>
      </c>
      <c r="J658" s="21">
        <f t="shared" si="63"/>
        <v>2.382675282808994E-7</v>
      </c>
      <c r="K658" s="10">
        <f t="shared" si="60"/>
        <v>1.4544678682886208E-2</v>
      </c>
      <c r="L658" s="10">
        <f t="shared" si="61"/>
        <v>1.4895678682886208E-2</v>
      </c>
      <c r="M658" s="32">
        <f t="shared" si="62"/>
        <v>3.9557998116194848</v>
      </c>
      <c r="N658">
        <f t="shared" si="64"/>
        <v>3.5308927071272977</v>
      </c>
      <c r="O658" s="36">
        <f t="shared" si="65"/>
        <v>8.517850945543028E-3</v>
      </c>
    </row>
    <row r="659" spans="4:15" x14ac:dyDescent="0.2">
      <c r="D659"/>
      <c r="E659">
        <v>265.99018859863298</v>
      </c>
      <c r="F659">
        <v>5000.0673828125</v>
      </c>
      <c r="G659">
        <v>1.12254747533827E-3</v>
      </c>
      <c r="H659" s="1">
        <v>1.8670118204627301E-7</v>
      </c>
      <c r="I659" s="29">
        <v>1.19073097101418E-3</v>
      </c>
      <c r="J659" s="21">
        <f t="shared" si="63"/>
        <v>2.3814298485401667E-7</v>
      </c>
      <c r="K659" s="10">
        <f t="shared" si="60"/>
        <v>1.4537076118914758E-2</v>
      </c>
      <c r="L659" s="10">
        <f t="shared" si="61"/>
        <v>1.4888076118914758E-2</v>
      </c>
      <c r="M659" s="32">
        <f t="shared" si="62"/>
        <v>3.9600821747409403</v>
      </c>
      <c r="N659">
        <f t="shared" si="64"/>
        <v>3.5344978729831276</v>
      </c>
      <c r="O659" s="36">
        <f t="shared" si="65"/>
        <v>6.8735300304680292E-3</v>
      </c>
    </row>
    <row r="660" spans="4:15" x14ac:dyDescent="0.2">
      <c r="D660"/>
      <c r="E660">
        <v>266.43524169921898</v>
      </c>
      <c r="F660">
        <v>5000.0673828125</v>
      </c>
      <c r="G660">
        <v>1.1216679987464499E-3</v>
      </c>
      <c r="H660" s="1">
        <v>1.1112668750735101E-7</v>
      </c>
      <c r="I660" s="29">
        <v>1.1898533183464001E-3</v>
      </c>
      <c r="J660" s="21">
        <f t="shared" si="63"/>
        <v>2.3796745668597701E-7</v>
      </c>
      <c r="K660" s="10">
        <f t="shared" si="60"/>
        <v>1.4526361269004858E-2</v>
      </c>
      <c r="L660" s="10">
        <f t="shared" si="61"/>
        <v>1.4877361269004859E-2</v>
      </c>
      <c r="M660" s="32">
        <f t="shared" si="62"/>
        <v>3.9638533455539089</v>
      </c>
      <c r="N660">
        <f t="shared" si="64"/>
        <v>3.5375569588351583</v>
      </c>
      <c r="O660" s="36">
        <f t="shared" si="65"/>
        <v>6.9213021413645675E-3</v>
      </c>
    </row>
    <row r="661" spans="4:15" x14ac:dyDescent="0.2">
      <c r="D661"/>
      <c r="E661">
        <v>266.87471008300798</v>
      </c>
      <c r="F661">
        <v>5000.0673828125</v>
      </c>
      <c r="G661">
        <v>1.1208213860044499E-3</v>
      </c>
      <c r="H661" s="1">
        <v>1.73373073423734E-7</v>
      </c>
      <c r="I661" s="29">
        <v>1.1889959948432401E-3</v>
      </c>
      <c r="J661" s="21">
        <f t="shared" si="63"/>
        <v>2.3779599429606864E-7</v>
      </c>
      <c r="K661" s="10">
        <f t="shared" si="60"/>
        <v>1.451589460833393E-2</v>
      </c>
      <c r="L661" s="10">
        <f t="shared" si="61"/>
        <v>1.486689460833393E-2</v>
      </c>
      <c r="M661" s="32">
        <f t="shared" si="62"/>
        <v>3.9675981884337523</v>
      </c>
      <c r="N661">
        <f t="shared" si="64"/>
        <v>3.5405986523009392</v>
      </c>
      <c r="O661" s="36">
        <f t="shared" si="65"/>
        <v>6.7208927812363204E-3</v>
      </c>
    </row>
    <row r="662" spans="4:15" x14ac:dyDescent="0.2">
      <c r="D662"/>
      <c r="E662">
        <v>267.29304504394503</v>
      </c>
      <c r="F662">
        <v>5000.0673828125</v>
      </c>
      <c r="G662">
        <v>1.1199929696529901E-3</v>
      </c>
      <c r="H662" s="1">
        <v>1.52861758578708E-7</v>
      </c>
      <c r="I662" s="29">
        <v>1.1881568262728699E-3</v>
      </c>
      <c r="J662" s="21">
        <f t="shared" si="63"/>
        <v>2.3762816284378566E-7</v>
      </c>
      <c r="K662" s="10">
        <f t="shared" si="60"/>
        <v>1.4505649592725003E-2</v>
      </c>
      <c r="L662" s="10">
        <f t="shared" si="61"/>
        <v>1.4856649592725004E-2</v>
      </c>
      <c r="M662" s="32">
        <f t="shared" si="62"/>
        <v>3.9710791087903519</v>
      </c>
      <c r="N662">
        <f t="shared" si="64"/>
        <v>3.5434102367200397</v>
      </c>
      <c r="O662" s="36">
        <f t="shared" si="65"/>
        <v>6.1113160938153221E-3</v>
      </c>
    </row>
    <row r="663" spans="4:15" x14ac:dyDescent="0.2">
      <c r="D663"/>
      <c r="E663">
        <v>267.68046569824202</v>
      </c>
      <c r="F663">
        <v>5000.0673828125</v>
      </c>
      <c r="G663">
        <v>1.1191530527653701E-3</v>
      </c>
      <c r="H663" s="1">
        <v>1.5856340432306501E-7</v>
      </c>
      <c r="I663" s="29">
        <v>1.18730974480581E-3</v>
      </c>
      <c r="J663" s="21">
        <f t="shared" si="63"/>
        <v>2.3745874883349217E-7</v>
      </c>
      <c r="K663" s="10">
        <f t="shared" si="60"/>
        <v>1.4495307972270567E-2</v>
      </c>
      <c r="L663" s="10">
        <f t="shared" si="61"/>
        <v>1.4846307972270567E-2</v>
      </c>
      <c r="M663" s="32">
        <f t="shared" si="62"/>
        <v>3.9740666319169087</v>
      </c>
      <c r="N663">
        <f t="shared" si="64"/>
        <v>3.5457778867997214</v>
      </c>
      <c r="O663" s="36">
        <f t="shared" si="65"/>
        <v>3.5512356437970983E-3</v>
      </c>
    </row>
    <row r="664" spans="4:15" x14ac:dyDescent="0.2">
      <c r="D664"/>
      <c r="E664">
        <v>268.08244323730497</v>
      </c>
      <c r="F664">
        <v>5000.0673828125</v>
      </c>
      <c r="G664">
        <v>1.11796962763332E-3</v>
      </c>
      <c r="H664" s="1">
        <v>1.07521084676106E-7</v>
      </c>
      <c r="I664" s="29">
        <v>1.1861189935371099E-3</v>
      </c>
      <c r="J664" s="21">
        <f t="shared" si="63"/>
        <v>2.3722060178915567E-7</v>
      </c>
      <c r="K664" s="10">
        <f t="shared" si="60"/>
        <v>1.4480770648346721E-2</v>
      </c>
      <c r="L664" s="10">
        <f t="shared" si="61"/>
        <v>1.4831770648346721E-2</v>
      </c>
      <c r="M664" s="32">
        <f t="shared" si="62"/>
        <v>3.976137312944136</v>
      </c>
      <c r="N664">
        <f t="shared" si="64"/>
        <v>3.5472054037644476</v>
      </c>
      <c r="O664" s="36">
        <f t="shared" si="65"/>
        <v>4.4143860492868985E-3</v>
      </c>
    </row>
    <row r="665" spans="4:15" x14ac:dyDescent="0.2">
      <c r="D665"/>
      <c r="E665">
        <v>268.50790405273398</v>
      </c>
      <c r="F665">
        <v>5000.0673828125</v>
      </c>
      <c r="G665">
        <v>1.1168261456809699E-3</v>
      </c>
      <c r="H665" s="1">
        <v>1.6092894966819001E-7</v>
      </c>
      <c r="I665" s="29">
        <v>1.1849745908647301E-3</v>
      </c>
      <c r="J665" s="21">
        <f t="shared" si="63"/>
        <v>2.3699172433916098E-7</v>
      </c>
      <c r="K665" s="10">
        <f t="shared" si="60"/>
        <v>1.4466799172703566E-2</v>
      </c>
      <c r="L665" s="10">
        <f t="shared" si="61"/>
        <v>1.4817799172703566E-2</v>
      </c>
      <c r="M665" s="32">
        <f t="shared" si="62"/>
        <v>3.9786961985369702</v>
      </c>
      <c r="N665">
        <f t="shared" si="64"/>
        <v>3.5490835520525956</v>
      </c>
      <c r="O665" s="36">
        <f t="shared" si="65"/>
        <v>6.5308325205892803E-3</v>
      </c>
    </row>
    <row r="666" spans="4:15" x14ac:dyDescent="0.2">
      <c r="D666"/>
      <c r="E666">
        <v>268.92269897460898</v>
      </c>
      <c r="F666">
        <v>5000.0673828125</v>
      </c>
      <c r="G666">
        <v>1.11598200974709E-3</v>
      </c>
      <c r="H666" s="1">
        <v>1.8423839883679899E-7</v>
      </c>
      <c r="I666" s="29">
        <v>1.18412975622519E-3</v>
      </c>
      <c r="J666" s="21">
        <f t="shared" si="63"/>
        <v>2.3682275968831565E-7</v>
      </c>
      <c r="K666" s="10">
        <f t="shared" si="60"/>
        <v>1.4456484982712835E-2</v>
      </c>
      <c r="L666" s="10">
        <f t="shared" si="61"/>
        <v>1.4807484982712836E-2</v>
      </c>
      <c r="M666" s="32">
        <f t="shared" si="62"/>
        <v>3.9820688265771271</v>
      </c>
      <c r="N666">
        <f t="shared" si="64"/>
        <v>3.5517925082177522</v>
      </c>
      <c r="O666" s="36">
        <f t="shared" si="65"/>
        <v>5.1961611446653998E-3</v>
      </c>
    </row>
    <row r="667" spans="4:15" x14ac:dyDescent="0.2">
      <c r="D667"/>
      <c r="E667">
        <v>269.32550048828102</v>
      </c>
      <c r="F667">
        <v>5000.0673828125</v>
      </c>
      <c r="G667">
        <v>1.1150043501157001E-3</v>
      </c>
      <c r="H667" s="1">
        <v>1.7509323582023301E-7</v>
      </c>
      <c r="I667" s="29">
        <v>1.1831483371585699E-3</v>
      </c>
      <c r="J667" s="21">
        <f t="shared" si="63"/>
        <v>2.3662647852018705E-7</v>
      </c>
      <c r="K667" s="10">
        <f t="shared" si="60"/>
        <v>1.4444503297493158E-2</v>
      </c>
      <c r="L667" s="10">
        <f t="shared" si="61"/>
        <v>1.4795503297493158E-2</v>
      </c>
      <c r="M667" s="32">
        <f t="shared" si="62"/>
        <v>3.984806330573357</v>
      </c>
      <c r="N667">
        <f t="shared" si="64"/>
        <v>3.5538855297921073</v>
      </c>
      <c r="O667" s="36">
        <f t="shared" si="65"/>
        <v>2.4374348501596341E-3</v>
      </c>
    </row>
    <row r="668" spans="4:15" x14ac:dyDescent="0.2">
      <c r="D668"/>
      <c r="E668">
        <v>269.73568725585898</v>
      </c>
      <c r="F668">
        <v>5000.0673828125</v>
      </c>
      <c r="G668">
        <v>1.1136681783438199E-3</v>
      </c>
      <c r="H668" s="1">
        <v>1.2176493549459001E-7</v>
      </c>
      <c r="I668" s="29">
        <v>1.1818083083807E-3</v>
      </c>
      <c r="J668" s="21">
        <f t="shared" si="63"/>
        <v>2.363584763763607E-7</v>
      </c>
      <c r="K668" s="10">
        <f t="shared" si="60"/>
        <v>1.4428143514452627E-2</v>
      </c>
      <c r="L668" s="10">
        <f t="shared" si="61"/>
        <v>1.4779143514452628E-2</v>
      </c>
      <c r="M668" s="32">
        <f t="shared" si="62"/>
        <v>3.9864624329238505</v>
      </c>
      <c r="N668">
        <f t="shared" si="64"/>
        <v>3.5548853333144761</v>
      </c>
      <c r="O668" s="36">
        <f t="shared" si="65"/>
        <v>4.4091868286885482E-3</v>
      </c>
    </row>
    <row r="669" spans="4:15" x14ac:dyDescent="0.2">
      <c r="D669"/>
      <c r="E669">
        <v>270.15985107421898</v>
      </c>
      <c r="F669">
        <v>5000.0673828125</v>
      </c>
      <c r="G669">
        <v>1.11254704300984E-3</v>
      </c>
      <c r="H669" s="1">
        <v>1.7680675532279601E-7</v>
      </c>
      <c r="I669" s="29">
        <v>1.1806804700628601E-3</v>
      </c>
      <c r="J669" s="21">
        <f t="shared" si="63"/>
        <v>2.3613291175262849E-7</v>
      </c>
      <c r="K669" s="10">
        <f t="shared" si="60"/>
        <v>1.441437426524741E-2</v>
      </c>
      <c r="L669" s="10">
        <f t="shared" si="61"/>
        <v>1.476537426524741E-2</v>
      </c>
      <c r="M669" s="32">
        <f t="shared" si="62"/>
        <v>3.989011312554346</v>
      </c>
      <c r="N669">
        <f t="shared" si="64"/>
        <v>3.5567555508355952</v>
      </c>
      <c r="O669" s="36">
        <f t="shared" si="65"/>
        <v>4.7803349515979851E-3</v>
      </c>
    </row>
    <row r="670" spans="4:15" x14ac:dyDescent="0.2">
      <c r="D670"/>
      <c r="E670">
        <v>270.59393310546898</v>
      </c>
      <c r="F670">
        <v>5000.0673828125</v>
      </c>
      <c r="G670">
        <v>1.11145197602741E-3</v>
      </c>
      <c r="H670" s="1">
        <v>1.5165363665709999E-7</v>
      </c>
      <c r="I670" s="29">
        <v>1.1795786886489299E-3</v>
      </c>
      <c r="J670" s="21">
        <f t="shared" si="63"/>
        <v>2.3591255843944764E-7</v>
      </c>
      <c r="K670" s="10">
        <f t="shared" si="60"/>
        <v>1.4400923132564544E-2</v>
      </c>
      <c r="L670" s="10">
        <f t="shared" si="61"/>
        <v>1.4751923132564545E-2</v>
      </c>
      <c r="M670" s="32">
        <f t="shared" si="62"/>
        <v>3.9917809013101908</v>
      </c>
      <c r="N670">
        <f t="shared" si="64"/>
        <v>3.5588306083414403</v>
      </c>
      <c r="O670" s="36">
        <f t="shared" si="65"/>
        <v>2.3070595374959572E-3</v>
      </c>
    </row>
    <row r="671" spans="4:15" x14ac:dyDescent="0.2">
      <c r="D671"/>
      <c r="E671">
        <v>270.99855041503901</v>
      </c>
      <c r="F671">
        <v>5000.0673828125</v>
      </c>
      <c r="G671">
        <v>1.1101280883392499E-3</v>
      </c>
      <c r="H671" s="1">
        <v>1.8030811621321799E-7</v>
      </c>
      <c r="I671" s="29">
        <v>1.1782523996436999E-3</v>
      </c>
      <c r="J671" s="21">
        <f t="shared" si="63"/>
        <v>2.3564730421311681E-7</v>
      </c>
      <c r="K671" s="10">
        <f t="shared" si="60"/>
        <v>1.4384731091965914E-2</v>
      </c>
      <c r="L671" s="10">
        <f t="shared" si="61"/>
        <v>1.4735731091965914E-2</v>
      </c>
      <c r="M671" s="32">
        <f t="shared" si="62"/>
        <v>3.9933617652285824</v>
      </c>
      <c r="N671">
        <f t="shared" si="64"/>
        <v>3.5597640845645198</v>
      </c>
      <c r="O671" s="36">
        <f t="shared" si="65"/>
        <v>4.3557841817639734E-3</v>
      </c>
    </row>
    <row r="672" spans="4:15" x14ac:dyDescent="0.2">
      <c r="D672"/>
      <c r="E672">
        <v>271.39567565917997</v>
      </c>
      <c r="F672">
        <v>5000.0673828125</v>
      </c>
      <c r="G672">
        <v>1.1090781125391699E-3</v>
      </c>
      <c r="H672" s="1">
        <v>1.7351662874922E-7</v>
      </c>
      <c r="I672" s="29">
        <v>1.1772000669903399E-3</v>
      </c>
      <c r="J672" s="21">
        <f t="shared" si="63"/>
        <v>2.3543684051877194E-7</v>
      </c>
      <c r="K672" s="10">
        <f t="shared" si="60"/>
        <v>1.437188365601547E-2</v>
      </c>
      <c r="L672" s="10">
        <f t="shared" si="61"/>
        <v>1.472288365601547E-2</v>
      </c>
      <c r="M672" s="32">
        <f t="shared" si="62"/>
        <v>3.9957269574758163</v>
      </c>
      <c r="N672">
        <f t="shared" si="64"/>
        <v>3.5614938764211281</v>
      </c>
      <c r="O672" s="36">
        <f t="shared" si="65"/>
        <v>2.04194519289164E-3</v>
      </c>
    </row>
    <row r="673" spans="4:15" x14ac:dyDescent="0.2">
      <c r="D673"/>
      <c r="E673">
        <v>271.79087829589798</v>
      </c>
      <c r="F673">
        <v>5000.0673828125</v>
      </c>
      <c r="G673">
        <v>1.10776623063376E-3</v>
      </c>
      <c r="H673" s="1">
        <v>1.7376037859598499E-7</v>
      </c>
      <c r="I673" s="29">
        <v>1.1758802974987999E-3</v>
      </c>
      <c r="J673" s="21">
        <f t="shared" si="63"/>
        <v>2.351728901776072E-7</v>
      </c>
      <c r="K673" s="10">
        <f t="shared" si="60"/>
        <v>1.4355771209102631E-2</v>
      </c>
      <c r="L673" s="10">
        <f t="shared" si="61"/>
        <v>1.4706771209102631E-2</v>
      </c>
      <c r="M673" s="32">
        <f t="shared" si="62"/>
        <v>3.9971662638188299</v>
      </c>
      <c r="N673">
        <f t="shared" si="64"/>
        <v>3.5623008585453926</v>
      </c>
      <c r="O673" s="36">
        <f t="shared" si="65"/>
        <v>4.1343610200151966E-3</v>
      </c>
    </row>
    <row r="674" spans="4:15" x14ac:dyDescent="0.2">
      <c r="D674"/>
      <c r="E674">
        <v>272.20579528808599</v>
      </c>
      <c r="F674">
        <v>5000.0673828125</v>
      </c>
      <c r="G674">
        <v>1.10665531146998E-3</v>
      </c>
      <c r="H674" s="1">
        <v>1.7068632959239899E-7</v>
      </c>
      <c r="I674" s="29">
        <v>1.1747600614112801E-3</v>
      </c>
      <c r="J674" s="21">
        <f t="shared" si="63"/>
        <v>2.3494884597944888E-7</v>
      </c>
      <c r="K674" s="10">
        <f t="shared" si="60"/>
        <v>1.434209477196288E-2</v>
      </c>
      <c r="L674" s="10">
        <f t="shared" si="61"/>
        <v>1.4693094771962881E-2</v>
      </c>
      <c r="M674" s="32">
        <f t="shared" si="62"/>
        <v>3.9995455476453747</v>
      </c>
      <c r="N674">
        <f t="shared" si="64"/>
        <v>3.5640162751844366</v>
      </c>
      <c r="O674" s="36">
        <f t="shared" si="65"/>
        <v>2.3828272502875135E-3</v>
      </c>
    </row>
    <row r="675" spans="4:15" x14ac:dyDescent="0.2">
      <c r="D675"/>
      <c r="E675">
        <v>272.61389160156199</v>
      </c>
      <c r="F675">
        <v>5000.0673828125</v>
      </c>
      <c r="G675">
        <v>1.1053489222288401E-3</v>
      </c>
      <c r="H675" s="1">
        <v>1.4185958587293E-7</v>
      </c>
      <c r="I675" s="29">
        <v>1.1734467987599001E-3</v>
      </c>
      <c r="J675" s="21">
        <f t="shared" si="63"/>
        <v>2.3468619698877842E-7</v>
      </c>
      <c r="K675" s="10">
        <f t="shared" si="60"/>
        <v>1.4326061764010647E-2</v>
      </c>
      <c r="L675" s="10">
        <f t="shared" si="61"/>
        <v>1.4677061764010648E-2</v>
      </c>
      <c r="M675" s="32">
        <f t="shared" si="62"/>
        <v>4.0011709247634286</v>
      </c>
      <c r="N675">
        <f t="shared" si="64"/>
        <v>3.5649886982009291</v>
      </c>
      <c r="O675" s="36">
        <f t="shared" si="65"/>
        <v>2.2104669452078789E-3</v>
      </c>
    </row>
    <row r="676" spans="4:15" x14ac:dyDescent="0.2">
      <c r="D676"/>
      <c r="E676">
        <v>273.02104187011702</v>
      </c>
      <c r="F676">
        <v>5000.0673828125</v>
      </c>
      <c r="G676">
        <v>1.10402784191713E-3</v>
      </c>
      <c r="H676" s="1">
        <v>1.72639322190001E-7</v>
      </c>
      <c r="I676" s="29">
        <v>1.17211943894595E-3</v>
      </c>
      <c r="J676" s="21">
        <f t="shared" si="63"/>
        <v>2.3442072860358967E-7</v>
      </c>
      <c r="K676" s="10">
        <f t="shared" si="60"/>
        <v>1.4309856650410431E-2</v>
      </c>
      <c r="L676" s="10">
        <f t="shared" si="61"/>
        <v>1.4660856650410432E-2</v>
      </c>
      <c r="M676" s="32">
        <f t="shared" si="62"/>
        <v>4.0027223574034902</v>
      </c>
      <c r="N676">
        <f t="shared" si="64"/>
        <v>3.5658886904113025</v>
      </c>
      <c r="O676" s="36">
        <f t="shared" si="65"/>
        <v>4.3354786855977359E-3</v>
      </c>
    </row>
    <row r="677" spans="4:15" x14ac:dyDescent="0.2">
      <c r="D677"/>
      <c r="E677">
        <v>273.43901062011702</v>
      </c>
      <c r="F677">
        <v>5000.0673828125</v>
      </c>
      <c r="G677">
        <v>1.10293764513358E-3</v>
      </c>
      <c r="H677" s="1">
        <v>1.42164376640668E-7</v>
      </c>
      <c r="I677" s="29">
        <v>1.1710269823970499E-3</v>
      </c>
      <c r="J677" s="21">
        <f t="shared" si="63"/>
        <v>2.3420224023828177E-7</v>
      </c>
      <c r="K677" s="10">
        <f t="shared" si="60"/>
        <v>1.4296519360632505E-2</v>
      </c>
      <c r="L677" s="10">
        <f t="shared" si="61"/>
        <v>1.4647519360632506E-2</v>
      </c>
      <c r="M677" s="32">
        <f t="shared" si="62"/>
        <v>4.0052032020103612</v>
      </c>
      <c r="N677">
        <f t="shared" si="64"/>
        <v>3.5677007850181734</v>
      </c>
      <c r="O677" s="36">
        <f t="shared" si="65"/>
        <v>2.23814603790678E-3</v>
      </c>
    </row>
    <row r="678" spans="4:15" x14ac:dyDescent="0.2">
      <c r="D678"/>
      <c r="E678">
        <v>273.84384155273398</v>
      </c>
      <c r="F678">
        <v>5000.0673828125</v>
      </c>
      <c r="G678">
        <v>1.1016295943855499E-3</v>
      </c>
      <c r="H678" s="1">
        <v>1.2084264388469499E-7</v>
      </c>
      <c r="I678" s="29">
        <v>1.16971807834541E-3</v>
      </c>
      <c r="J678" s="21">
        <f t="shared" si="63"/>
        <v>2.339404629558117E-7</v>
      </c>
      <c r="K678" s="10">
        <f t="shared" si="60"/>
        <v>1.4280539564780854E-2</v>
      </c>
      <c r="L678" s="10">
        <f t="shared" si="61"/>
        <v>1.4631539564780855E-2</v>
      </c>
      <c r="M678" s="32">
        <f t="shared" si="62"/>
        <v>4.0067570022504064</v>
      </c>
      <c r="N678">
        <f t="shared" si="64"/>
        <v>3.5686068557660322</v>
      </c>
      <c r="O678" s="36">
        <f t="shared" si="65"/>
        <v>9.5204233464630844E-4</v>
      </c>
    </row>
    <row r="679" spans="4:15" x14ac:dyDescent="0.2">
      <c r="D679"/>
      <c r="E679">
        <v>274.252685546875</v>
      </c>
      <c r="F679">
        <v>5000.0673828125</v>
      </c>
      <c r="G679">
        <v>1.10015657881877E-3</v>
      </c>
      <c r="H679" s="1">
        <v>1.67007000448693E-7</v>
      </c>
      <c r="I679" s="29">
        <v>1.1682430778122001E-3</v>
      </c>
      <c r="J679" s="21">
        <f t="shared" si="63"/>
        <v>2.3364546682470351E-7</v>
      </c>
      <c r="K679" s="10">
        <f t="shared" si="60"/>
        <v>1.426253197486451E-2</v>
      </c>
      <c r="L679" s="10">
        <f t="shared" si="61"/>
        <v>1.4613531974864511E-2</v>
      </c>
      <c r="M679" s="32">
        <f t="shared" si="62"/>
        <v>4.0078003894317202</v>
      </c>
      <c r="N679">
        <f t="shared" si="64"/>
        <v>3.5689960925567203</v>
      </c>
      <c r="O679" s="36">
        <f t="shared" si="65"/>
        <v>3.6754342407203165E-3</v>
      </c>
    </row>
    <row r="680" spans="4:15" x14ac:dyDescent="0.2">
      <c r="D680"/>
      <c r="E680">
        <v>274.68565368652298</v>
      </c>
      <c r="F680">
        <v>5000.0673828125</v>
      </c>
      <c r="G680">
        <v>1.09895363293359E-3</v>
      </c>
      <c r="H680" s="1">
        <v>1.78631515134833E-7</v>
      </c>
      <c r="I680" s="29">
        <v>1.16703744526882E-3</v>
      </c>
      <c r="J680" s="21">
        <f t="shared" si="63"/>
        <v>2.3340434356554017E-7</v>
      </c>
      <c r="K680" s="10">
        <f t="shared" si="60"/>
        <v>1.4247812972435584E-2</v>
      </c>
      <c r="L680" s="10">
        <f t="shared" si="61"/>
        <v>1.4598812972435584E-2</v>
      </c>
      <c r="M680" s="32">
        <f t="shared" si="62"/>
        <v>4.0100844843807604</v>
      </c>
      <c r="N680">
        <f t="shared" si="64"/>
        <v>3.5705874384823235</v>
      </c>
      <c r="O680" s="36">
        <f t="shared" si="65"/>
        <v>2.4804122483511196E-3</v>
      </c>
    </row>
    <row r="681" spans="4:15" x14ac:dyDescent="0.2">
      <c r="D681"/>
      <c r="E681">
        <v>275.12411499023398</v>
      </c>
      <c r="F681">
        <v>5000.0673828125</v>
      </c>
      <c r="G681">
        <v>1.0975847162179801E-3</v>
      </c>
      <c r="H681" s="1">
        <v>1.5996737431767801E-7</v>
      </c>
      <c r="I681" s="29">
        <v>1.1656643871832801E-3</v>
      </c>
      <c r="J681" s="21">
        <f t="shared" si="63"/>
        <v>2.3312973564920294E-7</v>
      </c>
      <c r="K681" s="10">
        <f t="shared" si="60"/>
        <v>1.4231049950064389E-2</v>
      </c>
      <c r="L681" s="10">
        <f t="shared" si="61"/>
        <v>1.458204995006439E-2</v>
      </c>
      <c r="M681" s="32">
        <f t="shared" si="62"/>
        <v>4.0118735872548505</v>
      </c>
      <c r="N681">
        <f t="shared" si="64"/>
        <v>3.5716750032704763</v>
      </c>
      <c r="O681" s="36">
        <f t="shared" si="65"/>
        <v>2.9366255504261808E-3</v>
      </c>
    </row>
    <row r="682" spans="4:15" x14ac:dyDescent="0.2">
      <c r="D682"/>
      <c r="E682">
        <v>275.53695678710898</v>
      </c>
      <c r="F682">
        <v>5000.0673828125</v>
      </c>
      <c r="G682">
        <v>1.09635624446235E-3</v>
      </c>
      <c r="H682" s="1">
        <v>1.55271848763576E-7</v>
      </c>
      <c r="I682" s="29">
        <v>1.1644315416186599E-3</v>
      </c>
      <c r="J682" s="21">
        <f t="shared" si="63"/>
        <v>2.3288316985913817E-7</v>
      </c>
      <c r="K682" s="10">
        <f t="shared" si="60"/>
        <v>1.4215998716618695E-2</v>
      </c>
      <c r="L682" s="10">
        <f t="shared" si="61"/>
        <v>1.4566998716618696E-2</v>
      </c>
      <c r="M682" s="32">
        <f t="shared" si="62"/>
        <v>4.0137464958988378</v>
      </c>
      <c r="N682">
        <f t="shared" si="64"/>
        <v>3.5728873650394632</v>
      </c>
      <c r="O682" s="36">
        <f t="shared" si="65"/>
        <v>2.4093963292539612E-3</v>
      </c>
    </row>
    <row r="683" spans="4:15" x14ac:dyDescent="0.2">
      <c r="D683"/>
      <c r="E683">
        <v>275.92916870117199</v>
      </c>
      <c r="F683">
        <v>5000.0673828125</v>
      </c>
      <c r="G683">
        <v>1.0951288926454601E-3</v>
      </c>
      <c r="H683" s="1">
        <v>1.5140353401808701E-7</v>
      </c>
      <c r="I683" s="29">
        <v>1.16320233452861E-3</v>
      </c>
      <c r="J683" s="21">
        <f t="shared" si="63"/>
        <v>2.3263733175418078E-7</v>
      </c>
      <c r="K683" s="10">
        <f t="shared" si="60"/>
        <v>1.4200991903603036E-2</v>
      </c>
      <c r="L683" s="10">
        <f t="shared" si="61"/>
        <v>1.4551991903603036E-2</v>
      </c>
      <c r="M683" s="32">
        <f t="shared" si="62"/>
        <v>4.0153190289073715</v>
      </c>
      <c r="N683">
        <f t="shared" si="64"/>
        <v>3.5738323589854963</v>
      </c>
      <c r="O683" s="36">
        <f t="shared" si="65"/>
        <v>1.5505028846357807E-3</v>
      </c>
    </row>
    <row r="684" spans="4:15" x14ac:dyDescent="0.2">
      <c r="D684"/>
      <c r="E684">
        <v>276.34890747070301</v>
      </c>
      <c r="F684">
        <v>5000.0673828125</v>
      </c>
      <c r="G684">
        <v>1.0937118259999499E-3</v>
      </c>
      <c r="H684" s="1">
        <v>1.32189131882082E-7</v>
      </c>
      <c r="I684" s="29">
        <v>1.1617838666953301E-3</v>
      </c>
      <c r="J684" s="21">
        <f t="shared" si="63"/>
        <v>2.3235364201068735E-7</v>
      </c>
      <c r="K684" s="10">
        <f t="shared" si="60"/>
        <v>1.4183674494913263E-2</v>
      </c>
      <c r="L684" s="10">
        <f t="shared" si="61"/>
        <v>1.4534674494913264E-2</v>
      </c>
      <c r="M684" s="32">
        <f t="shared" si="62"/>
        <v>4.0166414171115727</v>
      </c>
      <c r="N684">
        <f t="shared" si="64"/>
        <v>3.5744831651584477</v>
      </c>
      <c r="O684" s="36">
        <f t="shared" si="65"/>
        <v>4.2823717936396194E-3</v>
      </c>
    </row>
    <row r="685" spans="4:15" x14ac:dyDescent="0.2">
      <c r="D685"/>
      <c r="E685">
        <v>276.75686645507801</v>
      </c>
      <c r="F685">
        <v>5000.0673828125</v>
      </c>
      <c r="G685">
        <v>1.09267263227824E-3</v>
      </c>
      <c r="H685" s="1">
        <v>1.6094433998182501E-7</v>
      </c>
      <c r="I685" s="29">
        <v>1.16073917922154E-3</v>
      </c>
      <c r="J685" s="21">
        <f t="shared" si="63"/>
        <v>2.321447073316506E-7</v>
      </c>
      <c r="K685" s="10">
        <f t="shared" si="60"/>
        <v>1.4170920395375541E-2</v>
      </c>
      <c r="L685" s="10">
        <f t="shared" si="61"/>
        <v>1.4521920395375542E-2</v>
      </c>
      <c r="M685" s="32">
        <f t="shared" si="62"/>
        <v>4.0190411835342221</v>
      </c>
      <c r="N685">
        <f t="shared" si="64"/>
        <v>3.576230197206097</v>
      </c>
      <c r="O685" s="36">
        <f t="shared" si="65"/>
        <v>1.0247710049248787E-3</v>
      </c>
    </row>
    <row r="686" spans="4:15" x14ac:dyDescent="0.2">
      <c r="D686"/>
      <c r="E686">
        <v>277.15115356445301</v>
      </c>
      <c r="F686">
        <v>5000.0673828125</v>
      </c>
      <c r="G686">
        <v>1.09129244125005E-3</v>
      </c>
      <c r="H686" s="1">
        <v>1.82218687994828E-7</v>
      </c>
      <c r="I686" s="29">
        <v>1.1593528212356799E-3</v>
      </c>
      <c r="J686" s="21">
        <f t="shared" si="63"/>
        <v>2.3186743947109625E-7</v>
      </c>
      <c r="K686" s="10">
        <f t="shared" si="60"/>
        <v>1.4153995000757353E-2</v>
      </c>
      <c r="L686" s="10">
        <f t="shared" si="61"/>
        <v>1.4504995000757354E-2</v>
      </c>
      <c r="M686" s="32">
        <f t="shared" si="62"/>
        <v>4.020076096906525</v>
      </c>
      <c r="N686">
        <f t="shared" si="64"/>
        <v>3.5766342512034002</v>
      </c>
      <c r="O686" s="36">
        <f t="shared" si="65"/>
        <v>2.0741715197632627E-4</v>
      </c>
    </row>
    <row r="687" spans="4:15" x14ac:dyDescent="0.2">
      <c r="D687"/>
      <c r="E687">
        <v>277.57565307617199</v>
      </c>
      <c r="F687">
        <v>5000.0673828125</v>
      </c>
      <c r="G687">
        <v>1.08970683560708E-3</v>
      </c>
      <c r="H687" s="1">
        <v>1.6037098895593E-7</v>
      </c>
      <c r="I687" s="29">
        <v>1.15776224937762E-3</v>
      </c>
      <c r="J687" s="21">
        <f t="shared" si="63"/>
        <v>2.3154932938651469E-7</v>
      </c>
      <c r="K687" s="10">
        <f t="shared" si="60"/>
        <v>1.4134576454724636E-2</v>
      </c>
      <c r="L687" s="10">
        <f t="shared" si="61"/>
        <v>1.4485576454724636E-2</v>
      </c>
      <c r="M687" s="32">
        <f t="shared" si="62"/>
        <v>4.0208433446050114</v>
      </c>
      <c r="N687">
        <f t="shared" si="64"/>
        <v>3.5767222996831363</v>
      </c>
      <c r="O687" s="36">
        <f t="shared" si="65"/>
        <v>2.6116849364651818E-4</v>
      </c>
    </row>
    <row r="688" spans="4:15" x14ac:dyDescent="0.2">
      <c r="D688"/>
      <c r="E688">
        <v>278.00671386718699</v>
      </c>
      <c r="F688">
        <v>5000.0673828125</v>
      </c>
      <c r="G688">
        <v>1.0881081135279799E-3</v>
      </c>
      <c r="H688" s="1">
        <v>1.3953436564495199E-7</v>
      </c>
      <c r="I688" s="29">
        <v>1.1561588901225299E-3</v>
      </c>
      <c r="J688" s="21">
        <f t="shared" si="63"/>
        <v>2.3122866185699268E-7</v>
      </c>
      <c r="K688" s="10">
        <f t="shared" si="60"/>
        <v>1.4115001793357293E-2</v>
      </c>
      <c r="L688" s="10">
        <f t="shared" si="61"/>
        <v>1.4466001793357294E-2</v>
      </c>
      <c r="M688" s="32">
        <f t="shared" si="62"/>
        <v>4.0216456213680951</v>
      </c>
      <c r="N688">
        <f t="shared" si="64"/>
        <v>3.5768348791805957</v>
      </c>
      <c r="O688" s="36">
        <f t="shared" si="65"/>
        <v>9.4279589630971649E-5</v>
      </c>
    </row>
    <row r="689" spans="4:15" x14ac:dyDescent="0.2">
      <c r="D689"/>
      <c r="E689">
        <v>278.43783569335898</v>
      </c>
      <c r="F689">
        <v>5000.0673828125</v>
      </c>
      <c r="G689">
        <v>1.0864936223844201E-3</v>
      </c>
      <c r="H689" s="1">
        <v>1.4799803089450301E-7</v>
      </c>
      <c r="I689" s="29">
        <v>1.1545391034925999E-3</v>
      </c>
      <c r="J689" s="21">
        <f t="shared" si="63"/>
        <v>2.30904708896779E-7</v>
      </c>
      <c r="K689" s="10">
        <f t="shared" si="60"/>
        <v>1.4095226577872945E-2</v>
      </c>
      <c r="L689" s="10">
        <f t="shared" si="61"/>
        <v>1.4446226577872945E-2</v>
      </c>
      <c r="M689" s="32">
        <f t="shared" si="62"/>
        <v>4.0223760622788225</v>
      </c>
      <c r="N689">
        <f t="shared" si="64"/>
        <v>3.5768755251694482</v>
      </c>
      <c r="O689" s="36">
        <f t="shared" si="65"/>
        <v>2.123606745465338E-3</v>
      </c>
    </row>
    <row r="690" spans="4:15" x14ac:dyDescent="0.2">
      <c r="D690"/>
      <c r="E690">
        <v>278.85687255859398</v>
      </c>
      <c r="F690">
        <v>5000.0673828125</v>
      </c>
      <c r="G690">
        <v>1.0851791176486199E-3</v>
      </c>
      <c r="H690" s="1">
        <v>1.68945124567393E-7</v>
      </c>
      <c r="I690" s="29">
        <v>1.15321930273409E-3</v>
      </c>
      <c r="J690" s="21">
        <f t="shared" si="63"/>
        <v>2.3064075230230456E-7</v>
      </c>
      <c r="K690" s="10">
        <f t="shared" si="60"/>
        <v>1.4079113749236332E-2</v>
      </c>
      <c r="L690" s="10">
        <f t="shared" si="61"/>
        <v>1.4430113749236332E-2</v>
      </c>
      <c r="M690" s="32">
        <f t="shared" si="62"/>
        <v>4.0239363907768109</v>
      </c>
      <c r="N690">
        <f t="shared" si="64"/>
        <v>3.5777653946830599</v>
      </c>
      <c r="O690" s="36">
        <f t="shared" si="65"/>
        <v>8.2720941003919441E-4</v>
      </c>
    </row>
    <row r="691" spans="4:15" x14ac:dyDescent="0.2">
      <c r="D691"/>
      <c r="E691">
        <v>279.30708312988298</v>
      </c>
      <c r="F691">
        <v>5000.0673828125</v>
      </c>
      <c r="G691">
        <v>1.08359490475992E-3</v>
      </c>
      <c r="H691" s="1">
        <v>1.5725278579231099E-7</v>
      </c>
      <c r="I691" s="29">
        <v>1.15163456766327E-3</v>
      </c>
      <c r="J691" s="21">
        <f t="shared" si="63"/>
        <v>2.3032380955943923E-7</v>
      </c>
      <c r="K691" s="10">
        <f t="shared" si="60"/>
        <v>1.405976646180229E-2</v>
      </c>
      <c r="L691" s="10">
        <f t="shared" si="61"/>
        <v>1.4410766461802291E-2</v>
      </c>
      <c r="M691" s="32">
        <f t="shared" si="62"/>
        <v>4.0250291461119421</v>
      </c>
      <c r="N691">
        <f t="shared" si="64"/>
        <v>3.5781378131041293</v>
      </c>
      <c r="O691" s="36">
        <f t="shared" si="65"/>
        <v>1.23809610982516E-3</v>
      </c>
    </row>
    <row r="692" spans="4:15" x14ac:dyDescent="0.2">
      <c r="D692"/>
      <c r="E692">
        <v>279.73115539550798</v>
      </c>
      <c r="F692">
        <v>5000.0673828125</v>
      </c>
      <c r="G692">
        <v>1.08215707494951E-3</v>
      </c>
      <c r="H692" s="1">
        <v>1.7616659553195999E-7</v>
      </c>
      <c r="I692" s="29">
        <v>1.15019752653105E-3</v>
      </c>
      <c r="J692" s="21">
        <f t="shared" si="63"/>
        <v>2.3003640520621798E-7</v>
      </c>
      <c r="K692" s="10">
        <f t="shared" si="60"/>
        <v>1.404222230041435E-2</v>
      </c>
      <c r="L692" s="10">
        <f t="shared" si="61"/>
        <v>1.439322230041435E-2</v>
      </c>
      <c r="M692" s="32">
        <f t="shared" si="62"/>
        <v>4.0262327039592973</v>
      </c>
      <c r="N692">
        <f t="shared" si="64"/>
        <v>3.5786628553264843</v>
      </c>
      <c r="O692" s="36">
        <f t="shared" si="65"/>
        <v>-2.5178087929329197E-3</v>
      </c>
    </row>
    <row r="693" spans="4:15" x14ac:dyDescent="0.2">
      <c r="D693"/>
      <c r="E693">
        <v>280.10699462890602</v>
      </c>
      <c r="F693">
        <v>5000.0673828125</v>
      </c>
      <c r="G693">
        <v>1.0804796097029E-3</v>
      </c>
      <c r="H693" s="1">
        <v>1.7057978839192999E-7</v>
      </c>
      <c r="I693" s="29">
        <v>1.14851477814178E-3</v>
      </c>
      <c r="J693" s="21">
        <f t="shared" si="63"/>
        <v>2.296998600638356E-7</v>
      </c>
      <c r="K693" s="10">
        <f t="shared" si="60"/>
        <v>1.402167841433153E-2</v>
      </c>
      <c r="L693" s="10">
        <f t="shared" si="61"/>
        <v>1.4372678414331531E-2</v>
      </c>
      <c r="M693" s="32">
        <f t="shared" si="62"/>
        <v>4.0258877554061554</v>
      </c>
      <c r="N693">
        <f t="shared" si="64"/>
        <v>3.5777165639999056</v>
      </c>
      <c r="O693" s="36">
        <f t="shared" si="65"/>
        <v>4.3365793142533828E-4</v>
      </c>
    </row>
    <row r="694" spans="4:15" x14ac:dyDescent="0.2">
      <c r="D694"/>
      <c r="E694">
        <v>280.50669860839798</v>
      </c>
      <c r="F694">
        <v>5000.0673828125</v>
      </c>
      <c r="G694">
        <v>1.0790455359658299E-3</v>
      </c>
      <c r="H694" s="1">
        <v>1.60410788591747E-7</v>
      </c>
      <c r="I694" s="29">
        <v>1.1470746123006499E-3</v>
      </c>
      <c r="J694" s="21">
        <f t="shared" si="63"/>
        <v>2.2941183077725428E-7</v>
      </c>
      <c r="K694" s="10">
        <f t="shared" si="60"/>
        <v>1.400409610483761E-2</v>
      </c>
      <c r="L694" s="10">
        <f t="shared" si="61"/>
        <v>1.435509610483761E-2</v>
      </c>
      <c r="M694" s="32">
        <f t="shared" si="62"/>
        <v>4.0267006165742716</v>
      </c>
      <c r="N694">
        <f t="shared" si="64"/>
        <v>3.5778898988008345</v>
      </c>
      <c r="O694" s="36">
        <f t="shared" si="65"/>
        <v>9.2420191180634932E-4</v>
      </c>
    </row>
    <row r="695" spans="4:15" x14ac:dyDescent="0.2">
      <c r="D695"/>
      <c r="E695">
        <v>280.89830017089798</v>
      </c>
      <c r="F695">
        <v>5000.0673828125</v>
      </c>
      <c r="G695">
        <v>1.0776905378130799E-3</v>
      </c>
      <c r="H695" s="1">
        <v>1.5447043977266799E-7</v>
      </c>
      <c r="I695" s="29">
        <v>1.14572363061837E-3</v>
      </c>
      <c r="J695" s="21">
        <f t="shared" si="63"/>
        <v>2.2914163808206702E-7</v>
      </c>
      <c r="K695" s="10">
        <f t="shared" si="60"/>
        <v>1.3987602602922701E-2</v>
      </c>
      <c r="L695" s="10">
        <f t="shared" si="61"/>
        <v>1.4338602602922702E-2</v>
      </c>
      <c r="M695" s="32">
        <f t="shared" si="62"/>
        <v>4.0276890979870004</v>
      </c>
      <c r="N695">
        <f t="shared" si="64"/>
        <v>3.5782518177135634</v>
      </c>
      <c r="O695" s="36">
        <f t="shared" si="65"/>
        <v>1.0247297550996174E-3</v>
      </c>
    </row>
    <row r="696" spans="4:15" x14ac:dyDescent="0.2">
      <c r="D696"/>
      <c r="E696">
        <v>281.33039855957003</v>
      </c>
      <c r="F696">
        <v>5000.0673828125</v>
      </c>
      <c r="G696">
        <v>1.07621168493134E-3</v>
      </c>
      <c r="H696" s="1">
        <v>1.48195016738095E-7</v>
      </c>
      <c r="I696" s="29">
        <v>1.1442499510031E-3</v>
      </c>
      <c r="J696" s="21">
        <f t="shared" si="63"/>
        <v>2.2884690613098659E-7</v>
      </c>
      <c r="K696" s="10">
        <f t="shared" si="60"/>
        <v>1.3969611139474139E-2</v>
      </c>
      <c r="L696" s="10">
        <f t="shared" si="61"/>
        <v>1.4320611139474139E-2</v>
      </c>
      <c r="M696" s="32">
        <f t="shared" si="62"/>
        <v>4.0288232394848782</v>
      </c>
      <c r="N696">
        <f t="shared" si="64"/>
        <v>3.5786946017895662</v>
      </c>
      <c r="O696" s="36">
        <f t="shared" si="65"/>
        <v>9.1372479857152063E-4</v>
      </c>
    </row>
    <row r="697" spans="4:15" x14ac:dyDescent="0.2">
      <c r="D697"/>
      <c r="E697">
        <v>281.75830078125</v>
      </c>
      <c r="F697">
        <v>5000.0673828125</v>
      </c>
      <c r="G697">
        <v>1.07475356937164E-3</v>
      </c>
      <c r="H697" s="1">
        <v>1.2440220016767601E-7</v>
      </c>
      <c r="I697" s="29">
        <v>1.14278122836233E-3</v>
      </c>
      <c r="J697" s="21">
        <f t="shared" si="63"/>
        <v>2.2855316556144574E-7</v>
      </c>
      <c r="K697" s="10">
        <f t="shared" si="60"/>
        <v>1.3951680193403036E-2</v>
      </c>
      <c r="L697" s="10">
        <f t="shared" si="61"/>
        <v>1.4302680193403037E-2</v>
      </c>
      <c r="M697" s="32">
        <f t="shared" si="62"/>
        <v>4.0298988679108794</v>
      </c>
      <c r="N697">
        <f t="shared" si="64"/>
        <v>3.5790855866608791</v>
      </c>
      <c r="O697" s="36">
        <f t="shared" si="65"/>
        <v>1.2554580353984239E-3</v>
      </c>
    </row>
    <row r="698" spans="4:15" x14ac:dyDescent="0.2">
      <c r="D698"/>
      <c r="E698">
        <v>282.17283630371099</v>
      </c>
      <c r="F698">
        <v>5000.0673828125</v>
      </c>
      <c r="G698">
        <v>1.0733874341820101E-3</v>
      </c>
      <c r="H698" s="1">
        <v>1.3089422579810301E-7</v>
      </c>
      <c r="I698" s="29">
        <v>1.14140375488578E-3</v>
      </c>
      <c r="J698" s="21">
        <f t="shared" si="63"/>
        <v>2.2827767457880719E-7</v>
      </c>
      <c r="K698" s="10">
        <f t="shared" si="60"/>
        <v>1.3934863265593274E-2</v>
      </c>
      <c r="L698" s="10">
        <f t="shared" si="61"/>
        <v>1.4285863265593274E-2</v>
      </c>
      <c r="M698" s="32">
        <f t="shared" si="62"/>
        <v>4.0310825566994488</v>
      </c>
      <c r="N698">
        <f t="shared" si="64"/>
        <v>3.5796060186135108</v>
      </c>
      <c r="O698" s="36">
        <f t="shared" si="65"/>
        <v>9.4515963589024247E-4</v>
      </c>
    </row>
    <row r="699" spans="4:15" x14ac:dyDescent="0.2">
      <c r="D699"/>
      <c r="E699">
        <v>282.59503173828102</v>
      </c>
      <c r="F699">
        <v>5000.0673828125</v>
      </c>
      <c r="G699">
        <v>1.0719516797870099E-3</v>
      </c>
      <c r="H699" s="1">
        <v>1.69641971244748E-7</v>
      </c>
      <c r="I699" s="29">
        <v>1.1399670097977199E-3</v>
      </c>
      <c r="J699" s="21">
        <f t="shared" si="63"/>
        <v>2.2799032943361998E-7</v>
      </c>
      <c r="K699" s="10">
        <f t="shared" si="60"/>
        <v>1.3917322718469672E-2</v>
      </c>
      <c r="L699" s="10">
        <f t="shared" si="61"/>
        <v>1.4268322718469673E-2</v>
      </c>
      <c r="M699" s="32">
        <f t="shared" si="62"/>
        <v>4.0321571114779733</v>
      </c>
      <c r="N699">
        <f t="shared" si="64"/>
        <v>3.5800050606967235</v>
      </c>
      <c r="O699" s="36">
        <f t="shared" si="65"/>
        <v>9.8912586351920556E-4</v>
      </c>
    </row>
    <row r="700" spans="4:15" x14ac:dyDescent="0.2">
      <c r="D700"/>
      <c r="E700">
        <v>283.01167297363298</v>
      </c>
      <c r="F700">
        <v>5000.0673828125</v>
      </c>
      <c r="G700">
        <v>1.0705431978552801E-3</v>
      </c>
      <c r="H700" s="1">
        <v>1.82304775523392E-7</v>
      </c>
      <c r="I700" s="29">
        <v>1.13855866995606E-3</v>
      </c>
      <c r="J700" s="21">
        <f t="shared" si="63"/>
        <v>2.2770866526115282E-7</v>
      </c>
      <c r="K700" s="10">
        <f t="shared" si="60"/>
        <v>1.3900128957680807E-2</v>
      </c>
      <c r="L700" s="10">
        <f t="shared" si="61"/>
        <v>1.4251128957680808E-2</v>
      </c>
      <c r="M700" s="32">
        <f t="shared" si="62"/>
        <v>4.0332358480762318</v>
      </c>
      <c r="N700">
        <f t="shared" si="64"/>
        <v>3.5804171713184187</v>
      </c>
      <c r="O700" s="36">
        <f t="shared" si="65"/>
        <v>-4.3411151777594733E-4</v>
      </c>
    </row>
    <row r="701" spans="4:15" x14ac:dyDescent="0.2">
      <c r="D701"/>
      <c r="E701">
        <v>283.41690063476602</v>
      </c>
      <c r="F701">
        <v>5000.0673828125</v>
      </c>
      <c r="G701">
        <v>1.0690131623648201E-3</v>
      </c>
      <c r="H701" s="1">
        <v>1.46035707013435E-7</v>
      </c>
      <c r="I701" s="29">
        <v>1.1370262011882999E-3</v>
      </c>
      <c r="J701" s="21">
        <f t="shared" si="63"/>
        <v>2.2740217563802737E-7</v>
      </c>
      <c r="K701" s="10">
        <f t="shared" si="60"/>
        <v>1.3881419765034366E-2</v>
      </c>
      <c r="L701" s="10">
        <f t="shared" si="61"/>
        <v>1.4232419765034367E-2</v>
      </c>
      <c r="M701" s="32">
        <f t="shared" si="62"/>
        <v>4.0337082983390253</v>
      </c>
      <c r="N701">
        <f t="shared" si="64"/>
        <v>3.5802412573233995</v>
      </c>
      <c r="O701" s="36">
        <f t="shared" si="65"/>
        <v>1.5008335306641667E-3</v>
      </c>
    </row>
    <row r="702" spans="4:15" x14ac:dyDescent="0.2">
      <c r="D702"/>
      <c r="E702">
        <v>283.85177612304699</v>
      </c>
      <c r="F702">
        <v>5000.0673828125</v>
      </c>
      <c r="G702">
        <v>1.0676195664306399E-3</v>
      </c>
      <c r="H702" s="1">
        <v>1.4352486713047701E-7</v>
      </c>
      <c r="I702" s="29">
        <v>1.1356292959249601E-3</v>
      </c>
      <c r="J702" s="21">
        <f t="shared" si="63"/>
        <v>2.2712279835040487E-7</v>
      </c>
      <c r="K702" s="10">
        <f t="shared" si="60"/>
        <v>1.3864365603650803E-2</v>
      </c>
      <c r="L702" s="10">
        <f t="shared" si="61"/>
        <v>1.4215365603650804E-2</v>
      </c>
      <c r="M702" s="32">
        <f t="shared" si="62"/>
        <v>4.035056774834751</v>
      </c>
      <c r="N702">
        <f t="shared" si="64"/>
        <v>3.5808939330378755</v>
      </c>
      <c r="O702" s="36">
        <f t="shared" si="65"/>
        <v>1.2645029475204467E-3</v>
      </c>
    </row>
    <row r="703" spans="4:15" x14ac:dyDescent="0.2">
      <c r="D703"/>
      <c r="E703">
        <v>284.27044677734398</v>
      </c>
      <c r="F703">
        <v>5000.0673828125</v>
      </c>
      <c r="G703">
        <v>1.0662567042021801E-3</v>
      </c>
      <c r="H703" s="1">
        <v>1.3144337680011199E-7</v>
      </c>
      <c r="I703" s="29">
        <v>1.1342599717889599E-3</v>
      </c>
      <c r="J703" s="21">
        <f t="shared" si="63"/>
        <v>2.2684893721391156E-7</v>
      </c>
      <c r="K703" s="10">
        <f t="shared" si="60"/>
        <v>1.3847648167318776E-2</v>
      </c>
      <c r="L703" s="10">
        <f t="shared" si="61"/>
        <v>1.4198648167318776E-2</v>
      </c>
      <c r="M703" s="32">
        <f t="shared" si="62"/>
        <v>4.0362560581580249</v>
      </c>
      <c r="N703">
        <f t="shared" si="64"/>
        <v>3.5814233433142744</v>
      </c>
      <c r="O703" s="36">
        <f t="shared" si="65"/>
        <v>-1.7723348998782223E-3</v>
      </c>
    </row>
    <row r="704" spans="4:15" x14ac:dyDescent="0.2">
      <c r="D704"/>
      <c r="E704">
        <v>284.67495727539102</v>
      </c>
      <c r="F704">
        <v>5000.0673828125</v>
      </c>
      <c r="G704">
        <v>1.0645916070048001E-3</v>
      </c>
      <c r="H704" s="1">
        <v>1.7203648142413101E-7</v>
      </c>
      <c r="I704" s="29">
        <v>1.13258732748487E-3</v>
      </c>
      <c r="J704" s="21">
        <f t="shared" si="63"/>
        <v>2.2651441286133192E-7</v>
      </c>
      <c r="K704" s="10">
        <f t="shared" si="60"/>
        <v>1.3827227637274349E-2</v>
      </c>
      <c r="L704" s="10">
        <f t="shared" si="61"/>
        <v>1.4178227637274349E-2</v>
      </c>
      <c r="M704" s="32">
        <f t="shared" si="62"/>
        <v>4.036186346881844</v>
      </c>
      <c r="N704">
        <f t="shared" si="64"/>
        <v>3.5807064152412185</v>
      </c>
      <c r="O704" s="36">
        <f t="shared" si="65"/>
        <v>2.5950919345537277E-3</v>
      </c>
    </row>
    <row r="705" spans="4:15" x14ac:dyDescent="0.2">
      <c r="D705"/>
      <c r="E705">
        <v>285.111328125</v>
      </c>
      <c r="F705">
        <v>5000.0673828125</v>
      </c>
      <c r="G705">
        <v>1.0633462752964601E-3</v>
      </c>
      <c r="H705" s="1">
        <v>1.3659597503627901E-7</v>
      </c>
      <c r="I705" s="29">
        <v>1.1313357872443401E-3</v>
      </c>
      <c r="J705" s="21">
        <f t="shared" si="63"/>
        <v>2.2626410818647252E-7</v>
      </c>
      <c r="K705" s="10">
        <f t="shared" si="60"/>
        <v>1.3811948169295976E-2</v>
      </c>
      <c r="L705" s="10">
        <f t="shared" si="61"/>
        <v>1.4162948169295976E-2</v>
      </c>
      <c r="M705" s="32">
        <f t="shared" si="62"/>
        <v>4.0380169627135132</v>
      </c>
      <c r="N705">
        <f t="shared" si="64"/>
        <v>3.5818388377135131</v>
      </c>
      <c r="O705" s="36">
        <f t="shared" si="65"/>
        <v>1.3170643488671647E-5</v>
      </c>
    </row>
    <row r="706" spans="4:15" x14ac:dyDescent="0.2">
      <c r="D706"/>
      <c r="E706">
        <v>285.54965209960898</v>
      </c>
      <c r="F706">
        <v>5000.0673828125</v>
      </c>
      <c r="G706">
        <v>1.0617736656026301E-3</v>
      </c>
      <c r="H706" s="1">
        <v>1.4630193530552699E-7</v>
      </c>
      <c r="I706" s="29">
        <v>1.12975786280589E-3</v>
      </c>
      <c r="J706" s="21">
        <f t="shared" si="63"/>
        <v>2.2594852755172466E-7</v>
      </c>
      <c r="K706" s="10">
        <f t="shared" si="60"/>
        <v>1.3792684029679193E-2</v>
      </c>
      <c r="L706" s="10">
        <f t="shared" si="61"/>
        <v>1.4143684029679193E-2</v>
      </c>
      <c r="M706" s="32">
        <f t="shared" si="62"/>
        <v>4.0387240540816896</v>
      </c>
      <c r="N706">
        <f t="shared" si="64"/>
        <v>3.5818446107223152</v>
      </c>
      <c r="O706" s="36">
        <f t="shared" si="65"/>
        <v>4.2707847247757161E-4</v>
      </c>
    </row>
    <row r="707" spans="4:15" x14ac:dyDescent="0.2">
      <c r="D707"/>
      <c r="E707">
        <v>285.965087890625</v>
      </c>
      <c r="F707">
        <v>5000.0673828125</v>
      </c>
      <c r="G707">
        <v>1.0603366869085099E-3</v>
      </c>
      <c r="H707" s="1">
        <v>1.5001576602509E-7</v>
      </c>
      <c r="I707" s="29">
        <v>1.1283160514240201E-3</v>
      </c>
      <c r="J707" s="21">
        <f t="shared" si="63"/>
        <v>2.2566016916143056E-7</v>
      </c>
      <c r="K707" s="10">
        <f t="shared" si="60"/>
        <v>1.3775081630549935E-2</v>
      </c>
      <c r="L707" s="10">
        <f t="shared" si="61"/>
        <v>1.4126081630549936E-2</v>
      </c>
      <c r="M707" s="32">
        <f t="shared" si="62"/>
        <v>4.0395661750303553</v>
      </c>
      <c r="N707">
        <f t="shared" si="64"/>
        <v>3.5820220344053548</v>
      </c>
      <c r="O707" s="36">
        <f t="shared" si="65"/>
        <v>1.5070835763830821E-3</v>
      </c>
    </row>
    <row r="708" spans="4:15" x14ac:dyDescent="0.2">
      <c r="D708"/>
      <c r="E708">
        <v>286.36695861816401</v>
      </c>
      <c r="F708">
        <v>5000.0673828125</v>
      </c>
      <c r="G708">
        <v>1.0590747167970799E-3</v>
      </c>
      <c r="H708" s="1">
        <v>1.42139079335165E-7</v>
      </c>
      <c r="I708" s="29">
        <v>1.1270494436252799E-3</v>
      </c>
      <c r="J708" s="21">
        <f t="shared" si="63"/>
        <v>2.2540685101554034E-7</v>
      </c>
      <c r="K708" s="10">
        <f t="shared" si="60"/>
        <v>1.3759618209818202E-2</v>
      </c>
      <c r="L708" s="10">
        <f t="shared" si="61"/>
        <v>1.4110618209818203E-2</v>
      </c>
      <c r="M708" s="32">
        <f t="shared" si="62"/>
        <v>4.0408148209677206</v>
      </c>
      <c r="N708">
        <f t="shared" si="64"/>
        <v>3.582627687178658</v>
      </c>
      <c r="O708" s="36">
        <f t="shared" si="65"/>
        <v>1.8814674300576421E-2</v>
      </c>
    </row>
    <row r="709" spans="4:15" x14ac:dyDescent="0.2">
      <c r="D709"/>
      <c r="E709">
        <v>286.77474975585898</v>
      </c>
      <c r="F709">
        <v>5000.0673828125</v>
      </c>
      <c r="G709">
        <v>1.05981312054891E-3</v>
      </c>
      <c r="H709" s="1">
        <v>3.6290958994957402E-7</v>
      </c>
      <c r="I709" s="29">
        <v>1.1277837098095599E-3</v>
      </c>
      <c r="J709" s="21">
        <f t="shared" si="63"/>
        <v>2.255537022733462E-7</v>
      </c>
      <c r="K709" s="10">
        <f t="shared" ref="K709:K736" si="66">J709*B$6</f>
        <v>1.3768582521381656E-2</v>
      </c>
      <c r="L709" s="10">
        <f t="shared" ref="L709:L736" si="67">K709+B$7</f>
        <v>1.4119582521381657E-2</v>
      </c>
      <c r="M709" s="32">
        <f t="shared" ref="M709:M736" si="68">L709*E709</f>
        <v>4.0491397442264248</v>
      </c>
      <c r="N709">
        <f t="shared" si="64"/>
        <v>3.5903001446170504</v>
      </c>
      <c r="O709" s="36">
        <f t="shared" si="65"/>
        <v>1.6354797307471049E-2</v>
      </c>
    </row>
    <row r="710" spans="4:15" x14ac:dyDescent="0.2">
      <c r="D710"/>
      <c r="E710">
        <v>287.18093872070301</v>
      </c>
      <c r="F710">
        <v>5000.0673828125</v>
      </c>
      <c r="G710">
        <v>1.0602614934751399E-3</v>
      </c>
      <c r="H710" s="1">
        <v>2.2371453791630299E-7</v>
      </c>
      <c r="I710" s="29">
        <v>1.1282280328007699E-3</v>
      </c>
      <c r="J710" s="21">
        <f t="shared" ref="J710:J736" si="69">I710/F710</f>
        <v>2.2564256567401502E-7</v>
      </c>
      <c r="K710" s="10">
        <f t="shared" si="66"/>
        <v>1.3774007052448569E-2</v>
      </c>
      <c r="L710" s="10">
        <f t="shared" si="67"/>
        <v>1.412500705244857E-2</v>
      </c>
      <c r="M710" s="32">
        <f t="shared" si="68"/>
        <v>4.0564327847587309</v>
      </c>
      <c r="N710">
        <f t="shared" ref="N710:N736" si="70">((M710/E710)-$B$8)*E710</f>
        <v>3.596943282805606</v>
      </c>
      <c r="O710" s="36">
        <f t="shared" ref="O710:O736" si="71">(N711-N710)/(E711-E710)</f>
        <v>1.8723777964316797E-3</v>
      </c>
    </row>
    <row r="711" spans="4:15" x14ac:dyDescent="0.2">
      <c r="D711"/>
      <c r="E711">
        <v>287.60400390625</v>
      </c>
      <c r="F711">
        <v>5000.0673828125</v>
      </c>
      <c r="G711">
        <v>1.05898209190716E-3</v>
      </c>
      <c r="H711" s="1">
        <v>2.2164099224426701E-7</v>
      </c>
      <c r="I711" s="29">
        <v>1.1269445035858099E-3</v>
      </c>
      <c r="J711" s="21">
        <f t="shared" si="69"/>
        <v>2.2538586329048874E-7</v>
      </c>
      <c r="K711" s="10">
        <f t="shared" si="66"/>
        <v>1.375833704608027E-2</v>
      </c>
      <c r="L711" s="10">
        <f t="shared" si="67"/>
        <v>1.4109337046080271E-2</v>
      </c>
      <c r="M711" s="32">
        <f t="shared" si="68"/>
        <v>4.0579018269154679</v>
      </c>
      <c r="N711">
        <f t="shared" si="70"/>
        <v>3.5977354206654675</v>
      </c>
      <c r="O711" s="36">
        <f t="shared" si="71"/>
        <v>1.9291043829384321E-3</v>
      </c>
    </row>
    <row r="712" spans="4:15" x14ac:dyDescent="0.2">
      <c r="D712"/>
      <c r="E712">
        <v>288.03402709960898</v>
      </c>
      <c r="F712">
        <v>5000.0673828125</v>
      </c>
      <c r="G712">
        <v>1.0576924330433599E-3</v>
      </c>
      <c r="H712" s="1">
        <v>2.0013439952602501E-7</v>
      </c>
      <c r="I712" s="29">
        <v>1.12565066563147E-3</v>
      </c>
      <c r="J712" s="21">
        <f t="shared" si="69"/>
        <v>2.2512709918687137E-7</v>
      </c>
      <c r="K712" s="10">
        <f t="shared" si="66"/>
        <v>1.3742541185146409E-2</v>
      </c>
      <c r="L712" s="10">
        <f t="shared" si="67"/>
        <v>1.409354118514641E-2</v>
      </c>
      <c r="M712" s="32">
        <f t="shared" si="68"/>
        <v>4.0594194236519163</v>
      </c>
      <c r="N712">
        <f t="shared" si="70"/>
        <v>3.5985649802925415</v>
      </c>
      <c r="O712" s="36">
        <f t="shared" si="71"/>
        <v>1.462695711478575E-3</v>
      </c>
    </row>
    <row r="713" spans="4:15" x14ac:dyDescent="0.2">
      <c r="D713"/>
      <c r="E713">
        <v>288.48674011230497</v>
      </c>
      <c r="F713">
        <v>5000.0673828125</v>
      </c>
      <c r="G713">
        <v>1.0562752312657201E-3</v>
      </c>
      <c r="H713" s="1">
        <v>2.2007076272469399E-7</v>
      </c>
      <c r="I713" s="29">
        <v>1.12423277573502E-3</v>
      </c>
      <c r="J713" s="21">
        <f t="shared" si="69"/>
        <v>2.2484352502918624E-7</v>
      </c>
      <c r="K713" s="10">
        <f t="shared" si="66"/>
        <v>1.3725230832216412E-2</v>
      </c>
      <c r="L713" s="10">
        <f t="shared" si="67"/>
        <v>1.4076230832216412E-2</v>
      </c>
      <c r="M713" s="32">
        <f t="shared" si="68"/>
        <v>4.0608059458544306</v>
      </c>
      <c r="N713">
        <f t="shared" si="70"/>
        <v>3.5992271616747424</v>
      </c>
      <c r="O713" s="36">
        <f t="shared" si="71"/>
        <v>4.5786881492064658E-3</v>
      </c>
    </row>
    <row r="714" spans="4:15" x14ac:dyDescent="0.2">
      <c r="D714"/>
      <c r="E714">
        <v>288.931640625</v>
      </c>
      <c r="F714">
        <v>5000.0673828125</v>
      </c>
      <c r="G714">
        <v>1.0552801176100699E-3</v>
      </c>
      <c r="H714" s="1">
        <v>2.30718826755131E-7</v>
      </c>
      <c r="I714" s="29">
        <v>1.1232366908048299E-3</v>
      </c>
      <c r="J714" s="21">
        <f t="shared" si="69"/>
        <v>2.2464431072787219E-7</v>
      </c>
      <c r="K714" s="10">
        <f t="shared" si="66"/>
        <v>1.3713070098344894E-2</v>
      </c>
      <c r="L714" s="10">
        <f t="shared" si="67"/>
        <v>1.4064070098344894E-2</v>
      </c>
      <c r="M714" s="32">
        <f t="shared" si="68"/>
        <v>4.0635548473797956</v>
      </c>
      <c r="N714">
        <f t="shared" si="70"/>
        <v>3.601264222379795</v>
      </c>
      <c r="O714" s="36">
        <f t="shared" si="71"/>
        <v>8.6783606729391174E-4</v>
      </c>
    </row>
    <row r="715" spans="4:15" x14ac:dyDescent="0.2">
      <c r="D715"/>
      <c r="E715">
        <v>289.318115234375</v>
      </c>
      <c r="F715">
        <v>5000.0673828125</v>
      </c>
      <c r="G715">
        <v>1.05401744443717E-3</v>
      </c>
      <c r="H715" s="1">
        <v>2.21960112820865E-7</v>
      </c>
      <c r="I715" s="29">
        <v>1.12196787407444E-3</v>
      </c>
      <c r="J715" s="21">
        <f t="shared" si="69"/>
        <v>2.2439055080160572E-7</v>
      </c>
      <c r="K715" s="10">
        <f t="shared" si="66"/>
        <v>1.3697579709802368E-2</v>
      </c>
      <c r="L715" s="10">
        <f t="shared" si="67"/>
        <v>1.4048579709802368E-2</v>
      </c>
      <c r="M715" s="32">
        <f t="shared" si="68"/>
        <v>4.0645086033599043</v>
      </c>
      <c r="N715">
        <f t="shared" si="70"/>
        <v>3.601599618984904</v>
      </c>
      <c r="O715" s="36">
        <f t="shared" si="71"/>
        <v>-1.4718994816844797E-3</v>
      </c>
    </row>
    <row r="716" spans="4:15" x14ac:dyDescent="0.2">
      <c r="D716"/>
      <c r="E716">
        <v>289.70013427734398</v>
      </c>
      <c r="F716">
        <v>5000.0673828125</v>
      </c>
      <c r="G716">
        <v>1.0525199352759301E-3</v>
      </c>
      <c r="H716" s="1">
        <v>2.1696130823495099E-7</v>
      </c>
      <c r="I716" s="29">
        <v>1.12046429218321E-3</v>
      </c>
      <c r="J716" s="21">
        <f t="shared" si="69"/>
        <v>2.2408983847592816E-7</v>
      </c>
      <c r="K716" s="10">
        <f t="shared" si="66"/>
        <v>1.3679223183487093E-2</v>
      </c>
      <c r="L716" s="10">
        <f t="shared" si="67"/>
        <v>1.4030223183487093E-2</v>
      </c>
      <c r="M716" s="32">
        <f t="shared" si="68"/>
        <v>4.0645575401973151</v>
      </c>
      <c r="N716">
        <f t="shared" si="70"/>
        <v>3.6010373253535644</v>
      </c>
      <c r="O716" s="36">
        <f t="shared" si="71"/>
        <v>3.2595075468194669E-4</v>
      </c>
    </row>
    <row r="717" spans="4:15" x14ac:dyDescent="0.2">
      <c r="D717"/>
      <c r="E717">
        <v>290.05242919921898</v>
      </c>
      <c r="F717">
        <v>5000.0673828125</v>
      </c>
      <c r="G717">
        <v>1.05132009506118E-3</v>
      </c>
      <c r="H717" s="1">
        <v>2.4359968321074503E-7</v>
      </c>
      <c r="I717" s="29">
        <v>1.11926007408175E-3</v>
      </c>
      <c r="J717" s="21">
        <f t="shared" si="69"/>
        <v>2.2384899810133653E-7</v>
      </c>
      <c r="K717" s="10">
        <f t="shared" si="66"/>
        <v>1.3664521449316369E-2</v>
      </c>
      <c r="L717" s="10">
        <f t="shared" si="67"/>
        <v>1.401552144931637E-2</v>
      </c>
      <c r="M717" s="32">
        <f t="shared" si="68"/>
        <v>4.065236042867971</v>
      </c>
      <c r="N717">
        <f t="shared" si="70"/>
        <v>3.6011521561492201</v>
      </c>
      <c r="O717" s="36">
        <f t="shared" si="71"/>
        <v>3.0486497977492364E-4</v>
      </c>
    </row>
    <row r="718" spans="4:15" x14ac:dyDescent="0.2">
      <c r="D718"/>
      <c r="E718">
        <v>290.47033691406301</v>
      </c>
      <c r="F718">
        <v>5000.0673828125</v>
      </c>
      <c r="G718">
        <v>1.0498978328161699E-3</v>
      </c>
      <c r="H718" s="1">
        <v>2.1779714072379601E-7</v>
      </c>
      <c r="I718" s="29">
        <v>1.11783288054407E-3</v>
      </c>
      <c r="J718" s="21">
        <f t="shared" si="69"/>
        <v>2.2356356324048126E-7</v>
      </c>
      <c r="K718" s="10">
        <f t="shared" si="66"/>
        <v>1.3647097512592857E-2</v>
      </c>
      <c r="L718" s="10">
        <f t="shared" si="67"/>
        <v>1.3998097512592858E-2</v>
      </c>
      <c r="M718" s="32">
        <f t="shared" si="68"/>
        <v>4.066032100638755</v>
      </c>
      <c r="N718">
        <f t="shared" si="70"/>
        <v>3.6012795615762538</v>
      </c>
      <c r="O718" s="36">
        <f t="shared" si="71"/>
        <v>-7.1031493096415644E-4</v>
      </c>
    </row>
    <row r="719" spans="4:15" x14ac:dyDescent="0.2">
      <c r="D719"/>
      <c r="E719">
        <v>290.87419128417997</v>
      </c>
      <c r="F719">
        <v>5000.0673828125</v>
      </c>
      <c r="G719">
        <v>1.0484107621883201E-3</v>
      </c>
      <c r="H719" s="1">
        <v>2.08225081919729E-7</v>
      </c>
      <c r="I719" s="29">
        <v>1.1163421255228701E-3</v>
      </c>
      <c r="J719" s="21">
        <f t="shared" si="69"/>
        <v>2.2326541625423777E-7</v>
      </c>
      <c r="K719" s="10">
        <f t="shared" si="66"/>
        <v>1.3628897583519558E-2</v>
      </c>
      <c r="L719" s="10">
        <f t="shared" si="67"/>
        <v>1.3979897583519559E-2</v>
      </c>
      <c r="M719" s="32">
        <f t="shared" si="68"/>
        <v>4.0663914038419131</v>
      </c>
      <c r="N719">
        <f t="shared" si="70"/>
        <v>3.6009926977872246</v>
      </c>
      <c r="O719" s="36">
        <f t="shared" si="71"/>
        <v>1.7066010582544996E-3</v>
      </c>
    </row>
    <row r="720" spans="4:15" x14ac:dyDescent="0.2">
      <c r="D720"/>
      <c r="E720">
        <v>291.27725219726602</v>
      </c>
      <c r="F720">
        <v>5000.0673828125</v>
      </c>
      <c r="G720">
        <v>1.0472040543151599E-3</v>
      </c>
      <c r="H720" s="1">
        <v>2.3334147851014501E-7</v>
      </c>
      <c r="I720" s="29">
        <v>1.1151323653691601E-3</v>
      </c>
      <c r="J720" s="21">
        <f t="shared" si="69"/>
        <v>2.2302346748413351E-7</v>
      </c>
      <c r="K720" s="10">
        <f t="shared" si="66"/>
        <v>1.3614128189031455E-2</v>
      </c>
      <c r="L720" s="10">
        <f t="shared" si="67"/>
        <v>1.3965128189031456E-2</v>
      </c>
      <c r="M720" s="32">
        <f t="shared" si="68"/>
        <v>4.0677241654836642</v>
      </c>
      <c r="N720">
        <f t="shared" si="70"/>
        <v>3.6016805619680383</v>
      </c>
      <c r="O720" s="36">
        <f t="shared" si="71"/>
        <v>-6.6242094940410431E-4</v>
      </c>
    </row>
    <row r="721" spans="4:15" x14ac:dyDescent="0.2">
      <c r="D721"/>
      <c r="E721">
        <v>291.68194580078102</v>
      </c>
      <c r="F721">
        <v>5000.0673828125</v>
      </c>
      <c r="G721">
        <v>1.04572738516985E-3</v>
      </c>
      <c r="H721" s="1">
        <v>2.15952412633092E-7</v>
      </c>
      <c r="I721" s="29">
        <v>1.11365183917041E-3</v>
      </c>
      <c r="J721" s="21">
        <f t="shared" si="69"/>
        <v>2.2272736623481049E-7</v>
      </c>
      <c r="K721" s="10">
        <f t="shared" si="66"/>
        <v>1.3596053138855389E-2</v>
      </c>
      <c r="L721" s="10">
        <f t="shared" si="67"/>
        <v>1.394705313885539E-2</v>
      </c>
      <c r="M721" s="32">
        <f t="shared" si="68"/>
        <v>4.0681035977282303</v>
      </c>
      <c r="N721">
        <f t="shared" si="70"/>
        <v>3.6014124844469801</v>
      </c>
      <c r="O721" s="36">
        <f t="shared" si="71"/>
        <v>7.2423806808908232E-4</v>
      </c>
    </row>
    <row r="722" spans="4:15" x14ac:dyDescent="0.2">
      <c r="D722"/>
      <c r="E722">
        <v>292.09124755859398</v>
      </c>
      <c r="F722">
        <v>5000.0673828125</v>
      </c>
      <c r="G722">
        <v>1.0443978326460501E-3</v>
      </c>
      <c r="H722" s="1">
        <v>2.4598540797278199E-7</v>
      </c>
      <c r="I722" s="29">
        <v>1.1123177864913901E-3</v>
      </c>
      <c r="J722" s="21">
        <f t="shared" si="69"/>
        <v>2.2246055929464688E-7</v>
      </c>
      <c r="K722" s="10">
        <f t="shared" si="66"/>
        <v>1.3579766315203662E-2</v>
      </c>
      <c r="L722" s="10">
        <f t="shared" si="67"/>
        <v>1.3930766315203662E-2</v>
      </c>
      <c r="M722" s="32">
        <f t="shared" si="68"/>
        <v>4.0690549124550746</v>
      </c>
      <c r="N722">
        <f t="shared" si="70"/>
        <v>3.6017089163613241</v>
      </c>
      <c r="O722" s="36">
        <f t="shared" si="71"/>
        <v>2.1491945233066607E-3</v>
      </c>
    </row>
    <row r="723" spans="4:15" x14ac:dyDescent="0.2">
      <c r="D723"/>
      <c r="E723">
        <v>292.53276062011702</v>
      </c>
      <c r="F723">
        <v>5000.0673828125</v>
      </c>
      <c r="G723">
        <v>1.0431444621606899E-3</v>
      </c>
      <c r="H723" s="1">
        <v>2.0610131920923799E-7</v>
      </c>
      <c r="I723" s="29">
        <v>1.1110590916285901E-3</v>
      </c>
      <c r="J723" s="21">
        <f t="shared" si="69"/>
        <v>2.2220882371461718E-7</v>
      </c>
      <c r="K723" s="10">
        <f t="shared" si="66"/>
        <v>1.3564399499796632E-2</v>
      </c>
      <c r="L723" s="10">
        <f t="shared" si="67"/>
        <v>1.3915399499796633E-2</v>
      </c>
      <c r="M723" s="32">
        <f t="shared" si="68"/>
        <v>4.0707102308073049</v>
      </c>
      <c r="N723">
        <f t="shared" si="70"/>
        <v>3.6026578138151177</v>
      </c>
      <c r="O723" s="36">
        <f t="shared" si="71"/>
        <v>3.2687972716240895E-3</v>
      </c>
    </row>
    <row r="724" spans="4:15" x14ac:dyDescent="0.2">
      <c r="D724"/>
      <c r="E724">
        <v>292.95242309570301</v>
      </c>
      <c r="F724">
        <v>5000.0673828125</v>
      </c>
      <c r="G724">
        <v>1.0420882865647199E-3</v>
      </c>
      <c r="H724" s="1">
        <v>2.4570784844884802E-7</v>
      </c>
      <c r="I724" s="29">
        <v>1.10999757910046E-3</v>
      </c>
      <c r="J724" s="21">
        <f t="shared" si="69"/>
        <v>2.219965240700606E-7</v>
      </c>
      <c r="K724" s="10">
        <f t="shared" si="66"/>
        <v>1.3551439991059353E-2</v>
      </c>
      <c r="L724" s="10">
        <f t="shared" si="67"/>
        <v>1.3902439991059353E-2</v>
      </c>
      <c r="M724" s="32">
        <f t="shared" si="68"/>
        <v>4.0727534823234413</v>
      </c>
      <c r="N724">
        <f t="shared" si="70"/>
        <v>3.6040296053703162</v>
      </c>
      <c r="O724" s="36">
        <f t="shared" si="71"/>
        <v>-1.4466887920402882E-3</v>
      </c>
    </row>
    <row r="725" spans="4:15" x14ac:dyDescent="0.2">
      <c r="D725"/>
      <c r="E725">
        <v>293.36514282226602</v>
      </c>
      <c r="F725">
        <v>5000.0673828125</v>
      </c>
      <c r="G725">
        <v>1.0405094576265699E-3</v>
      </c>
      <c r="H725" s="1">
        <v>2.1814727185497701E-7</v>
      </c>
      <c r="I725" s="29">
        <v>1.1084132022730799E-3</v>
      </c>
      <c r="J725" s="21">
        <f t="shared" si="69"/>
        <v>2.2167965297491768E-7</v>
      </c>
      <c r="K725" s="10">
        <f t="shared" si="66"/>
        <v>1.3532097077251497E-2</v>
      </c>
      <c r="L725" s="10">
        <f t="shared" si="67"/>
        <v>1.3883097077251497E-2</v>
      </c>
      <c r="M725" s="32">
        <f t="shared" si="68"/>
        <v>4.0728167568832694</v>
      </c>
      <c r="N725">
        <f t="shared" si="70"/>
        <v>3.6034325283676436</v>
      </c>
      <c r="O725" s="36">
        <f t="shared" si="71"/>
        <v>1.0358462472337356E-3</v>
      </c>
    </row>
    <row r="726" spans="4:15" x14ac:dyDescent="0.2">
      <c r="D726"/>
      <c r="E726">
        <v>293.78533935546898</v>
      </c>
      <c r="F726">
        <v>5000.0673828125</v>
      </c>
      <c r="G726">
        <v>1.0391975728168701E-3</v>
      </c>
      <c r="H726" s="1">
        <v>2.3574190310216301E-7</v>
      </c>
      <c r="I726" s="29">
        <v>1.10709553635967E-3</v>
      </c>
      <c r="J726" s="21">
        <f t="shared" si="69"/>
        <v>2.2141612334370924E-7</v>
      </c>
      <c r="K726" s="10">
        <f t="shared" si="66"/>
        <v>1.3516010311937729E-2</v>
      </c>
      <c r="L726" s="10">
        <f t="shared" si="67"/>
        <v>1.386701031193773E-2</v>
      </c>
      <c r="M726" s="32">
        <f t="shared" si="68"/>
        <v>4.0739243303384134</v>
      </c>
      <c r="N726">
        <f t="shared" si="70"/>
        <v>3.6038677873696625</v>
      </c>
      <c r="O726" s="36">
        <f t="shared" si="71"/>
        <v>1.670872435818143E-3</v>
      </c>
    </row>
    <row r="727" spans="4:15" x14ac:dyDescent="0.2">
      <c r="D727"/>
      <c r="E727">
        <v>294.20750427246099</v>
      </c>
      <c r="F727">
        <v>5000.0673828125</v>
      </c>
      <c r="G727">
        <v>1.0379516411808899E-3</v>
      </c>
      <c r="H727" s="1">
        <v>2.22191517151477E-7</v>
      </c>
      <c r="I727" s="29">
        <v>1.1058501256974601E-3</v>
      </c>
      <c r="J727" s="21">
        <f t="shared" si="69"/>
        <v>2.2116704456799296E-7</v>
      </c>
      <c r="K727" s="10">
        <f t="shared" si="66"/>
        <v>1.3500805677107049E-2</v>
      </c>
      <c r="L727" s="10">
        <f t="shared" si="67"/>
        <v>1.3851805677107049E-2</v>
      </c>
      <c r="M727" s="32">
        <f t="shared" si="68"/>
        <v>4.0753051779287714</v>
      </c>
      <c r="N727">
        <f t="shared" si="70"/>
        <v>3.6045731710928339</v>
      </c>
      <c r="O727" s="36">
        <f t="shared" si="71"/>
        <v>2.8452513156627512E-3</v>
      </c>
    </row>
    <row r="728" spans="4:15" x14ac:dyDescent="0.2">
      <c r="D728"/>
      <c r="E728">
        <v>294.60734558105497</v>
      </c>
      <c r="F728">
        <v>5000.0673828125</v>
      </c>
      <c r="G728">
        <v>1.03690260586194E-3</v>
      </c>
      <c r="H728" s="1">
        <v>1.82239858229696E-7</v>
      </c>
      <c r="I728" s="29">
        <v>1.1048044157387E-3</v>
      </c>
      <c r="J728" s="21">
        <f t="shared" si="69"/>
        <v>2.2095790539471808E-7</v>
      </c>
      <c r="K728" s="10">
        <f t="shared" si="66"/>
        <v>1.3488039094529747E-2</v>
      </c>
      <c r="L728" s="10">
        <f t="shared" si="67"/>
        <v>1.3839039094529748E-2</v>
      </c>
      <c r="M728" s="32">
        <f t="shared" si="68"/>
        <v>4.0770825730318556</v>
      </c>
      <c r="N728">
        <f t="shared" si="70"/>
        <v>3.6057108201021673</v>
      </c>
      <c r="O728" s="36">
        <f t="shared" si="71"/>
        <v>-2.5761876553034627E-3</v>
      </c>
    </row>
    <row r="729" spans="4:15" x14ac:dyDescent="0.2">
      <c r="D729"/>
      <c r="E729">
        <v>295.01988220214798</v>
      </c>
      <c r="F729">
        <v>5000.0673828125</v>
      </c>
      <c r="G729">
        <v>1.03520904520729E-3</v>
      </c>
      <c r="H729" s="1">
        <v>1.9144018373654801E-7</v>
      </c>
      <c r="I729" s="29">
        <v>1.1031075162843201E-3</v>
      </c>
      <c r="J729" s="21">
        <f t="shared" si="69"/>
        <v>2.2061853007745477E-7</v>
      </c>
      <c r="K729" s="10">
        <f t="shared" si="66"/>
        <v>1.3467322444728109E-2</v>
      </c>
      <c r="L729" s="10">
        <f t="shared" si="67"/>
        <v>1.3818322444728109E-2</v>
      </c>
      <c r="M729" s="32">
        <f t="shared" si="68"/>
        <v>4.076679859874984</v>
      </c>
      <c r="N729">
        <f t="shared" si="70"/>
        <v>3.6046480483515468</v>
      </c>
      <c r="O729" s="36">
        <f t="shared" si="71"/>
        <v>1.3437620251008479E-3</v>
      </c>
    </row>
    <row r="730" spans="4:15" x14ac:dyDescent="0.2">
      <c r="D730"/>
      <c r="E730">
        <v>295.44532775878901</v>
      </c>
      <c r="F730">
        <v>5000.0673828125</v>
      </c>
      <c r="G730">
        <v>1.03393402513218E-3</v>
      </c>
      <c r="H730" s="1">
        <v>2.2387032580889301E-7</v>
      </c>
      <c r="I730" s="29">
        <v>1.10182484562119E-3</v>
      </c>
      <c r="J730" s="21">
        <f t="shared" si="69"/>
        <v>2.2036199940198044E-7</v>
      </c>
      <c r="K730" s="10">
        <f t="shared" si="66"/>
        <v>1.3451662920016545E-2</v>
      </c>
      <c r="L730" s="10">
        <f t="shared" si="67"/>
        <v>1.3802662920016546E-2</v>
      </c>
      <c r="M730" s="32">
        <f t="shared" si="68"/>
        <v>4.0779322703483718</v>
      </c>
      <c r="N730">
        <f t="shared" si="70"/>
        <v>3.6052197459343089</v>
      </c>
      <c r="O730" s="36">
        <f t="shared" si="71"/>
        <v>-7.3069643640786923E-4</v>
      </c>
    </row>
    <row r="731" spans="4:15" x14ac:dyDescent="0.2">
      <c r="D731"/>
      <c r="E731">
        <v>295.87791442871099</v>
      </c>
      <c r="F731">
        <v>5000.0673828125</v>
      </c>
      <c r="G731">
        <v>1.03238861859744E-3</v>
      </c>
      <c r="H731" s="1">
        <v>2.0226199402689101E-7</v>
      </c>
      <c r="I731" s="29">
        <v>1.10027599863925E-3</v>
      </c>
      <c r="J731" s="21">
        <f t="shared" si="69"/>
        <v>2.2005223418016282E-7</v>
      </c>
      <c r="K731" s="10">
        <f t="shared" si="66"/>
        <v>1.3432753773432548E-2</v>
      </c>
      <c r="L731" s="10">
        <f t="shared" si="67"/>
        <v>1.3783753773432548E-2</v>
      </c>
      <c r="M731" s="32">
        <f t="shared" si="68"/>
        <v>4.0783083194820975</v>
      </c>
      <c r="N731">
        <f t="shared" si="70"/>
        <v>3.6049036563961594</v>
      </c>
      <c r="O731" s="36">
        <f t="shared" si="71"/>
        <v>2.4704864652261367E-3</v>
      </c>
    </row>
    <row r="732" spans="4:15" x14ac:dyDescent="0.2">
      <c r="D732"/>
      <c r="E732">
        <v>296.30049133300798</v>
      </c>
      <c r="F732">
        <v>5000.0673828125</v>
      </c>
      <c r="G732">
        <v>1.0312553800235699E-3</v>
      </c>
      <c r="H732" s="1">
        <v>2.27554618491588E-7</v>
      </c>
      <c r="I732" s="29">
        <v>1.0991413136449101E-3</v>
      </c>
      <c r="J732" s="21">
        <f t="shared" si="69"/>
        <v>2.1982530023958425E-7</v>
      </c>
      <c r="K732" s="10">
        <f t="shared" si="66"/>
        <v>1.3418900936364187E-2</v>
      </c>
      <c r="L732" s="10">
        <f t="shared" si="67"/>
        <v>1.3769900936364187E-2</v>
      </c>
      <c r="M732" s="32">
        <f t="shared" si="68"/>
        <v>4.0800284130515552</v>
      </c>
      <c r="N732">
        <f t="shared" si="70"/>
        <v>3.6059476269187423</v>
      </c>
      <c r="O732" s="36">
        <f t="shared" si="71"/>
        <v>-4.5531067160633538E-4</v>
      </c>
    </row>
    <row r="733" spans="4:15" x14ac:dyDescent="0.2">
      <c r="D733"/>
      <c r="E733">
        <v>296.71847534179699</v>
      </c>
      <c r="F733">
        <v>5000.0673828125</v>
      </c>
      <c r="G733">
        <v>1.0298046822379899E-3</v>
      </c>
      <c r="H733" s="1">
        <v>2.16608594821066E-7</v>
      </c>
      <c r="I733" s="29">
        <v>1.09768454585822E-3</v>
      </c>
      <c r="J733" s="21">
        <f t="shared" si="69"/>
        <v>2.1953395060863774E-7</v>
      </c>
      <c r="K733" s="10">
        <f t="shared" si="66"/>
        <v>1.3401115941501191E-2</v>
      </c>
      <c r="L733" s="10">
        <f t="shared" si="67"/>
        <v>1.3752115941501192E-2</v>
      </c>
      <c r="M733" s="32">
        <f t="shared" si="68"/>
        <v>4.0805068748858551</v>
      </c>
      <c r="N733">
        <f t="shared" si="70"/>
        <v>3.6057573143389798</v>
      </c>
      <c r="O733" s="36">
        <f t="shared" si="71"/>
        <v>-1.1398677475062513E-3</v>
      </c>
    </row>
    <row r="734" spans="4:15" x14ac:dyDescent="0.2">
      <c r="D734"/>
      <c r="E734">
        <v>297.12724304199202</v>
      </c>
      <c r="F734">
        <v>5000.0673828125</v>
      </c>
      <c r="G734">
        <v>1.0283141751431799E-3</v>
      </c>
      <c r="H734" s="1">
        <v>2.34995029043019E-7</v>
      </c>
      <c r="I734" s="29">
        <v>1.0961867228990499E-3</v>
      </c>
      <c r="J734" s="21">
        <f t="shared" si="69"/>
        <v>2.1923439005385028E-7</v>
      </c>
      <c r="K734" s="10">
        <f t="shared" si="66"/>
        <v>1.3382829723287209E-2</v>
      </c>
      <c r="L734" s="10">
        <f t="shared" si="67"/>
        <v>1.3733829723287209E-2</v>
      </c>
      <c r="M734" s="32">
        <f t="shared" si="68"/>
        <v>4.0806949620884927</v>
      </c>
      <c r="N734">
        <f t="shared" si="70"/>
        <v>3.6052913732213052</v>
      </c>
      <c r="O734" s="36">
        <f t="shared" si="71"/>
        <v>3.06795014177791E-4</v>
      </c>
    </row>
    <row r="735" spans="4:15" x14ac:dyDescent="0.2">
      <c r="D735"/>
      <c r="E735">
        <v>297.54478454589798</v>
      </c>
      <c r="F735">
        <v>5000.0673828125</v>
      </c>
      <c r="G735">
        <v>1.02695760691492E-3</v>
      </c>
      <c r="H735" s="1">
        <v>1.98370037185024E-7</v>
      </c>
      <c r="I735" s="29">
        <v>1.09482728377186E-3</v>
      </c>
      <c r="J735" s="21">
        <f t="shared" si="69"/>
        <v>2.1896250589247619E-7</v>
      </c>
      <c r="K735" s="10">
        <f t="shared" si="66"/>
        <v>1.3366232968392894E-2</v>
      </c>
      <c r="L735" s="10">
        <f t="shared" si="67"/>
        <v>1.3717232968392895E-2</v>
      </c>
      <c r="M735" s="32">
        <f t="shared" si="68"/>
        <v>4.0814911281463528</v>
      </c>
      <c r="N735">
        <f t="shared" si="70"/>
        <v>3.6054194728729159</v>
      </c>
      <c r="O735" s="36">
        <f t="shared" si="71"/>
        <v>-8.2347636448772718E-4</v>
      </c>
    </row>
    <row r="736" spans="4:15" x14ac:dyDescent="0.2">
      <c r="D736"/>
      <c r="E736">
        <v>297.93470764160202</v>
      </c>
      <c r="F736">
        <v>5000.0673828125</v>
      </c>
      <c r="G736">
        <v>1.0255718293003E-3</v>
      </c>
      <c r="H736" s="1">
        <v>2.4213960670858602E-7</v>
      </c>
      <c r="I736" s="29">
        <v>1.0934400408146099E-3</v>
      </c>
      <c r="J736" s="21">
        <f t="shared" si="69"/>
        <v>2.1868506104002907E-7</v>
      </c>
      <c r="K736" s="10">
        <f t="shared" si="66"/>
        <v>1.3349296769573948E-2</v>
      </c>
      <c r="L736" s="10">
        <f t="shared" si="67"/>
        <v>1.3700296769573949E-2</v>
      </c>
      <c r="M736" s="32">
        <f t="shared" si="68"/>
        <v>4.0817939126461988</v>
      </c>
      <c r="N736">
        <f t="shared" si="70"/>
        <v>3.6050983804196357</v>
      </c>
      <c r="O736" s="36">
        <f t="shared" si="71"/>
        <v>6.6870420640586018E-4</v>
      </c>
    </row>
    <row r="737" spans="4:15" x14ac:dyDescent="0.2">
      <c r="D737"/>
      <c r="E737">
        <v>298.347412109375</v>
      </c>
      <c r="F737">
        <v>5000.0673828125</v>
      </c>
      <c r="G737">
        <v>1.0242786133725301E-3</v>
      </c>
      <c r="H737" s="1">
        <v>2.2692345785329E-7</v>
      </c>
      <c r="I737" s="29">
        <v>1.0921447710800401E-3</v>
      </c>
      <c r="J737" s="21">
        <f t="shared" ref="J737:J754" si="72">I737/F737</f>
        <v>2.1842601058422476E-7</v>
      </c>
      <c r="K737" s="10">
        <f t="shared" ref="K737:K754" si="73">J737*B$6</f>
        <v>1.3333483428706589E-2</v>
      </c>
      <c r="L737" s="10">
        <f t="shared" ref="L737:L754" si="74">K737+B$7</f>
        <v>1.368448342870659E-2</v>
      </c>
      <c r="M737" s="32">
        <f t="shared" ref="M737:M754" si="75">L737*E737</f>
        <v>4.0827302170082378</v>
      </c>
      <c r="N737">
        <f t="shared" ref="N737:N754" si="76">((M737/E737)-$B$8)*E737</f>
        <v>3.605374357633238</v>
      </c>
      <c r="O737" s="36">
        <f t="shared" ref="O737:O754" si="77">(N738-N737)/(E738-E737)</f>
        <v>8.2913233496731918E-4</v>
      </c>
    </row>
    <row r="738" spans="4:15" x14ac:dyDescent="0.2">
      <c r="D738"/>
      <c r="E738">
        <v>298.73100280761702</v>
      </c>
      <c r="F738">
        <v>5000.0673828125</v>
      </c>
      <c r="G738">
        <v>1.0230969384832499E-3</v>
      </c>
      <c r="H738" s="1">
        <v>2.1762441553304301E-7</v>
      </c>
      <c r="I738" s="29">
        <v>1.09096095726839E-3</v>
      </c>
      <c r="J738" s="21">
        <f t="shared" si="72"/>
        <v>2.1818925101259989E-7</v>
      </c>
      <c r="K738" s="10">
        <f t="shared" si="73"/>
        <v>1.3319030800943054E-2</v>
      </c>
      <c r="L738" s="10">
        <f t="shared" si="74"/>
        <v>1.3670030800943055E-2</v>
      </c>
      <c r="M738" s="32">
        <f t="shared" si="75"/>
        <v>4.0836620095767309</v>
      </c>
      <c r="N738">
        <f t="shared" si="76"/>
        <v>3.6056924050845431</v>
      </c>
      <c r="O738" s="36">
        <f t="shared" si="77"/>
        <v>-3.0055724573347133E-3</v>
      </c>
    </row>
    <row r="739" spans="4:15" x14ac:dyDescent="0.2">
      <c r="D739"/>
      <c r="E739">
        <v>299.0107421875</v>
      </c>
      <c r="F739">
        <v>5000.0673828125</v>
      </c>
      <c r="G739">
        <v>1.0219433547388401E-3</v>
      </c>
      <c r="H739" s="1">
        <v>2.19287701389169E-7</v>
      </c>
      <c r="I739" s="29">
        <v>1.0898057016166399E-3</v>
      </c>
      <c r="J739" s="21">
        <f t="shared" si="72"/>
        <v>2.1795820299598291E-7</v>
      </c>
      <c r="K739" s="10">
        <f t="shared" si="73"/>
        <v>1.3304926826363479E-2</v>
      </c>
      <c r="L739" s="10">
        <f t="shared" si="74"/>
        <v>1.365592682636348E-2</v>
      </c>
      <c r="M739" s="32">
        <f t="shared" si="75"/>
        <v>4.0832688156091352</v>
      </c>
      <c r="N739">
        <f t="shared" si="76"/>
        <v>3.604851628109135</v>
      </c>
      <c r="O739" s="36">
        <f t="shared" si="77"/>
        <v>-4.6486236652178931E-3</v>
      </c>
    </row>
    <row r="740" spans="4:15" x14ac:dyDescent="0.2">
      <c r="D740"/>
      <c r="E740">
        <v>299.21577453613298</v>
      </c>
      <c r="F740">
        <v>5000.0673828125</v>
      </c>
      <c r="G740">
        <v>1.0210071527680001E-3</v>
      </c>
      <c r="H740" s="1">
        <v>2.1949708845175901E-7</v>
      </c>
      <c r="I740" s="29">
        <v>1.08886811957615E-3</v>
      </c>
      <c r="J740" s="21">
        <f t="shared" si="72"/>
        <v>2.1777068911492748E-7</v>
      </c>
      <c r="K740" s="10">
        <f t="shared" si="73"/>
        <v>1.3293480326841661E-2</v>
      </c>
      <c r="L740" s="10">
        <f t="shared" si="74"/>
        <v>1.3644480326841662E-2</v>
      </c>
      <c r="M740" s="32">
        <f t="shared" si="75"/>
        <v>4.0826437491389571</v>
      </c>
      <c r="N740">
        <f t="shared" si="76"/>
        <v>3.6038985098811445</v>
      </c>
      <c r="O740" s="36">
        <f t="shared" si="77"/>
        <v>4.8810733622773779E-3</v>
      </c>
    </row>
    <row r="741" spans="4:15" x14ac:dyDescent="0.2">
      <c r="D741"/>
      <c r="E741">
        <v>299.37214660644503</v>
      </c>
      <c r="F741">
        <v>5000.0673828125</v>
      </c>
      <c r="G741">
        <v>1.02070172398932E-3</v>
      </c>
      <c r="H741" s="1">
        <v>2.07392547021192E-7</v>
      </c>
      <c r="I741" s="29">
        <v>1.08856163825941E-3</v>
      </c>
      <c r="J741" s="21">
        <f t="shared" si="72"/>
        <v>2.1770939367763126E-7</v>
      </c>
      <c r="K741" s="10">
        <f t="shared" si="73"/>
        <v>1.3289738640147578E-2</v>
      </c>
      <c r="L741" s="10">
        <f t="shared" si="74"/>
        <v>1.3640738640147579E-2</v>
      </c>
      <c r="M741" s="32">
        <f t="shared" si="75"/>
        <v>4.0836572079984608</v>
      </c>
      <c r="N741">
        <f t="shared" si="76"/>
        <v>3.6046617734281488</v>
      </c>
      <c r="O741" s="36">
        <f t="shared" si="77"/>
        <v>-2.4866583549089619E-2</v>
      </c>
    </row>
    <row r="742" spans="4:15" x14ac:dyDescent="0.2">
      <c r="D742"/>
      <c r="E742">
        <v>299.48905944824202</v>
      </c>
      <c r="F742">
        <v>5000.0673828125</v>
      </c>
      <c r="G742">
        <v>1.0195223794989901E-3</v>
      </c>
      <c r="H742" s="1">
        <v>2.1033456073662599E-7</v>
      </c>
      <c r="I742" s="29">
        <v>1.0873815068305E-3</v>
      </c>
      <c r="J742" s="21">
        <f t="shared" si="72"/>
        <v>2.1747337057262939E-7</v>
      </c>
      <c r="K742" s="10">
        <f t="shared" si="73"/>
        <v>1.3275330968868335E-2</v>
      </c>
      <c r="L742" s="10">
        <f t="shared" si="74"/>
        <v>1.3626330968868335E-2</v>
      </c>
      <c r="M742" s="32">
        <f t="shared" si="75"/>
        <v>4.0809370455968299</v>
      </c>
      <c r="N742">
        <f t="shared" si="76"/>
        <v>3.6017545504796424</v>
      </c>
      <c r="O742" s="36">
        <f t="shared" si="77"/>
        <v>-1.9659909610499422E-3</v>
      </c>
    </row>
    <row r="743" spans="4:15" x14ac:dyDescent="0.2">
      <c r="D743"/>
      <c r="E743">
        <v>299.57513427734398</v>
      </c>
      <c r="F743">
        <v>5000.0673828125</v>
      </c>
      <c r="G743">
        <v>1.01919365503844E-3</v>
      </c>
      <c r="H743" s="1">
        <v>2.2016390000555701E-7</v>
      </c>
      <c r="I743" s="29">
        <v>1.08705220300157E-3</v>
      </c>
      <c r="J743" s="21">
        <f t="shared" si="72"/>
        <v>2.1740751069440815E-7</v>
      </c>
      <c r="K743" s="10">
        <f t="shared" si="73"/>
        <v>1.3271310652823873E-2</v>
      </c>
      <c r="L743" s="10">
        <f t="shared" si="74"/>
        <v>1.3622310652823873E-2</v>
      </c>
      <c r="M743" s="32">
        <f t="shared" si="75"/>
        <v>4.0809055429874048</v>
      </c>
      <c r="N743">
        <f t="shared" si="76"/>
        <v>3.6015853281436541</v>
      </c>
      <c r="O743" s="36">
        <f t="shared" si="77"/>
        <v>-1.6691649320734633E-2</v>
      </c>
    </row>
    <row r="744" spans="4:15" x14ac:dyDescent="0.2">
      <c r="D744"/>
      <c r="E744">
        <v>299.64166259765602</v>
      </c>
      <c r="F744">
        <v>5000.0673828125</v>
      </c>
      <c r="G744">
        <v>1.01867190624359E-3</v>
      </c>
      <c r="H744" s="1">
        <v>2.0967057216873E-7</v>
      </c>
      <c r="I744" s="29">
        <v>1.0865300064056001E-3</v>
      </c>
      <c r="J744" s="21">
        <f t="shared" si="72"/>
        <v>2.1730307278267821E-7</v>
      </c>
      <c r="K744" s="10">
        <f t="shared" si="73"/>
        <v>1.3264935399429575E-2</v>
      </c>
      <c r="L744" s="10">
        <f t="shared" si="74"/>
        <v>1.3615935399429575E-2</v>
      </c>
      <c r="M744" s="32">
        <f t="shared" si="75"/>
        <v>4.0799015209073577</v>
      </c>
      <c r="N744">
        <f t="shared" si="76"/>
        <v>3.6004748607511079</v>
      </c>
      <c r="O744" s="36">
        <f t="shared" si="77"/>
        <v>-9.941591679711129E-3</v>
      </c>
    </row>
    <row r="745" spans="4:15" x14ac:dyDescent="0.2">
      <c r="D745"/>
      <c r="E745">
        <v>299.69276428222702</v>
      </c>
      <c r="F745">
        <v>5000.0673828125</v>
      </c>
      <c r="G745">
        <v>1.0183655747861601E-3</v>
      </c>
      <c r="H745" s="1">
        <v>2.20227603461502E-7</v>
      </c>
      <c r="I745" s="29">
        <v>1.0862233309835E-3</v>
      </c>
      <c r="J745" s="21">
        <f t="shared" si="72"/>
        <v>2.1724173852483316E-7</v>
      </c>
      <c r="K745" s="10">
        <f t="shared" si="73"/>
        <v>1.3261191342994165E-2</v>
      </c>
      <c r="L745" s="10">
        <f t="shared" si="74"/>
        <v>1.3612191342994165E-2</v>
      </c>
      <c r="M745" s="32">
        <f t="shared" si="75"/>
        <v>4.0794752515205213</v>
      </c>
      <c r="N745">
        <f t="shared" si="76"/>
        <v>3.5999668286689577</v>
      </c>
      <c r="O745" s="36">
        <f t="shared" si="77"/>
        <v>-1.98297353147882E-2</v>
      </c>
    </row>
    <row r="746" spans="4:15" x14ac:dyDescent="0.2">
      <c r="D746"/>
      <c r="E746">
        <v>299.73452758789102</v>
      </c>
      <c r="F746">
        <v>5000.0673828125</v>
      </c>
      <c r="G746">
        <v>1.0180024482856799E-3</v>
      </c>
      <c r="H746" s="1">
        <v>2.4241554833227601E-7</v>
      </c>
      <c r="I746" s="29">
        <v>1.0858599233748299E-3</v>
      </c>
      <c r="J746" s="21">
        <f t="shared" si="72"/>
        <v>2.1716905798258302E-7</v>
      </c>
      <c r="K746" s="10">
        <f t="shared" si="73"/>
        <v>1.3256754669893329E-2</v>
      </c>
      <c r="L746" s="10">
        <f t="shared" si="74"/>
        <v>1.360775466989333E-2</v>
      </c>
      <c r="M746" s="32">
        <f t="shared" si="75"/>
        <v>4.0787139175123954</v>
      </c>
      <c r="N746">
        <f t="shared" si="76"/>
        <v>3.5991386733717698</v>
      </c>
      <c r="O746" s="36">
        <f t="shared" si="77"/>
        <v>2.6718989510336223E-3</v>
      </c>
    </row>
    <row r="747" spans="4:15" x14ac:dyDescent="0.2">
      <c r="D747"/>
      <c r="E747">
        <v>299.76910400390602</v>
      </c>
      <c r="F747">
        <v>5000.0673828125</v>
      </c>
      <c r="G747">
        <v>1.0179144981294901E-3</v>
      </c>
      <c r="H747" s="1">
        <v>2.19572243338347E-7</v>
      </c>
      <c r="I747" s="29">
        <v>1.0857717202804201E-3</v>
      </c>
      <c r="J747" s="21">
        <f t="shared" si="72"/>
        <v>2.1715141760143274E-7</v>
      </c>
      <c r="K747" s="10">
        <f t="shared" si="73"/>
        <v>1.3255677839670068E-2</v>
      </c>
      <c r="L747" s="10">
        <f t="shared" si="74"/>
        <v>1.3606677839670069E-2</v>
      </c>
      <c r="M747" s="32">
        <f t="shared" si="75"/>
        <v>4.0788616244677005</v>
      </c>
      <c r="N747">
        <f t="shared" si="76"/>
        <v>3.5992310580614508</v>
      </c>
      <c r="O747" s="36">
        <f t="shared" si="77"/>
        <v>-6.578615063921732E-2</v>
      </c>
    </row>
    <row r="748" spans="4:15" x14ac:dyDescent="0.2">
      <c r="D748"/>
      <c r="E748">
        <v>299.79927062988298</v>
      </c>
      <c r="F748">
        <v>5000.0673828125</v>
      </c>
      <c r="G748">
        <v>1.01727360365032E-3</v>
      </c>
      <c r="H748" s="1">
        <v>2.4110048144876801E-7</v>
      </c>
      <c r="I748" s="29">
        <v>1.0851305515786199E-3</v>
      </c>
      <c r="J748" s="21">
        <f t="shared" si="72"/>
        <v>2.1702318558919943E-7</v>
      </c>
      <c r="K748" s="10">
        <f t="shared" si="73"/>
        <v>1.3247850111618957E-2</v>
      </c>
      <c r="L748" s="10">
        <f t="shared" si="74"/>
        <v>1.3598850111618958E-2</v>
      </c>
      <c r="M748" s="32">
        <f t="shared" si="75"/>
        <v>4.0769253448684664</v>
      </c>
      <c r="N748">
        <f t="shared" si="76"/>
        <v>3.5972465118606536</v>
      </c>
      <c r="O748" s="36">
        <f t="shared" si="77"/>
        <v>1.9365518398442985E-2</v>
      </c>
    </row>
    <row r="749" spans="4:15" x14ac:dyDescent="0.2">
      <c r="D749"/>
      <c r="E749">
        <v>299.82482910156199</v>
      </c>
      <c r="F749">
        <v>5000.0673828125</v>
      </c>
      <c r="G749">
        <v>1.0173252729071801E-3</v>
      </c>
      <c r="H749" s="1">
        <v>2.1861187846120601E-7</v>
      </c>
      <c r="I749" s="29">
        <v>1.0851819885022E-3</v>
      </c>
      <c r="J749" s="21">
        <f t="shared" si="72"/>
        <v>2.1703347283527872E-7</v>
      </c>
      <c r="K749" s="10">
        <f t="shared" si="73"/>
        <v>1.3248478080901363E-2</v>
      </c>
      <c r="L749" s="10">
        <f t="shared" si="74"/>
        <v>1.3599478080901364E-2</v>
      </c>
      <c r="M749" s="32">
        <f t="shared" si="75"/>
        <v>4.0774611914766892</v>
      </c>
      <c r="N749">
        <f t="shared" si="76"/>
        <v>3.5977414649141894</v>
      </c>
      <c r="O749" s="36">
        <f t="shared" si="77"/>
        <v>-2.2947443994514653E-2</v>
      </c>
    </row>
    <row r="750" spans="4:15" x14ac:dyDescent="0.2">
      <c r="D750"/>
      <c r="E750">
        <v>299.84609985351602</v>
      </c>
      <c r="F750">
        <v>5000.0673828125</v>
      </c>
      <c r="G750">
        <v>1.0171224036577601E-3</v>
      </c>
      <c r="H750" s="1">
        <v>2.1265166464049801E-7</v>
      </c>
      <c r="I750" s="29">
        <v>1.0849789258960099E-3</v>
      </c>
      <c r="J750" s="21">
        <f t="shared" si="72"/>
        <v>2.1699286086135054E-7</v>
      </c>
      <c r="K750" s="10">
        <f t="shared" si="73"/>
        <v>1.3245998984753747E-2</v>
      </c>
      <c r="L750" s="10">
        <f t="shared" si="74"/>
        <v>1.3596998984753748E-2</v>
      </c>
      <c r="M750" s="32">
        <f t="shared" si="75"/>
        <v>4.0770071152906286</v>
      </c>
      <c r="N750">
        <f t="shared" si="76"/>
        <v>3.597253355525003</v>
      </c>
      <c r="O750" s="36">
        <f t="shared" si="77"/>
        <v>-7.324756852936899E-3</v>
      </c>
    </row>
    <row r="751" spans="4:15" x14ac:dyDescent="0.2">
      <c r="D751"/>
      <c r="E751">
        <v>299.86590576171898</v>
      </c>
      <c r="F751">
        <v>5000.0673828125</v>
      </c>
      <c r="G751">
        <v>1.01701805131671E-3</v>
      </c>
      <c r="H751" s="1">
        <v>2.15325067564136E-7</v>
      </c>
      <c r="I751" s="29">
        <v>1.084874393514E-3</v>
      </c>
      <c r="J751" s="21">
        <f t="shared" si="72"/>
        <v>2.1697195466669221E-7</v>
      </c>
      <c r="K751" s="10">
        <f t="shared" si="73"/>
        <v>1.3244722797914603E-2</v>
      </c>
      <c r="L751" s="10">
        <f t="shared" si="74"/>
        <v>1.3595722797914604E-2</v>
      </c>
      <c r="M751" s="32">
        <f t="shared" si="75"/>
        <v>4.0768937312819151</v>
      </c>
      <c r="N751">
        <f t="shared" si="76"/>
        <v>3.5971082820631648</v>
      </c>
      <c r="O751" s="36">
        <f t="shared" si="77"/>
        <v>-5.9396298215563144E-2</v>
      </c>
    </row>
    <row r="752" spans="4:15" x14ac:dyDescent="0.2">
      <c r="D752"/>
      <c r="E752">
        <v>299.88320922851602</v>
      </c>
      <c r="F752">
        <v>5000.0673828125</v>
      </c>
      <c r="G752">
        <v>1.01668079139531E-3</v>
      </c>
      <c r="H752" s="1">
        <v>2.1065914173076199E-7</v>
      </c>
      <c r="I752" s="29">
        <v>1.0845369762995001E-3</v>
      </c>
      <c r="J752" s="21">
        <f t="shared" si="72"/>
        <v>2.169044721332248E-7</v>
      </c>
      <c r="K752" s="10">
        <f t="shared" si="73"/>
        <v>1.3240603429349896E-2</v>
      </c>
      <c r="L752" s="10">
        <f t="shared" si="74"/>
        <v>1.3591603429349897E-2</v>
      </c>
      <c r="M752" s="32">
        <f t="shared" si="75"/>
        <v>4.0758936549547506</v>
      </c>
      <c r="N752">
        <f t="shared" si="76"/>
        <v>3.5960805201891244</v>
      </c>
      <c r="O752" s="36">
        <f t="shared" si="77"/>
        <v>1.4413197823203229E-2</v>
      </c>
    </row>
    <row r="753" spans="4:15" x14ac:dyDescent="0.2">
      <c r="D753"/>
      <c r="E753">
        <v>299.89759826660202</v>
      </c>
      <c r="F753">
        <v>5000.0673828125</v>
      </c>
      <c r="G753">
        <v>1.0166904391230101E-3</v>
      </c>
      <c r="H753" s="1">
        <v>2.03194156336576E-7</v>
      </c>
      <c r="I753" s="29">
        <v>1.08454649322703E-3</v>
      </c>
      <c r="J753" s="21">
        <f t="shared" si="72"/>
        <v>2.1690637549308001E-7</v>
      </c>
      <c r="K753" s="10">
        <f t="shared" si="73"/>
        <v>1.3240719617055842E-2</v>
      </c>
      <c r="L753" s="10">
        <f t="shared" si="74"/>
        <v>1.3591719617055843E-2</v>
      </c>
      <c r="M753" s="32">
        <f t="shared" si="75"/>
        <v>4.0761240694681069</v>
      </c>
      <c r="N753">
        <f t="shared" si="76"/>
        <v>3.5962879122415434</v>
      </c>
      <c r="O753" s="36">
        <f t="shared" si="77"/>
        <v>-4.1002591933549451E-3</v>
      </c>
    </row>
    <row r="754" spans="4:15" x14ac:dyDescent="0.2">
      <c r="D754"/>
      <c r="E754">
        <v>300.00401306152298</v>
      </c>
      <c r="F754">
        <v>5000.0439453125</v>
      </c>
      <c r="G754">
        <v>1.0162187825276301E-3</v>
      </c>
      <c r="H754" s="1">
        <v>2.3869494851645201E-7</v>
      </c>
      <c r="I754" s="29">
        <v>1.08407386929294E-3</v>
      </c>
      <c r="J754" s="21">
        <f t="shared" si="72"/>
        <v>2.1681286827673791E-7</v>
      </c>
      <c r="K754" s="10">
        <f t="shared" si="73"/>
        <v>1.3235011611327828E-2</v>
      </c>
      <c r="L754" s="10">
        <f t="shared" si="74"/>
        <v>1.3586011611327829E-2</v>
      </c>
      <c r="M754" s="32">
        <f t="shared" si="75"/>
        <v>4.0758580048987971</v>
      </c>
      <c r="N754">
        <f t="shared" si="76"/>
        <v>3.5958515840003598</v>
      </c>
      <c r="O754" s="36">
        <f t="shared" si="77"/>
        <v>1.1986011611327828E-2</v>
      </c>
    </row>
    <row r="755" spans="4:15" x14ac:dyDescent="0.2">
      <c r="D755"/>
      <c r="E755"/>
      <c r="F755"/>
      <c r="G755"/>
      <c r="H755" s="1"/>
      <c r="I755" s="27"/>
      <c r="J755" s="21"/>
      <c r="K755" s="10"/>
      <c r="L755" s="10"/>
      <c r="M755" s="32"/>
    </row>
    <row r="756" spans="4:15" x14ac:dyDescent="0.2">
      <c r="D756"/>
      <c r="E756" s="19"/>
      <c r="F756" s="19"/>
      <c r="G756"/>
      <c r="H756" s="20"/>
      <c r="I756" s="27"/>
      <c r="J756" s="21"/>
      <c r="K756" s="10"/>
      <c r="L756" s="10"/>
      <c r="M756" s="32"/>
    </row>
    <row r="757" spans="4:15" x14ac:dyDescent="0.2">
      <c r="D757"/>
      <c r="E757" s="19"/>
      <c r="F757" s="19"/>
      <c r="G757"/>
      <c r="H757" s="20"/>
      <c r="I757" s="27"/>
      <c r="J757" s="21"/>
      <c r="K757" s="10"/>
      <c r="L757" s="10"/>
      <c r="M757" s="32"/>
    </row>
    <row r="758" spans="4:15" x14ac:dyDescent="0.2">
      <c r="D758"/>
      <c r="E758" s="19"/>
      <c r="F758" s="19"/>
      <c r="G758"/>
      <c r="H758" s="20"/>
      <c r="I758" s="27"/>
      <c r="J758" s="21"/>
      <c r="K758" s="10"/>
      <c r="L758" s="10"/>
      <c r="M758" s="32"/>
    </row>
    <row r="759" spans="4:15" x14ac:dyDescent="0.2">
      <c r="D759"/>
      <c r="E759" s="19"/>
      <c r="F759" s="19"/>
      <c r="G759"/>
      <c r="H759" s="20"/>
      <c r="I759" s="27"/>
      <c r="J759" s="21"/>
      <c r="K759" s="10"/>
      <c r="L759" s="10"/>
      <c r="M759" s="32"/>
    </row>
    <row r="760" spans="4:15" x14ac:dyDescent="0.2">
      <c r="D760"/>
      <c r="E760" s="19"/>
      <c r="F760" s="19"/>
      <c r="G760"/>
      <c r="H760" s="20"/>
      <c r="I760" s="27"/>
      <c r="J760" s="21"/>
      <c r="K760" s="10"/>
      <c r="L760" s="10"/>
      <c r="M760" s="32"/>
    </row>
    <row r="761" spans="4:15" x14ac:dyDescent="0.2">
      <c r="D761"/>
      <c r="E761" s="19"/>
      <c r="F761" s="19"/>
      <c r="G761"/>
      <c r="H761" s="20"/>
      <c r="I761" s="27"/>
      <c r="J761" s="21"/>
      <c r="K761" s="10"/>
      <c r="L761" s="10"/>
      <c r="M761" s="32"/>
    </row>
    <row r="762" spans="4:15" x14ac:dyDescent="0.2">
      <c r="D762"/>
      <c r="E762" s="19"/>
      <c r="F762" s="19"/>
      <c r="G762"/>
      <c r="H762" s="20"/>
      <c r="I762" s="27"/>
      <c r="J762" s="21"/>
      <c r="K762" s="10"/>
      <c r="L762" s="10"/>
      <c r="M762" s="32"/>
    </row>
    <row r="763" spans="4:15" x14ac:dyDescent="0.2">
      <c r="D763"/>
      <c r="E763" s="19"/>
      <c r="F763" s="19"/>
      <c r="G763"/>
      <c r="H763" s="20"/>
      <c r="I763" s="27"/>
      <c r="J763" s="21"/>
      <c r="K763" s="10"/>
      <c r="L763" s="10"/>
      <c r="M763" s="32"/>
    </row>
    <row r="764" spans="4:15" x14ac:dyDescent="0.2">
      <c r="D764"/>
      <c r="E764" s="19"/>
      <c r="F764" s="19"/>
      <c r="G764"/>
      <c r="H764" s="20"/>
      <c r="I764" s="27"/>
      <c r="J764" s="21"/>
      <c r="K764" s="10"/>
      <c r="L764" s="10"/>
      <c r="M764" s="32"/>
    </row>
    <row r="765" spans="4:15" x14ac:dyDescent="0.2">
      <c r="D765"/>
      <c r="E765" s="19"/>
      <c r="F765" s="19"/>
      <c r="G765"/>
      <c r="H765" s="20"/>
      <c r="I765" s="27"/>
      <c r="J765" s="21"/>
      <c r="K765" s="10"/>
      <c r="L765" s="10"/>
      <c r="M765" s="32"/>
    </row>
    <row r="766" spans="4:15" x14ac:dyDescent="0.2">
      <c r="D766"/>
      <c r="E766" s="19"/>
      <c r="F766" s="19"/>
      <c r="G766"/>
      <c r="H766" s="20"/>
      <c r="I766" s="27"/>
      <c r="J766" s="21"/>
      <c r="K766" s="10"/>
      <c r="L766" s="10"/>
      <c r="M766" s="32"/>
    </row>
    <row r="767" spans="4:15" x14ac:dyDescent="0.2">
      <c r="D767"/>
      <c r="E767" s="19"/>
      <c r="F767" s="19"/>
      <c r="G767"/>
      <c r="H767" s="20"/>
      <c r="I767" s="27"/>
      <c r="J767" s="21"/>
      <c r="K767" s="10"/>
      <c r="L767" s="10"/>
      <c r="M767" s="32"/>
    </row>
    <row r="768" spans="4:15" x14ac:dyDescent="0.2">
      <c r="D768"/>
      <c r="E768" s="19"/>
      <c r="F768" s="19"/>
      <c r="G768"/>
      <c r="H768" s="20"/>
      <c r="I768" s="27"/>
      <c r="J768" s="21"/>
      <c r="K768" s="10"/>
      <c r="L768" s="10"/>
      <c r="M768" s="32"/>
    </row>
    <row r="769" spans="4:13" x14ac:dyDescent="0.2">
      <c r="D769"/>
      <c r="E769" s="19"/>
      <c r="F769" s="19"/>
      <c r="G769"/>
      <c r="H769" s="20"/>
      <c r="I769" s="27"/>
      <c r="J769" s="21"/>
      <c r="K769" s="10"/>
      <c r="L769" s="10"/>
      <c r="M769" s="32"/>
    </row>
    <row r="770" spans="4:13" x14ac:dyDescent="0.2">
      <c r="D770"/>
      <c r="E770" s="19"/>
      <c r="F770" s="19"/>
      <c r="G770"/>
      <c r="H770" s="20"/>
      <c r="I770" s="27"/>
      <c r="J770" s="21"/>
      <c r="K770" s="10"/>
      <c r="L770" s="10"/>
      <c r="M770" s="32"/>
    </row>
    <row r="771" spans="4:13" x14ac:dyDescent="0.2">
      <c r="D771"/>
      <c r="E771" s="19"/>
      <c r="F771" s="19"/>
      <c r="G771"/>
      <c r="H771" s="20"/>
      <c r="I771" s="27"/>
      <c r="J771" s="21"/>
      <c r="K771" s="10"/>
      <c r="L771" s="10"/>
      <c r="M771" s="32"/>
    </row>
    <row r="772" spans="4:13" x14ac:dyDescent="0.2">
      <c r="D772"/>
      <c r="E772" s="19"/>
      <c r="F772" s="19"/>
      <c r="G772"/>
      <c r="H772" s="20"/>
      <c r="I772" s="27"/>
      <c r="J772" s="21"/>
      <c r="K772" s="10"/>
      <c r="L772" s="10"/>
      <c r="M772" s="32"/>
    </row>
    <row r="773" spans="4:13" x14ac:dyDescent="0.2">
      <c r="D773"/>
      <c r="E773" s="19"/>
      <c r="F773" s="19"/>
      <c r="G773"/>
      <c r="H773" s="20"/>
      <c r="I773" s="27"/>
      <c r="J773" s="21"/>
      <c r="K773" s="10"/>
      <c r="L773" s="10"/>
      <c r="M773" s="32"/>
    </row>
    <row r="774" spans="4:13" x14ac:dyDescent="0.2">
      <c r="D774"/>
      <c r="E774" s="19"/>
      <c r="F774" s="19"/>
      <c r="G774"/>
      <c r="H774" s="20"/>
      <c r="I774" s="27"/>
      <c r="J774" s="21"/>
      <c r="K774" s="10"/>
      <c r="L774" s="10"/>
      <c r="M774" s="32"/>
    </row>
    <row r="775" spans="4:13" x14ac:dyDescent="0.2">
      <c r="D775"/>
      <c r="E775" s="19"/>
      <c r="F775" s="19"/>
      <c r="G775"/>
      <c r="H775" s="20"/>
      <c r="I775" s="27"/>
      <c r="J775" s="21"/>
      <c r="K775" s="10"/>
      <c r="L775" s="10"/>
      <c r="M775" s="32"/>
    </row>
    <row r="776" spans="4:13" x14ac:dyDescent="0.2">
      <c r="D776"/>
      <c r="E776" s="19"/>
      <c r="F776" s="19"/>
      <c r="G776"/>
      <c r="H776" s="20"/>
      <c r="I776" s="27"/>
      <c r="J776" s="21"/>
      <c r="K776" s="10"/>
      <c r="L776" s="10"/>
      <c r="M776" s="32"/>
    </row>
    <row r="777" spans="4:13" x14ac:dyDescent="0.2">
      <c r="D777"/>
      <c r="E777" s="19"/>
      <c r="F777" s="19"/>
      <c r="G777"/>
      <c r="H777" s="20"/>
      <c r="I777" s="27"/>
      <c r="J777" s="21"/>
      <c r="K777" s="10"/>
      <c r="L777" s="10"/>
      <c r="M777" s="32"/>
    </row>
    <row r="778" spans="4:13" x14ac:dyDescent="0.2">
      <c r="D778"/>
      <c r="E778" s="19"/>
      <c r="F778" s="19"/>
      <c r="G778"/>
      <c r="H778" s="20"/>
      <c r="I778" s="27"/>
      <c r="J778" s="21"/>
      <c r="K778" s="10"/>
      <c r="L778" s="10"/>
      <c r="M778" s="32"/>
    </row>
    <row r="779" spans="4:13" x14ac:dyDescent="0.2">
      <c r="D779"/>
      <c r="E779" s="19"/>
      <c r="F779" s="19"/>
      <c r="G779"/>
      <c r="H779" s="20"/>
      <c r="I779" s="27"/>
      <c r="J779" s="21"/>
      <c r="K779" s="10"/>
      <c r="L779" s="10"/>
      <c r="M779" s="32"/>
    </row>
    <row r="780" spans="4:13" x14ac:dyDescent="0.2">
      <c r="D780"/>
      <c r="E780" s="19"/>
      <c r="F780" s="19"/>
      <c r="G780"/>
      <c r="H780" s="20"/>
      <c r="I780" s="27"/>
      <c r="J780" s="21"/>
      <c r="K780" s="10"/>
      <c r="L780" s="10"/>
      <c r="M780" s="32"/>
    </row>
    <row r="781" spans="4:13" x14ac:dyDescent="0.2">
      <c r="D781"/>
      <c r="E781" s="19"/>
      <c r="F781" s="19"/>
      <c r="G781"/>
      <c r="H781" s="20"/>
      <c r="I781" s="27"/>
      <c r="J781" s="21"/>
      <c r="K781" s="10"/>
      <c r="L781" s="10"/>
      <c r="M781" s="32"/>
    </row>
    <row r="782" spans="4:13" x14ac:dyDescent="0.2">
      <c r="D782"/>
      <c r="E782" s="19"/>
      <c r="F782" s="19"/>
      <c r="G782"/>
      <c r="H782" s="20"/>
      <c r="I782" s="27"/>
      <c r="J782" s="21"/>
      <c r="K782" s="10"/>
      <c r="L782" s="10"/>
      <c r="M782" s="32"/>
    </row>
    <row r="783" spans="4:13" x14ac:dyDescent="0.2">
      <c r="D783"/>
      <c r="E783" s="19"/>
      <c r="F783" s="19"/>
      <c r="G783"/>
      <c r="H783" s="20"/>
      <c r="I783" s="27"/>
      <c r="J783" s="21"/>
      <c r="K783" s="10"/>
      <c r="L783" s="10"/>
      <c r="M783" s="32"/>
    </row>
    <row r="784" spans="4:13" x14ac:dyDescent="0.2">
      <c r="D784"/>
      <c r="E784" s="19"/>
      <c r="F784" s="19"/>
      <c r="G784"/>
      <c r="H784" s="20"/>
      <c r="I784" s="27"/>
      <c r="J784" s="21"/>
      <c r="K784" s="10"/>
      <c r="L784" s="10"/>
      <c r="M784" s="32"/>
    </row>
    <row r="785" spans="4:13" x14ac:dyDescent="0.2">
      <c r="D785"/>
      <c r="E785" s="19"/>
      <c r="F785" s="19"/>
      <c r="G785"/>
      <c r="H785" s="20"/>
      <c r="I785" s="27"/>
      <c r="J785" s="21"/>
      <c r="K785" s="10"/>
      <c r="L785" s="10"/>
      <c r="M785" s="32"/>
    </row>
    <row r="786" spans="4:13" x14ac:dyDescent="0.2">
      <c r="D786"/>
      <c r="E786" s="19"/>
      <c r="F786" s="19"/>
      <c r="G786"/>
      <c r="H786" s="20"/>
      <c r="I786" s="27"/>
      <c r="J786" s="21"/>
      <c r="K786" s="10"/>
      <c r="L786" s="10"/>
      <c r="M786" s="32"/>
    </row>
    <row r="787" spans="4:13" x14ac:dyDescent="0.2">
      <c r="D787"/>
      <c r="E787" s="19"/>
      <c r="F787" s="19"/>
      <c r="G787"/>
      <c r="H787" s="20"/>
      <c r="I787" s="27"/>
      <c r="J787" s="21"/>
      <c r="K787" s="10"/>
      <c r="L787" s="10"/>
      <c r="M787" s="32"/>
    </row>
    <row r="788" spans="4:13" x14ac:dyDescent="0.2">
      <c r="D788"/>
      <c r="E788" s="19"/>
      <c r="F788" s="19"/>
      <c r="G788"/>
      <c r="H788" s="20"/>
      <c r="I788" s="27"/>
      <c r="J788" s="21"/>
      <c r="K788" s="10"/>
      <c r="L788" s="10"/>
      <c r="M788" s="32"/>
    </row>
    <row r="789" spans="4:13" x14ac:dyDescent="0.2">
      <c r="D789"/>
      <c r="E789" s="19"/>
      <c r="F789" s="19"/>
      <c r="G789"/>
      <c r="H789" s="20"/>
      <c r="I789" s="27"/>
      <c r="J789" s="21"/>
      <c r="K789" s="10"/>
      <c r="L789" s="10"/>
      <c r="M789" s="32"/>
    </row>
    <row r="790" spans="4:13" x14ac:dyDescent="0.2">
      <c r="D790"/>
      <c r="E790" s="19"/>
      <c r="F790" s="19"/>
      <c r="G790"/>
      <c r="H790" s="20"/>
      <c r="I790" s="27"/>
      <c r="J790" s="21"/>
      <c r="K790" s="10"/>
      <c r="L790" s="10"/>
      <c r="M790" s="32"/>
    </row>
    <row r="791" spans="4:13" x14ac:dyDescent="0.2">
      <c r="D791"/>
      <c r="E791" s="19"/>
      <c r="F791" s="19"/>
      <c r="G791"/>
      <c r="H791" s="20"/>
      <c r="I791" s="27"/>
      <c r="J791" s="21"/>
      <c r="K791" s="10"/>
      <c r="L791" s="10"/>
      <c r="M791" s="32"/>
    </row>
    <row r="792" spans="4:13" x14ac:dyDescent="0.2">
      <c r="D792"/>
      <c r="E792" s="19"/>
      <c r="F792" s="19"/>
      <c r="G792"/>
      <c r="H792" s="20"/>
      <c r="I792" s="27"/>
      <c r="J792" s="21"/>
      <c r="K792" s="10"/>
      <c r="L792" s="10"/>
      <c r="M792" s="32"/>
    </row>
    <row r="793" spans="4:13" x14ac:dyDescent="0.2">
      <c r="D793"/>
      <c r="E793" s="19"/>
      <c r="F793" s="19"/>
      <c r="G793"/>
      <c r="H793" s="20"/>
      <c r="I793" s="27"/>
      <c r="J793" s="21"/>
      <c r="K793" s="10"/>
      <c r="L793" s="10"/>
      <c r="M793" s="32"/>
    </row>
    <row r="794" spans="4:13" x14ac:dyDescent="0.2">
      <c r="D794"/>
      <c r="E794" s="19"/>
      <c r="F794" s="19"/>
      <c r="G794"/>
      <c r="H794" s="20"/>
      <c r="I794" s="27"/>
      <c r="J794" s="21"/>
      <c r="K794" s="10"/>
      <c r="L794" s="10"/>
      <c r="M794" s="32"/>
    </row>
    <row r="795" spans="4:13" x14ac:dyDescent="0.2">
      <c r="D795"/>
      <c r="E795" s="19"/>
      <c r="F795" s="19"/>
      <c r="G795"/>
      <c r="H795" s="20"/>
      <c r="I795" s="27"/>
      <c r="J795" s="21"/>
      <c r="K795" s="10"/>
      <c r="L795" s="10"/>
      <c r="M795" s="32"/>
    </row>
    <row r="796" spans="4:13" x14ac:dyDescent="0.2">
      <c r="D796"/>
      <c r="E796" s="19"/>
      <c r="F796" s="19"/>
      <c r="G796"/>
      <c r="H796" s="20"/>
      <c r="I796" s="27"/>
      <c r="J796" s="21"/>
      <c r="K796" s="10"/>
      <c r="L796" s="10"/>
      <c r="M796" s="32"/>
    </row>
    <row r="797" spans="4:13" x14ac:dyDescent="0.2">
      <c r="D797"/>
      <c r="E797" s="19"/>
      <c r="F797" s="19"/>
      <c r="G797"/>
      <c r="H797" s="20"/>
      <c r="I797" s="27"/>
      <c r="J797" s="21"/>
      <c r="K797" s="10"/>
      <c r="L797" s="10"/>
      <c r="M797" s="32"/>
    </row>
    <row r="798" spans="4:13" x14ac:dyDescent="0.2">
      <c r="D798"/>
      <c r="E798" s="19"/>
      <c r="F798" s="19"/>
      <c r="G798"/>
      <c r="H798" s="20"/>
      <c r="I798" s="27"/>
      <c r="J798" s="21"/>
      <c r="K798" s="10"/>
      <c r="L798" s="10"/>
      <c r="M798" s="32"/>
    </row>
    <row r="799" spans="4:13" x14ac:dyDescent="0.2">
      <c r="D799"/>
      <c r="E799" s="19"/>
      <c r="F799" s="19"/>
      <c r="G799"/>
      <c r="H799" s="20"/>
      <c r="I799" s="27"/>
      <c r="J799" s="21"/>
      <c r="K799" s="10"/>
      <c r="L799" s="10"/>
      <c r="M799" s="32"/>
    </row>
    <row r="800" spans="4:13" x14ac:dyDescent="0.2">
      <c r="D800"/>
      <c r="E800" s="19"/>
      <c r="F800" s="19"/>
      <c r="G800"/>
      <c r="H800" s="20"/>
      <c r="I800" s="27"/>
      <c r="J800" s="21"/>
      <c r="K800" s="10"/>
      <c r="L800" s="10"/>
      <c r="M800" s="32"/>
    </row>
    <row r="801" spans="5:13" x14ac:dyDescent="0.2">
      <c r="E801" s="19"/>
      <c r="F801" s="19"/>
      <c r="G801"/>
      <c r="H801" s="20"/>
      <c r="I801" s="27"/>
      <c r="J801" s="21"/>
      <c r="K801" s="10"/>
      <c r="L801" s="10"/>
      <c r="M801" s="32"/>
    </row>
    <row r="802" spans="5:13" x14ac:dyDescent="0.2">
      <c r="E802" s="19"/>
      <c r="F802" s="19"/>
      <c r="G802"/>
      <c r="H802" s="20"/>
      <c r="I802" s="27"/>
      <c r="J802" s="21"/>
      <c r="K802" s="10"/>
      <c r="L802" s="10"/>
      <c r="M802" s="32"/>
    </row>
    <row r="803" spans="5:13" x14ac:dyDescent="0.2">
      <c r="E803" s="19"/>
      <c r="F803" s="19"/>
      <c r="G803"/>
      <c r="H803" s="20"/>
      <c r="I803" s="27"/>
      <c r="J803" s="21"/>
      <c r="K803" s="10"/>
      <c r="L803" s="10"/>
      <c r="M803" s="32"/>
    </row>
    <row r="804" spans="5:13" x14ac:dyDescent="0.2">
      <c r="E804" s="19"/>
      <c r="F804" s="19"/>
      <c r="G804"/>
      <c r="H804" s="20"/>
      <c r="I804" s="27"/>
      <c r="J804" s="21"/>
      <c r="K804" s="10"/>
      <c r="L804" s="10"/>
      <c r="M804" s="32"/>
    </row>
    <row r="805" spans="5:13" x14ac:dyDescent="0.2">
      <c r="E805" s="19"/>
      <c r="F805" s="19"/>
      <c r="G805"/>
      <c r="H805" s="20"/>
      <c r="I805" s="27"/>
      <c r="J805" s="21"/>
      <c r="K805" s="10"/>
      <c r="L805" s="10"/>
      <c r="M805" s="32"/>
    </row>
    <row r="806" spans="5:13" x14ac:dyDescent="0.2">
      <c r="E806" s="19"/>
      <c r="F806" s="19"/>
      <c r="G806"/>
      <c r="H806" s="20"/>
      <c r="I806" s="27"/>
      <c r="J806" s="21"/>
      <c r="K806" s="10"/>
      <c r="L806" s="10"/>
      <c r="M806" s="32"/>
    </row>
    <row r="807" spans="5:13" x14ac:dyDescent="0.2">
      <c r="E807" s="19"/>
      <c r="F807" s="19"/>
      <c r="G807"/>
      <c r="H807" s="20"/>
      <c r="I807" s="27"/>
      <c r="J807" s="21"/>
      <c r="K807" s="10"/>
      <c r="L807" s="10"/>
      <c r="M807" s="32"/>
    </row>
    <row r="808" spans="5:13" x14ac:dyDescent="0.2">
      <c r="E808" s="19"/>
      <c r="F808" s="19"/>
      <c r="G808"/>
      <c r="H808" s="20"/>
      <c r="I808" s="27"/>
      <c r="J808" s="21"/>
      <c r="K808" s="10"/>
      <c r="L808" s="10"/>
      <c r="M808" s="32"/>
    </row>
    <row r="809" spans="5:13" x14ac:dyDescent="0.2">
      <c r="E809" s="19"/>
      <c r="F809" s="19"/>
      <c r="G809"/>
      <c r="H809" s="20"/>
      <c r="I809" s="27"/>
      <c r="J809" s="21"/>
      <c r="K809" s="10"/>
      <c r="L809" s="10"/>
      <c r="M809" s="32"/>
    </row>
    <row r="810" spans="5:13" x14ac:dyDescent="0.2">
      <c r="E810" s="19"/>
      <c r="F810" s="19"/>
      <c r="G810"/>
      <c r="H810" s="20"/>
      <c r="I810" s="27"/>
      <c r="J810" s="21"/>
      <c r="K810" s="10"/>
      <c r="L810" s="10"/>
      <c r="M810" s="32"/>
    </row>
    <row r="811" spans="5:13" x14ac:dyDescent="0.2">
      <c r="E811" s="19"/>
      <c r="F811" s="19"/>
      <c r="G811"/>
      <c r="H811" s="20"/>
      <c r="I811" s="27"/>
      <c r="J811" s="21"/>
      <c r="K811" s="10"/>
      <c r="L811" s="10"/>
      <c r="M811" s="32"/>
    </row>
    <row r="812" spans="5:13" x14ac:dyDescent="0.2">
      <c r="E812" s="19"/>
      <c r="F812" s="19"/>
      <c r="G812"/>
      <c r="H812" s="20"/>
      <c r="I812" s="27"/>
      <c r="J812" s="21"/>
      <c r="K812" s="10"/>
      <c r="L812" s="10"/>
      <c r="M812" s="32"/>
    </row>
    <row r="813" spans="5:13" x14ac:dyDescent="0.2">
      <c r="E813" s="19"/>
      <c r="F813" s="19"/>
      <c r="G813"/>
      <c r="H813" s="20"/>
      <c r="I813" s="27"/>
      <c r="J813" s="21"/>
      <c r="K813" s="10"/>
      <c r="L813" s="10"/>
      <c r="M813" s="32"/>
    </row>
    <row r="814" spans="5:13" x14ac:dyDescent="0.2">
      <c r="E814" s="19"/>
      <c r="F814" s="19"/>
      <c r="G814"/>
      <c r="H814" s="20"/>
      <c r="I814" s="27"/>
      <c r="J814" s="21"/>
      <c r="K814" s="10"/>
      <c r="L814" s="10"/>
      <c r="M814" s="32"/>
    </row>
    <row r="815" spans="5:13" x14ac:dyDescent="0.2">
      <c r="E815" s="19"/>
      <c r="F815" s="19"/>
      <c r="G815"/>
      <c r="H815" s="20"/>
      <c r="I815" s="27"/>
      <c r="J815" s="21"/>
      <c r="K815" s="10"/>
      <c r="L815" s="10"/>
      <c r="M815" s="32"/>
    </row>
    <row r="816" spans="5:13" x14ac:dyDescent="0.2">
      <c r="E816" s="19"/>
      <c r="F816" s="19"/>
      <c r="G816"/>
      <c r="H816" s="20"/>
      <c r="I816" s="27"/>
      <c r="J816" s="21"/>
      <c r="K816" s="10"/>
      <c r="L816" s="10"/>
      <c r="M816" s="32"/>
    </row>
    <row r="817" spans="5:13" x14ac:dyDescent="0.2">
      <c r="E817" s="19"/>
      <c r="F817" s="19"/>
      <c r="G817"/>
      <c r="H817" s="20"/>
      <c r="I817" s="27"/>
      <c r="J817" s="21"/>
      <c r="K817" s="10"/>
      <c r="L817" s="10"/>
      <c r="M817" s="32"/>
    </row>
    <row r="818" spans="5:13" x14ac:dyDescent="0.2">
      <c r="E818" s="19"/>
      <c r="F818" s="19"/>
      <c r="G818"/>
      <c r="H818" s="20"/>
      <c r="I818" s="27"/>
      <c r="J818" s="21"/>
      <c r="K818" s="10"/>
      <c r="L818" s="10"/>
      <c r="M818" s="32"/>
    </row>
    <row r="819" spans="5:13" x14ac:dyDescent="0.2">
      <c r="E819" s="19"/>
      <c r="F819" s="19"/>
      <c r="G819"/>
      <c r="H819" s="20"/>
      <c r="I819" s="27"/>
      <c r="J819" s="21"/>
      <c r="K819" s="10"/>
      <c r="L819" s="10"/>
      <c r="M819" s="32"/>
    </row>
    <row r="820" spans="5:13" x14ac:dyDescent="0.2">
      <c r="E820" s="19"/>
      <c r="F820" s="19"/>
      <c r="G820"/>
      <c r="H820" s="20"/>
      <c r="I820" s="27"/>
      <c r="J820" s="21"/>
      <c r="K820" s="10"/>
      <c r="L820" s="10"/>
      <c r="M820" s="32"/>
    </row>
    <row r="821" spans="5:13" x14ac:dyDescent="0.2">
      <c r="E821" s="19"/>
      <c r="F821" s="19"/>
      <c r="G821"/>
      <c r="H821" s="20"/>
      <c r="I821" s="27"/>
      <c r="J821" s="21"/>
      <c r="K821" s="10"/>
      <c r="L821" s="10"/>
      <c r="M821" s="32"/>
    </row>
    <row r="822" spans="5:13" x14ac:dyDescent="0.2">
      <c r="E822" s="19"/>
      <c r="F822" s="19"/>
      <c r="G822"/>
      <c r="H822" s="20"/>
      <c r="I822" s="27"/>
      <c r="J822" s="21"/>
      <c r="K822" s="10"/>
      <c r="L822" s="10"/>
      <c r="M822" s="32"/>
    </row>
    <row r="823" spans="5:13" x14ac:dyDescent="0.2">
      <c r="E823" s="19"/>
      <c r="F823" s="19"/>
      <c r="G823"/>
      <c r="H823" s="20"/>
      <c r="I823" s="27"/>
      <c r="J823" s="21"/>
      <c r="K823" s="10"/>
      <c r="L823" s="10"/>
      <c r="M823" s="32"/>
    </row>
    <row r="824" spans="5:13" x14ac:dyDescent="0.2">
      <c r="E824" s="19"/>
      <c r="F824" s="19"/>
      <c r="G824"/>
      <c r="H824" s="20"/>
      <c r="I824" s="27"/>
      <c r="J824" s="21"/>
      <c r="K824" s="10"/>
      <c r="L824" s="10"/>
      <c r="M824" s="32"/>
    </row>
    <row r="825" spans="5:13" x14ac:dyDescent="0.2">
      <c r="E825" s="19"/>
      <c r="F825" s="19"/>
      <c r="G825"/>
      <c r="H825" s="20"/>
      <c r="I825" s="27"/>
      <c r="J825" s="21"/>
      <c r="K825" s="10"/>
      <c r="L825" s="10"/>
      <c r="M825" s="32"/>
    </row>
    <row r="826" spans="5:13" x14ac:dyDescent="0.2">
      <c r="E826" s="19"/>
      <c r="F826" s="19"/>
      <c r="G826"/>
      <c r="H826" s="20"/>
      <c r="I826" s="27"/>
      <c r="J826" s="21"/>
      <c r="K826" s="10"/>
      <c r="L826" s="10"/>
      <c r="M826" s="32"/>
    </row>
    <row r="827" spans="5:13" x14ac:dyDescent="0.2">
      <c r="E827" s="19"/>
      <c r="F827" s="19"/>
      <c r="G827"/>
      <c r="H827" s="20"/>
      <c r="I827" s="27"/>
      <c r="J827" s="21"/>
      <c r="K827" s="10"/>
      <c r="L827" s="10"/>
      <c r="M827" s="32"/>
    </row>
    <row r="828" spans="5:13" x14ac:dyDescent="0.2">
      <c r="E828" s="19"/>
      <c r="F828" s="19"/>
      <c r="G828"/>
      <c r="H828" s="20"/>
      <c r="I828" s="27"/>
      <c r="J828" s="21"/>
      <c r="K828" s="10"/>
      <c r="L828" s="10"/>
      <c r="M828" s="32"/>
    </row>
    <row r="829" spans="5:13" x14ac:dyDescent="0.2">
      <c r="E829" s="19"/>
      <c r="F829" s="19"/>
      <c r="G829"/>
      <c r="H829" s="20"/>
      <c r="I829" s="27"/>
      <c r="J829" s="21"/>
      <c r="K829" s="10"/>
      <c r="L829" s="10"/>
      <c r="M829" s="32"/>
    </row>
    <row r="830" spans="5:13" x14ac:dyDescent="0.2">
      <c r="E830" s="19"/>
      <c r="F830" s="19"/>
      <c r="G830"/>
      <c r="H830" s="20"/>
      <c r="I830" s="27"/>
      <c r="J830" s="21"/>
      <c r="K830" s="10"/>
      <c r="L830" s="10"/>
      <c r="M830" s="32"/>
    </row>
    <row r="831" spans="5:13" x14ac:dyDescent="0.2">
      <c r="E831" s="19"/>
      <c r="F831" s="19"/>
      <c r="G831"/>
      <c r="H831" s="20"/>
      <c r="I831" s="27"/>
      <c r="J831" s="21"/>
      <c r="K831" s="10"/>
      <c r="L831" s="10"/>
      <c r="M831" s="32"/>
    </row>
    <row r="832" spans="5:13" x14ac:dyDescent="0.2">
      <c r="E832" s="19"/>
      <c r="F832" s="19"/>
      <c r="G832"/>
      <c r="H832" s="20"/>
      <c r="I832" s="27"/>
      <c r="J832" s="21"/>
      <c r="K832" s="10"/>
      <c r="L832" s="10"/>
      <c r="M832" s="32"/>
    </row>
    <row r="833" spans="5:13" x14ac:dyDescent="0.2">
      <c r="E833" s="19"/>
      <c r="F833" s="19"/>
      <c r="G833"/>
      <c r="H833" s="20"/>
      <c r="I833" s="27"/>
      <c r="J833" s="21"/>
      <c r="K833" s="10"/>
      <c r="L833" s="10"/>
      <c r="M833" s="32"/>
    </row>
    <row r="834" spans="5:13" x14ac:dyDescent="0.2">
      <c r="E834" s="19"/>
      <c r="F834" s="19"/>
      <c r="G834"/>
      <c r="H834" s="20"/>
      <c r="I834" s="27"/>
      <c r="J834" s="21"/>
      <c r="K834" s="10"/>
      <c r="L834" s="10"/>
      <c r="M834" s="32"/>
    </row>
    <row r="835" spans="5:13" x14ac:dyDescent="0.2">
      <c r="E835" s="19"/>
      <c r="F835" s="19"/>
      <c r="G835"/>
      <c r="H835" s="20"/>
      <c r="I835" s="27"/>
      <c r="J835" s="21"/>
      <c r="K835" s="10"/>
      <c r="L835" s="10"/>
      <c r="M835" s="32"/>
    </row>
    <row r="836" spans="5:13" x14ac:dyDescent="0.2">
      <c r="E836" s="19"/>
      <c r="F836" s="19"/>
      <c r="G836"/>
      <c r="H836" s="20"/>
      <c r="I836" s="27"/>
      <c r="J836" s="21"/>
      <c r="K836" s="10"/>
      <c r="L836" s="10"/>
      <c r="M836" s="32"/>
    </row>
    <row r="837" spans="5:13" x14ac:dyDescent="0.2">
      <c r="E837" s="19"/>
      <c r="F837" s="19"/>
      <c r="G837"/>
      <c r="H837" s="20"/>
      <c r="I837" s="27"/>
      <c r="J837" s="21"/>
      <c r="K837" s="10"/>
      <c r="L837" s="10"/>
      <c r="M837" s="32"/>
    </row>
    <row r="838" spans="5:13" x14ac:dyDescent="0.2">
      <c r="E838" s="19"/>
      <c r="F838" s="19"/>
      <c r="G838"/>
      <c r="H838" s="20"/>
      <c r="I838" s="27"/>
      <c r="J838" s="21"/>
      <c r="K838" s="10"/>
      <c r="L838" s="10"/>
      <c r="M838" s="32"/>
    </row>
    <row r="839" spans="5:13" x14ac:dyDescent="0.2">
      <c r="E839" s="19"/>
      <c r="F839" s="19"/>
      <c r="G839"/>
      <c r="H839" s="20"/>
      <c r="I839" s="27"/>
      <c r="J839" s="21"/>
      <c r="K839" s="10"/>
      <c r="L839" s="10"/>
      <c r="M839" s="32"/>
    </row>
    <row r="840" spans="5:13" x14ac:dyDescent="0.2">
      <c r="E840" s="19"/>
      <c r="F840" s="19"/>
      <c r="G840"/>
      <c r="H840" s="20"/>
      <c r="I840" s="27"/>
      <c r="J840" s="21"/>
      <c r="K840" s="10"/>
      <c r="L840" s="10"/>
      <c r="M840" s="32"/>
    </row>
    <row r="841" spans="5:13" x14ac:dyDescent="0.2">
      <c r="E841" s="19"/>
      <c r="F841" s="19"/>
      <c r="G841"/>
      <c r="H841" s="20"/>
      <c r="I841" s="27"/>
      <c r="J841" s="21"/>
      <c r="K841" s="10"/>
      <c r="L841" s="10"/>
      <c r="M841" s="32"/>
    </row>
    <row r="842" spans="5:13" x14ac:dyDescent="0.2">
      <c r="E842" s="19"/>
      <c r="F842" s="19"/>
      <c r="G842"/>
      <c r="H842" s="20"/>
      <c r="I842" s="27"/>
      <c r="J842" s="21"/>
      <c r="K842" s="10"/>
      <c r="L842" s="10"/>
      <c r="M842" s="32"/>
    </row>
    <row r="843" spans="5:13" x14ac:dyDescent="0.2">
      <c r="E843" s="19"/>
      <c r="F843" s="19"/>
      <c r="G843"/>
      <c r="H843" s="20"/>
      <c r="I843" s="27"/>
      <c r="J843" s="21"/>
      <c r="K843" s="10"/>
      <c r="L843" s="10"/>
      <c r="M843" s="32"/>
    </row>
    <row r="844" spans="5:13" x14ac:dyDescent="0.2">
      <c r="E844" s="19"/>
      <c r="F844" s="19"/>
      <c r="G844"/>
      <c r="H844" s="20"/>
      <c r="I844" s="27"/>
      <c r="J844" s="21"/>
      <c r="K844" s="10"/>
      <c r="L844" s="10"/>
      <c r="M844" s="32"/>
    </row>
    <row r="845" spans="5:13" x14ac:dyDescent="0.2">
      <c r="E845" s="19"/>
      <c r="F845" s="19"/>
      <c r="G845"/>
      <c r="H845" s="20"/>
      <c r="I845" s="27"/>
      <c r="J845" s="21"/>
      <c r="K845" s="10"/>
      <c r="L845" s="10"/>
      <c r="M845" s="32"/>
    </row>
    <row r="846" spans="5:13" x14ac:dyDescent="0.2">
      <c r="E846" s="19"/>
      <c r="F846" s="19"/>
      <c r="G846"/>
      <c r="H846" s="20"/>
      <c r="I846" s="27"/>
      <c r="J846" s="21"/>
      <c r="K846" s="10"/>
      <c r="L846" s="10"/>
      <c r="M846" s="32"/>
    </row>
    <row r="847" spans="5:13" x14ac:dyDescent="0.2">
      <c r="E847" s="19"/>
      <c r="F847" s="19"/>
      <c r="G847"/>
      <c r="H847" s="20"/>
      <c r="I847" s="27"/>
      <c r="J847" s="21"/>
      <c r="K847" s="10"/>
      <c r="L847" s="10"/>
      <c r="M847" s="32"/>
    </row>
    <row r="848" spans="5:13" x14ac:dyDescent="0.2">
      <c r="E848" s="19"/>
      <c r="F848" s="19"/>
      <c r="G848"/>
      <c r="H848" s="20"/>
      <c r="I848" s="27"/>
      <c r="J848" s="21"/>
      <c r="K848" s="10"/>
      <c r="L848" s="10"/>
      <c r="M848" s="32"/>
    </row>
    <row r="849" spans="5:13" x14ac:dyDescent="0.2">
      <c r="E849" s="19"/>
      <c r="F849" s="19"/>
      <c r="G849"/>
      <c r="H849" s="20"/>
      <c r="I849" s="27"/>
      <c r="J849" s="21"/>
      <c r="K849" s="10"/>
      <c r="L849" s="10"/>
      <c r="M849" s="32"/>
    </row>
    <row r="850" spans="5:13" x14ac:dyDescent="0.2">
      <c r="E850" s="19"/>
      <c r="F850" s="19"/>
      <c r="G850"/>
      <c r="H850" s="20"/>
      <c r="I850" s="27"/>
      <c r="J850" s="21"/>
      <c r="K850" s="10"/>
      <c r="L850" s="10"/>
      <c r="M850" s="32"/>
    </row>
    <row r="851" spans="5:13" x14ac:dyDescent="0.2">
      <c r="E851" s="19"/>
      <c r="F851" s="19"/>
      <c r="G851"/>
      <c r="H851" s="20"/>
      <c r="I851" s="27"/>
      <c r="J851" s="21"/>
      <c r="K851" s="10"/>
      <c r="L851" s="10"/>
      <c r="M851" s="32"/>
    </row>
    <row r="852" spans="5:13" x14ac:dyDescent="0.2">
      <c r="E852" s="19"/>
      <c r="F852" s="19"/>
      <c r="G852"/>
      <c r="H852" s="20"/>
      <c r="I852" s="27"/>
      <c r="J852" s="21"/>
      <c r="K852" s="10"/>
      <c r="L852" s="10"/>
      <c r="M852" s="32"/>
    </row>
    <row r="853" spans="5:13" x14ac:dyDescent="0.2">
      <c r="E853" s="19"/>
      <c r="F853" s="19"/>
      <c r="G853"/>
      <c r="H853" s="20"/>
      <c r="I853" s="27"/>
      <c r="J853" s="21"/>
      <c r="K853" s="10"/>
      <c r="L853" s="10"/>
      <c r="M853" s="32"/>
    </row>
    <row r="854" spans="5:13" x14ac:dyDescent="0.2">
      <c r="E854" s="19"/>
      <c r="F854" s="19"/>
      <c r="G854"/>
      <c r="H854" s="20"/>
      <c r="I854" s="27"/>
      <c r="J854" s="21"/>
      <c r="K854" s="10"/>
      <c r="L854" s="10"/>
      <c r="M854" s="32"/>
    </row>
    <row r="855" spans="5:13" x14ac:dyDescent="0.2">
      <c r="E855" s="19"/>
      <c r="F855" s="19"/>
      <c r="G855"/>
      <c r="H855" s="20"/>
      <c r="I855" s="27"/>
      <c r="J855" s="21"/>
      <c r="K855" s="10"/>
      <c r="L855" s="10"/>
      <c r="M855" s="32"/>
    </row>
    <row r="856" spans="5:13" x14ac:dyDescent="0.2">
      <c r="E856" s="19"/>
      <c r="F856" s="19"/>
      <c r="G856"/>
      <c r="H856" s="20"/>
      <c r="I856" s="27"/>
      <c r="J856" s="21"/>
      <c r="K856" s="10"/>
      <c r="L856" s="10"/>
      <c r="M856" s="32"/>
    </row>
    <row r="857" spans="5:13" x14ac:dyDescent="0.2">
      <c r="E857" s="19"/>
      <c r="F857" s="19"/>
      <c r="G857"/>
      <c r="H857" s="20"/>
      <c r="I857" s="27"/>
      <c r="J857" s="21"/>
      <c r="K857" s="10"/>
      <c r="L857" s="10"/>
      <c r="M857" s="32"/>
    </row>
    <row r="858" spans="5:13" x14ac:dyDescent="0.2">
      <c r="E858" s="19"/>
      <c r="F858" s="19"/>
      <c r="G858"/>
      <c r="H858" s="20"/>
      <c r="I858" s="27"/>
      <c r="J858" s="21"/>
      <c r="K858" s="10"/>
      <c r="L858" s="10"/>
      <c r="M858" s="32"/>
    </row>
    <row r="859" spans="5:13" x14ac:dyDescent="0.2">
      <c r="E859" s="19"/>
      <c r="F859" s="19"/>
      <c r="G859"/>
      <c r="H859" s="20"/>
      <c r="I859" s="27"/>
      <c r="J859" s="21"/>
      <c r="K859" s="10"/>
      <c r="L859" s="10"/>
      <c r="M859" s="32"/>
    </row>
    <row r="860" spans="5:13" x14ac:dyDescent="0.2">
      <c r="E860" s="19"/>
      <c r="F860" s="19"/>
      <c r="G860"/>
      <c r="H860" s="20"/>
      <c r="I860" s="27"/>
      <c r="J860" s="21"/>
      <c r="K860" s="10"/>
      <c r="L860" s="10"/>
      <c r="M860" s="32"/>
    </row>
    <row r="861" spans="5:13" x14ac:dyDescent="0.2">
      <c r="E861" s="19"/>
      <c r="F861" s="19"/>
      <c r="G861"/>
      <c r="H861" s="20"/>
      <c r="I861" s="27"/>
      <c r="J861" s="21"/>
      <c r="K861" s="10"/>
      <c r="L861" s="10"/>
      <c r="M861" s="32"/>
    </row>
    <row r="862" spans="5:13" x14ac:dyDescent="0.2">
      <c r="E862" s="19"/>
      <c r="F862" s="19"/>
      <c r="G862"/>
      <c r="H862" s="20"/>
      <c r="I862" s="27"/>
      <c r="J862" s="21"/>
      <c r="K862" s="10"/>
      <c r="L862" s="10"/>
      <c r="M862" s="32"/>
    </row>
    <row r="863" spans="5:13" x14ac:dyDescent="0.2">
      <c r="E863" s="19"/>
      <c r="F863" s="19"/>
      <c r="G863"/>
      <c r="H863" s="20"/>
      <c r="I863" s="27"/>
      <c r="J863" s="21"/>
      <c r="K863" s="10"/>
      <c r="L863" s="10"/>
      <c r="M863" s="32"/>
    </row>
    <row r="864" spans="5:13" x14ac:dyDescent="0.2">
      <c r="E864" s="19"/>
      <c r="F864" s="19"/>
      <c r="G864"/>
      <c r="H864" s="20"/>
      <c r="I864" s="27"/>
      <c r="J864" s="21"/>
      <c r="K864" s="10"/>
      <c r="L864" s="10"/>
      <c r="M864" s="32"/>
    </row>
    <row r="865" spans="5:13" x14ac:dyDescent="0.2">
      <c r="E865" s="19"/>
      <c r="F865" s="19"/>
      <c r="G865"/>
      <c r="H865" s="20"/>
      <c r="I865" s="27"/>
      <c r="J865" s="21"/>
      <c r="K865" s="10"/>
      <c r="L865" s="10"/>
      <c r="M865" s="32"/>
    </row>
    <row r="866" spans="5:13" x14ac:dyDescent="0.2">
      <c r="E866" s="19"/>
      <c r="F866" s="19"/>
      <c r="G866"/>
      <c r="H866" s="20"/>
      <c r="I866" s="27"/>
      <c r="J866" s="21"/>
      <c r="K866" s="10"/>
      <c r="L866" s="10"/>
      <c r="M866" s="32"/>
    </row>
    <row r="867" spans="5:13" x14ac:dyDescent="0.2">
      <c r="E867" s="19"/>
      <c r="F867" s="19"/>
      <c r="G867"/>
      <c r="H867" s="20"/>
      <c r="I867" s="27"/>
      <c r="J867" s="21"/>
      <c r="K867" s="10"/>
      <c r="L867" s="10"/>
      <c r="M867" s="32"/>
    </row>
    <row r="868" spans="5:13" x14ac:dyDescent="0.2">
      <c r="E868" s="19"/>
      <c r="F868" s="19"/>
      <c r="G868"/>
      <c r="H868" s="20"/>
      <c r="I868" s="27"/>
      <c r="J868" s="21"/>
      <c r="K868" s="10"/>
      <c r="L868" s="10"/>
      <c r="M868" s="32"/>
    </row>
    <row r="869" spans="5:13" x14ac:dyDescent="0.2">
      <c r="E869" s="19"/>
      <c r="F869" s="19"/>
      <c r="G869"/>
      <c r="H869" s="20"/>
      <c r="I869" s="27"/>
      <c r="J869" s="21"/>
      <c r="K869" s="10"/>
      <c r="L869" s="10"/>
      <c r="M869" s="32"/>
    </row>
    <row r="870" spans="5:13" x14ac:dyDescent="0.2">
      <c r="E870" s="19"/>
      <c r="F870" s="19"/>
      <c r="G870"/>
      <c r="H870" s="20"/>
      <c r="I870" s="27"/>
      <c r="J870" s="21"/>
      <c r="K870" s="10"/>
      <c r="L870" s="10"/>
      <c r="M870" s="32"/>
    </row>
    <row r="871" spans="5:13" x14ac:dyDescent="0.2">
      <c r="E871" s="19"/>
      <c r="F871" s="19"/>
      <c r="G871"/>
      <c r="H871" s="20"/>
      <c r="I871" s="27"/>
      <c r="J871" s="21"/>
      <c r="K871" s="10"/>
      <c r="L871" s="10"/>
      <c r="M871" s="32"/>
    </row>
    <row r="872" spans="5:13" x14ac:dyDescent="0.2">
      <c r="E872" s="19"/>
      <c r="F872" s="19"/>
      <c r="G872"/>
      <c r="H872" s="20"/>
      <c r="I872" s="27"/>
      <c r="J872" s="21"/>
      <c r="K872" s="10"/>
      <c r="L872" s="10"/>
      <c r="M872" s="32"/>
    </row>
    <row r="873" spans="5:13" x14ac:dyDescent="0.2">
      <c r="E873" s="19"/>
      <c r="F873" s="19"/>
      <c r="G873"/>
      <c r="H873" s="20"/>
      <c r="I873" s="27"/>
      <c r="J873" s="21"/>
      <c r="K873" s="10"/>
      <c r="L873" s="10"/>
      <c r="M873" s="32"/>
    </row>
    <row r="874" spans="5:13" x14ac:dyDescent="0.2">
      <c r="E874" s="19"/>
      <c r="F874" s="19"/>
      <c r="G874"/>
      <c r="H874" s="20"/>
      <c r="I874" s="27"/>
      <c r="J874" s="21"/>
      <c r="K874" s="10"/>
      <c r="L874" s="10"/>
      <c r="M874" s="32"/>
    </row>
    <row r="875" spans="5:13" x14ac:dyDescent="0.2">
      <c r="E875" s="19"/>
      <c r="F875" s="19"/>
      <c r="G875"/>
      <c r="H875" s="20"/>
      <c r="I875" s="27"/>
      <c r="J875" s="21"/>
      <c r="K875" s="10"/>
      <c r="L875" s="10"/>
      <c r="M875" s="32"/>
    </row>
    <row r="876" spans="5:13" x14ac:dyDescent="0.2">
      <c r="E876" s="19"/>
      <c r="F876" s="19"/>
      <c r="G876"/>
      <c r="H876" s="20"/>
      <c r="I876" s="27"/>
      <c r="J876" s="21"/>
      <c r="K876" s="10"/>
      <c r="L876" s="10"/>
      <c r="M876" s="32"/>
    </row>
    <row r="877" spans="5:13" x14ac:dyDescent="0.2">
      <c r="E877" s="19"/>
      <c r="F877" s="19"/>
      <c r="G877"/>
      <c r="H877" s="20"/>
      <c r="I877" s="27"/>
      <c r="J877" s="21"/>
      <c r="K877" s="10"/>
      <c r="L877" s="10"/>
      <c r="M877" s="32"/>
    </row>
    <row r="878" spans="5:13" x14ac:dyDescent="0.2">
      <c r="E878" s="19"/>
      <c r="F878" s="19"/>
      <c r="G878"/>
      <c r="H878" s="20"/>
      <c r="I878" s="27"/>
      <c r="J878" s="21"/>
      <c r="K878" s="10"/>
      <c r="L878" s="10"/>
      <c r="M878" s="32"/>
    </row>
    <row r="879" spans="5:13" x14ac:dyDescent="0.2">
      <c r="E879" s="19"/>
      <c r="F879" s="19"/>
      <c r="G879"/>
      <c r="H879" s="20"/>
      <c r="I879" s="27"/>
      <c r="J879" s="21"/>
      <c r="K879" s="10"/>
      <c r="L879" s="10"/>
      <c r="M879" s="32"/>
    </row>
    <row r="880" spans="5:13" x14ac:dyDescent="0.2">
      <c r="E880" s="19"/>
      <c r="F880" s="19"/>
      <c r="G880"/>
      <c r="H880" s="20"/>
      <c r="I880" s="27"/>
      <c r="J880" s="21"/>
      <c r="K880" s="10"/>
      <c r="L880" s="10"/>
      <c r="M880" s="32"/>
    </row>
    <row r="881" spans="5:13" x14ac:dyDescent="0.2">
      <c r="E881" s="19"/>
      <c r="F881" s="19"/>
      <c r="G881"/>
      <c r="H881" s="20"/>
      <c r="I881" s="27"/>
      <c r="J881" s="21"/>
      <c r="K881" s="10"/>
      <c r="L881" s="10"/>
      <c r="M881" s="32"/>
    </row>
    <row r="882" spans="5:13" x14ac:dyDescent="0.2">
      <c r="E882" s="19"/>
      <c r="F882" s="19"/>
      <c r="G882"/>
      <c r="H882" s="20"/>
      <c r="I882" s="27"/>
      <c r="J882" s="21"/>
      <c r="K882" s="10"/>
      <c r="L882" s="10"/>
      <c r="M882" s="32"/>
    </row>
    <row r="883" spans="5:13" x14ac:dyDescent="0.2">
      <c r="E883" s="19"/>
      <c r="F883" s="19"/>
      <c r="G883"/>
      <c r="H883" s="20"/>
      <c r="I883" s="27"/>
      <c r="J883" s="21"/>
      <c r="K883" s="10"/>
      <c r="L883" s="10"/>
      <c r="M883" s="32"/>
    </row>
    <row r="884" spans="5:13" x14ac:dyDescent="0.2">
      <c r="E884" s="19"/>
      <c r="F884" s="19"/>
      <c r="G884"/>
      <c r="H884" s="20"/>
      <c r="I884" s="27"/>
      <c r="J884" s="21"/>
      <c r="K884" s="10"/>
      <c r="L884" s="10"/>
      <c r="M884" s="32"/>
    </row>
    <row r="885" spans="5:13" x14ac:dyDescent="0.2">
      <c r="E885" s="19"/>
      <c r="F885" s="19"/>
      <c r="G885"/>
      <c r="H885" s="20"/>
      <c r="I885" s="27"/>
      <c r="J885" s="21"/>
      <c r="K885" s="10"/>
      <c r="L885" s="10"/>
      <c r="M885" s="32"/>
    </row>
    <row r="886" spans="5:13" x14ac:dyDescent="0.2">
      <c r="E886" s="19"/>
      <c r="F886" s="19"/>
      <c r="G886"/>
      <c r="H886" s="20"/>
      <c r="I886" s="27"/>
      <c r="J886" s="21"/>
      <c r="K886" s="10"/>
      <c r="L886" s="10"/>
      <c r="M886" s="32"/>
    </row>
    <row r="887" spans="5:13" x14ac:dyDescent="0.2">
      <c r="E887" s="19"/>
      <c r="F887" s="19"/>
      <c r="G887"/>
      <c r="H887" s="20"/>
      <c r="I887" s="27"/>
      <c r="J887" s="21"/>
      <c r="K887" s="10"/>
      <c r="L887" s="10"/>
      <c r="M887" s="32"/>
    </row>
    <row r="888" spans="5:13" x14ac:dyDescent="0.2">
      <c r="E888" s="19"/>
      <c r="F888" s="19"/>
      <c r="G888"/>
      <c r="H888" s="20"/>
      <c r="I888" s="27"/>
      <c r="J888" s="21"/>
      <c r="K888" s="10"/>
      <c r="L888" s="10"/>
      <c r="M888" s="32"/>
    </row>
    <row r="889" spans="5:13" x14ac:dyDescent="0.2">
      <c r="E889" s="19"/>
      <c r="F889" s="19"/>
      <c r="G889"/>
      <c r="H889" s="20"/>
      <c r="I889" s="27"/>
      <c r="J889" s="21"/>
      <c r="K889" s="10"/>
      <c r="L889" s="10"/>
      <c r="M889" s="32"/>
    </row>
    <row r="890" spans="5:13" x14ac:dyDescent="0.2">
      <c r="E890" s="19"/>
      <c r="F890" s="19"/>
      <c r="G890"/>
      <c r="H890" s="20"/>
      <c r="I890" s="27"/>
      <c r="J890" s="21"/>
      <c r="K890" s="10"/>
      <c r="L890" s="10"/>
      <c r="M890" s="32"/>
    </row>
    <row r="891" spans="5:13" x14ac:dyDescent="0.2">
      <c r="E891" s="19"/>
      <c r="F891" s="19"/>
      <c r="G891"/>
      <c r="H891" s="20"/>
      <c r="I891" s="27"/>
      <c r="J891" s="21"/>
      <c r="K891" s="10"/>
      <c r="L891" s="10"/>
      <c r="M891" s="32"/>
    </row>
    <row r="892" spans="5:13" x14ac:dyDescent="0.2">
      <c r="E892" s="19"/>
      <c r="F892" s="19"/>
      <c r="G892"/>
      <c r="H892" s="20"/>
      <c r="I892" s="27"/>
      <c r="J892" s="21"/>
      <c r="K892" s="10"/>
      <c r="L892" s="10"/>
      <c r="M892" s="32"/>
    </row>
    <row r="893" spans="5:13" x14ac:dyDescent="0.2">
      <c r="E893" s="19"/>
      <c r="F893" s="19"/>
      <c r="G893"/>
      <c r="H893" s="20"/>
      <c r="I893" s="27"/>
      <c r="J893" s="21"/>
      <c r="K893" s="10"/>
      <c r="L893" s="10"/>
      <c r="M893" s="32"/>
    </row>
    <row r="894" spans="5:13" x14ac:dyDescent="0.2">
      <c r="E894" s="19"/>
      <c r="F894" s="19"/>
      <c r="G894"/>
      <c r="H894" s="20"/>
      <c r="I894" s="27"/>
      <c r="J894" s="21"/>
      <c r="K894" s="10"/>
      <c r="L894" s="10"/>
      <c r="M894" s="32"/>
    </row>
    <row r="895" spans="5:13" x14ac:dyDescent="0.2">
      <c r="E895" s="19"/>
      <c r="F895" s="19"/>
      <c r="G895"/>
      <c r="H895" s="20"/>
      <c r="I895" s="27"/>
      <c r="J895" s="21"/>
      <c r="K895" s="10"/>
      <c r="L895" s="10"/>
      <c r="M895" s="32"/>
    </row>
    <row r="896" spans="5:13" x14ac:dyDescent="0.2">
      <c r="E896" s="19"/>
      <c r="F896" s="19"/>
      <c r="G896"/>
      <c r="H896" s="20"/>
      <c r="I896" s="27"/>
      <c r="J896" s="21"/>
      <c r="K896" s="10"/>
      <c r="L896" s="10"/>
      <c r="M896" s="32"/>
    </row>
    <row r="897" spans="5:13" x14ac:dyDescent="0.2">
      <c r="E897" s="19"/>
      <c r="F897" s="19"/>
      <c r="G897"/>
      <c r="H897" s="20"/>
      <c r="I897" s="27"/>
      <c r="J897" s="21"/>
      <c r="K897" s="10"/>
      <c r="L897" s="10"/>
      <c r="M897" s="32"/>
    </row>
    <row r="898" spans="5:13" x14ac:dyDescent="0.2">
      <c r="E898" s="19"/>
      <c r="F898" s="19"/>
      <c r="G898"/>
      <c r="H898" s="20"/>
      <c r="I898" s="27"/>
      <c r="J898" s="21"/>
      <c r="K898" s="10"/>
      <c r="L898" s="10"/>
      <c r="M898" s="32"/>
    </row>
    <row r="899" spans="5:13" x14ac:dyDescent="0.2">
      <c r="E899" s="19"/>
      <c r="F899" s="19"/>
      <c r="G899"/>
      <c r="H899" s="20"/>
      <c r="I899" s="27"/>
      <c r="J899" s="21"/>
      <c r="K899" s="10"/>
      <c r="L899" s="10"/>
      <c r="M899" s="32"/>
    </row>
    <row r="900" spans="5:13" x14ac:dyDescent="0.2">
      <c r="E900" s="19"/>
      <c r="F900" s="19"/>
      <c r="G900"/>
      <c r="H900" s="20"/>
      <c r="I900" s="27"/>
      <c r="J900" s="21"/>
      <c r="K900" s="10"/>
      <c r="L900" s="10"/>
      <c r="M900" s="32"/>
    </row>
    <row r="901" spans="5:13" x14ac:dyDescent="0.2">
      <c r="E901" s="19"/>
      <c r="F901" s="19"/>
      <c r="G901"/>
      <c r="H901" s="20"/>
      <c r="I901" s="27"/>
      <c r="J901" s="21"/>
      <c r="K901" s="10"/>
      <c r="L901" s="10"/>
      <c r="M901" s="32"/>
    </row>
    <row r="902" spans="5:13" x14ac:dyDescent="0.2">
      <c r="E902" s="19"/>
      <c r="F902" s="19"/>
      <c r="G902"/>
      <c r="H902" s="20"/>
      <c r="I902" s="27"/>
      <c r="J902" s="21"/>
      <c r="K902" s="10"/>
      <c r="L902" s="10"/>
      <c r="M902" s="32"/>
    </row>
    <row r="903" spans="5:13" x14ac:dyDescent="0.2">
      <c r="E903" s="19"/>
      <c r="F903" s="19"/>
      <c r="G903"/>
      <c r="H903" s="20"/>
      <c r="I903" s="27"/>
      <c r="J903" s="21"/>
      <c r="K903" s="10"/>
      <c r="L903" s="10"/>
      <c r="M903" s="32"/>
    </row>
    <row r="904" spans="5:13" x14ac:dyDescent="0.2">
      <c r="E904" s="19"/>
      <c r="F904" s="19"/>
      <c r="G904"/>
      <c r="H904" s="20"/>
      <c r="I904" s="27"/>
      <c r="J904" s="21"/>
      <c r="K904" s="10"/>
      <c r="L904" s="10"/>
      <c r="M904" s="32"/>
    </row>
    <row r="905" spans="5:13" x14ac:dyDescent="0.2">
      <c r="E905" s="19"/>
      <c r="F905" s="19"/>
      <c r="G905"/>
      <c r="H905" s="20"/>
      <c r="I905" s="27"/>
      <c r="J905" s="21"/>
      <c r="K905" s="10"/>
      <c r="L905" s="10"/>
      <c r="M905" s="32"/>
    </row>
    <row r="906" spans="5:13" x14ac:dyDescent="0.2">
      <c r="E906" s="19"/>
      <c r="F906" s="19"/>
      <c r="G906"/>
      <c r="H906" s="20"/>
      <c r="I906" s="27"/>
      <c r="J906" s="21"/>
      <c r="K906" s="10"/>
      <c r="L906" s="10"/>
      <c r="M906" s="32"/>
    </row>
    <row r="907" spans="5:13" x14ac:dyDescent="0.2">
      <c r="E907" s="19"/>
      <c r="F907" s="19"/>
      <c r="G907"/>
      <c r="H907" s="20"/>
      <c r="I907" s="27"/>
      <c r="J907" s="21"/>
      <c r="K907" s="10"/>
      <c r="L907" s="10"/>
      <c r="M907" s="32"/>
    </row>
    <row r="908" spans="5:13" x14ac:dyDescent="0.2">
      <c r="E908" s="19"/>
      <c r="F908" s="19"/>
      <c r="G908"/>
      <c r="H908" s="20"/>
      <c r="I908" s="27"/>
      <c r="J908" s="21"/>
      <c r="K908" s="10"/>
      <c r="L908" s="10"/>
      <c r="M908" s="32"/>
    </row>
    <row r="909" spans="5:13" x14ac:dyDescent="0.2">
      <c r="E909" s="19"/>
      <c r="F909" s="19"/>
      <c r="G909"/>
      <c r="H909" s="20"/>
      <c r="I909" s="27"/>
      <c r="J909" s="21"/>
      <c r="K909" s="10"/>
      <c r="L909" s="10"/>
      <c r="M909" s="32"/>
    </row>
    <row r="910" spans="5:13" x14ac:dyDescent="0.2">
      <c r="E910" s="19"/>
      <c r="F910" s="19"/>
      <c r="G910"/>
      <c r="H910" s="20"/>
      <c r="I910" s="27"/>
      <c r="J910" s="21"/>
      <c r="K910" s="10"/>
      <c r="L910" s="10"/>
      <c r="M910" s="32"/>
    </row>
    <row r="911" spans="5:13" x14ac:dyDescent="0.2">
      <c r="E911" s="19"/>
      <c r="F911" s="19"/>
      <c r="G911"/>
      <c r="H911" s="20"/>
      <c r="I911" s="27"/>
      <c r="J911" s="21"/>
      <c r="K911" s="10"/>
      <c r="L911" s="10"/>
      <c r="M911" s="32"/>
    </row>
    <row r="912" spans="5:13" x14ac:dyDescent="0.2">
      <c r="E912" s="19"/>
      <c r="F912" s="19"/>
      <c r="G912"/>
      <c r="H912" s="20"/>
      <c r="I912" s="27"/>
      <c r="J912" s="21"/>
      <c r="K912" s="10"/>
      <c r="L912" s="10"/>
      <c r="M912" s="32"/>
    </row>
    <row r="913" spans="5:13" x14ac:dyDescent="0.2">
      <c r="E913" s="19"/>
      <c r="F913" s="19"/>
      <c r="G913"/>
      <c r="H913" s="20"/>
      <c r="I913" s="27"/>
      <c r="J913" s="21"/>
      <c r="K913" s="10"/>
      <c r="L913" s="10"/>
      <c r="M913" s="32"/>
    </row>
    <row r="914" spans="5:13" x14ac:dyDescent="0.2">
      <c r="E914" s="19"/>
      <c r="F914" s="19"/>
      <c r="G914"/>
      <c r="H914" s="20"/>
      <c r="I914" s="27"/>
      <c r="J914" s="21"/>
      <c r="K914" s="10"/>
      <c r="L914" s="10"/>
      <c r="M914" s="32"/>
    </row>
    <row r="915" spans="5:13" x14ac:dyDescent="0.2">
      <c r="E915" s="19"/>
      <c r="F915" s="19"/>
      <c r="G915"/>
      <c r="H915" s="20"/>
      <c r="I915" s="27"/>
      <c r="J915" s="21"/>
      <c r="K915" s="10"/>
      <c r="L915" s="10"/>
      <c r="M915" s="32"/>
    </row>
    <row r="916" spans="5:13" x14ac:dyDescent="0.2">
      <c r="E916" s="19"/>
      <c r="F916" s="19"/>
      <c r="G916"/>
      <c r="H916" s="20"/>
      <c r="I916" s="27"/>
      <c r="J916" s="21"/>
      <c r="K916" s="10"/>
      <c r="L916" s="10"/>
      <c r="M916" s="32"/>
    </row>
    <row r="917" spans="5:13" x14ac:dyDescent="0.2">
      <c r="E917" s="19"/>
      <c r="F917" s="19"/>
      <c r="G917" s="1"/>
      <c r="H917" s="20"/>
      <c r="I917" s="27"/>
      <c r="J917" s="21"/>
      <c r="K917" s="10"/>
      <c r="L917" s="10"/>
      <c r="M917" s="32"/>
    </row>
    <row r="918" spans="5:13" x14ac:dyDescent="0.2">
      <c r="E918" s="19"/>
      <c r="F918" s="19"/>
      <c r="G918" s="1"/>
      <c r="H918" s="20"/>
      <c r="I918" s="27"/>
      <c r="J918" s="21"/>
      <c r="K918" s="10"/>
      <c r="L918" s="10"/>
      <c r="M918" s="32"/>
    </row>
    <row r="919" spans="5:13" x14ac:dyDescent="0.2">
      <c r="E919" s="19"/>
      <c r="F919" s="19"/>
      <c r="G919" s="1"/>
      <c r="H919" s="20"/>
      <c r="I919" s="27"/>
      <c r="J919" s="21"/>
      <c r="K919" s="10"/>
      <c r="L919" s="10"/>
      <c r="M919" s="32"/>
    </row>
    <row r="920" spans="5:13" x14ac:dyDescent="0.2">
      <c r="E920" s="19"/>
      <c r="F920" s="19"/>
      <c r="G920" s="1"/>
      <c r="H920" s="20"/>
      <c r="I920" s="27"/>
      <c r="J920" s="21"/>
      <c r="K920" s="10"/>
      <c r="L920" s="10"/>
      <c r="M920" s="32"/>
    </row>
    <row r="921" spans="5:13" x14ac:dyDescent="0.2">
      <c r="E921" s="19"/>
      <c r="F921" s="19"/>
      <c r="G921" s="1"/>
      <c r="H921" s="20"/>
      <c r="I921" s="27"/>
      <c r="J921" s="21"/>
      <c r="K921" s="10"/>
      <c r="L921" s="10"/>
      <c r="M921" s="32"/>
    </row>
    <row r="922" spans="5:13" x14ac:dyDescent="0.2">
      <c r="E922" s="19"/>
      <c r="F922" s="19"/>
      <c r="G922" s="1"/>
      <c r="H922" s="20"/>
      <c r="I922" s="27"/>
      <c r="J922" s="21"/>
      <c r="K922" s="10"/>
      <c r="L922" s="10"/>
      <c r="M922" s="32"/>
    </row>
    <row r="923" spans="5:13" x14ac:dyDescent="0.2">
      <c r="E923" s="19"/>
      <c r="F923" s="19"/>
      <c r="G923" s="1"/>
      <c r="H923" s="20"/>
      <c r="I923" s="27"/>
      <c r="J923" s="21"/>
      <c r="K923" s="10"/>
      <c r="L923" s="10"/>
      <c r="M923" s="32"/>
    </row>
    <row r="924" spans="5:13" x14ac:dyDescent="0.2">
      <c r="G924" s="1"/>
      <c r="H924" s="17"/>
      <c r="I924" s="28"/>
      <c r="J924" s="21"/>
      <c r="K924" s="10"/>
      <c r="L924" s="10"/>
      <c r="M924" s="32"/>
    </row>
    <row r="925" spans="5:13" x14ac:dyDescent="0.2">
      <c r="G925" s="1"/>
      <c r="H925" s="17"/>
      <c r="I925" s="28"/>
      <c r="J925" s="21"/>
      <c r="K925" s="10"/>
      <c r="L925" s="10"/>
      <c r="M925" s="32"/>
    </row>
    <row r="926" spans="5:13" x14ac:dyDescent="0.2">
      <c r="G926" s="1"/>
      <c r="H926" s="17"/>
      <c r="I926" s="28"/>
      <c r="J926" s="21"/>
      <c r="K926" s="10"/>
      <c r="L926" s="10"/>
      <c r="M926" s="32"/>
    </row>
    <row r="927" spans="5:13" x14ac:dyDescent="0.2">
      <c r="G927" s="1"/>
      <c r="H927" s="17"/>
      <c r="I927" s="28"/>
      <c r="J927" s="21"/>
      <c r="K927" s="10"/>
      <c r="L927" s="10"/>
      <c r="M927" s="32"/>
    </row>
    <row r="928" spans="5:13" x14ac:dyDescent="0.2">
      <c r="G928" s="1"/>
      <c r="H928" s="17"/>
      <c r="I928" s="28"/>
      <c r="J928" s="21"/>
      <c r="K928" s="10"/>
      <c r="L928" s="10"/>
      <c r="M928" s="32"/>
    </row>
    <row r="929" spans="7:13" x14ac:dyDescent="0.2">
      <c r="G929" s="1"/>
      <c r="H929" s="17"/>
      <c r="I929" s="28"/>
      <c r="J929" s="21"/>
      <c r="K929" s="10"/>
      <c r="L929" s="10"/>
      <c r="M929" s="32"/>
    </row>
    <row r="930" spans="7:13" x14ac:dyDescent="0.2">
      <c r="G930" s="1"/>
      <c r="H930" s="17"/>
      <c r="I930" s="28"/>
      <c r="J930" s="21"/>
      <c r="K930" s="10"/>
      <c r="L930" s="10"/>
      <c r="M930" s="32"/>
    </row>
    <row r="931" spans="7:13" x14ac:dyDescent="0.2">
      <c r="G931" s="1"/>
      <c r="H931" s="17"/>
      <c r="I931" s="28"/>
      <c r="J931" s="21"/>
      <c r="K931" s="10"/>
      <c r="L931" s="10"/>
      <c r="M931" s="32"/>
    </row>
    <row r="932" spans="7:13" x14ac:dyDescent="0.2">
      <c r="G932" s="1"/>
      <c r="H932" s="17"/>
      <c r="I932" s="28"/>
      <c r="J932" s="21"/>
      <c r="K932" s="10"/>
      <c r="L932" s="10"/>
      <c r="M932" s="32"/>
    </row>
    <row r="933" spans="7:13" x14ac:dyDescent="0.2">
      <c r="G933" s="1"/>
      <c r="H933" s="17"/>
      <c r="I933" s="28"/>
      <c r="J933" s="21"/>
      <c r="K933" s="10"/>
      <c r="L933" s="10"/>
      <c r="M933" s="32"/>
    </row>
    <row r="934" spans="7:13" x14ac:dyDescent="0.2">
      <c r="G934" s="1"/>
      <c r="H934" s="17"/>
      <c r="I934" s="28"/>
      <c r="J934" s="21"/>
      <c r="K934" s="10"/>
      <c r="L934" s="10"/>
      <c r="M934" s="32"/>
    </row>
    <row r="935" spans="7:13" x14ac:dyDescent="0.2">
      <c r="G935" s="1"/>
      <c r="H935" s="17"/>
      <c r="I935" s="28"/>
      <c r="J935" s="21"/>
      <c r="K935" s="10"/>
      <c r="L935" s="10"/>
      <c r="M935" s="32"/>
    </row>
    <row r="936" spans="7:13" x14ac:dyDescent="0.2">
      <c r="G936" s="1"/>
      <c r="H936" s="17"/>
      <c r="I936" s="28"/>
      <c r="J936" s="21"/>
      <c r="K936" s="10"/>
      <c r="L936" s="10"/>
      <c r="M936" s="32"/>
    </row>
    <row r="937" spans="7:13" x14ac:dyDescent="0.2">
      <c r="G937" s="1"/>
      <c r="H937" s="17"/>
      <c r="I937" s="28"/>
      <c r="J937" s="21"/>
      <c r="K937" s="10"/>
      <c r="L937" s="10"/>
      <c r="M937" s="32"/>
    </row>
    <row r="938" spans="7:13" x14ac:dyDescent="0.2">
      <c r="G938" s="1"/>
      <c r="H938" s="17"/>
      <c r="I938" s="28"/>
      <c r="J938" s="21"/>
      <c r="K938" s="10"/>
      <c r="L938" s="10"/>
      <c r="M938" s="32"/>
    </row>
    <row r="939" spans="7:13" x14ac:dyDescent="0.2">
      <c r="G939" s="1"/>
      <c r="H939" s="17"/>
      <c r="I939" s="28"/>
      <c r="J939" s="21"/>
      <c r="K939" s="10"/>
      <c r="L939" s="10"/>
      <c r="M939" s="32"/>
    </row>
    <row r="940" spans="7:13" x14ac:dyDescent="0.2">
      <c r="G940" s="1"/>
      <c r="H940" s="17"/>
      <c r="I940" s="28"/>
      <c r="J940" s="21"/>
      <c r="K940" s="10"/>
      <c r="L940" s="10"/>
      <c r="M940" s="32"/>
    </row>
    <row r="941" spans="7:13" x14ac:dyDescent="0.2">
      <c r="G941" s="1"/>
      <c r="H941" s="17"/>
      <c r="I941" s="28"/>
      <c r="J941" s="21"/>
      <c r="K941" s="10"/>
      <c r="L941" s="10"/>
      <c r="M941" s="32"/>
    </row>
    <row r="942" spans="7:13" x14ac:dyDescent="0.2">
      <c r="G942" s="1"/>
      <c r="H942" s="17"/>
      <c r="I942" s="28"/>
      <c r="J942" s="21"/>
      <c r="K942" s="10"/>
      <c r="L942" s="10"/>
      <c r="M942" s="32"/>
    </row>
    <row r="943" spans="7:13" x14ac:dyDescent="0.2">
      <c r="G943" s="1"/>
      <c r="H943" s="17"/>
      <c r="I943" s="28"/>
      <c r="J943" s="21"/>
      <c r="K943" s="10"/>
      <c r="L943" s="10"/>
      <c r="M943" s="32"/>
    </row>
    <row r="944" spans="7:13" x14ac:dyDescent="0.2">
      <c r="G944" s="1"/>
      <c r="H944" s="17"/>
      <c r="I944" s="28"/>
      <c r="J944" s="21"/>
      <c r="K944" s="10"/>
      <c r="L944" s="10"/>
      <c r="M944" s="32"/>
    </row>
    <row r="945" spans="7:13" x14ac:dyDescent="0.2">
      <c r="G945" s="1"/>
      <c r="H945" s="17"/>
      <c r="I945" s="28"/>
      <c r="J945" s="21"/>
      <c r="K945" s="10"/>
      <c r="L945" s="10"/>
      <c r="M945" s="32"/>
    </row>
    <row r="946" spans="7:13" x14ac:dyDescent="0.2">
      <c r="G946" s="1"/>
      <c r="H946" s="17"/>
      <c r="I946" s="28"/>
      <c r="J946" s="21"/>
      <c r="K946" s="10"/>
      <c r="L946" s="10"/>
      <c r="M946" s="32"/>
    </row>
    <row r="947" spans="7:13" x14ac:dyDescent="0.2">
      <c r="G947" s="1"/>
      <c r="H947" s="17"/>
      <c r="I947" s="28"/>
      <c r="J947" s="21"/>
      <c r="K947" s="10"/>
      <c r="L947" s="10"/>
      <c r="M947" s="32"/>
    </row>
    <row r="948" spans="7:13" x14ac:dyDescent="0.2">
      <c r="G948" s="1"/>
      <c r="H948" s="17"/>
      <c r="I948" s="28"/>
      <c r="J948" s="21"/>
      <c r="K948" s="10"/>
      <c r="L948" s="10"/>
      <c r="M948" s="32"/>
    </row>
    <row r="949" spans="7:13" x14ac:dyDescent="0.2">
      <c r="G949" s="1"/>
      <c r="H949" s="17"/>
      <c r="I949" s="28"/>
      <c r="J949" s="21"/>
      <c r="K949" s="10"/>
      <c r="L949" s="10"/>
      <c r="M949" s="32"/>
    </row>
    <row r="950" spans="7:13" x14ac:dyDescent="0.2">
      <c r="G950" s="1"/>
      <c r="H950" s="17"/>
      <c r="I950" s="28"/>
      <c r="J950" s="21"/>
      <c r="K950" s="10"/>
      <c r="L950" s="10"/>
      <c r="M950" s="32"/>
    </row>
    <row r="951" spans="7:13" x14ac:dyDescent="0.2">
      <c r="G951" s="1"/>
      <c r="H951" s="17"/>
      <c r="I951" s="28"/>
      <c r="J951" s="21"/>
      <c r="K951" s="10"/>
      <c r="L951" s="10"/>
      <c r="M951" s="32"/>
    </row>
    <row r="952" spans="7:13" x14ac:dyDescent="0.2">
      <c r="G952" s="1"/>
      <c r="H952" s="17"/>
      <c r="I952" s="28"/>
      <c r="J952" s="21"/>
      <c r="K952" s="10"/>
      <c r="L952" s="10"/>
      <c r="M952" s="32"/>
    </row>
    <row r="953" spans="7:13" x14ac:dyDescent="0.2">
      <c r="G953" s="1"/>
      <c r="H953" s="17"/>
      <c r="I953" s="28"/>
      <c r="J953" s="21"/>
      <c r="K953" s="10"/>
      <c r="L953" s="10"/>
      <c r="M953" s="32"/>
    </row>
    <row r="954" spans="7:13" x14ac:dyDescent="0.2">
      <c r="G954" s="1"/>
      <c r="H954" s="17"/>
      <c r="I954" s="28"/>
      <c r="J954" s="21"/>
      <c r="K954" s="10"/>
      <c r="L954" s="10"/>
      <c r="M954" s="32"/>
    </row>
    <row r="955" spans="7:13" x14ac:dyDescent="0.2">
      <c r="G955" s="1"/>
      <c r="H955" s="17"/>
      <c r="I955" s="28"/>
      <c r="J955" s="21"/>
      <c r="K955" s="10"/>
      <c r="L955" s="10"/>
      <c r="M955" s="32"/>
    </row>
    <row r="956" spans="7:13" x14ac:dyDescent="0.2">
      <c r="G956" s="1"/>
      <c r="H956" s="17"/>
      <c r="I956" s="28"/>
      <c r="J956" s="21"/>
      <c r="K956" s="10"/>
      <c r="L956" s="10"/>
      <c r="M956" s="32"/>
    </row>
    <row r="957" spans="7:13" x14ac:dyDescent="0.2">
      <c r="G957" s="1"/>
      <c r="H957" s="17"/>
      <c r="I957" s="28"/>
      <c r="J957" s="21"/>
      <c r="K957" s="10"/>
      <c r="L957" s="10"/>
      <c r="M957" s="32"/>
    </row>
    <row r="958" spans="7:13" x14ac:dyDescent="0.2">
      <c r="G958" s="1"/>
      <c r="H958" s="17"/>
      <c r="I958" s="28"/>
      <c r="J958" s="21"/>
      <c r="K958" s="10"/>
      <c r="L958" s="10"/>
      <c r="M958" s="32"/>
    </row>
    <row r="959" spans="7:13" x14ac:dyDescent="0.2">
      <c r="G959" s="1"/>
      <c r="H959" s="17"/>
      <c r="I959" s="28"/>
      <c r="J959" s="21"/>
      <c r="K959" s="10"/>
      <c r="L959" s="10"/>
      <c r="M959" s="32"/>
    </row>
    <row r="960" spans="7:13" x14ac:dyDescent="0.2">
      <c r="G960" s="1"/>
      <c r="H960" s="17"/>
      <c r="I960" s="28"/>
      <c r="J960" s="21"/>
      <c r="K960" s="10"/>
      <c r="L960" s="10"/>
      <c r="M960" s="32"/>
    </row>
    <row r="961" spans="7:13" x14ac:dyDescent="0.2">
      <c r="G961" s="1"/>
      <c r="H961" s="17"/>
      <c r="I961" s="28"/>
      <c r="J961" s="21"/>
      <c r="K961" s="10"/>
      <c r="L961" s="10"/>
      <c r="M961" s="32"/>
    </row>
    <row r="962" spans="7:13" x14ac:dyDescent="0.2">
      <c r="G962" s="1"/>
      <c r="H962" s="17"/>
      <c r="I962" s="28"/>
      <c r="J962" s="21"/>
      <c r="K962" s="10"/>
      <c r="L962" s="10"/>
      <c r="M962" s="32"/>
    </row>
    <row r="963" spans="7:13" x14ac:dyDescent="0.2">
      <c r="G963" s="1"/>
      <c r="H963" s="17"/>
      <c r="I963" s="28"/>
      <c r="J963" s="21"/>
      <c r="K963" s="10"/>
      <c r="L963" s="10"/>
      <c r="M963" s="32"/>
    </row>
    <row r="964" spans="7:13" x14ac:dyDescent="0.2">
      <c r="G964" s="1"/>
      <c r="H964" s="17"/>
      <c r="I964" s="28"/>
      <c r="J964" s="21"/>
      <c r="K964" s="10"/>
      <c r="L964" s="10"/>
      <c r="M964" s="32"/>
    </row>
    <row r="965" spans="7:13" x14ac:dyDescent="0.2">
      <c r="G965" s="1"/>
      <c r="H965" s="17"/>
      <c r="I965" s="28"/>
      <c r="J965" s="21"/>
      <c r="K965" s="10"/>
      <c r="L965" s="10"/>
      <c r="M965" s="32"/>
    </row>
    <row r="966" spans="7:13" x14ac:dyDescent="0.2">
      <c r="G966" s="1"/>
      <c r="H966" s="17"/>
      <c r="I966" s="28"/>
      <c r="J966" s="21"/>
      <c r="K966" s="10"/>
      <c r="L966" s="10"/>
      <c r="M966" s="32"/>
    </row>
    <row r="967" spans="7:13" x14ac:dyDescent="0.2">
      <c r="G967" s="1"/>
      <c r="H967" s="17"/>
      <c r="I967" s="28"/>
      <c r="J967" s="21"/>
      <c r="K967" s="10"/>
      <c r="L967" s="10"/>
      <c r="M967" s="32"/>
    </row>
    <row r="968" spans="7:13" x14ac:dyDescent="0.2">
      <c r="G968" s="1"/>
      <c r="H968" s="17"/>
      <c r="I968" s="28"/>
      <c r="J968" s="21"/>
      <c r="K968" s="10"/>
      <c r="L968" s="10"/>
      <c r="M968" s="32"/>
    </row>
    <row r="969" spans="7:13" x14ac:dyDescent="0.2">
      <c r="G969" s="1"/>
      <c r="H969" s="17"/>
      <c r="I969" s="28"/>
      <c r="J969" s="21"/>
      <c r="K969" s="10"/>
      <c r="L969" s="10"/>
      <c r="M969" s="32"/>
    </row>
    <row r="970" spans="7:13" x14ac:dyDescent="0.2">
      <c r="G970" s="1"/>
      <c r="H970" s="17"/>
      <c r="I970" s="28"/>
      <c r="J970" s="21"/>
      <c r="K970" s="10"/>
      <c r="L970" s="10"/>
      <c r="M970" s="32"/>
    </row>
    <row r="971" spans="7:13" x14ac:dyDescent="0.2">
      <c r="G971" s="1"/>
      <c r="H971" s="17"/>
      <c r="I971" s="28"/>
      <c r="J971" s="21"/>
      <c r="K971" s="10"/>
      <c r="L971" s="10"/>
      <c r="M971" s="32"/>
    </row>
    <row r="972" spans="7:13" x14ac:dyDescent="0.2">
      <c r="G972" s="1"/>
      <c r="H972" s="17"/>
      <c r="I972" s="28"/>
      <c r="J972" s="21"/>
      <c r="K972" s="10"/>
      <c r="L972" s="10"/>
      <c r="M972" s="32"/>
    </row>
    <row r="973" spans="7:13" x14ac:dyDescent="0.2">
      <c r="G973" s="1"/>
      <c r="H973" s="17"/>
      <c r="I973" s="28"/>
      <c r="J973" s="21"/>
      <c r="K973" s="10"/>
      <c r="L973" s="10"/>
      <c r="M973" s="32"/>
    </row>
    <row r="974" spans="7:13" x14ac:dyDescent="0.2">
      <c r="G974" s="1"/>
      <c r="H974" s="17"/>
      <c r="I974" s="28"/>
      <c r="J974" s="21"/>
      <c r="K974" s="10"/>
      <c r="L974" s="10"/>
      <c r="M974" s="32"/>
    </row>
    <row r="975" spans="7:13" x14ac:dyDescent="0.2">
      <c r="G975" s="1"/>
      <c r="H975" s="17"/>
      <c r="I975" s="28"/>
      <c r="J975" s="21"/>
      <c r="K975" s="10"/>
      <c r="L975" s="10"/>
      <c r="M975" s="32"/>
    </row>
    <row r="976" spans="7:13" x14ac:dyDescent="0.2">
      <c r="G976" s="1"/>
      <c r="H976" s="17"/>
      <c r="I976" s="28"/>
      <c r="J976" s="21"/>
      <c r="K976" s="10"/>
      <c r="L976" s="10"/>
      <c r="M976" s="32"/>
    </row>
    <row r="977" spans="7:13" x14ac:dyDescent="0.2">
      <c r="G977" s="1"/>
      <c r="H977" s="17"/>
      <c r="I977" s="28"/>
      <c r="J977" s="21"/>
      <c r="K977" s="10"/>
      <c r="L977" s="10"/>
      <c r="M977" s="32"/>
    </row>
    <row r="978" spans="7:13" x14ac:dyDescent="0.2">
      <c r="G978" s="1"/>
      <c r="H978" s="17"/>
      <c r="I978" s="28"/>
      <c r="J978" s="21"/>
      <c r="K978" s="10"/>
      <c r="L978" s="10"/>
      <c r="M978" s="32"/>
    </row>
    <row r="979" spans="7:13" x14ac:dyDescent="0.2">
      <c r="G979" s="1"/>
      <c r="H979" s="17"/>
      <c r="I979" s="28"/>
      <c r="J979" s="21"/>
      <c r="K979" s="10"/>
      <c r="L979" s="10"/>
      <c r="M979" s="32"/>
    </row>
    <row r="980" spans="7:13" x14ac:dyDescent="0.2">
      <c r="G980" s="1"/>
      <c r="H980" s="17"/>
      <c r="I980" s="28"/>
      <c r="J980" s="21"/>
      <c r="K980" s="10"/>
      <c r="L980" s="10"/>
      <c r="M980" s="32"/>
    </row>
    <row r="981" spans="7:13" x14ac:dyDescent="0.2">
      <c r="G981" s="1"/>
      <c r="H981" s="17"/>
      <c r="I981" s="28"/>
      <c r="J981" s="21"/>
      <c r="K981" s="10"/>
      <c r="L981" s="10"/>
      <c r="M981" s="32"/>
    </row>
    <row r="982" spans="7:13" x14ac:dyDescent="0.2">
      <c r="G982" s="1"/>
      <c r="H982" s="17"/>
      <c r="I982" s="28"/>
      <c r="J982" s="21"/>
      <c r="K982" s="10"/>
      <c r="L982" s="10"/>
      <c r="M982" s="32"/>
    </row>
    <row r="983" spans="7:13" x14ac:dyDescent="0.2">
      <c r="G983" s="1"/>
      <c r="H983" s="17"/>
      <c r="I983" s="28"/>
      <c r="J983" s="21"/>
      <c r="K983" s="10"/>
      <c r="L983" s="10"/>
      <c r="M983" s="32"/>
    </row>
    <row r="984" spans="7:13" x14ac:dyDescent="0.2">
      <c r="G984" s="1"/>
      <c r="H984" s="17"/>
      <c r="I984" s="28"/>
      <c r="J984" s="21"/>
      <c r="K984" s="10"/>
      <c r="L984" s="10"/>
      <c r="M984" s="32"/>
    </row>
    <row r="985" spans="7:13" x14ac:dyDescent="0.2">
      <c r="G985" s="1"/>
      <c r="H985" s="17"/>
      <c r="I985" s="28"/>
      <c r="J985" s="21"/>
      <c r="K985" s="10"/>
      <c r="L985" s="10"/>
      <c r="M985" s="32"/>
    </row>
    <row r="986" spans="7:13" x14ac:dyDescent="0.2">
      <c r="G986" s="1"/>
      <c r="H986" s="17"/>
      <c r="I986" s="28"/>
      <c r="J986" s="21"/>
      <c r="K986" s="10"/>
      <c r="L986" s="10"/>
      <c r="M986" s="32"/>
    </row>
    <row r="987" spans="7:13" x14ac:dyDescent="0.2">
      <c r="G987" s="1"/>
      <c r="H987" s="17"/>
      <c r="I987" s="28"/>
      <c r="J987" s="21"/>
      <c r="K987" s="10"/>
      <c r="L987" s="10"/>
      <c r="M987" s="32"/>
    </row>
    <row r="988" spans="7:13" x14ac:dyDescent="0.2">
      <c r="G988" s="1"/>
      <c r="H988" s="17"/>
      <c r="I988" s="28"/>
      <c r="J988" s="21"/>
      <c r="K988" s="10"/>
      <c r="L988" s="10"/>
      <c r="M988" s="32"/>
    </row>
    <row r="989" spans="7:13" x14ac:dyDescent="0.2">
      <c r="G989" s="1"/>
      <c r="H989" s="17"/>
      <c r="I989" s="28"/>
      <c r="J989" s="21"/>
      <c r="K989" s="10"/>
      <c r="L989" s="10"/>
      <c r="M989" s="32"/>
    </row>
    <row r="990" spans="7:13" x14ac:dyDescent="0.2">
      <c r="G990" s="1"/>
      <c r="H990" s="17"/>
      <c r="I990" s="28"/>
      <c r="J990" s="21"/>
      <c r="K990" s="10"/>
      <c r="L990" s="10"/>
      <c r="M990" s="32"/>
    </row>
    <row r="991" spans="7:13" x14ac:dyDescent="0.2">
      <c r="G991" s="1"/>
      <c r="H991" s="17"/>
      <c r="I991" s="28"/>
      <c r="J991" s="21"/>
      <c r="K991" s="10"/>
      <c r="L991" s="10"/>
      <c r="M991" s="32"/>
    </row>
    <row r="992" spans="7:13" x14ac:dyDescent="0.2">
      <c r="G992" s="1"/>
      <c r="H992" s="17"/>
      <c r="I992" s="28"/>
      <c r="J992" s="21"/>
      <c r="K992" s="10"/>
      <c r="L992" s="10"/>
      <c r="M992" s="32"/>
    </row>
    <row r="993" spans="7:13" x14ac:dyDescent="0.2">
      <c r="G993" s="1"/>
      <c r="H993" s="17"/>
      <c r="I993" s="28"/>
      <c r="J993" s="21"/>
      <c r="K993" s="10"/>
      <c r="L993" s="10"/>
      <c r="M993" s="32"/>
    </row>
    <row r="994" spans="7:13" x14ac:dyDescent="0.2">
      <c r="G994" s="1"/>
      <c r="H994" s="17"/>
      <c r="I994" s="28"/>
      <c r="J994" s="21"/>
      <c r="K994" s="10"/>
      <c r="L994" s="10"/>
      <c r="M994" s="32"/>
    </row>
    <row r="995" spans="7:13" x14ac:dyDescent="0.2">
      <c r="G995" s="1"/>
      <c r="H995" s="17"/>
      <c r="I995" s="28"/>
      <c r="J995" s="21"/>
      <c r="K995" s="10"/>
      <c r="L995" s="10"/>
      <c r="M995" s="32"/>
    </row>
    <row r="996" spans="7:13" x14ac:dyDescent="0.2">
      <c r="G996" s="1"/>
      <c r="H996" s="17"/>
      <c r="I996" s="28"/>
      <c r="J996" s="21"/>
      <c r="K996" s="10"/>
      <c r="L996" s="10"/>
      <c r="M996" s="32"/>
    </row>
    <row r="997" spans="7:13" x14ac:dyDescent="0.2">
      <c r="G997" s="1"/>
      <c r="H997" s="17"/>
      <c r="I997" s="28"/>
      <c r="J997" s="21"/>
      <c r="K997" s="10"/>
      <c r="L997" s="10"/>
      <c r="M997" s="32"/>
    </row>
    <row r="998" spans="7:13" x14ac:dyDescent="0.2">
      <c r="G998" s="1"/>
      <c r="H998" s="17"/>
      <c r="I998" s="28"/>
      <c r="J998" s="21"/>
      <c r="K998" s="10"/>
      <c r="L998" s="10"/>
      <c r="M998" s="32"/>
    </row>
    <row r="999" spans="7:13" x14ac:dyDescent="0.2">
      <c r="G999" s="1"/>
      <c r="H999" s="17"/>
      <c r="I999" s="28"/>
      <c r="J999" s="21"/>
      <c r="K999" s="10"/>
      <c r="L999" s="10"/>
      <c r="M999" s="32"/>
    </row>
    <row r="1000" spans="7:13" x14ac:dyDescent="0.2">
      <c r="G1000" s="1"/>
      <c r="H1000" s="17"/>
      <c r="I1000" s="28"/>
      <c r="J1000" s="21"/>
      <c r="K1000" s="10"/>
      <c r="L1000" s="10"/>
      <c r="M1000" s="32"/>
    </row>
    <row r="1001" spans="7:13" x14ac:dyDescent="0.2">
      <c r="G1001" s="1"/>
      <c r="H1001" s="17"/>
      <c r="I1001" s="28"/>
      <c r="J1001" s="21"/>
      <c r="K1001" s="10"/>
      <c r="L1001" s="10"/>
      <c r="M1001" s="32"/>
    </row>
    <row r="1002" spans="7:13" x14ac:dyDescent="0.2">
      <c r="G1002" s="1"/>
      <c r="H1002" s="17"/>
      <c r="I1002" s="28"/>
      <c r="J1002" s="21"/>
      <c r="K1002" s="10"/>
      <c r="L1002" s="10"/>
      <c r="M1002" s="32"/>
    </row>
    <row r="1003" spans="7:13" x14ac:dyDescent="0.2">
      <c r="G1003" s="1"/>
      <c r="H1003" s="17"/>
      <c r="I1003" s="28"/>
      <c r="J1003" s="21"/>
      <c r="K1003" s="10"/>
      <c r="L1003" s="10"/>
      <c r="M1003" s="32"/>
    </row>
    <row r="1004" spans="7:13" x14ac:dyDescent="0.2">
      <c r="G1004" s="1"/>
      <c r="H1004" s="17"/>
      <c r="I1004" s="28"/>
      <c r="J1004" s="21"/>
      <c r="K1004" s="10"/>
      <c r="L1004" s="10"/>
      <c r="M1004" s="32"/>
    </row>
    <row r="1005" spans="7:13" x14ac:dyDescent="0.2">
      <c r="G1005" s="1"/>
      <c r="H1005" s="17"/>
      <c r="I1005" s="28"/>
      <c r="J1005" s="21"/>
      <c r="K1005" s="10"/>
      <c r="L1005" s="10"/>
      <c r="M1005" s="32"/>
    </row>
    <row r="1006" spans="7:13" x14ac:dyDescent="0.2">
      <c r="G1006" s="1"/>
      <c r="H1006" s="17"/>
      <c r="I1006" s="28"/>
      <c r="J1006" s="21"/>
      <c r="K1006" s="10"/>
      <c r="L1006" s="10"/>
      <c r="M1006" s="32"/>
    </row>
    <row r="1007" spans="7:13" x14ac:dyDescent="0.2">
      <c r="G1007" s="1"/>
      <c r="H1007" s="17"/>
      <c r="I1007" s="28"/>
      <c r="J1007" s="21"/>
      <c r="K1007" s="10"/>
      <c r="L1007" s="10"/>
      <c r="M1007" s="32"/>
    </row>
    <row r="1008" spans="7:13" x14ac:dyDescent="0.2">
      <c r="G1008" s="1"/>
      <c r="H1008" s="17"/>
      <c r="I1008" s="28"/>
      <c r="J1008" s="21"/>
      <c r="K1008" s="10"/>
      <c r="L1008" s="10"/>
      <c r="M1008" s="32"/>
    </row>
    <row r="1009" spans="7:13" x14ac:dyDescent="0.2">
      <c r="G1009" s="1"/>
      <c r="H1009" s="17"/>
      <c r="I1009" s="28"/>
      <c r="J1009" s="21"/>
      <c r="K1009" s="10"/>
      <c r="L1009" s="10"/>
      <c r="M1009" s="32"/>
    </row>
    <row r="1010" spans="7:13" x14ac:dyDescent="0.2">
      <c r="G1010" s="1"/>
      <c r="H1010" s="17"/>
      <c r="I1010" s="28"/>
      <c r="J1010" s="21"/>
      <c r="K1010" s="10"/>
      <c r="L1010" s="10"/>
      <c r="M1010" s="32"/>
    </row>
    <row r="1011" spans="7:13" x14ac:dyDescent="0.2">
      <c r="G1011" s="1"/>
      <c r="H1011" s="17"/>
      <c r="I1011" s="28"/>
      <c r="J1011" s="21"/>
      <c r="K1011" s="10"/>
      <c r="L1011" s="10"/>
      <c r="M1011" s="32"/>
    </row>
    <row r="1012" spans="7:13" x14ac:dyDescent="0.2">
      <c r="G1012" s="1"/>
      <c r="H1012" s="17"/>
      <c r="I1012" s="28"/>
      <c r="J1012" s="21"/>
      <c r="K1012" s="10"/>
      <c r="L1012" s="10"/>
      <c r="M1012" s="32"/>
    </row>
    <row r="1013" spans="7:13" x14ac:dyDescent="0.2">
      <c r="G1013" s="1"/>
      <c r="H1013" s="17"/>
      <c r="I1013" s="28"/>
      <c r="J1013" s="21"/>
      <c r="K1013" s="10"/>
      <c r="L1013" s="10"/>
      <c r="M1013" s="32"/>
    </row>
    <row r="1014" spans="7:13" x14ac:dyDescent="0.2">
      <c r="G1014" s="1"/>
      <c r="H1014" s="17"/>
      <c r="I1014" s="28"/>
      <c r="J1014" s="21"/>
      <c r="K1014" s="10"/>
      <c r="L1014" s="10"/>
      <c r="M1014" s="32"/>
    </row>
    <row r="1015" spans="7:13" x14ac:dyDescent="0.2">
      <c r="G1015" s="1"/>
      <c r="H1015" s="17"/>
      <c r="I1015" s="28"/>
      <c r="J1015" s="21"/>
      <c r="K1015" s="10"/>
      <c r="L1015" s="10"/>
      <c r="M1015" s="32"/>
    </row>
    <row r="1016" spans="7:13" x14ac:dyDescent="0.2">
      <c r="G1016" s="1"/>
      <c r="H1016" s="17"/>
      <c r="I1016" s="28"/>
      <c r="J1016" s="21"/>
      <c r="K1016" s="10"/>
      <c r="L1016" s="10"/>
      <c r="M1016" s="32"/>
    </row>
    <row r="1017" spans="7:13" x14ac:dyDescent="0.2">
      <c r="G1017" s="1"/>
      <c r="H1017" s="17"/>
      <c r="I1017" s="28"/>
      <c r="J1017" s="21"/>
      <c r="K1017" s="10"/>
      <c r="L1017" s="10"/>
      <c r="M1017" s="32"/>
    </row>
    <row r="1018" spans="7:13" x14ac:dyDescent="0.2">
      <c r="G1018" s="1"/>
      <c r="H1018" s="17"/>
      <c r="I1018" s="28"/>
      <c r="J1018" s="21"/>
      <c r="K1018" s="10"/>
      <c r="L1018" s="10"/>
      <c r="M1018" s="32"/>
    </row>
    <row r="1019" spans="7:13" x14ac:dyDescent="0.2">
      <c r="G1019" s="1"/>
      <c r="H1019" s="17"/>
      <c r="I1019" s="28"/>
      <c r="J1019" s="21"/>
      <c r="K1019" s="10"/>
      <c r="L1019" s="10"/>
      <c r="M1019" s="32"/>
    </row>
    <row r="1020" spans="7:13" x14ac:dyDescent="0.2">
      <c r="G1020" s="1"/>
      <c r="H1020" s="17"/>
      <c r="I1020" s="28"/>
      <c r="J1020" s="21"/>
      <c r="K1020" s="10"/>
      <c r="L1020" s="10"/>
      <c r="M1020" s="32"/>
    </row>
    <row r="1021" spans="7:13" x14ac:dyDescent="0.2">
      <c r="G1021" s="1"/>
      <c r="H1021" s="17"/>
      <c r="I1021" s="28"/>
      <c r="J1021" s="21"/>
      <c r="K1021" s="10"/>
      <c r="L1021" s="10"/>
      <c r="M1021" s="32"/>
    </row>
    <row r="1022" spans="7:13" x14ac:dyDescent="0.2">
      <c r="G1022" s="1"/>
      <c r="H1022" s="17"/>
      <c r="I1022" s="28"/>
      <c r="J1022" s="21"/>
      <c r="K1022" s="10"/>
      <c r="L1022" s="10"/>
      <c r="M1022" s="32"/>
    </row>
    <row r="1023" spans="7:13" x14ac:dyDescent="0.2">
      <c r="G1023" s="1"/>
      <c r="H1023" s="17"/>
      <c r="I1023" s="28"/>
      <c r="J1023" s="21"/>
      <c r="K1023" s="10"/>
      <c r="L1023" s="10"/>
      <c r="M1023" s="32"/>
    </row>
    <row r="1024" spans="7:13" x14ac:dyDescent="0.2">
      <c r="G1024" s="1"/>
      <c r="H1024" s="17"/>
      <c r="I1024" s="28"/>
      <c r="J1024" s="21"/>
      <c r="K1024" s="10"/>
      <c r="L1024" s="10"/>
      <c r="M1024" s="32"/>
    </row>
    <row r="1025" spans="7:13" x14ac:dyDescent="0.2">
      <c r="G1025" s="1"/>
      <c r="H1025" s="17"/>
      <c r="I1025" s="28"/>
      <c r="J1025" s="21"/>
      <c r="K1025" s="10"/>
      <c r="L1025" s="10"/>
      <c r="M1025" s="32"/>
    </row>
    <row r="1026" spans="7:13" x14ac:dyDescent="0.2">
      <c r="G1026" s="1"/>
      <c r="H1026" s="17"/>
      <c r="I1026" s="28"/>
      <c r="J1026" s="21"/>
      <c r="K1026" s="10"/>
      <c r="L1026" s="10"/>
      <c r="M1026" s="32"/>
    </row>
    <row r="1027" spans="7:13" x14ac:dyDescent="0.2">
      <c r="G1027" s="1"/>
      <c r="H1027" s="17"/>
      <c r="I1027" s="28"/>
      <c r="J1027" s="21"/>
      <c r="K1027" s="10"/>
      <c r="L1027" s="10"/>
      <c r="M1027" s="32"/>
    </row>
    <row r="1028" spans="7:13" x14ac:dyDescent="0.2">
      <c r="G1028" s="1"/>
      <c r="H1028" s="17"/>
      <c r="I1028" s="28"/>
      <c r="J1028" s="21"/>
      <c r="K1028" s="10"/>
      <c r="L1028" s="10"/>
      <c r="M1028" s="32"/>
    </row>
    <row r="1029" spans="7:13" x14ac:dyDescent="0.2">
      <c r="G1029" s="1"/>
      <c r="H1029" s="17"/>
      <c r="I1029" s="28"/>
      <c r="J1029" s="21"/>
      <c r="K1029" s="10"/>
      <c r="L1029" s="10"/>
      <c r="M1029" s="32"/>
    </row>
    <row r="1030" spans="7:13" x14ac:dyDescent="0.2">
      <c r="G1030" s="1"/>
      <c r="H1030" s="17"/>
      <c r="I1030" s="28"/>
      <c r="J1030" s="21"/>
      <c r="K1030" s="10"/>
      <c r="L1030" s="10"/>
      <c r="M1030" s="32"/>
    </row>
    <row r="1031" spans="7:13" x14ac:dyDescent="0.2">
      <c r="G1031" s="1"/>
      <c r="H1031" s="17"/>
      <c r="I1031" s="28"/>
      <c r="J1031" s="21"/>
      <c r="K1031" s="10"/>
      <c r="L1031" s="10"/>
      <c r="M1031" s="32"/>
    </row>
    <row r="1032" spans="7:13" x14ac:dyDescent="0.2">
      <c r="G1032" s="1"/>
      <c r="H1032" s="17"/>
      <c r="I1032" s="28"/>
      <c r="J1032" s="21"/>
      <c r="K1032" s="10"/>
      <c r="L1032" s="10"/>
      <c r="M1032" s="32"/>
    </row>
    <row r="1033" spans="7:13" x14ac:dyDescent="0.2">
      <c r="G1033" s="1"/>
      <c r="H1033" s="17"/>
      <c r="I1033" s="28"/>
      <c r="J1033" s="21"/>
      <c r="K1033" s="10"/>
      <c r="L1033" s="10"/>
      <c r="M1033" s="32"/>
    </row>
    <row r="1034" spans="7:13" x14ac:dyDescent="0.2">
      <c r="G1034" s="1"/>
      <c r="H1034" s="17"/>
      <c r="I1034" s="28"/>
      <c r="J1034" s="21"/>
      <c r="K1034" s="10"/>
      <c r="L1034" s="10"/>
      <c r="M1034" s="32"/>
    </row>
    <row r="1035" spans="7:13" x14ac:dyDescent="0.2">
      <c r="G1035" s="1"/>
      <c r="H1035" s="17"/>
      <c r="I1035" s="28"/>
      <c r="J1035" s="21"/>
      <c r="K1035" s="10"/>
      <c r="L1035" s="10"/>
      <c r="M1035" s="32"/>
    </row>
    <row r="1036" spans="7:13" x14ac:dyDescent="0.2">
      <c r="G1036" s="1"/>
      <c r="H1036" s="17"/>
      <c r="I1036" s="28"/>
      <c r="J1036" s="21"/>
      <c r="K1036" s="10"/>
      <c r="L1036" s="10"/>
      <c r="M1036" s="32"/>
    </row>
    <row r="1037" spans="7:13" x14ac:dyDescent="0.2">
      <c r="G1037" s="1"/>
      <c r="H1037" s="17"/>
      <c r="I1037" s="28"/>
      <c r="J1037" s="21"/>
      <c r="K1037" s="10"/>
      <c r="L1037" s="10"/>
      <c r="M1037" s="32"/>
    </row>
    <row r="1038" spans="7:13" x14ac:dyDescent="0.2">
      <c r="G1038" s="1"/>
      <c r="H1038" s="17"/>
      <c r="I1038" s="28"/>
      <c r="J1038" s="21"/>
      <c r="K1038" s="10"/>
      <c r="L1038" s="10"/>
      <c r="M1038" s="32"/>
    </row>
    <row r="1039" spans="7:13" x14ac:dyDescent="0.2">
      <c r="G1039" s="1"/>
      <c r="H1039" s="17"/>
      <c r="I1039" s="28"/>
      <c r="J1039" s="21"/>
      <c r="K1039" s="10"/>
      <c r="L1039" s="10"/>
      <c r="M1039" s="32"/>
    </row>
    <row r="1040" spans="7:13" x14ac:dyDescent="0.2">
      <c r="G1040" s="1"/>
      <c r="H1040" s="17"/>
      <c r="I1040" s="28"/>
      <c r="J1040" s="21"/>
      <c r="K1040" s="10"/>
      <c r="L1040" s="10"/>
      <c r="M1040" s="32"/>
    </row>
    <row r="1041" spans="7:13" x14ac:dyDescent="0.2">
      <c r="G1041" s="1"/>
      <c r="H1041" s="17"/>
      <c r="I1041" s="28"/>
      <c r="J1041" s="21"/>
      <c r="K1041" s="10"/>
      <c r="L1041" s="10"/>
      <c r="M1041" s="32"/>
    </row>
    <row r="1042" spans="7:13" x14ac:dyDescent="0.2">
      <c r="G1042" s="1"/>
      <c r="H1042" s="17"/>
      <c r="I1042" s="28"/>
      <c r="J1042" s="21"/>
      <c r="K1042" s="10"/>
      <c r="L1042" s="10"/>
      <c r="M1042" s="32"/>
    </row>
    <row r="1043" spans="7:13" x14ac:dyDescent="0.2">
      <c r="G1043" s="1"/>
      <c r="H1043" s="17"/>
      <c r="I1043" s="28"/>
      <c r="J1043" s="21"/>
      <c r="K1043" s="10"/>
      <c r="L1043" s="10"/>
      <c r="M1043" s="32"/>
    </row>
    <row r="1044" spans="7:13" x14ac:dyDescent="0.2">
      <c r="G1044" s="1"/>
      <c r="H1044" s="17"/>
      <c r="I1044" s="28"/>
      <c r="J1044" s="21"/>
      <c r="K1044" s="10"/>
      <c r="L1044" s="10"/>
      <c r="M1044" s="32"/>
    </row>
    <row r="1045" spans="7:13" x14ac:dyDescent="0.2">
      <c r="G1045" s="1"/>
      <c r="H1045" s="17"/>
      <c r="I1045" s="28"/>
      <c r="J1045" s="21"/>
      <c r="K1045" s="10"/>
      <c r="L1045" s="10"/>
      <c r="M1045" s="32"/>
    </row>
    <row r="1046" spans="7:13" x14ac:dyDescent="0.2">
      <c r="G1046" s="1"/>
      <c r="H1046" s="17"/>
      <c r="I1046" s="28"/>
      <c r="J1046" s="21"/>
      <c r="K1046" s="10"/>
      <c r="L1046" s="10"/>
      <c r="M1046" s="32"/>
    </row>
    <row r="1047" spans="7:13" x14ac:dyDescent="0.2">
      <c r="G1047" s="1"/>
      <c r="H1047" s="17"/>
      <c r="I1047" s="28"/>
      <c r="J1047" s="21"/>
      <c r="K1047" s="10"/>
      <c r="L1047" s="10"/>
      <c r="M1047" s="32"/>
    </row>
    <row r="1048" spans="7:13" x14ac:dyDescent="0.2">
      <c r="G1048" s="1"/>
      <c r="H1048" s="17"/>
      <c r="I1048" s="28"/>
      <c r="J1048" s="21"/>
      <c r="K1048" s="10"/>
      <c r="L1048" s="10"/>
      <c r="M1048" s="32"/>
    </row>
    <row r="1049" spans="7:13" x14ac:dyDescent="0.2">
      <c r="G1049" s="1"/>
      <c r="H1049" s="17"/>
      <c r="I1049" s="28"/>
      <c r="J1049" s="21"/>
      <c r="K1049" s="10"/>
      <c r="L1049" s="10"/>
      <c r="M1049" s="32"/>
    </row>
    <row r="1050" spans="7:13" x14ac:dyDescent="0.2">
      <c r="G1050" s="1"/>
      <c r="H1050" s="17"/>
      <c r="I1050" s="28"/>
      <c r="J1050" s="21"/>
      <c r="K1050" s="10"/>
      <c r="L1050" s="10"/>
      <c r="M1050" s="32"/>
    </row>
    <row r="1051" spans="7:13" x14ac:dyDescent="0.2">
      <c r="G1051" s="1"/>
      <c r="H1051" s="17"/>
      <c r="I1051" s="28"/>
      <c r="J1051" s="21"/>
      <c r="K1051" s="10"/>
      <c r="L1051" s="10"/>
      <c r="M1051" s="32"/>
    </row>
    <row r="1052" spans="7:13" x14ac:dyDescent="0.2">
      <c r="G1052" s="1"/>
      <c r="H1052" s="17"/>
      <c r="I1052" s="28"/>
      <c r="J1052" s="21"/>
      <c r="K1052" s="10"/>
      <c r="L1052" s="10"/>
      <c r="M1052" s="32"/>
    </row>
    <row r="1053" spans="7:13" x14ac:dyDescent="0.2">
      <c r="G1053" s="1"/>
      <c r="H1053" s="17"/>
      <c r="I1053" s="28"/>
      <c r="J1053" s="21"/>
      <c r="K1053" s="10"/>
      <c r="L1053" s="10"/>
      <c r="M1053" s="32"/>
    </row>
    <row r="1054" spans="7:13" x14ac:dyDescent="0.2">
      <c r="G1054" s="1"/>
      <c r="H1054" s="17"/>
      <c r="I1054" s="28"/>
      <c r="J1054" s="21"/>
      <c r="K1054" s="10"/>
      <c r="L1054" s="10"/>
      <c r="M1054" s="32"/>
    </row>
    <row r="1055" spans="7:13" x14ac:dyDescent="0.2">
      <c r="G1055" s="1"/>
      <c r="H1055" s="17"/>
      <c r="I1055" s="28"/>
      <c r="J1055" s="21"/>
      <c r="K1055" s="10"/>
      <c r="L1055" s="10"/>
      <c r="M1055" s="32"/>
    </row>
    <row r="1056" spans="7:13" x14ac:dyDescent="0.2">
      <c r="G1056" s="1"/>
      <c r="H1056" s="17"/>
      <c r="I1056" s="28"/>
      <c r="J1056" s="21"/>
      <c r="K1056" s="10"/>
      <c r="L1056" s="10"/>
      <c r="M1056" s="32"/>
    </row>
    <row r="1057" spans="7:13" x14ac:dyDescent="0.2">
      <c r="G1057" s="1"/>
      <c r="H1057" s="17"/>
      <c r="I1057" s="28"/>
      <c r="J1057" s="21"/>
      <c r="K1057" s="10"/>
      <c r="L1057" s="10"/>
      <c r="M1057" s="32"/>
    </row>
    <row r="1058" spans="7:13" x14ac:dyDescent="0.2">
      <c r="G1058" s="1"/>
      <c r="H1058" s="17"/>
      <c r="I1058" s="28"/>
      <c r="J1058" s="21"/>
      <c r="K1058" s="10"/>
      <c r="L1058" s="10"/>
      <c r="M1058" s="32"/>
    </row>
    <row r="1059" spans="7:13" x14ac:dyDescent="0.2">
      <c r="G1059" s="1"/>
      <c r="H1059" s="17"/>
      <c r="I1059" s="28"/>
      <c r="J1059" s="21"/>
      <c r="K1059" s="10"/>
      <c r="L1059" s="10"/>
      <c r="M1059" s="32"/>
    </row>
    <row r="1060" spans="7:13" x14ac:dyDescent="0.2">
      <c r="G1060" s="1"/>
      <c r="H1060" s="17"/>
      <c r="I1060" s="28"/>
      <c r="J1060" s="21"/>
      <c r="K1060" s="10"/>
      <c r="L1060" s="10"/>
      <c r="M1060" s="32"/>
    </row>
    <row r="1061" spans="7:13" x14ac:dyDescent="0.2">
      <c r="G1061" s="1"/>
      <c r="H1061" s="17"/>
      <c r="I1061" s="28"/>
      <c r="J1061" s="21"/>
      <c r="K1061" s="10"/>
      <c r="L1061" s="10"/>
      <c r="M1061" s="32"/>
    </row>
    <row r="1062" spans="7:13" x14ac:dyDescent="0.2">
      <c r="G1062" s="1"/>
      <c r="H1062" s="17"/>
      <c r="I1062" s="28"/>
      <c r="J1062" s="21"/>
      <c r="K1062" s="10"/>
      <c r="L1062" s="10"/>
      <c r="M1062" s="32"/>
    </row>
    <row r="1063" spans="7:13" x14ac:dyDescent="0.2">
      <c r="G1063" s="1"/>
      <c r="H1063" s="17"/>
      <c r="I1063" s="28"/>
      <c r="J1063" s="21"/>
      <c r="K1063" s="10"/>
      <c r="L1063" s="10"/>
      <c r="M1063" s="32"/>
    </row>
    <row r="1064" spans="7:13" x14ac:dyDescent="0.2">
      <c r="G1064" s="1"/>
      <c r="H1064" s="17"/>
      <c r="I1064" s="28"/>
      <c r="J1064" s="21"/>
      <c r="K1064" s="10"/>
      <c r="L1064" s="10"/>
      <c r="M1064" s="32"/>
    </row>
    <row r="1065" spans="7:13" x14ac:dyDescent="0.2">
      <c r="G1065" s="1"/>
      <c r="H1065" s="17"/>
      <c r="I1065" s="28"/>
      <c r="J1065" s="21"/>
      <c r="K1065" s="10"/>
      <c r="L1065" s="10"/>
      <c r="M1065" s="32"/>
    </row>
    <row r="1066" spans="7:13" x14ac:dyDescent="0.2">
      <c r="G1066" s="1"/>
      <c r="H1066" s="17"/>
      <c r="I1066" s="28"/>
      <c r="J1066" s="21"/>
      <c r="K1066" s="10"/>
      <c r="L1066" s="10"/>
      <c r="M1066" s="32"/>
    </row>
    <row r="1067" spans="7:13" x14ac:dyDescent="0.2">
      <c r="G1067" s="1"/>
      <c r="H1067" s="17"/>
      <c r="I1067" s="28"/>
      <c r="J1067" s="21"/>
      <c r="K1067" s="10"/>
      <c r="L1067" s="10"/>
      <c r="M1067" s="32"/>
    </row>
    <row r="1068" spans="7:13" x14ac:dyDescent="0.2">
      <c r="G1068" s="1"/>
      <c r="H1068" s="17"/>
      <c r="I1068" s="28"/>
      <c r="J1068" s="21"/>
      <c r="K1068" s="10"/>
      <c r="L1068" s="10"/>
      <c r="M1068" s="32"/>
    </row>
    <row r="1069" spans="7:13" x14ac:dyDescent="0.2">
      <c r="G1069" s="1"/>
      <c r="H1069" s="17"/>
      <c r="I1069" s="28"/>
      <c r="J1069" s="21"/>
      <c r="K1069" s="10"/>
      <c r="L1069" s="10"/>
      <c r="M1069" s="32"/>
    </row>
    <row r="1070" spans="7:13" x14ac:dyDescent="0.2">
      <c r="G1070" s="1"/>
      <c r="H1070" s="17"/>
      <c r="I1070" s="28"/>
      <c r="J1070" s="21"/>
      <c r="K1070" s="10"/>
      <c r="L1070" s="10"/>
      <c r="M1070" s="32"/>
    </row>
    <row r="1071" spans="7:13" x14ac:dyDescent="0.2">
      <c r="G1071" s="1"/>
      <c r="H1071" s="17"/>
      <c r="I1071" s="28"/>
      <c r="J1071" s="21"/>
      <c r="K1071" s="10"/>
      <c r="L1071" s="10"/>
      <c r="M1071" s="32"/>
    </row>
    <row r="1072" spans="7:13" x14ac:dyDescent="0.2">
      <c r="G1072" s="1"/>
      <c r="H1072" s="17"/>
      <c r="I1072" s="28"/>
      <c r="J1072" s="21"/>
      <c r="K1072" s="10"/>
      <c r="L1072" s="10"/>
      <c r="M1072" s="32"/>
    </row>
    <row r="1073" spans="7:13" x14ac:dyDescent="0.2">
      <c r="G1073" s="1"/>
      <c r="H1073" s="17"/>
      <c r="I1073" s="28"/>
      <c r="J1073" s="21"/>
      <c r="K1073" s="10"/>
      <c r="L1073" s="10"/>
      <c r="M1073" s="32"/>
    </row>
    <row r="1074" spans="7:13" x14ac:dyDescent="0.2">
      <c r="G1074" s="1"/>
      <c r="H1074" s="17"/>
      <c r="I1074" s="28"/>
      <c r="J1074" s="21"/>
      <c r="K1074" s="10"/>
      <c r="L1074" s="10"/>
      <c r="M1074" s="32"/>
    </row>
    <row r="1075" spans="7:13" x14ac:dyDescent="0.2">
      <c r="G1075" s="1"/>
      <c r="H1075" s="17"/>
      <c r="I1075" s="28"/>
      <c r="J1075" s="21"/>
      <c r="K1075" s="10"/>
      <c r="L1075" s="10"/>
      <c r="M1075" s="32"/>
    </row>
    <row r="1076" spans="7:13" x14ac:dyDescent="0.2">
      <c r="G1076" s="1"/>
      <c r="H1076" s="17"/>
      <c r="I1076" s="28"/>
      <c r="J1076" s="21"/>
      <c r="K1076" s="10"/>
      <c r="L1076" s="10"/>
      <c r="M1076" s="32"/>
    </row>
    <row r="1077" spans="7:13" x14ac:dyDescent="0.2">
      <c r="G1077" s="1"/>
      <c r="H1077" s="17"/>
      <c r="I1077" s="28"/>
      <c r="J1077" s="21"/>
      <c r="K1077" s="10"/>
      <c r="L1077" s="10"/>
      <c r="M1077" s="32"/>
    </row>
    <row r="1078" spans="7:13" x14ac:dyDescent="0.2">
      <c r="G1078" s="1"/>
      <c r="H1078" s="17"/>
      <c r="I1078" s="28"/>
      <c r="J1078" s="21"/>
      <c r="K1078" s="10"/>
      <c r="L1078" s="10"/>
      <c r="M1078" s="32"/>
    </row>
    <row r="1079" spans="7:13" x14ac:dyDescent="0.2">
      <c r="G1079" s="1"/>
      <c r="H1079" s="17"/>
      <c r="I1079" s="28"/>
      <c r="J1079" s="21"/>
      <c r="K1079" s="10"/>
      <c r="L1079" s="10"/>
      <c r="M1079" s="32"/>
    </row>
    <row r="1080" spans="7:13" x14ac:dyDescent="0.2">
      <c r="G1080" s="1"/>
      <c r="H1080" s="17"/>
      <c r="I1080" s="28"/>
      <c r="J1080" s="21"/>
      <c r="K1080" s="10"/>
      <c r="L1080" s="10"/>
      <c r="M1080" s="32"/>
    </row>
    <row r="1081" spans="7:13" x14ac:dyDescent="0.2">
      <c r="G1081" s="1"/>
      <c r="H1081" s="17"/>
      <c r="I1081" s="28"/>
      <c r="J1081" s="21"/>
      <c r="K1081" s="10"/>
      <c r="L1081" s="10"/>
      <c r="M1081" s="32"/>
    </row>
    <row r="1082" spans="7:13" x14ac:dyDescent="0.2">
      <c r="G1082" s="1"/>
      <c r="H1082" s="17"/>
      <c r="I1082" s="28"/>
      <c r="J1082" s="21"/>
      <c r="K1082" s="10"/>
      <c r="L1082" s="10"/>
      <c r="M1082" s="32"/>
    </row>
    <row r="1083" spans="7:13" x14ac:dyDescent="0.2">
      <c r="G1083" s="1"/>
      <c r="H1083" s="17"/>
      <c r="I1083" s="28"/>
      <c r="J1083" s="21"/>
      <c r="K1083" s="10"/>
      <c r="L1083" s="10"/>
      <c r="M1083" s="32"/>
    </row>
    <row r="1084" spans="7:13" x14ac:dyDescent="0.2">
      <c r="G1084" s="1"/>
      <c r="H1084" s="17"/>
      <c r="I1084" s="28"/>
      <c r="J1084" s="21"/>
      <c r="K1084" s="10"/>
      <c r="L1084" s="10"/>
      <c r="M1084" s="32"/>
    </row>
    <row r="1085" spans="7:13" x14ac:dyDescent="0.2">
      <c r="G1085" s="1"/>
      <c r="H1085" s="17"/>
      <c r="I1085" s="28"/>
      <c r="J1085" s="21"/>
      <c r="K1085" s="10"/>
      <c r="L1085" s="10"/>
      <c r="M1085" s="32"/>
    </row>
    <row r="1086" spans="7:13" x14ac:dyDescent="0.2">
      <c r="G1086" s="1"/>
      <c r="H1086" s="17"/>
      <c r="I1086" s="28"/>
      <c r="J1086" s="21"/>
      <c r="K1086" s="10"/>
      <c r="L1086" s="10"/>
      <c r="M1086" s="32"/>
    </row>
    <row r="1087" spans="7:13" x14ac:dyDescent="0.2">
      <c r="G1087" s="1"/>
      <c r="H1087" s="17"/>
      <c r="I1087" s="28"/>
      <c r="J1087" s="21"/>
      <c r="K1087" s="10"/>
      <c r="L1087" s="10"/>
      <c r="M1087" s="32"/>
    </row>
    <row r="1088" spans="7:13" x14ac:dyDescent="0.2">
      <c r="G1088" s="1"/>
      <c r="H1088" s="17"/>
      <c r="I1088" s="28"/>
      <c r="J1088" s="21"/>
      <c r="K1088" s="10"/>
      <c r="L1088" s="10"/>
      <c r="M1088" s="32"/>
    </row>
    <row r="1089" spans="7:13" x14ac:dyDescent="0.2">
      <c r="G1089" s="1"/>
      <c r="H1089" s="17"/>
      <c r="I1089" s="28"/>
      <c r="J1089" s="21"/>
      <c r="K1089" s="10"/>
      <c r="L1089" s="10"/>
      <c r="M1089" s="32"/>
    </row>
    <row r="1090" spans="7:13" x14ac:dyDescent="0.2">
      <c r="G1090" s="1"/>
      <c r="H1090" s="17"/>
      <c r="I1090" s="28"/>
      <c r="J1090" s="21"/>
      <c r="K1090" s="10"/>
      <c r="L1090" s="10"/>
      <c r="M1090" s="32"/>
    </row>
    <row r="1091" spans="7:13" x14ac:dyDescent="0.2">
      <c r="G1091" s="1"/>
      <c r="H1091" s="17"/>
      <c r="I1091" s="28"/>
      <c r="J1091" s="21"/>
      <c r="K1091" s="10"/>
      <c r="L1091" s="10"/>
      <c r="M1091" s="32"/>
    </row>
    <row r="1092" spans="7:13" x14ac:dyDescent="0.2">
      <c r="G1092" s="1"/>
      <c r="H1092" s="17"/>
      <c r="I1092" s="28"/>
      <c r="J1092" s="21"/>
      <c r="K1092" s="10"/>
      <c r="L1092" s="10"/>
      <c r="M1092" s="32"/>
    </row>
    <row r="1093" spans="7:13" x14ac:dyDescent="0.2">
      <c r="G1093" s="1"/>
      <c r="H1093" s="17"/>
      <c r="I1093" s="28"/>
      <c r="J1093" s="21"/>
      <c r="K1093" s="10"/>
      <c r="L1093" s="10"/>
      <c r="M1093" s="32"/>
    </row>
    <row r="1094" spans="7:13" x14ac:dyDescent="0.2">
      <c r="G1094" s="1"/>
      <c r="H1094" s="17"/>
      <c r="I1094" s="28"/>
      <c r="J1094" s="21"/>
      <c r="K1094" s="10"/>
      <c r="L1094" s="10"/>
      <c r="M1094" s="32"/>
    </row>
    <row r="1095" spans="7:13" x14ac:dyDescent="0.2">
      <c r="G1095" s="1"/>
      <c r="H1095" s="17"/>
      <c r="I1095" s="28"/>
      <c r="J1095" s="21"/>
      <c r="K1095" s="10"/>
      <c r="L1095" s="10"/>
      <c r="M1095" s="32"/>
    </row>
    <row r="1096" spans="7:13" x14ac:dyDescent="0.2">
      <c r="G1096" s="1"/>
      <c r="H1096" s="17"/>
      <c r="I1096" s="28"/>
      <c r="J1096" s="21"/>
      <c r="K1096" s="10"/>
      <c r="L1096" s="10"/>
      <c r="M1096" s="32"/>
    </row>
    <row r="1097" spans="7:13" x14ac:dyDescent="0.2">
      <c r="G1097" s="1"/>
      <c r="H1097" s="17"/>
      <c r="I1097" s="28"/>
      <c r="J1097" s="21"/>
      <c r="K1097" s="10"/>
      <c r="L1097" s="10"/>
      <c r="M1097" s="32"/>
    </row>
    <row r="1098" spans="7:13" x14ac:dyDescent="0.2">
      <c r="G1098" s="1"/>
      <c r="H1098" s="17"/>
      <c r="I1098" s="28"/>
      <c r="J1098" s="21"/>
      <c r="K1098" s="10"/>
      <c r="L1098" s="10"/>
      <c r="M1098" s="32"/>
    </row>
    <row r="1099" spans="7:13" x14ac:dyDescent="0.2">
      <c r="G1099" s="1"/>
      <c r="H1099" s="17"/>
      <c r="I1099" s="28"/>
      <c r="J1099" s="21"/>
      <c r="K1099" s="10"/>
      <c r="L1099" s="10"/>
      <c r="M1099" s="32"/>
    </row>
    <row r="1100" spans="7:13" x14ac:dyDescent="0.2">
      <c r="G1100" s="1"/>
      <c r="H1100" s="17"/>
      <c r="I1100" s="28"/>
      <c r="J1100" s="21"/>
      <c r="K1100" s="10"/>
      <c r="L1100" s="10"/>
      <c r="M1100" s="32"/>
    </row>
    <row r="1101" spans="7:13" x14ac:dyDescent="0.2">
      <c r="G1101" s="1"/>
      <c r="H1101" s="17"/>
      <c r="I1101" s="28"/>
      <c r="J1101" s="21"/>
      <c r="K1101" s="10"/>
      <c r="L1101" s="10"/>
      <c r="M1101" s="32"/>
    </row>
    <row r="1102" spans="7:13" x14ac:dyDescent="0.2">
      <c r="G1102" s="1"/>
      <c r="H1102" s="17"/>
      <c r="I1102" s="28"/>
      <c r="J1102" s="21"/>
      <c r="K1102" s="10"/>
      <c r="L1102" s="10"/>
      <c r="M1102" s="32"/>
    </row>
    <row r="1103" spans="7:13" x14ac:dyDescent="0.2">
      <c r="G1103" s="1"/>
      <c r="H1103" s="17"/>
      <c r="I1103" s="28"/>
      <c r="J1103" s="21"/>
      <c r="K1103" s="10"/>
      <c r="L1103" s="10"/>
      <c r="M1103" s="32"/>
    </row>
    <row r="1104" spans="7:13" x14ac:dyDescent="0.2">
      <c r="G1104" s="1"/>
      <c r="H1104" s="17"/>
      <c r="I1104" s="28"/>
      <c r="J1104" s="21"/>
      <c r="K1104" s="10"/>
      <c r="L1104" s="10"/>
      <c r="M1104" s="32"/>
    </row>
    <row r="1105" spans="7:13" x14ac:dyDescent="0.2">
      <c r="G1105" s="1"/>
      <c r="H1105" s="17"/>
      <c r="I1105" s="28"/>
      <c r="J1105" s="21"/>
      <c r="K1105" s="10"/>
      <c r="L1105" s="10"/>
      <c r="M1105" s="32"/>
    </row>
    <row r="1106" spans="7:13" x14ac:dyDescent="0.2">
      <c r="G1106" s="1"/>
      <c r="H1106" s="17"/>
      <c r="I1106" s="28"/>
      <c r="J1106" s="21"/>
      <c r="K1106" s="10"/>
      <c r="L1106" s="10"/>
      <c r="M1106" s="32"/>
    </row>
    <row r="1107" spans="7:13" x14ac:dyDescent="0.2">
      <c r="G1107" s="1"/>
      <c r="H1107" s="17"/>
      <c r="I1107" s="28"/>
      <c r="J1107" s="21"/>
      <c r="K1107" s="10"/>
      <c r="L1107" s="10"/>
      <c r="M1107" s="32"/>
    </row>
    <row r="1108" spans="7:13" x14ac:dyDescent="0.2">
      <c r="G1108" s="1"/>
      <c r="H1108" s="17"/>
      <c r="I1108" s="28"/>
      <c r="J1108" s="21"/>
      <c r="K1108" s="10"/>
      <c r="L1108" s="10"/>
      <c r="M1108" s="32"/>
    </row>
    <row r="1109" spans="7:13" x14ac:dyDescent="0.2">
      <c r="G1109" s="1"/>
      <c r="H1109" s="17"/>
      <c r="I1109" s="28"/>
      <c r="J1109" s="21"/>
      <c r="K1109" s="10"/>
      <c r="L1109" s="10"/>
      <c r="M1109" s="32"/>
    </row>
    <row r="1110" spans="7:13" x14ac:dyDescent="0.2">
      <c r="G1110" s="1"/>
      <c r="H1110" s="17"/>
      <c r="I1110" s="28"/>
      <c r="J1110" s="21"/>
      <c r="K1110" s="10"/>
      <c r="L1110" s="10"/>
      <c r="M1110" s="32"/>
    </row>
    <row r="1111" spans="7:13" x14ac:dyDescent="0.2">
      <c r="G1111" s="1"/>
      <c r="H1111" s="17"/>
      <c r="I1111" s="28"/>
      <c r="J1111" s="21"/>
      <c r="K1111" s="10"/>
      <c r="L1111" s="10"/>
      <c r="M1111" s="32"/>
    </row>
    <row r="1112" spans="7:13" x14ac:dyDescent="0.2">
      <c r="G1112" s="1"/>
      <c r="H1112" s="17"/>
      <c r="I1112" s="28"/>
      <c r="J1112" s="21"/>
      <c r="K1112" s="10"/>
      <c r="L1112" s="10"/>
      <c r="M1112" s="32"/>
    </row>
    <row r="1113" spans="7:13" x14ac:dyDescent="0.2">
      <c r="G1113" s="1"/>
      <c r="H1113" s="17"/>
      <c r="I1113" s="28"/>
      <c r="J1113" s="21"/>
      <c r="K1113" s="10"/>
      <c r="L1113" s="10"/>
      <c r="M1113" s="32"/>
    </row>
    <row r="1114" spans="7:13" x14ac:dyDescent="0.2">
      <c r="G1114" s="1"/>
      <c r="H1114" s="17"/>
      <c r="I1114" s="28"/>
      <c r="J1114" s="21"/>
      <c r="K1114" s="10"/>
      <c r="L1114" s="10"/>
      <c r="M1114" s="32"/>
    </row>
    <row r="1115" spans="7:13" x14ac:dyDescent="0.2">
      <c r="G1115" s="1"/>
      <c r="H1115" s="17"/>
      <c r="I1115" s="28"/>
      <c r="J1115" s="21"/>
      <c r="K1115" s="10"/>
      <c r="L1115" s="10"/>
      <c r="M1115" s="32"/>
    </row>
    <row r="1116" spans="7:13" x14ac:dyDescent="0.2">
      <c r="G1116" s="1"/>
      <c r="H1116" s="17"/>
      <c r="I1116" s="28"/>
      <c r="J1116" s="21"/>
      <c r="K1116" s="10"/>
      <c r="L1116" s="10"/>
      <c r="M1116" s="32"/>
    </row>
    <row r="1117" spans="7:13" x14ac:dyDescent="0.2">
      <c r="G1117" s="1"/>
      <c r="H1117" s="17"/>
      <c r="I1117" s="28"/>
      <c r="J1117" s="21"/>
      <c r="K1117" s="10"/>
      <c r="L1117" s="10"/>
      <c r="M1117" s="32"/>
    </row>
    <row r="1118" spans="7:13" x14ac:dyDescent="0.2">
      <c r="G1118" s="1"/>
      <c r="H1118" s="17"/>
      <c r="I1118" s="28"/>
      <c r="J1118" s="21"/>
      <c r="K1118" s="10"/>
      <c r="L1118" s="10"/>
      <c r="M1118" s="32"/>
    </row>
    <row r="1119" spans="7:13" x14ac:dyDescent="0.2">
      <c r="G1119" s="1"/>
      <c r="H1119" s="17"/>
      <c r="I1119" s="28"/>
      <c r="J1119" s="21"/>
      <c r="K1119" s="10"/>
      <c r="L1119" s="10"/>
      <c r="M1119" s="32"/>
    </row>
    <row r="1120" spans="7:13" x14ac:dyDescent="0.2">
      <c r="G1120" s="1"/>
      <c r="H1120" s="17"/>
      <c r="I1120" s="28"/>
      <c r="J1120" s="21"/>
      <c r="K1120" s="10"/>
      <c r="L1120" s="10"/>
      <c r="M1120" s="32"/>
    </row>
    <row r="1121" spans="7:13" x14ac:dyDescent="0.2">
      <c r="G1121" s="1"/>
      <c r="H1121" s="17"/>
      <c r="I1121" s="28"/>
      <c r="J1121" s="21"/>
      <c r="K1121" s="10"/>
      <c r="L1121" s="10"/>
      <c r="M1121" s="32"/>
    </row>
    <row r="1122" spans="7:13" x14ac:dyDescent="0.2">
      <c r="G1122" s="1"/>
      <c r="H1122" s="17"/>
      <c r="I1122" s="28"/>
      <c r="J1122" s="21"/>
      <c r="K1122" s="10"/>
      <c r="L1122" s="10"/>
      <c r="M1122" s="32"/>
    </row>
    <row r="1123" spans="7:13" x14ac:dyDescent="0.2">
      <c r="G1123" s="1"/>
      <c r="H1123" s="17"/>
      <c r="I1123" s="28"/>
      <c r="J1123" s="21"/>
      <c r="K1123" s="10"/>
      <c r="L1123" s="10"/>
      <c r="M1123" s="32"/>
    </row>
    <row r="1124" spans="7:13" x14ac:dyDescent="0.2">
      <c r="G1124" s="1"/>
      <c r="H1124" s="17"/>
      <c r="I1124" s="28"/>
      <c r="J1124" s="21"/>
      <c r="K1124" s="10"/>
      <c r="L1124" s="10"/>
      <c r="M1124" s="32"/>
    </row>
    <row r="1125" spans="7:13" x14ac:dyDescent="0.2">
      <c r="G1125" s="1"/>
      <c r="H1125" s="17"/>
      <c r="I1125" s="28"/>
      <c r="J1125" s="21"/>
      <c r="K1125" s="10"/>
      <c r="L1125" s="10"/>
      <c r="M1125" s="32"/>
    </row>
    <row r="1126" spans="7:13" x14ac:dyDescent="0.2">
      <c r="G1126" s="1"/>
      <c r="H1126" s="17"/>
      <c r="I1126" s="28"/>
      <c r="J1126" s="21"/>
      <c r="K1126" s="10"/>
      <c r="L1126" s="10"/>
      <c r="M1126" s="32"/>
    </row>
    <row r="1127" spans="7:13" x14ac:dyDescent="0.2">
      <c r="G1127" s="1"/>
      <c r="H1127" s="17"/>
      <c r="I1127" s="28"/>
      <c r="J1127" s="21"/>
      <c r="K1127" s="10"/>
      <c r="L1127" s="10"/>
      <c r="M1127" s="32"/>
    </row>
    <row r="1128" spans="7:13" x14ac:dyDescent="0.2">
      <c r="G1128" s="1"/>
      <c r="H1128" s="17"/>
      <c r="I1128" s="28"/>
      <c r="J1128" s="21"/>
      <c r="K1128" s="10"/>
      <c r="L1128" s="10"/>
      <c r="M1128" s="32"/>
    </row>
    <row r="1129" spans="7:13" x14ac:dyDescent="0.2">
      <c r="G1129" s="1"/>
      <c r="H1129" s="17"/>
      <c r="I1129" s="28"/>
      <c r="J1129" s="21"/>
      <c r="K1129" s="10"/>
      <c r="L1129" s="10"/>
      <c r="M1129" s="32"/>
    </row>
    <row r="1130" spans="7:13" x14ac:dyDescent="0.2">
      <c r="G1130" s="1"/>
      <c r="H1130" s="17"/>
      <c r="I1130" s="28"/>
      <c r="J1130" s="21"/>
      <c r="K1130" s="10"/>
      <c r="L1130" s="10"/>
      <c r="M1130" s="32"/>
    </row>
    <row r="1131" spans="7:13" x14ac:dyDescent="0.2">
      <c r="G1131" s="1"/>
      <c r="H1131" s="17"/>
      <c r="I1131" s="28"/>
      <c r="J1131" s="21"/>
      <c r="K1131" s="10"/>
      <c r="L1131" s="10"/>
      <c r="M1131" s="32"/>
    </row>
    <row r="1132" spans="7:13" x14ac:dyDescent="0.2">
      <c r="G1132" s="1"/>
      <c r="H1132" s="17"/>
      <c r="I1132" s="28"/>
      <c r="J1132" s="21"/>
      <c r="K1132" s="10"/>
      <c r="L1132" s="10"/>
      <c r="M1132" s="32"/>
    </row>
    <row r="1133" spans="7:13" x14ac:dyDescent="0.2">
      <c r="G1133" s="1"/>
      <c r="H1133" s="17"/>
      <c r="I1133" s="28"/>
      <c r="J1133" s="21"/>
      <c r="K1133" s="10"/>
      <c r="L1133" s="10"/>
      <c r="M1133" s="32"/>
    </row>
    <row r="1134" spans="7:13" x14ac:dyDescent="0.2">
      <c r="G1134" s="1"/>
      <c r="H1134" s="17"/>
      <c r="I1134" s="28"/>
      <c r="J1134" s="21"/>
      <c r="K1134" s="10"/>
      <c r="L1134" s="10"/>
      <c r="M1134" s="32"/>
    </row>
    <row r="1135" spans="7:13" x14ac:dyDescent="0.2">
      <c r="G1135" s="1"/>
      <c r="H1135" s="17"/>
      <c r="I1135" s="28"/>
      <c r="J1135" s="21"/>
      <c r="K1135" s="10"/>
      <c r="L1135" s="10"/>
      <c r="M1135" s="32"/>
    </row>
    <row r="1136" spans="7:13" x14ac:dyDescent="0.2">
      <c r="G1136" s="1"/>
      <c r="H1136" s="17"/>
      <c r="I1136" s="28"/>
      <c r="J1136" s="21"/>
      <c r="K1136" s="10"/>
      <c r="L1136" s="10"/>
      <c r="M1136" s="32"/>
    </row>
    <row r="1137" spans="7:13" x14ac:dyDescent="0.2">
      <c r="G1137" s="1"/>
      <c r="H1137" s="17"/>
      <c r="I1137" s="28"/>
      <c r="J1137" s="21"/>
      <c r="K1137" s="10"/>
      <c r="L1137" s="10"/>
      <c r="M1137" s="32"/>
    </row>
    <row r="1138" spans="7:13" x14ac:dyDescent="0.2">
      <c r="G1138" s="1"/>
      <c r="H1138" s="17"/>
      <c r="I1138" s="28"/>
      <c r="J1138" s="21"/>
      <c r="K1138" s="10"/>
      <c r="L1138" s="10"/>
      <c r="M1138" s="32"/>
    </row>
    <row r="1139" spans="7:13" x14ac:dyDescent="0.2">
      <c r="G1139" s="1"/>
      <c r="H1139" s="17"/>
      <c r="I1139" s="28"/>
      <c r="J1139" s="21"/>
      <c r="K1139" s="10"/>
      <c r="L1139" s="10"/>
      <c r="M1139" s="32"/>
    </row>
    <row r="1140" spans="7:13" x14ac:dyDescent="0.2">
      <c r="G1140" s="1"/>
      <c r="H1140" s="17"/>
      <c r="I1140" s="28"/>
      <c r="J1140" s="21"/>
      <c r="K1140" s="10"/>
      <c r="L1140" s="10"/>
      <c r="M1140" s="32"/>
    </row>
    <row r="1141" spans="7:13" x14ac:dyDescent="0.2">
      <c r="G1141" s="1"/>
      <c r="H1141" s="17"/>
      <c r="I1141" s="28"/>
      <c r="J1141" s="21"/>
      <c r="K1141" s="10"/>
      <c r="L1141" s="10"/>
      <c r="M1141" s="32"/>
    </row>
    <row r="1142" spans="7:13" x14ac:dyDescent="0.2">
      <c r="G1142" s="1"/>
      <c r="H1142" s="17"/>
      <c r="I1142" s="28"/>
      <c r="J1142" s="21"/>
      <c r="K1142" s="10"/>
      <c r="L1142" s="10"/>
      <c r="M1142" s="32"/>
    </row>
    <row r="1143" spans="7:13" x14ac:dyDescent="0.2">
      <c r="G1143" s="1"/>
      <c r="H1143" s="17"/>
      <c r="I1143" s="28"/>
      <c r="J1143" s="21"/>
      <c r="K1143" s="10"/>
      <c r="L1143" s="10"/>
      <c r="M1143" s="32"/>
    </row>
    <row r="1144" spans="7:13" x14ac:dyDescent="0.2">
      <c r="G1144" s="1"/>
      <c r="H1144" s="17"/>
      <c r="I1144" s="28"/>
      <c r="J1144" s="21"/>
      <c r="K1144" s="10"/>
      <c r="L1144" s="10"/>
      <c r="M1144" s="32"/>
    </row>
    <row r="1145" spans="7:13" x14ac:dyDescent="0.2">
      <c r="G1145" s="1"/>
      <c r="H1145" s="17"/>
      <c r="I1145" s="28"/>
      <c r="J1145" s="21"/>
      <c r="K1145" s="10"/>
      <c r="L1145" s="10"/>
      <c r="M1145" s="32"/>
    </row>
    <row r="1146" spans="7:13" x14ac:dyDescent="0.2">
      <c r="G1146" s="1"/>
      <c r="H1146" s="17"/>
      <c r="I1146" s="28"/>
      <c r="J1146" s="21"/>
      <c r="K1146" s="10"/>
      <c r="L1146" s="10"/>
      <c r="M1146" s="32"/>
    </row>
    <row r="1147" spans="7:13" x14ac:dyDescent="0.2">
      <c r="G1147" s="1"/>
      <c r="H1147" s="17"/>
      <c r="I1147" s="28"/>
      <c r="J1147" s="21"/>
      <c r="K1147" s="10"/>
      <c r="L1147" s="10"/>
      <c r="M1147" s="32"/>
    </row>
    <row r="1148" spans="7:13" x14ac:dyDescent="0.2">
      <c r="G1148" s="1"/>
      <c r="H1148" s="17"/>
      <c r="I1148" s="28"/>
      <c r="J1148" s="21"/>
      <c r="K1148" s="10"/>
      <c r="L1148" s="10"/>
      <c r="M1148" s="32"/>
    </row>
    <row r="1149" spans="7:13" x14ac:dyDescent="0.2">
      <c r="G1149" s="1"/>
      <c r="H1149" s="17"/>
      <c r="I1149" s="28"/>
      <c r="J1149" s="21"/>
      <c r="K1149" s="10"/>
      <c r="L1149" s="10"/>
      <c r="M1149" s="32"/>
    </row>
    <row r="1150" spans="7:13" x14ac:dyDescent="0.2">
      <c r="G1150" s="1"/>
      <c r="H1150" s="17"/>
      <c r="I1150" s="28"/>
      <c r="J1150" s="21"/>
      <c r="K1150" s="10"/>
      <c r="L1150" s="10"/>
      <c r="M1150" s="32"/>
    </row>
    <row r="1151" spans="7:13" x14ac:dyDescent="0.2">
      <c r="G1151" s="1"/>
      <c r="H1151" s="17"/>
      <c r="I1151" s="28"/>
      <c r="J1151" s="21"/>
      <c r="K1151" s="10"/>
      <c r="L1151" s="10"/>
      <c r="M1151" s="32"/>
    </row>
    <row r="1152" spans="7:13" x14ac:dyDescent="0.2">
      <c r="G1152" s="1"/>
      <c r="H1152" s="17"/>
      <c r="I1152" s="28"/>
      <c r="J1152" s="21"/>
      <c r="K1152" s="10"/>
      <c r="L1152" s="10"/>
      <c r="M1152" s="32"/>
    </row>
    <row r="1153" spans="7:13" x14ac:dyDescent="0.2">
      <c r="G1153" s="1"/>
      <c r="H1153" s="17"/>
      <c r="I1153" s="28"/>
      <c r="J1153" s="21"/>
      <c r="K1153" s="10"/>
      <c r="L1153" s="10"/>
      <c r="M1153" s="32"/>
    </row>
    <row r="1154" spans="7:13" x14ac:dyDescent="0.2">
      <c r="G1154" s="1"/>
      <c r="H1154" s="17"/>
      <c r="I1154" s="28"/>
      <c r="J1154" s="21"/>
      <c r="K1154" s="10"/>
      <c r="L1154" s="10"/>
      <c r="M1154" s="32"/>
    </row>
    <row r="1155" spans="7:13" x14ac:dyDescent="0.2">
      <c r="G1155" s="1"/>
      <c r="H1155" s="17"/>
      <c r="I1155" s="28"/>
      <c r="J1155" s="21"/>
      <c r="K1155" s="10"/>
      <c r="L1155" s="10"/>
      <c r="M1155" s="32"/>
    </row>
    <row r="1156" spans="7:13" x14ac:dyDescent="0.2">
      <c r="G1156" s="1"/>
      <c r="H1156" s="17"/>
      <c r="I1156" s="28"/>
      <c r="J1156" s="21"/>
      <c r="K1156" s="10"/>
      <c r="L1156" s="10"/>
      <c r="M1156" s="32"/>
    </row>
    <row r="1157" spans="7:13" x14ac:dyDescent="0.2">
      <c r="G1157" s="1"/>
      <c r="H1157" s="17"/>
      <c r="I1157" s="28"/>
      <c r="J1157" s="21"/>
      <c r="K1157" s="10"/>
      <c r="L1157" s="10"/>
      <c r="M1157" s="32"/>
    </row>
    <row r="1158" spans="7:13" x14ac:dyDescent="0.2">
      <c r="G1158" s="1"/>
      <c r="H1158" s="17"/>
      <c r="I1158" s="28"/>
      <c r="J1158" s="21"/>
      <c r="K1158" s="10"/>
      <c r="L1158" s="10"/>
      <c r="M1158" s="32"/>
    </row>
    <row r="1159" spans="7:13" x14ac:dyDescent="0.2">
      <c r="G1159" s="1"/>
      <c r="H1159" s="17"/>
      <c r="I1159" s="28"/>
      <c r="J1159" s="21"/>
      <c r="K1159" s="10"/>
      <c r="L1159" s="10"/>
      <c r="M1159" s="32"/>
    </row>
    <row r="1160" spans="7:13" x14ac:dyDescent="0.2">
      <c r="G1160" s="1"/>
      <c r="H1160" s="17"/>
      <c r="I1160" s="28"/>
      <c r="J1160" s="21"/>
      <c r="K1160" s="10"/>
      <c r="L1160" s="10"/>
      <c r="M1160" s="32"/>
    </row>
    <row r="1161" spans="7:13" x14ac:dyDescent="0.2">
      <c r="G1161" s="1"/>
      <c r="H1161" s="17"/>
      <c r="I1161" s="28"/>
      <c r="J1161" s="21"/>
      <c r="K1161" s="10"/>
      <c r="L1161" s="10"/>
      <c r="M1161" s="32"/>
    </row>
    <row r="1162" spans="7:13" x14ac:dyDescent="0.2">
      <c r="G1162" s="1"/>
      <c r="H1162" s="17"/>
      <c r="I1162" s="28"/>
      <c r="J1162" s="21"/>
      <c r="K1162" s="10"/>
      <c r="L1162" s="10"/>
      <c r="M1162" s="32"/>
    </row>
    <row r="1163" spans="7:13" x14ac:dyDescent="0.2">
      <c r="G1163" s="1"/>
      <c r="H1163" s="17"/>
      <c r="I1163" s="28"/>
      <c r="J1163" s="21"/>
      <c r="K1163" s="10"/>
      <c r="L1163" s="10"/>
      <c r="M1163" s="32"/>
    </row>
    <row r="1164" spans="7:13" x14ac:dyDescent="0.2">
      <c r="G1164" s="1"/>
      <c r="H1164" s="17"/>
      <c r="I1164" s="28"/>
      <c r="J1164" s="21"/>
      <c r="K1164" s="10"/>
      <c r="L1164" s="10"/>
      <c r="M1164" s="32"/>
    </row>
    <row r="1165" spans="7:13" x14ac:dyDescent="0.2">
      <c r="G1165" s="1"/>
      <c r="H1165" s="17"/>
      <c r="I1165" s="28"/>
      <c r="J1165" s="21"/>
      <c r="K1165" s="10"/>
      <c r="L1165" s="10"/>
      <c r="M1165" s="32"/>
    </row>
    <row r="1166" spans="7:13" x14ac:dyDescent="0.2">
      <c r="G1166" s="1"/>
      <c r="H1166" s="17"/>
      <c r="I1166" s="28"/>
      <c r="J1166" s="21"/>
      <c r="K1166" s="10"/>
      <c r="L1166" s="10"/>
      <c r="M1166" s="32"/>
    </row>
    <row r="1167" spans="7:13" x14ac:dyDescent="0.2">
      <c r="G1167" s="1"/>
      <c r="H1167" s="17"/>
      <c r="I1167" s="28"/>
      <c r="J1167" s="21"/>
      <c r="K1167" s="10"/>
      <c r="L1167" s="10"/>
      <c r="M1167" s="32"/>
    </row>
    <row r="1168" spans="7:13" x14ac:dyDescent="0.2">
      <c r="G1168" s="1"/>
      <c r="H1168" s="17"/>
      <c r="I1168" s="28"/>
      <c r="J1168" s="21"/>
      <c r="K1168" s="10"/>
      <c r="L1168" s="10"/>
      <c r="M1168" s="32"/>
    </row>
    <row r="1169" spans="7:13" x14ac:dyDescent="0.2">
      <c r="G1169" s="1"/>
      <c r="H1169" s="17"/>
      <c r="I1169" s="28"/>
      <c r="J1169" s="21"/>
      <c r="K1169" s="10"/>
      <c r="L1169" s="10"/>
      <c r="M1169" s="32"/>
    </row>
    <row r="1170" spans="7:13" x14ac:dyDescent="0.2">
      <c r="G1170" s="1"/>
      <c r="H1170" s="17"/>
      <c r="I1170" s="28"/>
      <c r="J1170" s="21"/>
      <c r="K1170" s="10"/>
      <c r="L1170" s="10"/>
      <c r="M1170" s="32"/>
    </row>
    <row r="1171" spans="7:13" x14ac:dyDescent="0.2">
      <c r="G1171" s="1"/>
      <c r="H1171" s="17"/>
      <c r="I1171" s="28"/>
      <c r="J1171" s="21"/>
      <c r="K1171" s="10"/>
      <c r="L1171" s="10"/>
      <c r="M1171" s="32"/>
    </row>
    <row r="1172" spans="7:13" x14ac:dyDescent="0.2">
      <c r="G1172" s="1"/>
      <c r="H1172" s="17"/>
      <c r="I1172" s="28"/>
      <c r="J1172" s="21"/>
      <c r="K1172" s="10"/>
      <c r="L1172" s="10"/>
      <c r="M1172" s="32"/>
    </row>
    <row r="1173" spans="7:13" x14ac:dyDescent="0.2">
      <c r="G1173" s="1"/>
      <c r="H1173" s="17"/>
      <c r="I1173" s="28"/>
      <c r="J1173" s="21"/>
      <c r="K1173" s="10"/>
      <c r="L1173" s="10"/>
      <c r="M1173" s="32"/>
    </row>
    <row r="1174" spans="7:13" x14ac:dyDescent="0.2">
      <c r="G1174" s="1"/>
      <c r="H1174" s="17"/>
      <c r="I1174" s="28"/>
      <c r="J1174" s="21"/>
      <c r="K1174" s="10"/>
      <c r="L1174" s="10"/>
      <c r="M1174" s="32"/>
    </row>
    <row r="1175" spans="7:13" x14ac:dyDescent="0.2">
      <c r="G1175" s="1"/>
      <c r="H1175" s="17"/>
      <c r="I1175" s="28"/>
      <c r="J1175" s="21"/>
      <c r="K1175" s="10"/>
      <c r="L1175" s="10"/>
      <c r="M1175" s="32"/>
    </row>
    <row r="1176" spans="7:13" x14ac:dyDescent="0.2">
      <c r="G1176" s="1"/>
      <c r="H1176" s="17"/>
      <c r="I1176" s="28"/>
      <c r="J1176" s="21"/>
      <c r="K1176" s="10"/>
      <c r="L1176" s="10"/>
      <c r="M1176" s="32"/>
    </row>
    <row r="1177" spans="7:13" x14ac:dyDescent="0.2">
      <c r="G1177" s="1"/>
      <c r="H1177" s="17"/>
      <c r="I1177" s="28"/>
      <c r="J1177" s="21"/>
      <c r="K1177" s="10"/>
      <c r="L1177" s="10"/>
      <c r="M1177" s="32"/>
    </row>
    <row r="1178" spans="7:13" x14ac:dyDescent="0.2">
      <c r="G1178" s="1"/>
      <c r="H1178" s="17"/>
      <c r="I1178" s="28"/>
      <c r="J1178" s="21"/>
      <c r="K1178" s="10"/>
      <c r="L1178" s="10"/>
      <c r="M1178" s="32"/>
    </row>
    <row r="1179" spans="7:13" x14ac:dyDescent="0.2">
      <c r="G1179" s="1"/>
      <c r="H1179" s="17"/>
      <c r="I1179" s="28"/>
      <c r="J1179" s="21"/>
      <c r="K1179" s="10"/>
      <c r="L1179" s="10"/>
      <c r="M1179" s="32"/>
    </row>
    <row r="1180" spans="7:13" x14ac:dyDescent="0.2">
      <c r="G1180" s="1"/>
      <c r="H1180" s="17"/>
      <c r="I1180" s="28"/>
      <c r="J1180" s="21"/>
      <c r="K1180" s="10"/>
      <c r="L1180" s="10"/>
      <c r="M1180" s="32"/>
    </row>
    <row r="1181" spans="7:13" x14ac:dyDescent="0.2">
      <c r="G1181" s="1"/>
      <c r="H1181" s="17"/>
      <c r="I1181" s="28"/>
      <c r="J1181" s="21"/>
      <c r="K1181" s="10"/>
      <c r="L1181" s="10"/>
      <c r="M1181" s="32"/>
    </row>
    <row r="1182" spans="7:13" x14ac:dyDescent="0.2">
      <c r="G1182" s="1"/>
      <c r="H1182" s="17"/>
      <c r="I1182" s="28"/>
      <c r="J1182" s="21"/>
      <c r="K1182" s="10"/>
      <c r="L1182" s="10"/>
      <c r="M1182" s="32"/>
    </row>
    <row r="1183" spans="7:13" x14ac:dyDescent="0.2">
      <c r="G1183" s="1"/>
      <c r="H1183" s="17"/>
      <c r="I1183" s="28"/>
      <c r="J1183" s="21"/>
      <c r="K1183" s="10"/>
      <c r="L1183" s="10"/>
      <c r="M1183" s="32"/>
    </row>
    <row r="1184" spans="7:13" x14ac:dyDescent="0.2">
      <c r="G1184" s="1"/>
      <c r="H1184" s="17"/>
      <c r="I1184" s="28"/>
      <c r="J1184" s="21"/>
      <c r="K1184" s="10"/>
      <c r="L1184" s="10"/>
      <c r="M1184" s="32"/>
    </row>
    <row r="1185" spans="7:13" x14ac:dyDescent="0.2">
      <c r="G1185" s="1"/>
      <c r="H1185" s="17"/>
      <c r="I1185" s="28"/>
      <c r="J1185" s="21"/>
      <c r="K1185" s="10"/>
      <c r="L1185" s="10"/>
      <c r="M1185" s="32"/>
    </row>
    <row r="1186" spans="7:13" x14ac:dyDescent="0.2">
      <c r="G1186" s="1"/>
      <c r="H1186" s="17"/>
      <c r="I1186" s="28"/>
      <c r="J1186" s="21"/>
      <c r="K1186" s="10"/>
      <c r="L1186" s="10"/>
      <c r="M1186" s="32"/>
    </row>
    <row r="1187" spans="7:13" x14ac:dyDescent="0.2">
      <c r="G1187" s="1"/>
      <c r="H1187" s="17"/>
      <c r="I1187" s="28"/>
      <c r="J1187" s="21"/>
      <c r="K1187" s="10"/>
      <c r="L1187" s="10"/>
      <c r="M1187" s="32"/>
    </row>
    <row r="1188" spans="7:13" x14ac:dyDescent="0.2">
      <c r="G1188" s="1"/>
      <c r="H1188" s="17"/>
      <c r="I1188" s="28"/>
      <c r="J1188" s="21"/>
      <c r="K1188" s="10"/>
      <c r="L1188" s="10"/>
      <c r="M1188" s="32"/>
    </row>
    <row r="1189" spans="7:13" x14ac:dyDescent="0.2">
      <c r="G1189" s="1"/>
      <c r="H1189" s="17"/>
      <c r="I1189" s="28"/>
      <c r="J1189" s="21"/>
      <c r="K1189" s="10"/>
      <c r="L1189" s="10"/>
      <c r="M1189" s="32"/>
    </row>
    <row r="1190" spans="7:13" x14ac:dyDescent="0.2">
      <c r="G1190" s="1"/>
      <c r="H1190" s="17"/>
      <c r="I1190" s="28"/>
      <c r="J1190" s="21"/>
      <c r="K1190" s="10"/>
      <c r="L1190" s="10"/>
      <c r="M1190" s="32"/>
    </row>
    <row r="1191" spans="7:13" x14ac:dyDescent="0.2">
      <c r="G1191" s="1"/>
      <c r="H1191" s="17"/>
      <c r="I1191" s="28"/>
      <c r="J1191" s="21"/>
      <c r="K1191" s="10"/>
      <c r="L1191" s="10"/>
      <c r="M1191" s="32"/>
    </row>
    <row r="1192" spans="7:13" x14ac:dyDescent="0.2">
      <c r="G1192" s="1"/>
      <c r="H1192" s="17"/>
      <c r="I1192" s="28"/>
      <c r="J1192" s="21"/>
      <c r="K1192" s="10"/>
      <c r="L1192" s="10"/>
      <c r="M1192" s="32"/>
    </row>
    <row r="1193" spans="7:13" x14ac:dyDescent="0.2">
      <c r="G1193" s="1"/>
      <c r="H1193" s="17"/>
      <c r="I1193" s="28"/>
      <c r="J1193" s="21"/>
      <c r="K1193" s="10"/>
      <c r="L1193" s="10"/>
      <c r="M1193" s="32"/>
    </row>
    <row r="1194" spans="7:13" x14ac:dyDescent="0.2">
      <c r="G1194" s="1"/>
      <c r="H1194" s="17"/>
      <c r="I1194" s="28"/>
      <c r="J1194" s="21"/>
      <c r="K1194" s="10"/>
      <c r="L1194" s="10"/>
      <c r="M1194" s="32"/>
    </row>
    <row r="1195" spans="7:13" x14ac:dyDescent="0.2">
      <c r="G1195" s="1"/>
      <c r="H1195" s="17"/>
      <c r="I1195" s="28"/>
      <c r="J1195" s="21"/>
      <c r="K1195" s="10"/>
      <c r="L1195" s="10"/>
      <c r="M1195" s="32"/>
    </row>
    <row r="1196" spans="7:13" x14ac:dyDescent="0.2">
      <c r="G1196" s="1"/>
      <c r="H1196" s="17"/>
      <c r="I1196" s="28"/>
      <c r="J1196" s="21"/>
      <c r="K1196" s="10"/>
      <c r="L1196" s="10"/>
      <c r="M1196" s="32"/>
    </row>
    <row r="1197" spans="7:13" x14ac:dyDescent="0.2">
      <c r="G1197" s="1"/>
      <c r="H1197" s="17"/>
      <c r="I1197" s="28"/>
      <c r="J1197" s="21"/>
      <c r="K1197" s="10"/>
      <c r="L1197" s="10"/>
      <c r="M1197" s="32"/>
    </row>
    <row r="1198" spans="7:13" x14ac:dyDescent="0.2">
      <c r="G1198" s="1"/>
      <c r="H1198" s="17"/>
      <c r="I1198" s="28"/>
      <c r="J1198" s="21"/>
      <c r="K1198" s="10"/>
      <c r="L1198" s="10"/>
      <c r="M1198" s="32"/>
    </row>
    <row r="1199" spans="7:13" x14ac:dyDescent="0.2">
      <c r="G1199" s="1"/>
      <c r="H1199" s="17"/>
      <c r="I1199" s="28"/>
      <c r="J1199" s="21"/>
      <c r="K1199" s="10"/>
      <c r="L1199" s="10"/>
      <c r="M1199" s="32"/>
    </row>
    <row r="1200" spans="7:13" x14ac:dyDescent="0.2">
      <c r="G1200" s="1"/>
      <c r="H1200" s="17"/>
      <c r="I1200" s="28"/>
      <c r="J1200" s="21"/>
      <c r="K1200" s="10"/>
      <c r="L1200" s="10"/>
      <c r="M1200" s="32"/>
    </row>
    <row r="1201" spans="7:13" x14ac:dyDescent="0.2">
      <c r="G1201" s="1"/>
      <c r="H1201" s="17"/>
      <c r="I1201" s="28"/>
      <c r="J1201" s="21"/>
      <c r="K1201" s="10"/>
      <c r="L1201" s="10"/>
      <c r="M1201" s="32"/>
    </row>
    <row r="1202" spans="7:13" x14ac:dyDescent="0.2">
      <c r="G1202" s="1"/>
      <c r="H1202" s="17"/>
      <c r="I1202" s="28"/>
      <c r="J1202" s="21"/>
      <c r="K1202" s="10"/>
      <c r="L1202" s="10"/>
      <c r="M1202" s="32"/>
    </row>
    <row r="1203" spans="7:13" x14ac:dyDescent="0.2">
      <c r="G1203" s="1"/>
      <c r="H1203" s="17"/>
      <c r="I1203" s="28"/>
      <c r="J1203" s="21"/>
      <c r="K1203" s="10"/>
      <c r="L1203" s="10"/>
      <c r="M1203" s="32"/>
    </row>
    <row r="1204" spans="7:13" x14ac:dyDescent="0.2">
      <c r="G1204" s="1"/>
      <c r="H1204" s="17"/>
      <c r="I1204" s="28"/>
      <c r="J1204" s="21"/>
      <c r="K1204" s="10"/>
      <c r="L1204" s="10"/>
      <c r="M1204" s="32"/>
    </row>
    <row r="1205" spans="7:13" x14ac:dyDescent="0.2">
      <c r="G1205" s="1"/>
      <c r="H1205" s="17"/>
      <c r="I1205" s="28"/>
      <c r="J1205" s="21"/>
      <c r="K1205" s="10"/>
      <c r="L1205" s="10"/>
      <c r="M1205" s="32"/>
    </row>
    <row r="1206" spans="7:13" x14ac:dyDescent="0.2">
      <c r="G1206" s="1"/>
      <c r="H1206" s="17"/>
      <c r="I1206" s="28"/>
      <c r="J1206" s="21"/>
      <c r="K1206" s="10"/>
      <c r="L1206" s="10"/>
      <c r="M1206" s="32"/>
    </row>
    <row r="1207" spans="7:13" x14ac:dyDescent="0.2">
      <c r="G1207" s="1"/>
      <c r="H1207" s="17"/>
      <c r="I1207" s="28"/>
      <c r="J1207" s="21"/>
      <c r="K1207" s="10"/>
      <c r="L1207" s="10"/>
      <c r="M1207" s="32"/>
    </row>
    <row r="1208" spans="7:13" x14ac:dyDescent="0.2">
      <c r="G1208" s="1"/>
      <c r="H1208" s="17"/>
      <c r="I1208" s="28"/>
      <c r="J1208" s="21"/>
      <c r="K1208" s="10"/>
      <c r="L1208" s="10"/>
      <c r="M1208" s="32"/>
    </row>
    <row r="1209" spans="7:13" x14ac:dyDescent="0.2">
      <c r="G1209" s="1"/>
      <c r="H1209" s="17"/>
      <c r="I1209" s="28"/>
      <c r="J1209" s="21"/>
      <c r="K1209" s="10"/>
      <c r="L1209" s="10"/>
      <c r="M1209" s="32"/>
    </row>
    <row r="1210" spans="7:13" x14ac:dyDescent="0.2">
      <c r="G1210" s="1"/>
      <c r="H1210" s="17"/>
      <c r="I1210" s="28"/>
      <c r="J1210" s="21"/>
      <c r="K1210" s="10"/>
      <c r="L1210" s="10"/>
      <c r="M1210" s="32"/>
    </row>
    <row r="1211" spans="7:13" x14ac:dyDescent="0.2">
      <c r="G1211" s="1"/>
      <c r="H1211" s="17"/>
      <c r="I1211" s="28"/>
      <c r="J1211" s="21"/>
      <c r="K1211" s="10"/>
      <c r="L1211" s="10"/>
      <c r="M1211" s="32"/>
    </row>
    <row r="1212" spans="7:13" x14ac:dyDescent="0.2">
      <c r="G1212" s="1"/>
      <c r="H1212" s="17"/>
      <c r="I1212" s="28"/>
      <c r="J1212" s="21"/>
      <c r="K1212" s="10"/>
      <c r="L1212" s="10"/>
      <c r="M1212" s="32"/>
    </row>
    <row r="1213" spans="7:13" x14ac:dyDescent="0.2">
      <c r="G1213" s="1"/>
      <c r="H1213" s="17"/>
      <c r="I1213" s="28"/>
      <c r="J1213" s="21"/>
      <c r="K1213" s="10"/>
      <c r="L1213" s="10"/>
      <c r="M1213" s="32"/>
    </row>
    <row r="1214" spans="7:13" x14ac:dyDescent="0.2">
      <c r="G1214" s="1"/>
      <c r="H1214" s="17"/>
      <c r="I1214" s="28"/>
      <c r="J1214" s="21"/>
      <c r="K1214" s="10"/>
      <c r="L1214" s="10"/>
      <c r="M1214" s="32"/>
    </row>
    <row r="1215" spans="7:13" x14ac:dyDescent="0.2">
      <c r="G1215" s="1"/>
      <c r="H1215" s="17"/>
      <c r="I1215" s="28"/>
      <c r="J1215" s="21"/>
      <c r="K1215" s="10"/>
      <c r="L1215" s="10"/>
      <c r="M1215" s="32"/>
    </row>
    <row r="1216" spans="7:13" x14ac:dyDescent="0.2">
      <c r="G1216" s="1"/>
      <c r="H1216" s="17"/>
      <c r="I1216" s="28"/>
      <c r="J1216" s="21"/>
      <c r="K1216" s="10"/>
      <c r="L1216" s="10"/>
      <c r="M1216" s="32"/>
    </row>
    <row r="1217" spans="7:13" x14ac:dyDescent="0.2">
      <c r="G1217" s="1"/>
      <c r="H1217" s="17"/>
      <c r="I1217" s="28"/>
      <c r="J1217" s="21"/>
      <c r="K1217" s="10"/>
      <c r="L1217" s="10"/>
      <c r="M1217" s="32"/>
    </row>
    <row r="1218" spans="7:13" x14ac:dyDescent="0.2">
      <c r="G1218" s="1"/>
      <c r="H1218" s="17"/>
      <c r="I1218" s="28"/>
      <c r="J1218" s="21"/>
      <c r="K1218" s="10"/>
      <c r="L1218" s="10"/>
      <c r="M1218" s="32"/>
    </row>
    <row r="1219" spans="7:13" x14ac:dyDescent="0.2">
      <c r="G1219" s="1"/>
      <c r="H1219" s="17"/>
      <c r="I1219" s="28"/>
      <c r="J1219" s="21"/>
      <c r="K1219" s="10"/>
      <c r="L1219" s="10"/>
      <c r="M1219" s="32"/>
    </row>
    <row r="1220" spans="7:13" x14ac:dyDescent="0.2">
      <c r="G1220" s="1"/>
      <c r="H1220" s="17"/>
      <c r="I1220" s="28"/>
      <c r="J1220" s="21"/>
      <c r="K1220" s="10"/>
      <c r="L1220" s="10"/>
      <c r="M1220" s="32"/>
    </row>
    <row r="1221" spans="7:13" x14ac:dyDescent="0.2">
      <c r="G1221" s="1"/>
      <c r="H1221" s="17"/>
      <c r="I1221" s="28"/>
      <c r="J1221" s="21"/>
      <c r="K1221" s="10"/>
      <c r="L1221" s="10"/>
      <c r="M1221" s="32"/>
    </row>
    <row r="1222" spans="7:13" x14ac:dyDescent="0.2">
      <c r="G1222" s="1"/>
      <c r="H1222" s="17"/>
      <c r="I1222" s="28"/>
      <c r="J1222" s="21"/>
      <c r="K1222" s="10"/>
      <c r="L1222" s="10"/>
      <c r="M1222" s="32"/>
    </row>
    <row r="1223" spans="7:13" x14ac:dyDescent="0.2">
      <c r="G1223" s="1"/>
      <c r="H1223" s="17"/>
      <c r="I1223" s="28"/>
      <c r="J1223" s="21"/>
      <c r="K1223" s="10"/>
      <c r="L1223" s="10"/>
      <c r="M1223" s="32"/>
    </row>
    <row r="1224" spans="7:13" x14ac:dyDescent="0.2">
      <c r="G1224" s="1"/>
      <c r="H1224" s="17"/>
      <c r="I1224" s="28"/>
      <c r="J1224" s="21"/>
      <c r="K1224" s="10"/>
      <c r="L1224" s="10"/>
      <c r="M1224" s="32"/>
    </row>
    <row r="1225" spans="7:13" x14ac:dyDescent="0.2">
      <c r="G1225" s="1"/>
      <c r="H1225" s="17"/>
      <c r="I1225" s="28"/>
      <c r="J1225" s="21"/>
      <c r="K1225" s="10"/>
      <c r="L1225" s="10"/>
      <c r="M1225" s="32"/>
    </row>
    <row r="1226" spans="7:13" x14ac:dyDescent="0.2">
      <c r="G1226" s="1"/>
      <c r="H1226" s="17"/>
      <c r="I1226" s="28"/>
      <c r="J1226" s="21"/>
      <c r="K1226" s="10"/>
      <c r="L1226" s="10"/>
      <c r="M1226" s="32"/>
    </row>
    <row r="1227" spans="7:13" x14ac:dyDescent="0.2">
      <c r="G1227" s="1"/>
      <c r="H1227" s="17"/>
      <c r="I1227" s="28"/>
      <c r="J1227" s="21"/>
      <c r="K1227" s="10"/>
      <c r="L1227" s="10"/>
      <c r="M1227" s="32"/>
    </row>
    <row r="1228" spans="7:13" x14ac:dyDescent="0.2">
      <c r="G1228" s="1"/>
      <c r="H1228" s="17"/>
      <c r="I1228" s="28"/>
      <c r="J1228" s="21"/>
      <c r="K1228" s="10"/>
      <c r="L1228" s="10"/>
      <c r="M1228" s="32"/>
    </row>
    <row r="1229" spans="7:13" x14ac:dyDescent="0.2">
      <c r="G1229" s="1"/>
      <c r="H1229" s="17"/>
      <c r="I1229" s="28"/>
      <c r="J1229" s="21"/>
      <c r="K1229" s="10"/>
      <c r="L1229" s="10"/>
      <c r="M1229" s="32"/>
    </row>
    <row r="1230" spans="7:13" x14ac:dyDescent="0.2">
      <c r="G1230" s="1"/>
      <c r="H1230" s="17"/>
      <c r="I1230" s="28"/>
      <c r="J1230" s="21"/>
      <c r="K1230" s="10"/>
      <c r="L1230" s="10"/>
      <c r="M1230" s="32"/>
    </row>
    <row r="1231" spans="7:13" x14ac:dyDescent="0.2">
      <c r="G1231" s="1"/>
      <c r="H1231" s="17"/>
      <c r="I1231" s="28"/>
      <c r="J1231" s="21"/>
      <c r="K1231" s="10"/>
      <c r="L1231" s="10"/>
      <c r="M1231" s="32"/>
    </row>
    <row r="1232" spans="7:13" x14ac:dyDescent="0.2">
      <c r="G1232" s="1"/>
      <c r="H1232" s="17"/>
      <c r="I1232" s="28"/>
      <c r="J1232" s="21"/>
      <c r="K1232" s="10"/>
      <c r="L1232" s="10"/>
      <c r="M1232" s="32"/>
    </row>
    <row r="1233" spans="7:13" x14ac:dyDescent="0.2">
      <c r="G1233" s="1"/>
      <c r="H1233" s="17"/>
      <c r="I1233" s="28"/>
      <c r="J1233" s="21"/>
      <c r="K1233" s="10"/>
      <c r="L1233" s="10"/>
      <c r="M1233" s="32"/>
    </row>
    <row r="1234" spans="7:13" x14ac:dyDescent="0.2">
      <c r="G1234" s="1"/>
      <c r="H1234" s="17"/>
      <c r="I1234" s="28"/>
      <c r="J1234" s="21"/>
      <c r="K1234" s="10"/>
      <c r="L1234" s="10"/>
      <c r="M1234" s="32"/>
    </row>
    <row r="1235" spans="7:13" x14ac:dyDescent="0.2">
      <c r="G1235" s="1"/>
      <c r="H1235" s="17"/>
      <c r="I1235" s="28"/>
      <c r="J1235" s="21"/>
      <c r="K1235" s="10"/>
      <c r="L1235" s="10"/>
      <c r="M1235" s="32"/>
    </row>
    <row r="1236" spans="7:13" x14ac:dyDescent="0.2">
      <c r="G1236" s="1"/>
      <c r="H1236" s="17"/>
      <c r="I1236" s="28"/>
      <c r="J1236" s="21"/>
      <c r="K1236" s="10"/>
      <c r="L1236" s="10"/>
      <c r="M1236" s="32"/>
    </row>
    <row r="1237" spans="7:13" x14ac:dyDescent="0.2">
      <c r="G1237" s="1"/>
      <c r="H1237" s="17"/>
      <c r="I1237" s="28"/>
      <c r="J1237" s="21"/>
      <c r="K1237" s="10"/>
      <c r="L1237" s="10"/>
      <c r="M1237" s="32"/>
    </row>
    <row r="1238" spans="7:13" x14ac:dyDescent="0.2">
      <c r="G1238" s="1"/>
      <c r="H1238" s="17"/>
      <c r="I1238" s="28"/>
      <c r="J1238" s="21"/>
      <c r="K1238" s="10"/>
      <c r="L1238" s="10"/>
      <c r="M1238" s="32"/>
    </row>
    <row r="1239" spans="7:13" x14ac:dyDescent="0.2">
      <c r="G1239" s="1"/>
      <c r="H1239" s="17"/>
      <c r="I1239" s="28"/>
      <c r="J1239" s="21"/>
      <c r="K1239" s="10"/>
      <c r="L1239" s="10"/>
      <c r="M1239" s="32"/>
    </row>
    <row r="1240" spans="7:13" x14ac:dyDescent="0.2">
      <c r="G1240" s="1"/>
      <c r="H1240" s="17"/>
      <c r="I1240" s="28"/>
      <c r="J1240" s="21"/>
      <c r="K1240" s="10"/>
      <c r="L1240" s="10"/>
      <c r="M1240" s="32"/>
    </row>
    <row r="1241" spans="7:13" x14ac:dyDescent="0.2">
      <c r="G1241" s="1"/>
      <c r="H1241" s="17"/>
      <c r="I1241" s="28"/>
      <c r="J1241" s="21"/>
      <c r="K1241" s="10"/>
      <c r="L1241" s="10"/>
      <c r="M1241" s="32"/>
    </row>
    <row r="1242" spans="7:13" x14ac:dyDescent="0.2">
      <c r="G1242" s="1"/>
      <c r="H1242" s="17"/>
      <c r="I1242" s="28"/>
      <c r="J1242" s="21"/>
      <c r="K1242" s="10"/>
      <c r="L1242" s="10"/>
      <c r="M1242" s="32"/>
    </row>
    <row r="1243" spans="7:13" x14ac:dyDescent="0.2">
      <c r="G1243" s="1"/>
      <c r="H1243" s="17"/>
      <c r="I1243" s="28"/>
      <c r="J1243" s="21"/>
      <c r="K1243" s="10"/>
      <c r="L1243" s="10"/>
      <c r="M1243" s="32"/>
    </row>
    <row r="1244" spans="7:13" x14ac:dyDescent="0.2">
      <c r="G1244" s="1"/>
      <c r="H1244" s="17"/>
      <c r="I1244" s="28"/>
      <c r="J1244" s="21"/>
      <c r="K1244" s="10"/>
      <c r="L1244" s="10"/>
      <c r="M1244" s="32"/>
    </row>
    <row r="1245" spans="7:13" x14ac:dyDescent="0.2">
      <c r="G1245" s="1"/>
      <c r="H1245" s="17"/>
      <c r="I1245" s="28"/>
      <c r="J1245" s="21"/>
      <c r="K1245" s="10"/>
      <c r="L1245" s="10"/>
      <c r="M1245" s="32"/>
    </row>
    <row r="1246" spans="7:13" x14ac:dyDescent="0.2">
      <c r="G1246" s="1"/>
      <c r="H1246" s="17"/>
      <c r="I1246" s="28"/>
      <c r="J1246" s="21"/>
      <c r="K1246" s="10"/>
      <c r="L1246" s="10"/>
      <c r="M1246" s="32"/>
    </row>
    <row r="1247" spans="7:13" x14ac:dyDescent="0.2">
      <c r="G1247" s="1"/>
      <c r="H1247" s="17"/>
      <c r="I1247" s="28"/>
      <c r="J1247" s="21"/>
      <c r="K1247" s="10"/>
      <c r="L1247" s="10"/>
      <c r="M1247" s="32"/>
    </row>
    <row r="1248" spans="7:13" x14ac:dyDescent="0.2">
      <c r="G1248" s="1"/>
      <c r="H1248" s="17"/>
      <c r="I1248" s="28"/>
      <c r="J1248" s="21"/>
      <c r="K1248" s="10"/>
      <c r="L1248" s="10"/>
      <c r="M1248" s="32"/>
    </row>
    <row r="1249" spans="7:13" x14ac:dyDescent="0.2">
      <c r="G1249" s="1"/>
      <c r="H1249" s="17"/>
      <c r="I1249" s="28"/>
      <c r="J1249" s="21"/>
      <c r="K1249" s="10"/>
      <c r="L1249" s="10"/>
      <c r="M1249" s="32"/>
    </row>
    <row r="1250" spans="7:13" x14ac:dyDescent="0.2">
      <c r="G1250" s="1"/>
      <c r="H1250" s="17"/>
      <c r="I1250" s="28"/>
      <c r="J1250" s="21"/>
      <c r="K1250" s="10"/>
      <c r="L1250" s="10"/>
      <c r="M1250" s="32"/>
    </row>
    <row r="1251" spans="7:13" x14ac:dyDescent="0.2">
      <c r="G1251" s="1"/>
      <c r="H1251" s="17"/>
      <c r="I1251" s="28"/>
      <c r="J1251" s="21"/>
      <c r="K1251" s="10"/>
      <c r="L1251" s="10"/>
      <c r="M1251" s="32"/>
    </row>
    <row r="1252" spans="7:13" x14ac:dyDescent="0.2">
      <c r="G1252" s="1"/>
      <c r="H1252" s="17"/>
      <c r="I1252" s="28"/>
      <c r="J1252" s="21"/>
      <c r="K1252" s="10"/>
      <c r="L1252" s="10"/>
      <c r="M1252" s="32"/>
    </row>
    <row r="1253" spans="7:13" x14ac:dyDescent="0.2">
      <c r="G1253" s="1"/>
      <c r="H1253" s="17"/>
      <c r="I1253" s="28"/>
      <c r="J1253" s="21"/>
      <c r="K1253" s="10"/>
      <c r="L1253" s="10"/>
      <c r="M1253" s="32"/>
    </row>
    <row r="1254" spans="7:13" x14ac:dyDescent="0.2">
      <c r="G1254" s="1"/>
      <c r="H1254" s="17"/>
      <c r="I1254" s="28"/>
      <c r="J1254" s="21"/>
      <c r="K1254" s="10"/>
      <c r="L1254" s="10"/>
      <c r="M1254" s="32"/>
    </row>
    <row r="1255" spans="7:13" x14ac:dyDescent="0.2">
      <c r="G1255" s="1"/>
      <c r="H1255" s="17"/>
      <c r="I1255" s="28"/>
      <c r="J1255" s="21"/>
      <c r="K1255" s="10"/>
      <c r="L1255" s="10"/>
      <c r="M1255" s="32"/>
    </row>
    <row r="1256" spans="7:13" x14ac:dyDescent="0.2">
      <c r="G1256" s="1"/>
      <c r="H1256" s="17"/>
      <c r="I1256" s="28"/>
      <c r="J1256" s="21"/>
      <c r="K1256" s="10"/>
      <c r="L1256" s="10"/>
      <c r="M1256" s="32"/>
    </row>
    <row r="1257" spans="7:13" x14ac:dyDescent="0.2">
      <c r="G1257" s="1"/>
      <c r="H1257" s="17"/>
      <c r="I1257" s="28"/>
      <c r="J1257" s="21"/>
      <c r="K1257" s="10"/>
      <c r="L1257" s="10"/>
      <c r="M1257" s="32"/>
    </row>
    <row r="1258" spans="7:13" x14ac:dyDescent="0.2">
      <c r="G1258" s="1"/>
      <c r="H1258" s="17"/>
      <c r="I1258" s="28"/>
      <c r="J1258" s="21"/>
      <c r="K1258" s="10"/>
      <c r="L1258" s="10"/>
      <c r="M1258" s="32"/>
    </row>
    <row r="1259" spans="7:13" x14ac:dyDescent="0.2">
      <c r="G1259" s="1"/>
      <c r="H1259" s="17"/>
      <c r="I1259" s="28"/>
      <c r="J1259" s="21"/>
      <c r="K1259" s="10"/>
      <c r="L1259" s="10"/>
      <c r="M1259" s="32"/>
    </row>
    <row r="1260" spans="7:13" x14ac:dyDescent="0.2">
      <c r="G1260" s="1"/>
      <c r="H1260" s="17"/>
      <c r="I1260" s="28"/>
      <c r="J1260" s="21"/>
      <c r="K1260" s="10"/>
      <c r="L1260" s="10"/>
      <c r="M1260" s="32"/>
    </row>
    <row r="1261" spans="7:13" x14ac:dyDescent="0.2">
      <c r="G1261" s="1"/>
      <c r="H1261" s="17"/>
      <c r="I1261" s="28"/>
      <c r="J1261" s="21"/>
      <c r="K1261" s="10"/>
      <c r="L1261" s="10"/>
      <c r="M1261" s="32"/>
    </row>
    <row r="1262" spans="7:13" x14ac:dyDescent="0.2">
      <c r="G1262" s="1"/>
      <c r="H1262" s="17"/>
      <c r="I1262" s="28"/>
      <c r="J1262" s="21"/>
      <c r="K1262" s="10"/>
      <c r="L1262" s="10"/>
      <c r="M1262" s="32"/>
    </row>
    <row r="1263" spans="7:13" x14ac:dyDescent="0.2">
      <c r="G1263" s="1"/>
      <c r="H1263" s="17"/>
      <c r="I1263" s="28"/>
      <c r="J1263" s="21"/>
      <c r="K1263" s="10"/>
      <c r="L1263" s="10"/>
      <c r="M1263" s="32"/>
    </row>
    <row r="1264" spans="7:13" x14ac:dyDescent="0.2">
      <c r="G1264" s="1"/>
      <c r="H1264" s="17"/>
      <c r="I1264" s="28"/>
      <c r="J1264" s="21"/>
      <c r="K1264" s="10"/>
      <c r="L1264" s="10"/>
      <c r="M1264" s="32"/>
    </row>
    <row r="1265" spans="7:13" x14ac:dyDescent="0.2">
      <c r="G1265" s="1"/>
      <c r="H1265" s="17"/>
      <c r="I1265" s="28"/>
      <c r="J1265" s="21"/>
      <c r="K1265" s="10"/>
      <c r="L1265" s="10"/>
      <c r="M1265" s="32"/>
    </row>
    <row r="1266" spans="7:13" x14ac:dyDescent="0.2">
      <c r="G1266" s="1"/>
      <c r="H1266" s="17"/>
      <c r="I1266" s="28"/>
      <c r="J1266" s="21"/>
      <c r="K1266" s="10"/>
      <c r="L1266" s="10"/>
      <c r="M1266" s="32"/>
    </row>
    <row r="1267" spans="7:13" x14ac:dyDescent="0.2">
      <c r="G1267" s="1"/>
      <c r="H1267" s="17"/>
      <c r="I1267" s="28"/>
      <c r="J1267" s="21"/>
      <c r="K1267" s="10"/>
      <c r="L1267" s="10"/>
      <c r="M1267" s="32"/>
    </row>
    <row r="1268" spans="7:13" x14ac:dyDescent="0.2">
      <c r="G1268" s="1"/>
      <c r="H1268" s="17"/>
      <c r="I1268" s="28"/>
      <c r="J1268" s="21"/>
      <c r="K1268" s="10"/>
      <c r="L1268" s="10"/>
      <c r="M1268" s="32"/>
    </row>
    <row r="1269" spans="7:13" x14ac:dyDescent="0.2">
      <c r="G1269" s="1"/>
      <c r="H1269" s="17"/>
      <c r="I1269" s="28"/>
      <c r="J1269" s="21"/>
      <c r="K1269" s="10"/>
      <c r="L1269" s="10"/>
      <c r="M1269" s="32"/>
    </row>
    <row r="1270" spans="7:13" x14ac:dyDescent="0.2">
      <c r="G1270" s="1"/>
      <c r="H1270" s="17"/>
      <c r="I1270" s="28"/>
      <c r="J1270" s="21"/>
      <c r="K1270" s="10"/>
      <c r="L1270" s="10"/>
      <c r="M1270" s="32"/>
    </row>
    <row r="1271" spans="7:13" x14ac:dyDescent="0.2">
      <c r="G1271" s="1"/>
      <c r="H1271" s="17"/>
      <c r="I1271" s="28"/>
      <c r="J1271" s="21"/>
      <c r="K1271" s="10"/>
      <c r="L1271" s="10"/>
      <c r="M1271" s="32"/>
    </row>
    <row r="1272" spans="7:13" x14ac:dyDescent="0.2">
      <c r="G1272" s="1"/>
      <c r="H1272" s="17"/>
      <c r="I1272" s="28"/>
      <c r="J1272" s="21"/>
      <c r="K1272" s="10"/>
      <c r="L1272" s="10"/>
      <c r="M1272" s="32"/>
    </row>
    <row r="1273" spans="7:13" x14ac:dyDescent="0.2">
      <c r="G1273" s="1"/>
      <c r="H1273" s="17"/>
      <c r="I1273" s="28"/>
      <c r="J1273" s="21"/>
      <c r="K1273" s="10"/>
      <c r="L1273" s="10"/>
      <c r="M1273" s="32"/>
    </row>
    <row r="1274" spans="7:13" x14ac:dyDescent="0.2">
      <c r="G1274" s="1"/>
      <c r="H1274" s="17"/>
      <c r="I1274" s="28"/>
      <c r="J1274" s="21"/>
      <c r="K1274" s="10"/>
      <c r="L1274" s="10"/>
      <c r="M1274" s="32"/>
    </row>
    <row r="1275" spans="7:13" x14ac:dyDescent="0.2">
      <c r="G1275" s="1"/>
      <c r="H1275" s="17"/>
      <c r="I1275" s="28"/>
      <c r="J1275" s="21"/>
      <c r="K1275" s="10"/>
      <c r="L1275" s="10"/>
      <c r="M1275" s="32"/>
    </row>
    <row r="1276" spans="7:13" x14ac:dyDescent="0.2">
      <c r="G1276" s="1"/>
      <c r="H1276" s="17"/>
      <c r="I1276" s="28"/>
      <c r="J1276" s="21"/>
      <c r="K1276" s="10"/>
      <c r="L1276" s="10"/>
      <c r="M1276" s="32"/>
    </row>
    <row r="1277" spans="7:13" x14ac:dyDescent="0.2">
      <c r="G1277" s="1"/>
      <c r="H1277" s="17"/>
      <c r="I1277" s="28"/>
      <c r="J1277" s="21"/>
      <c r="K1277" s="10"/>
      <c r="L1277" s="10"/>
      <c r="M1277" s="32"/>
    </row>
    <row r="1278" spans="7:13" x14ac:dyDescent="0.2">
      <c r="G1278" s="1"/>
      <c r="H1278" s="17"/>
      <c r="I1278" s="28"/>
      <c r="J1278" s="21"/>
      <c r="K1278" s="10"/>
      <c r="L1278" s="10"/>
      <c r="M1278" s="32"/>
    </row>
    <row r="1279" spans="7:13" x14ac:dyDescent="0.2">
      <c r="G1279" s="1"/>
      <c r="H1279" s="17"/>
      <c r="I1279" s="28"/>
      <c r="J1279" s="21"/>
      <c r="K1279" s="10"/>
      <c r="L1279" s="10"/>
      <c r="M1279" s="32"/>
    </row>
    <row r="1280" spans="7:13" x14ac:dyDescent="0.2">
      <c r="G1280" s="1"/>
      <c r="H1280" s="17"/>
      <c r="I1280" s="28"/>
      <c r="J1280" s="21"/>
      <c r="K1280" s="10"/>
      <c r="L1280" s="10"/>
      <c r="M1280" s="32"/>
    </row>
    <row r="1281" spans="7:13" x14ac:dyDescent="0.2">
      <c r="G1281" s="1"/>
      <c r="H1281" s="17"/>
      <c r="I1281" s="28"/>
      <c r="J1281" s="21"/>
      <c r="K1281" s="10"/>
      <c r="L1281" s="10"/>
      <c r="M1281" s="32"/>
    </row>
    <row r="1282" spans="7:13" x14ac:dyDescent="0.2">
      <c r="G1282" s="1"/>
      <c r="H1282" s="17"/>
      <c r="I1282" s="28"/>
      <c r="J1282" s="21"/>
      <c r="K1282" s="10"/>
      <c r="L1282" s="10"/>
      <c r="M1282" s="32"/>
    </row>
    <row r="1283" spans="7:13" x14ac:dyDescent="0.2">
      <c r="G1283" s="1"/>
      <c r="H1283" s="17"/>
      <c r="I1283" s="28"/>
      <c r="J1283" s="21"/>
      <c r="K1283" s="10"/>
      <c r="L1283" s="10"/>
      <c r="M1283" s="32"/>
    </row>
    <row r="1284" spans="7:13" x14ac:dyDescent="0.2">
      <c r="G1284" s="1"/>
      <c r="H1284" s="17"/>
      <c r="I1284" s="28"/>
      <c r="J1284" s="21"/>
      <c r="K1284" s="10"/>
      <c r="L1284" s="10"/>
      <c r="M1284" s="32"/>
    </row>
    <row r="1285" spans="7:13" x14ac:dyDescent="0.2">
      <c r="G1285" s="1"/>
      <c r="H1285" s="17"/>
      <c r="I1285" s="28"/>
      <c r="J1285" s="21"/>
      <c r="K1285" s="10"/>
      <c r="L1285" s="10"/>
      <c r="M1285" s="32"/>
    </row>
    <row r="1286" spans="7:13" x14ac:dyDescent="0.2">
      <c r="G1286" s="1"/>
      <c r="H1286" s="17"/>
      <c r="I1286" s="28"/>
      <c r="J1286" s="21"/>
      <c r="K1286" s="10"/>
      <c r="L1286" s="10"/>
      <c r="M1286" s="32"/>
    </row>
    <row r="1287" spans="7:13" x14ac:dyDescent="0.2">
      <c r="G1287" s="1"/>
      <c r="H1287" s="17"/>
      <c r="I1287" s="28"/>
      <c r="J1287" s="21"/>
      <c r="K1287" s="10"/>
      <c r="L1287" s="10"/>
      <c r="M1287" s="32"/>
    </row>
    <row r="1288" spans="7:13" x14ac:dyDescent="0.2">
      <c r="G1288" s="1"/>
      <c r="H1288" s="17"/>
      <c r="I1288" s="28"/>
      <c r="J1288" s="21"/>
      <c r="K1288" s="10"/>
      <c r="L1288" s="10"/>
      <c r="M1288" s="32"/>
    </row>
    <row r="1289" spans="7:13" x14ac:dyDescent="0.2">
      <c r="G1289" s="1"/>
      <c r="H1289" s="17"/>
      <c r="I1289" s="28"/>
      <c r="J1289" s="21"/>
      <c r="K1289" s="10"/>
      <c r="L1289" s="10"/>
      <c r="M1289" s="32"/>
    </row>
    <row r="1290" spans="7:13" x14ac:dyDescent="0.2">
      <c r="G1290" s="1"/>
      <c r="H1290" s="17"/>
      <c r="I1290" s="28"/>
      <c r="J1290" s="21"/>
      <c r="K1290" s="10"/>
      <c r="L1290" s="10"/>
      <c r="M1290" s="32"/>
    </row>
    <row r="1291" spans="7:13" x14ac:dyDescent="0.2">
      <c r="G1291" s="1"/>
      <c r="H1291" s="17"/>
      <c r="I1291" s="28"/>
      <c r="J1291" s="21"/>
      <c r="K1291" s="10"/>
      <c r="L1291" s="10"/>
      <c r="M1291" s="32"/>
    </row>
    <row r="1292" spans="7:13" x14ac:dyDescent="0.2">
      <c r="G1292" s="1"/>
      <c r="H1292" s="17"/>
      <c r="I1292" s="28"/>
      <c r="J1292" s="21"/>
      <c r="K1292" s="10"/>
      <c r="L1292" s="10"/>
      <c r="M1292" s="32"/>
    </row>
    <row r="1293" spans="7:13" x14ac:dyDescent="0.2">
      <c r="G1293" s="1"/>
      <c r="H1293" s="17"/>
      <c r="I1293" s="28"/>
      <c r="J1293" s="21"/>
      <c r="K1293" s="10"/>
      <c r="L1293" s="10"/>
      <c r="M1293" s="32"/>
    </row>
    <row r="1294" spans="7:13" x14ac:dyDescent="0.2">
      <c r="G1294" s="1"/>
      <c r="H1294" s="17"/>
      <c r="I1294" s="28"/>
      <c r="J1294" s="21"/>
      <c r="K1294" s="10"/>
      <c r="L1294" s="10"/>
      <c r="M1294" s="32"/>
    </row>
    <row r="1295" spans="7:13" x14ac:dyDescent="0.2">
      <c r="G1295" s="1"/>
      <c r="H1295" s="17"/>
      <c r="I1295" s="28"/>
      <c r="J1295" s="21"/>
      <c r="K1295" s="10"/>
      <c r="L1295" s="10"/>
      <c r="M1295" s="32"/>
    </row>
    <row r="1296" spans="7:13" x14ac:dyDescent="0.2">
      <c r="G1296" s="1"/>
      <c r="H1296" s="17"/>
      <c r="I1296" s="28"/>
      <c r="J1296" s="21"/>
      <c r="K1296" s="10"/>
      <c r="L1296" s="10"/>
      <c r="M1296" s="32"/>
    </row>
    <row r="1297" spans="7:13" x14ac:dyDescent="0.2">
      <c r="G1297" s="1"/>
      <c r="H1297" s="17"/>
      <c r="I1297" s="28"/>
      <c r="J1297" s="21"/>
      <c r="K1297" s="10"/>
      <c r="L1297" s="10"/>
      <c r="M1297" s="32"/>
    </row>
    <row r="1298" spans="7:13" x14ac:dyDescent="0.2">
      <c r="G1298" s="1"/>
      <c r="H1298" s="17"/>
      <c r="I1298" s="28"/>
      <c r="J1298" s="21"/>
      <c r="K1298" s="10"/>
      <c r="L1298" s="10"/>
      <c r="M1298" s="32"/>
    </row>
    <row r="1299" spans="7:13" x14ac:dyDescent="0.2">
      <c r="G1299" s="1"/>
      <c r="H1299" s="17"/>
      <c r="I1299" s="28"/>
      <c r="J1299" s="21"/>
      <c r="K1299" s="10"/>
      <c r="L1299" s="10"/>
      <c r="M1299" s="32"/>
    </row>
    <row r="1300" spans="7:13" x14ac:dyDescent="0.2">
      <c r="G1300" s="1"/>
      <c r="H1300" s="17"/>
      <c r="I1300" s="28"/>
      <c r="J1300" s="21"/>
      <c r="K1300" s="10"/>
      <c r="L1300" s="10"/>
      <c r="M1300" s="32"/>
    </row>
    <row r="1301" spans="7:13" x14ac:dyDescent="0.2">
      <c r="G1301" s="1"/>
      <c r="H1301" s="17"/>
      <c r="I1301" s="28"/>
      <c r="J1301" s="21"/>
      <c r="K1301" s="10"/>
      <c r="L1301" s="10"/>
      <c r="M1301" s="32"/>
    </row>
    <row r="1302" spans="7:13" x14ac:dyDescent="0.2">
      <c r="G1302" s="1"/>
      <c r="H1302" s="17"/>
      <c r="I1302" s="28"/>
      <c r="J1302" s="21"/>
      <c r="K1302" s="10"/>
      <c r="L1302" s="10"/>
      <c r="M1302" s="32"/>
    </row>
    <row r="1303" spans="7:13" x14ac:dyDescent="0.2">
      <c r="G1303" s="1"/>
      <c r="H1303" s="17"/>
      <c r="I1303" s="28"/>
      <c r="J1303" s="21"/>
      <c r="K1303" s="10"/>
      <c r="L1303" s="10"/>
      <c r="M1303" s="32"/>
    </row>
    <row r="1304" spans="7:13" x14ac:dyDescent="0.2">
      <c r="G1304" s="1"/>
      <c r="H1304" s="17"/>
      <c r="I1304" s="28"/>
      <c r="J1304" s="21"/>
      <c r="K1304" s="10"/>
      <c r="L1304" s="10"/>
      <c r="M1304" s="32"/>
    </row>
    <row r="1305" spans="7:13" x14ac:dyDescent="0.2">
      <c r="G1305" s="1"/>
      <c r="H1305" s="17"/>
      <c r="I1305" s="28"/>
      <c r="J1305" s="21"/>
      <c r="K1305" s="10"/>
      <c r="L1305" s="10"/>
      <c r="M1305" s="32"/>
    </row>
    <row r="1306" spans="7:13" x14ac:dyDescent="0.2">
      <c r="G1306" s="1"/>
      <c r="H1306" s="17"/>
      <c r="I1306" s="28"/>
      <c r="J1306" s="21"/>
      <c r="K1306" s="10"/>
      <c r="L1306" s="10"/>
      <c r="M1306" s="32"/>
    </row>
    <row r="1307" spans="7:13" x14ac:dyDescent="0.2">
      <c r="G1307" s="1"/>
      <c r="H1307" s="17"/>
      <c r="I1307" s="28"/>
      <c r="J1307" s="21"/>
      <c r="K1307" s="10"/>
      <c r="L1307" s="10"/>
      <c r="M1307" s="32"/>
    </row>
    <row r="1308" spans="7:13" x14ac:dyDescent="0.2">
      <c r="G1308" s="1"/>
      <c r="H1308" s="17"/>
      <c r="I1308" s="28"/>
      <c r="J1308" s="21"/>
      <c r="K1308" s="10"/>
      <c r="L1308" s="10"/>
      <c r="M1308" s="32"/>
    </row>
    <row r="1309" spans="7:13" x14ac:dyDescent="0.2">
      <c r="G1309" s="1"/>
      <c r="H1309" s="17"/>
      <c r="I1309" s="28"/>
      <c r="J1309" s="21"/>
      <c r="K1309" s="10"/>
      <c r="L1309" s="10"/>
      <c r="M1309" s="32"/>
    </row>
    <row r="1310" spans="7:13" x14ac:dyDescent="0.2">
      <c r="G1310" s="1"/>
      <c r="H1310" s="17"/>
      <c r="I1310" s="28"/>
      <c r="J1310" s="21"/>
      <c r="K1310" s="10"/>
      <c r="L1310" s="10"/>
      <c r="M1310" s="32"/>
    </row>
    <row r="1311" spans="7:13" x14ac:dyDescent="0.2">
      <c r="G1311" s="1"/>
      <c r="H1311" s="17"/>
      <c r="I1311" s="28"/>
      <c r="J1311" s="21"/>
      <c r="K1311" s="10"/>
      <c r="L1311" s="10"/>
      <c r="M1311" s="32"/>
    </row>
    <row r="1312" spans="7:13" x14ac:dyDescent="0.2">
      <c r="G1312" s="1"/>
      <c r="H1312" s="17"/>
      <c r="I1312" s="28"/>
      <c r="J1312" s="21"/>
      <c r="K1312" s="10"/>
      <c r="L1312" s="10"/>
      <c r="M1312" s="32"/>
    </row>
    <row r="1313" spans="7:13" x14ac:dyDescent="0.2">
      <c r="G1313" s="1"/>
      <c r="H1313" s="17"/>
      <c r="I1313" s="28"/>
      <c r="J1313" s="21"/>
      <c r="K1313" s="10"/>
      <c r="L1313" s="10"/>
      <c r="M1313" s="32"/>
    </row>
    <row r="1314" spans="7:13" x14ac:dyDescent="0.2">
      <c r="G1314" s="1"/>
      <c r="H1314" s="17"/>
      <c r="I1314" s="28"/>
      <c r="J1314" s="21"/>
      <c r="K1314" s="10"/>
      <c r="L1314" s="10"/>
      <c r="M1314" s="32"/>
    </row>
    <row r="1315" spans="7:13" x14ac:dyDescent="0.2">
      <c r="G1315" s="1"/>
      <c r="H1315" s="17"/>
      <c r="I1315" s="28"/>
      <c r="J1315" s="21"/>
      <c r="K1315" s="10"/>
      <c r="L1315" s="10"/>
      <c r="M1315" s="32"/>
    </row>
    <row r="1316" spans="7:13" x14ac:dyDescent="0.2">
      <c r="G1316" s="1"/>
      <c r="H1316" s="17"/>
      <c r="I1316" s="28"/>
      <c r="J1316" s="21"/>
      <c r="K1316" s="10"/>
      <c r="L1316" s="10"/>
      <c r="M1316" s="32"/>
    </row>
    <row r="1317" spans="7:13" x14ac:dyDescent="0.2">
      <c r="G1317" s="1"/>
      <c r="H1317" s="17"/>
      <c r="I1317" s="28"/>
      <c r="J1317" s="21"/>
      <c r="K1317" s="10"/>
      <c r="L1317" s="10"/>
      <c r="M1317" s="32"/>
    </row>
    <row r="1318" spans="7:13" x14ac:dyDescent="0.2">
      <c r="G1318" s="1"/>
      <c r="H1318" s="17"/>
      <c r="I1318" s="28"/>
      <c r="J1318" s="21"/>
      <c r="K1318" s="10"/>
      <c r="L1318" s="10"/>
      <c r="M1318" s="32"/>
    </row>
    <row r="1319" spans="7:13" x14ac:dyDescent="0.2">
      <c r="G1319" s="1"/>
      <c r="H1319" s="17"/>
      <c r="I1319" s="28"/>
      <c r="J1319" s="21"/>
      <c r="K1319" s="10"/>
      <c r="L1319" s="10"/>
      <c r="M1319" s="32"/>
    </row>
    <row r="1320" spans="7:13" x14ac:dyDescent="0.2">
      <c r="G1320" s="1"/>
      <c r="H1320" s="17"/>
      <c r="I1320" s="28"/>
      <c r="J1320" s="21"/>
      <c r="K1320" s="10"/>
      <c r="L1320" s="10"/>
      <c r="M1320" s="32"/>
    </row>
    <row r="1321" spans="7:13" x14ac:dyDescent="0.2">
      <c r="G1321" s="1"/>
      <c r="H1321" s="17"/>
      <c r="I1321" s="28"/>
      <c r="J1321" s="21"/>
      <c r="K1321" s="10"/>
      <c r="L1321" s="10"/>
      <c r="M1321" s="32"/>
    </row>
    <row r="1322" spans="7:13" x14ac:dyDescent="0.2">
      <c r="G1322" s="1"/>
      <c r="H1322" s="17"/>
      <c r="I1322" s="28"/>
      <c r="J1322" s="21"/>
      <c r="K1322" s="10"/>
      <c r="L1322" s="10"/>
      <c r="M1322" s="32"/>
    </row>
    <row r="1323" spans="7:13" x14ac:dyDescent="0.2">
      <c r="G1323" s="1"/>
      <c r="H1323" s="17"/>
      <c r="I1323" s="28"/>
      <c r="J1323" s="21"/>
      <c r="K1323" s="10"/>
      <c r="L1323" s="10"/>
      <c r="M1323" s="32"/>
    </row>
    <row r="1324" spans="7:13" x14ac:dyDescent="0.2">
      <c r="G1324" s="1"/>
      <c r="H1324" s="17"/>
      <c r="I1324" s="28"/>
      <c r="J1324" s="21"/>
      <c r="K1324" s="10"/>
      <c r="L1324" s="10"/>
      <c r="M1324" s="32"/>
    </row>
    <row r="1325" spans="7:13" x14ac:dyDescent="0.2">
      <c r="G1325" s="1"/>
      <c r="H1325" s="17"/>
      <c r="I1325" s="28"/>
      <c r="J1325" s="21"/>
      <c r="K1325" s="10"/>
      <c r="L1325" s="10"/>
      <c r="M1325" s="32"/>
    </row>
    <row r="1326" spans="7:13" x14ac:dyDescent="0.2">
      <c r="G1326" s="1"/>
      <c r="H1326" s="17"/>
      <c r="I1326" s="28"/>
      <c r="J1326" s="21"/>
      <c r="K1326" s="10"/>
      <c r="L1326" s="10"/>
      <c r="M1326" s="32"/>
    </row>
    <row r="1327" spans="7:13" x14ac:dyDescent="0.2">
      <c r="G1327" s="1"/>
      <c r="H1327" s="17"/>
      <c r="I1327" s="28"/>
      <c r="J1327" s="21"/>
      <c r="K1327" s="10"/>
      <c r="L1327" s="10"/>
      <c r="M1327" s="32"/>
    </row>
    <row r="1328" spans="7:13" x14ac:dyDescent="0.2">
      <c r="G1328" s="1"/>
      <c r="H1328" s="17"/>
      <c r="I1328" s="28"/>
      <c r="J1328" s="21"/>
      <c r="K1328" s="10"/>
      <c r="L1328" s="10"/>
      <c r="M1328" s="32"/>
    </row>
    <row r="1329" spans="7:13" x14ac:dyDescent="0.2">
      <c r="G1329" s="1"/>
      <c r="H1329" s="17"/>
      <c r="I1329" s="28"/>
      <c r="J1329" s="21"/>
      <c r="K1329" s="10"/>
      <c r="L1329" s="10"/>
      <c r="M1329" s="32"/>
    </row>
    <row r="1330" spans="7:13" x14ac:dyDescent="0.2">
      <c r="G1330" s="1"/>
      <c r="H1330" s="17"/>
      <c r="I1330" s="28"/>
      <c r="J1330" s="21"/>
      <c r="K1330" s="10"/>
      <c r="L1330" s="10"/>
      <c r="M1330" s="32"/>
    </row>
    <row r="1331" spans="7:13" x14ac:dyDescent="0.2">
      <c r="G1331" s="1"/>
      <c r="H1331" s="17"/>
      <c r="I1331" s="28"/>
      <c r="J1331" s="21"/>
      <c r="K1331" s="10"/>
      <c r="L1331" s="10"/>
      <c r="M1331" s="32"/>
    </row>
    <row r="1332" spans="7:13" x14ac:dyDescent="0.2">
      <c r="G1332" s="1"/>
      <c r="H1332" s="17"/>
      <c r="I1332" s="28"/>
      <c r="J1332" s="21"/>
      <c r="K1332" s="10"/>
      <c r="L1332" s="10"/>
      <c r="M1332" s="32"/>
    </row>
    <row r="1333" spans="7:13" x14ac:dyDescent="0.2">
      <c r="G1333" s="1"/>
      <c r="H1333" s="17"/>
      <c r="I1333" s="28"/>
      <c r="J1333" s="21"/>
      <c r="K1333" s="10"/>
      <c r="L1333" s="10"/>
      <c r="M1333" s="32"/>
    </row>
    <row r="1334" spans="7:13" x14ac:dyDescent="0.2">
      <c r="G1334" s="1"/>
      <c r="H1334" s="17"/>
      <c r="I1334" s="28"/>
      <c r="J1334" s="21"/>
      <c r="K1334" s="10"/>
      <c r="L1334" s="10"/>
      <c r="M1334" s="32"/>
    </row>
    <row r="1335" spans="7:13" x14ac:dyDescent="0.2">
      <c r="G1335" s="1"/>
      <c r="H1335" s="17"/>
      <c r="I1335" s="28"/>
      <c r="J1335" s="21"/>
      <c r="K1335" s="10"/>
      <c r="L1335" s="10"/>
      <c r="M1335" s="32"/>
    </row>
    <row r="1336" spans="7:13" x14ac:dyDescent="0.2">
      <c r="G1336" s="1"/>
      <c r="H1336" s="17"/>
      <c r="I1336" s="28"/>
      <c r="J1336" s="21"/>
      <c r="K1336" s="10"/>
      <c r="L1336" s="10"/>
      <c r="M1336" s="32"/>
    </row>
    <row r="1337" spans="7:13" x14ac:dyDescent="0.2">
      <c r="G1337" s="1"/>
      <c r="H1337" s="17"/>
      <c r="I1337" s="28"/>
      <c r="J1337" s="21"/>
      <c r="K1337" s="10"/>
      <c r="L1337" s="10"/>
      <c r="M1337" s="32"/>
    </row>
    <row r="1338" spans="7:13" x14ac:dyDescent="0.2">
      <c r="G1338" s="1"/>
      <c r="H1338" s="17"/>
      <c r="I1338" s="28"/>
      <c r="J1338" s="21"/>
      <c r="K1338" s="10"/>
      <c r="L1338" s="10"/>
      <c r="M1338" s="32"/>
    </row>
    <row r="1339" spans="7:13" x14ac:dyDescent="0.2">
      <c r="G1339" s="1"/>
      <c r="H1339" s="17"/>
      <c r="I1339" s="28"/>
      <c r="J1339" s="21"/>
      <c r="K1339" s="10"/>
      <c r="L1339" s="10"/>
      <c r="M1339" s="32"/>
    </row>
    <row r="1340" spans="7:13" x14ac:dyDescent="0.2">
      <c r="G1340" s="1"/>
      <c r="H1340" s="17"/>
      <c r="I1340" s="28"/>
      <c r="J1340" s="21"/>
      <c r="K1340" s="10"/>
      <c r="L1340" s="10"/>
      <c r="M1340" s="32"/>
    </row>
    <row r="1341" spans="7:13" x14ac:dyDescent="0.2">
      <c r="G1341" s="1"/>
      <c r="H1341" s="17"/>
      <c r="I1341" s="28"/>
      <c r="J1341" s="21"/>
      <c r="K1341" s="10"/>
      <c r="L1341" s="10"/>
      <c r="M1341" s="32"/>
    </row>
    <row r="1342" spans="7:13" x14ac:dyDescent="0.2">
      <c r="G1342" s="1"/>
      <c r="H1342" s="17"/>
      <c r="I1342" s="28"/>
      <c r="J1342" s="21"/>
      <c r="K1342" s="10"/>
      <c r="L1342" s="10"/>
      <c r="M1342" s="32"/>
    </row>
    <row r="1343" spans="7:13" x14ac:dyDescent="0.2">
      <c r="G1343" s="1"/>
      <c r="H1343" s="17"/>
      <c r="I1343" s="28"/>
      <c r="J1343" s="21"/>
      <c r="K1343" s="10"/>
      <c r="L1343" s="10"/>
      <c r="M1343" s="32"/>
    </row>
    <row r="1344" spans="7:13" x14ac:dyDescent="0.2">
      <c r="G1344" s="1"/>
      <c r="H1344" s="17"/>
      <c r="I1344" s="28"/>
      <c r="J1344" s="21"/>
      <c r="K1344" s="10"/>
      <c r="L1344" s="10"/>
      <c r="M1344" s="32"/>
    </row>
    <row r="1345" spans="7:13" x14ac:dyDescent="0.2">
      <c r="G1345" s="1"/>
      <c r="H1345" s="17"/>
      <c r="I1345" s="28"/>
      <c r="J1345" s="21"/>
      <c r="K1345" s="10"/>
      <c r="L1345" s="10"/>
      <c r="M1345" s="32"/>
    </row>
    <row r="1346" spans="7:13" x14ac:dyDescent="0.2">
      <c r="G1346" s="1"/>
      <c r="H1346" s="17"/>
      <c r="I1346" s="28"/>
      <c r="J1346" s="21"/>
      <c r="K1346" s="10"/>
      <c r="L1346" s="10"/>
      <c r="M1346" s="32"/>
    </row>
    <row r="1347" spans="7:13" x14ac:dyDescent="0.2">
      <c r="G1347" s="1"/>
      <c r="H1347" s="17"/>
      <c r="I1347" s="28"/>
      <c r="J1347" s="21"/>
      <c r="K1347" s="10"/>
      <c r="L1347" s="10"/>
      <c r="M1347" s="32"/>
    </row>
    <row r="1348" spans="7:13" x14ac:dyDescent="0.2">
      <c r="G1348" s="1"/>
      <c r="H1348" s="17"/>
      <c r="I1348" s="28"/>
      <c r="J1348" s="21"/>
      <c r="K1348" s="10"/>
      <c r="L1348" s="10"/>
      <c r="M1348" s="32"/>
    </row>
    <row r="1349" spans="7:13" x14ac:dyDescent="0.2">
      <c r="G1349" s="1"/>
      <c r="H1349" s="17"/>
      <c r="I1349" s="28"/>
      <c r="J1349" s="21"/>
      <c r="K1349" s="10"/>
      <c r="L1349" s="10"/>
      <c r="M1349" s="32"/>
    </row>
    <row r="1350" spans="7:13" x14ac:dyDescent="0.2">
      <c r="G1350" s="1"/>
      <c r="H1350" s="17"/>
      <c r="I1350" s="28"/>
      <c r="J1350" s="21"/>
      <c r="K1350" s="10"/>
      <c r="L1350" s="10"/>
      <c r="M1350" s="32"/>
    </row>
    <row r="1351" spans="7:13" x14ac:dyDescent="0.2">
      <c r="G1351" s="1"/>
      <c r="H1351" s="17"/>
      <c r="I1351" s="28"/>
      <c r="J1351" s="21"/>
      <c r="K1351" s="10"/>
      <c r="L1351" s="10"/>
      <c r="M1351" s="32"/>
    </row>
    <row r="1352" spans="7:13" x14ac:dyDescent="0.2">
      <c r="G1352" s="1"/>
      <c r="H1352" s="17"/>
      <c r="I1352" s="28"/>
      <c r="J1352" s="21"/>
      <c r="K1352" s="10"/>
      <c r="L1352" s="10"/>
      <c r="M1352" s="32"/>
    </row>
    <row r="1353" spans="7:13" x14ac:dyDescent="0.2">
      <c r="G1353" s="1"/>
      <c r="H1353" s="17"/>
      <c r="I1353" s="28"/>
      <c r="J1353" s="21"/>
      <c r="K1353" s="10"/>
      <c r="L1353" s="10"/>
      <c r="M1353" s="32"/>
    </row>
    <row r="1354" spans="7:13" x14ac:dyDescent="0.2">
      <c r="G1354" s="1"/>
      <c r="H1354" s="17"/>
      <c r="I1354" s="28"/>
      <c r="J1354" s="21"/>
      <c r="K1354" s="10"/>
      <c r="L1354" s="10"/>
      <c r="M1354" s="32"/>
    </row>
    <row r="1355" spans="7:13" x14ac:dyDescent="0.2">
      <c r="G1355" s="1"/>
      <c r="H1355" s="17"/>
      <c r="I1355" s="28"/>
      <c r="J1355" s="21"/>
      <c r="K1355" s="10"/>
      <c r="L1355" s="10"/>
      <c r="M1355" s="32"/>
    </row>
    <row r="1356" spans="7:13" x14ac:dyDescent="0.2">
      <c r="G1356" s="1"/>
      <c r="H1356" s="17"/>
      <c r="I1356" s="28"/>
      <c r="J1356" s="21"/>
      <c r="K1356" s="10"/>
      <c r="L1356" s="10"/>
      <c r="M1356" s="32"/>
    </row>
    <row r="1357" spans="7:13" x14ac:dyDescent="0.2">
      <c r="G1357" s="1"/>
      <c r="H1357" s="17"/>
      <c r="I1357" s="28"/>
      <c r="J1357" s="21"/>
      <c r="K1357" s="10"/>
      <c r="L1357" s="10"/>
      <c r="M1357" s="32"/>
    </row>
    <row r="1358" spans="7:13" x14ac:dyDescent="0.2">
      <c r="G1358" s="1"/>
      <c r="H1358" s="17"/>
      <c r="I1358" s="28"/>
      <c r="J1358" s="21"/>
      <c r="K1358" s="10"/>
      <c r="L1358" s="10"/>
      <c r="M1358" s="32"/>
    </row>
    <row r="1359" spans="7:13" x14ac:dyDescent="0.2">
      <c r="G1359" s="1"/>
      <c r="H1359" s="17"/>
      <c r="I1359" s="28"/>
      <c r="J1359" s="21"/>
      <c r="K1359" s="10"/>
      <c r="L1359" s="10"/>
      <c r="M1359" s="32"/>
    </row>
    <row r="1360" spans="7:13" x14ac:dyDescent="0.2">
      <c r="G1360" s="1"/>
      <c r="H1360" s="17"/>
      <c r="I1360" s="28"/>
      <c r="J1360" s="21"/>
      <c r="K1360" s="10"/>
      <c r="L1360" s="10"/>
      <c r="M1360" s="32"/>
    </row>
    <row r="1361" spans="7:13" x14ac:dyDescent="0.2">
      <c r="G1361" s="1"/>
      <c r="H1361" s="17"/>
      <c r="I1361" s="28"/>
      <c r="J1361" s="21"/>
      <c r="K1361" s="10"/>
      <c r="L1361" s="10"/>
      <c r="M1361" s="32"/>
    </row>
    <row r="1362" spans="7:13" x14ac:dyDescent="0.2">
      <c r="G1362" s="1"/>
      <c r="H1362" s="17"/>
      <c r="I1362" s="28"/>
      <c r="J1362" s="21"/>
      <c r="K1362" s="10"/>
      <c r="L1362" s="10"/>
      <c r="M1362" s="32"/>
    </row>
    <row r="1363" spans="7:13" x14ac:dyDescent="0.2">
      <c r="G1363" s="1"/>
      <c r="H1363" s="17"/>
      <c r="I1363" s="28"/>
      <c r="J1363" s="21"/>
      <c r="K1363" s="10"/>
      <c r="L1363" s="10"/>
      <c r="M1363" s="32"/>
    </row>
    <row r="1364" spans="7:13" x14ac:dyDescent="0.2">
      <c r="G1364" s="1"/>
      <c r="H1364" s="17"/>
      <c r="I1364" s="28"/>
      <c r="J1364" s="21"/>
      <c r="K1364" s="10"/>
      <c r="L1364" s="10"/>
      <c r="M1364" s="32"/>
    </row>
    <row r="1365" spans="7:13" x14ac:dyDescent="0.2">
      <c r="G1365" s="1"/>
      <c r="H1365" s="17"/>
      <c r="I1365" s="28"/>
      <c r="J1365" s="21"/>
      <c r="K1365" s="10"/>
      <c r="L1365" s="10"/>
      <c r="M1365" s="32"/>
    </row>
    <row r="1366" spans="7:13" x14ac:dyDescent="0.2">
      <c r="G1366" s="1"/>
      <c r="H1366" s="17"/>
      <c r="I1366" s="28"/>
      <c r="J1366" s="21"/>
      <c r="K1366" s="10"/>
      <c r="L1366" s="10"/>
      <c r="M1366" s="32"/>
    </row>
    <row r="1367" spans="7:13" x14ac:dyDescent="0.2">
      <c r="G1367" s="1"/>
      <c r="H1367" s="17"/>
      <c r="I1367" s="28"/>
      <c r="J1367" s="21"/>
      <c r="K1367" s="10"/>
      <c r="L1367" s="10"/>
      <c r="M1367" s="32"/>
    </row>
    <row r="1368" spans="7:13" x14ac:dyDescent="0.2">
      <c r="G1368" s="1"/>
      <c r="H1368" s="17"/>
      <c r="I1368" s="28"/>
      <c r="J1368" s="21"/>
      <c r="K1368" s="10"/>
      <c r="L1368" s="10"/>
      <c r="M1368" s="32"/>
    </row>
    <row r="1369" spans="7:13" x14ac:dyDescent="0.2">
      <c r="G1369" s="1"/>
      <c r="H1369" s="17"/>
      <c r="I1369" s="28"/>
      <c r="J1369" s="21"/>
      <c r="K1369" s="10"/>
      <c r="L1369" s="10"/>
      <c r="M1369" s="32"/>
    </row>
    <row r="1370" spans="7:13" x14ac:dyDescent="0.2">
      <c r="G1370" s="1"/>
      <c r="H1370" s="17"/>
      <c r="I1370" s="28"/>
      <c r="J1370" s="21"/>
      <c r="K1370" s="10"/>
      <c r="L1370" s="10"/>
      <c r="M1370" s="32"/>
    </row>
    <row r="1371" spans="7:13" x14ac:dyDescent="0.2">
      <c r="G1371" s="1"/>
      <c r="H1371" s="17"/>
      <c r="I1371" s="28"/>
      <c r="J1371" s="21"/>
      <c r="K1371" s="10"/>
      <c r="L1371" s="10"/>
      <c r="M1371" s="32"/>
    </row>
    <row r="1372" spans="7:13" x14ac:dyDescent="0.2">
      <c r="G1372" s="1"/>
      <c r="H1372" s="17"/>
      <c r="I1372" s="28"/>
      <c r="J1372" s="21"/>
      <c r="K1372" s="10"/>
      <c r="L1372" s="10"/>
      <c r="M1372" s="32"/>
    </row>
    <row r="1373" spans="7:13" x14ac:dyDescent="0.2">
      <c r="G1373" s="1"/>
      <c r="H1373" s="17"/>
      <c r="I1373" s="28"/>
      <c r="J1373" s="21"/>
      <c r="K1373" s="10"/>
      <c r="L1373" s="10"/>
      <c r="M1373" s="32"/>
    </row>
    <row r="1374" spans="7:13" x14ac:dyDescent="0.2">
      <c r="G1374" s="1"/>
      <c r="H1374" s="17"/>
      <c r="I1374" s="28"/>
      <c r="J1374" s="21"/>
      <c r="K1374" s="10"/>
      <c r="L1374" s="10"/>
      <c r="M1374" s="32"/>
    </row>
    <row r="1375" spans="7:13" x14ac:dyDescent="0.2">
      <c r="G1375" s="1"/>
      <c r="H1375" s="17"/>
      <c r="I1375" s="28"/>
      <c r="J1375" s="21"/>
      <c r="K1375" s="10"/>
      <c r="L1375" s="10"/>
      <c r="M1375" s="32"/>
    </row>
    <row r="1376" spans="7:13" x14ac:dyDescent="0.2">
      <c r="G1376" s="1"/>
      <c r="H1376" s="17"/>
      <c r="I1376" s="28"/>
      <c r="J1376" s="21"/>
      <c r="K1376" s="10"/>
      <c r="L1376" s="10"/>
      <c r="M1376" s="32"/>
    </row>
    <row r="1377" spans="7:13" x14ac:dyDescent="0.2">
      <c r="G1377" s="1"/>
      <c r="H1377" s="17"/>
      <c r="I1377" s="28"/>
      <c r="J1377" s="21"/>
      <c r="K1377" s="10"/>
      <c r="L1377" s="10"/>
      <c r="M1377" s="32"/>
    </row>
    <row r="1378" spans="7:13" x14ac:dyDescent="0.2">
      <c r="G1378" s="1"/>
      <c r="H1378" s="17"/>
      <c r="I1378" s="28"/>
      <c r="J1378" s="21"/>
      <c r="K1378" s="10"/>
      <c r="L1378" s="10"/>
      <c r="M1378" s="32"/>
    </row>
    <row r="1379" spans="7:13" x14ac:dyDescent="0.2">
      <c r="G1379" s="1"/>
      <c r="H1379" s="17"/>
      <c r="I1379" s="28"/>
      <c r="J1379" s="21"/>
      <c r="K1379" s="10"/>
      <c r="L1379" s="10"/>
      <c r="M1379" s="32"/>
    </row>
    <row r="1380" spans="7:13" x14ac:dyDescent="0.2">
      <c r="G1380" s="1"/>
      <c r="H1380" s="17"/>
      <c r="I1380" s="28"/>
      <c r="J1380" s="21"/>
      <c r="K1380" s="10"/>
      <c r="L1380" s="10"/>
      <c r="M1380" s="32"/>
    </row>
    <row r="1381" spans="7:13" x14ac:dyDescent="0.2">
      <c r="G1381" s="1"/>
      <c r="H1381" s="17"/>
      <c r="I1381" s="28"/>
      <c r="J1381" s="21"/>
      <c r="K1381" s="10"/>
      <c r="L1381" s="10"/>
      <c r="M1381" s="32"/>
    </row>
    <row r="1382" spans="7:13" x14ac:dyDescent="0.2">
      <c r="G1382" s="1"/>
      <c r="H1382" s="17"/>
      <c r="I1382" s="28"/>
      <c r="J1382" s="21"/>
      <c r="K1382" s="10"/>
      <c r="L1382" s="10"/>
      <c r="M1382" s="32"/>
    </row>
    <row r="1383" spans="7:13" x14ac:dyDescent="0.2">
      <c r="G1383" s="1"/>
      <c r="H1383" s="17"/>
      <c r="I1383" s="28"/>
      <c r="J1383" s="21"/>
      <c r="K1383" s="10"/>
      <c r="L1383" s="10"/>
      <c r="M1383" s="32"/>
    </row>
    <row r="1384" spans="7:13" x14ac:dyDescent="0.2">
      <c r="G1384" s="1"/>
      <c r="H1384" s="17"/>
      <c r="I1384" s="28"/>
      <c r="J1384" s="21"/>
      <c r="K1384" s="10"/>
      <c r="L1384" s="10"/>
      <c r="M1384" s="32"/>
    </row>
    <row r="1385" spans="7:13" x14ac:dyDescent="0.2">
      <c r="G1385" s="1"/>
      <c r="H1385" s="17"/>
      <c r="I1385" s="28"/>
      <c r="J1385" s="21"/>
      <c r="K1385" s="10"/>
      <c r="L1385" s="10"/>
      <c r="M1385" s="32"/>
    </row>
    <row r="1386" spans="7:13" x14ac:dyDescent="0.2">
      <c r="G1386" s="1"/>
      <c r="H1386" s="17"/>
      <c r="I1386" s="28"/>
      <c r="J1386" s="21"/>
      <c r="K1386" s="10"/>
      <c r="L1386" s="10"/>
      <c r="M1386" s="32"/>
    </row>
    <row r="1387" spans="7:13" x14ac:dyDescent="0.2">
      <c r="G1387" s="1"/>
      <c r="H1387" s="17"/>
      <c r="I1387" s="28"/>
      <c r="J1387" s="21"/>
      <c r="K1387" s="10"/>
      <c r="L1387" s="10"/>
      <c r="M1387" s="32"/>
    </row>
    <row r="1388" spans="7:13" x14ac:dyDescent="0.2">
      <c r="G1388" s="1"/>
      <c r="H1388" s="17"/>
      <c r="I1388" s="28"/>
      <c r="J1388" s="21"/>
      <c r="K1388" s="10"/>
      <c r="L1388" s="10"/>
      <c r="M1388" s="32"/>
    </row>
    <row r="1389" spans="7:13" x14ac:dyDescent="0.2">
      <c r="G1389" s="1"/>
      <c r="H1389" s="17"/>
      <c r="I1389" s="28"/>
      <c r="J1389" s="21"/>
      <c r="K1389" s="10"/>
      <c r="L1389" s="10"/>
      <c r="M1389" s="32"/>
    </row>
    <row r="1390" spans="7:13" x14ac:dyDescent="0.2">
      <c r="G1390" s="1"/>
      <c r="H1390" s="17"/>
      <c r="I1390" s="28"/>
      <c r="J1390" s="21"/>
      <c r="K1390" s="10"/>
      <c r="L1390" s="10"/>
      <c r="M1390" s="32"/>
    </row>
    <row r="1391" spans="7:13" x14ac:dyDescent="0.2">
      <c r="G1391" s="1"/>
      <c r="H1391" s="17"/>
      <c r="I1391" s="28"/>
      <c r="J1391" s="21"/>
      <c r="K1391" s="10"/>
      <c r="L1391" s="10"/>
      <c r="M1391" s="32"/>
    </row>
    <row r="1392" spans="7:13" x14ac:dyDescent="0.2">
      <c r="G1392" s="1"/>
      <c r="H1392" s="17"/>
      <c r="I1392" s="28"/>
      <c r="J1392" s="21"/>
      <c r="K1392" s="10"/>
      <c r="L1392" s="10"/>
      <c r="M1392" s="32"/>
    </row>
    <row r="1393" spans="7:13" x14ac:dyDescent="0.2">
      <c r="G1393" s="1"/>
      <c r="H1393" s="17"/>
      <c r="I1393" s="28"/>
      <c r="J1393" s="21"/>
      <c r="K1393" s="10"/>
      <c r="L1393" s="10"/>
      <c r="M1393" s="32"/>
    </row>
    <row r="1394" spans="7:13" x14ac:dyDescent="0.2">
      <c r="G1394" s="1"/>
      <c r="H1394" s="17"/>
      <c r="I1394" s="28"/>
      <c r="J1394" s="21"/>
      <c r="K1394" s="10"/>
      <c r="L1394" s="10"/>
      <c r="M1394" s="32"/>
    </row>
    <row r="1395" spans="7:13" x14ac:dyDescent="0.2">
      <c r="G1395" s="1"/>
      <c r="H1395" s="17"/>
      <c r="I1395" s="28"/>
      <c r="J1395" s="21"/>
      <c r="K1395" s="10"/>
      <c r="L1395" s="10"/>
      <c r="M1395" s="32"/>
    </row>
    <row r="1396" spans="7:13" x14ac:dyDescent="0.2">
      <c r="G1396" s="1"/>
      <c r="H1396" s="17"/>
      <c r="I1396" s="28"/>
      <c r="J1396" s="21"/>
      <c r="K1396" s="10"/>
      <c r="L1396" s="10"/>
      <c r="M1396" s="32"/>
    </row>
    <row r="1397" spans="7:13" x14ac:dyDescent="0.2">
      <c r="G1397" s="1"/>
      <c r="H1397" s="17"/>
      <c r="I1397" s="28"/>
      <c r="J1397" s="21"/>
      <c r="K1397" s="10"/>
      <c r="L1397" s="10"/>
      <c r="M1397" s="32"/>
    </row>
    <row r="1398" spans="7:13" x14ac:dyDescent="0.2">
      <c r="G1398" s="1"/>
      <c r="H1398" s="17"/>
      <c r="I1398" s="28"/>
      <c r="J1398" s="21"/>
      <c r="K1398" s="10"/>
      <c r="L1398" s="10"/>
      <c r="M1398" s="32"/>
    </row>
    <row r="1399" spans="7:13" x14ac:dyDescent="0.2">
      <c r="G1399" s="1"/>
      <c r="H1399" s="17"/>
      <c r="I1399" s="28"/>
      <c r="J1399" s="21"/>
      <c r="K1399" s="10"/>
      <c r="L1399" s="10"/>
      <c r="M1399" s="32"/>
    </row>
    <row r="1400" spans="7:13" x14ac:dyDescent="0.2">
      <c r="G1400" s="1"/>
      <c r="H1400" s="17"/>
      <c r="I1400" s="28"/>
      <c r="J1400" s="21"/>
      <c r="K1400" s="10"/>
      <c r="L1400" s="10"/>
      <c r="M1400" s="32"/>
    </row>
    <row r="1401" spans="7:13" x14ac:dyDescent="0.2">
      <c r="G1401" s="1"/>
      <c r="H1401" s="17"/>
      <c r="I1401" s="28"/>
      <c r="J1401" s="21"/>
      <c r="K1401" s="10"/>
      <c r="L1401" s="10"/>
      <c r="M1401" s="32"/>
    </row>
    <row r="1402" spans="7:13" x14ac:dyDescent="0.2">
      <c r="G1402" s="1"/>
      <c r="H1402" s="17"/>
      <c r="I1402" s="28"/>
      <c r="J1402" s="21"/>
      <c r="K1402" s="10"/>
      <c r="L1402" s="10"/>
      <c r="M1402" s="32"/>
    </row>
    <row r="1403" spans="7:13" x14ac:dyDescent="0.2">
      <c r="G1403" s="1"/>
      <c r="H1403" s="17"/>
      <c r="I1403" s="28"/>
      <c r="J1403" s="21"/>
      <c r="K1403" s="10"/>
      <c r="L1403" s="10"/>
      <c r="M1403" s="32"/>
    </row>
    <row r="1404" spans="7:13" x14ac:dyDescent="0.2">
      <c r="G1404" s="1"/>
      <c r="H1404" s="17"/>
      <c r="I1404" s="28"/>
      <c r="J1404" s="21"/>
      <c r="K1404" s="10"/>
      <c r="L1404" s="10"/>
      <c r="M1404" s="32"/>
    </row>
    <row r="1405" spans="7:13" x14ac:dyDescent="0.2">
      <c r="G1405" s="1"/>
      <c r="H1405" s="17"/>
      <c r="I1405" s="28"/>
      <c r="J1405" s="21"/>
      <c r="K1405" s="10"/>
      <c r="L1405" s="10"/>
      <c r="M1405" s="32"/>
    </row>
    <row r="1406" spans="7:13" x14ac:dyDescent="0.2">
      <c r="G1406" s="1"/>
      <c r="H1406" s="17"/>
      <c r="I1406" s="28"/>
      <c r="J1406" s="21"/>
      <c r="K1406" s="10"/>
      <c r="L1406" s="10"/>
      <c r="M1406" s="32"/>
    </row>
    <row r="1407" spans="7:13" x14ac:dyDescent="0.2">
      <c r="G1407" s="1"/>
      <c r="H1407" s="17"/>
      <c r="I1407" s="28"/>
      <c r="J1407" s="21"/>
      <c r="K1407" s="10"/>
      <c r="L1407" s="10"/>
      <c r="M1407" s="32"/>
    </row>
    <row r="1408" spans="7:13" x14ac:dyDescent="0.2">
      <c r="G1408" s="1"/>
      <c r="H1408" s="17"/>
      <c r="I1408" s="28"/>
      <c r="J1408" s="21"/>
      <c r="K1408" s="10"/>
      <c r="L1408" s="10"/>
      <c r="M1408" s="32"/>
    </row>
    <row r="1409" spans="7:13" x14ac:dyDescent="0.2">
      <c r="G1409" s="1"/>
      <c r="H1409" s="17"/>
      <c r="I1409" s="28"/>
      <c r="J1409" s="21"/>
      <c r="K1409" s="10"/>
      <c r="L1409" s="10"/>
      <c r="M1409" s="32"/>
    </row>
    <row r="1410" spans="7:13" x14ac:dyDescent="0.2">
      <c r="G1410" s="1"/>
      <c r="H1410" s="17"/>
      <c r="I1410" s="28"/>
      <c r="J1410" s="21"/>
      <c r="K1410" s="10"/>
      <c r="L1410" s="10"/>
      <c r="M1410" s="32"/>
    </row>
    <row r="1411" spans="7:13" x14ac:dyDescent="0.2">
      <c r="G1411" s="1"/>
      <c r="H1411" s="17"/>
      <c r="I1411" s="28"/>
      <c r="J1411" s="21"/>
      <c r="K1411" s="10"/>
      <c r="L1411" s="10"/>
      <c r="M1411" s="32"/>
    </row>
    <row r="1412" spans="7:13" x14ac:dyDescent="0.2">
      <c r="G1412" s="1"/>
      <c r="H1412" s="17"/>
      <c r="I1412" s="28"/>
      <c r="J1412" s="21"/>
      <c r="K1412" s="10"/>
      <c r="L1412" s="10"/>
      <c r="M1412" s="32"/>
    </row>
    <row r="1413" spans="7:13" x14ac:dyDescent="0.2">
      <c r="G1413" s="1"/>
      <c r="H1413" s="17"/>
      <c r="I1413" s="28"/>
      <c r="J1413" s="21"/>
      <c r="K1413" s="10"/>
      <c r="L1413" s="10"/>
      <c r="M1413" s="32"/>
    </row>
    <row r="1414" spans="7:13" x14ac:dyDescent="0.2">
      <c r="G1414" s="1"/>
      <c r="H1414" s="17"/>
      <c r="I1414" s="28"/>
      <c r="J1414" s="21"/>
      <c r="K1414" s="10"/>
      <c r="L1414" s="10"/>
      <c r="M1414" s="32"/>
    </row>
    <row r="1415" spans="7:13" x14ac:dyDescent="0.2">
      <c r="G1415" s="1"/>
      <c r="H1415" s="17"/>
      <c r="I1415" s="28"/>
      <c r="J1415" s="21"/>
      <c r="K1415" s="10"/>
      <c r="L1415" s="10"/>
      <c r="M1415" s="32"/>
    </row>
    <row r="1416" spans="7:13" x14ac:dyDescent="0.2">
      <c r="G1416" s="1"/>
      <c r="H1416" s="17"/>
      <c r="I1416" s="28"/>
      <c r="J1416" s="21"/>
      <c r="K1416" s="10"/>
      <c r="L1416" s="10"/>
      <c r="M1416" s="32"/>
    </row>
    <row r="1417" spans="7:13" x14ac:dyDescent="0.2">
      <c r="G1417" s="1"/>
      <c r="H1417" s="17"/>
      <c r="I1417" s="28"/>
      <c r="J1417" s="21"/>
      <c r="K1417" s="10"/>
      <c r="L1417" s="10"/>
      <c r="M1417" s="32"/>
    </row>
    <row r="1418" spans="7:13" x14ac:dyDescent="0.2">
      <c r="G1418" s="1"/>
      <c r="H1418" s="17"/>
      <c r="I1418" s="28"/>
      <c r="J1418" s="21"/>
      <c r="K1418" s="10"/>
      <c r="L1418" s="10"/>
      <c r="M1418" s="32"/>
    </row>
    <row r="1419" spans="7:13" x14ac:dyDescent="0.2">
      <c r="G1419" s="1"/>
      <c r="H1419" s="17"/>
      <c r="I1419" s="28"/>
      <c r="J1419" s="21"/>
      <c r="K1419" s="10"/>
      <c r="L1419" s="10"/>
      <c r="M1419" s="32"/>
    </row>
    <row r="1420" spans="7:13" x14ac:dyDescent="0.2">
      <c r="G1420" s="1"/>
      <c r="H1420" s="17"/>
      <c r="I1420" s="28"/>
      <c r="J1420" s="21"/>
      <c r="K1420" s="10"/>
      <c r="L1420" s="10"/>
      <c r="M1420" s="32"/>
    </row>
    <row r="1421" spans="7:13" x14ac:dyDescent="0.2">
      <c r="G1421" s="1"/>
      <c r="H1421" s="17"/>
      <c r="I1421" s="28"/>
      <c r="J1421" s="21"/>
      <c r="K1421" s="10"/>
      <c r="L1421" s="10"/>
      <c r="M1421" s="32"/>
    </row>
    <row r="1422" spans="7:13" x14ac:dyDescent="0.2">
      <c r="G1422" s="1"/>
      <c r="H1422" s="17"/>
      <c r="I1422" s="28"/>
      <c r="J1422" s="21"/>
      <c r="K1422" s="10"/>
      <c r="L1422" s="10"/>
      <c r="M1422" s="32"/>
    </row>
    <row r="1423" spans="7:13" x14ac:dyDescent="0.2">
      <c r="G1423" s="1"/>
      <c r="H1423" s="17"/>
      <c r="I1423" s="28"/>
      <c r="J1423" s="21"/>
      <c r="K1423" s="10"/>
      <c r="L1423" s="10"/>
      <c r="M1423" s="32"/>
    </row>
    <row r="1424" spans="7:13" x14ac:dyDescent="0.2">
      <c r="G1424" s="1"/>
      <c r="H1424" s="17"/>
      <c r="I1424" s="28"/>
      <c r="J1424" s="21"/>
      <c r="K1424" s="10"/>
      <c r="L1424" s="10"/>
      <c r="M1424" s="32"/>
    </row>
    <row r="1425" spans="7:13" x14ac:dyDescent="0.2">
      <c r="G1425" s="1"/>
      <c r="H1425" s="17"/>
      <c r="I1425" s="28"/>
      <c r="J1425" s="21"/>
      <c r="K1425" s="10"/>
      <c r="L1425" s="10"/>
      <c r="M1425" s="32"/>
    </row>
    <row r="1426" spans="7:13" x14ac:dyDescent="0.2">
      <c r="G1426" s="1"/>
      <c r="H1426" s="17"/>
      <c r="I1426" s="28"/>
      <c r="J1426" s="21"/>
      <c r="K1426" s="10"/>
      <c r="L1426" s="10"/>
      <c r="M1426" s="32"/>
    </row>
    <row r="1427" spans="7:13" x14ac:dyDescent="0.2">
      <c r="G1427" s="1"/>
      <c r="H1427" s="17"/>
      <c r="I1427" s="28"/>
      <c r="J1427" s="21"/>
      <c r="K1427" s="10"/>
      <c r="L1427" s="10"/>
      <c r="M1427" s="32"/>
    </row>
    <row r="1428" spans="7:13" x14ac:dyDescent="0.2">
      <c r="G1428" s="1"/>
      <c r="H1428" s="17"/>
      <c r="I1428" s="28"/>
      <c r="J1428" s="21"/>
      <c r="K1428" s="10"/>
      <c r="L1428" s="10"/>
      <c r="M1428" s="32"/>
    </row>
    <row r="1429" spans="7:13" x14ac:dyDescent="0.2">
      <c r="G1429" s="1"/>
      <c r="H1429" s="17"/>
      <c r="I1429" s="28"/>
      <c r="J1429" s="21"/>
      <c r="K1429" s="10"/>
      <c r="L1429" s="10"/>
      <c r="M1429" s="32"/>
    </row>
    <row r="1430" spans="7:13" x14ac:dyDescent="0.2">
      <c r="G1430" s="1"/>
      <c r="H1430" s="17"/>
      <c r="I1430" s="28"/>
      <c r="J1430" s="21"/>
      <c r="K1430" s="10"/>
      <c r="L1430" s="10"/>
      <c r="M1430" s="32"/>
    </row>
    <row r="1431" spans="7:13" x14ac:dyDescent="0.2">
      <c r="G1431" s="1"/>
      <c r="H1431" s="17"/>
      <c r="I1431" s="28"/>
      <c r="J1431" s="21"/>
      <c r="K1431" s="10"/>
      <c r="L1431" s="10"/>
      <c r="M1431" s="32"/>
    </row>
    <row r="1432" spans="7:13" x14ac:dyDescent="0.2">
      <c r="G1432" s="1"/>
      <c r="H1432" s="17"/>
      <c r="I1432" s="28"/>
      <c r="J1432" s="21"/>
      <c r="K1432" s="10"/>
      <c r="L1432" s="10"/>
      <c r="M1432" s="32"/>
    </row>
    <row r="1433" spans="7:13" x14ac:dyDescent="0.2">
      <c r="G1433" s="1"/>
      <c r="H1433" s="17"/>
      <c r="I1433" s="28"/>
      <c r="J1433" s="21"/>
      <c r="K1433" s="10"/>
      <c r="L1433" s="10"/>
      <c r="M1433" s="32"/>
    </row>
    <row r="1434" spans="7:13" x14ac:dyDescent="0.2">
      <c r="G1434" s="1"/>
      <c r="H1434" s="17"/>
      <c r="I1434" s="28"/>
      <c r="J1434" s="21"/>
      <c r="K1434" s="10"/>
      <c r="L1434" s="10"/>
      <c r="M1434" s="32"/>
    </row>
    <row r="1435" spans="7:13" x14ac:dyDescent="0.2">
      <c r="G1435" s="1"/>
      <c r="H1435" s="17"/>
      <c r="I1435" s="28"/>
      <c r="J1435" s="21"/>
      <c r="K1435" s="10"/>
      <c r="L1435" s="10"/>
      <c r="M1435" s="32"/>
    </row>
    <row r="1436" spans="7:13" x14ac:dyDescent="0.2">
      <c r="G1436" s="1"/>
      <c r="H1436" s="17"/>
      <c r="I1436" s="28"/>
      <c r="J1436" s="21"/>
      <c r="K1436" s="10"/>
      <c r="L1436" s="10"/>
      <c r="M1436" s="32"/>
    </row>
    <row r="1437" spans="7:13" x14ac:dyDescent="0.2">
      <c r="G1437" s="1"/>
      <c r="H1437" s="17"/>
      <c r="I1437" s="28"/>
      <c r="J1437" s="21"/>
      <c r="K1437" s="10"/>
      <c r="L1437" s="10"/>
      <c r="M1437" s="32"/>
    </row>
    <row r="1438" spans="7:13" x14ac:dyDescent="0.2">
      <c r="G1438" s="1"/>
      <c r="H1438" s="17"/>
      <c r="I1438" s="28"/>
      <c r="J1438" s="21"/>
      <c r="K1438" s="10"/>
      <c r="L1438" s="10"/>
      <c r="M1438" s="32"/>
    </row>
    <row r="1439" spans="7:13" x14ac:dyDescent="0.2">
      <c r="G1439" s="1"/>
      <c r="H1439" s="17"/>
      <c r="I1439" s="28"/>
      <c r="J1439" s="21"/>
      <c r="K1439" s="10"/>
      <c r="L1439" s="10"/>
      <c r="M1439" s="32"/>
    </row>
    <row r="1440" spans="7:13" x14ac:dyDescent="0.2">
      <c r="G1440" s="1"/>
      <c r="H1440" s="17"/>
      <c r="I1440" s="28"/>
      <c r="J1440" s="21"/>
      <c r="K1440" s="10"/>
      <c r="L1440" s="10"/>
      <c r="M1440" s="32"/>
    </row>
    <row r="1441" spans="7:13" x14ac:dyDescent="0.2">
      <c r="G1441" s="1"/>
      <c r="H1441" s="17"/>
      <c r="I1441" s="28"/>
      <c r="J1441" s="21"/>
      <c r="K1441" s="10"/>
      <c r="L1441" s="10"/>
      <c r="M1441" s="32"/>
    </row>
    <row r="1442" spans="7:13" x14ac:dyDescent="0.2">
      <c r="G1442" s="1"/>
      <c r="H1442" s="17"/>
      <c r="I1442" s="28"/>
      <c r="J1442" s="21"/>
      <c r="K1442" s="10"/>
      <c r="L1442" s="10"/>
      <c r="M1442" s="32"/>
    </row>
    <row r="1443" spans="7:13" x14ac:dyDescent="0.2">
      <c r="G1443" s="1"/>
      <c r="H1443" s="17"/>
      <c r="I1443" s="28"/>
      <c r="J1443" s="21"/>
      <c r="K1443" s="10"/>
      <c r="L1443" s="10"/>
      <c r="M1443" s="32"/>
    </row>
    <row r="1444" spans="7:13" x14ac:dyDescent="0.2">
      <c r="G1444" s="1"/>
      <c r="H1444" s="17"/>
      <c r="I1444" s="28"/>
      <c r="J1444" s="21"/>
      <c r="K1444" s="10"/>
      <c r="L1444" s="10"/>
      <c r="M1444" s="32"/>
    </row>
    <row r="1445" spans="7:13" x14ac:dyDescent="0.2">
      <c r="G1445" s="1"/>
      <c r="H1445" s="17"/>
      <c r="I1445" s="28"/>
      <c r="J1445" s="21"/>
      <c r="K1445" s="10"/>
      <c r="L1445" s="10"/>
      <c r="M1445" s="32"/>
    </row>
    <row r="1446" spans="7:13" x14ac:dyDescent="0.2">
      <c r="G1446" s="1"/>
      <c r="H1446" s="17"/>
      <c r="I1446" s="28"/>
      <c r="J1446" s="21"/>
      <c r="K1446" s="10"/>
      <c r="L1446" s="10"/>
      <c r="M1446" s="32"/>
    </row>
    <row r="1447" spans="7:13" x14ac:dyDescent="0.2">
      <c r="G1447" s="1"/>
      <c r="H1447" s="17"/>
      <c r="I1447" s="28"/>
      <c r="J1447" s="21"/>
      <c r="K1447" s="10"/>
      <c r="L1447" s="10"/>
      <c r="M1447" s="32"/>
    </row>
    <row r="1448" spans="7:13" x14ac:dyDescent="0.2">
      <c r="G1448" s="1"/>
      <c r="H1448" s="17"/>
      <c r="I1448" s="28"/>
      <c r="J1448" s="21"/>
      <c r="K1448" s="10"/>
      <c r="L1448" s="10"/>
      <c r="M1448" s="32"/>
    </row>
    <row r="1449" spans="7:13" x14ac:dyDescent="0.2">
      <c r="G1449" s="1"/>
      <c r="H1449" s="17"/>
      <c r="I1449" s="28"/>
      <c r="J1449" s="21"/>
      <c r="K1449" s="10"/>
      <c r="L1449" s="10"/>
      <c r="M1449" s="32"/>
    </row>
    <row r="1450" spans="7:13" x14ac:dyDescent="0.2">
      <c r="G1450" s="1"/>
      <c r="H1450" s="17"/>
      <c r="I1450" s="28"/>
      <c r="J1450" s="21"/>
      <c r="K1450" s="10"/>
      <c r="L1450" s="10"/>
      <c r="M1450" s="32"/>
    </row>
    <row r="1451" spans="7:13" x14ac:dyDescent="0.2">
      <c r="G1451" s="1"/>
      <c r="H1451" s="17"/>
      <c r="I1451" s="28"/>
      <c r="J1451" s="21"/>
      <c r="K1451" s="10"/>
      <c r="L1451" s="10"/>
      <c r="M1451" s="32"/>
    </row>
    <row r="1452" spans="7:13" x14ac:dyDescent="0.2">
      <c r="G1452" s="1"/>
      <c r="H1452" s="17"/>
      <c r="I1452" s="28"/>
      <c r="J1452" s="21"/>
      <c r="K1452" s="10"/>
      <c r="L1452" s="10"/>
      <c r="M1452" s="32"/>
    </row>
    <row r="1453" spans="7:13" x14ac:dyDescent="0.2">
      <c r="G1453" s="1"/>
      <c r="H1453" s="17"/>
      <c r="I1453" s="28"/>
      <c r="J1453" s="21"/>
      <c r="K1453" s="10"/>
      <c r="L1453" s="10"/>
      <c r="M1453" s="32"/>
    </row>
    <row r="1454" spans="7:13" x14ac:dyDescent="0.2">
      <c r="G1454" s="1"/>
      <c r="H1454" s="17"/>
      <c r="I1454" s="28"/>
      <c r="J1454" s="21"/>
      <c r="K1454" s="10"/>
      <c r="L1454" s="10"/>
      <c r="M1454" s="32"/>
    </row>
    <row r="1455" spans="7:13" x14ac:dyDescent="0.2">
      <c r="G1455" s="1"/>
      <c r="H1455" s="17"/>
      <c r="I1455" s="28"/>
      <c r="J1455" s="21"/>
      <c r="K1455" s="10"/>
      <c r="L1455" s="10"/>
      <c r="M1455" s="32"/>
    </row>
    <row r="1456" spans="7:13" x14ac:dyDescent="0.2">
      <c r="G1456" s="1"/>
      <c r="H1456" s="17"/>
      <c r="I1456" s="28"/>
      <c r="J1456" s="21"/>
      <c r="K1456" s="10"/>
      <c r="L1456" s="10"/>
      <c r="M1456" s="32"/>
    </row>
    <row r="1457" spans="7:13" x14ac:dyDescent="0.2">
      <c r="G1457" s="1"/>
      <c r="H1457" s="17"/>
      <c r="I1457" s="28"/>
      <c r="J1457" s="21"/>
      <c r="K1457" s="10"/>
      <c r="L1457" s="10"/>
      <c r="M1457" s="32"/>
    </row>
    <row r="1458" spans="7:13" x14ac:dyDescent="0.2">
      <c r="G1458" s="1"/>
      <c r="H1458" s="17"/>
      <c r="I1458" s="28"/>
      <c r="J1458" s="21"/>
      <c r="K1458" s="10"/>
      <c r="L1458" s="10"/>
      <c r="M1458" s="32"/>
    </row>
    <row r="1459" spans="7:13" x14ac:dyDescent="0.2">
      <c r="G1459" s="1"/>
      <c r="H1459" s="17"/>
      <c r="I1459" s="28"/>
      <c r="J1459" s="21"/>
      <c r="K1459" s="10"/>
      <c r="L1459" s="10"/>
      <c r="M1459" s="32"/>
    </row>
    <row r="1460" spans="7:13" x14ac:dyDescent="0.2">
      <c r="G1460" s="1"/>
      <c r="H1460" s="17"/>
      <c r="I1460" s="28"/>
      <c r="J1460" s="21"/>
      <c r="K1460" s="10"/>
      <c r="L1460" s="10"/>
      <c r="M1460" s="32"/>
    </row>
    <row r="1461" spans="7:13" x14ac:dyDescent="0.2">
      <c r="G1461" s="1"/>
      <c r="H1461" s="17"/>
      <c r="I1461" s="28"/>
      <c r="J1461" s="21"/>
      <c r="K1461" s="10"/>
      <c r="L1461" s="10"/>
      <c r="M1461" s="32"/>
    </row>
    <row r="1462" spans="7:13" x14ac:dyDescent="0.2">
      <c r="G1462" s="1"/>
      <c r="H1462" s="17"/>
      <c r="I1462" s="28"/>
      <c r="J1462" s="21"/>
      <c r="K1462" s="10"/>
      <c r="L1462" s="10"/>
      <c r="M1462" s="32"/>
    </row>
    <row r="1463" spans="7:13" x14ac:dyDescent="0.2">
      <c r="G1463" s="1"/>
      <c r="H1463" s="17"/>
      <c r="I1463" s="28"/>
      <c r="J1463" s="21"/>
      <c r="K1463" s="10"/>
      <c r="L1463" s="10"/>
      <c r="M1463" s="32"/>
    </row>
    <row r="1464" spans="7:13" x14ac:dyDescent="0.2">
      <c r="G1464" s="1"/>
      <c r="H1464" s="17"/>
      <c r="I1464" s="28"/>
      <c r="J1464" s="21"/>
      <c r="K1464" s="10"/>
      <c r="L1464" s="10"/>
      <c r="M1464" s="32"/>
    </row>
    <row r="1465" spans="7:13" x14ac:dyDescent="0.2">
      <c r="G1465" s="1"/>
      <c r="H1465" s="17"/>
      <c r="I1465" s="28"/>
      <c r="J1465" s="21"/>
      <c r="K1465" s="10"/>
      <c r="L1465" s="10"/>
      <c r="M1465" s="32"/>
    </row>
    <row r="1466" spans="7:13" x14ac:dyDescent="0.2">
      <c r="G1466" s="1"/>
      <c r="H1466" s="17"/>
      <c r="I1466" s="28"/>
      <c r="J1466" s="21"/>
      <c r="K1466" s="10"/>
      <c r="L1466" s="10"/>
      <c r="M1466" s="32"/>
    </row>
    <row r="1467" spans="7:13" x14ac:dyDescent="0.2">
      <c r="G1467" s="1"/>
      <c r="H1467" s="17"/>
      <c r="I1467" s="28"/>
      <c r="J1467" s="21"/>
      <c r="K1467" s="10"/>
      <c r="L1467" s="10"/>
      <c r="M1467" s="32"/>
    </row>
    <row r="1468" spans="7:13" x14ac:dyDescent="0.2">
      <c r="G1468" s="1"/>
      <c r="H1468" s="17"/>
      <c r="I1468" s="28"/>
      <c r="J1468" s="21"/>
      <c r="K1468" s="10"/>
      <c r="L1468" s="10"/>
      <c r="M1468" s="32"/>
    </row>
    <row r="1469" spans="7:13" x14ac:dyDescent="0.2">
      <c r="G1469" s="1"/>
      <c r="H1469" s="17"/>
      <c r="I1469" s="28"/>
      <c r="J1469" s="21"/>
      <c r="K1469" s="10"/>
      <c r="L1469" s="10"/>
      <c r="M1469" s="32"/>
    </row>
    <row r="1470" spans="7:13" x14ac:dyDescent="0.2">
      <c r="G1470" s="1"/>
      <c r="H1470" s="17"/>
      <c r="I1470" s="28"/>
      <c r="J1470" s="21"/>
      <c r="K1470" s="10"/>
      <c r="L1470" s="10"/>
      <c r="M1470" s="32"/>
    </row>
    <row r="1471" spans="7:13" x14ac:dyDescent="0.2">
      <c r="G1471" s="1"/>
      <c r="H1471" s="17"/>
      <c r="I1471" s="28"/>
      <c r="J1471" s="21"/>
      <c r="K1471" s="10"/>
      <c r="L1471" s="10"/>
      <c r="M1471" s="32"/>
    </row>
    <row r="1472" spans="7:13" x14ac:dyDescent="0.2">
      <c r="G1472" s="1"/>
      <c r="H1472" s="17"/>
      <c r="I1472" s="28"/>
      <c r="J1472" s="21"/>
      <c r="K1472" s="10"/>
      <c r="L1472" s="10"/>
      <c r="M1472" s="32"/>
    </row>
    <row r="1473" spans="7:13" x14ac:dyDescent="0.2">
      <c r="G1473" s="1"/>
      <c r="H1473" s="17"/>
      <c r="I1473" s="28"/>
      <c r="J1473" s="21"/>
      <c r="K1473" s="10"/>
      <c r="L1473" s="10"/>
      <c r="M1473" s="32"/>
    </row>
    <row r="1474" spans="7:13" x14ac:dyDescent="0.2">
      <c r="G1474" s="1"/>
      <c r="H1474" s="17"/>
      <c r="I1474" s="28"/>
      <c r="J1474" s="21"/>
      <c r="K1474" s="10"/>
      <c r="L1474" s="10"/>
      <c r="M1474" s="32"/>
    </row>
    <row r="1475" spans="7:13" x14ac:dyDescent="0.2">
      <c r="G1475"/>
      <c r="H1475" s="17"/>
      <c r="I1475" s="28"/>
      <c r="J1475" s="21"/>
      <c r="K1475" s="10"/>
      <c r="L1475" s="10"/>
      <c r="M1475" s="32"/>
    </row>
    <row r="1476" spans="7:13" x14ac:dyDescent="0.2">
      <c r="G1476"/>
      <c r="H1476" s="17"/>
      <c r="I1476" s="28"/>
      <c r="J1476" s="21"/>
      <c r="K1476" s="10"/>
      <c r="L1476" s="10"/>
      <c r="M1476" s="32"/>
    </row>
    <row r="1477" spans="7:13" x14ac:dyDescent="0.2">
      <c r="G1477"/>
      <c r="H1477" s="17"/>
      <c r="I1477" s="28"/>
      <c r="J1477" s="21"/>
      <c r="K1477" s="10"/>
      <c r="L1477" s="10"/>
      <c r="M1477" s="32"/>
    </row>
    <row r="1478" spans="7:13" x14ac:dyDescent="0.2">
      <c r="G1478"/>
      <c r="H1478" s="17"/>
      <c r="I1478" s="28"/>
      <c r="J1478" s="21"/>
      <c r="K1478" s="10"/>
      <c r="L1478" s="10"/>
      <c r="M1478" s="32"/>
    </row>
    <row r="1479" spans="7:13" x14ac:dyDescent="0.2">
      <c r="G1479"/>
      <c r="H1479" s="17"/>
      <c r="I1479" s="28"/>
      <c r="J1479" s="21"/>
      <c r="K1479" s="10"/>
      <c r="L1479" s="10"/>
      <c r="M1479" s="32"/>
    </row>
    <row r="1480" spans="7:13" x14ac:dyDescent="0.2">
      <c r="G1480"/>
      <c r="H1480" s="17"/>
      <c r="I1480" s="28"/>
      <c r="J1480" s="21"/>
      <c r="K1480" s="10"/>
      <c r="L1480" s="10"/>
      <c r="M1480" s="32"/>
    </row>
    <row r="1481" spans="7:13" x14ac:dyDescent="0.2">
      <c r="G1481"/>
      <c r="H1481" s="17"/>
      <c r="I1481" s="28"/>
      <c r="J1481" s="21"/>
      <c r="K1481" s="10"/>
      <c r="L1481" s="10"/>
      <c r="M1481" s="32"/>
    </row>
    <row r="1482" spans="7:13" x14ac:dyDescent="0.2">
      <c r="G1482"/>
      <c r="H1482" s="17"/>
      <c r="I1482" s="28"/>
      <c r="J1482" s="21"/>
      <c r="K1482" s="10"/>
      <c r="L1482" s="10"/>
      <c r="M1482" s="32"/>
    </row>
    <row r="1483" spans="7:13" x14ac:dyDescent="0.2">
      <c r="G1483"/>
      <c r="H1483" s="17"/>
      <c r="I1483" s="28"/>
      <c r="J1483" s="21"/>
      <c r="K1483" s="10"/>
      <c r="L1483" s="10"/>
      <c r="M1483" s="32"/>
    </row>
    <row r="1484" spans="7:13" x14ac:dyDescent="0.2">
      <c r="G1484"/>
      <c r="H1484" s="17"/>
      <c r="I1484" s="28"/>
      <c r="J1484" s="21"/>
      <c r="K1484" s="10"/>
      <c r="L1484" s="10"/>
      <c r="M1484" s="32"/>
    </row>
    <row r="1485" spans="7:13" x14ac:dyDescent="0.2">
      <c r="G1485"/>
      <c r="H1485" s="17"/>
      <c r="I1485" s="28"/>
      <c r="J1485" s="21"/>
      <c r="K1485" s="10"/>
      <c r="L1485" s="10"/>
      <c r="M1485" s="32"/>
    </row>
    <row r="1486" spans="7:13" x14ac:dyDescent="0.2">
      <c r="G1486"/>
      <c r="H1486" s="17"/>
      <c r="I1486" s="28"/>
      <c r="J1486" s="21"/>
      <c r="K1486" s="10"/>
      <c r="L1486" s="10"/>
      <c r="M1486" s="32"/>
    </row>
    <row r="1487" spans="7:13" x14ac:dyDescent="0.2">
      <c r="G1487"/>
      <c r="H1487" s="17"/>
      <c r="I1487" s="28"/>
      <c r="J1487" s="21"/>
      <c r="K1487" s="10"/>
      <c r="L1487" s="10"/>
      <c r="M1487" s="32"/>
    </row>
    <row r="1488" spans="7:13" x14ac:dyDescent="0.2">
      <c r="G1488"/>
      <c r="H1488" s="17"/>
      <c r="I1488" s="28"/>
      <c r="J1488" s="21"/>
      <c r="K1488" s="10"/>
      <c r="L1488" s="10"/>
      <c r="M1488" s="32"/>
    </row>
    <row r="1489" spans="7:13" x14ac:dyDescent="0.2">
      <c r="G1489"/>
      <c r="H1489" s="17"/>
      <c r="I1489" s="28"/>
      <c r="J1489" s="21"/>
      <c r="K1489" s="10"/>
      <c r="L1489" s="10"/>
      <c r="M1489" s="32"/>
    </row>
    <row r="1490" spans="7:13" x14ac:dyDescent="0.2">
      <c r="G1490"/>
      <c r="H1490" s="17"/>
      <c r="I1490" s="28"/>
      <c r="J1490" s="21"/>
      <c r="K1490" s="10"/>
      <c r="L1490" s="10"/>
      <c r="M1490" s="32"/>
    </row>
    <row r="1491" spans="7:13" x14ac:dyDescent="0.2">
      <c r="G1491"/>
      <c r="H1491" s="17"/>
      <c r="I1491" s="28"/>
      <c r="J1491" s="21"/>
      <c r="K1491" s="10"/>
      <c r="L1491" s="10"/>
      <c r="M1491" s="32"/>
    </row>
    <row r="1492" spans="7:13" x14ac:dyDescent="0.2">
      <c r="G1492"/>
      <c r="H1492" s="17"/>
      <c r="I1492" s="28"/>
      <c r="J1492" s="21"/>
      <c r="K1492" s="10"/>
      <c r="L1492" s="10"/>
      <c r="M1492" s="32"/>
    </row>
    <row r="1493" spans="7:13" x14ac:dyDescent="0.2">
      <c r="G1493"/>
      <c r="H1493" s="17"/>
      <c r="I1493" s="28"/>
      <c r="J1493" s="21"/>
      <c r="K1493" s="10"/>
      <c r="L1493" s="10"/>
      <c r="M1493" s="32"/>
    </row>
    <row r="1494" spans="7:13" x14ac:dyDescent="0.2">
      <c r="G1494"/>
      <c r="H1494" s="17"/>
      <c r="I1494" s="28"/>
      <c r="J1494" s="21"/>
      <c r="K1494" s="10"/>
      <c r="L1494" s="10"/>
      <c r="M1494" s="32"/>
    </row>
    <row r="1495" spans="7:13" x14ac:dyDescent="0.2">
      <c r="G1495"/>
      <c r="H1495" s="17"/>
      <c r="I1495" s="28"/>
      <c r="J1495" s="21"/>
      <c r="K1495" s="10"/>
      <c r="L1495" s="10"/>
      <c r="M1495" s="32"/>
    </row>
    <row r="1496" spans="7:13" x14ac:dyDescent="0.2">
      <c r="G1496"/>
      <c r="H1496" s="17"/>
      <c r="I1496" s="28"/>
      <c r="J1496" s="21"/>
      <c r="K1496" s="10"/>
      <c r="L1496" s="10"/>
      <c r="M1496" s="32"/>
    </row>
    <row r="1497" spans="7:13" x14ac:dyDescent="0.2">
      <c r="G1497"/>
      <c r="H1497" s="17"/>
      <c r="I1497" s="28"/>
      <c r="J1497" s="21"/>
      <c r="K1497" s="10"/>
      <c r="L1497" s="10"/>
      <c r="M1497" s="32"/>
    </row>
    <row r="1498" spans="7:13" x14ac:dyDescent="0.2">
      <c r="G1498"/>
      <c r="H1498" s="17"/>
      <c r="I1498" s="28"/>
      <c r="J1498" s="21"/>
      <c r="K1498" s="10"/>
      <c r="L1498" s="10"/>
      <c r="M1498" s="32"/>
    </row>
    <row r="1499" spans="7:13" x14ac:dyDescent="0.2">
      <c r="G1499"/>
      <c r="H1499" s="17"/>
      <c r="I1499" s="28"/>
      <c r="J1499" s="21"/>
      <c r="K1499" s="10"/>
      <c r="L1499" s="10"/>
      <c r="M1499" s="32"/>
    </row>
    <row r="1500" spans="7:13" x14ac:dyDescent="0.2">
      <c r="G1500"/>
      <c r="H1500" s="17"/>
      <c r="I1500" s="28"/>
      <c r="J1500" s="21"/>
      <c r="K1500" s="10"/>
      <c r="L1500" s="10"/>
      <c r="M1500" s="32"/>
    </row>
    <row r="1501" spans="7:13" x14ac:dyDescent="0.2">
      <c r="G1501"/>
      <c r="H1501" s="17"/>
      <c r="I1501" s="28"/>
      <c r="J1501" s="21"/>
      <c r="K1501" s="10"/>
      <c r="L1501" s="10"/>
      <c r="M1501" s="32"/>
    </row>
    <row r="1502" spans="7:13" x14ac:dyDescent="0.2">
      <c r="G1502"/>
      <c r="H1502" s="17"/>
      <c r="I1502" s="28"/>
      <c r="J1502" s="21"/>
      <c r="K1502" s="10"/>
      <c r="L1502" s="10"/>
      <c r="M1502" s="32"/>
    </row>
    <row r="1503" spans="7:13" x14ac:dyDescent="0.2">
      <c r="G1503"/>
      <c r="H1503" s="17"/>
      <c r="I1503" s="28"/>
      <c r="J1503" s="21"/>
      <c r="K1503" s="10"/>
      <c r="L1503" s="10"/>
      <c r="M1503" s="32"/>
    </row>
    <row r="1504" spans="7:13" x14ac:dyDescent="0.2">
      <c r="G1504"/>
      <c r="H1504" s="17"/>
      <c r="I1504" s="28"/>
      <c r="J1504" s="21"/>
      <c r="K1504" s="10"/>
      <c r="L1504" s="10"/>
      <c r="M1504" s="32"/>
    </row>
    <row r="1505" spans="7:13" x14ac:dyDescent="0.2">
      <c r="G1505"/>
      <c r="H1505" s="17"/>
      <c r="I1505" s="28"/>
      <c r="J1505" s="21"/>
      <c r="K1505" s="10"/>
      <c r="L1505" s="10"/>
      <c r="M1505" s="32"/>
    </row>
    <row r="1506" spans="7:13" x14ac:dyDescent="0.2">
      <c r="G1506"/>
      <c r="H1506" s="17"/>
      <c r="I1506" s="28"/>
      <c r="J1506" s="21"/>
      <c r="K1506" s="10"/>
      <c r="L1506" s="10"/>
      <c r="M1506" s="32"/>
    </row>
    <row r="1507" spans="7:13" x14ac:dyDescent="0.2">
      <c r="G1507"/>
      <c r="H1507" s="17"/>
      <c r="I1507" s="28"/>
      <c r="J1507" s="21"/>
      <c r="K1507" s="10"/>
      <c r="L1507" s="10"/>
      <c r="M1507" s="32"/>
    </row>
    <row r="1508" spans="7:13" x14ac:dyDescent="0.2">
      <c r="G1508"/>
      <c r="H1508" s="17"/>
      <c r="I1508" s="28"/>
      <c r="J1508" s="21"/>
      <c r="K1508" s="10"/>
      <c r="L1508" s="10"/>
      <c r="M1508" s="32"/>
    </row>
    <row r="1509" spans="7:13" x14ac:dyDescent="0.2">
      <c r="G1509"/>
      <c r="H1509" s="17"/>
      <c r="I1509" s="28"/>
      <c r="J1509" s="21"/>
      <c r="K1509" s="10"/>
      <c r="L1509" s="10"/>
      <c r="M1509" s="32"/>
    </row>
    <row r="1510" spans="7:13" x14ac:dyDescent="0.2">
      <c r="G1510"/>
      <c r="H1510" s="17"/>
      <c r="I1510" s="28"/>
      <c r="J1510" s="21"/>
      <c r="K1510" s="10"/>
      <c r="L1510" s="10"/>
      <c r="M1510" s="32"/>
    </row>
    <row r="1511" spans="7:13" x14ac:dyDescent="0.2">
      <c r="G1511"/>
      <c r="H1511" s="17"/>
      <c r="I1511" s="28"/>
      <c r="J1511" s="21"/>
      <c r="K1511" s="10"/>
      <c r="L1511" s="10"/>
      <c r="M1511" s="32"/>
    </row>
    <row r="1512" spans="7:13" x14ac:dyDescent="0.2">
      <c r="G1512"/>
      <c r="H1512" s="17"/>
      <c r="I1512" s="28"/>
      <c r="J1512" s="21"/>
      <c r="K1512" s="10"/>
      <c r="L1512" s="10"/>
      <c r="M1512" s="32"/>
    </row>
    <row r="1513" spans="7:13" x14ac:dyDescent="0.2">
      <c r="G1513"/>
      <c r="H1513" s="17"/>
      <c r="I1513" s="28"/>
      <c r="J1513" s="21"/>
      <c r="K1513" s="10"/>
      <c r="L1513" s="10"/>
      <c r="M1513" s="32"/>
    </row>
    <row r="1514" spans="7:13" x14ac:dyDescent="0.2">
      <c r="G1514"/>
      <c r="H1514" s="17"/>
      <c r="I1514" s="28"/>
      <c r="J1514" s="21"/>
      <c r="K1514" s="10"/>
      <c r="L1514" s="10"/>
      <c r="M1514" s="32"/>
    </row>
    <row r="1515" spans="7:13" x14ac:dyDescent="0.2">
      <c r="G1515"/>
      <c r="H1515" s="17"/>
      <c r="I1515" s="28"/>
      <c r="J1515" s="21"/>
      <c r="K1515" s="10"/>
      <c r="L1515" s="10"/>
      <c r="M1515" s="32"/>
    </row>
    <row r="1516" spans="7:13" x14ac:dyDescent="0.2">
      <c r="G1516"/>
      <c r="H1516" s="17"/>
      <c r="I1516" s="28"/>
      <c r="J1516" s="21"/>
      <c r="K1516" s="10"/>
      <c r="L1516" s="10"/>
      <c r="M1516" s="32"/>
    </row>
    <row r="1517" spans="7:13" x14ac:dyDescent="0.2">
      <c r="G1517"/>
      <c r="H1517" s="17"/>
      <c r="I1517" s="28"/>
      <c r="J1517" s="21"/>
      <c r="K1517" s="10"/>
      <c r="L1517" s="10"/>
      <c r="M1517" s="32"/>
    </row>
    <row r="1518" spans="7:13" x14ac:dyDescent="0.2">
      <c r="G1518"/>
      <c r="H1518" s="17"/>
      <c r="I1518" s="28"/>
      <c r="J1518" s="21"/>
      <c r="K1518" s="10"/>
      <c r="L1518" s="10"/>
      <c r="M1518" s="32"/>
    </row>
    <row r="1519" spans="7:13" x14ac:dyDescent="0.2">
      <c r="G1519"/>
      <c r="H1519" s="17"/>
      <c r="I1519" s="28"/>
      <c r="J1519" s="21"/>
      <c r="K1519" s="10"/>
      <c r="L1519" s="10"/>
      <c r="M1519" s="32"/>
    </row>
    <row r="1520" spans="7:13" x14ac:dyDescent="0.2">
      <c r="G1520"/>
      <c r="H1520" s="17"/>
      <c r="I1520" s="28"/>
      <c r="J1520" s="21"/>
      <c r="K1520" s="10"/>
      <c r="L1520" s="10"/>
      <c r="M1520" s="32"/>
    </row>
    <row r="1521" spans="7:13" x14ac:dyDescent="0.2">
      <c r="G1521"/>
      <c r="H1521" s="17"/>
      <c r="I1521" s="28"/>
      <c r="J1521" s="21"/>
      <c r="K1521" s="10"/>
      <c r="L1521" s="10"/>
      <c r="M1521" s="32"/>
    </row>
    <row r="1522" spans="7:13" x14ac:dyDescent="0.2">
      <c r="G1522"/>
      <c r="H1522" s="17"/>
      <c r="I1522" s="28"/>
      <c r="J1522" s="21"/>
      <c r="K1522" s="10"/>
      <c r="L1522" s="10"/>
      <c r="M1522" s="32"/>
    </row>
    <row r="1523" spans="7:13" x14ac:dyDescent="0.2">
      <c r="G1523"/>
      <c r="H1523" s="17"/>
      <c r="I1523" s="28"/>
      <c r="J1523" s="21"/>
      <c r="K1523" s="10"/>
      <c r="L1523" s="10"/>
      <c r="M1523" s="32"/>
    </row>
    <row r="1524" spans="7:13" x14ac:dyDescent="0.2">
      <c r="G1524"/>
      <c r="H1524" s="17"/>
      <c r="I1524" s="28"/>
      <c r="J1524" s="21"/>
      <c r="K1524" s="10"/>
      <c r="L1524" s="10"/>
      <c r="M1524" s="32"/>
    </row>
    <row r="1525" spans="7:13" x14ac:dyDescent="0.2">
      <c r="G1525"/>
      <c r="H1525" s="17"/>
      <c r="I1525" s="28"/>
      <c r="J1525" s="21"/>
      <c r="K1525" s="10"/>
      <c r="L1525" s="10"/>
      <c r="M1525" s="32"/>
    </row>
    <row r="1526" spans="7:13" x14ac:dyDescent="0.2">
      <c r="G1526"/>
      <c r="H1526" s="17"/>
      <c r="I1526" s="28"/>
      <c r="J1526" s="21"/>
      <c r="K1526" s="10"/>
      <c r="L1526" s="10"/>
      <c r="M1526" s="32"/>
    </row>
    <row r="1527" spans="7:13" x14ac:dyDescent="0.2">
      <c r="G1527"/>
      <c r="H1527" s="17"/>
      <c r="I1527" s="28"/>
      <c r="J1527" s="21"/>
      <c r="K1527" s="10"/>
      <c r="L1527" s="10"/>
      <c r="M1527" s="32"/>
    </row>
    <row r="1528" spans="7:13" x14ac:dyDescent="0.2">
      <c r="G1528"/>
      <c r="H1528" s="17"/>
      <c r="I1528" s="28"/>
      <c r="J1528" s="21"/>
      <c r="K1528" s="10"/>
      <c r="L1528" s="10"/>
      <c r="M1528" s="32"/>
    </row>
    <row r="1529" spans="7:13" x14ac:dyDescent="0.2">
      <c r="G1529"/>
      <c r="H1529" s="17"/>
      <c r="I1529" s="28"/>
      <c r="J1529" s="21"/>
      <c r="K1529" s="10"/>
      <c r="L1529" s="10"/>
      <c r="M1529" s="32"/>
    </row>
    <row r="1530" spans="7:13" x14ac:dyDescent="0.2">
      <c r="G1530"/>
      <c r="H1530" s="17"/>
      <c r="I1530" s="28"/>
      <c r="J1530" s="21"/>
      <c r="K1530" s="10"/>
      <c r="L1530" s="10"/>
      <c r="M1530" s="32"/>
    </row>
    <row r="1531" spans="7:13" x14ac:dyDescent="0.2">
      <c r="G1531"/>
      <c r="H1531" s="17"/>
      <c r="I1531" s="28"/>
      <c r="J1531" s="21"/>
      <c r="K1531" s="10"/>
      <c r="L1531" s="10"/>
      <c r="M1531" s="32"/>
    </row>
    <row r="1532" spans="7:13" x14ac:dyDescent="0.2">
      <c r="G1532"/>
      <c r="H1532" s="17"/>
      <c r="I1532" s="28"/>
      <c r="J1532" s="21"/>
      <c r="K1532" s="10"/>
      <c r="L1532" s="10"/>
      <c r="M1532" s="32"/>
    </row>
    <row r="1533" spans="7:13" x14ac:dyDescent="0.2">
      <c r="G1533"/>
      <c r="H1533" s="17"/>
      <c r="I1533" s="28"/>
      <c r="J1533" s="21"/>
      <c r="K1533" s="10"/>
      <c r="L1533" s="10"/>
      <c r="M1533" s="32"/>
    </row>
    <row r="1534" spans="7:13" x14ac:dyDescent="0.2">
      <c r="G1534"/>
      <c r="H1534" s="17"/>
      <c r="I1534" s="28"/>
      <c r="J1534" s="21"/>
      <c r="K1534" s="10"/>
      <c r="L1534" s="10"/>
      <c r="M1534" s="32"/>
    </row>
    <row r="1535" spans="7:13" x14ac:dyDescent="0.2">
      <c r="G1535"/>
      <c r="H1535" s="17"/>
      <c r="I1535" s="28"/>
      <c r="J1535" s="21"/>
      <c r="K1535" s="10"/>
      <c r="L1535" s="10"/>
      <c r="M1535" s="32"/>
    </row>
    <row r="1536" spans="7:13" x14ac:dyDescent="0.2">
      <c r="G1536"/>
      <c r="H1536" s="17"/>
      <c r="I1536" s="28"/>
      <c r="J1536" s="21"/>
      <c r="K1536" s="10"/>
      <c r="L1536" s="10"/>
      <c r="M1536" s="32"/>
    </row>
    <row r="1537" spans="7:13" x14ac:dyDescent="0.2">
      <c r="G1537"/>
      <c r="H1537" s="17"/>
      <c r="I1537" s="28"/>
      <c r="J1537" s="21"/>
      <c r="K1537" s="10"/>
      <c r="L1537" s="10"/>
      <c r="M1537" s="32"/>
    </row>
    <row r="1538" spans="7:13" x14ac:dyDescent="0.2">
      <c r="G1538"/>
      <c r="H1538" s="17"/>
      <c r="I1538" s="28"/>
      <c r="J1538" s="21"/>
      <c r="K1538" s="10"/>
      <c r="L1538" s="10"/>
      <c r="M1538" s="32"/>
    </row>
    <row r="1539" spans="7:13" x14ac:dyDescent="0.2">
      <c r="G1539"/>
      <c r="H1539" s="17"/>
      <c r="I1539" s="28"/>
      <c r="J1539" s="21"/>
      <c r="K1539" s="10"/>
      <c r="L1539" s="10"/>
      <c r="M1539" s="32"/>
    </row>
    <row r="1540" spans="7:13" x14ac:dyDescent="0.2">
      <c r="G1540"/>
      <c r="H1540" s="17"/>
      <c r="I1540" s="28"/>
      <c r="J1540" s="21"/>
      <c r="K1540" s="10"/>
      <c r="L1540" s="10"/>
      <c r="M1540" s="32"/>
    </row>
    <row r="1541" spans="7:13" x14ac:dyDescent="0.2">
      <c r="G1541"/>
      <c r="H1541" s="17"/>
      <c r="I1541" s="28"/>
      <c r="J1541" s="21"/>
      <c r="K1541" s="10"/>
      <c r="L1541" s="10"/>
      <c r="M1541" s="32"/>
    </row>
    <row r="1542" spans="7:13" x14ac:dyDescent="0.2">
      <c r="G1542"/>
      <c r="H1542" s="17"/>
      <c r="I1542" s="28"/>
      <c r="J1542" s="21"/>
      <c r="K1542" s="10"/>
      <c r="L1542" s="10"/>
      <c r="M1542" s="32"/>
    </row>
    <row r="1543" spans="7:13" x14ac:dyDescent="0.2">
      <c r="G1543"/>
      <c r="H1543" s="17"/>
      <c r="I1543" s="28"/>
      <c r="J1543" s="21"/>
      <c r="K1543" s="10"/>
      <c r="L1543" s="10"/>
      <c r="M1543" s="32"/>
    </row>
    <row r="1544" spans="7:13" x14ac:dyDescent="0.2">
      <c r="G1544"/>
      <c r="H1544" s="17"/>
      <c r="I1544" s="28"/>
      <c r="J1544" s="21"/>
      <c r="K1544" s="10"/>
      <c r="L1544" s="10"/>
      <c r="M1544" s="32"/>
    </row>
    <row r="1545" spans="7:13" x14ac:dyDescent="0.2">
      <c r="G1545"/>
      <c r="H1545" s="17"/>
      <c r="I1545" s="28"/>
      <c r="J1545" s="21"/>
      <c r="K1545" s="10"/>
      <c r="L1545" s="10"/>
      <c r="M1545" s="32"/>
    </row>
    <row r="1546" spans="7:13" x14ac:dyDescent="0.2">
      <c r="G1546"/>
      <c r="H1546" s="17"/>
      <c r="I1546" s="28"/>
      <c r="J1546" s="21"/>
      <c r="K1546" s="10"/>
      <c r="L1546" s="10"/>
      <c r="M1546" s="32"/>
    </row>
    <row r="1547" spans="7:13" x14ac:dyDescent="0.2">
      <c r="G1547"/>
      <c r="H1547" s="17"/>
      <c r="I1547" s="28"/>
      <c r="J1547" s="21"/>
      <c r="K1547" s="10"/>
      <c r="L1547" s="10"/>
      <c r="M1547" s="32"/>
    </row>
    <row r="1548" spans="7:13" x14ac:dyDescent="0.2">
      <c r="G1548"/>
      <c r="H1548" s="17"/>
      <c r="I1548" s="28"/>
      <c r="J1548" s="21"/>
      <c r="K1548" s="10"/>
      <c r="L1548" s="10"/>
      <c r="M1548" s="32"/>
    </row>
    <row r="1549" spans="7:13" x14ac:dyDescent="0.2">
      <c r="G1549"/>
      <c r="H1549" s="17"/>
      <c r="I1549" s="28"/>
      <c r="J1549" s="21"/>
      <c r="K1549" s="10"/>
      <c r="L1549" s="10"/>
      <c r="M1549" s="32"/>
    </row>
    <row r="1550" spans="7:13" x14ac:dyDescent="0.2">
      <c r="G1550"/>
      <c r="H1550" s="17"/>
      <c r="I1550" s="28"/>
      <c r="J1550" s="21"/>
      <c r="K1550" s="10"/>
      <c r="L1550" s="10"/>
      <c r="M1550" s="32"/>
    </row>
    <row r="1551" spans="7:13" x14ac:dyDescent="0.2">
      <c r="G1551"/>
      <c r="H1551" s="17"/>
      <c r="I1551" s="28"/>
      <c r="J1551" s="21"/>
      <c r="K1551" s="10"/>
      <c r="L1551" s="10"/>
      <c r="M1551" s="32"/>
    </row>
    <row r="1552" spans="7:13" x14ac:dyDescent="0.2">
      <c r="G1552"/>
      <c r="H1552" s="17"/>
      <c r="I1552" s="28"/>
      <c r="J1552" s="21"/>
      <c r="K1552" s="10"/>
      <c r="L1552" s="10"/>
      <c r="M1552" s="32"/>
    </row>
    <row r="1553" spans="7:13" x14ac:dyDescent="0.2">
      <c r="G1553"/>
      <c r="H1553" s="17"/>
      <c r="I1553" s="28"/>
      <c r="J1553" s="21"/>
      <c r="K1553" s="10"/>
      <c r="L1553" s="10"/>
      <c r="M1553" s="32"/>
    </row>
    <row r="1554" spans="7:13" x14ac:dyDescent="0.2">
      <c r="G1554"/>
      <c r="H1554" s="17"/>
      <c r="I1554" s="28"/>
      <c r="J1554" s="21"/>
      <c r="K1554" s="10"/>
      <c r="L1554" s="10"/>
      <c r="M1554" s="32"/>
    </row>
    <row r="1555" spans="7:13" x14ac:dyDescent="0.2">
      <c r="G1555"/>
      <c r="H1555" s="17"/>
      <c r="I1555" s="28"/>
      <c r="J1555" s="21"/>
      <c r="K1555" s="10"/>
      <c r="L1555" s="10"/>
      <c r="M1555" s="32"/>
    </row>
    <row r="1556" spans="7:13" x14ac:dyDescent="0.2">
      <c r="G1556"/>
      <c r="H1556" s="17"/>
      <c r="I1556" s="28"/>
      <c r="J1556" s="21"/>
      <c r="K1556" s="10"/>
      <c r="L1556" s="10"/>
      <c r="M1556" s="32"/>
    </row>
    <row r="1557" spans="7:13" x14ac:dyDescent="0.2">
      <c r="G1557"/>
      <c r="H1557" s="17"/>
      <c r="I1557" s="28"/>
      <c r="J1557" s="21"/>
      <c r="K1557" s="10"/>
      <c r="L1557" s="10"/>
      <c r="M1557" s="32"/>
    </row>
    <row r="1558" spans="7:13" x14ac:dyDescent="0.2">
      <c r="G1558"/>
      <c r="H1558" s="17"/>
      <c r="I1558" s="28"/>
      <c r="J1558" s="21"/>
      <c r="K1558" s="10"/>
      <c r="L1558" s="10"/>
      <c r="M1558" s="32"/>
    </row>
    <row r="1559" spans="7:13" x14ac:dyDescent="0.2">
      <c r="G1559"/>
      <c r="H1559" s="17"/>
      <c r="I1559" s="28"/>
      <c r="J1559" s="21"/>
      <c r="K1559" s="10"/>
      <c r="L1559" s="10"/>
      <c r="M1559" s="32"/>
    </row>
    <row r="1560" spans="7:13" x14ac:dyDescent="0.2">
      <c r="G1560"/>
      <c r="H1560" s="17"/>
      <c r="I1560" s="28"/>
      <c r="J1560" s="21"/>
      <c r="K1560" s="10"/>
      <c r="L1560" s="10"/>
      <c r="M1560" s="32"/>
    </row>
    <row r="1561" spans="7:13" x14ac:dyDescent="0.2">
      <c r="G1561"/>
      <c r="H1561" s="17"/>
      <c r="I1561" s="28"/>
      <c r="J1561" s="21"/>
      <c r="K1561" s="10"/>
      <c r="L1561" s="10"/>
      <c r="M1561" s="32"/>
    </row>
    <row r="1562" spans="7:13" x14ac:dyDescent="0.2">
      <c r="G1562"/>
      <c r="H1562" s="17"/>
      <c r="I1562" s="28"/>
      <c r="J1562" s="21"/>
      <c r="K1562" s="10"/>
      <c r="L1562" s="10"/>
      <c r="M1562" s="32"/>
    </row>
    <row r="1563" spans="7:13" x14ac:dyDescent="0.2">
      <c r="G1563"/>
      <c r="H1563" s="17"/>
      <c r="I1563" s="28"/>
      <c r="J1563" s="21"/>
      <c r="K1563" s="10"/>
      <c r="L1563" s="10"/>
      <c r="M1563" s="32"/>
    </row>
    <row r="1564" spans="7:13" x14ac:dyDescent="0.2">
      <c r="G1564"/>
      <c r="H1564" s="17"/>
      <c r="I1564" s="28"/>
      <c r="J1564" s="21"/>
      <c r="K1564" s="10"/>
      <c r="L1564" s="10"/>
      <c r="M1564" s="32"/>
    </row>
    <row r="1565" spans="7:13" x14ac:dyDescent="0.2">
      <c r="G1565"/>
      <c r="H1565" s="17"/>
      <c r="I1565" s="28"/>
      <c r="J1565" s="21"/>
      <c r="K1565" s="10"/>
      <c r="L1565" s="10"/>
      <c r="M1565" s="32"/>
    </row>
    <row r="1566" spans="7:13" x14ac:dyDescent="0.2">
      <c r="G1566"/>
      <c r="H1566" s="17"/>
      <c r="I1566" s="28"/>
      <c r="J1566" s="21"/>
      <c r="K1566" s="10"/>
      <c r="L1566" s="10"/>
      <c r="M1566" s="32"/>
    </row>
    <row r="1567" spans="7:13" x14ac:dyDescent="0.2">
      <c r="G1567"/>
      <c r="H1567" s="17"/>
      <c r="I1567" s="28"/>
      <c r="J1567" s="21"/>
      <c r="K1567" s="10"/>
      <c r="L1567" s="10"/>
      <c r="M1567" s="32"/>
    </row>
    <row r="1568" spans="7:13" x14ac:dyDescent="0.2">
      <c r="G1568"/>
      <c r="H1568" s="17"/>
      <c r="I1568" s="28"/>
      <c r="J1568" s="21"/>
      <c r="K1568" s="10"/>
      <c r="L1568" s="10"/>
      <c r="M1568" s="32"/>
    </row>
    <row r="1569" spans="7:13" x14ac:dyDescent="0.2">
      <c r="G1569"/>
      <c r="H1569" s="17"/>
      <c r="I1569" s="28"/>
      <c r="J1569" s="21"/>
      <c r="K1569" s="10"/>
      <c r="L1569" s="10"/>
      <c r="M1569" s="32"/>
    </row>
    <row r="1570" spans="7:13" x14ac:dyDescent="0.2">
      <c r="G1570"/>
      <c r="H1570" s="17"/>
      <c r="I1570" s="28"/>
      <c r="J1570" s="21"/>
      <c r="K1570" s="10"/>
      <c r="L1570" s="10"/>
      <c r="M1570" s="32"/>
    </row>
    <row r="1571" spans="7:13" x14ac:dyDescent="0.2">
      <c r="G1571"/>
      <c r="H1571" s="17"/>
      <c r="I1571" s="28"/>
      <c r="J1571" s="21"/>
      <c r="K1571" s="10"/>
      <c r="L1571" s="10"/>
      <c r="M1571" s="32"/>
    </row>
    <row r="1572" spans="7:13" x14ac:dyDescent="0.2">
      <c r="G1572"/>
      <c r="H1572" s="17"/>
      <c r="I1572" s="28"/>
      <c r="J1572" s="21"/>
      <c r="K1572" s="10"/>
      <c r="L1572" s="10"/>
      <c r="M1572" s="32"/>
    </row>
    <row r="1573" spans="7:13" x14ac:dyDescent="0.2">
      <c r="G1573"/>
      <c r="H1573" s="17"/>
      <c r="I1573" s="28"/>
      <c r="J1573" s="21"/>
      <c r="K1573" s="10"/>
      <c r="L1573" s="10"/>
      <c r="M1573" s="32"/>
    </row>
    <row r="1574" spans="7:13" x14ac:dyDescent="0.2">
      <c r="G1574"/>
      <c r="H1574" s="17"/>
      <c r="I1574" s="28"/>
      <c r="J1574" s="21"/>
      <c r="K1574" s="10"/>
      <c r="L1574" s="10"/>
      <c r="M1574" s="32"/>
    </row>
    <row r="1575" spans="7:13" x14ac:dyDescent="0.2">
      <c r="G1575"/>
      <c r="H1575" s="17"/>
      <c r="I1575" s="28"/>
      <c r="J1575" s="21"/>
      <c r="K1575" s="10"/>
      <c r="L1575" s="10"/>
      <c r="M1575" s="32"/>
    </row>
    <row r="1576" spans="7:13" x14ac:dyDescent="0.2">
      <c r="G1576"/>
      <c r="H1576" s="17"/>
      <c r="I1576" s="28"/>
      <c r="J1576" s="21"/>
      <c r="K1576" s="10"/>
      <c r="L1576" s="10"/>
      <c r="M1576" s="32"/>
    </row>
    <row r="1577" spans="7:13" x14ac:dyDescent="0.2">
      <c r="G1577"/>
      <c r="H1577" s="17"/>
      <c r="I1577" s="28"/>
      <c r="J1577" s="21"/>
      <c r="K1577" s="10"/>
      <c r="L1577" s="10"/>
      <c r="M1577" s="32"/>
    </row>
    <row r="1578" spans="7:13" x14ac:dyDescent="0.2">
      <c r="G1578"/>
      <c r="H1578" s="17"/>
      <c r="I1578" s="28"/>
      <c r="J1578" s="21"/>
      <c r="K1578" s="10"/>
      <c r="L1578" s="10"/>
      <c r="M1578" s="32"/>
    </row>
    <row r="1579" spans="7:13" x14ac:dyDescent="0.2">
      <c r="G1579"/>
      <c r="H1579" s="17"/>
      <c r="I1579" s="28"/>
      <c r="J1579" s="21"/>
      <c r="K1579" s="10"/>
      <c r="L1579" s="10"/>
      <c r="M1579" s="32"/>
    </row>
    <row r="1580" spans="7:13" x14ac:dyDescent="0.2">
      <c r="G1580"/>
      <c r="H1580" s="17"/>
      <c r="I1580" s="28"/>
      <c r="J1580" s="21"/>
      <c r="K1580" s="10"/>
      <c r="L1580" s="10"/>
      <c r="M1580" s="32"/>
    </row>
    <row r="1581" spans="7:13" x14ac:dyDescent="0.2">
      <c r="G1581"/>
      <c r="H1581" s="17"/>
      <c r="I1581" s="28"/>
      <c r="J1581" s="21"/>
      <c r="K1581" s="10"/>
      <c r="L1581" s="10"/>
      <c r="M1581" s="32"/>
    </row>
    <row r="1582" spans="7:13" x14ac:dyDescent="0.2">
      <c r="G1582"/>
      <c r="H1582" s="17"/>
      <c r="I1582" s="28"/>
      <c r="J1582" s="21"/>
      <c r="K1582" s="10"/>
      <c r="L1582" s="10"/>
      <c r="M1582" s="32"/>
    </row>
    <row r="1583" spans="7:13" x14ac:dyDescent="0.2">
      <c r="G1583"/>
      <c r="H1583" s="17"/>
      <c r="I1583" s="28"/>
      <c r="J1583" s="21"/>
      <c r="K1583" s="10"/>
      <c r="L1583" s="10"/>
      <c r="M1583" s="32"/>
    </row>
    <row r="1584" spans="7:13" x14ac:dyDescent="0.2">
      <c r="G1584"/>
      <c r="H1584" s="17"/>
      <c r="I1584" s="28"/>
      <c r="J1584" s="21"/>
      <c r="K1584" s="10"/>
      <c r="L1584" s="10"/>
      <c r="M1584" s="32"/>
    </row>
    <row r="1585" spans="7:13" x14ac:dyDescent="0.2">
      <c r="G1585"/>
      <c r="H1585" s="17"/>
      <c r="I1585" s="28"/>
      <c r="J1585" s="21"/>
      <c r="K1585" s="10"/>
      <c r="L1585" s="10"/>
      <c r="M1585" s="32"/>
    </row>
    <row r="1586" spans="7:13" x14ac:dyDescent="0.2">
      <c r="G1586"/>
      <c r="H1586" s="17"/>
      <c r="I1586" s="28"/>
      <c r="J1586" s="21"/>
      <c r="K1586" s="10"/>
      <c r="L1586" s="10"/>
      <c r="M1586" s="32"/>
    </row>
    <row r="1587" spans="7:13" x14ac:dyDescent="0.2">
      <c r="G1587"/>
      <c r="H1587" s="17"/>
      <c r="I1587" s="28"/>
      <c r="J1587" s="21"/>
      <c r="K1587" s="10"/>
      <c r="L1587" s="10"/>
      <c r="M1587" s="32"/>
    </row>
    <row r="1588" spans="7:13" x14ac:dyDescent="0.2">
      <c r="G1588"/>
      <c r="H1588" s="17"/>
      <c r="I1588" s="28"/>
      <c r="J1588" s="21"/>
      <c r="K1588" s="10"/>
      <c r="L1588" s="10"/>
      <c r="M1588" s="32"/>
    </row>
    <row r="1589" spans="7:13" x14ac:dyDescent="0.2">
      <c r="G1589"/>
      <c r="H1589" s="17"/>
      <c r="I1589" s="28"/>
      <c r="J1589" s="21"/>
      <c r="K1589" s="10"/>
      <c r="L1589" s="10"/>
      <c r="M1589" s="32"/>
    </row>
    <row r="1590" spans="7:13" x14ac:dyDescent="0.2">
      <c r="G1590"/>
      <c r="H1590" s="17"/>
      <c r="I1590" s="28"/>
      <c r="J1590" s="21"/>
      <c r="K1590" s="10"/>
      <c r="L1590" s="10"/>
      <c r="M1590" s="32"/>
    </row>
    <row r="1591" spans="7:13" x14ac:dyDescent="0.2">
      <c r="G1591"/>
      <c r="H1591" s="17"/>
      <c r="I1591" s="28"/>
      <c r="J1591" s="21"/>
      <c r="K1591" s="10"/>
      <c r="L1591" s="10"/>
      <c r="M1591" s="32"/>
    </row>
    <row r="1592" spans="7:13" x14ac:dyDescent="0.2">
      <c r="G1592"/>
      <c r="H1592" s="17"/>
      <c r="I1592" s="28"/>
      <c r="J1592" s="21"/>
      <c r="K1592" s="10"/>
      <c r="L1592" s="10"/>
      <c r="M1592" s="32"/>
    </row>
    <row r="1593" spans="7:13" x14ac:dyDescent="0.2">
      <c r="G1593"/>
      <c r="H1593" s="17"/>
      <c r="I1593" s="28"/>
      <c r="J1593" s="21"/>
      <c r="K1593" s="10"/>
      <c r="L1593" s="10"/>
      <c r="M1593" s="32"/>
    </row>
    <row r="1594" spans="7:13" x14ac:dyDescent="0.2">
      <c r="G1594"/>
      <c r="H1594" s="17"/>
      <c r="I1594" s="28"/>
      <c r="J1594" s="21"/>
      <c r="K1594" s="10"/>
      <c r="L1594" s="10"/>
      <c r="M1594" s="32"/>
    </row>
    <row r="1595" spans="7:13" x14ac:dyDescent="0.2">
      <c r="G1595"/>
      <c r="H1595" s="17"/>
      <c r="I1595" s="28"/>
      <c r="J1595" s="21"/>
      <c r="K1595" s="10"/>
      <c r="L1595" s="10"/>
      <c r="M1595" s="32"/>
    </row>
    <row r="1596" spans="7:13" x14ac:dyDescent="0.2">
      <c r="G1596"/>
      <c r="H1596" s="17"/>
      <c r="I1596" s="28"/>
      <c r="J1596" s="21"/>
      <c r="K1596" s="10"/>
      <c r="L1596" s="10"/>
      <c r="M1596" s="32"/>
    </row>
    <row r="1597" spans="7:13" x14ac:dyDescent="0.2">
      <c r="G1597"/>
      <c r="H1597" s="17"/>
      <c r="I1597" s="28"/>
      <c r="J1597" s="21"/>
      <c r="K1597" s="10"/>
      <c r="L1597" s="10"/>
      <c r="M1597" s="32"/>
    </row>
    <row r="1598" spans="7:13" x14ac:dyDescent="0.2">
      <c r="G1598"/>
      <c r="H1598" s="17"/>
      <c r="I1598" s="28"/>
      <c r="J1598" s="21"/>
      <c r="K1598" s="10"/>
      <c r="L1598" s="10"/>
      <c r="M1598" s="32"/>
    </row>
    <row r="1599" spans="7:13" x14ac:dyDescent="0.2">
      <c r="G1599"/>
      <c r="H1599" s="17"/>
      <c r="I1599" s="28"/>
      <c r="J1599" s="21"/>
      <c r="K1599" s="10"/>
      <c r="L1599" s="10"/>
      <c r="M1599" s="32"/>
    </row>
    <row r="1600" spans="7:13" x14ac:dyDescent="0.2">
      <c r="G1600"/>
      <c r="H1600" s="17"/>
      <c r="I1600" s="28"/>
      <c r="J1600" s="21"/>
      <c r="K1600" s="10"/>
      <c r="L1600" s="10"/>
      <c r="M1600" s="32"/>
    </row>
    <row r="1601" spans="7:13" x14ac:dyDescent="0.2">
      <c r="G1601"/>
      <c r="H1601" s="17"/>
      <c r="I1601" s="28"/>
      <c r="J1601" s="21"/>
      <c r="K1601" s="10"/>
      <c r="L1601" s="10"/>
      <c r="M1601" s="32"/>
    </row>
    <row r="1602" spans="7:13" x14ac:dyDescent="0.2">
      <c r="G1602"/>
      <c r="H1602" s="17"/>
      <c r="I1602" s="28"/>
      <c r="J1602" s="21"/>
      <c r="K1602" s="10"/>
      <c r="L1602" s="10"/>
      <c r="M1602" s="32"/>
    </row>
    <row r="1603" spans="7:13" x14ac:dyDescent="0.2">
      <c r="G1603"/>
      <c r="H1603" s="17"/>
      <c r="I1603" s="28"/>
      <c r="J1603" s="21"/>
      <c r="K1603" s="10"/>
      <c r="L1603" s="10"/>
      <c r="M1603" s="32"/>
    </row>
    <row r="1604" spans="7:13" x14ac:dyDescent="0.2">
      <c r="G1604"/>
      <c r="H1604" s="17"/>
      <c r="I1604" s="28"/>
      <c r="J1604" s="21"/>
      <c r="K1604" s="10"/>
      <c r="L1604" s="10"/>
      <c r="M1604" s="32"/>
    </row>
    <row r="1605" spans="7:13" x14ac:dyDescent="0.2">
      <c r="G1605"/>
      <c r="H1605" s="17"/>
      <c r="I1605" s="28"/>
      <c r="J1605" s="21"/>
      <c r="K1605" s="10"/>
      <c r="L1605" s="10"/>
      <c r="M1605" s="32"/>
    </row>
    <row r="1606" spans="7:13" x14ac:dyDescent="0.2">
      <c r="G1606"/>
      <c r="H1606" s="17"/>
      <c r="I1606" s="28"/>
      <c r="J1606" s="21"/>
      <c r="K1606" s="10"/>
      <c r="L1606" s="10"/>
      <c r="M1606" s="32"/>
    </row>
    <row r="1607" spans="7:13" x14ac:dyDescent="0.2">
      <c r="G1607"/>
      <c r="H1607" s="17"/>
      <c r="I1607" s="28"/>
      <c r="J1607" s="21"/>
      <c r="K1607" s="10"/>
      <c r="L1607" s="10"/>
      <c r="M1607" s="32"/>
    </row>
    <row r="1608" spans="7:13" x14ac:dyDescent="0.2">
      <c r="G1608"/>
      <c r="H1608" s="17"/>
      <c r="I1608" s="28"/>
      <c r="J1608" s="21"/>
      <c r="K1608" s="10"/>
      <c r="L1608" s="10"/>
      <c r="M1608" s="32"/>
    </row>
    <row r="1609" spans="7:13" x14ac:dyDescent="0.2">
      <c r="G1609"/>
      <c r="H1609" s="17"/>
      <c r="I1609" s="28"/>
      <c r="J1609" s="21"/>
      <c r="K1609" s="10"/>
      <c r="L1609" s="10"/>
      <c r="M1609" s="32"/>
    </row>
    <row r="1610" spans="7:13" x14ac:dyDescent="0.2">
      <c r="G1610"/>
      <c r="H1610" s="17"/>
      <c r="I1610" s="28"/>
      <c r="J1610" s="21"/>
      <c r="K1610" s="10"/>
      <c r="L1610" s="10"/>
      <c r="M1610" s="32"/>
    </row>
    <row r="1611" spans="7:13" x14ac:dyDescent="0.2">
      <c r="G1611"/>
      <c r="H1611" s="17"/>
      <c r="I1611" s="28"/>
      <c r="J1611" s="21"/>
      <c r="K1611" s="10"/>
      <c r="L1611" s="10"/>
      <c r="M1611" s="32"/>
    </row>
    <row r="1612" spans="7:13" x14ac:dyDescent="0.2">
      <c r="G1612"/>
      <c r="H1612" s="17"/>
      <c r="I1612" s="28"/>
      <c r="J1612" s="21"/>
      <c r="K1612" s="10"/>
      <c r="L1612" s="10"/>
      <c r="M1612" s="32"/>
    </row>
    <row r="1613" spans="7:13" x14ac:dyDescent="0.2">
      <c r="G1613"/>
      <c r="H1613" s="17"/>
      <c r="I1613" s="28"/>
      <c r="J1613" s="21"/>
      <c r="K1613" s="10"/>
      <c r="L1613" s="10"/>
      <c r="M1613" s="32"/>
    </row>
    <row r="1614" spans="7:13" x14ac:dyDescent="0.2">
      <c r="G1614"/>
      <c r="H1614" s="17"/>
      <c r="I1614" s="28"/>
      <c r="J1614" s="21"/>
      <c r="K1614" s="10"/>
      <c r="L1614" s="10"/>
      <c r="M1614" s="32"/>
    </row>
    <row r="1615" spans="7:13" x14ac:dyDescent="0.2">
      <c r="G1615"/>
      <c r="H1615" s="17"/>
      <c r="I1615" s="28"/>
      <c r="J1615" s="21"/>
      <c r="K1615" s="10"/>
      <c r="L1615" s="10"/>
      <c r="M1615" s="32"/>
    </row>
    <row r="1616" spans="7:13" x14ac:dyDescent="0.2">
      <c r="G1616"/>
      <c r="H1616" s="17"/>
      <c r="I1616" s="28"/>
      <c r="J1616" s="21"/>
      <c r="K1616" s="10"/>
      <c r="L1616" s="10"/>
      <c r="M1616" s="32"/>
    </row>
    <row r="1617" spans="7:13" x14ac:dyDescent="0.2">
      <c r="G1617"/>
      <c r="H1617" s="17"/>
      <c r="I1617" s="28"/>
      <c r="J1617" s="21"/>
      <c r="K1617" s="10"/>
      <c r="L1617" s="10"/>
      <c r="M1617" s="32"/>
    </row>
    <row r="1618" spans="7:13" x14ac:dyDescent="0.2">
      <c r="G1618"/>
      <c r="H1618" s="17"/>
      <c r="I1618" s="28"/>
      <c r="J1618" s="21"/>
      <c r="K1618" s="10"/>
      <c r="L1618" s="10"/>
      <c r="M1618" s="32"/>
    </row>
    <row r="1619" spans="7:13" x14ac:dyDescent="0.2">
      <c r="G1619"/>
      <c r="H1619" s="17"/>
      <c r="I1619" s="28"/>
      <c r="J1619" s="21"/>
      <c r="K1619" s="10"/>
      <c r="L1619" s="10"/>
      <c r="M1619" s="32"/>
    </row>
    <row r="1620" spans="7:13" x14ac:dyDescent="0.2">
      <c r="G1620"/>
      <c r="H1620" s="17"/>
      <c r="I1620" s="28"/>
      <c r="J1620" s="21"/>
      <c r="K1620" s="10"/>
      <c r="L1620" s="10"/>
      <c r="M1620" s="32"/>
    </row>
    <row r="1621" spans="7:13" x14ac:dyDescent="0.2">
      <c r="G1621"/>
      <c r="H1621" s="17"/>
      <c r="I1621" s="28"/>
      <c r="J1621" s="21"/>
      <c r="K1621" s="10"/>
      <c r="L1621" s="10"/>
      <c r="M1621" s="32"/>
    </row>
    <row r="1622" spans="7:13" x14ac:dyDescent="0.2">
      <c r="G1622"/>
      <c r="H1622" s="17"/>
      <c r="I1622" s="28"/>
      <c r="J1622" s="21"/>
      <c r="K1622" s="10"/>
      <c r="L1622" s="10"/>
      <c r="M1622" s="32"/>
    </row>
    <row r="1623" spans="7:13" x14ac:dyDescent="0.2">
      <c r="G1623"/>
      <c r="H1623" s="17"/>
      <c r="I1623" s="28"/>
      <c r="J1623" s="21"/>
      <c r="K1623" s="10"/>
      <c r="L1623" s="10"/>
      <c r="M1623" s="32"/>
    </row>
    <row r="1624" spans="7:13" x14ac:dyDescent="0.2">
      <c r="G1624"/>
      <c r="H1624" s="17"/>
      <c r="I1624" s="28"/>
      <c r="J1624" s="21"/>
      <c r="K1624" s="10"/>
      <c r="L1624" s="10"/>
      <c r="M1624" s="32"/>
    </row>
    <row r="1625" spans="7:13" x14ac:dyDescent="0.2">
      <c r="G1625"/>
      <c r="H1625" s="17"/>
      <c r="I1625" s="28"/>
      <c r="J1625" s="21"/>
      <c r="K1625" s="10"/>
      <c r="L1625" s="10"/>
      <c r="M1625" s="32"/>
    </row>
    <row r="1626" spans="7:13" x14ac:dyDescent="0.2">
      <c r="G1626"/>
      <c r="H1626" s="17"/>
      <c r="I1626" s="28"/>
      <c r="J1626" s="21"/>
      <c r="K1626" s="10"/>
      <c r="L1626" s="10"/>
      <c r="M1626" s="32"/>
    </row>
    <row r="1627" spans="7:13" x14ac:dyDescent="0.2">
      <c r="G1627"/>
      <c r="H1627" s="17"/>
      <c r="I1627" s="28"/>
      <c r="J1627" s="21"/>
      <c r="K1627" s="10"/>
      <c r="L1627" s="10"/>
      <c r="M1627" s="32"/>
    </row>
    <row r="1628" spans="7:13" x14ac:dyDescent="0.2">
      <c r="G1628"/>
      <c r="H1628" s="17"/>
      <c r="I1628" s="28"/>
      <c r="J1628" s="21"/>
      <c r="K1628" s="10"/>
      <c r="L1628" s="10"/>
      <c r="M1628" s="32"/>
    </row>
    <row r="1629" spans="7:13" x14ac:dyDescent="0.2">
      <c r="G1629"/>
      <c r="H1629" s="17"/>
      <c r="I1629" s="28"/>
      <c r="J1629" s="21"/>
      <c r="K1629" s="10"/>
      <c r="L1629" s="10"/>
      <c r="M1629" s="32"/>
    </row>
    <row r="1630" spans="7:13" x14ac:dyDescent="0.2">
      <c r="G1630"/>
      <c r="H1630" s="17"/>
      <c r="I1630" s="28"/>
      <c r="J1630" s="21"/>
      <c r="K1630" s="10"/>
      <c r="L1630" s="10"/>
      <c r="M1630" s="32"/>
    </row>
    <row r="1631" spans="7:13" x14ac:dyDescent="0.2">
      <c r="G1631"/>
      <c r="H1631" s="17"/>
      <c r="I1631" s="28"/>
      <c r="J1631" s="21"/>
      <c r="K1631" s="10"/>
      <c r="L1631" s="10"/>
      <c r="M1631" s="32"/>
    </row>
    <row r="1632" spans="7:13" x14ac:dyDescent="0.2">
      <c r="G1632"/>
      <c r="H1632" s="17"/>
      <c r="I1632" s="28"/>
      <c r="J1632" s="21"/>
      <c r="K1632" s="10"/>
      <c r="L1632" s="10"/>
      <c r="M1632" s="32"/>
    </row>
    <row r="1633" spans="7:13" x14ac:dyDescent="0.2">
      <c r="G1633"/>
      <c r="H1633" s="17"/>
      <c r="I1633" s="28"/>
      <c r="J1633" s="21"/>
      <c r="K1633" s="10"/>
      <c r="L1633" s="10"/>
      <c r="M1633" s="32"/>
    </row>
    <row r="1634" spans="7:13" x14ac:dyDescent="0.2">
      <c r="G1634"/>
      <c r="H1634" s="17"/>
      <c r="I1634" s="28"/>
      <c r="J1634" s="21"/>
      <c r="K1634" s="10"/>
      <c r="L1634" s="10"/>
      <c r="M1634" s="32"/>
    </row>
    <row r="1635" spans="7:13" x14ac:dyDescent="0.2">
      <c r="G1635"/>
      <c r="H1635" s="17"/>
      <c r="I1635" s="28"/>
      <c r="J1635" s="21"/>
      <c r="K1635" s="10"/>
      <c r="L1635" s="10"/>
      <c r="M1635" s="32"/>
    </row>
    <row r="1636" spans="7:13" x14ac:dyDescent="0.2">
      <c r="G1636"/>
      <c r="H1636" s="17"/>
      <c r="I1636" s="28"/>
      <c r="J1636" s="21"/>
      <c r="K1636" s="10"/>
      <c r="L1636" s="10"/>
      <c r="M1636" s="32"/>
    </row>
    <row r="1637" spans="7:13" x14ac:dyDescent="0.2">
      <c r="G1637"/>
      <c r="H1637" s="17"/>
      <c r="I1637" s="28"/>
      <c r="J1637" s="21"/>
      <c r="K1637" s="10"/>
      <c r="L1637" s="10"/>
      <c r="M1637" s="32"/>
    </row>
    <row r="1638" spans="7:13" x14ac:dyDescent="0.2">
      <c r="G1638"/>
      <c r="H1638" s="17"/>
      <c r="I1638" s="28"/>
      <c r="J1638" s="21"/>
      <c r="K1638" s="10"/>
      <c r="L1638" s="10"/>
      <c r="M1638" s="32"/>
    </row>
    <row r="1639" spans="7:13" x14ac:dyDescent="0.2">
      <c r="G1639"/>
      <c r="H1639" s="17"/>
      <c r="I1639" s="28"/>
      <c r="J1639" s="21"/>
      <c r="K1639" s="10"/>
      <c r="L1639" s="10"/>
      <c r="M1639" s="32"/>
    </row>
    <row r="1640" spans="7:13" x14ac:dyDescent="0.2">
      <c r="G1640"/>
      <c r="H1640" s="17"/>
      <c r="I1640" s="28"/>
      <c r="J1640" s="21"/>
      <c r="K1640" s="10"/>
      <c r="L1640" s="10"/>
      <c r="M1640" s="32"/>
    </row>
    <row r="1641" spans="7:13" x14ac:dyDescent="0.2">
      <c r="G1641"/>
      <c r="H1641" s="17"/>
      <c r="I1641" s="28"/>
      <c r="J1641" s="21"/>
      <c r="K1641" s="10"/>
      <c r="L1641" s="10"/>
      <c r="M1641" s="32"/>
    </row>
    <row r="1642" spans="7:13" x14ac:dyDescent="0.2">
      <c r="G1642"/>
      <c r="H1642" s="17"/>
      <c r="I1642" s="28"/>
      <c r="J1642" s="21"/>
      <c r="K1642" s="10"/>
      <c r="L1642" s="10"/>
      <c r="M1642" s="32"/>
    </row>
    <row r="1643" spans="7:13" x14ac:dyDescent="0.2">
      <c r="G1643"/>
      <c r="H1643" s="17"/>
      <c r="I1643" s="28"/>
      <c r="J1643" s="21"/>
      <c r="K1643" s="10"/>
      <c r="L1643" s="10"/>
      <c r="M1643" s="32"/>
    </row>
    <row r="1644" spans="7:13" x14ac:dyDescent="0.2">
      <c r="G1644"/>
      <c r="H1644" s="17"/>
      <c r="I1644" s="28"/>
      <c r="J1644" s="21"/>
      <c r="K1644" s="10"/>
      <c r="L1644" s="10"/>
      <c r="M1644" s="32"/>
    </row>
    <row r="1645" spans="7:13" x14ac:dyDescent="0.2">
      <c r="G1645"/>
      <c r="H1645" s="17"/>
      <c r="I1645" s="28"/>
      <c r="J1645" s="21"/>
      <c r="K1645" s="10"/>
      <c r="L1645" s="10"/>
      <c r="M1645" s="32"/>
    </row>
    <row r="1646" spans="7:13" x14ac:dyDescent="0.2">
      <c r="G1646"/>
      <c r="H1646" s="17"/>
      <c r="I1646" s="28"/>
      <c r="J1646" s="21"/>
      <c r="K1646" s="10"/>
      <c r="L1646" s="10"/>
      <c r="M1646" s="32"/>
    </row>
    <row r="1647" spans="7:13" x14ac:dyDescent="0.2">
      <c r="G1647"/>
      <c r="H1647" s="17"/>
      <c r="I1647" s="28"/>
      <c r="J1647" s="21"/>
      <c r="K1647" s="10"/>
      <c r="L1647" s="10"/>
      <c r="M1647" s="32"/>
    </row>
    <row r="1648" spans="7:13" x14ac:dyDescent="0.2">
      <c r="G1648"/>
      <c r="H1648" s="17"/>
      <c r="I1648" s="28"/>
      <c r="J1648" s="21"/>
      <c r="K1648" s="10"/>
      <c r="L1648" s="10"/>
      <c r="M1648" s="32"/>
    </row>
    <row r="1649" spans="7:13" x14ac:dyDescent="0.2">
      <c r="G1649"/>
      <c r="H1649" s="17"/>
      <c r="I1649" s="28"/>
      <c r="J1649" s="21"/>
      <c r="K1649" s="10"/>
      <c r="L1649" s="10"/>
      <c r="M1649" s="32"/>
    </row>
    <row r="1650" spans="7:13" x14ac:dyDescent="0.2">
      <c r="G1650"/>
      <c r="H1650" s="17"/>
      <c r="I1650" s="28"/>
      <c r="J1650" s="21"/>
      <c r="K1650" s="10"/>
      <c r="L1650" s="10"/>
      <c r="M1650" s="32"/>
    </row>
    <row r="1651" spans="7:13" x14ac:dyDescent="0.2">
      <c r="G1651"/>
      <c r="H1651" s="17"/>
      <c r="I1651" s="28"/>
      <c r="J1651" s="21"/>
      <c r="K1651" s="10"/>
      <c r="L1651" s="10"/>
      <c r="M1651" s="32"/>
    </row>
    <row r="1652" spans="7:13" x14ac:dyDescent="0.2">
      <c r="G1652"/>
      <c r="H1652" s="17"/>
      <c r="I1652" s="28"/>
      <c r="J1652" s="21"/>
      <c r="K1652" s="10"/>
      <c r="L1652" s="10"/>
      <c r="M1652" s="32"/>
    </row>
    <row r="1653" spans="7:13" x14ac:dyDescent="0.2">
      <c r="G1653"/>
      <c r="H1653" s="17"/>
      <c r="I1653" s="28"/>
      <c r="J1653" s="21"/>
      <c r="K1653" s="10"/>
      <c r="L1653" s="10"/>
      <c r="M1653" s="32"/>
    </row>
    <row r="1654" spans="7:13" x14ac:dyDescent="0.2">
      <c r="G1654"/>
      <c r="H1654" s="17"/>
      <c r="I1654" s="28"/>
      <c r="J1654" s="21"/>
      <c r="K1654" s="10"/>
      <c r="L1654" s="10"/>
      <c r="M1654" s="32"/>
    </row>
    <row r="1655" spans="7:13" x14ac:dyDescent="0.2">
      <c r="G1655"/>
      <c r="H1655" s="17"/>
      <c r="I1655" s="28"/>
      <c r="J1655" s="21"/>
      <c r="K1655" s="10"/>
      <c r="L1655" s="10"/>
      <c r="M1655" s="32"/>
    </row>
    <row r="1656" spans="7:13" x14ac:dyDescent="0.2">
      <c r="G1656"/>
      <c r="H1656" s="17"/>
      <c r="I1656" s="28"/>
      <c r="J1656" s="21"/>
      <c r="K1656" s="10"/>
      <c r="L1656" s="10"/>
      <c r="M1656" s="32"/>
    </row>
    <row r="1657" spans="7:13" x14ac:dyDescent="0.2">
      <c r="G1657"/>
      <c r="H1657" s="17"/>
      <c r="I1657" s="28"/>
      <c r="J1657" s="21"/>
      <c r="K1657" s="10"/>
      <c r="L1657" s="10"/>
      <c r="M1657" s="32"/>
    </row>
    <row r="1658" spans="7:13" x14ac:dyDescent="0.2">
      <c r="G1658"/>
      <c r="H1658" s="17"/>
      <c r="I1658" s="28"/>
      <c r="J1658" s="21"/>
      <c r="K1658" s="10"/>
      <c r="L1658" s="10"/>
      <c r="M1658" s="32"/>
    </row>
    <row r="1659" spans="7:13" x14ac:dyDescent="0.2">
      <c r="G1659"/>
      <c r="H1659" s="17"/>
      <c r="I1659" s="28"/>
      <c r="J1659" s="21"/>
      <c r="K1659" s="10"/>
      <c r="L1659" s="10"/>
      <c r="M1659" s="32"/>
    </row>
    <row r="1660" spans="7:13" x14ac:dyDescent="0.2">
      <c r="G1660"/>
      <c r="H1660" s="17"/>
      <c r="I1660" s="28"/>
      <c r="J1660" s="21"/>
      <c r="K1660" s="10"/>
      <c r="L1660" s="10"/>
      <c r="M1660" s="32"/>
    </row>
    <row r="1661" spans="7:13" x14ac:dyDescent="0.2">
      <c r="G1661"/>
      <c r="H1661" s="17"/>
      <c r="I1661" s="28"/>
      <c r="J1661" s="21"/>
      <c r="K1661" s="10"/>
      <c r="L1661" s="10"/>
      <c r="M1661" s="32"/>
    </row>
    <row r="1662" spans="7:13" x14ac:dyDescent="0.2">
      <c r="G1662"/>
      <c r="H1662" s="17"/>
      <c r="I1662" s="28"/>
      <c r="J1662" s="21"/>
      <c r="K1662" s="10"/>
      <c r="L1662" s="10"/>
      <c r="M1662" s="32"/>
    </row>
    <row r="1663" spans="7:13" x14ac:dyDescent="0.2">
      <c r="G1663"/>
      <c r="H1663" s="17"/>
      <c r="I1663" s="28"/>
      <c r="J1663" s="21"/>
      <c r="K1663" s="10"/>
      <c r="L1663" s="10"/>
      <c r="M1663" s="32"/>
    </row>
    <row r="1664" spans="7:13" x14ac:dyDescent="0.2">
      <c r="G1664"/>
      <c r="H1664" s="17"/>
      <c r="I1664" s="28"/>
      <c r="J1664" s="21"/>
      <c r="K1664" s="10"/>
      <c r="L1664" s="10"/>
      <c r="M1664" s="32"/>
    </row>
    <row r="1665" spans="7:13" x14ac:dyDescent="0.2">
      <c r="G1665"/>
      <c r="H1665" s="17"/>
      <c r="I1665" s="28"/>
      <c r="J1665" s="21"/>
      <c r="K1665" s="10"/>
      <c r="L1665" s="10"/>
      <c r="M1665" s="32"/>
    </row>
    <row r="1666" spans="7:13" x14ac:dyDescent="0.2">
      <c r="G1666"/>
      <c r="H1666" s="17"/>
      <c r="I1666" s="28"/>
      <c r="J1666" s="21"/>
      <c r="K1666" s="10"/>
      <c r="L1666" s="10"/>
      <c r="M1666" s="32"/>
    </row>
    <row r="1667" spans="7:13" x14ac:dyDescent="0.2">
      <c r="G1667"/>
      <c r="H1667" s="17"/>
      <c r="I1667" s="28"/>
      <c r="J1667" s="21"/>
      <c r="K1667" s="10"/>
      <c r="L1667" s="10"/>
      <c r="M1667" s="32"/>
    </row>
    <row r="1668" spans="7:13" x14ac:dyDescent="0.2">
      <c r="G1668"/>
      <c r="H1668" s="17"/>
      <c r="I1668" s="28"/>
      <c r="J1668" s="21"/>
      <c r="K1668" s="10"/>
      <c r="L1668" s="10"/>
      <c r="M1668" s="32"/>
    </row>
    <row r="1669" spans="7:13" x14ac:dyDescent="0.2">
      <c r="G1669"/>
      <c r="H1669" s="17"/>
      <c r="I1669" s="28"/>
      <c r="J1669" s="21"/>
      <c r="K1669" s="10"/>
      <c r="L1669" s="10"/>
      <c r="M1669" s="32"/>
    </row>
    <row r="1670" spans="7:13" x14ac:dyDescent="0.2">
      <c r="G1670"/>
      <c r="H1670" s="17"/>
      <c r="I1670" s="28"/>
      <c r="J1670" s="21"/>
      <c r="K1670" s="10"/>
      <c r="L1670" s="10"/>
      <c r="M1670" s="32"/>
    </row>
    <row r="1671" spans="7:13" x14ac:dyDescent="0.2">
      <c r="G1671"/>
      <c r="H1671" s="17"/>
      <c r="I1671" s="28"/>
      <c r="J1671" s="21"/>
      <c r="K1671" s="10"/>
      <c r="L1671" s="10"/>
      <c r="M1671" s="32"/>
    </row>
    <row r="1672" spans="7:13" x14ac:dyDescent="0.2">
      <c r="G1672"/>
      <c r="H1672" s="17"/>
      <c r="I1672" s="28"/>
      <c r="J1672" s="21"/>
      <c r="K1672" s="10"/>
      <c r="L1672" s="10"/>
      <c r="M1672" s="32"/>
    </row>
    <row r="1673" spans="7:13" x14ac:dyDescent="0.2">
      <c r="G1673"/>
      <c r="H1673" s="17"/>
      <c r="I1673" s="28"/>
      <c r="J1673" s="21"/>
      <c r="K1673" s="10"/>
      <c r="L1673" s="10"/>
      <c r="M1673" s="32"/>
    </row>
    <row r="1674" spans="7:13" x14ac:dyDescent="0.2">
      <c r="G1674"/>
      <c r="H1674" s="17"/>
      <c r="I1674" s="28"/>
      <c r="J1674" s="21"/>
      <c r="K1674" s="10"/>
      <c r="L1674" s="10"/>
      <c r="M1674" s="32"/>
    </row>
    <row r="1675" spans="7:13" x14ac:dyDescent="0.2">
      <c r="G1675"/>
      <c r="H1675" s="17"/>
      <c r="I1675" s="28"/>
      <c r="J1675" s="21"/>
      <c r="K1675" s="10"/>
      <c r="L1675" s="10"/>
      <c r="M1675" s="32"/>
    </row>
    <row r="1676" spans="7:13" x14ac:dyDescent="0.2">
      <c r="G1676"/>
      <c r="H1676" s="17"/>
      <c r="I1676" s="28"/>
      <c r="J1676" s="21"/>
      <c r="K1676" s="10"/>
      <c r="L1676" s="10"/>
      <c r="M1676" s="32"/>
    </row>
    <row r="1677" spans="7:13" x14ac:dyDescent="0.2">
      <c r="G1677"/>
      <c r="H1677" s="17"/>
      <c r="I1677" s="28"/>
      <c r="J1677" s="21"/>
      <c r="K1677" s="10"/>
      <c r="L1677" s="10"/>
      <c r="M1677" s="32"/>
    </row>
    <row r="1678" spans="7:13" x14ac:dyDescent="0.2">
      <c r="G1678"/>
      <c r="H1678" s="17"/>
      <c r="I1678" s="28"/>
      <c r="J1678" s="21"/>
      <c r="K1678" s="10"/>
      <c r="L1678" s="10"/>
      <c r="M1678" s="32"/>
    </row>
    <row r="1679" spans="7:13" x14ac:dyDescent="0.2">
      <c r="G1679"/>
      <c r="H1679" s="17"/>
      <c r="I1679" s="28"/>
      <c r="J1679" s="21"/>
      <c r="K1679" s="10"/>
      <c r="L1679" s="10"/>
      <c r="M1679" s="32"/>
    </row>
    <row r="1680" spans="7:13" x14ac:dyDescent="0.2">
      <c r="G1680"/>
      <c r="H1680" s="17"/>
      <c r="I1680" s="28"/>
      <c r="J1680" s="21"/>
      <c r="K1680" s="10"/>
      <c r="L1680" s="10"/>
      <c r="M1680" s="32"/>
    </row>
    <row r="1681" spans="7:13" x14ac:dyDescent="0.2">
      <c r="G1681"/>
      <c r="H1681" s="17"/>
      <c r="I1681" s="28"/>
      <c r="J1681" s="21"/>
      <c r="K1681" s="10"/>
      <c r="L1681" s="10"/>
      <c r="M1681" s="32"/>
    </row>
    <row r="1682" spans="7:13" x14ac:dyDescent="0.2">
      <c r="G1682"/>
      <c r="H1682" s="17"/>
      <c r="I1682" s="28"/>
      <c r="J1682" s="21"/>
      <c r="K1682" s="10"/>
      <c r="L1682" s="10"/>
      <c r="M1682" s="32"/>
    </row>
    <row r="1683" spans="7:13" x14ac:dyDescent="0.2">
      <c r="G1683"/>
      <c r="H1683" s="17"/>
      <c r="I1683" s="28"/>
      <c r="J1683" s="21"/>
      <c r="K1683" s="10"/>
      <c r="L1683" s="10"/>
      <c r="M1683" s="32"/>
    </row>
    <row r="1684" spans="7:13" x14ac:dyDescent="0.2">
      <c r="G1684"/>
      <c r="H1684" s="17"/>
      <c r="I1684" s="28"/>
      <c r="J1684" s="21"/>
      <c r="K1684" s="10"/>
      <c r="L1684" s="10"/>
      <c r="M1684" s="32"/>
    </row>
    <row r="1685" spans="7:13" x14ac:dyDescent="0.2">
      <c r="G1685"/>
      <c r="H1685" s="17"/>
      <c r="I1685" s="28"/>
      <c r="J1685" s="21"/>
      <c r="K1685" s="10"/>
      <c r="L1685" s="10"/>
      <c r="M1685" s="32"/>
    </row>
    <row r="1686" spans="7:13" x14ac:dyDescent="0.2">
      <c r="G1686"/>
      <c r="H1686" s="17"/>
      <c r="I1686" s="28"/>
      <c r="J1686" s="21"/>
      <c r="K1686" s="10"/>
      <c r="L1686" s="10"/>
      <c r="M1686" s="32"/>
    </row>
    <row r="1687" spans="7:13" x14ac:dyDescent="0.2">
      <c r="G1687"/>
      <c r="H1687" s="17"/>
      <c r="I1687" s="28"/>
      <c r="J1687" s="21"/>
      <c r="K1687" s="10"/>
      <c r="L1687" s="10"/>
      <c r="M1687" s="32"/>
    </row>
    <row r="1688" spans="7:13" x14ac:dyDescent="0.2">
      <c r="G1688"/>
      <c r="H1688" s="17"/>
      <c r="I1688" s="28"/>
      <c r="J1688" s="21"/>
      <c r="K1688" s="10"/>
      <c r="L1688" s="10"/>
      <c r="M1688" s="32"/>
    </row>
    <row r="1689" spans="7:13" x14ac:dyDescent="0.2">
      <c r="G1689"/>
      <c r="H1689" s="17"/>
      <c r="I1689" s="28"/>
      <c r="J1689" s="21"/>
      <c r="K1689" s="10"/>
      <c r="L1689" s="10"/>
      <c r="M1689" s="32"/>
    </row>
    <row r="1690" spans="7:13" x14ac:dyDescent="0.2">
      <c r="G1690"/>
      <c r="H1690" s="17"/>
      <c r="I1690" s="28"/>
      <c r="J1690" s="21"/>
      <c r="K1690" s="10"/>
      <c r="L1690" s="10"/>
      <c r="M1690" s="32"/>
    </row>
    <row r="1691" spans="7:13" x14ac:dyDescent="0.2">
      <c r="G1691"/>
      <c r="H1691" s="17"/>
      <c r="I1691" s="28"/>
      <c r="J1691" s="21"/>
      <c r="K1691" s="10"/>
      <c r="L1691" s="10"/>
      <c r="M1691" s="32"/>
    </row>
    <row r="1692" spans="7:13" x14ac:dyDescent="0.2">
      <c r="G1692"/>
      <c r="H1692" s="17"/>
      <c r="I1692" s="28"/>
      <c r="J1692" s="21"/>
      <c r="K1692" s="10"/>
      <c r="L1692" s="10"/>
      <c r="M1692" s="32"/>
    </row>
    <row r="1693" spans="7:13" x14ac:dyDescent="0.2">
      <c r="G1693"/>
      <c r="H1693" s="17"/>
      <c r="I1693" s="28"/>
      <c r="J1693" s="21"/>
      <c r="K1693" s="10"/>
      <c r="L1693" s="10"/>
      <c r="M1693" s="32"/>
    </row>
    <row r="1694" spans="7:13" x14ac:dyDescent="0.2">
      <c r="G1694"/>
      <c r="H1694" s="17"/>
      <c r="I1694" s="28"/>
      <c r="J1694" s="21"/>
      <c r="K1694" s="10"/>
      <c r="L1694" s="10"/>
      <c r="M1694" s="32"/>
    </row>
    <row r="1695" spans="7:13" x14ac:dyDescent="0.2">
      <c r="G1695"/>
      <c r="H1695" s="17"/>
      <c r="I1695" s="28"/>
      <c r="J1695" s="21"/>
      <c r="K1695" s="10"/>
      <c r="L1695" s="10"/>
      <c r="M1695" s="32"/>
    </row>
    <row r="1696" spans="7:13" x14ac:dyDescent="0.2">
      <c r="G1696"/>
      <c r="H1696" s="17"/>
      <c r="I1696" s="28"/>
      <c r="J1696" s="21"/>
      <c r="K1696" s="10"/>
      <c r="L1696" s="10"/>
      <c r="M1696" s="32"/>
    </row>
    <row r="1697" spans="7:13" x14ac:dyDescent="0.2">
      <c r="G1697"/>
      <c r="H1697" s="17"/>
      <c r="I1697" s="28"/>
      <c r="J1697" s="21"/>
      <c r="K1697" s="10"/>
      <c r="L1697" s="10"/>
      <c r="M1697" s="32"/>
    </row>
    <row r="1698" spans="7:13" x14ac:dyDescent="0.2">
      <c r="G1698"/>
      <c r="H1698" s="17"/>
      <c r="I1698" s="28"/>
      <c r="J1698" s="21"/>
      <c r="K1698" s="10"/>
      <c r="L1698" s="10"/>
      <c r="M1698" s="32"/>
    </row>
    <row r="1699" spans="7:13" x14ac:dyDescent="0.2">
      <c r="G1699"/>
      <c r="H1699" s="17"/>
      <c r="I1699" s="28"/>
      <c r="J1699" s="21"/>
      <c r="K1699" s="10"/>
      <c r="L1699" s="10"/>
      <c r="M1699" s="32"/>
    </row>
    <row r="1700" spans="7:13" x14ac:dyDescent="0.2">
      <c r="G1700"/>
      <c r="H1700" s="17"/>
      <c r="I1700" s="28"/>
      <c r="J1700" s="21"/>
      <c r="K1700" s="10"/>
      <c r="L1700" s="10"/>
      <c r="M1700" s="32"/>
    </row>
    <row r="1701" spans="7:13" x14ac:dyDescent="0.2">
      <c r="G1701"/>
      <c r="H1701" s="17"/>
      <c r="I1701" s="28"/>
      <c r="J1701" s="21"/>
      <c r="K1701" s="10"/>
      <c r="L1701" s="10"/>
      <c r="M1701" s="32"/>
    </row>
    <row r="1702" spans="7:13" x14ac:dyDescent="0.2">
      <c r="G1702"/>
      <c r="H1702" s="17"/>
      <c r="I1702" s="28"/>
      <c r="J1702" s="21"/>
      <c r="K1702" s="10"/>
      <c r="L1702" s="10"/>
      <c r="M1702" s="32"/>
    </row>
    <row r="1703" spans="7:13" x14ac:dyDescent="0.2">
      <c r="G1703"/>
      <c r="H1703" s="17"/>
      <c r="I1703" s="28"/>
      <c r="J1703" s="21"/>
      <c r="K1703" s="10"/>
      <c r="L1703" s="10"/>
      <c r="M1703" s="32"/>
    </row>
    <row r="1704" spans="7:13" x14ac:dyDescent="0.2">
      <c r="G1704"/>
      <c r="H1704" s="17"/>
      <c r="I1704" s="28"/>
      <c r="J1704" s="21"/>
      <c r="K1704" s="10"/>
      <c r="L1704" s="10"/>
      <c r="M1704" s="32"/>
    </row>
    <row r="1705" spans="7:13" x14ac:dyDescent="0.2">
      <c r="G1705"/>
      <c r="H1705" s="17"/>
      <c r="I1705" s="28"/>
      <c r="J1705" s="21"/>
      <c r="K1705" s="10"/>
      <c r="L1705" s="10"/>
      <c r="M1705" s="32"/>
    </row>
    <row r="1706" spans="7:13" x14ac:dyDescent="0.2">
      <c r="G1706"/>
      <c r="H1706" s="17"/>
      <c r="I1706" s="28"/>
      <c r="J1706" s="21"/>
      <c r="K1706" s="10"/>
      <c r="L1706" s="10"/>
      <c r="M1706" s="32"/>
    </row>
    <row r="1707" spans="7:13" x14ac:dyDescent="0.2">
      <c r="G1707"/>
      <c r="H1707" s="17"/>
      <c r="I1707" s="28"/>
      <c r="J1707" s="21"/>
      <c r="K1707" s="10"/>
      <c r="L1707" s="10"/>
      <c r="M1707" s="32"/>
    </row>
    <row r="1708" spans="7:13" x14ac:dyDescent="0.2">
      <c r="G1708"/>
      <c r="H1708" s="17"/>
      <c r="I1708" s="28"/>
      <c r="J1708" s="21"/>
      <c r="K1708" s="10"/>
      <c r="L1708" s="10"/>
      <c r="M1708" s="32"/>
    </row>
    <row r="1709" spans="7:13" x14ac:dyDescent="0.2">
      <c r="G1709"/>
      <c r="H1709" s="17"/>
      <c r="I1709" s="28"/>
      <c r="J1709" s="21"/>
      <c r="K1709" s="10"/>
      <c r="L1709" s="10"/>
      <c r="M1709" s="32"/>
    </row>
    <row r="1710" spans="7:13" x14ac:dyDescent="0.2">
      <c r="G1710"/>
      <c r="H1710" s="17"/>
      <c r="I1710" s="28"/>
      <c r="J1710" s="21"/>
      <c r="K1710" s="10"/>
      <c r="L1710" s="10"/>
      <c r="M1710" s="32"/>
    </row>
    <row r="1711" spans="7:13" x14ac:dyDescent="0.2">
      <c r="G1711"/>
      <c r="H1711" s="17"/>
      <c r="I1711" s="28"/>
      <c r="J1711" s="21"/>
      <c r="K1711" s="10"/>
      <c r="L1711" s="10"/>
      <c r="M1711" s="32"/>
    </row>
    <row r="1712" spans="7:13" x14ac:dyDescent="0.2">
      <c r="G1712"/>
      <c r="H1712" s="17"/>
      <c r="I1712" s="28"/>
      <c r="J1712" s="21"/>
      <c r="K1712" s="10"/>
      <c r="L1712" s="10"/>
      <c r="M1712" s="32"/>
    </row>
    <row r="1713" spans="7:13" x14ac:dyDescent="0.2">
      <c r="G1713"/>
      <c r="H1713" s="17"/>
      <c r="I1713" s="28"/>
      <c r="J1713" s="21"/>
      <c r="K1713" s="10"/>
      <c r="L1713" s="10"/>
      <c r="M1713" s="32"/>
    </row>
    <row r="1714" spans="7:13" x14ac:dyDescent="0.2">
      <c r="G1714"/>
      <c r="H1714" s="17"/>
      <c r="I1714" s="28"/>
      <c r="J1714" s="21"/>
      <c r="K1714" s="10"/>
      <c r="L1714" s="10"/>
      <c r="M1714" s="32"/>
    </row>
    <row r="1715" spans="7:13" x14ac:dyDescent="0.2">
      <c r="G1715"/>
      <c r="H1715" s="17"/>
      <c r="I1715" s="28"/>
      <c r="J1715" s="21"/>
      <c r="K1715" s="10"/>
      <c r="L1715" s="10"/>
      <c r="M1715" s="32"/>
    </row>
    <row r="1716" spans="7:13" x14ac:dyDescent="0.2">
      <c r="G1716"/>
      <c r="H1716" s="17"/>
      <c r="I1716" s="28"/>
      <c r="J1716" s="21"/>
      <c r="K1716" s="10"/>
      <c r="L1716" s="10"/>
      <c r="M1716" s="32"/>
    </row>
    <row r="1717" spans="7:13" x14ac:dyDescent="0.2">
      <c r="G1717"/>
      <c r="H1717" s="17"/>
      <c r="I1717" s="28"/>
      <c r="J1717" s="21"/>
      <c r="K1717" s="10"/>
      <c r="L1717" s="10"/>
      <c r="M1717" s="32"/>
    </row>
    <row r="1718" spans="7:13" x14ac:dyDescent="0.2">
      <c r="G1718"/>
      <c r="H1718" s="17"/>
      <c r="I1718" s="28"/>
      <c r="J1718" s="21"/>
      <c r="K1718" s="10"/>
      <c r="L1718" s="10"/>
      <c r="M1718" s="32"/>
    </row>
    <row r="1719" spans="7:13" x14ac:dyDescent="0.2">
      <c r="G1719"/>
      <c r="H1719" s="17"/>
      <c r="I1719" s="28"/>
      <c r="J1719" s="21"/>
      <c r="K1719" s="10"/>
      <c r="L1719" s="10"/>
      <c r="M1719" s="32"/>
    </row>
    <row r="1720" spans="7:13" x14ac:dyDescent="0.2">
      <c r="G1720"/>
      <c r="H1720" s="17"/>
      <c r="I1720" s="28"/>
      <c r="J1720" s="21"/>
      <c r="K1720" s="10"/>
      <c r="L1720" s="10"/>
      <c r="M1720" s="32"/>
    </row>
    <row r="1721" spans="7:13" x14ac:dyDescent="0.2">
      <c r="G1721"/>
      <c r="H1721" s="17"/>
      <c r="I1721" s="28"/>
      <c r="J1721" s="21"/>
      <c r="K1721" s="10"/>
      <c r="L1721" s="10"/>
      <c r="M1721" s="32"/>
    </row>
    <row r="1722" spans="7:13" x14ac:dyDescent="0.2">
      <c r="G1722"/>
      <c r="H1722" s="17"/>
      <c r="I1722" s="28"/>
      <c r="J1722" s="21"/>
      <c r="K1722" s="10"/>
      <c r="L1722" s="10"/>
      <c r="M1722" s="32"/>
    </row>
    <row r="1723" spans="7:13" x14ac:dyDescent="0.2">
      <c r="G1723"/>
      <c r="H1723" s="17"/>
      <c r="I1723" s="28"/>
      <c r="J1723" s="21"/>
      <c r="K1723" s="10"/>
      <c r="L1723" s="10"/>
      <c r="M1723" s="32"/>
    </row>
    <row r="1724" spans="7:13" x14ac:dyDescent="0.2">
      <c r="G1724"/>
      <c r="H1724" s="17"/>
      <c r="I1724" s="28"/>
      <c r="J1724" s="21"/>
      <c r="K1724" s="10"/>
      <c r="L1724" s="10"/>
      <c r="M1724" s="32"/>
    </row>
    <row r="1725" spans="7:13" x14ac:dyDescent="0.2">
      <c r="G1725"/>
      <c r="H1725" s="17"/>
      <c r="I1725" s="28"/>
      <c r="J1725" s="21"/>
      <c r="K1725" s="10"/>
      <c r="L1725" s="10"/>
      <c r="M1725" s="32"/>
    </row>
    <row r="1726" spans="7:13" x14ac:dyDescent="0.2">
      <c r="G1726"/>
      <c r="H1726" s="17"/>
      <c r="I1726" s="28"/>
      <c r="J1726" s="21"/>
      <c r="K1726" s="10"/>
      <c r="L1726" s="10"/>
      <c r="M1726" s="32"/>
    </row>
    <row r="1727" spans="7:13" x14ac:dyDescent="0.2">
      <c r="G1727"/>
      <c r="H1727" s="17"/>
      <c r="I1727" s="28"/>
      <c r="J1727" s="21"/>
      <c r="K1727" s="10"/>
      <c r="L1727" s="10"/>
      <c r="M1727" s="32"/>
    </row>
    <row r="1728" spans="7:13" x14ac:dyDescent="0.2">
      <c r="G1728"/>
      <c r="H1728" s="17"/>
      <c r="I1728" s="28"/>
      <c r="J1728" s="21"/>
      <c r="K1728" s="10"/>
      <c r="L1728" s="10"/>
      <c r="M1728" s="32"/>
    </row>
    <row r="1729" spans="7:13" x14ac:dyDescent="0.2">
      <c r="G1729"/>
      <c r="H1729" s="17"/>
      <c r="I1729" s="28"/>
      <c r="J1729" s="21"/>
      <c r="K1729" s="10"/>
      <c r="L1729" s="10"/>
      <c r="M1729" s="32"/>
    </row>
    <row r="1730" spans="7:13" x14ac:dyDescent="0.2">
      <c r="G1730"/>
      <c r="H1730" s="17"/>
      <c r="I1730" s="28"/>
      <c r="J1730" s="21"/>
      <c r="K1730" s="10"/>
      <c r="L1730" s="10"/>
      <c r="M1730" s="32"/>
    </row>
    <row r="1731" spans="7:13" x14ac:dyDescent="0.2">
      <c r="G1731"/>
      <c r="H1731" s="17"/>
      <c r="I1731" s="28"/>
      <c r="J1731" s="21"/>
      <c r="K1731" s="10"/>
      <c r="L1731" s="10"/>
      <c r="M1731" s="32"/>
    </row>
    <row r="1732" spans="7:13" x14ac:dyDescent="0.2">
      <c r="G1732"/>
      <c r="H1732" s="17"/>
      <c r="I1732" s="28"/>
      <c r="J1732" s="21"/>
      <c r="K1732" s="10"/>
      <c r="L1732" s="10"/>
      <c r="M1732" s="32"/>
    </row>
    <row r="1733" spans="7:13" x14ac:dyDescent="0.2">
      <c r="G1733"/>
      <c r="H1733" s="17"/>
      <c r="I1733" s="28"/>
      <c r="J1733" s="21"/>
      <c r="K1733" s="10"/>
      <c r="L1733" s="10"/>
      <c r="M1733" s="32"/>
    </row>
    <row r="1734" spans="7:13" x14ac:dyDescent="0.2">
      <c r="G1734"/>
      <c r="H1734" s="17"/>
      <c r="I1734" s="28"/>
      <c r="J1734" s="21"/>
      <c r="K1734" s="10"/>
      <c r="L1734" s="10"/>
      <c r="M1734" s="32"/>
    </row>
    <row r="1735" spans="7:13" x14ac:dyDescent="0.2">
      <c r="G1735"/>
      <c r="H1735" s="17"/>
      <c r="I1735" s="28"/>
      <c r="J1735" s="21"/>
      <c r="K1735" s="10"/>
      <c r="L1735" s="10"/>
      <c r="M1735" s="32"/>
    </row>
    <row r="1736" spans="7:13" x14ac:dyDescent="0.2">
      <c r="G1736"/>
      <c r="H1736" s="17"/>
      <c r="I1736" s="28"/>
      <c r="J1736" s="21"/>
      <c r="K1736" s="10"/>
      <c r="L1736" s="10"/>
      <c r="M1736" s="32"/>
    </row>
    <row r="1737" spans="7:13" x14ac:dyDescent="0.2">
      <c r="G1737"/>
      <c r="H1737" s="17"/>
      <c r="I1737" s="28"/>
      <c r="J1737" s="21"/>
      <c r="K1737" s="10"/>
      <c r="L1737" s="10"/>
      <c r="M1737" s="32"/>
    </row>
    <row r="1738" spans="7:13" x14ac:dyDescent="0.2">
      <c r="G1738"/>
      <c r="H1738" s="17"/>
      <c r="I1738" s="28"/>
      <c r="J1738" s="21"/>
      <c r="K1738" s="10"/>
      <c r="L1738" s="10"/>
      <c r="M1738" s="32"/>
    </row>
    <row r="1739" spans="7:13" x14ac:dyDescent="0.2">
      <c r="G1739"/>
      <c r="H1739" s="17"/>
      <c r="I1739" s="28"/>
      <c r="J1739" s="21"/>
      <c r="K1739" s="10"/>
      <c r="L1739" s="10"/>
      <c r="M1739" s="32"/>
    </row>
    <row r="1740" spans="7:13" x14ac:dyDescent="0.2">
      <c r="G1740"/>
      <c r="H1740" s="17"/>
      <c r="I1740" s="28"/>
      <c r="J1740" s="21"/>
      <c r="K1740" s="10"/>
      <c r="L1740" s="10"/>
      <c r="M1740" s="32"/>
    </row>
    <row r="1741" spans="7:13" x14ac:dyDescent="0.2">
      <c r="G1741"/>
      <c r="H1741" s="17"/>
      <c r="I1741" s="28"/>
      <c r="J1741" s="21"/>
      <c r="K1741" s="10"/>
      <c r="L1741" s="10"/>
      <c r="M1741" s="32"/>
    </row>
    <row r="1742" spans="7:13" x14ac:dyDescent="0.2">
      <c r="G1742"/>
      <c r="H1742" s="17"/>
      <c r="I1742" s="28"/>
      <c r="J1742" s="21"/>
      <c r="K1742" s="10"/>
      <c r="L1742" s="10"/>
      <c r="M1742" s="32"/>
    </row>
    <row r="1743" spans="7:13" x14ac:dyDescent="0.2">
      <c r="G1743"/>
      <c r="H1743" s="17"/>
      <c r="I1743" s="28"/>
      <c r="J1743" s="21"/>
      <c r="K1743" s="10"/>
      <c r="L1743" s="10"/>
      <c r="M1743" s="32"/>
    </row>
    <row r="1744" spans="7:13" x14ac:dyDescent="0.2">
      <c r="G1744"/>
      <c r="H1744" s="17"/>
      <c r="I1744" s="28"/>
      <c r="J1744" s="21"/>
      <c r="K1744" s="10"/>
      <c r="L1744" s="10"/>
      <c r="M1744" s="32"/>
    </row>
    <row r="1745" spans="7:13" x14ac:dyDescent="0.2">
      <c r="G1745"/>
      <c r="H1745" s="17"/>
      <c r="I1745" s="28"/>
      <c r="J1745" s="21"/>
      <c r="K1745" s="10"/>
      <c r="L1745" s="10"/>
      <c r="M1745" s="32"/>
    </row>
    <row r="1746" spans="7:13" x14ac:dyDescent="0.2">
      <c r="G1746"/>
      <c r="H1746" s="17"/>
      <c r="I1746" s="28"/>
      <c r="J1746" s="21"/>
      <c r="K1746" s="10"/>
      <c r="L1746" s="10"/>
      <c r="M1746" s="32"/>
    </row>
    <row r="1747" spans="7:13" x14ac:dyDescent="0.2">
      <c r="G1747"/>
      <c r="H1747" s="17"/>
      <c r="I1747" s="28"/>
      <c r="J1747" s="21"/>
      <c r="K1747" s="10"/>
      <c r="L1747" s="10"/>
      <c r="M1747" s="32"/>
    </row>
    <row r="1748" spans="7:13" x14ac:dyDescent="0.2">
      <c r="G1748"/>
      <c r="H1748" s="17"/>
      <c r="I1748" s="28"/>
      <c r="J1748" s="21"/>
      <c r="K1748" s="10"/>
      <c r="L1748" s="10"/>
      <c r="M1748" s="32"/>
    </row>
    <row r="1749" spans="7:13" x14ac:dyDescent="0.2">
      <c r="G1749"/>
      <c r="H1749" s="17"/>
      <c r="I1749" s="28"/>
      <c r="J1749" s="21"/>
      <c r="K1749" s="10"/>
      <c r="L1749" s="10"/>
      <c r="M1749" s="32"/>
    </row>
    <row r="1750" spans="7:13" x14ac:dyDescent="0.2">
      <c r="G1750"/>
      <c r="H1750" s="17"/>
      <c r="I1750" s="28"/>
      <c r="J1750" s="21"/>
      <c r="K1750" s="10"/>
      <c r="L1750" s="10"/>
      <c r="M1750" s="32"/>
    </row>
    <row r="1751" spans="7:13" x14ac:dyDescent="0.2">
      <c r="G1751"/>
      <c r="H1751" s="17"/>
      <c r="I1751" s="28"/>
      <c r="J1751" s="21"/>
      <c r="K1751" s="10"/>
      <c r="L1751" s="10"/>
      <c r="M1751" s="32"/>
    </row>
    <row r="1752" spans="7:13" x14ac:dyDescent="0.2">
      <c r="G1752"/>
      <c r="H1752" s="17"/>
      <c r="I1752" s="28"/>
      <c r="J1752" s="21"/>
      <c r="K1752" s="10"/>
      <c r="L1752" s="10"/>
      <c r="M1752" s="32"/>
    </row>
    <row r="1753" spans="7:13" x14ac:dyDescent="0.2">
      <c r="G1753"/>
      <c r="H1753" s="17"/>
      <c r="I1753" s="28"/>
      <c r="J1753" s="21"/>
      <c r="K1753" s="10"/>
      <c r="L1753" s="10"/>
      <c r="M1753" s="32"/>
    </row>
    <row r="1754" spans="7:13" x14ac:dyDescent="0.2">
      <c r="G1754"/>
      <c r="H1754" s="17"/>
      <c r="I1754" s="28"/>
      <c r="J1754" s="21"/>
      <c r="K1754" s="10"/>
      <c r="L1754" s="10"/>
      <c r="M1754" s="32"/>
    </row>
    <row r="1755" spans="7:13" x14ac:dyDescent="0.2">
      <c r="G1755"/>
      <c r="H1755" s="17"/>
      <c r="I1755" s="28"/>
      <c r="J1755" s="21"/>
      <c r="K1755" s="10"/>
      <c r="L1755" s="10"/>
      <c r="M1755" s="32"/>
    </row>
    <row r="1756" spans="7:13" x14ac:dyDescent="0.2">
      <c r="G1756"/>
      <c r="H1756" s="17"/>
      <c r="I1756" s="28"/>
      <c r="J1756" s="21"/>
      <c r="K1756" s="10"/>
      <c r="L1756" s="10"/>
      <c r="M1756" s="32"/>
    </row>
    <row r="1757" spans="7:13" x14ac:dyDescent="0.2">
      <c r="G1757"/>
      <c r="H1757" s="17"/>
      <c r="I1757" s="28"/>
      <c r="J1757" s="21"/>
      <c r="K1757" s="10"/>
      <c r="L1757" s="10"/>
      <c r="M1757" s="32"/>
    </row>
    <row r="1758" spans="7:13" x14ac:dyDescent="0.2">
      <c r="G1758"/>
      <c r="H1758" s="17"/>
      <c r="I1758" s="28"/>
      <c r="J1758" s="21"/>
      <c r="K1758" s="10"/>
      <c r="L1758" s="10"/>
      <c r="M1758" s="32"/>
    </row>
    <row r="1759" spans="7:13" x14ac:dyDescent="0.2">
      <c r="G1759"/>
      <c r="H1759" s="17"/>
      <c r="I1759" s="28"/>
      <c r="J1759" s="21"/>
      <c r="K1759" s="10"/>
      <c r="L1759" s="10"/>
      <c r="M1759" s="32"/>
    </row>
    <row r="1760" spans="7:13" x14ac:dyDescent="0.2">
      <c r="G1760"/>
      <c r="H1760" s="17"/>
      <c r="I1760" s="28"/>
      <c r="J1760" s="21"/>
      <c r="K1760" s="10"/>
      <c r="L1760" s="10"/>
      <c r="M1760" s="32"/>
    </row>
    <row r="1761" spans="7:13" x14ac:dyDescent="0.2">
      <c r="G1761"/>
      <c r="H1761" s="17"/>
      <c r="I1761" s="28"/>
      <c r="J1761" s="21"/>
      <c r="K1761" s="10"/>
      <c r="L1761" s="10"/>
      <c r="M1761" s="32"/>
    </row>
    <row r="1762" spans="7:13" x14ac:dyDescent="0.2">
      <c r="G1762"/>
      <c r="H1762" s="17"/>
      <c r="I1762" s="28"/>
      <c r="J1762" s="21"/>
      <c r="K1762" s="10"/>
      <c r="L1762" s="10"/>
      <c r="M1762" s="32"/>
    </row>
    <row r="1763" spans="7:13" x14ac:dyDescent="0.2">
      <c r="G1763"/>
      <c r="H1763" s="17"/>
      <c r="I1763" s="28"/>
      <c r="J1763" s="21"/>
      <c r="K1763" s="10"/>
      <c r="L1763" s="10"/>
      <c r="M1763" s="32"/>
    </row>
    <row r="1764" spans="7:13" x14ac:dyDescent="0.2">
      <c r="G1764"/>
      <c r="H1764" s="17"/>
      <c r="I1764" s="28"/>
      <c r="J1764" s="21"/>
      <c r="K1764" s="10"/>
      <c r="L1764" s="10"/>
      <c r="M1764" s="32"/>
    </row>
    <row r="1765" spans="7:13" x14ac:dyDescent="0.2">
      <c r="G1765"/>
      <c r="H1765" s="17"/>
      <c r="I1765" s="28"/>
      <c r="J1765" s="21"/>
      <c r="K1765" s="10"/>
      <c r="L1765" s="10"/>
      <c r="M1765" s="32"/>
    </row>
    <row r="1766" spans="7:13" x14ac:dyDescent="0.2">
      <c r="G1766"/>
      <c r="H1766" s="17"/>
      <c r="I1766" s="28"/>
      <c r="J1766" s="21"/>
      <c r="K1766" s="10"/>
      <c r="L1766" s="10"/>
      <c r="M1766" s="32"/>
    </row>
    <row r="1767" spans="7:13" x14ac:dyDescent="0.2">
      <c r="G1767"/>
      <c r="H1767" s="17"/>
      <c r="I1767" s="28"/>
      <c r="J1767" s="21"/>
      <c r="K1767" s="10"/>
      <c r="L1767" s="10"/>
      <c r="M1767" s="32"/>
    </row>
    <row r="1768" spans="7:13" x14ac:dyDescent="0.2">
      <c r="G1768"/>
      <c r="H1768" s="17"/>
      <c r="I1768" s="28"/>
      <c r="J1768" s="21"/>
      <c r="K1768" s="10"/>
      <c r="L1768" s="10"/>
      <c r="M1768" s="32"/>
    </row>
    <row r="1769" spans="7:13" x14ac:dyDescent="0.2">
      <c r="G1769"/>
      <c r="H1769" s="17"/>
      <c r="I1769" s="28"/>
      <c r="J1769" s="21"/>
      <c r="K1769" s="10"/>
      <c r="L1769" s="10"/>
      <c r="M1769" s="32"/>
    </row>
    <row r="1770" spans="7:13" x14ac:dyDescent="0.2">
      <c r="G1770"/>
      <c r="H1770" s="17"/>
      <c r="I1770" s="28"/>
      <c r="J1770" s="21"/>
      <c r="K1770" s="10"/>
      <c r="L1770" s="10"/>
      <c r="M1770" s="32"/>
    </row>
    <row r="1771" spans="7:13" x14ac:dyDescent="0.2">
      <c r="G1771"/>
      <c r="H1771" s="17"/>
      <c r="I1771" s="28"/>
      <c r="J1771" s="21"/>
      <c r="K1771" s="10"/>
      <c r="L1771" s="10"/>
      <c r="M1771" s="32"/>
    </row>
    <row r="1772" spans="7:13" x14ac:dyDescent="0.2">
      <c r="G1772"/>
      <c r="H1772" s="17"/>
      <c r="I1772" s="28"/>
      <c r="J1772" s="21"/>
      <c r="K1772" s="10"/>
      <c r="L1772" s="10"/>
      <c r="M1772" s="32"/>
    </row>
    <row r="1773" spans="7:13" x14ac:dyDescent="0.2">
      <c r="G1773"/>
      <c r="H1773" s="17"/>
      <c r="I1773" s="28"/>
      <c r="J1773" s="21"/>
      <c r="K1773" s="10"/>
      <c r="L1773" s="10"/>
      <c r="M1773" s="32"/>
    </row>
    <row r="1774" spans="7:13" x14ac:dyDescent="0.2">
      <c r="G1774"/>
      <c r="H1774" s="17"/>
      <c r="I1774" s="28"/>
      <c r="J1774" s="21"/>
      <c r="K1774" s="10"/>
      <c r="L1774" s="10"/>
      <c r="M1774" s="32"/>
    </row>
    <row r="1775" spans="7:13" x14ac:dyDescent="0.2">
      <c r="G1775"/>
      <c r="H1775" s="17"/>
      <c r="I1775" s="28"/>
      <c r="J1775" s="21"/>
      <c r="K1775" s="10"/>
      <c r="L1775" s="10"/>
      <c r="M1775" s="32"/>
    </row>
    <row r="1776" spans="7:13" x14ac:dyDescent="0.2">
      <c r="G1776"/>
      <c r="H1776" s="17"/>
      <c r="I1776" s="28"/>
      <c r="J1776" s="21"/>
      <c r="K1776" s="10"/>
      <c r="L1776" s="10"/>
      <c r="M1776" s="32"/>
    </row>
    <row r="1777" spans="7:13" x14ac:dyDescent="0.2">
      <c r="G1777"/>
      <c r="H1777" s="17"/>
      <c r="I1777" s="28"/>
      <c r="J1777" s="21"/>
      <c r="K1777" s="10"/>
      <c r="L1777" s="10"/>
      <c r="M1777" s="32"/>
    </row>
    <row r="1778" spans="7:13" x14ac:dyDescent="0.2">
      <c r="G1778"/>
      <c r="H1778" s="17"/>
      <c r="I1778" s="28"/>
      <c r="J1778" s="21"/>
      <c r="K1778" s="10"/>
      <c r="L1778" s="10"/>
      <c r="M1778" s="32"/>
    </row>
    <row r="1779" spans="7:13" x14ac:dyDescent="0.2">
      <c r="G1779"/>
      <c r="H1779" s="17"/>
      <c r="I1779" s="28"/>
      <c r="J1779" s="21"/>
      <c r="K1779" s="10"/>
      <c r="L1779" s="10"/>
      <c r="M1779" s="32"/>
    </row>
    <row r="1780" spans="7:13" x14ac:dyDescent="0.2">
      <c r="G1780"/>
      <c r="H1780" s="17"/>
      <c r="I1780" s="28"/>
      <c r="J1780" s="21"/>
      <c r="K1780" s="10"/>
      <c r="L1780" s="10"/>
      <c r="M1780" s="32"/>
    </row>
    <row r="1781" spans="7:13" x14ac:dyDescent="0.2">
      <c r="G1781"/>
      <c r="H1781" s="17"/>
      <c r="I1781" s="28"/>
      <c r="J1781" s="21"/>
      <c r="K1781" s="10"/>
      <c r="L1781" s="10"/>
      <c r="M1781" s="32"/>
    </row>
    <row r="1782" spans="7:13" x14ac:dyDescent="0.2">
      <c r="G1782"/>
      <c r="H1782" s="17"/>
      <c r="I1782" s="28"/>
      <c r="J1782" s="21"/>
      <c r="K1782" s="10"/>
      <c r="L1782" s="10"/>
      <c r="M1782" s="32"/>
    </row>
    <row r="1783" spans="7:13" x14ac:dyDescent="0.2">
      <c r="G1783"/>
      <c r="H1783" s="17"/>
      <c r="I1783" s="28"/>
      <c r="J1783" s="21"/>
      <c r="K1783" s="10"/>
      <c r="L1783" s="10"/>
      <c r="M1783" s="32"/>
    </row>
    <row r="1784" spans="7:13" x14ac:dyDescent="0.2">
      <c r="G1784"/>
      <c r="H1784" s="17"/>
      <c r="I1784" s="28"/>
      <c r="J1784" s="21"/>
      <c r="K1784" s="10"/>
      <c r="L1784" s="10"/>
      <c r="M1784" s="32"/>
    </row>
    <row r="1785" spans="7:13" x14ac:dyDescent="0.2">
      <c r="G1785"/>
      <c r="H1785" s="17"/>
      <c r="I1785" s="28"/>
      <c r="J1785" s="21"/>
      <c r="K1785" s="10"/>
      <c r="L1785" s="10"/>
      <c r="M1785" s="32"/>
    </row>
    <row r="1786" spans="7:13" x14ac:dyDescent="0.2">
      <c r="G1786"/>
      <c r="H1786" s="17"/>
      <c r="I1786" s="28"/>
      <c r="J1786" s="21"/>
      <c r="K1786" s="10"/>
      <c r="L1786" s="10"/>
      <c r="M1786" s="32"/>
    </row>
    <row r="1787" spans="7:13" x14ac:dyDescent="0.2">
      <c r="G1787"/>
      <c r="H1787" s="17"/>
      <c r="I1787" s="28"/>
      <c r="J1787" s="21"/>
      <c r="K1787" s="10"/>
      <c r="L1787" s="10"/>
      <c r="M1787" s="32"/>
    </row>
    <row r="1788" spans="7:13" x14ac:dyDescent="0.2">
      <c r="G1788"/>
      <c r="H1788" s="17"/>
      <c r="I1788" s="28"/>
      <c r="J1788" s="21"/>
      <c r="K1788" s="10"/>
      <c r="L1788" s="10"/>
      <c r="M1788" s="32"/>
    </row>
    <row r="1789" spans="7:13" x14ac:dyDescent="0.2">
      <c r="G1789"/>
      <c r="H1789" s="17"/>
      <c r="I1789" s="28"/>
      <c r="J1789" s="21"/>
      <c r="K1789" s="10"/>
      <c r="L1789" s="10"/>
      <c r="M1789" s="32"/>
    </row>
    <row r="1790" spans="7:13" x14ac:dyDescent="0.2">
      <c r="G1790"/>
      <c r="H1790" s="17"/>
      <c r="I1790" s="28"/>
      <c r="J1790" s="21"/>
      <c r="K1790" s="10"/>
      <c r="L1790" s="10"/>
      <c r="M1790" s="32"/>
    </row>
    <row r="1791" spans="7:13" x14ac:dyDescent="0.2">
      <c r="G1791"/>
      <c r="H1791" s="17"/>
      <c r="I1791" s="28"/>
      <c r="J1791" s="21"/>
      <c r="K1791" s="10"/>
      <c r="L1791" s="10"/>
      <c r="M1791" s="32"/>
    </row>
    <row r="1792" spans="7:13" x14ac:dyDescent="0.2">
      <c r="G1792"/>
      <c r="H1792" s="17"/>
      <c r="I1792" s="28"/>
      <c r="J1792" s="21"/>
      <c r="K1792" s="10"/>
      <c r="L1792" s="10"/>
      <c r="M1792" s="32"/>
    </row>
    <row r="1793" spans="7:13" x14ac:dyDescent="0.2">
      <c r="G1793"/>
      <c r="H1793" s="17"/>
      <c r="I1793" s="28"/>
      <c r="J1793" s="21"/>
      <c r="K1793" s="10"/>
      <c r="L1793" s="10"/>
      <c r="M1793" s="32"/>
    </row>
    <row r="1794" spans="7:13" x14ac:dyDescent="0.2">
      <c r="G1794"/>
      <c r="H1794" s="17"/>
      <c r="I1794" s="28"/>
      <c r="J1794" s="21"/>
      <c r="K1794" s="10"/>
      <c r="L1794" s="10"/>
      <c r="M1794" s="32"/>
    </row>
    <row r="1795" spans="7:13" x14ac:dyDescent="0.2">
      <c r="G1795"/>
      <c r="H1795" s="17"/>
      <c r="I1795" s="28"/>
      <c r="J1795" s="21"/>
      <c r="K1795" s="10"/>
      <c r="L1795" s="10"/>
      <c r="M1795" s="32"/>
    </row>
    <row r="1796" spans="7:13" x14ac:dyDescent="0.2">
      <c r="G1796"/>
      <c r="H1796" s="17"/>
      <c r="I1796" s="28"/>
      <c r="J1796" s="21"/>
      <c r="K1796" s="10"/>
      <c r="L1796" s="10"/>
      <c r="M1796" s="32"/>
    </row>
    <row r="1797" spans="7:13" x14ac:dyDescent="0.2">
      <c r="G1797"/>
      <c r="H1797" s="17"/>
      <c r="I1797" s="28"/>
      <c r="J1797" s="21"/>
      <c r="K1797" s="10"/>
      <c r="L1797" s="10"/>
      <c r="M1797" s="32"/>
    </row>
    <row r="1798" spans="7:13" x14ac:dyDescent="0.2">
      <c r="G1798"/>
      <c r="H1798" s="17"/>
      <c r="I1798" s="28"/>
      <c r="J1798" s="21"/>
      <c r="K1798" s="10"/>
      <c r="L1798" s="10"/>
      <c r="M1798" s="32"/>
    </row>
    <row r="1799" spans="7:13" x14ac:dyDescent="0.2">
      <c r="G1799"/>
      <c r="H1799" s="17"/>
      <c r="I1799" s="28"/>
      <c r="J1799" s="21"/>
      <c r="K1799" s="10"/>
      <c r="L1799" s="10"/>
      <c r="M1799" s="32"/>
    </row>
    <row r="1800" spans="7:13" x14ac:dyDescent="0.2">
      <c r="G1800"/>
      <c r="H1800" s="17"/>
      <c r="I1800" s="28"/>
      <c r="J1800" s="21"/>
      <c r="K1800" s="10"/>
      <c r="L1800" s="10"/>
      <c r="M1800" s="32"/>
    </row>
    <row r="1801" spans="7:13" x14ac:dyDescent="0.2">
      <c r="G1801"/>
      <c r="H1801" s="17"/>
      <c r="I1801" s="28"/>
      <c r="J1801" s="21"/>
      <c r="K1801" s="10"/>
      <c r="L1801" s="10"/>
      <c r="M1801" s="32"/>
    </row>
    <row r="1802" spans="7:13" x14ac:dyDescent="0.2">
      <c r="G1802"/>
      <c r="H1802" s="17"/>
      <c r="I1802" s="28"/>
      <c r="J1802" s="21"/>
      <c r="K1802" s="10"/>
      <c r="L1802" s="10"/>
      <c r="M1802" s="32"/>
    </row>
    <row r="1803" spans="7:13" x14ac:dyDescent="0.2">
      <c r="G1803"/>
      <c r="H1803" s="17"/>
      <c r="I1803" s="28"/>
      <c r="J1803" s="21"/>
      <c r="K1803" s="10"/>
      <c r="L1803" s="10"/>
      <c r="M1803" s="32"/>
    </row>
    <row r="1804" spans="7:13" x14ac:dyDescent="0.2">
      <c r="G1804"/>
      <c r="H1804" s="17"/>
      <c r="I1804" s="28"/>
      <c r="J1804" s="21"/>
      <c r="K1804" s="10"/>
      <c r="L1804" s="10"/>
      <c r="M1804" s="32"/>
    </row>
    <row r="1805" spans="7:13" x14ac:dyDescent="0.2">
      <c r="G1805"/>
      <c r="H1805" s="17"/>
      <c r="I1805" s="28"/>
      <c r="J1805" s="21"/>
      <c r="K1805" s="10"/>
      <c r="L1805" s="10"/>
      <c r="M1805" s="32"/>
    </row>
    <row r="1806" spans="7:13" x14ac:dyDescent="0.2">
      <c r="G1806"/>
      <c r="H1806" s="17"/>
      <c r="I1806" s="28"/>
      <c r="J1806" s="21"/>
      <c r="K1806" s="10"/>
      <c r="L1806" s="10"/>
      <c r="M1806" s="32"/>
    </row>
    <row r="1807" spans="7:13" x14ac:dyDescent="0.2">
      <c r="G1807"/>
      <c r="H1807" s="17"/>
      <c r="I1807" s="28"/>
      <c r="J1807" s="21"/>
      <c r="K1807" s="10"/>
      <c r="L1807" s="10"/>
      <c r="M1807" s="32"/>
    </row>
    <row r="1808" spans="7:13" x14ac:dyDescent="0.2">
      <c r="G1808"/>
      <c r="H1808" s="17"/>
      <c r="I1808" s="28"/>
      <c r="J1808" s="21"/>
      <c r="K1808" s="10"/>
      <c r="L1808" s="10"/>
      <c r="M1808" s="32"/>
    </row>
    <row r="1809" spans="7:13" x14ac:dyDescent="0.2">
      <c r="G1809"/>
      <c r="H1809" s="17"/>
      <c r="I1809" s="28"/>
      <c r="J1809" s="21"/>
      <c r="K1809" s="10"/>
      <c r="L1809" s="10"/>
      <c r="M1809" s="32"/>
    </row>
    <row r="1810" spans="7:13" x14ac:dyDescent="0.2">
      <c r="G1810"/>
      <c r="H1810" s="17"/>
      <c r="I1810" s="28"/>
      <c r="J1810" s="21"/>
      <c r="K1810" s="10"/>
      <c r="L1810" s="10"/>
      <c r="M1810" s="32"/>
    </row>
    <row r="1811" spans="7:13" x14ac:dyDescent="0.2">
      <c r="G1811"/>
      <c r="H1811" s="17"/>
      <c r="I1811" s="28"/>
      <c r="J1811" s="21"/>
      <c r="K1811" s="10"/>
      <c r="L1811" s="10"/>
      <c r="M1811" s="32"/>
    </row>
    <row r="1812" spans="7:13" x14ac:dyDescent="0.2">
      <c r="G1812"/>
      <c r="H1812" s="17"/>
      <c r="I1812" s="28"/>
      <c r="J1812" s="21"/>
      <c r="K1812" s="10"/>
      <c r="L1812" s="10"/>
      <c r="M1812" s="32"/>
    </row>
    <row r="1813" spans="7:13" x14ac:dyDescent="0.2">
      <c r="G1813"/>
      <c r="H1813" s="17"/>
      <c r="I1813" s="28"/>
      <c r="J1813" s="21"/>
      <c r="K1813" s="10"/>
      <c r="L1813" s="10"/>
      <c r="M1813" s="32"/>
    </row>
    <row r="1814" spans="7:13" x14ac:dyDescent="0.2">
      <c r="G1814"/>
      <c r="H1814" s="17"/>
      <c r="I1814" s="28"/>
      <c r="J1814" s="21"/>
      <c r="K1814" s="10"/>
      <c r="L1814" s="10"/>
      <c r="M1814" s="32"/>
    </row>
    <row r="1815" spans="7:13" x14ac:dyDescent="0.2">
      <c r="G1815"/>
      <c r="H1815" s="17"/>
      <c r="I1815" s="28"/>
      <c r="J1815" s="21"/>
      <c r="K1815" s="10"/>
      <c r="L1815" s="10"/>
      <c r="M1815" s="32"/>
    </row>
    <row r="1816" spans="7:13" x14ac:dyDescent="0.2">
      <c r="G1816"/>
      <c r="H1816" s="17"/>
      <c r="I1816" s="28"/>
      <c r="J1816" s="21"/>
      <c r="K1816" s="10"/>
      <c r="L1816" s="10"/>
      <c r="M1816" s="32"/>
    </row>
    <row r="1817" spans="7:13" x14ac:dyDescent="0.2">
      <c r="G1817"/>
      <c r="H1817" s="17"/>
      <c r="I1817" s="28"/>
      <c r="J1817" s="21"/>
      <c r="K1817" s="10"/>
      <c r="L1817" s="10"/>
      <c r="M1817" s="32"/>
    </row>
    <row r="1818" spans="7:13" x14ac:dyDescent="0.2">
      <c r="G1818"/>
      <c r="H1818" s="17"/>
      <c r="I1818" s="28"/>
      <c r="J1818" s="21"/>
      <c r="K1818" s="10"/>
      <c r="L1818" s="10"/>
      <c r="M1818" s="32"/>
    </row>
    <row r="1819" spans="7:13" x14ac:dyDescent="0.2">
      <c r="G1819"/>
      <c r="H1819" s="17"/>
      <c r="I1819" s="28"/>
      <c r="J1819" s="21"/>
      <c r="K1819" s="10"/>
      <c r="L1819" s="10"/>
      <c r="M1819" s="32"/>
    </row>
    <row r="1820" spans="7:13" x14ac:dyDescent="0.2">
      <c r="G1820"/>
      <c r="H1820" s="17"/>
      <c r="I1820" s="28"/>
      <c r="J1820" s="21"/>
      <c r="K1820" s="10"/>
      <c r="L1820" s="10"/>
      <c r="M1820" s="32"/>
    </row>
    <row r="1821" spans="7:13" x14ac:dyDescent="0.2">
      <c r="G1821"/>
      <c r="H1821" s="17"/>
      <c r="I1821" s="28"/>
      <c r="J1821" s="21"/>
      <c r="K1821" s="10"/>
      <c r="L1821" s="10"/>
      <c r="M1821" s="32"/>
    </row>
    <row r="1822" spans="7:13" x14ac:dyDescent="0.2">
      <c r="G1822"/>
      <c r="H1822" s="17"/>
      <c r="I1822" s="28"/>
      <c r="J1822" s="21"/>
      <c r="K1822" s="10"/>
      <c r="L1822" s="10"/>
      <c r="M1822" s="32"/>
    </row>
    <row r="1823" spans="7:13" x14ac:dyDescent="0.2">
      <c r="G1823"/>
      <c r="H1823" s="17"/>
      <c r="I1823" s="28"/>
      <c r="J1823" s="21"/>
      <c r="K1823" s="10"/>
      <c r="L1823" s="10"/>
      <c r="M1823" s="32"/>
    </row>
    <row r="1824" spans="7:13" x14ac:dyDescent="0.2">
      <c r="G1824"/>
      <c r="H1824" s="17"/>
      <c r="I1824" s="28"/>
      <c r="J1824" s="21"/>
      <c r="K1824" s="10"/>
      <c r="L1824" s="10"/>
      <c r="M1824" s="32"/>
    </row>
    <row r="1825" spans="7:13" x14ac:dyDescent="0.2">
      <c r="G1825"/>
      <c r="H1825" s="17"/>
      <c r="I1825" s="28"/>
      <c r="J1825" s="21"/>
      <c r="K1825" s="10"/>
      <c r="L1825" s="10"/>
      <c r="M1825" s="32"/>
    </row>
    <row r="1826" spans="7:13" x14ac:dyDescent="0.2">
      <c r="G1826"/>
      <c r="H1826" s="17"/>
      <c r="I1826" s="28"/>
      <c r="J1826" s="21"/>
      <c r="K1826" s="10"/>
      <c r="L1826" s="10"/>
      <c r="M1826" s="32"/>
    </row>
    <row r="1827" spans="7:13" x14ac:dyDescent="0.2">
      <c r="G1827"/>
      <c r="H1827" s="17"/>
      <c r="I1827" s="28"/>
      <c r="J1827" s="21"/>
      <c r="K1827" s="10"/>
      <c r="L1827" s="10"/>
      <c r="M1827" s="32"/>
    </row>
    <row r="1828" spans="7:13" x14ac:dyDescent="0.2">
      <c r="G1828"/>
      <c r="H1828" s="17"/>
      <c r="I1828" s="28"/>
      <c r="J1828" s="21"/>
      <c r="K1828" s="10"/>
      <c r="L1828" s="10"/>
      <c r="M1828" s="32"/>
    </row>
    <row r="1829" spans="7:13" x14ac:dyDescent="0.2">
      <c r="G1829"/>
      <c r="H1829" s="17"/>
      <c r="I1829" s="28"/>
      <c r="J1829" s="21"/>
      <c r="K1829" s="10"/>
      <c r="L1829" s="10"/>
      <c r="M1829" s="32"/>
    </row>
    <row r="1830" spans="7:13" x14ac:dyDescent="0.2">
      <c r="G1830"/>
      <c r="H1830" s="17"/>
      <c r="I1830" s="28"/>
      <c r="J1830" s="21"/>
      <c r="K1830" s="10"/>
      <c r="L1830" s="10"/>
      <c r="M1830" s="32"/>
    </row>
    <row r="1831" spans="7:13" x14ac:dyDescent="0.2">
      <c r="G1831"/>
      <c r="H1831" s="17"/>
      <c r="I1831" s="28"/>
      <c r="J1831" s="21"/>
      <c r="K1831" s="10"/>
      <c r="L1831" s="10"/>
      <c r="M1831" s="32"/>
    </row>
    <row r="1832" spans="7:13" x14ac:dyDescent="0.2">
      <c r="G1832"/>
      <c r="H1832" s="17"/>
      <c r="I1832" s="28"/>
      <c r="J1832" s="21"/>
      <c r="K1832" s="10"/>
      <c r="L1832" s="10"/>
      <c r="M1832" s="32"/>
    </row>
    <row r="1833" spans="7:13" x14ac:dyDescent="0.2">
      <c r="G1833"/>
      <c r="H1833" s="17"/>
      <c r="I1833" s="28"/>
      <c r="J1833" s="21"/>
      <c r="K1833" s="10"/>
      <c r="L1833" s="10"/>
      <c r="M1833" s="32"/>
    </row>
    <row r="1834" spans="7:13" x14ac:dyDescent="0.2">
      <c r="G1834"/>
      <c r="H1834" s="17"/>
      <c r="I1834" s="28"/>
      <c r="J1834" s="21"/>
      <c r="K1834" s="10"/>
      <c r="L1834" s="10"/>
      <c r="M1834" s="32"/>
    </row>
    <row r="1835" spans="7:13" x14ac:dyDescent="0.2">
      <c r="G1835"/>
      <c r="H1835" s="17"/>
      <c r="I1835" s="28"/>
      <c r="J1835" s="21"/>
      <c r="K1835" s="10"/>
      <c r="L1835" s="10"/>
      <c r="M1835" s="32"/>
    </row>
    <row r="1836" spans="7:13" x14ac:dyDescent="0.2">
      <c r="G1836"/>
      <c r="H1836" s="17"/>
      <c r="I1836" s="28"/>
      <c r="J1836" s="21"/>
      <c r="K1836" s="10"/>
      <c r="L1836" s="10"/>
      <c r="M1836" s="32"/>
    </row>
    <row r="1837" spans="7:13" x14ac:dyDescent="0.2">
      <c r="G1837"/>
      <c r="H1837" s="17"/>
      <c r="I1837" s="28"/>
      <c r="J1837" s="21"/>
      <c r="K1837" s="10"/>
      <c r="L1837" s="10"/>
      <c r="M1837" s="32"/>
    </row>
    <row r="1838" spans="7:13" x14ac:dyDescent="0.2">
      <c r="G1838"/>
      <c r="H1838" s="17"/>
      <c r="I1838" s="28"/>
      <c r="J1838" s="21"/>
      <c r="K1838" s="10"/>
      <c r="L1838" s="10"/>
      <c r="M1838" s="32"/>
    </row>
    <row r="1839" spans="7:13" x14ac:dyDescent="0.2">
      <c r="G1839"/>
      <c r="H1839" s="17"/>
      <c r="I1839" s="28"/>
      <c r="J1839" s="21"/>
      <c r="K1839" s="10"/>
      <c r="L1839" s="10"/>
      <c r="M1839" s="32"/>
    </row>
    <row r="1840" spans="7:13" x14ac:dyDescent="0.2">
      <c r="G1840"/>
      <c r="H1840" s="17"/>
      <c r="I1840" s="28"/>
      <c r="J1840" s="21"/>
      <c r="K1840" s="10"/>
      <c r="L1840" s="10"/>
      <c r="M1840" s="32"/>
    </row>
    <row r="1841" spans="7:13" x14ac:dyDescent="0.2">
      <c r="G1841"/>
      <c r="H1841" s="17"/>
      <c r="I1841" s="28"/>
      <c r="J1841" s="21"/>
      <c r="K1841" s="10"/>
      <c r="L1841" s="10"/>
      <c r="M1841" s="32"/>
    </row>
    <row r="1842" spans="7:13" x14ac:dyDescent="0.2">
      <c r="G1842"/>
      <c r="H1842" s="17"/>
      <c r="I1842" s="28"/>
      <c r="J1842" s="21"/>
      <c r="K1842" s="10"/>
      <c r="L1842" s="10"/>
      <c r="M1842" s="32"/>
    </row>
    <row r="1843" spans="7:13" x14ac:dyDescent="0.2">
      <c r="G1843"/>
      <c r="H1843" s="17"/>
      <c r="I1843" s="28"/>
      <c r="J1843" s="21"/>
      <c r="K1843" s="10"/>
      <c r="L1843" s="10"/>
      <c r="M1843" s="32"/>
    </row>
    <row r="1844" spans="7:13" x14ac:dyDescent="0.2">
      <c r="G1844"/>
      <c r="H1844" s="17"/>
      <c r="I1844" s="28"/>
      <c r="J1844" s="21"/>
      <c r="K1844" s="10"/>
      <c r="L1844" s="10"/>
      <c r="M1844" s="32"/>
    </row>
    <row r="1845" spans="7:13" x14ac:dyDescent="0.2">
      <c r="G1845"/>
      <c r="H1845" s="17"/>
      <c r="I1845" s="28"/>
      <c r="J1845" s="21"/>
      <c r="K1845" s="10"/>
      <c r="L1845" s="10"/>
      <c r="M1845" s="32"/>
    </row>
    <row r="1846" spans="7:13" x14ac:dyDescent="0.2">
      <c r="G1846"/>
      <c r="H1846" s="17"/>
      <c r="I1846" s="28"/>
      <c r="J1846" s="21"/>
      <c r="K1846" s="10"/>
      <c r="L1846" s="10"/>
      <c r="M1846" s="32"/>
    </row>
    <row r="1847" spans="7:13" x14ac:dyDescent="0.2">
      <c r="G1847"/>
      <c r="H1847" s="17"/>
      <c r="I1847" s="28"/>
      <c r="J1847" s="21"/>
      <c r="K1847" s="10"/>
      <c r="L1847" s="10"/>
      <c r="M1847" s="32"/>
    </row>
    <row r="1848" spans="7:13" x14ac:dyDescent="0.2">
      <c r="G1848"/>
      <c r="H1848" s="17"/>
      <c r="I1848" s="28"/>
      <c r="J1848" s="21"/>
      <c r="K1848" s="10"/>
      <c r="L1848" s="10"/>
      <c r="M1848" s="32"/>
    </row>
    <row r="1849" spans="7:13" x14ac:dyDescent="0.2">
      <c r="G1849"/>
      <c r="H1849" s="17"/>
      <c r="I1849" s="28"/>
      <c r="J1849" s="21"/>
      <c r="K1849" s="10"/>
      <c r="L1849" s="10"/>
      <c r="M1849" s="32"/>
    </row>
    <row r="1850" spans="7:13" x14ac:dyDescent="0.2">
      <c r="G1850"/>
      <c r="H1850" s="17"/>
      <c r="I1850" s="28"/>
      <c r="J1850" s="21"/>
      <c r="K1850" s="10"/>
      <c r="L1850" s="10"/>
      <c r="M1850" s="32"/>
    </row>
    <row r="1851" spans="7:13" x14ac:dyDescent="0.2">
      <c r="G1851"/>
      <c r="H1851" s="17"/>
      <c r="I1851" s="28"/>
      <c r="J1851" s="21"/>
      <c r="K1851" s="10"/>
      <c r="L1851" s="10"/>
      <c r="M1851" s="32"/>
    </row>
    <row r="1852" spans="7:13" x14ac:dyDescent="0.2">
      <c r="G1852"/>
      <c r="H1852" s="17"/>
      <c r="I1852" s="28"/>
      <c r="J1852" s="21"/>
      <c r="K1852" s="10"/>
      <c r="L1852" s="10"/>
      <c r="M1852" s="32"/>
    </row>
    <row r="1853" spans="7:13" x14ac:dyDescent="0.2">
      <c r="G1853"/>
      <c r="H1853" s="17"/>
      <c r="I1853" s="28"/>
      <c r="J1853" s="21"/>
      <c r="K1853" s="10"/>
      <c r="L1853" s="10"/>
      <c r="M1853" s="32"/>
    </row>
    <row r="1854" spans="7:13" x14ac:dyDescent="0.2">
      <c r="G1854"/>
      <c r="H1854" s="17"/>
      <c r="I1854" s="28"/>
      <c r="J1854" s="21"/>
      <c r="K1854" s="10"/>
      <c r="L1854" s="10"/>
      <c r="M1854" s="32"/>
    </row>
    <row r="1855" spans="7:13" x14ac:dyDescent="0.2">
      <c r="G1855"/>
      <c r="H1855" s="17"/>
      <c r="I1855" s="28"/>
      <c r="J1855" s="21"/>
      <c r="K1855" s="10"/>
      <c r="L1855" s="10"/>
      <c r="M1855" s="32"/>
    </row>
    <row r="1856" spans="7:13" x14ac:dyDescent="0.2">
      <c r="G1856"/>
      <c r="H1856" s="17"/>
      <c r="I1856" s="28"/>
      <c r="J1856" s="21"/>
      <c r="K1856" s="10"/>
      <c r="L1856" s="10"/>
      <c r="M1856" s="32"/>
    </row>
    <row r="1857" spans="7:13" x14ac:dyDescent="0.2">
      <c r="G1857"/>
      <c r="H1857" s="17"/>
      <c r="I1857" s="28"/>
      <c r="J1857" s="21"/>
      <c r="K1857" s="10"/>
      <c r="L1857" s="10"/>
      <c r="M1857" s="32"/>
    </row>
    <row r="1858" spans="7:13" x14ac:dyDescent="0.2">
      <c r="G1858"/>
      <c r="H1858" s="17"/>
      <c r="I1858" s="28"/>
      <c r="J1858" s="21"/>
      <c r="K1858" s="10"/>
      <c r="L1858" s="10"/>
      <c r="M1858" s="32"/>
    </row>
    <row r="1859" spans="7:13" x14ac:dyDescent="0.2">
      <c r="G1859"/>
      <c r="H1859" s="17"/>
      <c r="I1859" s="28"/>
      <c r="J1859" s="21"/>
      <c r="K1859" s="10"/>
      <c r="L1859" s="10"/>
      <c r="M1859" s="32"/>
    </row>
    <row r="1860" spans="7:13" x14ac:dyDescent="0.2">
      <c r="G1860"/>
      <c r="H1860" s="17"/>
      <c r="I1860" s="28"/>
      <c r="J1860" s="21"/>
      <c r="K1860" s="10"/>
      <c r="L1860" s="10"/>
      <c r="M1860" s="32"/>
    </row>
    <row r="1861" spans="7:13" x14ac:dyDescent="0.2">
      <c r="G1861"/>
      <c r="H1861" s="17"/>
      <c r="I1861" s="28"/>
      <c r="J1861" s="21"/>
      <c r="K1861" s="10"/>
      <c r="L1861" s="10"/>
      <c r="M1861" s="32"/>
    </row>
    <row r="1862" spans="7:13" x14ac:dyDescent="0.2">
      <c r="G1862"/>
      <c r="H1862" s="17"/>
      <c r="I1862" s="28"/>
      <c r="J1862" s="21"/>
      <c r="K1862" s="10"/>
      <c r="L1862" s="10"/>
      <c r="M1862" s="32"/>
    </row>
    <row r="1863" spans="7:13" x14ac:dyDescent="0.2">
      <c r="G1863"/>
      <c r="H1863" s="17"/>
      <c r="I1863" s="28"/>
      <c r="J1863" s="21"/>
      <c r="K1863" s="10"/>
      <c r="L1863" s="10"/>
      <c r="M1863" s="32"/>
    </row>
    <row r="1864" spans="7:13" x14ac:dyDescent="0.2">
      <c r="G1864"/>
      <c r="H1864" s="17"/>
      <c r="I1864" s="28"/>
      <c r="J1864" s="21"/>
      <c r="K1864" s="10"/>
      <c r="L1864" s="10"/>
      <c r="M1864" s="32"/>
    </row>
    <row r="1865" spans="7:13" x14ac:dyDescent="0.2">
      <c r="G1865"/>
      <c r="H1865" s="17"/>
      <c r="I1865" s="28"/>
      <c r="J1865" s="21"/>
      <c r="K1865" s="10"/>
      <c r="L1865" s="10"/>
      <c r="M1865" s="32"/>
    </row>
    <row r="1866" spans="7:13" x14ac:dyDescent="0.2">
      <c r="G1866"/>
      <c r="H1866" s="17"/>
      <c r="I1866" s="28"/>
      <c r="J1866" s="21"/>
      <c r="K1866" s="10"/>
      <c r="L1866" s="10"/>
      <c r="M1866" s="32"/>
    </row>
    <row r="1867" spans="7:13" x14ac:dyDescent="0.2">
      <c r="G1867"/>
      <c r="H1867" s="17"/>
      <c r="I1867" s="28"/>
      <c r="J1867" s="21"/>
      <c r="K1867" s="10"/>
      <c r="L1867" s="10"/>
      <c r="M1867" s="32"/>
    </row>
    <row r="1868" spans="7:13" x14ac:dyDescent="0.2">
      <c r="G1868"/>
      <c r="H1868" s="17"/>
      <c r="I1868" s="28"/>
      <c r="J1868" s="21"/>
      <c r="K1868" s="10"/>
      <c r="L1868" s="10"/>
      <c r="M1868" s="32"/>
    </row>
    <row r="1869" spans="7:13" x14ac:dyDescent="0.2">
      <c r="G1869"/>
      <c r="H1869" s="17"/>
      <c r="I1869" s="28"/>
      <c r="J1869" s="21"/>
      <c r="K1869" s="10"/>
      <c r="L1869" s="10"/>
      <c r="M1869" s="32"/>
    </row>
    <row r="1870" spans="7:13" x14ac:dyDescent="0.2">
      <c r="G1870"/>
      <c r="H1870" s="17"/>
      <c r="I1870" s="28"/>
      <c r="J1870" s="21"/>
      <c r="K1870" s="10"/>
      <c r="L1870" s="10"/>
      <c r="M1870" s="32"/>
    </row>
    <row r="1871" spans="7:13" x14ac:dyDescent="0.2">
      <c r="G1871"/>
      <c r="H1871" s="17"/>
      <c r="I1871" s="28"/>
      <c r="J1871" s="21"/>
      <c r="K1871" s="10"/>
      <c r="L1871" s="10"/>
      <c r="M1871" s="32"/>
    </row>
    <row r="1872" spans="7:13" x14ac:dyDescent="0.2">
      <c r="G1872"/>
      <c r="H1872" s="17"/>
      <c r="I1872" s="28"/>
      <c r="J1872" s="21"/>
      <c r="K1872" s="10"/>
      <c r="L1872" s="10"/>
      <c r="M1872" s="32"/>
    </row>
    <row r="1873" spans="7:13" x14ac:dyDescent="0.2">
      <c r="G1873"/>
      <c r="H1873" s="17"/>
      <c r="I1873" s="28"/>
      <c r="J1873" s="21"/>
      <c r="K1873" s="10"/>
      <c r="L1873" s="10"/>
      <c r="M1873" s="32"/>
    </row>
    <row r="1874" spans="7:13" x14ac:dyDescent="0.2">
      <c r="G1874"/>
      <c r="H1874" s="17"/>
      <c r="I1874" s="28"/>
      <c r="J1874" s="21"/>
      <c r="K1874" s="10"/>
      <c r="L1874" s="10"/>
      <c r="M1874" s="32"/>
    </row>
    <row r="1875" spans="7:13" x14ac:dyDescent="0.2">
      <c r="G1875"/>
      <c r="H1875" s="17"/>
      <c r="I1875" s="28"/>
      <c r="J1875" s="21"/>
      <c r="K1875" s="10"/>
      <c r="L1875" s="10"/>
      <c r="M1875" s="32"/>
    </row>
    <row r="1876" spans="7:13" x14ac:dyDescent="0.2">
      <c r="G1876"/>
      <c r="H1876" s="17"/>
      <c r="I1876" s="28"/>
      <c r="J1876" s="21"/>
      <c r="K1876" s="10"/>
      <c r="L1876" s="10"/>
      <c r="M1876" s="32"/>
    </row>
    <row r="1877" spans="7:13" x14ac:dyDescent="0.2">
      <c r="G1877"/>
      <c r="H1877" s="17"/>
      <c r="I1877" s="28"/>
      <c r="J1877" s="21"/>
      <c r="K1877" s="10"/>
      <c r="L1877" s="10"/>
      <c r="M1877" s="32"/>
    </row>
    <row r="1878" spans="7:13" x14ac:dyDescent="0.2">
      <c r="G1878"/>
      <c r="H1878" s="17"/>
      <c r="I1878" s="28"/>
      <c r="J1878" s="21"/>
      <c r="K1878" s="10"/>
      <c r="L1878" s="10"/>
      <c r="M1878" s="32"/>
    </row>
    <row r="1879" spans="7:13" x14ac:dyDescent="0.2">
      <c r="G1879"/>
      <c r="H1879" s="17"/>
      <c r="I1879" s="28"/>
      <c r="J1879" s="21"/>
      <c r="K1879" s="10"/>
      <c r="L1879" s="10"/>
      <c r="M1879" s="32"/>
    </row>
    <row r="1880" spans="7:13" x14ac:dyDescent="0.2">
      <c r="G1880"/>
      <c r="H1880" s="17"/>
      <c r="I1880" s="28"/>
      <c r="J1880" s="21"/>
      <c r="K1880" s="10"/>
      <c r="L1880" s="10"/>
      <c r="M1880" s="32"/>
    </row>
    <row r="1881" spans="7:13" x14ac:dyDescent="0.2">
      <c r="G1881"/>
      <c r="H1881" s="17"/>
      <c r="I1881" s="28"/>
      <c r="J1881" s="21"/>
      <c r="K1881" s="10"/>
      <c r="L1881" s="10"/>
      <c r="M1881" s="32"/>
    </row>
    <row r="1882" spans="7:13" x14ac:dyDescent="0.2">
      <c r="G1882"/>
      <c r="H1882" s="17"/>
      <c r="I1882" s="28"/>
      <c r="J1882" s="21"/>
      <c r="K1882" s="10"/>
      <c r="L1882" s="10"/>
      <c r="M1882" s="32"/>
    </row>
    <row r="1883" spans="7:13" x14ac:dyDescent="0.2">
      <c r="G1883"/>
      <c r="H1883" s="17"/>
      <c r="I1883" s="28"/>
      <c r="J1883" s="21"/>
      <c r="K1883" s="10"/>
      <c r="L1883" s="10"/>
      <c r="M1883" s="32"/>
    </row>
    <row r="1884" spans="7:13" x14ac:dyDescent="0.2">
      <c r="G1884"/>
      <c r="H1884" s="17"/>
      <c r="I1884" s="28"/>
      <c r="J1884" s="21"/>
      <c r="K1884" s="10"/>
      <c r="L1884" s="10"/>
      <c r="M1884" s="32"/>
    </row>
    <row r="1885" spans="7:13" x14ac:dyDescent="0.2">
      <c r="G1885"/>
      <c r="H1885" s="17"/>
      <c r="I1885" s="28"/>
      <c r="J1885" s="21"/>
      <c r="K1885" s="10"/>
      <c r="L1885" s="10"/>
      <c r="M1885" s="32"/>
    </row>
    <row r="1886" spans="7:13" x14ac:dyDescent="0.2">
      <c r="G1886"/>
      <c r="H1886" s="17"/>
      <c r="I1886" s="28"/>
      <c r="J1886" s="21"/>
      <c r="K1886" s="10"/>
      <c r="L1886" s="10"/>
      <c r="M1886" s="32"/>
    </row>
    <row r="1887" spans="7:13" x14ac:dyDescent="0.2">
      <c r="G1887"/>
      <c r="H1887" s="17"/>
      <c r="I1887" s="28"/>
      <c r="J1887" s="21"/>
      <c r="K1887" s="10"/>
      <c r="L1887" s="10"/>
      <c r="M1887" s="32"/>
    </row>
    <row r="1888" spans="7:13" x14ac:dyDescent="0.2">
      <c r="G1888"/>
      <c r="H1888" s="17"/>
      <c r="I1888" s="28"/>
      <c r="J1888" s="21"/>
      <c r="K1888" s="10"/>
      <c r="L1888" s="10"/>
      <c r="M1888" s="32"/>
    </row>
    <row r="1889" spans="7:13" x14ac:dyDescent="0.2">
      <c r="G1889"/>
      <c r="H1889" s="17"/>
      <c r="I1889" s="28"/>
      <c r="J1889" s="21"/>
      <c r="K1889" s="10"/>
      <c r="L1889" s="10"/>
      <c r="M1889" s="32"/>
    </row>
    <row r="1890" spans="7:13" x14ac:dyDescent="0.2">
      <c r="G1890"/>
      <c r="H1890" s="17"/>
      <c r="I1890" s="28"/>
      <c r="J1890" s="21"/>
      <c r="K1890" s="10"/>
      <c r="L1890" s="10"/>
      <c r="M1890" s="32"/>
    </row>
    <row r="1891" spans="7:13" x14ac:dyDescent="0.2">
      <c r="G1891"/>
      <c r="H1891" s="17"/>
      <c r="I1891" s="28"/>
      <c r="J1891" s="21"/>
      <c r="K1891" s="10"/>
      <c r="L1891" s="10"/>
      <c r="M1891" s="32"/>
    </row>
    <row r="1892" spans="7:13" x14ac:dyDescent="0.2">
      <c r="G1892"/>
      <c r="H1892" s="17"/>
      <c r="I1892" s="28"/>
      <c r="J1892" s="21"/>
      <c r="K1892" s="10"/>
      <c r="L1892" s="10"/>
      <c r="M1892" s="32"/>
    </row>
    <row r="1893" spans="7:13" x14ac:dyDescent="0.2">
      <c r="G1893"/>
      <c r="H1893" s="17"/>
      <c r="I1893" s="28"/>
      <c r="J1893" s="21"/>
      <c r="K1893" s="10"/>
      <c r="L1893" s="10"/>
      <c r="M1893" s="32"/>
    </row>
    <row r="1894" spans="7:13" x14ac:dyDescent="0.2">
      <c r="G1894"/>
      <c r="H1894" s="17"/>
      <c r="I1894" s="28"/>
      <c r="J1894" s="21"/>
      <c r="K1894" s="10"/>
      <c r="L1894" s="10"/>
      <c r="M1894" s="32"/>
    </row>
    <row r="1895" spans="7:13" x14ac:dyDescent="0.2">
      <c r="G1895"/>
      <c r="H1895" s="17"/>
      <c r="I1895" s="28"/>
      <c r="J1895" s="21"/>
      <c r="K1895" s="10"/>
      <c r="L1895" s="10"/>
      <c r="M1895" s="32"/>
    </row>
    <row r="1896" spans="7:13" x14ac:dyDescent="0.2">
      <c r="G1896"/>
      <c r="H1896" s="17"/>
      <c r="I1896" s="28"/>
      <c r="J1896" s="21"/>
      <c r="K1896" s="10"/>
      <c r="L1896" s="10"/>
      <c r="M1896" s="32"/>
    </row>
    <row r="1897" spans="7:13" x14ac:dyDescent="0.2">
      <c r="G1897"/>
      <c r="H1897" s="17"/>
      <c r="I1897" s="28"/>
      <c r="J1897" s="21"/>
      <c r="K1897" s="10"/>
      <c r="L1897" s="10"/>
      <c r="M1897" s="32"/>
    </row>
    <row r="1898" spans="7:13" x14ac:dyDescent="0.2">
      <c r="G1898"/>
      <c r="H1898" s="17"/>
      <c r="I1898" s="28"/>
      <c r="J1898" s="21"/>
      <c r="K1898" s="10"/>
      <c r="L1898" s="10"/>
      <c r="M1898" s="32"/>
    </row>
    <row r="1899" spans="7:13" x14ac:dyDescent="0.2">
      <c r="G1899"/>
      <c r="H1899" s="17"/>
      <c r="I1899" s="28"/>
      <c r="J1899" s="21"/>
      <c r="K1899" s="10"/>
      <c r="L1899" s="10"/>
      <c r="M1899" s="32"/>
    </row>
    <row r="1900" spans="7:13" x14ac:dyDescent="0.2">
      <c r="G1900"/>
      <c r="H1900" s="17"/>
      <c r="I1900" s="28"/>
      <c r="J1900" s="21"/>
      <c r="K1900" s="10"/>
      <c r="L1900" s="10"/>
      <c r="M1900" s="32"/>
    </row>
    <row r="1901" spans="7:13" x14ac:dyDescent="0.2">
      <c r="G1901"/>
      <c r="H1901" s="17"/>
      <c r="I1901" s="28"/>
      <c r="J1901" s="21"/>
      <c r="K1901" s="10"/>
      <c r="L1901" s="10"/>
      <c r="M1901" s="32"/>
    </row>
    <row r="1902" spans="7:13" x14ac:dyDescent="0.2">
      <c r="G1902"/>
      <c r="H1902" s="17"/>
      <c r="I1902" s="28"/>
      <c r="J1902" s="21"/>
      <c r="K1902" s="10"/>
      <c r="L1902" s="10"/>
      <c r="M1902" s="32"/>
    </row>
    <row r="1903" spans="7:13" x14ac:dyDescent="0.2">
      <c r="G1903"/>
      <c r="H1903" s="17"/>
      <c r="I1903" s="28"/>
      <c r="J1903" s="21"/>
      <c r="K1903" s="10"/>
      <c r="L1903" s="10"/>
      <c r="M1903" s="32"/>
    </row>
    <row r="1904" spans="7:13" x14ac:dyDescent="0.2">
      <c r="G1904"/>
      <c r="H1904" s="17"/>
      <c r="I1904" s="28"/>
      <c r="J1904" s="21"/>
      <c r="K1904" s="10"/>
      <c r="L1904" s="10"/>
      <c r="M1904" s="32"/>
    </row>
    <row r="1905" spans="7:13" x14ac:dyDescent="0.2">
      <c r="G1905"/>
      <c r="H1905" s="17"/>
      <c r="I1905" s="28"/>
      <c r="J1905" s="21"/>
      <c r="K1905" s="10"/>
      <c r="L1905" s="10"/>
      <c r="M1905" s="32"/>
    </row>
    <row r="1906" spans="7:13" x14ac:dyDescent="0.2">
      <c r="G1906"/>
      <c r="H1906" s="17"/>
      <c r="I1906" s="28"/>
      <c r="J1906" s="21"/>
      <c r="K1906" s="10"/>
      <c r="L1906" s="10"/>
      <c r="M1906" s="32"/>
    </row>
    <row r="1907" spans="7:13" x14ac:dyDescent="0.2">
      <c r="G1907"/>
      <c r="H1907" s="17"/>
      <c r="I1907" s="28"/>
      <c r="J1907" s="21"/>
      <c r="K1907" s="10"/>
      <c r="L1907" s="10"/>
      <c r="M1907" s="32"/>
    </row>
    <row r="1908" spans="7:13" x14ac:dyDescent="0.2">
      <c r="G1908"/>
      <c r="H1908" s="17"/>
      <c r="I1908" s="28"/>
      <c r="J1908" s="21"/>
      <c r="K1908" s="10"/>
      <c r="L1908" s="10"/>
      <c r="M1908" s="32"/>
    </row>
    <row r="1909" spans="7:13" x14ac:dyDescent="0.2">
      <c r="G1909"/>
      <c r="H1909" s="17"/>
      <c r="I1909" s="28"/>
      <c r="J1909" s="21"/>
      <c r="K1909" s="10"/>
      <c r="L1909" s="10"/>
      <c r="M1909" s="32"/>
    </row>
    <row r="1910" spans="7:13" x14ac:dyDescent="0.2">
      <c r="G1910"/>
      <c r="H1910" s="17"/>
      <c r="I1910" s="28"/>
      <c r="J1910" s="21"/>
      <c r="K1910" s="10"/>
      <c r="L1910" s="10"/>
      <c r="M1910" s="32"/>
    </row>
    <row r="1911" spans="7:13" x14ac:dyDescent="0.2">
      <c r="G1911"/>
      <c r="H1911" s="17"/>
      <c r="I1911" s="28"/>
      <c r="J1911" s="21"/>
      <c r="K1911" s="10"/>
      <c r="L1911" s="10"/>
      <c r="M1911" s="32"/>
    </row>
    <row r="1912" spans="7:13" x14ac:dyDescent="0.2">
      <c r="G1912"/>
      <c r="H1912" s="17"/>
      <c r="I1912" s="28"/>
      <c r="J1912" s="21"/>
      <c r="K1912" s="10"/>
      <c r="L1912" s="10"/>
      <c r="M1912" s="32"/>
    </row>
    <row r="1913" spans="7:13" x14ac:dyDescent="0.2">
      <c r="G1913"/>
      <c r="H1913" s="17"/>
      <c r="I1913" s="28"/>
      <c r="J1913" s="21"/>
      <c r="K1913" s="10"/>
      <c r="L1913" s="10"/>
      <c r="M1913" s="32"/>
    </row>
    <row r="1914" spans="7:13" x14ac:dyDescent="0.2">
      <c r="G1914"/>
      <c r="H1914" s="17"/>
      <c r="I1914" s="28"/>
      <c r="J1914" s="21"/>
      <c r="K1914" s="10"/>
      <c r="L1914" s="10"/>
      <c r="M1914" s="32"/>
    </row>
    <row r="1915" spans="7:13" x14ac:dyDescent="0.2">
      <c r="G1915"/>
      <c r="H1915" s="17"/>
      <c r="I1915" s="28"/>
      <c r="J1915" s="21"/>
      <c r="K1915" s="10"/>
      <c r="L1915" s="10"/>
      <c r="M1915" s="32"/>
    </row>
    <row r="1916" spans="7:13" x14ac:dyDescent="0.2">
      <c r="G1916"/>
      <c r="H1916" s="17"/>
      <c r="I1916" s="28"/>
      <c r="J1916" s="21"/>
      <c r="K1916" s="10"/>
      <c r="L1916" s="10"/>
      <c r="M1916" s="32"/>
    </row>
    <row r="1917" spans="7:13" x14ac:dyDescent="0.2">
      <c r="G1917"/>
      <c r="H1917" s="17"/>
      <c r="I1917" s="28"/>
      <c r="J1917" s="21"/>
      <c r="K1917" s="10"/>
      <c r="L1917" s="10"/>
      <c r="M1917" s="32"/>
    </row>
    <row r="1918" spans="7:13" x14ac:dyDescent="0.2">
      <c r="G1918"/>
      <c r="H1918" s="17"/>
      <c r="I1918" s="28"/>
      <c r="J1918" s="21"/>
      <c r="K1918" s="10"/>
      <c r="L1918" s="10"/>
      <c r="M1918" s="32"/>
    </row>
    <row r="1919" spans="7:13" x14ac:dyDescent="0.2">
      <c r="G1919"/>
      <c r="H1919" s="17"/>
      <c r="I1919" s="28"/>
      <c r="J1919" s="21"/>
      <c r="K1919" s="10"/>
      <c r="L1919" s="10"/>
      <c r="M1919" s="32"/>
    </row>
    <row r="1920" spans="7:13" x14ac:dyDescent="0.2">
      <c r="G1920"/>
      <c r="H1920" s="17"/>
      <c r="I1920" s="28"/>
      <c r="J1920" s="21"/>
      <c r="K1920" s="10"/>
      <c r="L1920" s="10"/>
      <c r="M1920" s="32"/>
    </row>
    <row r="1921" spans="7:13" x14ac:dyDescent="0.2">
      <c r="G1921"/>
      <c r="H1921" s="17"/>
      <c r="I1921" s="28"/>
      <c r="J1921" s="21"/>
      <c r="K1921" s="10"/>
      <c r="L1921" s="10"/>
      <c r="M1921" s="32"/>
    </row>
    <row r="1922" spans="7:13" x14ac:dyDescent="0.2">
      <c r="G1922"/>
      <c r="H1922" s="17"/>
      <c r="I1922" s="28"/>
      <c r="J1922" s="21"/>
      <c r="K1922" s="10"/>
      <c r="L1922" s="10"/>
      <c r="M1922" s="32"/>
    </row>
    <row r="1923" spans="7:13" x14ac:dyDescent="0.2">
      <c r="G1923"/>
      <c r="H1923" s="17"/>
      <c r="I1923" s="28"/>
      <c r="J1923" s="21"/>
      <c r="K1923" s="10"/>
      <c r="L1923" s="10"/>
      <c r="M1923" s="32"/>
    </row>
    <row r="1924" spans="7:13" x14ac:dyDescent="0.2">
      <c r="G1924"/>
      <c r="H1924" s="17"/>
      <c r="I1924" s="28"/>
      <c r="J1924" s="21"/>
      <c r="K1924" s="10"/>
      <c r="L1924" s="10"/>
      <c r="M1924" s="32"/>
    </row>
    <row r="1925" spans="7:13" x14ac:dyDescent="0.2">
      <c r="G1925"/>
      <c r="H1925" s="17"/>
      <c r="I1925" s="28"/>
      <c r="J1925" s="21"/>
      <c r="K1925" s="10"/>
      <c r="L1925" s="10"/>
      <c r="M1925" s="32"/>
    </row>
    <row r="1926" spans="7:13" x14ac:dyDescent="0.2">
      <c r="G1926"/>
      <c r="H1926" s="17"/>
      <c r="I1926" s="28"/>
      <c r="J1926" s="21"/>
      <c r="K1926" s="10"/>
      <c r="L1926" s="10"/>
      <c r="M1926" s="32"/>
    </row>
    <row r="1927" spans="7:13" x14ac:dyDescent="0.2">
      <c r="G1927"/>
      <c r="H1927" s="17"/>
      <c r="I1927" s="28"/>
      <c r="J1927" s="21"/>
      <c r="K1927" s="10"/>
      <c r="L1927" s="10"/>
      <c r="M1927" s="32"/>
    </row>
    <row r="1928" spans="7:13" x14ac:dyDescent="0.2">
      <c r="G1928"/>
      <c r="H1928" s="17"/>
      <c r="I1928" s="28"/>
      <c r="J1928" s="21"/>
      <c r="K1928" s="10"/>
      <c r="L1928" s="10"/>
      <c r="M1928" s="32"/>
    </row>
    <row r="1929" spans="7:13" x14ac:dyDescent="0.2">
      <c r="G1929"/>
      <c r="H1929" s="17"/>
      <c r="I1929" s="28"/>
      <c r="J1929" s="21"/>
      <c r="K1929" s="10"/>
      <c r="L1929" s="10"/>
      <c r="M1929" s="32"/>
    </row>
    <row r="1930" spans="7:13" x14ac:dyDescent="0.2">
      <c r="G1930"/>
      <c r="H1930" s="17"/>
      <c r="I1930" s="28"/>
      <c r="J1930" s="21"/>
      <c r="K1930" s="10"/>
      <c r="L1930" s="10"/>
      <c r="M1930" s="32"/>
    </row>
    <row r="1931" spans="7:13" x14ac:dyDescent="0.2">
      <c r="G1931"/>
      <c r="H1931" s="17"/>
      <c r="I1931" s="28"/>
      <c r="J1931" s="21"/>
      <c r="K1931" s="10"/>
      <c r="L1931" s="10"/>
      <c r="M1931" s="32"/>
    </row>
    <row r="1932" spans="7:13" x14ac:dyDescent="0.2">
      <c r="G1932"/>
      <c r="H1932" s="17"/>
      <c r="I1932" s="28"/>
      <c r="J1932" s="21"/>
      <c r="K1932" s="10"/>
      <c r="L1932" s="10"/>
      <c r="M1932" s="32"/>
    </row>
    <row r="1933" spans="7:13" x14ac:dyDescent="0.2">
      <c r="G1933"/>
      <c r="H1933" s="17"/>
      <c r="I1933" s="28"/>
      <c r="J1933" s="21"/>
      <c r="K1933" s="10"/>
      <c r="L1933" s="10"/>
      <c r="M1933" s="32"/>
    </row>
    <row r="1934" spans="7:13" x14ac:dyDescent="0.2">
      <c r="G1934"/>
      <c r="H1934" s="17"/>
      <c r="I1934" s="28"/>
      <c r="J1934" s="21"/>
      <c r="K1934" s="10"/>
      <c r="L1934" s="10"/>
      <c r="M1934" s="32"/>
    </row>
    <row r="1935" spans="7:13" x14ac:dyDescent="0.2">
      <c r="G1935"/>
      <c r="H1935" s="17"/>
      <c r="I1935" s="28"/>
      <c r="J1935" s="21"/>
      <c r="K1935" s="10"/>
      <c r="L1935" s="10"/>
      <c r="M1935" s="32"/>
    </row>
    <row r="1936" spans="7:13" x14ac:dyDescent="0.2">
      <c r="G1936"/>
      <c r="H1936" s="17"/>
      <c r="I1936" s="28"/>
      <c r="J1936" s="21"/>
      <c r="K1936" s="10"/>
      <c r="L1936" s="10"/>
      <c r="M1936" s="32"/>
    </row>
    <row r="1937" spans="7:13" x14ac:dyDescent="0.2">
      <c r="G1937"/>
      <c r="H1937" s="17"/>
      <c r="I1937" s="28"/>
      <c r="J1937" s="21"/>
      <c r="K1937" s="10"/>
      <c r="L1937" s="10"/>
      <c r="M1937" s="32"/>
    </row>
    <row r="1938" spans="7:13" x14ac:dyDescent="0.2">
      <c r="G1938"/>
      <c r="H1938" s="17"/>
      <c r="I1938" s="28"/>
      <c r="J1938" s="21"/>
      <c r="K1938" s="10"/>
      <c r="L1938" s="10"/>
      <c r="M1938" s="32"/>
    </row>
    <row r="1939" spans="7:13" x14ac:dyDescent="0.2">
      <c r="G1939"/>
      <c r="H1939" s="17"/>
      <c r="I1939" s="28"/>
      <c r="J1939" s="21"/>
      <c r="K1939" s="10"/>
      <c r="L1939" s="10"/>
      <c r="M1939" s="32"/>
    </row>
    <row r="1940" spans="7:13" x14ac:dyDescent="0.2">
      <c r="G1940"/>
      <c r="H1940" s="17"/>
      <c r="I1940" s="28"/>
      <c r="J1940" s="21"/>
      <c r="K1940" s="10"/>
      <c r="L1940" s="10"/>
      <c r="M1940" s="32"/>
    </row>
    <row r="1941" spans="7:13" x14ac:dyDescent="0.2">
      <c r="G1941"/>
      <c r="H1941" s="17"/>
      <c r="I1941" s="28"/>
      <c r="J1941" s="21"/>
      <c r="K1941" s="10"/>
      <c r="L1941" s="10"/>
      <c r="M1941" s="32"/>
    </row>
    <row r="1942" spans="7:13" x14ac:dyDescent="0.2">
      <c r="G1942"/>
      <c r="H1942" s="17"/>
      <c r="I1942" s="28"/>
      <c r="J1942" s="21"/>
      <c r="K1942" s="10"/>
      <c r="L1942" s="10"/>
      <c r="M1942" s="32"/>
    </row>
    <row r="1943" spans="7:13" x14ac:dyDescent="0.2">
      <c r="G1943"/>
      <c r="H1943" s="17"/>
      <c r="I1943" s="28"/>
      <c r="J1943" s="21"/>
      <c r="K1943" s="10"/>
      <c r="L1943" s="10"/>
      <c r="M1943" s="32"/>
    </row>
    <row r="1944" spans="7:13" x14ac:dyDescent="0.2">
      <c r="G1944"/>
      <c r="H1944" s="17"/>
      <c r="I1944" s="28"/>
      <c r="J1944" s="21"/>
      <c r="K1944" s="10"/>
      <c r="L1944" s="10"/>
      <c r="M1944" s="32"/>
    </row>
    <row r="1945" spans="7:13" x14ac:dyDescent="0.2">
      <c r="G1945"/>
      <c r="H1945" s="17"/>
      <c r="I1945" s="28"/>
      <c r="J1945" s="21"/>
      <c r="K1945" s="10"/>
      <c r="L1945" s="10"/>
      <c r="M1945" s="32"/>
    </row>
    <row r="1946" spans="7:13" x14ac:dyDescent="0.2">
      <c r="G1946"/>
      <c r="H1946" s="17"/>
      <c r="I1946" s="28"/>
      <c r="J1946" s="21"/>
      <c r="K1946" s="10"/>
      <c r="L1946" s="10"/>
      <c r="M1946" s="32"/>
    </row>
    <row r="1947" spans="7:13" x14ac:dyDescent="0.2">
      <c r="G1947"/>
      <c r="H1947" s="17"/>
      <c r="I1947" s="28"/>
      <c r="J1947" s="21"/>
      <c r="K1947" s="10"/>
      <c r="L1947" s="10"/>
      <c r="M1947" s="32"/>
    </row>
    <row r="1948" spans="7:13" x14ac:dyDescent="0.2">
      <c r="G1948"/>
      <c r="H1948" s="17"/>
      <c r="I1948" s="28"/>
      <c r="J1948" s="21"/>
      <c r="K1948" s="10"/>
      <c r="L1948" s="10"/>
      <c r="M1948" s="32"/>
    </row>
    <row r="1949" spans="7:13" x14ac:dyDescent="0.2">
      <c r="G1949"/>
      <c r="H1949" s="17"/>
      <c r="I1949" s="28"/>
      <c r="J1949" s="21"/>
      <c r="K1949" s="10"/>
      <c r="L1949" s="10"/>
      <c r="M1949" s="32"/>
    </row>
    <row r="1950" spans="7:13" x14ac:dyDescent="0.2">
      <c r="G1950"/>
      <c r="H1950" s="17"/>
      <c r="I1950" s="28"/>
      <c r="J1950" s="21"/>
      <c r="K1950" s="10"/>
      <c r="L1950" s="10"/>
      <c r="M1950" s="32"/>
    </row>
    <row r="1951" spans="7:13" x14ac:dyDescent="0.2">
      <c r="G1951"/>
      <c r="H1951" s="17"/>
      <c r="I1951" s="28"/>
      <c r="J1951" s="21"/>
      <c r="K1951" s="10"/>
      <c r="L1951" s="10"/>
      <c r="M1951" s="32"/>
    </row>
    <row r="1952" spans="7:13" x14ac:dyDescent="0.2">
      <c r="G1952"/>
      <c r="H1952" s="17"/>
      <c r="I1952" s="28"/>
      <c r="J1952" s="21"/>
      <c r="K1952" s="10"/>
      <c r="L1952" s="10"/>
      <c r="M1952" s="32"/>
    </row>
    <row r="1953" spans="7:13" x14ac:dyDescent="0.2">
      <c r="G1953"/>
      <c r="H1953" s="17"/>
      <c r="I1953" s="28"/>
      <c r="J1953" s="21"/>
      <c r="K1953" s="10"/>
      <c r="L1953" s="10"/>
      <c r="M1953" s="32"/>
    </row>
    <row r="1954" spans="7:13" x14ac:dyDescent="0.2">
      <c r="G1954"/>
      <c r="H1954" s="17"/>
      <c r="I1954" s="28"/>
      <c r="J1954" s="21"/>
      <c r="K1954" s="10"/>
      <c r="L1954" s="10"/>
      <c r="M1954" s="32"/>
    </row>
    <row r="1955" spans="7:13" x14ac:dyDescent="0.2">
      <c r="G1955"/>
      <c r="H1955" s="17"/>
      <c r="I1955" s="28"/>
      <c r="J1955" s="21"/>
      <c r="K1955" s="10"/>
      <c r="L1955" s="10"/>
      <c r="M1955" s="32"/>
    </row>
    <row r="1956" spans="7:13" x14ac:dyDescent="0.2">
      <c r="G1956"/>
      <c r="H1956" s="17"/>
      <c r="I1956" s="28"/>
      <c r="J1956" s="21"/>
      <c r="K1956" s="10"/>
      <c r="L1956" s="10"/>
      <c r="M1956" s="32"/>
    </row>
    <row r="1957" spans="7:13" x14ac:dyDescent="0.2">
      <c r="G1957"/>
      <c r="H1957" s="17"/>
      <c r="I1957" s="28"/>
      <c r="J1957" s="21"/>
      <c r="K1957" s="10"/>
      <c r="L1957" s="10"/>
      <c r="M1957" s="32"/>
    </row>
    <row r="1958" spans="7:13" x14ac:dyDescent="0.2">
      <c r="G1958"/>
      <c r="H1958" s="17"/>
      <c r="I1958" s="28"/>
      <c r="J1958" s="21"/>
      <c r="K1958" s="10"/>
      <c r="L1958" s="10"/>
      <c r="M1958" s="32"/>
    </row>
    <row r="1959" spans="7:13" x14ac:dyDescent="0.2">
      <c r="G1959"/>
      <c r="H1959" s="17"/>
      <c r="I1959" s="28"/>
      <c r="J1959" s="21"/>
      <c r="K1959" s="10"/>
      <c r="L1959" s="10"/>
      <c r="M1959" s="32"/>
    </row>
    <row r="1960" spans="7:13" x14ac:dyDescent="0.2">
      <c r="G1960"/>
      <c r="H1960" s="17"/>
      <c r="I1960" s="28"/>
      <c r="J1960" s="21"/>
      <c r="K1960" s="10"/>
      <c r="L1960" s="10"/>
      <c r="M1960" s="32"/>
    </row>
    <row r="1961" spans="7:13" x14ac:dyDescent="0.2">
      <c r="G1961"/>
      <c r="H1961" s="17"/>
      <c r="I1961" s="28"/>
      <c r="J1961" s="21"/>
      <c r="K1961" s="10"/>
      <c r="L1961" s="10"/>
      <c r="M1961" s="32"/>
    </row>
    <row r="1962" spans="7:13" x14ac:dyDescent="0.2">
      <c r="G1962"/>
      <c r="H1962" s="17"/>
      <c r="I1962" s="28"/>
      <c r="J1962" s="21"/>
      <c r="K1962" s="10"/>
      <c r="L1962" s="10"/>
      <c r="M1962" s="32"/>
    </row>
    <row r="1963" spans="7:13" x14ac:dyDescent="0.2">
      <c r="G1963"/>
      <c r="H1963" s="17"/>
      <c r="I1963" s="28"/>
      <c r="J1963" s="21"/>
      <c r="K1963" s="10"/>
      <c r="L1963" s="10"/>
      <c r="M1963" s="32"/>
    </row>
    <row r="1964" spans="7:13" x14ac:dyDescent="0.2">
      <c r="G1964"/>
      <c r="H1964" s="17"/>
      <c r="I1964" s="28"/>
      <c r="J1964" s="21"/>
      <c r="K1964" s="10"/>
      <c r="L1964" s="10"/>
      <c r="M1964" s="32"/>
    </row>
    <row r="1965" spans="7:13" x14ac:dyDescent="0.2">
      <c r="G1965"/>
      <c r="H1965" s="17"/>
      <c r="I1965" s="28"/>
      <c r="J1965" s="21"/>
      <c r="K1965" s="10"/>
      <c r="L1965" s="10"/>
      <c r="M1965" s="32"/>
    </row>
    <row r="1966" spans="7:13" x14ac:dyDescent="0.2">
      <c r="G1966"/>
      <c r="H1966" s="17"/>
      <c r="I1966" s="28"/>
      <c r="J1966" s="21"/>
      <c r="K1966" s="10"/>
      <c r="L1966" s="10"/>
      <c r="M1966" s="32"/>
    </row>
    <row r="1967" spans="7:13" x14ac:dyDescent="0.2">
      <c r="G1967"/>
      <c r="H1967" s="17"/>
      <c r="I1967" s="28"/>
      <c r="J1967" s="21"/>
      <c r="K1967" s="10"/>
      <c r="L1967" s="10"/>
      <c r="M1967" s="32"/>
    </row>
    <row r="1968" spans="7:13" x14ac:dyDescent="0.2">
      <c r="G1968"/>
      <c r="H1968" s="17"/>
      <c r="I1968" s="28"/>
      <c r="J1968" s="21"/>
      <c r="K1968" s="10"/>
      <c r="L1968" s="10"/>
      <c r="M1968" s="32"/>
    </row>
    <row r="1969" spans="7:13" x14ac:dyDescent="0.2">
      <c r="G1969"/>
      <c r="H1969" s="17"/>
      <c r="I1969" s="28"/>
      <c r="J1969" s="21"/>
      <c r="K1969" s="10"/>
      <c r="L1969" s="10"/>
      <c r="M1969" s="32"/>
    </row>
    <row r="1970" spans="7:13" x14ac:dyDescent="0.2">
      <c r="G1970"/>
      <c r="H1970" s="17"/>
      <c r="I1970" s="28"/>
      <c r="J1970" s="21"/>
      <c r="K1970" s="10"/>
      <c r="L1970" s="10"/>
      <c r="M1970" s="32"/>
    </row>
    <row r="1971" spans="7:13" x14ac:dyDescent="0.2">
      <c r="G1971"/>
      <c r="H1971" s="17"/>
      <c r="I1971" s="28"/>
      <c r="J1971" s="21"/>
      <c r="K1971" s="10"/>
      <c r="L1971" s="10"/>
      <c r="M1971" s="32"/>
    </row>
    <row r="1972" spans="7:13" x14ac:dyDescent="0.2">
      <c r="G1972"/>
      <c r="H1972" s="17"/>
      <c r="I1972" s="28"/>
      <c r="J1972" s="21"/>
      <c r="K1972" s="10"/>
      <c r="L1972" s="10"/>
      <c r="M1972" s="32"/>
    </row>
    <row r="1973" spans="7:13" x14ac:dyDescent="0.2">
      <c r="G1973"/>
      <c r="H1973" s="17"/>
      <c r="I1973" s="28"/>
      <c r="J1973" s="21"/>
      <c r="K1973" s="10"/>
      <c r="L1973" s="10"/>
      <c r="M1973" s="32"/>
    </row>
    <row r="1974" spans="7:13" x14ac:dyDescent="0.2">
      <c r="G1974"/>
      <c r="H1974" s="17"/>
      <c r="I1974" s="28"/>
      <c r="J1974" s="21"/>
      <c r="K1974" s="10"/>
      <c r="L1974" s="10"/>
      <c r="M1974" s="32"/>
    </row>
    <row r="1975" spans="7:13" x14ac:dyDescent="0.2">
      <c r="G1975"/>
      <c r="H1975" s="17"/>
      <c r="I1975" s="28"/>
      <c r="J1975" s="21"/>
      <c r="K1975" s="10"/>
      <c r="L1975" s="10"/>
      <c r="M1975" s="32"/>
    </row>
    <row r="1976" spans="7:13" x14ac:dyDescent="0.2">
      <c r="G1976"/>
      <c r="H1976" s="17"/>
      <c r="I1976" s="28"/>
      <c r="J1976" s="21"/>
      <c r="K1976" s="10"/>
      <c r="L1976" s="10"/>
      <c r="M1976" s="32"/>
    </row>
    <row r="1977" spans="7:13" x14ac:dyDescent="0.2">
      <c r="G1977"/>
      <c r="H1977" s="17"/>
      <c r="I1977" s="28"/>
      <c r="J1977" s="21"/>
      <c r="K1977" s="10"/>
      <c r="L1977" s="10"/>
      <c r="M1977" s="32"/>
    </row>
    <row r="1978" spans="7:13" x14ac:dyDescent="0.2">
      <c r="G1978"/>
      <c r="H1978" s="17"/>
      <c r="I1978" s="28"/>
      <c r="J1978" s="21"/>
      <c r="K1978" s="10"/>
      <c r="L1978" s="10"/>
      <c r="M1978" s="32"/>
    </row>
    <row r="1979" spans="7:13" x14ac:dyDescent="0.2">
      <c r="G1979"/>
      <c r="H1979" s="17"/>
      <c r="I1979" s="28"/>
      <c r="J1979" s="21"/>
      <c r="K1979" s="10"/>
      <c r="L1979" s="10"/>
      <c r="M1979" s="32"/>
    </row>
    <row r="1980" spans="7:13" x14ac:dyDescent="0.2">
      <c r="G1980"/>
      <c r="H1980" s="17"/>
      <c r="I1980" s="28"/>
      <c r="J1980" s="21"/>
      <c r="K1980" s="10"/>
      <c r="L1980" s="10"/>
      <c r="M1980" s="32"/>
    </row>
    <row r="1981" spans="7:13" x14ac:dyDescent="0.2">
      <c r="G1981"/>
      <c r="H1981" s="17"/>
      <c r="I1981" s="28"/>
      <c r="J1981" s="21"/>
      <c r="K1981" s="10"/>
      <c r="L1981" s="10"/>
      <c r="M1981" s="32"/>
    </row>
    <row r="1982" spans="7:13" x14ac:dyDescent="0.2">
      <c r="G1982"/>
      <c r="H1982" s="17"/>
      <c r="I1982" s="28"/>
      <c r="J1982" s="21"/>
      <c r="K1982" s="10"/>
      <c r="L1982" s="10"/>
      <c r="M1982" s="32"/>
    </row>
    <row r="1983" spans="7:13" x14ac:dyDescent="0.2">
      <c r="G1983"/>
      <c r="H1983" s="17"/>
      <c r="I1983" s="28"/>
      <c r="J1983" s="21"/>
      <c r="K1983" s="10"/>
      <c r="L1983" s="10"/>
      <c r="M1983" s="32"/>
    </row>
    <row r="1984" spans="7:13" x14ac:dyDescent="0.2">
      <c r="G1984"/>
      <c r="H1984" s="17"/>
      <c r="I1984" s="28"/>
      <c r="J1984" s="21"/>
      <c r="K1984" s="10"/>
      <c r="L1984" s="10"/>
      <c r="M1984" s="32"/>
    </row>
    <row r="1985" spans="7:13" x14ac:dyDescent="0.2">
      <c r="G1985"/>
      <c r="H1985" s="17"/>
      <c r="I1985" s="28"/>
      <c r="J1985" s="21"/>
      <c r="K1985" s="10"/>
      <c r="L1985" s="10"/>
      <c r="M1985" s="32"/>
    </row>
    <row r="1986" spans="7:13" x14ac:dyDescent="0.2">
      <c r="G1986"/>
      <c r="H1986" s="17"/>
      <c r="I1986" s="28"/>
      <c r="J1986" s="21"/>
      <c r="K1986" s="10"/>
      <c r="L1986" s="10"/>
      <c r="M1986" s="32"/>
    </row>
    <row r="1987" spans="7:13" x14ac:dyDescent="0.2">
      <c r="G1987"/>
      <c r="H1987" s="17"/>
      <c r="I1987" s="28"/>
      <c r="J1987" s="21"/>
      <c r="K1987" s="10"/>
      <c r="L1987" s="10"/>
      <c r="M1987" s="32"/>
    </row>
    <row r="1988" spans="7:13" x14ac:dyDescent="0.2">
      <c r="G1988"/>
      <c r="H1988" s="17"/>
      <c r="I1988" s="28"/>
      <c r="J1988" s="21"/>
      <c r="K1988" s="10"/>
      <c r="L1988" s="10"/>
      <c r="M1988" s="32"/>
    </row>
    <row r="1989" spans="7:13" x14ac:dyDescent="0.2">
      <c r="G1989"/>
      <c r="H1989" s="17"/>
      <c r="I1989" s="28"/>
      <c r="J1989" s="21"/>
      <c r="K1989" s="10"/>
      <c r="L1989" s="10"/>
      <c r="M1989" s="32"/>
    </row>
    <row r="1990" spans="7:13" x14ac:dyDescent="0.2">
      <c r="G1990"/>
      <c r="H1990" s="17"/>
      <c r="I1990" s="28"/>
      <c r="J1990" s="21"/>
      <c r="K1990" s="10"/>
      <c r="L1990" s="10"/>
      <c r="M1990" s="32"/>
    </row>
    <row r="1991" spans="7:13" x14ac:dyDescent="0.2">
      <c r="G1991"/>
      <c r="H1991" s="17"/>
      <c r="I1991" s="28"/>
      <c r="J1991" s="21"/>
      <c r="K1991" s="10"/>
      <c r="L1991" s="10"/>
      <c r="M1991" s="32"/>
    </row>
    <row r="1992" spans="7:13" x14ac:dyDescent="0.2">
      <c r="G1992"/>
      <c r="H1992" s="17"/>
      <c r="I1992" s="28"/>
      <c r="J1992" s="21"/>
      <c r="K1992" s="10"/>
      <c r="L1992" s="10"/>
      <c r="M1992" s="32"/>
    </row>
    <row r="1993" spans="7:13" x14ac:dyDescent="0.2">
      <c r="G1993"/>
      <c r="H1993" s="17"/>
      <c r="I1993" s="28"/>
      <c r="J1993" s="21"/>
      <c r="K1993" s="10"/>
      <c r="L1993" s="10"/>
      <c r="M1993" s="32"/>
    </row>
    <row r="1994" spans="7:13" x14ac:dyDescent="0.2">
      <c r="G1994"/>
      <c r="H1994" s="17"/>
      <c r="I1994" s="28"/>
      <c r="J1994" s="21"/>
      <c r="K1994" s="10"/>
      <c r="L1994" s="10"/>
      <c r="M1994" s="32"/>
    </row>
    <row r="1995" spans="7:13" x14ac:dyDescent="0.2">
      <c r="G1995"/>
      <c r="H1995" s="17"/>
      <c r="I1995" s="28"/>
      <c r="J1995" s="21"/>
      <c r="K1995" s="10"/>
      <c r="L1995" s="10"/>
      <c r="M1995" s="32"/>
    </row>
    <row r="1996" spans="7:13" x14ac:dyDescent="0.2">
      <c r="G1996"/>
      <c r="H1996" s="17"/>
      <c r="I1996" s="28"/>
      <c r="J1996" s="21"/>
      <c r="K1996" s="10"/>
      <c r="L1996" s="10"/>
      <c r="M1996" s="32"/>
    </row>
    <row r="1997" spans="7:13" x14ac:dyDescent="0.2">
      <c r="G1997"/>
      <c r="H1997" s="17"/>
      <c r="I1997" s="28"/>
      <c r="J1997" s="21"/>
      <c r="K1997" s="10"/>
      <c r="L1997" s="10"/>
      <c r="M1997" s="32"/>
    </row>
    <row r="1998" spans="7:13" x14ac:dyDescent="0.2">
      <c r="G1998"/>
      <c r="H1998" s="17"/>
      <c r="I1998" s="28"/>
      <c r="J1998" s="21"/>
      <c r="K1998" s="10"/>
      <c r="L1998" s="10"/>
      <c r="M1998" s="32"/>
    </row>
    <row r="1999" spans="7:13" x14ac:dyDescent="0.2">
      <c r="G1999"/>
      <c r="H1999" s="17"/>
      <c r="I1999" s="28"/>
      <c r="J1999" s="21"/>
      <c r="K1999" s="10"/>
      <c r="L1999" s="10"/>
      <c r="M1999" s="32"/>
    </row>
    <row r="2000" spans="7:13" x14ac:dyDescent="0.2">
      <c r="G2000"/>
      <c r="H2000" s="17"/>
      <c r="I2000" s="28"/>
      <c r="J2000" s="21"/>
      <c r="K2000" s="10"/>
      <c r="L2000" s="10"/>
      <c r="M2000" s="32"/>
    </row>
    <row r="2001" spans="7:13" x14ac:dyDescent="0.2">
      <c r="G2001"/>
      <c r="H2001" s="17"/>
      <c r="I2001" s="28"/>
      <c r="J2001" s="21"/>
      <c r="K2001" s="10"/>
      <c r="L2001" s="10"/>
      <c r="M2001" s="32"/>
    </row>
    <row r="2002" spans="7:13" x14ac:dyDescent="0.2">
      <c r="G2002"/>
      <c r="H2002" s="17"/>
      <c r="I2002" s="28"/>
      <c r="J2002" s="21"/>
      <c r="K2002" s="10"/>
      <c r="L2002" s="10"/>
      <c r="M2002" s="32"/>
    </row>
    <row r="2003" spans="7:13" x14ac:dyDescent="0.2">
      <c r="G2003"/>
      <c r="H2003" s="17"/>
      <c r="I2003" s="28"/>
      <c r="J2003" s="21"/>
      <c r="K2003" s="10"/>
      <c r="L2003" s="10"/>
      <c r="M2003" s="32"/>
    </row>
    <row r="2004" spans="7:13" x14ac:dyDescent="0.2">
      <c r="G2004"/>
      <c r="H2004" s="17"/>
      <c r="I2004" s="28"/>
      <c r="J2004" s="21"/>
      <c r="K2004" s="10"/>
      <c r="L2004" s="10"/>
      <c r="M2004" s="32"/>
    </row>
    <row r="2005" spans="7:13" x14ac:dyDescent="0.2">
      <c r="G2005"/>
      <c r="H2005" s="17"/>
      <c r="I2005" s="28"/>
      <c r="J2005" s="21"/>
      <c r="K2005" s="10"/>
      <c r="L2005" s="10"/>
      <c r="M2005" s="32"/>
    </row>
    <row r="2006" spans="7:13" x14ac:dyDescent="0.2">
      <c r="G2006"/>
      <c r="H2006" s="17"/>
      <c r="I2006" s="28"/>
      <c r="J2006" s="21"/>
      <c r="K2006" s="10"/>
      <c r="L2006" s="10"/>
      <c r="M2006" s="32"/>
    </row>
    <row r="2007" spans="7:13" x14ac:dyDescent="0.2">
      <c r="G2007"/>
      <c r="H2007" s="17"/>
      <c r="I2007" s="28"/>
      <c r="J2007" s="21"/>
      <c r="K2007" s="10"/>
      <c r="L2007" s="10"/>
      <c r="M2007" s="32"/>
    </row>
    <row r="2008" spans="7:13" x14ac:dyDescent="0.2">
      <c r="G2008"/>
      <c r="H2008" s="17"/>
      <c r="I2008" s="28"/>
      <c r="J2008" s="21"/>
      <c r="K2008" s="10"/>
      <c r="L2008" s="10"/>
      <c r="M2008" s="32"/>
    </row>
    <row r="2009" spans="7:13" x14ac:dyDescent="0.2">
      <c r="G2009"/>
      <c r="H2009" s="17"/>
      <c r="I2009" s="28"/>
      <c r="J2009" s="21"/>
      <c r="K2009" s="10"/>
      <c r="L2009" s="10"/>
      <c r="M2009" s="32"/>
    </row>
    <row r="2010" spans="7:13" x14ac:dyDescent="0.2">
      <c r="G2010"/>
      <c r="H2010" s="17"/>
      <c r="I2010" s="28"/>
      <c r="J2010" s="21"/>
      <c r="K2010" s="10"/>
      <c r="L2010" s="10"/>
      <c r="M2010" s="32"/>
    </row>
    <row r="2011" spans="7:13" x14ac:dyDescent="0.2">
      <c r="G2011"/>
      <c r="H2011" s="17"/>
      <c r="I2011" s="28"/>
      <c r="J2011" s="21"/>
      <c r="K2011" s="10"/>
      <c r="L2011" s="10"/>
      <c r="M2011" s="32"/>
    </row>
    <row r="2012" spans="7:13" x14ac:dyDescent="0.2">
      <c r="G2012"/>
      <c r="H2012" s="17"/>
      <c r="I2012" s="28"/>
      <c r="J2012" s="21"/>
      <c r="K2012" s="10"/>
      <c r="L2012" s="10"/>
      <c r="M2012" s="32"/>
    </row>
    <row r="2013" spans="7:13" x14ac:dyDescent="0.2">
      <c r="G2013"/>
      <c r="H2013" s="17"/>
      <c r="I2013" s="28"/>
      <c r="J2013" s="21"/>
      <c r="K2013" s="10"/>
      <c r="L2013" s="10"/>
      <c r="M2013" s="32"/>
    </row>
    <row r="2014" spans="7:13" x14ac:dyDescent="0.2">
      <c r="G2014"/>
      <c r="H2014" s="17"/>
      <c r="I2014" s="28"/>
      <c r="J2014" s="21"/>
      <c r="K2014" s="10"/>
      <c r="L2014" s="10"/>
      <c r="M2014" s="32"/>
    </row>
    <row r="2015" spans="7:13" x14ac:dyDescent="0.2">
      <c r="G2015"/>
      <c r="H2015" s="17"/>
      <c r="I2015" s="28"/>
      <c r="J2015" s="21"/>
      <c r="K2015" s="10"/>
      <c r="L2015" s="10"/>
      <c r="M2015" s="32"/>
    </row>
    <row r="2016" spans="7:13" x14ac:dyDescent="0.2">
      <c r="G2016"/>
      <c r="H2016" s="17"/>
      <c r="I2016" s="28"/>
      <c r="J2016" s="21"/>
      <c r="K2016" s="10"/>
      <c r="L2016" s="10"/>
      <c r="M2016" s="32"/>
    </row>
    <row r="2017" spans="7:13" x14ac:dyDescent="0.2">
      <c r="G2017"/>
      <c r="H2017" s="17"/>
      <c r="I2017" s="28"/>
      <c r="J2017" s="21"/>
      <c r="K2017" s="10"/>
      <c r="L2017" s="10"/>
      <c r="M2017" s="32"/>
    </row>
    <row r="2018" spans="7:13" x14ac:dyDescent="0.2">
      <c r="G2018"/>
      <c r="H2018" s="17"/>
      <c r="I2018" s="28"/>
      <c r="J2018" s="21"/>
      <c r="K2018" s="10"/>
      <c r="L2018" s="10"/>
      <c r="M2018" s="32"/>
    </row>
    <row r="2019" spans="7:13" x14ac:dyDescent="0.2">
      <c r="G2019"/>
      <c r="H2019" s="17"/>
      <c r="I2019" s="28"/>
      <c r="J2019" s="21"/>
      <c r="K2019" s="10"/>
      <c r="L2019" s="10"/>
      <c r="M2019" s="32"/>
    </row>
    <row r="2020" spans="7:13" x14ac:dyDescent="0.2">
      <c r="G2020"/>
      <c r="H2020" s="17"/>
      <c r="I2020" s="28"/>
      <c r="J2020" s="21"/>
      <c r="K2020" s="10"/>
      <c r="L2020" s="10"/>
      <c r="M2020" s="32"/>
    </row>
    <row r="2021" spans="7:13" x14ac:dyDescent="0.2">
      <c r="G2021"/>
      <c r="H2021" s="17"/>
      <c r="I2021" s="28"/>
      <c r="J2021" s="21"/>
      <c r="K2021" s="10"/>
      <c r="L2021" s="10"/>
      <c r="M2021" s="32"/>
    </row>
    <row r="2022" spans="7:13" x14ac:dyDescent="0.2">
      <c r="G2022"/>
      <c r="H2022" s="17"/>
      <c r="I2022" s="28"/>
      <c r="J2022" s="21"/>
      <c r="K2022" s="10"/>
      <c r="L2022" s="10"/>
      <c r="M2022" s="32"/>
    </row>
    <row r="2023" spans="7:13" x14ac:dyDescent="0.2">
      <c r="G2023"/>
      <c r="H2023" s="17"/>
      <c r="I2023" s="28"/>
      <c r="J2023" s="21"/>
      <c r="K2023" s="10"/>
      <c r="L2023" s="10"/>
      <c r="M2023" s="32"/>
    </row>
    <row r="2024" spans="7:13" x14ac:dyDescent="0.2">
      <c r="G2024"/>
      <c r="H2024" s="17"/>
      <c r="I2024" s="28"/>
      <c r="J2024" s="21"/>
      <c r="K2024" s="10"/>
      <c r="L2024" s="10"/>
      <c r="M2024" s="32"/>
    </row>
    <row r="2025" spans="7:13" x14ac:dyDescent="0.2">
      <c r="G2025"/>
      <c r="H2025" s="17"/>
      <c r="I2025" s="28"/>
      <c r="J2025" s="21"/>
      <c r="K2025" s="10"/>
      <c r="L2025" s="10"/>
      <c r="M2025" s="32"/>
    </row>
    <row r="2026" spans="7:13" x14ac:dyDescent="0.2">
      <c r="G2026"/>
      <c r="H2026" s="17"/>
      <c r="I2026" s="28"/>
      <c r="J2026" s="21"/>
      <c r="K2026" s="10"/>
      <c r="L2026" s="10"/>
      <c r="M2026" s="32"/>
    </row>
    <row r="2027" spans="7:13" x14ac:dyDescent="0.2">
      <c r="G2027"/>
      <c r="H2027" s="17"/>
      <c r="I2027" s="28"/>
      <c r="J2027" s="21"/>
      <c r="K2027" s="10"/>
      <c r="L2027" s="10"/>
      <c r="M2027" s="32"/>
    </row>
    <row r="2028" spans="7:13" x14ac:dyDescent="0.2">
      <c r="G2028"/>
      <c r="H2028" s="17"/>
      <c r="I2028" s="28"/>
      <c r="J2028" s="21"/>
      <c r="K2028" s="10"/>
      <c r="L2028" s="10"/>
      <c r="M2028" s="32"/>
    </row>
    <row r="2029" spans="7:13" x14ac:dyDescent="0.2">
      <c r="G2029"/>
      <c r="H2029" s="17"/>
      <c r="I2029" s="28"/>
      <c r="J2029" s="21"/>
      <c r="K2029" s="10"/>
      <c r="L2029" s="10"/>
      <c r="M2029" s="32"/>
    </row>
    <row r="2030" spans="7:13" x14ac:dyDescent="0.2">
      <c r="G2030"/>
      <c r="H2030" s="17"/>
      <c r="I2030" s="28"/>
      <c r="J2030" s="21"/>
      <c r="K2030" s="10"/>
      <c r="L2030" s="10"/>
      <c r="M2030" s="32"/>
    </row>
    <row r="2031" spans="7:13" x14ac:dyDescent="0.2">
      <c r="G2031"/>
      <c r="H2031" s="17"/>
      <c r="I2031" s="28"/>
      <c r="J2031" s="21"/>
      <c r="K2031" s="10"/>
      <c r="L2031" s="10"/>
      <c r="M2031" s="32"/>
    </row>
    <row r="2032" spans="7:13" x14ac:dyDescent="0.2">
      <c r="G2032"/>
      <c r="H2032" s="17"/>
      <c r="I2032" s="28"/>
      <c r="J2032" s="21"/>
      <c r="K2032" s="10"/>
      <c r="L2032" s="10"/>
      <c r="M2032" s="32"/>
    </row>
    <row r="2033" spans="7:13" x14ac:dyDescent="0.2">
      <c r="G2033"/>
      <c r="H2033" s="17"/>
      <c r="I2033" s="28"/>
      <c r="J2033" s="21"/>
      <c r="K2033" s="10"/>
      <c r="L2033" s="10"/>
      <c r="M2033" s="32"/>
    </row>
    <row r="2034" spans="7:13" x14ac:dyDescent="0.2">
      <c r="G2034"/>
      <c r="H2034" s="17"/>
      <c r="I2034" s="28"/>
      <c r="J2034" s="21"/>
      <c r="K2034" s="10"/>
      <c r="L2034" s="10"/>
      <c r="M2034" s="32"/>
    </row>
    <row r="2035" spans="7:13" x14ac:dyDescent="0.2">
      <c r="G2035"/>
      <c r="H2035" s="17"/>
      <c r="I2035" s="28"/>
      <c r="J2035" s="21"/>
      <c r="K2035" s="10"/>
      <c r="L2035" s="10"/>
      <c r="M2035" s="32"/>
    </row>
    <row r="2036" spans="7:13" x14ac:dyDescent="0.2">
      <c r="G2036"/>
      <c r="H2036" s="17"/>
      <c r="I2036" s="28"/>
      <c r="J2036" s="21"/>
      <c r="K2036" s="10"/>
      <c r="L2036" s="10"/>
      <c r="M2036" s="32"/>
    </row>
    <row r="2037" spans="7:13" x14ac:dyDescent="0.2">
      <c r="G2037"/>
      <c r="H2037" s="17"/>
      <c r="I2037" s="28"/>
      <c r="J2037" s="21"/>
      <c r="K2037" s="10"/>
      <c r="L2037" s="10"/>
      <c r="M2037" s="32"/>
    </row>
    <row r="2038" spans="7:13" x14ac:dyDescent="0.2">
      <c r="G2038"/>
      <c r="H2038" s="17"/>
      <c r="I2038" s="28"/>
      <c r="J2038" s="21"/>
      <c r="K2038" s="10"/>
      <c r="L2038" s="10"/>
      <c r="M2038" s="32"/>
    </row>
    <row r="2039" spans="7:13" x14ac:dyDescent="0.2">
      <c r="G2039"/>
      <c r="H2039" s="17"/>
      <c r="I2039" s="28"/>
      <c r="J2039" s="21"/>
      <c r="K2039" s="10"/>
      <c r="L2039" s="10"/>
      <c r="M2039" s="32"/>
    </row>
    <row r="2040" spans="7:13" x14ac:dyDescent="0.2">
      <c r="G2040"/>
      <c r="H2040" s="17"/>
      <c r="I2040" s="28"/>
      <c r="J2040" s="21"/>
      <c r="K2040" s="10"/>
      <c r="L2040" s="10"/>
      <c r="M2040" s="32"/>
    </row>
    <row r="2041" spans="7:13" x14ac:dyDescent="0.2">
      <c r="G2041"/>
      <c r="H2041" s="17"/>
      <c r="I2041" s="28"/>
      <c r="J2041" s="21"/>
      <c r="K2041" s="10"/>
      <c r="L2041" s="10"/>
      <c r="M2041" s="32"/>
    </row>
    <row r="2042" spans="7:13" x14ac:dyDescent="0.2">
      <c r="G2042"/>
      <c r="H2042" s="17"/>
      <c r="I2042" s="28"/>
      <c r="J2042" s="21"/>
      <c r="K2042" s="10"/>
      <c r="L2042" s="10"/>
      <c r="M2042" s="32"/>
    </row>
    <row r="2043" spans="7:13" x14ac:dyDescent="0.2">
      <c r="G2043"/>
      <c r="H2043" s="17"/>
      <c r="I2043" s="28"/>
      <c r="J2043" s="21"/>
      <c r="K2043" s="10"/>
      <c r="L2043" s="10"/>
      <c r="M2043" s="32"/>
    </row>
    <row r="2044" spans="7:13" x14ac:dyDescent="0.2">
      <c r="G2044"/>
      <c r="H2044" s="17"/>
      <c r="I2044" s="28"/>
      <c r="J2044" s="21"/>
      <c r="K2044" s="10"/>
      <c r="L2044" s="10"/>
      <c r="M2044" s="32"/>
    </row>
    <row r="2045" spans="7:13" x14ac:dyDescent="0.2">
      <c r="G2045"/>
      <c r="H2045" s="17"/>
      <c r="I2045" s="28"/>
      <c r="J2045" s="21"/>
      <c r="K2045" s="10"/>
      <c r="L2045" s="10"/>
      <c r="M2045" s="32"/>
    </row>
    <row r="2046" spans="7:13" x14ac:dyDescent="0.2">
      <c r="G2046"/>
      <c r="H2046" s="17"/>
      <c r="I2046" s="28"/>
      <c r="J2046" s="21"/>
      <c r="K2046" s="10"/>
      <c r="L2046" s="10"/>
      <c r="M2046" s="32"/>
    </row>
    <row r="2047" spans="7:13" x14ac:dyDescent="0.2">
      <c r="G2047"/>
      <c r="H2047" s="17"/>
      <c r="I2047" s="28"/>
      <c r="J2047" s="21"/>
      <c r="K2047" s="10"/>
      <c r="L2047" s="10"/>
      <c r="M2047" s="32"/>
    </row>
    <row r="2048" spans="7:13" x14ac:dyDescent="0.2">
      <c r="G2048"/>
      <c r="H2048" s="17"/>
      <c r="I2048" s="28"/>
      <c r="J2048" s="21"/>
      <c r="K2048" s="10"/>
      <c r="L2048" s="10"/>
      <c r="M2048" s="32"/>
    </row>
    <row r="2049" spans="7:13" x14ac:dyDescent="0.2">
      <c r="G2049"/>
      <c r="H2049" s="17"/>
      <c r="I2049" s="28"/>
      <c r="J2049" s="21"/>
      <c r="K2049" s="10"/>
      <c r="L2049" s="10"/>
      <c r="M2049" s="32"/>
    </row>
    <row r="2050" spans="7:13" x14ac:dyDescent="0.2">
      <c r="G2050"/>
      <c r="H2050" s="17"/>
      <c r="I2050" s="28"/>
      <c r="J2050" s="21"/>
      <c r="K2050" s="10"/>
      <c r="L2050" s="10"/>
      <c r="M2050" s="32"/>
    </row>
    <row r="2051" spans="7:13" x14ac:dyDescent="0.2">
      <c r="G2051"/>
      <c r="H2051" s="17"/>
      <c r="I2051" s="28"/>
      <c r="J2051" s="21"/>
      <c r="K2051" s="10"/>
      <c r="L2051" s="10"/>
      <c r="M2051" s="32"/>
    </row>
    <row r="2052" spans="7:13" x14ac:dyDescent="0.2">
      <c r="G2052"/>
      <c r="H2052" s="17"/>
      <c r="I2052" s="28"/>
      <c r="J2052" s="21"/>
      <c r="K2052" s="10"/>
      <c r="L2052" s="10"/>
      <c r="M2052" s="32"/>
    </row>
    <row r="2053" spans="7:13" x14ac:dyDescent="0.2">
      <c r="G2053"/>
      <c r="H2053" s="17"/>
      <c r="I2053" s="28"/>
      <c r="J2053" s="21"/>
      <c r="K2053" s="10"/>
      <c r="L2053" s="10"/>
      <c r="M2053" s="32"/>
    </row>
    <row r="2054" spans="7:13" x14ac:dyDescent="0.2">
      <c r="G2054"/>
      <c r="H2054" s="17"/>
      <c r="I2054" s="28"/>
      <c r="J2054" s="21"/>
      <c r="K2054" s="10"/>
      <c r="L2054" s="10"/>
      <c r="M2054" s="32"/>
    </row>
    <row r="2055" spans="7:13" x14ac:dyDescent="0.2">
      <c r="G2055"/>
      <c r="H2055" s="17"/>
      <c r="I2055" s="28"/>
      <c r="J2055" s="21"/>
      <c r="K2055" s="10"/>
      <c r="L2055" s="10"/>
      <c r="M2055" s="32"/>
    </row>
    <row r="2056" spans="7:13" x14ac:dyDescent="0.2">
      <c r="G2056"/>
      <c r="H2056" s="17"/>
      <c r="I2056" s="28"/>
      <c r="J2056" s="21"/>
      <c r="K2056" s="10"/>
      <c r="L2056" s="10"/>
      <c r="M2056" s="32"/>
    </row>
    <row r="2057" spans="7:13" x14ac:dyDescent="0.2">
      <c r="G2057"/>
      <c r="H2057" s="17"/>
      <c r="I2057" s="28"/>
      <c r="J2057" s="21"/>
      <c r="K2057" s="10"/>
      <c r="L2057" s="10"/>
      <c r="M2057" s="32"/>
    </row>
    <row r="2058" spans="7:13" x14ac:dyDescent="0.2">
      <c r="G2058"/>
      <c r="H2058" s="17"/>
      <c r="I2058" s="28"/>
      <c r="J2058" s="21"/>
      <c r="K2058" s="10"/>
      <c r="L2058" s="10"/>
      <c r="M2058" s="32"/>
    </row>
    <row r="2059" spans="7:13" x14ac:dyDescent="0.2">
      <c r="G2059"/>
      <c r="H2059" s="17"/>
      <c r="I2059" s="28"/>
      <c r="J2059" s="21"/>
      <c r="K2059" s="10"/>
      <c r="L2059" s="10"/>
      <c r="M2059" s="32"/>
    </row>
    <row r="2060" spans="7:13" x14ac:dyDescent="0.2">
      <c r="G2060"/>
      <c r="H2060" s="17"/>
      <c r="I2060" s="28"/>
      <c r="J2060" s="21"/>
      <c r="K2060" s="10"/>
      <c r="L2060" s="10"/>
      <c r="M2060" s="32"/>
    </row>
    <row r="2061" spans="7:13" x14ac:dyDescent="0.2">
      <c r="G2061"/>
      <c r="H2061" s="17"/>
      <c r="I2061" s="28"/>
      <c r="J2061" s="21"/>
      <c r="K2061" s="10"/>
      <c r="L2061" s="10"/>
      <c r="M2061" s="32"/>
    </row>
    <row r="2062" spans="7:13" x14ac:dyDescent="0.2">
      <c r="G2062"/>
      <c r="H2062" s="17"/>
      <c r="I2062" s="28"/>
      <c r="J2062" s="21"/>
      <c r="K2062" s="10"/>
      <c r="L2062" s="10"/>
      <c r="M2062" s="32"/>
    </row>
    <row r="2063" spans="7:13" x14ac:dyDescent="0.2">
      <c r="G2063"/>
      <c r="H2063" s="17"/>
      <c r="I2063" s="28"/>
      <c r="J2063" s="21"/>
      <c r="K2063" s="10"/>
      <c r="L2063" s="10"/>
      <c r="M2063" s="32"/>
    </row>
    <row r="2064" spans="7:13" x14ac:dyDescent="0.2">
      <c r="G2064"/>
      <c r="H2064" s="17"/>
      <c r="I2064" s="28"/>
      <c r="J2064" s="21"/>
      <c r="K2064" s="10"/>
      <c r="L2064" s="10"/>
      <c r="M2064" s="32"/>
    </row>
    <row r="2065" spans="7:13" x14ac:dyDescent="0.2">
      <c r="G2065"/>
      <c r="H2065" s="17"/>
      <c r="I2065" s="28"/>
      <c r="J2065" s="21"/>
      <c r="K2065" s="10"/>
      <c r="L2065" s="10"/>
      <c r="M2065" s="32"/>
    </row>
    <row r="2066" spans="7:13" x14ac:dyDescent="0.2">
      <c r="G2066"/>
      <c r="H2066" s="17"/>
      <c r="I2066" s="28"/>
      <c r="J2066" s="21"/>
      <c r="K2066" s="10"/>
      <c r="L2066" s="10"/>
      <c r="M2066" s="32"/>
    </row>
    <row r="2067" spans="7:13" x14ac:dyDescent="0.2">
      <c r="G2067"/>
      <c r="H2067" s="17"/>
      <c r="I2067" s="28"/>
      <c r="J2067" s="21"/>
      <c r="K2067" s="10"/>
      <c r="L2067" s="10"/>
      <c r="M2067" s="32"/>
    </row>
    <row r="2068" spans="7:13" x14ac:dyDescent="0.2">
      <c r="G2068"/>
      <c r="H2068" s="17"/>
      <c r="I2068" s="28"/>
      <c r="J2068" s="21"/>
      <c r="K2068" s="10"/>
      <c r="L2068" s="10"/>
      <c r="M2068" s="32"/>
    </row>
    <row r="2069" spans="7:13" x14ac:dyDescent="0.2">
      <c r="G2069"/>
      <c r="H2069" s="17"/>
      <c r="I2069" s="28"/>
      <c r="J2069" s="21"/>
      <c r="K2069" s="10"/>
      <c r="L2069" s="10"/>
      <c r="M2069" s="32"/>
    </row>
    <row r="2070" spans="7:13" x14ac:dyDescent="0.2">
      <c r="G2070"/>
      <c r="H2070" s="17"/>
      <c r="I2070" s="28"/>
      <c r="J2070" s="21"/>
      <c r="K2070" s="10"/>
      <c r="L2070" s="10"/>
      <c r="M2070" s="32"/>
    </row>
    <row r="2071" spans="7:13" x14ac:dyDescent="0.2">
      <c r="G2071"/>
      <c r="H2071" s="17"/>
      <c r="I2071" s="28"/>
      <c r="J2071" s="21"/>
      <c r="K2071" s="10"/>
      <c r="L2071" s="10"/>
      <c r="M2071" s="32"/>
    </row>
    <row r="2072" spans="7:13" x14ac:dyDescent="0.2">
      <c r="G2072"/>
      <c r="H2072" s="17"/>
      <c r="I2072" s="28"/>
      <c r="J2072" s="21"/>
      <c r="K2072" s="10"/>
      <c r="L2072" s="10"/>
      <c r="M2072" s="32"/>
    </row>
    <row r="2073" spans="7:13" x14ac:dyDescent="0.2">
      <c r="G2073"/>
      <c r="H2073" s="17"/>
      <c r="I2073" s="28"/>
      <c r="J2073" s="21"/>
      <c r="K2073" s="10"/>
      <c r="L2073" s="10"/>
      <c r="M2073" s="32"/>
    </row>
    <row r="2074" spans="7:13" x14ac:dyDescent="0.2">
      <c r="G2074"/>
      <c r="H2074" s="17"/>
      <c r="I2074" s="28"/>
      <c r="J2074" s="21"/>
      <c r="K2074" s="10"/>
      <c r="L2074" s="10"/>
      <c r="M2074" s="32"/>
    </row>
    <row r="2075" spans="7:13" x14ac:dyDescent="0.2">
      <c r="G2075"/>
      <c r="H2075" s="17"/>
      <c r="I2075" s="28"/>
      <c r="J2075" s="21"/>
      <c r="K2075" s="10"/>
      <c r="L2075" s="10"/>
      <c r="M2075" s="32"/>
    </row>
    <row r="2076" spans="7:13" x14ac:dyDescent="0.2">
      <c r="G2076"/>
      <c r="H2076" s="17"/>
      <c r="I2076" s="28"/>
      <c r="J2076" s="21"/>
      <c r="K2076" s="10"/>
      <c r="L2076" s="10"/>
      <c r="M2076" s="32"/>
    </row>
    <row r="2077" spans="7:13" x14ac:dyDescent="0.2">
      <c r="G2077"/>
      <c r="H2077" s="17"/>
      <c r="I2077" s="28"/>
      <c r="J2077" s="21"/>
      <c r="K2077" s="10"/>
      <c r="L2077" s="10"/>
      <c r="M2077" s="32"/>
    </row>
    <row r="2078" spans="7:13" x14ac:dyDescent="0.2">
      <c r="G2078"/>
      <c r="H2078" s="17"/>
      <c r="I2078" s="28"/>
      <c r="J2078" s="21"/>
      <c r="K2078" s="10"/>
      <c r="L2078" s="10"/>
      <c r="M2078" s="32"/>
    </row>
    <row r="2079" spans="7:13" x14ac:dyDescent="0.2">
      <c r="G2079"/>
      <c r="H2079" s="17"/>
      <c r="I2079" s="28"/>
      <c r="J2079" s="21"/>
      <c r="K2079" s="10"/>
      <c r="L2079" s="10"/>
      <c r="M2079" s="32"/>
    </row>
    <row r="2080" spans="7:13" x14ac:dyDescent="0.2">
      <c r="G2080"/>
      <c r="H2080" s="17"/>
      <c r="I2080" s="28"/>
      <c r="J2080" s="21"/>
      <c r="K2080" s="10"/>
      <c r="L2080" s="10"/>
      <c r="M2080" s="32"/>
    </row>
    <row r="2081" spans="7:13" x14ac:dyDescent="0.2">
      <c r="G2081"/>
      <c r="H2081" s="17"/>
      <c r="I2081" s="28"/>
      <c r="J2081" s="21"/>
      <c r="K2081" s="10"/>
      <c r="L2081" s="10"/>
      <c r="M2081" s="32"/>
    </row>
    <row r="2082" spans="7:13" x14ac:dyDescent="0.2">
      <c r="G2082"/>
      <c r="H2082" s="17"/>
      <c r="I2082" s="28"/>
      <c r="J2082" s="21"/>
      <c r="K2082" s="10"/>
      <c r="L2082" s="10"/>
      <c r="M2082" s="32"/>
    </row>
    <row r="2083" spans="7:13" x14ac:dyDescent="0.2">
      <c r="G2083"/>
      <c r="H2083" s="17"/>
      <c r="I2083" s="28"/>
      <c r="J2083" s="21"/>
      <c r="K2083" s="10"/>
      <c r="L2083" s="10"/>
      <c r="M2083" s="32"/>
    </row>
    <row r="2084" spans="7:13" x14ac:dyDescent="0.2">
      <c r="G2084"/>
      <c r="H2084" s="17"/>
      <c r="I2084" s="28"/>
      <c r="J2084" s="21"/>
      <c r="K2084" s="10"/>
      <c r="L2084" s="10"/>
      <c r="M2084" s="32"/>
    </row>
    <row r="2085" spans="7:13" x14ac:dyDescent="0.2">
      <c r="G2085"/>
      <c r="H2085" s="17"/>
      <c r="I2085" s="28"/>
      <c r="J2085" s="21"/>
      <c r="K2085" s="10"/>
      <c r="L2085" s="10"/>
      <c r="M2085" s="32"/>
    </row>
    <row r="2086" spans="7:13" x14ac:dyDescent="0.2">
      <c r="G2086"/>
      <c r="H2086" s="17"/>
      <c r="I2086" s="28"/>
      <c r="J2086" s="21"/>
      <c r="K2086" s="10"/>
      <c r="L2086" s="10"/>
      <c r="M2086" s="32"/>
    </row>
    <row r="2087" spans="7:13" x14ac:dyDescent="0.2">
      <c r="G2087"/>
      <c r="H2087" s="17"/>
      <c r="I2087" s="28"/>
      <c r="J2087" s="21"/>
      <c r="K2087" s="10"/>
      <c r="L2087" s="10"/>
      <c r="M2087" s="32"/>
    </row>
    <row r="2088" spans="7:13" x14ac:dyDescent="0.2">
      <c r="G2088"/>
      <c r="H2088" s="17"/>
      <c r="I2088" s="28"/>
      <c r="J2088" s="21"/>
      <c r="K2088" s="10"/>
      <c r="L2088" s="10"/>
      <c r="M2088" s="32"/>
    </row>
    <row r="2089" spans="7:13" x14ac:dyDescent="0.2">
      <c r="G2089"/>
      <c r="H2089" s="17"/>
      <c r="I2089" s="28"/>
      <c r="J2089" s="21"/>
      <c r="K2089" s="10"/>
      <c r="L2089" s="10"/>
      <c r="M2089" s="32"/>
    </row>
    <row r="2090" spans="7:13" x14ac:dyDescent="0.2">
      <c r="G2090"/>
      <c r="H2090" s="17"/>
      <c r="I2090" s="28"/>
      <c r="J2090" s="21"/>
      <c r="K2090" s="10"/>
      <c r="L2090" s="10"/>
      <c r="M2090" s="32"/>
    </row>
    <row r="2091" spans="7:13" x14ac:dyDescent="0.2">
      <c r="G2091"/>
      <c r="H2091" s="17"/>
      <c r="I2091" s="28"/>
      <c r="J2091" s="21"/>
      <c r="K2091" s="10"/>
      <c r="L2091" s="10"/>
      <c r="M2091" s="32"/>
    </row>
    <row r="2092" spans="7:13" x14ac:dyDescent="0.2">
      <c r="G2092"/>
      <c r="H2092" s="17"/>
      <c r="I2092" s="28"/>
      <c r="J2092" s="21"/>
      <c r="K2092" s="10"/>
      <c r="L2092" s="10"/>
      <c r="M2092" s="32"/>
    </row>
    <row r="2093" spans="7:13" x14ac:dyDescent="0.2">
      <c r="G2093"/>
      <c r="H2093" s="17"/>
      <c r="I2093" s="28"/>
      <c r="J2093" s="21"/>
      <c r="K2093" s="10"/>
      <c r="L2093" s="10"/>
      <c r="M2093" s="32"/>
    </row>
    <row r="2094" spans="7:13" x14ac:dyDescent="0.2">
      <c r="G2094"/>
      <c r="H2094" s="17"/>
      <c r="I2094" s="28"/>
      <c r="J2094" s="21"/>
      <c r="K2094" s="10"/>
      <c r="L2094" s="10"/>
      <c r="M2094" s="32"/>
    </row>
    <row r="2095" spans="7:13" x14ac:dyDescent="0.2">
      <c r="G2095"/>
      <c r="H2095" s="17"/>
      <c r="I2095" s="28"/>
      <c r="J2095" s="21"/>
      <c r="K2095" s="10"/>
      <c r="L2095" s="10"/>
      <c r="M2095" s="32"/>
    </row>
    <row r="2096" spans="7:13" x14ac:dyDescent="0.2">
      <c r="G2096"/>
      <c r="H2096" s="17"/>
      <c r="I2096" s="28"/>
      <c r="J2096" s="21"/>
      <c r="K2096" s="10"/>
      <c r="L2096" s="10"/>
      <c r="M2096" s="32"/>
    </row>
    <row r="2097" spans="7:13" x14ac:dyDescent="0.2">
      <c r="G2097"/>
      <c r="H2097" s="17"/>
      <c r="I2097" s="28"/>
      <c r="J2097" s="21"/>
      <c r="K2097" s="10"/>
      <c r="L2097" s="10"/>
      <c r="M2097" s="32"/>
    </row>
    <row r="2098" spans="7:13" x14ac:dyDescent="0.2">
      <c r="G2098"/>
      <c r="H2098" s="17"/>
      <c r="I2098" s="28"/>
      <c r="J2098" s="21"/>
      <c r="K2098" s="10"/>
      <c r="L2098" s="10"/>
      <c r="M2098" s="32"/>
    </row>
    <row r="2099" spans="7:13" x14ac:dyDescent="0.2">
      <c r="G2099"/>
      <c r="H2099" s="17"/>
      <c r="I2099" s="28"/>
      <c r="J2099" s="21"/>
      <c r="K2099" s="10"/>
      <c r="L2099" s="10"/>
      <c r="M2099" s="32"/>
    </row>
    <row r="2100" spans="7:13" x14ac:dyDescent="0.2">
      <c r="G2100"/>
      <c r="H2100" s="17"/>
      <c r="I2100" s="28"/>
      <c r="J2100" s="21"/>
      <c r="K2100" s="10"/>
      <c r="L2100" s="10"/>
      <c r="M2100" s="32"/>
    </row>
    <row r="2101" spans="7:13" x14ac:dyDescent="0.2">
      <c r="G2101"/>
      <c r="H2101" s="17"/>
      <c r="I2101" s="28"/>
      <c r="J2101" s="21"/>
      <c r="K2101" s="10"/>
      <c r="L2101" s="10"/>
      <c r="M2101" s="32"/>
    </row>
    <row r="2102" spans="7:13" x14ac:dyDescent="0.2">
      <c r="G2102"/>
      <c r="H2102" s="17"/>
      <c r="I2102" s="28"/>
      <c r="J2102" s="21"/>
      <c r="K2102" s="10"/>
      <c r="L2102" s="10"/>
      <c r="M2102" s="32"/>
    </row>
    <row r="2103" spans="7:13" x14ac:dyDescent="0.2">
      <c r="G2103"/>
      <c r="H2103" s="17"/>
      <c r="I2103" s="28"/>
      <c r="J2103" s="21"/>
      <c r="K2103" s="10"/>
      <c r="L2103" s="10"/>
      <c r="M2103" s="32"/>
    </row>
    <row r="2104" spans="7:13" x14ac:dyDescent="0.2">
      <c r="G2104"/>
      <c r="H2104" s="17"/>
      <c r="I2104" s="28"/>
      <c r="J2104" s="21"/>
      <c r="K2104" s="10"/>
      <c r="L2104" s="10"/>
      <c r="M2104" s="32"/>
    </row>
    <row r="2105" spans="7:13" x14ac:dyDescent="0.2">
      <c r="G2105"/>
      <c r="H2105" s="17"/>
      <c r="I2105" s="28"/>
      <c r="J2105" s="21"/>
      <c r="K2105" s="10"/>
      <c r="L2105" s="10"/>
      <c r="M2105" s="32"/>
    </row>
    <row r="2106" spans="7:13" x14ac:dyDescent="0.2">
      <c r="G2106"/>
      <c r="H2106" s="17"/>
      <c r="I2106" s="28"/>
      <c r="J2106" s="21"/>
      <c r="K2106" s="10"/>
      <c r="L2106" s="10"/>
      <c r="M2106" s="32"/>
    </row>
    <row r="2107" spans="7:13" x14ac:dyDescent="0.2">
      <c r="G2107"/>
      <c r="H2107" s="17"/>
      <c r="I2107" s="28"/>
      <c r="J2107" s="21"/>
      <c r="K2107" s="10"/>
      <c r="L2107" s="10"/>
      <c r="M2107" s="32"/>
    </row>
    <row r="2108" spans="7:13" x14ac:dyDescent="0.2">
      <c r="G2108"/>
      <c r="H2108" s="17"/>
      <c r="I2108" s="28"/>
      <c r="J2108" s="21"/>
      <c r="K2108" s="10"/>
      <c r="L2108" s="10"/>
      <c r="M2108" s="32"/>
    </row>
    <row r="2109" spans="7:13" x14ac:dyDescent="0.2">
      <c r="G2109"/>
      <c r="H2109" s="17"/>
      <c r="I2109" s="28"/>
      <c r="J2109" s="21"/>
      <c r="K2109" s="10"/>
      <c r="L2109" s="10"/>
      <c r="M2109" s="32"/>
    </row>
    <row r="2110" spans="7:13" x14ac:dyDescent="0.2">
      <c r="G2110"/>
      <c r="H2110" s="17"/>
      <c r="I2110" s="28"/>
      <c r="J2110" s="21"/>
      <c r="K2110" s="10"/>
      <c r="L2110" s="10"/>
      <c r="M2110" s="32"/>
    </row>
    <row r="2111" spans="7:13" x14ac:dyDescent="0.2">
      <c r="G2111"/>
      <c r="H2111" s="17"/>
      <c r="I2111" s="28"/>
      <c r="J2111" s="21"/>
      <c r="K2111" s="10"/>
      <c r="L2111" s="10"/>
      <c r="M2111" s="32"/>
    </row>
    <row r="2112" spans="7:13" x14ac:dyDescent="0.2">
      <c r="G2112"/>
      <c r="H2112" s="17"/>
      <c r="I2112" s="28"/>
      <c r="J2112" s="21"/>
      <c r="K2112" s="10"/>
      <c r="L2112" s="10"/>
      <c r="M2112" s="32"/>
    </row>
    <row r="2113" spans="7:13" x14ac:dyDescent="0.2">
      <c r="G2113"/>
      <c r="H2113" s="17"/>
      <c r="I2113" s="28"/>
      <c r="J2113" s="21"/>
      <c r="K2113" s="10"/>
      <c r="L2113" s="10"/>
      <c r="M2113" s="32"/>
    </row>
    <row r="2114" spans="7:13" x14ac:dyDescent="0.2">
      <c r="G2114"/>
      <c r="H2114" s="17"/>
      <c r="I2114" s="28"/>
      <c r="J2114" s="21"/>
      <c r="K2114" s="10"/>
      <c r="L2114" s="10"/>
      <c r="M2114" s="32"/>
    </row>
    <row r="2115" spans="7:13" x14ac:dyDescent="0.2">
      <c r="G2115"/>
      <c r="H2115" s="17"/>
      <c r="I2115" s="28"/>
      <c r="J2115" s="21"/>
      <c r="K2115" s="10"/>
      <c r="L2115" s="10"/>
      <c r="M2115" s="32"/>
    </row>
    <row r="2116" spans="7:13" x14ac:dyDescent="0.2">
      <c r="G2116"/>
      <c r="H2116" s="17"/>
      <c r="I2116" s="28"/>
      <c r="J2116" s="21"/>
      <c r="K2116" s="10"/>
      <c r="L2116" s="10"/>
      <c r="M2116" s="32"/>
    </row>
    <row r="2117" spans="7:13" x14ac:dyDescent="0.2">
      <c r="G2117"/>
      <c r="H2117" s="17"/>
      <c r="I2117" s="28"/>
      <c r="J2117" s="21"/>
      <c r="K2117" s="10"/>
      <c r="L2117" s="10"/>
      <c r="M2117" s="32"/>
    </row>
    <row r="2118" spans="7:13" x14ac:dyDescent="0.2">
      <c r="G2118"/>
      <c r="H2118" s="17"/>
      <c r="I2118" s="28"/>
      <c r="J2118" s="21"/>
      <c r="K2118" s="10"/>
      <c r="L2118" s="10"/>
      <c r="M2118" s="32"/>
    </row>
    <row r="2119" spans="7:13" x14ac:dyDescent="0.2">
      <c r="G2119"/>
      <c r="H2119" s="17"/>
      <c r="I2119" s="28"/>
      <c r="J2119" s="21"/>
      <c r="K2119" s="10"/>
      <c r="L2119" s="10"/>
      <c r="M2119" s="32"/>
    </row>
    <row r="2120" spans="7:13" x14ac:dyDescent="0.2">
      <c r="G2120"/>
      <c r="H2120" s="17"/>
      <c r="I2120" s="28"/>
      <c r="J2120" s="21"/>
      <c r="K2120" s="10"/>
      <c r="L2120" s="10"/>
      <c r="M2120" s="32"/>
    </row>
    <row r="2121" spans="7:13" x14ac:dyDescent="0.2">
      <c r="G2121"/>
      <c r="H2121" s="17"/>
      <c r="I2121" s="28"/>
      <c r="J2121" s="21"/>
      <c r="K2121" s="10"/>
      <c r="L2121" s="10"/>
      <c r="M2121" s="32"/>
    </row>
    <row r="2122" spans="7:13" x14ac:dyDescent="0.2">
      <c r="G2122"/>
      <c r="H2122" s="17"/>
      <c r="I2122" s="28"/>
      <c r="J2122" s="21"/>
      <c r="K2122" s="10"/>
      <c r="L2122" s="10"/>
      <c r="M2122" s="32"/>
    </row>
    <row r="2123" spans="7:13" x14ac:dyDescent="0.2">
      <c r="G2123"/>
      <c r="H2123" s="17"/>
      <c r="I2123" s="28"/>
      <c r="J2123" s="21"/>
      <c r="K2123" s="10"/>
      <c r="L2123" s="10"/>
      <c r="M2123" s="32"/>
    </row>
    <row r="2124" spans="7:13" x14ac:dyDescent="0.2">
      <c r="G2124"/>
      <c r="H2124" s="17"/>
      <c r="I2124" s="28"/>
      <c r="J2124" s="21"/>
      <c r="K2124" s="10"/>
      <c r="L2124" s="10"/>
      <c r="M2124" s="32"/>
    </row>
    <row r="2125" spans="7:13" x14ac:dyDescent="0.2">
      <c r="G2125"/>
      <c r="H2125" s="17"/>
      <c r="I2125" s="28"/>
      <c r="J2125" s="21"/>
      <c r="K2125" s="10"/>
      <c r="L2125" s="10"/>
      <c r="M2125" s="32"/>
    </row>
    <row r="2126" spans="7:13" x14ac:dyDescent="0.2">
      <c r="G2126"/>
      <c r="H2126" s="17"/>
      <c r="I2126" s="28"/>
      <c r="J2126" s="21"/>
      <c r="K2126" s="10"/>
      <c r="L2126" s="10"/>
      <c r="M2126" s="32"/>
    </row>
    <row r="2127" spans="7:13" x14ac:dyDescent="0.2">
      <c r="G2127"/>
      <c r="H2127" s="17"/>
      <c r="I2127" s="28"/>
      <c r="J2127" s="21"/>
      <c r="K2127" s="10"/>
      <c r="L2127" s="10"/>
      <c r="M2127" s="32"/>
    </row>
    <row r="2128" spans="7:13" x14ac:dyDescent="0.2">
      <c r="G2128"/>
      <c r="H2128" s="17"/>
      <c r="I2128" s="28"/>
      <c r="J2128" s="21"/>
      <c r="K2128" s="10"/>
      <c r="L2128" s="10"/>
      <c r="M2128" s="32"/>
    </row>
    <row r="2129" spans="7:13" x14ac:dyDescent="0.2">
      <c r="G2129"/>
      <c r="H2129" s="17"/>
      <c r="I2129" s="28"/>
      <c r="J2129" s="21"/>
      <c r="K2129" s="10"/>
      <c r="L2129" s="10"/>
      <c r="M2129" s="32"/>
    </row>
    <row r="2130" spans="7:13" x14ac:dyDescent="0.2">
      <c r="G2130"/>
      <c r="H2130" s="17"/>
      <c r="I2130" s="28"/>
      <c r="J2130" s="21"/>
      <c r="K2130" s="10"/>
      <c r="L2130" s="10"/>
      <c r="M2130" s="32"/>
    </row>
    <row r="2131" spans="7:13" x14ac:dyDescent="0.2">
      <c r="G2131"/>
      <c r="H2131" s="17"/>
      <c r="I2131" s="28"/>
      <c r="J2131" s="21"/>
      <c r="K2131" s="10"/>
      <c r="L2131" s="10"/>
      <c r="M2131" s="32"/>
    </row>
    <row r="2132" spans="7:13" x14ac:dyDescent="0.2">
      <c r="G2132"/>
      <c r="H2132" s="17"/>
      <c r="I2132" s="28"/>
      <c r="J2132" s="21"/>
      <c r="K2132" s="10"/>
      <c r="L2132" s="10"/>
      <c r="M2132" s="32"/>
    </row>
    <row r="2133" spans="7:13" x14ac:dyDescent="0.2">
      <c r="G2133"/>
      <c r="H2133" s="17"/>
      <c r="I2133" s="28"/>
      <c r="J2133" s="21"/>
      <c r="K2133" s="10"/>
      <c r="L2133" s="10"/>
      <c r="M2133" s="32"/>
    </row>
    <row r="2134" spans="7:13" x14ac:dyDescent="0.2">
      <c r="G2134"/>
      <c r="H2134" s="17"/>
      <c r="I2134" s="28"/>
      <c r="J2134" s="21"/>
      <c r="K2134" s="10"/>
      <c r="L2134" s="10"/>
      <c r="M2134" s="32"/>
    </row>
    <row r="2135" spans="7:13" x14ac:dyDescent="0.2">
      <c r="G2135"/>
      <c r="H2135" s="17"/>
      <c r="I2135" s="28"/>
      <c r="J2135" s="21"/>
      <c r="K2135" s="10"/>
      <c r="L2135" s="10"/>
      <c r="M2135" s="32"/>
    </row>
    <row r="2136" spans="7:13" x14ac:dyDescent="0.2">
      <c r="G2136"/>
      <c r="H2136" s="17"/>
      <c r="I2136" s="28"/>
      <c r="J2136" s="21"/>
      <c r="K2136" s="10"/>
      <c r="L2136" s="10"/>
      <c r="M2136" s="32"/>
    </row>
    <row r="2137" spans="7:13" x14ac:dyDescent="0.2">
      <c r="G2137"/>
      <c r="H2137" s="17"/>
      <c r="I2137" s="28"/>
      <c r="J2137" s="21"/>
      <c r="K2137" s="10"/>
      <c r="L2137" s="10"/>
      <c r="M2137" s="32"/>
    </row>
    <row r="2138" spans="7:13" x14ac:dyDescent="0.2">
      <c r="G2138"/>
      <c r="H2138" s="17"/>
      <c r="I2138" s="28"/>
      <c r="J2138" s="21"/>
      <c r="K2138" s="10"/>
      <c r="L2138" s="10"/>
      <c r="M2138" s="32"/>
    </row>
    <row r="2139" spans="7:13" x14ac:dyDescent="0.2">
      <c r="G2139"/>
      <c r="H2139" s="17"/>
      <c r="I2139" s="28"/>
      <c r="J2139" s="21"/>
      <c r="K2139" s="10"/>
      <c r="L2139" s="10"/>
      <c r="M2139" s="32"/>
    </row>
    <row r="2140" spans="7:13" x14ac:dyDescent="0.2">
      <c r="G2140"/>
      <c r="H2140" s="17"/>
      <c r="I2140" s="28"/>
      <c r="J2140" s="21"/>
      <c r="K2140" s="10"/>
      <c r="L2140" s="10"/>
      <c r="M2140" s="32"/>
    </row>
    <row r="2141" spans="7:13" x14ac:dyDescent="0.2">
      <c r="G2141"/>
      <c r="H2141" s="17"/>
      <c r="I2141" s="28"/>
      <c r="J2141" s="21"/>
      <c r="K2141" s="10"/>
      <c r="L2141" s="10"/>
      <c r="M2141" s="32"/>
    </row>
    <row r="2142" spans="7:13" x14ac:dyDescent="0.2">
      <c r="G2142"/>
      <c r="H2142" s="17"/>
      <c r="I2142" s="28"/>
      <c r="J2142" s="21"/>
      <c r="K2142" s="10"/>
      <c r="L2142" s="10"/>
      <c r="M2142" s="32"/>
    </row>
    <row r="2143" spans="7:13" x14ac:dyDescent="0.2">
      <c r="G2143"/>
      <c r="H2143" s="17"/>
      <c r="I2143" s="28"/>
      <c r="J2143" s="21"/>
      <c r="K2143" s="10"/>
      <c r="L2143" s="10"/>
      <c r="M2143" s="32"/>
    </row>
    <row r="2144" spans="7:13" x14ac:dyDescent="0.2">
      <c r="G2144"/>
      <c r="H2144" s="17"/>
      <c r="I2144" s="28"/>
      <c r="J2144" s="21"/>
      <c r="K2144" s="10"/>
      <c r="L2144" s="10"/>
      <c r="M2144" s="32"/>
    </row>
    <row r="2145" spans="7:13" x14ac:dyDescent="0.2">
      <c r="G2145"/>
      <c r="H2145" s="17"/>
      <c r="I2145" s="28"/>
      <c r="J2145" s="21"/>
      <c r="K2145" s="10"/>
      <c r="L2145" s="10"/>
      <c r="M2145" s="32"/>
    </row>
    <row r="2146" spans="7:13" x14ac:dyDescent="0.2">
      <c r="G2146"/>
      <c r="H2146" s="17"/>
      <c r="I2146" s="28"/>
      <c r="J2146" s="21"/>
      <c r="K2146" s="10"/>
      <c r="L2146" s="10"/>
      <c r="M2146" s="32"/>
    </row>
    <row r="2147" spans="7:13" x14ac:dyDescent="0.2">
      <c r="G2147"/>
      <c r="H2147" s="17"/>
      <c r="I2147" s="28"/>
      <c r="J2147" s="21"/>
      <c r="K2147" s="10"/>
      <c r="L2147" s="10"/>
      <c r="M2147" s="32"/>
    </row>
    <row r="2148" spans="7:13" x14ac:dyDescent="0.2">
      <c r="G2148"/>
      <c r="H2148" s="17"/>
      <c r="I2148" s="28"/>
      <c r="J2148" s="21"/>
      <c r="K2148" s="10"/>
      <c r="L2148" s="10"/>
      <c r="M2148" s="32"/>
    </row>
    <row r="2149" spans="7:13" x14ac:dyDescent="0.2">
      <c r="G2149"/>
      <c r="H2149" s="17"/>
      <c r="I2149" s="28"/>
      <c r="J2149" s="21"/>
      <c r="K2149" s="10"/>
      <c r="L2149" s="10"/>
      <c r="M2149" s="32"/>
    </row>
    <row r="2150" spans="7:13" x14ac:dyDescent="0.2">
      <c r="G2150"/>
      <c r="H2150" s="17"/>
      <c r="I2150" s="28"/>
      <c r="J2150" s="21"/>
      <c r="K2150" s="10"/>
      <c r="L2150" s="10"/>
      <c r="M2150" s="32"/>
    </row>
    <row r="2151" spans="7:13" x14ac:dyDescent="0.2">
      <c r="G2151"/>
      <c r="H2151" s="17"/>
      <c r="I2151" s="28"/>
      <c r="J2151" s="21"/>
      <c r="K2151" s="10"/>
      <c r="L2151" s="10"/>
      <c r="M2151" s="32"/>
    </row>
    <row r="2152" spans="7:13" x14ac:dyDescent="0.2">
      <c r="G2152"/>
      <c r="H2152" s="17"/>
      <c r="I2152" s="28"/>
      <c r="J2152" s="21"/>
      <c r="K2152" s="10"/>
      <c r="L2152" s="10"/>
      <c r="M2152" s="32"/>
    </row>
    <row r="2153" spans="7:13" x14ac:dyDescent="0.2">
      <c r="G2153"/>
      <c r="H2153" s="17"/>
      <c r="I2153" s="28"/>
      <c r="J2153" s="21"/>
      <c r="K2153" s="10"/>
      <c r="L2153" s="10"/>
      <c r="M2153" s="32"/>
    </row>
    <row r="2154" spans="7:13" x14ac:dyDescent="0.2">
      <c r="G2154"/>
      <c r="H2154" s="17"/>
      <c r="I2154" s="28"/>
      <c r="J2154" s="21"/>
      <c r="K2154" s="10"/>
      <c r="L2154" s="10"/>
      <c r="M2154" s="32"/>
    </row>
    <row r="2155" spans="7:13" x14ac:dyDescent="0.2">
      <c r="G2155"/>
      <c r="H2155" s="17"/>
      <c r="I2155" s="28"/>
      <c r="J2155" s="21"/>
      <c r="K2155" s="10"/>
      <c r="L2155" s="10"/>
      <c r="M2155" s="32"/>
    </row>
    <row r="2156" spans="7:13" x14ac:dyDescent="0.2">
      <c r="G2156"/>
      <c r="H2156" s="17"/>
      <c r="I2156" s="28"/>
      <c r="J2156" s="21"/>
      <c r="K2156" s="10"/>
      <c r="L2156" s="10"/>
      <c r="M2156" s="32"/>
    </row>
    <row r="2157" spans="7:13" x14ac:dyDescent="0.2">
      <c r="G2157"/>
      <c r="H2157" s="17"/>
      <c r="I2157" s="28"/>
      <c r="J2157" s="21"/>
      <c r="K2157" s="10"/>
      <c r="L2157" s="10"/>
      <c r="M2157" s="32"/>
    </row>
    <row r="2158" spans="7:13" x14ac:dyDescent="0.2">
      <c r="G2158"/>
      <c r="H2158" s="17"/>
      <c r="I2158" s="28"/>
      <c r="J2158" s="21"/>
      <c r="K2158" s="10"/>
      <c r="L2158" s="10"/>
      <c r="M2158" s="32"/>
    </row>
    <row r="2159" spans="7:13" x14ac:dyDescent="0.2">
      <c r="G2159"/>
      <c r="H2159" s="17"/>
      <c r="I2159" s="28"/>
      <c r="J2159" s="21"/>
      <c r="K2159" s="10"/>
      <c r="L2159" s="10"/>
      <c r="M2159" s="32"/>
    </row>
    <row r="2160" spans="7:13" x14ac:dyDescent="0.2">
      <c r="G2160"/>
      <c r="H2160" s="17"/>
      <c r="I2160" s="28"/>
      <c r="J2160" s="21"/>
      <c r="K2160" s="10"/>
      <c r="L2160" s="10"/>
      <c r="M2160" s="32"/>
    </row>
    <row r="2161" spans="7:13" x14ac:dyDescent="0.2">
      <c r="G2161"/>
      <c r="H2161" s="17"/>
      <c r="I2161" s="28"/>
      <c r="J2161" s="21"/>
      <c r="K2161" s="10"/>
      <c r="L2161" s="10"/>
      <c r="M2161" s="32"/>
    </row>
    <row r="2162" spans="7:13" x14ac:dyDescent="0.2">
      <c r="G2162"/>
      <c r="H2162" s="17"/>
      <c r="I2162" s="28"/>
      <c r="J2162" s="21"/>
      <c r="K2162" s="10"/>
      <c r="L2162" s="10"/>
      <c r="M2162" s="32"/>
    </row>
    <row r="2163" spans="7:13" x14ac:dyDescent="0.2">
      <c r="G2163"/>
      <c r="H2163" s="17"/>
      <c r="I2163" s="28"/>
      <c r="J2163" s="21"/>
      <c r="K2163" s="10"/>
      <c r="L2163" s="10"/>
      <c r="M2163" s="32"/>
    </row>
    <row r="2164" spans="7:13" x14ac:dyDescent="0.2">
      <c r="G2164"/>
      <c r="H2164" s="17"/>
      <c r="I2164" s="28"/>
      <c r="J2164" s="21"/>
      <c r="K2164" s="10"/>
      <c r="L2164" s="10"/>
      <c r="M2164" s="32"/>
    </row>
    <row r="2165" spans="7:13" x14ac:dyDescent="0.2">
      <c r="G2165"/>
      <c r="H2165" s="17"/>
      <c r="I2165" s="28"/>
      <c r="J2165" s="21"/>
      <c r="K2165" s="10"/>
      <c r="L2165" s="10"/>
      <c r="M2165" s="32"/>
    </row>
    <row r="2166" spans="7:13" x14ac:dyDescent="0.2">
      <c r="G2166"/>
      <c r="H2166" s="17"/>
      <c r="I2166" s="28"/>
      <c r="J2166" s="21"/>
      <c r="K2166" s="10"/>
      <c r="L2166" s="10"/>
      <c r="M2166" s="32"/>
    </row>
    <row r="2167" spans="7:13" x14ac:dyDescent="0.2">
      <c r="G2167"/>
      <c r="H2167" s="17"/>
      <c r="I2167" s="28"/>
      <c r="J2167" s="21"/>
      <c r="K2167" s="10"/>
      <c r="L2167" s="10"/>
      <c r="M2167" s="32"/>
    </row>
    <row r="2168" spans="7:13" x14ac:dyDescent="0.2">
      <c r="G2168"/>
      <c r="H2168" s="17"/>
      <c r="I2168" s="28"/>
      <c r="J2168" s="21"/>
      <c r="K2168" s="10"/>
      <c r="L2168" s="10"/>
      <c r="M2168" s="32"/>
    </row>
    <row r="2169" spans="7:13" x14ac:dyDescent="0.2">
      <c r="G2169"/>
      <c r="H2169" s="17"/>
      <c r="I2169" s="28"/>
      <c r="J2169" s="21"/>
      <c r="K2169" s="10"/>
      <c r="L2169" s="10"/>
      <c r="M2169" s="32"/>
    </row>
    <row r="2170" spans="7:13" x14ac:dyDescent="0.2">
      <c r="G2170"/>
      <c r="H2170" s="17"/>
      <c r="I2170" s="28"/>
      <c r="J2170" s="21"/>
      <c r="K2170" s="10"/>
      <c r="L2170" s="10"/>
      <c r="M2170" s="32"/>
    </row>
    <row r="2171" spans="7:13" x14ac:dyDescent="0.2">
      <c r="G2171"/>
      <c r="H2171" s="17"/>
      <c r="I2171" s="28"/>
      <c r="J2171" s="21"/>
      <c r="K2171" s="10"/>
      <c r="L2171" s="10"/>
      <c r="M2171" s="32"/>
    </row>
    <row r="2172" spans="7:13" x14ac:dyDescent="0.2">
      <c r="G2172"/>
      <c r="H2172" s="17"/>
      <c r="I2172" s="28"/>
      <c r="J2172" s="21"/>
      <c r="K2172" s="10"/>
      <c r="L2172" s="10"/>
      <c r="M2172" s="32"/>
    </row>
    <row r="2173" spans="7:13" x14ac:dyDescent="0.2">
      <c r="G2173"/>
      <c r="H2173" s="17"/>
      <c r="I2173" s="28"/>
      <c r="J2173" s="21"/>
      <c r="K2173" s="10"/>
      <c r="L2173" s="10"/>
      <c r="M2173" s="32"/>
    </row>
    <row r="2174" spans="7:13" x14ac:dyDescent="0.2">
      <c r="G2174"/>
      <c r="H2174" s="17"/>
      <c r="I2174" s="28"/>
      <c r="J2174" s="21"/>
      <c r="K2174" s="10"/>
      <c r="L2174" s="10"/>
      <c r="M2174" s="32"/>
    </row>
    <row r="2175" spans="7:13" x14ac:dyDescent="0.2">
      <c r="G2175"/>
      <c r="H2175" s="17"/>
      <c r="I2175" s="28"/>
      <c r="J2175" s="21"/>
      <c r="K2175" s="10"/>
      <c r="L2175" s="10"/>
      <c r="M2175" s="32"/>
    </row>
    <row r="2176" spans="7:13" x14ac:dyDescent="0.2">
      <c r="G2176"/>
      <c r="H2176" s="17"/>
      <c r="I2176" s="28"/>
      <c r="J2176" s="21"/>
      <c r="K2176" s="10"/>
      <c r="L2176" s="10"/>
      <c r="M2176" s="32"/>
    </row>
    <row r="2177" spans="7:13" x14ac:dyDescent="0.2">
      <c r="G2177"/>
      <c r="H2177" s="17"/>
      <c r="I2177" s="28"/>
      <c r="J2177" s="21"/>
      <c r="K2177" s="10"/>
      <c r="L2177" s="10"/>
      <c r="M2177" s="32"/>
    </row>
    <row r="2178" spans="7:13" x14ac:dyDescent="0.2">
      <c r="G2178"/>
      <c r="H2178" s="17"/>
      <c r="I2178" s="28"/>
      <c r="J2178" s="21"/>
      <c r="K2178" s="10"/>
      <c r="L2178" s="10"/>
      <c r="M2178" s="32"/>
    </row>
    <row r="2179" spans="7:13" x14ac:dyDescent="0.2">
      <c r="G2179"/>
      <c r="H2179" s="17"/>
      <c r="I2179" s="28"/>
      <c r="J2179" s="21"/>
      <c r="K2179" s="10"/>
      <c r="L2179" s="10"/>
      <c r="M2179" s="32"/>
    </row>
    <row r="2180" spans="7:13" x14ac:dyDescent="0.2">
      <c r="G2180"/>
      <c r="H2180" s="17"/>
      <c r="I2180" s="28"/>
      <c r="J2180" s="21"/>
      <c r="K2180" s="10"/>
      <c r="L2180" s="10"/>
      <c r="M2180" s="32"/>
    </row>
    <row r="2181" spans="7:13" x14ac:dyDescent="0.2">
      <c r="G2181"/>
      <c r="H2181" s="17"/>
      <c r="I2181" s="28"/>
      <c r="J2181" s="21"/>
      <c r="K2181" s="10"/>
      <c r="L2181" s="10"/>
      <c r="M2181" s="32"/>
    </row>
    <row r="2182" spans="7:13" x14ac:dyDescent="0.2">
      <c r="G2182"/>
      <c r="H2182" s="17"/>
      <c r="I2182" s="28"/>
      <c r="J2182" s="21"/>
      <c r="K2182" s="10"/>
      <c r="L2182" s="10"/>
      <c r="M2182" s="32"/>
    </row>
    <row r="2183" spans="7:13" x14ac:dyDescent="0.2">
      <c r="G2183"/>
      <c r="H2183" s="17"/>
      <c r="I2183" s="28"/>
      <c r="J2183" s="21"/>
      <c r="K2183" s="10"/>
      <c r="L2183" s="10"/>
      <c r="M2183" s="32"/>
    </row>
    <row r="2184" spans="7:13" x14ac:dyDescent="0.2">
      <c r="G2184"/>
      <c r="H2184" s="17"/>
      <c r="I2184" s="28"/>
      <c r="J2184" s="21"/>
      <c r="K2184" s="10"/>
      <c r="L2184" s="10"/>
      <c r="M2184" s="32"/>
    </row>
    <row r="2185" spans="7:13" x14ac:dyDescent="0.2">
      <c r="G2185"/>
      <c r="H2185" s="17"/>
      <c r="I2185" s="28"/>
      <c r="J2185" s="21"/>
      <c r="K2185" s="10"/>
      <c r="L2185" s="10"/>
      <c r="M2185" s="32"/>
    </row>
    <row r="2186" spans="7:13" x14ac:dyDescent="0.2">
      <c r="G2186"/>
      <c r="H2186" s="17"/>
      <c r="I2186" s="28"/>
      <c r="J2186" s="21"/>
      <c r="K2186" s="10"/>
      <c r="L2186" s="10"/>
      <c r="M2186" s="32"/>
    </row>
    <row r="2187" spans="7:13" x14ac:dyDescent="0.2">
      <c r="G2187"/>
      <c r="H2187" s="17"/>
      <c r="I2187" s="28"/>
      <c r="J2187" s="21"/>
      <c r="K2187" s="10"/>
      <c r="L2187" s="10"/>
      <c r="M2187" s="32"/>
    </row>
    <row r="2188" spans="7:13" x14ac:dyDescent="0.2">
      <c r="G2188"/>
      <c r="H2188" s="17"/>
      <c r="I2188" s="28"/>
      <c r="J2188" s="21"/>
      <c r="K2188" s="10"/>
      <c r="L2188" s="10"/>
      <c r="M2188" s="32"/>
    </row>
    <row r="2189" spans="7:13" x14ac:dyDescent="0.2">
      <c r="G2189"/>
      <c r="H2189" s="17"/>
      <c r="I2189" s="28"/>
      <c r="J2189" s="21"/>
      <c r="K2189" s="10"/>
      <c r="L2189" s="10"/>
      <c r="M2189" s="32"/>
    </row>
    <row r="2190" spans="7:13" x14ac:dyDescent="0.2">
      <c r="G2190"/>
      <c r="H2190" s="17"/>
      <c r="I2190" s="28"/>
      <c r="J2190" s="21"/>
      <c r="K2190" s="10"/>
      <c r="L2190" s="10"/>
      <c r="M2190" s="32"/>
    </row>
    <row r="2191" spans="7:13" x14ac:dyDescent="0.2">
      <c r="G2191"/>
      <c r="H2191" s="17"/>
      <c r="I2191" s="28"/>
      <c r="J2191" s="21"/>
      <c r="K2191" s="10"/>
      <c r="L2191" s="10"/>
      <c r="M2191" s="32"/>
    </row>
    <row r="2192" spans="7:13" x14ac:dyDescent="0.2">
      <c r="G2192"/>
      <c r="H2192" s="17"/>
      <c r="I2192" s="28"/>
      <c r="J2192" s="21"/>
      <c r="K2192" s="10"/>
      <c r="L2192" s="10"/>
      <c r="M2192" s="32"/>
    </row>
    <row r="2193" spans="7:13" x14ac:dyDescent="0.2">
      <c r="G2193"/>
      <c r="H2193" s="17"/>
      <c r="I2193" s="28"/>
      <c r="J2193" s="21"/>
      <c r="K2193" s="10"/>
      <c r="L2193" s="10"/>
      <c r="M2193" s="32"/>
    </row>
    <row r="2194" spans="7:13" x14ac:dyDescent="0.2">
      <c r="G2194"/>
      <c r="H2194" s="17"/>
      <c r="I2194" s="28"/>
      <c r="J2194" s="21"/>
      <c r="K2194" s="10"/>
      <c r="L2194" s="10"/>
      <c r="M2194" s="32"/>
    </row>
    <row r="2195" spans="7:13" x14ac:dyDescent="0.2">
      <c r="G2195"/>
      <c r="H2195" s="17"/>
      <c r="I2195" s="28"/>
      <c r="J2195" s="21"/>
      <c r="K2195" s="10"/>
      <c r="L2195" s="10"/>
      <c r="M2195" s="32"/>
    </row>
    <row r="2196" spans="7:13" x14ac:dyDescent="0.2">
      <c r="G2196"/>
      <c r="H2196" s="17"/>
      <c r="I2196" s="28"/>
      <c r="J2196" s="21"/>
      <c r="K2196" s="10"/>
      <c r="L2196" s="10"/>
      <c r="M2196" s="32"/>
    </row>
    <row r="2197" spans="7:13" x14ac:dyDescent="0.2">
      <c r="G2197"/>
      <c r="H2197" s="17"/>
      <c r="I2197" s="28"/>
      <c r="J2197" s="21"/>
      <c r="K2197" s="10"/>
      <c r="L2197" s="10"/>
      <c r="M2197" s="32"/>
    </row>
    <row r="2198" spans="7:13" x14ac:dyDescent="0.2">
      <c r="G2198"/>
      <c r="H2198" s="17"/>
      <c r="I2198" s="28"/>
      <c r="J2198" s="21"/>
      <c r="K2198" s="10"/>
      <c r="L2198" s="10"/>
      <c r="M2198" s="32"/>
    </row>
    <row r="2199" spans="7:13" x14ac:dyDescent="0.2">
      <c r="G2199"/>
      <c r="H2199" s="17"/>
      <c r="I2199" s="28"/>
      <c r="J2199" s="21"/>
      <c r="K2199" s="10"/>
      <c r="L2199" s="10"/>
      <c r="M2199" s="32"/>
    </row>
    <row r="2200" spans="7:13" x14ac:dyDescent="0.2">
      <c r="G2200"/>
      <c r="H2200" s="17"/>
      <c r="I2200" s="28"/>
      <c r="J2200" s="21"/>
      <c r="K2200" s="10"/>
      <c r="L2200" s="10"/>
      <c r="M2200" s="32"/>
    </row>
    <row r="2201" spans="7:13" x14ac:dyDescent="0.2">
      <c r="G2201"/>
      <c r="H2201" s="17"/>
      <c r="I2201" s="28"/>
      <c r="J2201" s="21"/>
      <c r="K2201" s="10"/>
      <c r="L2201" s="10"/>
      <c r="M2201" s="32"/>
    </row>
    <row r="2202" spans="7:13" x14ac:dyDescent="0.2">
      <c r="G2202"/>
      <c r="H2202" s="17"/>
      <c r="I2202" s="28"/>
      <c r="J2202" s="21"/>
      <c r="K2202" s="10"/>
      <c r="L2202" s="10"/>
      <c r="M2202" s="32"/>
    </row>
    <row r="2203" spans="7:13" x14ac:dyDescent="0.2">
      <c r="G2203"/>
      <c r="H2203" s="17"/>
      <c r="I2203" s="28"/>
      <c r="J2203" s="21"/>
      <c r="K2203" s="10"/>
      <c r="L2203" s="10"/>
      <c r="M2203" s="32"/>
    </row>
    <row r="2204" spans="7:13" x14ac:dyDescent="0.2">
      <c r="G2204"/>
      <c r="H2204" s="17"/>
      <c r="I2204" s="28"/>
      <c r="J2204" s="21"/>
      <c r="K2204" s="10"/>
      <c r="L2204" s="10"/>
      <c r="M2204" s="32"/>
    </row>
    <row r="2205" spans="7:13" x14ac:dyDescent="0.2">
      <c r="G2205"/>
      <c r="H2205" s="17"/>
      <c r="I2205" s="28"/>
      <c r="J2205" s="21"/>
      <c r="K2205" s="10"/>
      <c r="L2205" s="10"/>
      <c r="M2205" s="32"/>
    </row>
    <row r="2206" spans="7:13" x14ac:dyDescent="0.2">
      <c r="G2206"/>
      <c r="H2206" s="17"/>
      <c r="I2206" s="28"/>
      <c r="J2206" s="21"/>
      <c r="K2206" s="10"/>
      <c r="L2206" s="10"/>
      <c r="M2206" s="32"/>
    </row>
    <row r="2207" spans="7:13" x14ac:dyDescent="0.2">
      <c r="G2207"/>
      <c r="H2207" s="17"/>
      <c r="I2207" s="28"/>
      <c r="J2207" s="21"/>
      <c r="K2207" s="10"/>
      <c r="L2207" s="10"/>
      <c r="M2207" s="32"/>
    </row>
    <row r="2208" spans="7:13" x14ac:dyDescent="0.2">
      <c r="G2208"/>
      <c r="H2208" s="17"/>
      <c r="I2208" s="28"/>
      <c r="J2208" s="21"/>
      <c r="K2208" s="10"/>
      <c r="L2208" s="10"/>
      <c r="M2208" s="32"/>
    </row>
    <row r="2209" spans="7:13" x14ac:dyDescent="0.2">
      <c r="G2209"/>
      <c r="H2209" s="17"/>
      <c r="I2209" s="28"/>
      <c r="J2209" s="21"/>
      <c r="K2209" s="10"/>
      <c r="L2209" s="10"/>
      <c r="M2209" s="32"/>
    </row>
    <row r="2210" spans="7:13" x14ac:dyDescent="0.2">
      <c r="G2210"/>
      <c r="H2210" s="17"/>
      <c r="I2210" s="28"/>
      <c r="J2210" s="21"/>
      <c r="K2210" s="10"/>
      <c r="L2210" s="10"/>
      <c r="M2210" s="32"/>
    </row>
    <row r="2211" spans="7:13" x14ac:dyDescent="0.2">
      <c r="G2211"/>
      <c r="H2211" s="17"/>
      <c r="I2211" s="28"/>
      <c r="J2211" s="21"/>
      <c r="K2211" s="10"/>
      <c r="L2211" s="10"/>
      <c r="M2211" s="32"/>
    </row>
    <row r="2212" spans="7:13" x14ac:dyDescent="0.2">
      <c r="G2212"/>
      <c r="H2212" s="17"/>
      <c r="I2212" s="28"/>
      <c r="J2212" s="21"/>
      <c r="K2212" s="10"/>
      <c r="L2212" s="10"/>
      <c r="M2212" s="32"/>
    </row>
    <row r="2213" spans="7:13" x14ac:dyDescent="0.2">
      <c r="G2213"/>
      <c r="H2213" s="17"/>
      <c r="I2213" s="28"/>
      <c r="J2213" s="21"/>
      <c r="K2213" s="10"/>
      <c r="L2213" s="10"/>
      <c r="M2213" s="32"/>
    </row>
    <row r="2214" spans="7:13" x14ac:dyDescent="0.2">
      <c r="G2214"/>
      <c r="H2214" s="17"/>
      <c r="I2214" s="28"/>
      <c r="J2214" s="21"/>
      <c r="K2214" s="10"/>
      <c r="L2214" s="10"/>
      <c r="M2214" s="32"/>
    </row>
    <row r="2215" spans="7:13" x14ac:dyDescent="0.2">
      <c r="G2215"/>
      <c r="H2215" s="17"/>
      <c r="I2215" s="28"/>
      <c r="J2215" s="21"/>
      <c r="K2215" s="10"/>
      <c r="L2215" s="10"/>
      <c r="M2215" s="32"/>
    </row>
    <row r="2216" spans="7:13" x14ac:dyDescent="0.2">
      <c r="G2216"/>
      <c r="H2216" s="17"/>
      <c r="I2216" s="28"/>
      <c r="J2216" s="21"/>
      <c r="K2216" s="10"/>
      <c r="L2216" s="10"/>
      <c r="M2216" s="32"/>
    </row>
    <row r="2217" spans="7:13" x14ac:dyDescent="0.2">
      <c r="G2217"/>
      <c r="H2217" s="17"/>
      <c r="I2217" s="28"/>
      <c r="J2217" s="21"/>
      <c r="K2217" s="10"/>
      <c r="L2217" s="10"/>
      <c r="M2217" s="32"/>
    </row>
    <row r="2218" spans="7:13" x14ac:dyDescent="0.2">
      <c r="G2218"/>
      <c r="H2218" s="17"/>
      <c r="I2218" s="28"/>
      <c r="J2218" s="21"/>
      <c r="K2218" s="10"/>
      <c r="L2218" s="10"/>
      <c r="M2218" s="32"/>
    </row>
    <row r="2219" spans="7:13" x14ac:dyDescent="0.2">
      <c r="G2219"/>
      <c r="H2219" s="17"/>
      <c r="I2219" s="28"/>
      <c r="J2219" s="21"/>
      <c r="K2219" s="10"/>
      <c r="L2219" s="10"/>
      <c r="M2219" s="32"/>
    </row>
    <row r="2220" spans="7:13" x14ac:dyDescent="0.2">
      <c r="G2220"/>
      <c r="H2220" s="17"/>
      <c r="I2220" s="28"/>
      <c r="J2220" s="21"/>
      <c r="K2220" s="10"/>
      <c r="L2220" s="10"/>
      <c r="M2220" s="32"/>
    </row>
    <row r="2221" spans="7:13" x14ac:dyDescent="0.2">
      <c r="G2221"/>
      <c r="H2221" s="17"/>
      <c r="I2221" s="28"/>
      <c r="J2221" s="21"/>
      <c r="K2221" s="10"/>
      <c r="L2221" s="10"/>
      <c r="M2221" s="32"/>
    </row>
    <row r="2222" spans="7:13" x14ac:dyDescent="0.2">
      <c r="G2222"/>
      <c r="H2222" s="17"/>
      <c r="I2222" s="28"/>
      <c r="J2222" s="21"/>
      <c r="K2222" s="10"/>
      <c r="L2222" s="10"/>
      <c r="M2222" s="32"/>
    </row>
    <row r="2223" spans="7:13" x14ac:dyDescent="0.2">
      <c r="G2223"/>
      <c r="H2223" s="17"/>
      <c r="I2223" s="28"/>
      <c r="J2223" s="21"/>
      <c r="K2223" s="10"/>
      <c r="L2223" s="10"/>
      <c r="M2223" s="32"/>
    </row>
    <row r="2224" spans="7:13" x14ac:dyDescent="0.2">
      <c r="G2224"/>
      <c r="H2224" s="17"/>
      <c r="I2224" s="28"/>
      <c r="J2224" s="21"/>
      <c r="K2224" s="10"/>
      <c r="L2224" s="10"/>
      <c r="M2224" s="32"/>
    </row>
    <row r="2225" spans="7:13" x14ac:dyDescent="0.2">
      <c r="G2225"/>
      <c r="H2225" s="17"/>
      <c r="I2225" s="28"/>
      <c r="J2225" s="21"/>
      <c r="K2225" s="10"/>
      <c r="L2225" s="10"/>
      <c r="M2225" s="32"/>
    </row>
    <row r="2226" spans="7:13" x14ac:dyDescent="0.2">
      <c r="G2226"/>
      <c r="H2226" s="17"/>
      <c r="I2226" s="28"/>
      <c r="J2226" s="21"/>
      <c r="K2226" s="10"/>
      <c r="L2226" s="10"/>
      <c r="M2226" s="32"/>
    </row>
    <row r="2227" spans="7:13" x14ac:dyDescent="0.2">
      <c r="G2227"/>
      <c r="H2227" s="17"/>
      <c r="I2227" s="28"/>
      <c r="J2227" s="21"/>
      <c r="K2227" s="10"/>
      <c r="L2227" s="10"/>
      <c r="M2227" s="32"/>
    </row>
    <row r="2228" spans="7:13" x14ac:dyDescent="0.2">
      <c r="G2228"/>
      <c r="H2228" s="17"/>
      <c r="I2228" s="28"/>
      <c r="J2228" s="21"/>
      <c r="K2228" s="10"/>
      <c r="L2228" s="10"/>
      <c r="M2228" s="32"/>
    </row>
    <row r="2229" spans="7:13" x14ac:dyDescent="0.2">
      <c r="G2229"/>
      <c r="H2229" s="17"/>
      <c r="I2229" s="28"/>
      <c r="J2229" s="21"/>
      <c r="K2229" s="10"/>
      <c r="L2229" s="10"/>
      <c r="M2229" s="32"/>
    </row>
    <row r="2230" spans="7:13" x14ac:dyDescent="0.2">
      <c r="G2230"/>
      <c r="H2230" s="17"/>
      <c r="I2230" s="28"/>
      <c r="J2230" s="21"/>
      <c r="K2230" s="10"/>
      <c r="L2230" s="10"/>
      <c r="M2230" s="32"/>
    </row>
    <row r="2231" spans="7:13" x14ac:dyDescent="0.2">
      <c r="G2231"/>
      <c r="H2231" s="17"/>
      <c r="I2231" s="28"/>
      <c r="J2231" s="21"/>
      <c r="K2231" s="10"/>
      <c r="L2231" s="10"/>
      <c r="M2231" s="32"/>
    </row>
    <row r="2232" spans="7:13" x14ac:dyDescent="0.2">
      <c r="G2232"/>
      <c r="H2232" s="17"/>
      <c r="I2232" s="28"/>
      <c r="J2232" s="21"/>
      <c r="K2232" s="10"/>
      <c r="L2232" s="10"/>
      <c r="M2232" s="32"/>
    </row>
    <row r="2233" spans="7:13" x14ac:dyDescent="0.2">
      <c r="G2233"/>
      <c r="H2233" s="17"/>
      <c r="I2233" s="28"/>
      <c r="J2233" s="21"/>
      <c r="K2233" s="10"/>
      <c r="L2233" s="10"/>
      <c r="M2233" s="32"/>
    </row>
    <row r="2234" spans="7:13" x14ac:dyDescent="0.2">
      <c r="G2234"/>
      <c r="H2234" s="17"/>
      <c r="I2234" s="28"/>
      <c r="J2234" s="21"/>
      <c r="K2234" s="10"/>
      <c r="L2234" s="10"/>
      <c r="M2234" s="32"/>
    </row>
    <row r="2235" spans="7:13" x14ac:dyDescent="0.2">
      <c r="G2235"/>
      <c r="H2235" s="17"/>
      <c r="I2235" s="28"/>
      <c r="J2235" s="21"/>
      <c r="K2235" s="10"/>
      <c r="L2235" s="10"/>
      <c r="M2235" s="32"/>
    </row>
    <row r="2236" spans="7:13" x14ac:dyDescent="0.2">
      <c r="G2236"/>
      <c r="H2236" s="17"/>
      <c r="I2236" s="28"/>
      <c r="J2236" s="21"/>
      <c r="K2236" s="10"/>
      <c r="L2236" s="10"/>
      <c r="M2236" s="32"/>
    </row>
    <row r="2237" spans="7:13" x14ac:dyDescent="0.2">
      <c r="G2237"/>
      <c r="H2237" s="17"/>
      <c r="I2237" s="28"/>
      <c r="J2237" s="21"/>
      <c r="K2237" s="10"/>
      <c r="L2237" s="10"/>
      <c r="M2237" s="32"/>
    </row>
    <row r="2238" spans="7:13" x14ac:dyDescent="0.2">
      <c r="G2238"/>
      <c r="H2238" s="17"/>
      <c r="I2238" s="28"/>
      <c r="J2238" s="21"/>
      <c r="K2238" s="10"/>
      <c r="L2238" s="10"/>
      <c r="M2238" s="32"/>
    </row>
    <row r="2239" spans="7:13" x14ac:dyDescent="0.2">
      <c r="G2239"/>
      <c r="H2239" s="17"/>
      <c r="I2239" s="28"/>
      <c r="J2239" s="21"/>
      <c r="K2239" s="10"/>
      <c r="L2239" s="10"/>
      <c r="M2239" s="32"/>
    </row>
    <row r="2240" spans="7:13" x14ac:dyDescent="0.2">
      <c r="G2240"/>
      <c r="H2240" s="17"/>
      <c r="I2240" s="28"/>
      <c r="J2240" s="21"/>
      <c r="K2240" s="10"/>
      <c r="L2240" s="10"/>
      <c r="M2240" s="32"/>
    </row>
    <row r="2241" spans="7:13" x14ac:dyDescent="0.2">
      <c r="G2241"/>
      <c r="H2241" s="17"/>
      <c r="I2241" s="28"/>
      <c r="J2241" s="21"/>
      <c r="K2241" s="10"/>
      <c r="L2241" s="10"/>
      <c r="M2241" s="32"/>
    </row>
    <row r="2242" spans="7:13" x14ac:dyDescent="0.2">
      <c r="G2242"/>
      <c r="H2242" s="17"/>
      <c r="I2242" s="28"/>
      <c r="J2242" s="21"/>
      <c r="K2242" s="10"/>
      <c r="L2242" s="10"/>
      <c r="M2242" s="32"/>
    </row>
    <row r="2243" spans="7:13" x14ac:dyDescent="0.2">
      <c r="G2243"/>
      <c r="H2243" s="17"/>
      <c r="I2243" s="28"/>
      <c r="J2243" s="21"/>
      <c r="K2243" s="10"/>
      <c r="L2243" s="10"/>
      <c r="M2243" s="32"/>
    </row>
    <row r="2244" spans="7:13" x14ac:dyDescent="0.2">
      <c r="G2244"/>
      <c r="H2244" s="17"/>
      <c r="I2244" s="28"/>
      <c r="J2244" s="21"/>
      <c r="K2244" s="10"/>
      <c r="L2244" s="10"/>
      <c r="M2244" s="32"/>
    </row>
    <row r="2245" spans="7:13" x14ac:dyDescent="0.2">
      <c r="G2245"/>
      <c r="H2245" s="17"/>
      <c r="I2245" s="28"/>
      <c r="J2245" s="21"/>
      <c r="K2245" s="10"/>
      <c r="L2245" s="10"/>
      <c r="M2245" s="32"/>
    </row>
    <row r="2246" spans="7:13" x14ac:dyDescent="0.2">
      <c r="G2246"/>
      <c r="H2246" s="17"/>
      <c r="I2246" s="28"/>
      <c r="J2246" s="21"/>
      <c r="K2246" s="10"/>
      <c r="L2246" s="10"/>
      <c r="M2246" s="32"/>
    </row>
    <row r="2247" spans="7:13" x14ac:dyDescent="0.2">
      <c r="G2247"/>
      <c r="H2247" s="17"/>
      <c r="I2247" s="28"/>
      <c r="J2247" s="21"/>
      <c r="K2247" s="10"/>
      <c r="L2247" s="10"/>
      <c r="M2247" s="32"/>
    </row>
    <row r="2248" spans="7:13" x14ac:dyDescent="0.2">
      <c r="G2248"/>
      <c r="H2248" s="17"/>
      <c r="I2248" s="28"/>
      <c r="J2248" s="21"/>
      <c r="K2248" s="10"/>
      <c r="L2248" s="10"/>
      <c r="M2248" s="32"/>
    </row>
    <row r="2249" spans="7:13" x14ac:dyDescent="0.2">
      <c r="G2249"/>
      <c r="H2249" s="17"/>
      <c r="I2249" s="28"/>
      <c r="J2249" s="21"/>
      <c r="K2249" s="10"/>
      <c r="L2249" s="10"/>
      <c r="M2249" s="32"/>
    </row>
    <row r="2250" spans="7:13" x14ac:dyDescent="0.2">
      <c r="G2250"/>
      <c r="H2250" s="17"/>
      <c r="I2250" s="28"/>
      <c r="J2250" s="21"/>
      <c r="K2250" s="10"/>
      <c r="L2250" s="10"/>
      <c r="M2250" s="32"/>
    </row>
    <row r="2251" spans="7:13" x14ac:dyDescent="0.2">
      <c r="G2251"/>
      <c r="H2251" s="17"/>
      <c r="I2251" s="28"/>
      <c r="J2251" s="21"/>
      <c r="K2251" s="10"/>
      <c r="L2251" s="10"/>
      <c r="M2251" s="32"/>
    </row>
    <row r="2252" spans="7:13" x14ac:dyDescent="0.2">
      <c r="G2252"/>
      <c r="H2252" s="17"/>
      <c r="I2252" s="28"/>
      <c r="J2252" s="21"/>
      <c r="K2252" s="10"/>
      <c r="L2252" s="10"/>
      <c r="M2252" s="32"/>
    </row>
    <row r="2253" spans="7:13" x14ac:dyDescent="0.2">
      <c r="G2253"/>
      <c r="H2253" s="17"/>
      <c r="I2253" s="28"/>
      <c r="J2253" s="21"/>
      <c r="K2253" s="10"/>
      <c r="L2253" s="10"/>
      <c r="M2253" s="32"/>
    </row>
    <row r="2254" spans="7:13" x14ac:dyDescent="0.2">
      <c r="G2254"/>
      <c r="H2254" s="17"/>
      <c r="I2254" s="28"/>
      <c r="J2254" s="21"/>
      <c r="K2254" s="10"/>
      <c r="L2254" s="10"/>
      <c r="M2254" s="32"/>
    </row>
    <row r="2255" spans="7:13" x14ac:dyDescent="0.2">
      <c r="G2255"/>
      <c r="H2255" s="17"/>
      <c r="I2255" s="28"/>
      <c r="J2255" s="21"/>
      <c r="K2255" s="10"/>
      <c r="L2255" s="10"/>
      <c r="M2255" s="32"/>
    </row>
    <row r="2256" spans="7:13" x14ac:dyDescent="0.2">
      <c r="G2256"/>
      <c r="H2256" s="17"/>
      <c r="I2256" s="28"/>
      <c r="J2256" s="21"/>
      <c r="K2256" s="10"/>
      <c r="L2256" s="10"/>
      <c r="M2256" s="32"/>
    </row>
    <row r="2257" spans="7:13" x14ac:dyDescent="0.2">
      <c r="G2257"/>
      <c r="H2257" s="17"/>
      <c r="I2257" s="28"/>
      <c r="J2257" s="21"/>
      <c r="K2257" s="10"/>
      <c r="L2257" s="10"/>
      <c r="M2257" s="32"/>
    </row>
    <row r="2258" spans="7:13" x14ac:dyDescent="0.2">
      <c r="G2258"/>
      <c r="H2258" s="17"/>
      <c r="I2258" s="28"/>
      <c r="J2258" s="21"/>
      <c r="K2258" s="10"/>
      <c r="L2258" s="10"/>
      <c r="M2258" s="32"/>
    </row>
    <row r="2259" spans="7:13" x14ac:dyDescent="0.2">
      <c r="G2259"/>
      <c r="H2259" s="17"/>
      <c r="I2259" s="28"/>
      <c r="J2259" s="21"/>
      <c r="K2259" s="10"/>
      <c r="L2259" s="10"/>
      <c r="M2259" s="32"/>
    </row>
    <row r="2260" spans="7:13" x14ac:dyDescent="0.2">
      <c r="G2260"/>
      <c r="H2260" s="17"/>
      <c r="I2260" s="28"/>
      <c r="J2260" s="21"/>
      <c r="K2260" s="10"/>
      <c r="L2260" s="10"/>
      <c r="M2260" s="32"/>
    </row>
    <row r="2261" spans="7:13" x14ac:dyDescent="0.2">
      <c r="G2261"/>
      <c r="H2261" s="17"/>
      <c r="I2261" s="28"/>
      <c r="J2261" s="21"/>
      <c r="K2261" s="10"/>
      <c r="L2261" s="10"/>
      <c r="M2261" s="32"/>
    </row>
    <row r="2262" spans="7:13" x14ac:dyDescent="0.2">
      <c r="G2262"/>
      <c r="H2262" s="17"/>
      <c r="I2262" s="28"/>
      <c r="J2262" s="21"/>
      <c r="K2262" s="10"/>
      <c r="L2262" s="10"/>
      <c r="M2262" s="32"/>
    </row>
    <row r="2263" spans="7:13" x14ac:dyDescent="0.2">
      <c r="G2263"/>
      <c r="H2263" s="17"/>
      <c r="I2263" s="28"/>
      <c r="J2263" s="21"/>
      <c r="K2263" s="10"/>
      <c r="L2263" s="10"/>
      <c r="M2263" s="32"/>
    </row>
    <row r="2264" spans="7:13" x14ac:dyDescent="0.2">
      <c r="G2264"/>
      <c r="H2264" s="17"/>
      <c r="I2264" s="28"/>
      <c r="J2264" s="21"/>
      <c r="K2264" s="10"/>
      <c r="L2264" s="10"/>
      <c r="M2264" s="32"/>
    </row>
    <row r="2265" spans="7:13" x14ac:dyDescent="0.2">
      <c r="G2265"/>
      <c r="H2265" s="17"/>
      <c r="I2265" s="28"/>
      <c r="J2265" s="21"/>
      <c r="K2265" s="10"/>
      <c r="L2265" s="10"/>
      <c r="M2265" s="32"/>
    </row>
    <row r="2266" spans="7:13" x14ac:dyDescent="0.2">
      <c r="G2266"/>
      <c r="H2266" s="17"/>
      <c r="I2266" s="28"/>
      <c r="J2266" s="21"/>
      <c r="K2266" s="10"/>
      <c r="L2266" s="10"/>
      <c r="M2266" s="32"/>
    </row>
    <row r="2267" spans="7:13" x14ac:dyDescent="0.2">
      <c r="G2267"/>
      <c r="H2267" s="17"/>
      <c r="I2267" s="28"/>
      <c r="J2267" s="21"/>
      <c r="K2267" s="10"/>
      <c r="L2267" s="10"/>
      <c r="M2267" s="32"/>
    </row>
    <row r="2268" spans="7:13" x14ac:dyDescent="0.2">
      <c r="G2268"/>
      <c r="H2268" s="17"/>
      <c r="I2268" s="28"/>
      <c r="J2268" s="21"/>
      <c r="K2268" s="10"/>
      <c r="L2268" s="10"/>
      <c r="M2268" s="32"/>
    </row>
    <row r="2269" spans="7:13" x14ac:dyDescent="0.2">
      <c r="G2269"/>
      <c r="H2269" s="17"/>
      <c r="I2269" s="28"/>
      <c r="J2269" s="21"/>
      <c r="K2269" s="10"/>
      <c r="L2269" s="10"/>
      <c r="M2269" s="32"/>
    </row>
    <row r="2270" spans="7:13" x14ac:dyDescent="0.2">
      <c r="G2270"/>
      <c r="H2270" s="17"/>
      <c r="I2270" s="28"/>
      <c r="J2270" s="21"/>
      <c r="K2270" s="10"/>
      <c r="L2270" s="10"/>
      <c r="M2270" s="32"/>
    </row>
    <row r="2271" spans="7:13" x14ac:dyDescent="0.2">
      <c r="G2271"/>
      <c r="H2271" s="17"/>
      <c r="I2271" s="28"/>
      <c r="J2271" s="21"/>
      <c r="K2271" s="10"/>
      <c r="L2271" s="10"/>
      <c r="M2271" s="32"/>
    </row>
    <row r="2272" spans="7:13" x14ac:dyDescent="0.2">
      <c r="G2272"/>
      <c r="H2272" s="17"/>
      <c r="I2272" s="28"/>
      <c r="J2272" s="21"/>
      <c r="K2272" s="10"/>
      <c r="L2272" s="10"/>
      <c r="M2272" s="32"/>
    </row>
    <row r="2273" spans="7:13" x14ac:dyDescent="0.2">
      <c r="G2273"/>
      <c r="H2273" s="17"/>
      <c r="I2273" s="28"/>
      <c r="J2273" s="21"/>
      <c r="K2273" s="10"/>
      <c r="L2273" s="10"/>
      <c r="M2273" s="32"/>
    </row>
    <row r="2274" spans="7:13" x14ac:dyDescent="0.2">
      <c r="G2274"/>
      <c r="H2274" s="17"/>
      <c r="I2274" s="28"/>
      <c r="J2274" s="21"/>
      <c r="K2274" s="10"/>
      <c r="L2274" s="10"/>
      <c r="M2274" s="32"/>
    </row>
    <row r="2275" spans="7:13" x14ac:dyDescent="0.2">
      <c r="G2275"/>
      <c r="H2275" s="17"/>
      <c r="I2275" s="28"/>
      <c r="J2275" s="21"/>
      <c r="K2275" s="10"/>
      <c r="L2275" s="10"/>
      <c r="M2275" s="32"/>
    </row>
    <row r="2276" spans="7:13" x14ac:dyDescent="0.2">
      <c r="G2276"/>
      <c r="H2276" s="17"/>
      <c r="I2276" s="28"/>
      <c r="J2276" s="21"/>
      <c r="K2276" s="10"/>
      <c r="L2276" s="10"/>
      <c r="M2276" s="32"/>
    </row>
    <row r="2277" spans="7:13" x14ac:dyDescent="0.2">
      <c r="G2277"/>
      <c r="H2277" s="17"/>
      <c r="I2277" s="28"/>
      <c r="J2277" s="21"/>
      <c r="K2277" s="10"/>
      <c r="L2277" s="10"/>
      <c r="M2277" s="32"/>
    </row>
    <row r="2278" spans="7:13" x14ac:dyDescent="0.2">
      <c r="G2278"/>
      <c r="H2278" s="17"/>
      <c r="I2278" s="28"/>
      <c r="J2278" s="21"/>
      <c r="K2278" s="10"/>
      <c r="L2278" s="10"/>
      <c r="M2278" s="32"/>
    </row>
    <row r="2279" spans="7:13" x14ac:dyDescent="0.2">
      <c r="G2279"/>
      <c r="H2279" s="17"/>
      <c r="I2279" s="28"/>
      <c r="J2279" s="21"/>
      <c r="K2279" s="10"/>
      <c r="L2279" s="10"/>
      <c r="M2279" s="32"/>
    </row>
    <row r="2280" spans="7:13" x14ac:dyDescent="0.2">
      <c r="G2280"/>
      <c r="H2280" s="17"/>
      <c r="I2280" s="28"/>
      <c r="J2280" s="21"/>
      <c r="K2280" s="10"/>
      <c r="L2280" s="10"/>
      <c r="M2280" s="32"/>
    </row>
    <row r="2281" spans="7:13" x14ac:dyDescent="0.2">
      <c r="G2281"/>
      <c r="H2281" s="17"/>
      <c r="I2281" s="28"/>
      <c r="J2281" s="21"/>
      <c r="K2281" s="10"/>
      <c r="L2281" s="10"/>
      <c r="M2281" s="32"/>
    </row>
    <row r="2282" spans="7:13" x14ac:dyDescent="0.2">
      <c r="G2282"/>
      <c r="H2282" s="17"/>
      <c r="I2282" s="28"/>
      <c r="J2282" s="21"/>
      <c r="K2282" s="10"/>
      <c r="L2282" s="10"/>
      <c r="M2282" s="32"/>
    </row>
    <row r="2283" spans="7:13" x14ac:dyDescent="0.2">
      <c r="G2283"/>
      <c r="H2283" s="17"/>
      <c r="I2283" s="28"/>
      <c r="J2283" s="21"/>
      <c r="K2283" s="10"/>
      <c r="L2283" s="10"/>
      <c r="M2283" s="32"/>
    </row>
    <row r="2284" spans="7:13" x14ac:dyDescent="0.2">
      <c r="G2284"/>
      <c r="H2284" s="17"/>
      <c r="I2284" s="28"/>
      <c r="J2284" s="21"/>
      <c r="K2284" s="10"/>
      <c r="L2284" s="10"/>
      <c r="M2284" s="32"/>
    </row>
    <row r="2285" spans="7:13" x14ac:dyDescent="0.2">
      <c r="G2285"/>
      <c r="H2285" s="17"/>
      <c r="I2285" s="28"/>
      <c r="J2285" s="21"/>
      <c r="K2285" s="10"/>
      <c r="L2285" s="10"/>
      <c r="M2285" s="32"/>
    </row>
    <row r="2286" spans="7:13" x14ac:dyDescent="0.2">
      <c r="G2286"/>
      <c r="H2286" s="17"/>
      <c r="I2286" s="28"/>
      <c r="J2286" s="21"/>
      <c r="K2286" s="10"/>
      <c r="L2286" s="10"/>
      <c r="M2286" s="32"/>
    </row>
    <row r="2287" spans="7:13" x14ac:dyDescent="0.2">
      <c r="G2287"/>
      <c r="H2287" s="17"/>
      <c r="I2287" s="28"/>
      <c r="J2287" s="21"/>
      <c r="K2287" s="10"/>
      <c r="L2287" s="10"/>
      <c r="M2287" s="32"/>
    </row>
    <row r="2288" spans="7:13" x14ac:dyDescent="0.2">
      <c r="G2288"/>
      <c r="H2288" s="17"/>
      <c r="I2288" s="28"/>
      <c r="J2288" s="21"/>
      <c r="K2288" s="10"/>
      <c r="L2288" s="10"/>
      <c r="M2288" s="32"/>
    </row>
    <row r="2289" spans="7:13" x14ac:dyDescent="0.2">
      <c r="G2289"/>
      <c r="H2289" s="17"/>
      <c r="I2289" s="28"/>
      <c r="J2289" s="21"/>
      <c r="K2289" s="10"/>
      <c r="L2289" s="10"/>
      <c r="M2289" s="32"/>
    </row>
    <row r="2290" spans="7:13" x14ac:dyDescent="0.2">
      <c r="G2290"/>
      <c r="H2290" s="17"/>
      <c r="I2290" s="28"/>
      <c r="J2290" s="21"/>
      <c r="K2290" s="10"/>
      <c r="L2290" s="10"/>
      <c r="M2290" s="32"/>
    </row>
    <row r="2291" spans="7:13" x14ac:dyDescent="0.2">
      <c r="G2291"/>
      <c r="H2291" s="17"/>
      <c r="I2291" s="28"/>
      <c r="J2291" s="21"/>
      <c r="K2291" s="10"/>
      <c r="L2291" s="10"/>
      <c r="M2291" s="32"/>
    </row>
    <row r="2292" spans="7:13" x14ac:dyDescent="0.2">
      <c r="G2292"/>
      <c r="H2292" s="17"/>
      <c r="I2292" s="28"/>
      <c r="J2292" s="21"/>
      <c r="K2292" s="10"/>
      <c r="L2292" s="10"/>
      <c r="M2292" s="32"/>
    </row>
    <row r="2293" spans="7:13" x14ac:dyDescent="0.2">
      <c r="G2293"/>
      <c r="H2293" s="17"/>
      <c r="I2293" s="28"/>
      <c r="J2293" s="21"/>
      <c r="K2293" s="10"/>
      <c r="L2293" s="10"/>
      <c r="M2293" s="32"/>
    </row>
    <row r="2294" spans="7:13" x14ac:dyDescent="0.2">
      <c r="G2294"/>
      <c r="H2294" s="17"/>
      <c r="I2294" s="28"/>
      <c r="J2294" s="21"/>
      <c r="K2294" s="10"/>
      <c r="L2294" s="10"/>
      <c r="M2294" s="32"/>
    </row>
    <row r="2295" spans="7:13" x14ac:dyDescent="0.2">
      <c r="G2295"/>
      <c r="H2295" s="17"/>
      <c r="I2295" s="28"/>
      <c r="J2295" s="21"/>
      <c r="K2295" s="10"/>
      <c r="L2295" s="10"/>
      <c r="M2295" s="32"/>
    </row>
    <row r="2296" spans="7:13" x14ac:dyDescent="0.2">
      <c r="G2296"/>
      <c r="H2296" s="17"/>
      <c r="I2296" s="28"/>
      <c r="J2296" s="21"/>
      <c r="K2296" s="10"/>
      <c r="L2296" s="10"/>
      <c r="M2296" s="32"/>
    </row>
    <row r="2297" spans="7:13" x14ac:dyDescent="0.2">
      <c r="G2297"/>
      <c r="H2297" s="17"/>
      <c r="I2297" s="28"/>
      <c r="J2297" s="21"/>
      <c r="K2297" s="10"/>
      <c r="L2297" s="10"/>
      <c r="M2297" s="32"/>
    </row>
    <row r="2298" spans="7:13" x14ac:dyDescent="0.2">
      <c r="G2298"/>
      <c r="H2298" s="17"/>
      <c r="I2298" s="28"/>
      <c r="J2298" s="21"/>
      <c r="K2298" s="10"/>
      <c r="L2298" s="10"/>
      <c r="M2298" s="32"/>
    </row>
    <row r="2299" spans="7:13" x14ac:dyDescent="0.2">
      <c r="G2299"/>
      <c r="H2299" s="17"/>
      <c r="I2299" s="28"/>
      <c r="J2299" s="21"/>
      <c r="K2299" s="10"/>
      <c r="L2299" s="10"/>
      <c r="M2299" s="32"/>
    </row>
    <row r="2300" spans="7:13" x14ac:dyDescent="0.2">
      <c r="G2300"/>
      <c r="H2300" s="17"/>
      <c r="I2300" s="28"/>
      <c r="J2300" s="21"/>
      <c r="K2300" s="10"/>
      <c r="L2300" s="10"/>
      <c r="M2300" s="32"/>
    </row>
    <row r="2301" spans="7:13" x14ac:dyDescent="0.2">
      <c r="G2301"/>
      <c r="H2301" s="17"/>
      <c r="I2301" s="28"/>
      <c r="J2301" s="21"/>
      <c r="K2301" s="10"/>
      <c r="L2301" s="10"/>
      <c r="M2301" s="32"/>
    </row>
    <row r="2302" spans="7:13" x14ac:dyDescent="0.2">
      <c r="G2302"/>
      <c r="H2302" s="17"/>
      <c r="I2302" s="28"/>
      <c r="J2302" s="21"/>
      <c r="K2302" s="10"/>
      <c r="L2302" s="10"/>
      <c r="M2302" s="32"/>
    </row>
    <row r="2303" spans="7:13" x14ac:dyDescent="0.2">
      <c r="G2303"/>
      <c r="H2303" s="17"/>
      <c r="I2303" s="28"/>
      <c r="J2303" s="21"/>
      <c r="K2303" s="10"/>
      <c r="L2303" s="10"/>
      <c r="M2303" s="32"/>
    </row>
    <row r="2304" spans="7:13" x14ac:dyDescent="0.2">
      <c r="G2304"/>
      <c r="H2304" s="17"/>
      <c r="I2304" s="28"/>
      <c r="J2304" s="21"/>
      <c r="K2304" s="10"/>
      <c r="L2304" s="10"/>
      <c r="M2304" s="32"/>
    </row>
    <row r="2305" spans="7:13" x14ac:dyDescent="0.2">
      <c r="G2305"/>
      <c r="H2305" s="17"/>
      <c r="I2305" s="28"/>
      <c r="J2305" s="21"/>
      <c r="K2305" s="10"/>
      <c r="L2305" s="10"/>
      <c r="M2305" s="32"/>
    </row>
    <row r="2306" spans="7:13" x14ac:dyDescent="0.2">
      <c r="G2306"/>
      <c r="H2306" s="17"/>
      <c r="I2306" s="28"/>
      <c r="J2306" s="21"/>
      <c r="K2306" s="10"/>
      <c r="L2306" s="10"/>
      <c r="M2306" s="32"/>
    </row>
    <row r="2307" spans="7:13" x14ac:dyDescent="0.2">
      <c r="G2307"/>
      <c r="H2307" s="17"/>
      <c r="I2307" s="28"/>
      <c r="J2307" s="21"/>
      <c r="K2307" s="10"/>
      <c r="L2307" s="10"/>
      <c r="M2307" s="32"/>
    </row>
    <row r="2308" spans="7:13" x14ac:dyDescent="0.2">
      <c r="G2308"/>
      <c r="H2308" s="17"/>
      <c r="I2308" s="28"/>
      <c r="J2308" s="21"/>
      <c r="K2308" s="10"/>
      <c r="L2308" s="10"/>
      <c r="M2308" s="32"/>
    </row>
    <row r="2309" spans="7:13" x14ac:dyDescent="0.2">
      <c r="G2309"/>
      <c r="H2309" s="17"/>
      <c r="I2309" s="28"/>
      <c r="J2309" s="21"/>
      <c r="K2309" s="10"/>
      <c r="L2309" s="10"/>
      <c r="M2309" s="32"/>
    </row>
    <row r="2310" spans="7:13" x14ac:dyDescent="0.2">
      <c r="G2310"/>
      <c r="H2310" s="17"/>
      <c r="I2310" s="28"/>
      <c r="J2310" s="21"/>
      <c r="K2310" s="10"/>
      <c r="L2310" s="10"/>
      <c r="M2310" s="32"/>
    </row>
    <row r="2311" spans="7:13" x14ac:dyDescent="0.2">
      <c r="G2311"/>
      <c r="H2311" s="17"/>
      <c r="I2311" s="28"/>
      <c r="J2311" s="21"/>
      <c r="K2311" s="10"/>
      <c r="L2311" s="10"/>
      <c r="M2311" s="32"/>
    </row>
    <row r="2312" spans="7:13" x14ac:dyDescent="0.2">
      <c r="G2312"/>
      <c r="H2312" s="17"/>
      <c r="I2312" s="28"/>
      <c r="J2312" s="21"/>
      <c r="K2312" s="10"/>
      <c r="L2312" s="10"/>
      <c r="M2312" s="32"/>
    </row>
    <row r="2313" spans="7:13" x14ac:dyDescent="0.2">
      <c r="G2313"/>
      <c r="H2313" s="17"/>
      <c r="I2313" s="28"/>
      <c r="J2313" s="21"/>
      <c r="K2313" s="10"/>
      <c r="L2313" s="10"/>
      <c r="M2313" s="32"/>
    </row>
    <row r="2314" spans="7:13" x14ac:dyDescent="0.2">
      <c r="G2314"/>
      <c r="H2314" s="17"/>
      <c r="I2314" s="28"/>
      <c r="J2314" s="21"/>
      <c r="K2314" s="10"/>
      <c r="L2314" s="10"/>
      <c r="M2314" s="32"/>
    </row>
    <row r="2315" spans="7:13" x14ac:dyDescent="0.2">
      <c r="G2315"/>
      <c r="H2315" s="17"/>
      <c r="I2315" s="28"/>
      <c r="J2315" s="21"/>
      <c r="K2315" s="10"/>
      <c r="L2315" s="10"/>
      <c r="M2315" s="32"/>
    </row>
    <row r="2316" spans="7:13" x14ac:dyDescent="0.2">
      <c r="G2316"/>
      <c r="H2316" s="17"/>
      <c r="I2316" s="28"/>
      <c r="J2316" s="21"/>
      <c r="K2316" s="10"/>
      <c r="L2316" s="10"/>
      <c r="M2316" s="32"/>
    </row>
    <row r="2317" spans="7:13" x14ac:dyDescent="0.2">
      <c r="G2317"/>
      <c r="H2317" s="17"/>
      <c r="I2317" s="28"/>
      <c r="J2317" s="21"/>
      <c r="K2317" s="10"/>
      <c r="L2317" s="10"/>
      <c r="M2317" s="32"/>
    </row>
    <row r="2318" spans="7:13" x14ac:dyDescent="0.2">
      <c r="G2318"/>
      <c r="H2318" s="17"/>
      <c r="I2318" s="28"/>
      <c r="J2318" s="21"/>
      <c r="K2318" s="10"/>
      <c r="L2318" s="10"/>
      <c r="M2318" s="32"/>
    </row>
    <row r="2319" spans="7:13" x14ac:dyDescent="0.2">
      <c r="G2319"/>
      <c r="H2319" s="17"/>
      <c r="I2319" s="28"/>
      <c r="J2319" s="21"/>
      <c r="K2319" s="10"/>
      <c r="L2319" s="10"/>
      <c r="M2319" s="32"/>
    </row>
    <row r="2320" spans="7:13" x14ac:dyDescent="0.2">
      <c r="G2320"/>
      <c r="H2320" s="17"/>
      <c r="I2320" s="28"/>
      <c r="J2320" s="21"/>
      <c r="K2320" s="10"/>
      <c r="L2320" s="10"/>
      <c r="M2320" s="32"/>
    </row>
    <row r="2321" spans="7:13" x14ac:dyDescent="0.2">
      <c r="G2321"/>
      <c r="H2321" s="17"/>
      <c r="I2321" s="28"/>
      <c r="J2321" s="21"/>
      <c r="K2321" s="10"/>
      <c r="L2321" s="10"/>
      <c r="M2321" s="32"/>
    </row>
    <row r="2322" spans="7:13" x14ac:dyDescent="0.2">
      <c r="G2322"/>
      <c r="H2322" s="17"/>
      <c r="I2322" s="28"/>
      <c r="J2322" s="21"/>
      <c r="K2322" s="10"/>
      <c r="L2322" s="10"/>
      <c r="M2322" s="32"/>
    </row>
    <row r="2323" spans="7:13" x14ac:dyDescent="0.2">
      <c r="G2323"/>
      <c r="H2323" s="17"/>
      <c r="I2323" s="28"/>
      <c r="J2323" s="21"/>
      <c r="K2323" s="10"/>
      <c r="L2323" s="10"/>
      <c r="M2323" s="32"/>
    </row>
    <row r="2324" spans="7:13" x14ac:dyDescent="0.2">
      <c r="G2324"/>
      <c r="H2324" s="17"/>
      <c r="I2324" s="28"/>
      <c r="J2324" s="21"/>
      <c r="K2324" s="10"/>
      <c r="L2324" s="10"/>
      <c r="M2324" s="32"/>
    </row>
    <row r="2325" spans="7:13" x14ac:dyDescent="0.2">
      <c r="G2325"/>
      <c r="H2325" s="17"/>
      <c r="I2325" s="28"/>
      <c r="J2325" s="21"/>
      <c r="K2325" s="10"/>
      <c r="L2325" s="10"/>
      <c r="M2325" s="32"/>
    </row>
    <row r="2326" spans="7:13" x14ac:dyDescent="0.2">
      <c r="G2326"/>
      <c r="H2326" s="17"/>
      <c r="I2326" s="28"/>
      <c r="J2326" s="21"/>
      <c r="K2326" s="10"/>
      <c r="L2326" s="10"/>
      <c r="M2326" s="32"/>
    </row>
    <row r="2327" spans="7:13" x14ac:dyDescent="0.2">
      <c r="G2327"/>
      <c r="H2327" s="17"/>
      <c r="I2327" s="28"/>
      <c r="J2327" s="21"/>
      <c r="K2327" s="10"/>
      <c r="L2327" s="10"/>
      <c r="M2327" s="32"/>
    </row>
    <row r="2328" spans="7:13" x14ac:dyDescent="0.2">
      <c r="G2328"/>
      <c r="H2328" s="17"/>
      <c r="I2328" s="28"/>
      <c r="J2328" s="21"/>
      <c r="K2328" s="10"/>
      <c r="L2328" s="10"/>
      <c r="M2328" s="32"/>
    </row>
    <row r="2329" spans="7:13" x14ac:dyDescent="0.2">
      <c r="G2329"/>
      <c r="H2329" s="17"/>
      <c r="I2329" s="28"/>
      <c r="J2329" s="21"/>
      <c r="K2329" s="10"/>
      <c r="L2329" s="10"/>
      <c r="M2329" s="32"/>
    </row>
    <row r="2330" spans="7:13" x14ac:dyDescent="0.2">
      <c r="G2330"/>
      <c r="H2330" s="17"/>
      <c r="I2330" s="28"/>
      <c r="J2330" s="21"/>
      <c r="K2330" s="10"/>
      <c r="L2330" s="10"/>
      <c r="M2330" s="32"/>
    </row>
    <row r="2331" spans="7:13" x14ac:dyDescent="0.2">
      <c r="G2331"/>
      <c r="H2331" s="17"/>
      <c r="I2331" s="28"/>
      <c r="J2331" s="21"/>
      <c r="K2331" s="10"/>
      <c r="L2331" s="10"/>
      <c r="M2331" s="32"/>
    </row>
    <row r="2332" spans="7:13" x14ac:dyDescent="0.2">
      <c r="G2332"/>
      <c r="H2332" s="17"/>
      <c r="I2332" s="28"/>
      <c r="J2332" s="21"/>
      <c r="K2332" s="10"/>
      <c r="L2332" s="10"/>
      <c r="M2332" s="32"/>
    </row>
    <row r="2333" spans="7:13" x14ac:dyDescent="0.2">
      <c r="G2333"/>
      <c r="H2333" s="17"/>
      <c r="I2333" s="28"/>
      <c r="J2333" s="21"/>
      <c r="K2333" s="10"/>
      <c r="L2333" s="10"/>
      <c r="M2333" s="32"/>
    </row>
    <row r="2334" spans="7:13" x14ac:dyDescent="0.2">
      <c r="G2334"/>
      <c r="H2334" s="17"/>
      <c r="I2334" s="28"/>
      <c r="J2334" s="21"/>
      <c r="K2334" s="10"/>
      <c r="L2334" s="10"/>
      <c r="M2334" s="32"/>
    </row>
    <row r="2335" spans="7:13" x14ac:dyDescent="0.2">
      <c r="G2335"/>
      <c r="H2335" s="17"/>
      <c r="I2335" s="28"/>
      <c r="J2335" s="21"/>
      <c r="K2335" s="10"/>
      <c r="L2335" s="10"/>
      <c r="M2335" s="32"/>
    </row>
    <row r="2336" spans="7:13" x14ac:dyDescent="0.2">
      <c r="G2336"/>
      <c r="H2336" s="17"/>
      <c r="I2336" s="28"/>
      <c r="J2336" s="21"/>
      <c r="K2336" s="10"/>
      <c r="L2336" s="10"/>
      <c r="M2336" s="32"/>
    </row>
    <row r="2337" spans="7:13" x14ac:dyDescent="0.2">
      <c r="G2337"/>
      <c r="H2337" s="17"/>
      <c r="I2337" s="28"/>
      <c r="J2337" s="21"/>
      <c r="K2337" s="10"/>
      <c r="L2337" s="10"/>
      <c r="M2337" s="32"/>
    </row>
    <row r="2338" spans="7:13" x14ac:dyDescent="0.2">
      <c r="G2338"/>
      <c r="H2338" s="17"/>
      <c r="I2338" s="28"/>
      <c r="J2338" s="21"/>
      <c r="K2338" s="10"/>
      <c r="L2338" s="10"/>
      <c r="M2338" s="32"/>
    </row>
    <row r="2339" spans="7:13" x14ac:dyDescent="0.2">
      <c r="G2339"/>
      <c r="H2339" s="17"/>
      <c r="I2339" s="28"/>
      <c r="J2339" s="21"/>
      <c r="K2339" s="10"/>
      <c r="L2339" s="10"/>
      <c r="M2339" s="32"/>
    </row>
    <row r="2340" spans="7:13" x14ac:dyDescent="0.2">
      <c r="G2340"/>
      <c r="H2340" s="17"/>
      <c r="I2340" s="28"/>
      <c r="J2340" s="21"/>
      <c r="K2340" s="10"/>
      <c r="L2340" s="10"/>
      <c r="M2340" s="32"/>
    </row>
    <row r="2341" spans="7:13" x14ac:dyDescent="0.2">
      <c r="G2341"/>
      <c r="H2341" s="17"/>
      <c r="I2341" s="28"/>
      <c r="J2341" s="21"/>
      <c r="K2341" s="10"/>
      <c r="L2341" s="10"/>
      <c r="M2341" s="32"/>
    </row>
    <row r="2342" spans="7:13" x14ac:dyDescent="0.2">
      <c r="G2342"/>
      <c r="H2342" s="17"/>
      <c r="I2342" s="28"/>
      <c r="J2342" s="21"/>
      <c r="K2342" s="10"/>
      <c r="L2342" s="10"/>
      <c r="M2342" s="32"/>
    </row>
    <row r="2343" spans="7:13" x14ac:dyDescent="0.2">
      <c r="G2343"/>
      <c r="H2343" s="17"/>
      <c r="I2343" s="28"/>
      <c r="J2343" s="21"/>
      <c r="K2343" s="10"/>
      <c r="L2343" s="10"/>
      <c r="M2343" s="32"/>
    </row>
    <row r="2344" spans="7:13" x14ac:dyDescent="0.2">
      <c r="G2344"/>
      <c r="H2344" s="17"/>
      <c r="I2344" s="28"/>
      <c r="J2344" s="21"/>
      <c r="K2344" s="10"/>
      <c r="L2344" s="10"/>
      <c r="M2344" s="32"/>
    </row>
    <row r="2345" spans="7:13" x14ac:dyDescent="0.2">
      <c r="G2345"/>
      <c r="H2345" s="17"/>
      <c r="I2345" s="28"/>
      <c r="J2345" s="21"/>
      <c r="K2345" s="10"/>
      <c r="L2345" s="10"/>
      <c r="M2345" s="32"/>
    </row>
    <row r="2346" spans="7:13" x14ac:dyDescent="0.2">
      <c r="G2346"/>
      <c r="H2346" s="17"/>
      <c r="I2346" s="28"/>
      <c r="J2346" s="21"/>
      <c r="K2346" s="10"/>
      <c r="L2346" s="10"/>
      <c r="M2346" s="32"/>
    </row>
    <row r="2347" spans="7:13" x14ac:dyDescent="0.2">
      <c r="G2347"/>
      <c r="H2347" s="17"/>
      <c r="I2347" s="28"/>
      <c r="J2347" s="21"/>
      <c r="K2347" s="10"/>
      <c r="L2347" s="10"/>
      <c r="M2347" s="32"/>
    </row>
    <row r="2348" spans="7:13" x14ac:dyDescent="0.2">
      <c r="G2348"/>
      <c r="H2348" s="17"/>
      <c r="I2348" s="28"/>
      <c r="J2348" s="21"/>
      <c r="K2348" s="10"/>
      <c r="L2348" s="10"/>
      <c r="M2348" s="32"/>
    </row>
    <row r="2349" spans="7:13" x14ac:dyDescent="0.2">
      <c r="G2349"/>
      <c r="H2349" s="17"/>
      <c r="I2349" s="28"/>
      <c r="J2349" s="21"/>
      <c r="K2349" s="10"/>
      <c r="L2349" s="10"/>
      <c r="M2349" s="32"/>
    </row>
    <row r="2350" spans="7:13" x14ac:dyDescent="0.2">
      <c r="G2350"/>
      <c r="H2350" s="17"/>
      <c r="I2350" s="28"/>
      <c r="J2350" s="21"/>
      <c r="K2350" s="10"/>
      <c r="L2350" s="10"/>
      <c r="M2350" s="32"/>
    </row>
    <row r="2351" spans="7:13" x14ac:dyDescent="0.2">
      <c r="G2351"/>
      <c r="H2351" s="17"/>
      <c r="I2351" s="28"/>
      <c r="J2351" s="21"/>
      <c r="K2351" s="10"/>
      <c r="L2351" s="10"/>
      <c r="M2351" s="32"/>
    </row>
    <row r="2352" spans="7:13" x14ac:dyDescent="0.2">
      <c r="G2352"/>
      <c r="H2352" s="17"/>
      <c r="I2352" s="28"/>
      <c r="J2352" s="21"/>
      <c r="K2352" s="10"/>
      <c r="L2352" s="10"/>
      <c r="M2352" s="32"/>
    </row>
    <row r="2353" spans="7:13" x14ac:dyDescent="0.2">
      <c r="G2353"/>
      <c r="H2353" s="17"/>
      <c r="I2353" s="28"/>
      <c r="J2353" s="21"/>
      <c r="K2353" s="10"/>
      <c r="L2353" s="10"/>
      <c r="M2353" s="32"/>
    </row>
    <row r="2354" spans="7:13" x14ac:dyDescent="0.2">
      <c r="G2354"/>
      <c r="H2354" s="17"/>
      <c r="I2354" s="28"/>
      <c r="J2354" s="21"/>
      <c r="K2354" s="10"/>
      <c r="L2354" s="10"/>
      <c r="M2354" s="32"/>
    </row>
    <row r="2355" spans="7:13" x14ac:dyDescent="0.2">
      <c r="G2355"/>
      <c r="H2355" s="17"/>
      <c r="I2355" s="28"/>
      <c r="J2355" s="21"/>
      <c r="K2355" s="10"/>
      <c r="L2355" s="10"/>
      <c r="M2355" s="32"/>
    </row>
    <row r="2356" spans="7:13" x14ac:dyDescent="0.2">
      <c r="G2356"/>
      <c r="H2356" s="17"/>
      <c r="I2356" s="28"/>
      <c r="J2356" s="21"/>
      <c r="K2356" s="10"/>
      <c r="L2356" s="10"/>
      <c r="M2356" s="32"/>
    </row>
    <row r="2357" spans="7:13" x14ac:dyDescent="0.2">
      <c r="G2357"/>
      <c r="H2357" s="17"/>
      <c r="I2357" s="28"/>
      <c r="J2357" s="21"/>
      <c r="K2357" s="10"/>
      <c r="L2357" s="10"/>
      <c r="M2357" s="32"/>
    </row>
    <row r="2358" spans="7:13" x14ac:dyDescent="0.2">
      <c r="G2358"/>
      <c r="H2358" s="17"/>
      <c r="I2358" s="28"/>
      <c r="J2358" s="21"/>
      <c r="K2358" s="10"/>
      <c r="L2358" s="10"/>
      <c r="M2358" s="32"/>
    </row>
    <row r="2359" spans="7:13" x14ac:dyDescent="0.2">
      <c r="G2359"/>
      <c r="H2359" s="17"/>
      <c r="I2359" s="28"/>
      <c r="J2359" s="21"/>
      <c r="K2359" s="10"/>
      <c r="L2359" s="10"/>
      <c r="M2359" s="32"/>
    </row>
    <row r="2360" spans="7:13" x14ac:dyDescent="0.2">
      <c r="G2360"/>
      <c r="H2360" s="17"/>
      <c r="I2360" s="28"/>
      <c r="J2360" s="21"/>
      <c r="K2360" s="10"/>
      <c r="L2360" s="10"/>
      <c r="M2360" s="32"/>
    </row>
    <row r="2361" spans="7:13" x14ac:dyDescent="0.2">
      <c r="G2361"/>
      <c r="H2361" s="17"/>
      <c r="I2361" s="28"/>
      <c r="J2361" s="21"/>
      <c r="K2361" s="10"/>
      <c r="L2361" s="10"/>
      <c r="M2361" s="32"/>
    </row>
    <row r="2362" spans="7:13" x14ac:dyDescent="0.2">
      <c r="G2362"/>
      <c r="H2362" s="17"/>
      <c r="I2362" s="28"/>
      <c r="J2362" s="21"/>
      <c r="K2362" s="10"/>
      <c r="L2362" s="10"/>
      <c r="M2362" s="32"/>
    </row>
    <row r="2363" spans="7:13" x14ac:dyDescent="0.2">
      <c r="G2363"/>
      <c r="H2363" s="17"/>
      <c r="I2363" s="28"/>
      <c r="J2363" s="21"/>
      <c r="K2363" s="10"/>
      <c r="L2363" s="10"/>
      <c r="M2363" s="32"/>
    </row>
    <row r="2364" spans="7:13" x14ac:dyDescent="0.2">
      <c r="G2364"/>
      <c r="H2364" s="17"/>
      <c r="I2364" s="28"/>
      <c r="J2364" s="21"/>
      <c r="K2364" s="10"/>
      <c r="L2364" s="10"/>
      <c r="M2364" s="32"/>
    </row>
    <row r="2365" spans="7:13" x14ac:dyDescent="0.2">
      <c r="G2365"/>
      <c r="H2365" s="17"/>
      <c r="I2365" s="28"/>
      <c r="J2365" s="21"/>
      <c r="K2365" s="10"/>
      <c r="L2365" s="10"/>
      <c r="M2365" s="32"/>
    </row>
    <row r="2366" spans="7:13" x14ac:dyDescent="0.2">
      <c r="G2366"/>
      <c r="H2366" s="17"/>
      <c r="I2366" s="28"/>
      <c r="J2366" s="21"/>
      <c r="K2366" s="10"/>
      <c r="L2366" s="10"/>
      <c r="M2366" s="32"/>
    </row>
    <row r="2367" spans="7:13" x14ac:dyDescent="0.2">
      <c r="G2367"/>
      <c r="H2367" s="17"/>
      <c r="I2367" s="28"/>
      <c r="J2367" s="21"/>
      <c r="K2367" s="10"/>
      <c r="L2367" s="10"/>
      <c r="M2367" s="32"/>
    </row>
    <row r="2368" spans="7:13" x14ac:dyDescent="0.2">
      <c r="G2368"/>
      <c r="H2368" s="17"/>
      <c r="I2368" s="28"/>
      <c r="J2368" s="21"/>
      <c r="K2368" s="10"/>
      <c r="L2368" s="10"/>
      <c r="M2368" s="32"/>
    </row>
    <row r="2369" spans="7:13" x14ac:dyDescent="0.2">
      <c r="G2369"/>
      <c r="H2369" s="17"/>
      <c r="I2369" s="28"/>
      <c r="J2369" s="21"/>
      <c r="K2369" s="10"/>
      <c r="L2369" s="10"/>
      <c r="M2369" s="32"/>
    </row>
    <row r="2370" spans="7:13" x14ac:dyDescent="0.2">
      <c r="G2370"/>
      <c r="H2370" s="17"/>
      <c r="I2370" s="28"/>
      <c r="J2370" s="21"/>
      <c r="K2370" s="10"/>
      <c r="L2370" s="10"/>
      <c r="M2370" s="32"/>
    </row>
    <row r="2371" spans="7:13" x14ac:dyDescent="0.2">
      <c r="G2371"/>
      <c r="H2371" s="17"/>
      <c r="I2371" s="28"/>
      <c r="J2371" s="21"/>
      <c r="K2371" s="10"/>
      <c r="L2371" s="10"/>
      <c r="M2371" s="32"/>
    </row>
    <row r="2372" spans="7:13" x14ac:dyDescent="0.2">
      <c r="G2372"/>
      <c r="H2372" s="17"/>
      <c r="I2372" s="28"/>
      <c r="J2372" s="21"/>
      <c r="K2372" s="10"/>
      <c r="L2372" s="10"/>
      <c r="M2372" s="32"/>
    </row>
    <row r="2373" spans="7:13" x14ac:dyDescent="0.2">
      <c r="G2373"/>
      <c r="H2373" s="17"/>
      <c r="I2373" s="28"/>
      <c r="J2373" s="21"/>
      <c r="K2373" s="10"/>
      <c r="L2373" s="10"/>
      <c r="M2373" s="32"/>
    </row>
    <row r="2374" spans="7:13" x14ac:dyDescent="0.2">
      <c r="G2374"/>
      <c r="H2374" s="17"/>
      <c r="I2374" s="28"/>
      <c r="J2374" s="21"/>
      <c r="K2374" s="10"/>
      <c r="L2374" s="10"/>
      <c r="M2374" s="32"/>
    </row>
    <row r="2375" spans="7:13" x14ac:dyDescent="0.2">
      <c r="G2375"/>
      <c r="H2375" s="17"/>
      <c r="I2375" s="28"/>
      <c r="J2375" s="21"/>
      <c r="K2375" s="10"/>
      <c r="L2375" s="10"/>
      <c r="M2375" s="32"/>
    </row>
    <row r="2376" spans="7:13" x14ac:dyDescent="0.2">
      <c r="G2376"/>
      <c r="H2376" s="17"/>
      <c r="I2376" s="28"/>
      <c r="J2376" s="21"/>
      <c r="K2376" s="10"/>
      <c r="L2376" s="10"/>
      <c r="M2376" s="32"/>
    </row>
    <row r="2377" spans="7:13" x14ac:dyDescent="0.2">
      <c r="G2377"/>
      <c r="H2377" s="17"/>
      <c r="I2377" s="28"/>
      <c r="J2377" s="21"/>
      <c r="K2377" s="10"/>
      <c r="L2377" s="10"/>
      <c r="M2377" s="32"/>
    </row>
    <row r="2378" spans="7:13" x14ac:dyDescent="0.2">
      <c r="G2378"/>
      <c r="H2378" s="17"/>
      <c r="I2378" s="28"/>
      <c r="J2378" s="21"/>
      <c r="K2378" s="10"/>
      <c r="L2378" s="10"/>
      <c r="M2378" s="32"/>
    </row>
    <row r="2379" spans="7:13" x14ac:dyDescent="0.2">
      <c r="G2379"/>
      <c r="H2379" s="17"/>
      <c r="I2379" s="28"/>
      <c r="J2379" s="21"/>
      <c r="K2379" s="10"/>
      <c r="L2379" s="10"/>
      <c r="M2379" s="32"/>
    </row>
    <row r="2380" spans="7:13" x14ac:dyDescent="0.2">
      <c r="G2380"/>
      <c r="H2380" s="17"/>
      <c r="I2380" s="28"/>
      <c r="J2380" s="21"/>
      <c r="K2380" s="10"/>
      <c r="L2380" s="10"/>
      <c r="M2380" s="32"/>
    </row>
    <row r="2381" spans="7:13" x14ac:dyDescent="0.2">
      <c r="G2381"/>
      <c r="H2381" s="17"/>
      <c r="I2381" s="28"/>
      <c r="J2381" s="21"/>
      <c r="K2381" s="10"/>
      <c r="L2381" s="10"/>
      <c r="M2381" s="32"/>
    </row>
    <row r="2382" spans="7:13" x14ac:dyDescent="0.2">
      <c r="G2382"/>
      <c r="H2382" s="17"/>
      <c r="I2382" s="28"/>
      <c r="J2382" s="21"/>
      <c r="K2382" s="10"/>
      <c r="L2382" s="10"/>
      <c r="M2382" s="32"/>
    </row>
    <row r="2383" spans="7:13" x14ac:dyDescent="0.2">
      <c r="G2383"/>
      <c r="H2383" s="17"/>
      <c r="I2383" s="28"/>
      <c r="J2383" s="21"/>
      <c r="K2383" s="10"/>
      <c r="L2383" s="10"/>
      <c r="M2383" s="32"/>
    </row>
    <row r="2384" spans="7:13" x14ac:dyDescent="0.2">
      <c r="G2384"/>
      <c r="H2384" s="17"/>
      <c r="I2384" s="28"/>
      <c r="J2384" s="21"/>
      <c r="K2384" s="10"/>
      <c r="L2384" s="10"/>
      <c r="M2384" s="32"/>
    </row>
    <row r="2385" spans="7:13" x14ac:dyDescent="0.2">
      <c r="G2385"/>
      <c r="H2385" s="17"/>
      <c r="I2385" s="28"/>
      <c r="J2385" s="21"/>
      <c r="K2385" s="10"/>
      <c r="L2385" s="10"/>
      <c r="M2385" s="32"/>
    </row>
    <row r="2386" spans="7:13" x14ac:dyDescent="0.2">
      <c r="G2386"/>
      <c r="H2386" s="17"/>
      <c r="I2386" s="28"/>
      <c r="J2386" s="21"/>
      <c r="K2386" s="10"/>
      <c r="L2386" s="10"/>
      <c r="M2386" s="32"/>
    </row>
    <row r="2387" spans="7:13" x14ac:dyDescent="0.2">
      <c r="G2387"/>
      <c r="H2387" s="17"/>
      <c r="I2387" s="28"/>
      <c r="J2387" s="21"/>
      <c r="K2387" s="10"/>
      <c r="L2387" s="10"/>
      <c r="M2387" s="32"/>
    </row>
    <row r="2388" spans="7:13" x14ac:dyDescent="0.2">
      <c r="G2388"/>
      <c r="H2388" s="17"/>
      <c r="I2388" s="28"/>
      <c r="J2388" s="21"/>
      <c r="K2388" s="10"/>
      <c r="L2388" s="10"/>
      <c r="M2388" s="32"/>
    </row>
    <row r="2389" spans="7:13" x14ac:dyDescent="0.2">
      <c r="G2389"/>
      <c r="H2389" s="17"/>
      <c r="I2389" s="28"/>
      <c r="J2389" s="21"/>
      <c r="K2389" s="10"/>
      <c r="L2389" s="10"/>
      <c r="M2389" s="32"/>
    </row>
    <row r="2390" spans="7:13" x14ac:dyDescent="0.2">
      <c r="G2390"/>
      <c r="H2390" s="17"/>
      <c r="I2390" s="28"/>
      <c r="J2390" s="21"/>
      <c r="K2390" s="10"/>
      <c r="L2390" s="10"/>
      <c r="M2390" s="32"/>
    </row>
    <row r="2391" spans="7:13" x14ac:dyDescent="0.2">
      <c r="G2391"/>
      <c r="H2391" s="17"/>
      <c r="I2391" s="28"/>
      <c r="J2391" s="21"/>
      <c r="K2391" s="10"/>
      <c r="L2391" s="10"/>
      <c r="M2391" s="32"/>
    </row>
    <row r="2392" spans="7:13" x14ac:dyDescent="0.2">
      <c r="G2392"/>
      <c r="H2392" s="17"/>
      <c r="I2392" s="28"/>
      <c r="J2392" s="21"/>
      <c r="K2392" s="10"/>
      <c r="L2392" s="10"/>
      <c r="M2392" s="32"/>
    </row>
    <row r="2393" spans="7:13" x14ac:dyDescent="0.2">
      <c r="G2393"/>
      <c r="H2393" s="17"/>
      <c r="I2393" s="28"/>
      <c r="J2393" s="21"/>
      <c r="K2393" s="10"/>
      <c r="L2393" s="10"/>
      <c r="M2393" s="32"/>
    </row>
    <row r="2394" spans="7:13" x14ac:dyDescent="0.2">
      <c r="G2394"/>
      <c r="H2394" s="17"/>
      <c r="I2394" s="28"/>
      <c r="J2394" s="21"/>
      <c r="K2394" s="10"/>
      <c r="L2394" s="10"/>
      <c r="M2394" s="32"/>
    </row>
    <row r="2395" spans="7:13" x14ac:dyDescent="0.2">
      <c r="G2395"/>
      <c r="H2395" s="17"/>
      <c r="I2395" s="28"/>
      <c r="J2395" s="21"/>
      <c r="K2395" s="10"/>
      <c r="L2395" s="10"/>
      <c r="M2395" s="32"/>
    </row>
    <row r="2396" spans="7:13" x14ac:dyDescent="0.2">
      <c r="G2396"/>
      <c r="H2396" s="17"/>
      <c r="I2396" s="28"/>
      <c r="J2396" s="21"/>
      <c r="K2396" s="10"/>
      <c r="L2396" s="10"/>
      <c r="M2396" s="32"/>
    </row>
    <row r="2397" spans="7:13" x14ac:dyDescent="0.2">
      <c r="G2397"/>
      <c r="H2397" s="17"/>
      <c r="I2397" s="28"/>
      <c r="J2397" s="21"/>
      <c r="K2397" s="10"/>
      <c r="L2397" s="10"/>
      <c r="M2397" s="32"/>
    </row>
    <row r="2398" spans="7:13" x14ac:dyDescent="0.2">
      <c r="G2398"/>
      <c r="H2398" s="17"/>
      <c r="I2398" s="28"/>
      <c r="J2398" s="21"/>
      <c r="K2398" s="10"/>
      <c r="L2398" s="10"/>
      <c r="M2398" s="32"/>
    </row>
    <row r="2399" spans="7:13" x14ac:dyDescent="0.2">
      <c r="G2399"/>
      <c r="H2399" s="17"/>
      <c r="I2399" s="28"/>
      <c r="J2399" s="21"/>
      <c r="K2399" s="10"/>
      <c r="L2399" s="10"/>
      <c r="M2399" s="32"/>
    </row>
    <row r="2400" spans="7:13" x14ac:dyDescent="0.2">
      <c r="G2400"/>
      <c r="H2400" s="17"/>
      <c r="I2400" s="28"/>
      <c r="J2400" s="21"/>
      <c r="K2400" s="10"/>
      <c r="L2400" s="10"/>
      <c r="M2400" s="32"/>
    </row>
    <row r="2401" spans="7:13" x14ac:dyDescent="0.2">
      <c r="G2401"/>
      <c r="H2401" s="17"/>
      <c r="I2401" s="28"/>
      <c r="J2401" s="21"/>
      <c r="K2401" s="10"/>
      <c r="L2401" s="10"/>
      <c r="M2401" s="32"/>
    </row>
    <row r="2402" spans="7:13" x14ac:dyDescent="0.2">
      <c r="G2402"/>
      <c r="H2402" s="17"/>
      <c r="I2402" s="28"/>
      <c r="J2402" s="21"/>
      <c r="K2402" s="10"/>
      <c r="L2402" s="10"/>
      <c r="M2402" s="32"/>
    </row>
    <row r="2403" spans="7:13" x14ac:dyDescent="0.2">
      <c r="G2403"/>
      <c r="H2403" s="17"/>
      <c r="I2403" s="28"/>
      <c r="J2403" s="21"/>
      <c r="K2403" s="10"/>
      <c r="L2403" s="10"/>
      <c r="M2403" s="32"/>
    </row>
    <row r="2404" spans="7:13" x14ac:dyDescent="0.2">
      <c r="G2404"/>
      <c r="H2404" s="17"/>
      <c r="I2404" s="28"/>
      <c r="J2404" s="21"/>
      <c r="K2404" s="10"/>
      <c r="L2404" s="10"/>
      <c r="M2404" s="32"/>
    </row>
    <row r="2405" spans="7:13" x14ac:dyDescent="0.2">
      <c r="G2405"/>
      <c r="H2405" s="17"/>
      <c r="I2405" s="28"/>
      <c r="J2405" s="21"/>
      <c r="K2405" s="10"/>
      <c r="L2405" s="10"/>
      <c r="M2405" s="32"/>
    </row>
    <row r="2406" spans="7:13" x14ac:dyDescent="0.2">
      <c r="G2406"/>
      <c r="H2406" s="17"/>
      <c r="I2406" s="28"/>
      <c r="J2406" s="21"/>
      <c r="K2406" s="10"/>
      <c r="L2406" s="10"/>
      <c r="M2406" s="32"/>
    </row>
    <row r="2407" spans="7:13" x14ac:dyDescent="0.2">
      <c r="G2407"/>
      <c r="H2407" s="17"/>
      <c r="I2407" s="28"/>
      <c r="J2407" s="21"/>
      <c r="K2407" s="10"/>
      <c r="L2407" s="10"/>
      <c r="M2407" s="32"/>
    </row>
    <row r="2408" spans="7:13" x14ac:dyDescent="0.2">
      <c r="G2408"/>
      <c r="H2408" s="17"/>
      <c r="I2408" s="28"/>
      <c r="J2408" s="21"/>
      <c r="K2408" s="10"/>
      <c r="L2408" s="10"/>
      <c r="M2408" s="32"/>
    </row>
    <row r="2409" spans="7:13" x14ac:dyDescent="0.2">
      <c r="G2409"/>
      <c r="H2409" s="17"/>
      <c r="I2409" s="28"/>
      <c r="J2409" s="21"/>
      <c r="K2409" s="10"/>
      <c r="L2409" s="10"/>
      <c r="M2409" s="32"/>
    </row>
    <row r="2410" spans="7:13" x14ac:dyDescent="0.2">
      <c r="G2410"/>
      <c r="H2410" s="17"/>
      <c r="I2410" s="28"/>
      <c r="J2410" s="21"/>
      <c r="K2410" s="10"/>
      <c r="L2410" s="10"/>
      <c r="M2410" s="32"/>
    </row>
    <row r="2411" spans="7:13" x14ac:dyDescent="0.2">
      <c r="G2411"/>
      <c r="H2411" s="17"/>
      <c r="I2411" s="28"/>
      <c r="J2411" s="21"/>
      <c r="K2411" s="10"/>
      <c r="L2411" s="10"/>
      <c r="M2411" s="32"/>
    </row>
    <row r="2412" spans="7:13" x14ac:dyDescent="0.2">
      <c r="G2412"/>
      <c r="H2412" s="17"/>
      <c r="I2412" s="28"/>
      <c r="J2412" s="21"/>
      <c r="K2412" s="10"/>
      <c r="L2412" s="10"/>
      <c r="M2412" s="32"/>
    </row>
    <row r="2413" spans="7:13" x14ac:dyDescent="0.2">
      <c r="G2413"/>
      <c r="H2413" s="17"/>
      <c r="I2413" s="28"/>
      <c r="J2413" s="21"/>
      <c r="K2413" s="10"/>
      <c r="L2413" s="10"/>
      <c r="M2413" s="32"/>
    </row>
    <row r="2414" spans="7:13" x14ac:dyDescent="0.2">
      <c r="G2414"/>
      <c r="H2414" s="17"/>
      <c r="I2414" s="28"/>
      <c r="J2414" s="21"/>
      <c r="K2414" s="10"/>
      <c r="L2414" s="10"/>
      <c r="M2414" s="32"/>
    </row>
    <row r="2415" spans="7:13" x14ac:dyDescent="0.2">
      <c r="G2415"/>
      <c r="H2415" s="17"/>
      <c r="I2415" s="28"/>
      <c r="J2415" s="21"/>
      <c r="K2415" s="10"/>
      <c r="L2415" s="10"/>
      <c r="M2415" s="32"/>
    </row>
    <row r="2416" spans="7:13" x14ac:dyDescent="0.2">
      <c r="G2416"/>
      <c r="H2416" s="17"/>
      <c r="I2416" s="28"/>
      <c r="J2416" s="21"/>
      <c r="K2416" s="10"/>
      <c r="L2416" s="10"/>
      <c r="M2416" s="32"/>
    </row>
    <row r="2417" spans="7:13" x14ac:dyDescent="0.2">
      <c r="G2417"/>
      <c r="H2417" s="17"/>
      <c r="I2417" s="28"/>
      <c r="J2417" s="21"/>
      <c r="K2417" s="10"/>
      <c r="L2417" s="10"/>
      <c r="M2417" s="32"/>
    </row>
    <row r="2418" spans="7:13" x14ac:dyDescent="0.2">
      <c r="G2418"/>
      <c r="H2418" s="17"/>
      <c r="I2418" s="28"/>
      <c r="J2418" s="21"/>
      <c r="K2418" s="10"/>
      <c r="L2418" s="10"/>
      <c r="M2418" s="32"/>
    </row>
    <row r="2419" spans="7:13" x14ac:dyDescent="0.2">
      <c r="G2419"/>
      <c r="H2419" s="17"/>
      <c r="I2419" s="28"/>
      <c r="J2419" s="21"/>
      <c r="K2419" s="10"/>
      <c r="L2419" s="10"/>
      <c r="M2419" s="32"/>
    </row>
    <row r="2420" spans="7:13" x14ac:dyDescent="0.2">
      <c r="G2420"/>
      <c r="H2420" s="17"/>
      <c r="I2420" s="28"/>
      <c r="J2420" s="21"/>
      <c r="K2420" s="10"/>
      <c r="L2420" s="10"/>
      <c r="M2420" s="32"/>
    </row>
    <row r="2421" spans="7:13" x14ac:dyDescent="0.2">
      <c r="G2421"/>
      <c r="H2421" s="17"/>
      <c r="I2421" s="28"/>
      <c r="J2421" s="21"/>
      <c r="K2421" s="10"/>
      <c r="L2421" s="10"/>
      <c r="M2421" s="32"/>
    </row>
    <row r="2422" spans="7:13" x14ac:dyDescent="0.2">
      <c r="G2422"/>
      <c r="H2422" s="17"/>
      <c r="I2422" s="28"/>
      <c r="J2422" s="21"/>
      <c r="K2422" s="10"/>
      <c r="L2422" s="10"/>
      <c r="M2422" s="32"/>
    </row>
    <row r="2423" spans="7:13" x14ac:dyDescent="0.2">
      <c r="G2423"/>
      <c r="H2423" s="17"/>
      <c r="I2423" s="28"/>
      <c r="J2423" s="21"/>
      <c r="K2423" s="10"/>
      <c r="L2423" s="10"/>
      <c r="M2423" s="32"/>
    </row>
    <row r="2424" spans="7:13" x14ac:dyDescent="0.2">
      <c r="G2424"/>
      <c r="H2424" s="17"/>
      <c r="I2424" s="28"/>
      <c r="J2424" s="21"/>
      <c r="K2424" s="10"/>
      <c r="L2424" s="10"/>
      <c r="M2424" s="32"/>
    </row>
    <row r="2425" spans="7:13" x14ac:dyDescent="0.2">
      <c r="G2425"/>
      <c r="H2425" s="17"/>
      <c r="I2425" s="28"/>
      <c r="J2425" s="21"/>
      <c r="K2425" s="10"/>
      <c r="L2425" s="10"/>
      <c r="M2425" s="32"/>
    </row>
    <row r="2426" spans="7:13" x14ac:dyDescent="0.2">
      <c r="G2426"/>
      <c r="H2426" s="17"/>
      <c r="I2426" s="28"/>
      <c r="J2426" s="21"/>
      <c r="K2426" s="10"/>
      <c r="L2426" s="10"/>
      <c r="M2426" s="32"/>
    </row>
    <row r="2427" spans="7:13" x14ac:dyDescent="0.2">
      <c r="G2427"/>
      <c r="H2427" s="17"/>
      <c r="I2427" s="28"/>
      <c r="J2427" s="21"/>
      <c r="K2427" s="10"/>
      <c r="L2427" s="10"/>
      <c r="M2427" s="32"/>
    </row>
    <row r="2428" spans="7:13" x14ac:dyDescent="0.2">
      <c r="G2428"/>
      <c r="H2428" s="17"/>
      <c r="I2428" s="28"/>
      <c r="J2428" s="21"/>
      <c r="K2428" s="10"/>
      <c r="L2428" s="10"/>
      <c r="M2428" s="32"/>
    </row>
    <row r="2429" spans="7:13" x14ac:dyDescent="0.2">
      <c r="G2429"/>
      <c r="H2429" s="17"/>
      <c r="I2429" s="28"/>
      <c r="J2429" s="21"/>
      <c r="K2429" s="10"/>
      <c r="L2429" s="10"/>
      <c r="M2429" s="32"/>
    </row>
    <row r="2430" spans="7:13" x14ac:dyDescent="0.2">
      <c r="G2430"/>
      <c r="H2430" s="17"/>
      <c r="I2430" s="28"/>
      <c r="J2430" s="21"/>
      <c r="K2430" s="10"/>
      <c r="L2430" s="10"/>
      <c r="M2430" s="32"/>
    </row>
    <row r="2431" spans="7:13" x14ac:dyDescent="0.2">
      <c r="G2431"/>
      <c r="H2431" s="17"/>
      <c r="I2431" s="28"/>
      <c r="J2431" s="21"/>
      <c r="K2431" s="10"/>
      <c r="L2431" s="10"/>
      <c r="M2431" s="32"/>
    </row>
    <row r="2432" spans="7:13" x14ac:dyDescent="0.2">
      <c r="G2432"/>
      <c r="H2432" s="17"/>
      <c r="I2432" s="28"/>
      <c r="J2432" s="21"/>
      <c r="K2432" s="10"/>
      <c r="L2432" s="10"/>
      <c r="M2432" s="32"/>
    </row>
    <row r="2433" spans="7:13" x14ac:dyDescent="0.2">
      <c r="G2433"/>
      <c r="H2433" s="17"/>
      <c r="I2433" s="28"/>
      <c r="J2433" s="21"/>
      <c r="K2433" s="10"/>
      <c r="L2433" s="10"/>
      <c r="M2433" s="32"/>
    </row>
    <row r="2434" spans="7:13" x14ac:dyDescent="0.2">
      <c r="G2434"/>
      <c r="H2434" s="17"/>
      <c r="I2434" s="28"/>
      <c r="J2434" s="21"/>
      <c r="K2434" s="10"/>
      <c r="L2434" s="10"/>
      <c r="M2434" s="32"/>
    </row>
    <row r="2435" spans="7:13" x14ac:dyDescent="0.2">
      <c r="G2435"/>
      <c r="H2435" s="17"/>
      <c r="I2435" s="28"/>
      <c r="J2435" s="21"/>
      <c r="K2435" s="10"/>
      <c r="L2435" s="10"/>
      <c r="M2435" s="32"/>
    </row>
    <row r="2436" spans="7:13" x14ac:dyDescent="0.2">
      <c r="G2436"/>
      <c r="H2436" s="17"/>
      <c r="I2436" s="28"/>
      <c r="J2436" s="21"/>
      <c r="K2436" s="10"/>
      <c r="L2436" s="10"/>
      <c r="M2436" s="32"/>
    </row>
    <row r="2437" spans="7:13" x14ac:dyDescent="0.2">
      <c r="G2437"/>
      <c r="H2437" s="17"/>
      <c r="I2437" s="28"/>
      <c r="J2437" s="21"/>
      <c r="K2437" s="10"/>
      <c r="L2437" s="10"/>
      <c r="M2437" s="32"/>
    </row>
    <row r="2438" spans="7:13" x14ac:dyDescent="0.2">
      <c r="G2438"/>
      <c r="H2438" s="17"/>
      <c r="I2438" s="28"/>
      <c r="J2438" s="21"/>
      <c r="K2438" s="10"/>
      <c r="L2438" s="10"/>
      <c r="M2438" s="32"/>
    </row>
    <row r="2439" spans="7:13" x14ac:dyDescent="0.2">
      <c r="G2439"/>
      <c r="H2439" s="17"/>
      <c r="I2439" s="28"/>
      <c r="J2439" s="21"/>
      <c r="K2439" s="10"/>
      <c r="L2439" s="10"/>
      <c r="M2439" s="32"/>
    </row>
    <row r="2440" spans="7:13" x14ac:dyDescent="0.2">
      <c r="G2440"/>
      <c r="H2440" s="17"/>
      <c r="I2440" s="28"/>
      <c r="J2440" s="21"/>
      <c r="K2440" s="10"/>
      <c r="L2440" s="10"/>
      <c r="M2440" s="32"/>
    </row>
    <row r="2441" spans="7:13" x14ac:dyDescent="0.2">
      <c r="G2441"/>
      <c r="H2441" s="17"/>
      <c r="I2441" s="28"/>
      <c r="J2441" s="21"/>
      <c r="K2441" s="10"/>
      <c r="L2441" s="10"/>
      <c r="M2441" s="32"/>
    </row>
    <row r="2442" spans="7:13" x14ac:dyDescent="0.2">
      <c r="G2442"/>
      <c r="H2442" s="17"/>
      <c r="I2442" s="28"/>
      <c r="J2442" s="21"/>
      <c r="K2442" s="10"/>
      <c r="L2442" s="10"/>
      <c r="M2442" s="32"/>
    </row>
    <row r="2443" spans="7:13" x14ac:dyDescent="0.2">
      <c r="G2443"/>
      <c r="H2443" s="17"/>
      <c r="I2443" s="28"/>
      <c r="J2443" s="21"/>
      <c r="K2443" s="10"/>
      <c r="L2443" s="10"/>
      <c r="M2443" s="32"/>
    </row>
    <row r="2444" spans="7:13" x14ac:dyDescent="0.2">
      <c r="G2444"/>
      <c r="H2444" s="17"/>
      <c r="I2444" s="28"/>
      <c r="J2444" s="21"/>
      <c r="K2444" s="10"/>
      <c r="L2444" s="10"/>
      <c r="M2444" s="32"/>
    </row>
    <row r="2445" spans="7:13" x14ac:dyDescent="0.2">
      <c r="G2445"/>
      <c r="H2445" s="17"/>
      <c r="I2445" s="28"/>
      <c r="J2445" s="21"/>
      <c r="K2445" s="10"/>
      <c r="L2445" s="10"/>
      <c r="M2445" s="32"/>
    </row>
    <row r="2446" spans="7:13" x14ac:dyDescent="0.2">
      <c r="G2446"/>
      <c r="H2446" s="17"/>
      <c r="I2446" s="28"/>
      <c r="J2446" s="21"/>
      <c r="K2446" s="10"/>
      <c r="L2446" s="10"/>
      <c r="M2446" s="32"/>
    </row>
    <row r="2447" spans="7:13" x14ac:dyDescent="0.2">
      <c r="G2447"/>
      <c r="H2447" s="17"/>
      <c r="I2447" s="28"/>
      <c r="J2447" s="21"/>
      <c r="K2447" s="10"/>
      <c r="L2447" s="10"/>
      <c r="M2447" s="32"/>
    </row>
    <row r="2448" spans="7:13" x14ac:dyDescent="0.2">
      <c r="G2448"/>
      <c r="H2448" s="17"/>
      <c r="I2448" s="28"/>
      <c r="J2448" s="21"/>
      <c r="K2448" s="10"/>
      <c r="L2448" s="10"/>
      <c r="M2448" s="32"/>
    </row>
    <row r="2449" spans="7:13" x14ac:dyDescent="0.2">
      <c r="G2449"/>
      <c r="H2449" s="17"/>
      <c r="I2449" s="28"/>
      <c r="J2449" s="21"/>
      <c r="K2449" s="10"/>
      <c r="L2449" s="10"/>
      <c r="M2449" s="32"/>
    </row>
    <row r="2450" spans="7:13" x14ac:dyDescent="0.2">
      <c r="G2450"/>
      <c r="H2450" s="17"/>
      <c r="I2450" s="28"/>
      <c r="J2450" s="21"/>
      <c r="K2450" s="10"/>
      <c r="L2450" s="10"/>
      <c r="M2450" s="32"/>
    </row>
    <row r="2451" spans="7:13" x14ac:dyDescent="0.2">
      <c r="G2451"/>
      <c r="H2451" s="17"/>
      <c r="I2451" s="28"/>
      <c r="J2451" s="21"/>
      <c r="K2451" s="10"/>
      <c r="L2451" s="10"/>
      <c r="M2451" s="32"/>
    </row>
    <row r="2452" spans="7:13" x14ac:dyDescent="0.2">
      <c r="G2452"/>
      <c r="H2452" s="17"/>
      <c r="I2452" s="28"/>
      <c r="J2452" s="21"/>
      <c r="K2452" s="10"/>
      <c r="L2452" s="10"/>
      <c r="M2452" s="32"/>
    </row>
    <row r="2453" spans="7:13" x14ac:dyDescent="0.2">
      <c r="G2453"/>
      <c r="H2453" s="17"/>
      <c r="I2453" s="28"/>
      <c r="J2453" s="21"/>
      <c r="K2453" s="10"/>
      <c r="L2453" s="10"/>
      <c r="M2453" s="32"/>
    </row>
    <row r="2454" spans="7:13" x14ac:dyDescent="0.2">
      <c r="G2454"/>
      <c r="H2454" s="17"/>
      <c r="I2454" s="28"/>
      <c r="J2454" s="21"/>
      <c r="K2454" s="10"/>
      <c r="L2454" s="10"/>
      <c r="M2454" s="32"/>
    </row>
    <row r="2455" spans="7:13" x14ac:dyDescent="0.2">
      <c r="G2455"/>
      <c r="H2455" s="17"/>
      <c r="I2455" s="28"/>
      <c r="J2455" s="21"/>
      <c r="K2455" s="10"/>
      <c r="L2455" s="10"/>
      <c r="M2455" s="32"/>
    </row>
    <row r="2456" spans="7:13" x14ac:dyDescent="0.2">
      <c r="G2456"/>
      <c r="H2456" s="17"/>
      <c r="I2456" s="28"/>
      <c r="J2456" s="21"/>
      <c r="K2456" s="10"/>
      <c r="L2456" s="10"/>
      <c r="M2456" s="32"/>
    </row>
    <row r="2457" spans="7:13" x14ac:dyDescent="0.2">
      <c r="G2457"/>
      <c r="H2457" s="17"/>
      <c r="I2457" s="28"/>
      <c r="J2457" s="21"/>
      <c r="K2457" s="10"/>
      <c r="L2457" s="10"/>
      <c r="M2457" s="32"/>
    </row>
    <row r="2458" spans="7:13" x14ac:dyDescent="0.2">
      <c r="G2458"/>
      <c r="H2458" s="17"/>
      <c r="I2458" s="28"/>
      <c r="J2458" s="21"/>
      <c r="K2458" s="10"/>
      <c r="L2458" s="10"/>
      <c r="M2458" s="32"/>
    </row>
    <row r="2459" spans="7:13" x14ac:dyDescent="0.2">
      <c r="G2459"/>
      <c r="H2459" s="17"/>
      <c r="I2459" s="28"/>
      <c r="J2459" s="21"/>
      <c r="K2459" s="10"/>
      <c r="L2459" s="10"/>
      <c r="M2459" s="32"/>
    </row>
    <row r="2460" spans="7:13" x14ac:dyDescent="0.2">
      <c r="G2460"/>
      <c r="H2460" s="17"/>
      <c r="I2460" s="28"/>
      <c r="J2460" s="21"/>
      <c r="K2460" s="10"/>
      <c r="L2460" s="10"/>
      <c r="M2460" s="32"/>
    </row>
    <row r="2461" spans="7:13" x14ac:dyDescent="0.2">
      <c r="G2461"/>
      <c r="H2461" s="17"/>
      <c r="I2461" s="28"/>
      <c r="J2461" s="21"/>
      <c r="K2461" s="10"/>
      <c r="L2461" s="10"/>
      <c r="M2461" s="32"/>
    </row>
    <row r="2462" spans="7:13" x14ac:dyDescent="0.2">
      <c r="G2462"/>
      <c r="H2462" s="17"/>
      <c r="I2462" s="28"/>
      <c r="J2462" s="21"/>
      <c r="K2462" s="10"/>
      <c r="L2462" s="10"/>
      <c r="M2462" s="32"/>
    </row>
    <row r="2463" spans="7:13" x14ac:dyDescent="0.2">
      <c r="G2463"/>
      <c r="H2463" s="17"/>
      <c r="I2463" s="28"/>
      <c r="J2463" s="21"/>
      <c r="K2463" s="10"/>
      <c r="L2463" s="10"/>
      <c r="M2463" s="32"/>
    </row>
    <row r="2464" spans="7:13" x14ac:dyDescent="0.2">
      <c r="G2464"/>
      <c r="H2464" s="17"/>
      <c r="I2464" s="28"/>
      <c r="J2464" s="21"/>
      <c r="K2464" s="10"/>
      <c r="L2464" s="10"/>
      <c r="M2464" s="32"/>
    </row>
    <row r="2465" spans="7:13" x14ac:dyDescent="0.2">
      <c r="G2465"/>
      <c r="H2465" s="17"/>
      <c r="I2465" s="28"/>
      <c r="J2465" s="21"/>
      <c r="K2465" s="10"/>
      <c r="L2465" s="10"/>
      <c r="M2465" s="32"/>
    </row>
    <row r="2466" spans="7:13" x14ac:dyDescent="0.2">
      <c r="G2466"/>
      <c r="H2466" s="17"/>
      <c r="I2466" s="28"/>
      <c r="J2466" s="21"/>
      <c r="K2466" s="10"/>
      <c r="L2466" s="10"/>
      <c r="M2466" s="32"/>
    </row>
    <row r="2467" spans="7:13" x14ac:dyDescent="0.2">
      <c r="G2467"/>
      <c r="H2467" s="17"/>
      <c r="I2467" s="28"/>
      <c r="J2467" s="21"/>
      <c r="K2467" s="10"/>
      <c r="L2467" s="10"/>
      <c r="M2467" s="32"/>
    </row>
    <row r="2468" spans="7:13" x14ac:dyDescent="0.2">
      <c r="G2468"/>
      <c r="H2468" s="17"/>
      <c r="I2468" s="28"/>
      <c r="J2468" s="21"/>
      <c r="K2468" s="10"/>
      <c r="L2468" s="10"/>
      <c r="M2468" s="32"/>
    </row>
    <row r="2469" spans="7:13" x14ac:dyDescent="0.2">
      <c r="G2469"/>
      <c r="H2469" s="17"/>
      <c r="I2469" s="28"/>
      <c r="J2469" s="21"/>
      <c r="K2469" s="10"/>
      <c r="L2469" s="10"/>
      <c r="M2469" s="32"/>
    </row>
    <row r="2470" spans="7:13" x14ac:dyDescent="0.2">
      <c r="G2470"/>
      <c r="H2470" s="17"/>
      <c r="I2470" s="28"/>
      <c r="J2470" s="21"/>
      <c r="K2470" s="10"/>
      <c r="L2470" s="10"/>
      <c r="M2470" s="32"/>
    </row>
    <row r="2471" spans="7:13" x14ac:dyDescent="0.2">
      <c r="G2471"/>
      <c r="H2471" s="17"/>
      <c r="I2471" s="28"/>
      <c r="J2471" s="21"/>
      <c r="K2471" s="10"/>
      <c r="L2471" s="10"/>
      <c r="M2471" s="32"/>
    </row>
    <row r="2472" spans="7:13" x14ac:dyDescent="0.2">
      <c r="G2472"/>
      <c r="H2472" s="17"/>
      <c r="I2472" s="28"/>
      <c r="J2472" s="21"/>
      <c r="K2472" s="10"/>
      <c r="L2472" s="10"/>
      <c r="M2472" s="32"/>
    </row>
    <row r="2473" spans="7:13" x14ac:dyDescent="0.2">
      <c r="G2473"/>
      <c r="H2473" s="17"/>
      <c r="I2473" s="28"/>
      <c r="J2473" s="21"/>
      <c r="K2473" s="10"/>
      <c r="L2473" s="10"/>
      <c r="M2473" s="32"/>
    </row>
    <row r="2474" spans="7:13" x14ac:dyDescent="0.2">
      <c r="G2474"/>
      <c r="H2474" s="17"/>
      <c r="I2474" s="28"/>
      <c r="J2474" s="21"/>
      <c r="K2474" s="10"/>
      <c r="L2474" s="10"/>
      <c r="M2474" s="32"/>
    </row>
    <row r="2475" spans="7:13" x14ac:dyDescent="0.2">
      <c r="G2475"/>
      <c r="H2475" s="17"/>
      <c r="I2475" s="28"/>
      <c r="J2475" s="21"/>
      <c r="K2475" s="10"/>
      <c r="L2475" s="10"/>
      <c r="M2475" s="32"/>
    </row>
    <row r="2476" spans="7:13" x14ac:dyDescent="0.2">
      <c r="G2476"/>
      <c r="H2476" s="17"/>
      <c r="I2476" s="28"/>
      <c r="J2476" s="21"/>
      <c r="K2476" s="10"/>
      <c r="L2476" s="10"/>
      <c r="M2476" s="32"/>
    </row>
    <row r="2477" spans="7:13" x14ac:dyDescent="0.2">
      <c r="G2477"/>
      <c r="H2477" s="17"/>
      <c r="I2477" s="28"/>
      <c r="J2477" s="21"/>
      <c r="K2477" s="10"/>
      <c r="L2477" s="10"/>
      <c r="M2477" s="32"/>
    </row>
    <row r="2478" spans="7:13" x14ac:dyDescent="0.2">
      <c r="G2478"/>
      <c r="H2478" s="17"/>
      <c r="I2478" s="28"/>
      <c r="J2478" s="21"/>
      <c r="K2478" s="10"/>
      <c r="L2478" s="10"/>
      <c r="M2478" s="32"/>
    </row>
    <row r="2479" spans="7:13" x14ac:dyDescent="0.2">
      <c r="G2479"/>
      <c r="H2479" s="17"/>
      <c r="I2479" s="28"/>
      <c r="J2479" s="21"/>
      <c r="K2479" s="10"/>
      <c r="L2479" s="10"/>
      <c r="M2479" s="32"/>
    </row>
    <row r="2480" spans="7:13" x14ac:dyDescent="0.2">
      <c r="G2480"/>
      <c r="H2480" s="17"/>
      <c r="I2480" s="28"/>
      <c r="J2480" s="21"/>
      <c r="K2480" s="10"/>
      <c r="L2480" s="10"/>
      <c r="M2480" s="32"/>
    </row>
    <row r="2481" spans="7:13" x14ac:dyDescent="0.2">
      <c r="G2481"/>
      <c r="H2481" s="17"/>
      <c r="I2481" s="28"/>
      <c r="J2481" s="21"/>
      <c r="K2481" s="10"/>
      <c r="L2481" s="10"/>
      <c r="M2481" s="32"/>
    </row>
    <row r="2482" spans="7:13" x14ac:dyDescent="0.2">
      <c r="G2482"/>
      <c r="H2482" s="17"/>
      <c r="I2482" s="28"/>
      <c r="J2482" s="21"/>
      <c r="K2482" s="10"/>
      <c r="L2482" s="10"/>
      <c r="M2482" s="32"/>
    </row>
    <row r="2483" spans="7:13" x14ac:dyDescent="0.2">
      <c r="G2483"/>
      <c r="H2483" s="17"/>
      <c r="I2483" s="28"/>
      <c r="J2483" s="21"/>
      <c r="K2483" s="10"/>
      <c r="L2483" s="10"/>
      <c r="M2483" s="32"/>
    </row>
    <row r="2484" spans="7:13" x14ac:dyDescent="0.2">
      <c r="G2484"/>
      <c r="H2484" s="17"/>
      <c r="I2484" s="28"/>
      <c r="J2484" s="21"/>
      <c r="K2484" s="10"/>
      <c r="L2484" s="10"/>
      <c r="M2484" s="32"/>
    </row>
    <row r="2485" spans="7:13" x14ac:dyDescent="0.2">
      <c r="G2485"/>
      <c r="H2485" s="17"/>
      <c r="I2485" s="28"/>
      <c r="J2485" s="21"/>
      <c r="K2485" s="10"/>
      <c r="L2485" s="10"/>
      <c r="M2485" s="32"/>
    </row>
    <row r="2486" spans="7:13" x14ac:dyDescent="0.2">
      <c r="G2486"/>
      <c r="H2486" s="17"/>
      <c r="I2486" s="28"/>
      <c r="J2486" s="21"/>
      <c r="K2486" s="10"/>
      <c r="L2486" s="10"/>
      <c r="M2486" s="32"/>
    </row>
    <row r="2487" spans="7:13" x14ac:dyDescent="0.2">
      <c r="G2487"/>
      <c r="H2487" s="17"/>
      <c r="I2487" s="28"/>
      <c r="J2487" s="21"/>
      <c r="K2487" s="10"/>
      <c r="L2487" s="10"/>
      <c r="M2487" s="32"/>
    </row>
    <row r="2488" spans="7:13" x14ac:dyDescent="0.2">
      <c r="G2488"/>
      <c r="H2488" s="17"/>
      <c r="I2488" s="28"/>
      <c r="J2488" s="21"/>
      <c r="K2488" s="10"/>
      <c r="L2488" s="10"/>
      <c r="M2488" s="32"/>
    </row>
    <row r="2489" spans="7:13" x14ac:dyDescent="0.2">
      <c r="G2489"/>
      <c r="H2489" s="17"/>
      <c r="I2489" s="28"/>
      <c r="J2489" s="21"/>
      <c r="K2489" s="10"/>
      <c r="L2489" s="10"/>
      <c r="M2489" s="32"/>
    </row>
    <row r="2490" spans="7:13" x14ac:dyDescent="0.2">
      <c r="G2490"/>
      <c r="H2490" s="17"/>
      <c r="I2490" s="28"/>
      <c r="J2490" s="21"/>
      <c r="K2490" s="10"/>
      <c r="L2490" s="10"/>
      <c r="M2490" s="32"/>
    </row>
    <row r="2491" spans="7:13" x14ac:dyDescent="0.2">
      <c r="G2491"/>
      <c r="H2491" s="17"/>
      <c r="I2491" s="28"/>
      <c r="J2491" s="21"/>
      <c r="K2491" s="10"/>
      <c r="L2491" s="10"/>
      <c r="M2491" s="32"/>
    </row>
    <row r="2492" spans="7:13" x14ac:dyDescent="0.2">
      <c r="G2492"/>
      <c r="H2492" s="17"/>
      <c r="I2492" s="28"/>
      <c r="J2492" s="21"/>
      <c r="K2492" s="10"/>
      <c r="L2492" s="10"/>
      <c r="M2492" s="32"/>
    </row>
    <row r="2493" spans="7:13" x14ac:dyDescent="0.2">
      <c r="G2493"/>
      <c r="H2493" s="17"/>
      <c r="I2493" s="28"/>
      <c r="J2493" s="21"/>
      <c r="K2493" s="10"/>
      <c r="L2493" s="10"/>
      <c r="M2493" s="32"/>
    </row>
    <row r="2494" spans="7:13" x14ac:dyDescent="0.2">
      <c r="G2494"/>
      <c r="H2494" s="17"/>
      <c r="I2494" s="28"/>
      <c r="J2494" s="21"/>
      <c r="K2494" s="10"/>
      <c r="L2494" s="10"/>
      <c r="M2494" s="32"/>
    </row>
    <row r="2495" spans="7:13" x14ac:dyDescent="0.2">
      <c r="G2495"/>
      <c r="H2495" s="17"/>
      <c r="I2495" s="28"/>
      <c r="J2495" s="21"/>
      <c r="K2495" s="10"/>
      <c r="L2495" s="10"/>
      <c r="M2495" s="32"/>
    </row>
    <row r="2496" spans="7:13" x14ac:dyDescent="0.2">
      <c r="G2496"/>
      <c r="H2496" s="17"/>
      <c r="I2496" s="28"/>
      <c r="J2496" s="21"/>
      <c r="K2496" s="10"/>
      <c r="L2496" s="10"/>
      <c r="M2496" s="32"/>
    </row>
    <row r="2497" spans="7:13" x14ac:dyDescent="0.2">
      <c r="G2497"/>
      <c r="H2497" s="17"/>
      <c r="I2497" s="28"/>
      <c r="J2497" s="21"/>
      <c r="K2497" s="10"/>
      <c r="L2497" s="10"/>
      <c r="M2497" s="32"/>
    </row>
    <row r="2498" spans="7:13" x14ac:dyDescent="0.2">
      <c r="G2498"/>
      <c r="H2498" s="17"/>
      <c r="I2498" s="28"/>
      <c r="J2498" s="21"/>
      <c r="K2498" s="10"/>
      <c r="L2498" s="10"/>
      <c r="M2498" s="32"/>
    </row>
    <row r="2499" spans="7:13" x14ac:dyDescent="0.2">
      <c r="G2499"/>
      <c r="H2499" s="17"/>
      <c r="I2499" s="28"/>
      <c r="J2499" s="21"/>
      <c r="K2499" s="10"/>
      <c r="L2499" s="10"/>
      <c r="M2499" s="32"/>
    </row>
    <row r="2500" spans="7:13" x14ac:dyDescent="0.2">
      <c r="G2500"/>
      <c r="H2500" s="17"/>
      <c r="I2500" s="28"/>
      <c r="J2500" s="21"/>
      <c r="K2500" s="10"/>
      <c r="L2500" s="10"/>
      <c r="M2500" s="32"/>
    </row>
    <row r="2501" spans="7:13" x14ac:dyDescent="0.2">
      <c r="G2501"/>
      <c r="H2501" s="17"/>
      <c r="I2501" s="28"/>
      <c r="J2501" s="21"/>
      <c r="K2501" s="10"/>
      <c r="L2501" s="10"/>
      <c r="M2501" s="32"/>
    </row>
    <row r="2502" spans="7:13" x14ac:dyDescent="0.2">
      <c r="G2502"/>
      <c r="H2502" s="17"/>
      <c r="I2502" s="28"/>
      <c r="J2502" s="21"/>
      <c r="K2502" s="10"/>
      <c r="L2502" s="10"/>
      <c r="M2502" s="32"/>
    </row>
    <row r="2503" spans="7:13" x14ac:dyDescent="0.2">
      <c r="G2503"/>
      <c r="H2503" s="17"/>
      <c r="I2503" s="28"/>
      <c r="J2503" s="21"/>
      <c r="K2503" s="10"/>
      <c r="L2503" s="10"/>
      <c r="M2503" s="32"/>
    </row>
    <row r="2504" spans="7:13" x14ac:dyDescent="0.2">
      <c r="G2504"/>
      <c r="H2504" s="17"/>
      <c r="I2504" s="28"/>
      <c r="J2504" s="21"/>
      <c r="K2504" s="10"/>
      <c r="L2504" s="10"/>
      <c r="M2504" s="32"/>
    </row>
    <row r="2505" spans="7:13" x14ac:dyDescent="0.2">
      <c r="G2505"/>
      <c r="H2505" s="17"/>
      <c r="I2505" s="28"/>
      <c r="J2505" s="21"/>
      <c r="K2505" s="10"/>
      <c r="L2505" s="10"/>
      <c r="M2505" s="32"/>
    </row>
    <row r="2506" spans="7:13" x14ac:dyDescent="0.2">
      <c r="G2506"/>
      <c r="H2506" s="17"/>
      <c r="I2506" s="28"/>
      <c r="J2506" s="21"/>
      <c r="K2506" s="10"/>
      <c r="L2506" s="10"/>
      <c r="M2506" s="32"/>
    </row>
    <row r="2507" spans="7:13" x14ac:dyDescent="0.2">
      <c r="G2507"/>
      <c r="H2507" s="17"/>
      <c r="I2507" s="28"/>
      <c r="J2507" s="21"/>
      <c r="K2507" s="10"/>
      <c r="L2507" s="10"/>
      <c r="M2507" s="32"/>
    </row>
    <row r="2508" spans="7:13" x14ac:dyDescent="0.2">
      <c r="G2508"/>
      <c r="H2508" s="17"/>
      <c r="I2508" s="28"/>
      <c r="J2508" s="21"/>
      <c r="K2508" s="10"/>
      <c r="L2508" s="10"/>
      <c r="M2508" s="32"/>
    </row>
    <row r="2509" spans="7:13" x14ac:dyDescent="0.2">
      <c r="G2509"/>
      <c r="H2509" s="17"/>
      <c r="I2509" s="28"/>
      <c r="J2509" s="21"/>
      <c r="K2509" s="10"/>
      <c r="L2509" s="10"/>
      <c r="M2509" s="32"/>
    </row>
    <row r="2510" spans="7:13" x14ac:dyDescent="0.2">
      <c r="G2510"/>
      <c r="H2510" s="17"/>
      <c r="I2510" s="28"/>
      <c r="J2510" s="21"/>
      <c r="K2510" s="10"/>
      <c r="L2510" s="10"/>
      <c r="M2510" s="32"/>
    </row>
    <row r="2511" spans="7:13" x14ac:dyDescent="0.2">
      <c r="G2511"/>
      <c r="H2511" s="17"/>
      <c r="I2511" s="28"/>
      <c r="J2511" s="21"/>
      <c r="K2511" s="10"/>
      <c r="L2511" s="10"/>
      <c r="M2511" s="32"/>
    </row>
    <row r="2512" spans="7:13" x14ac:dyDescent="0.2">
      <c r="G2512"/>
      <c r="H2512" s="17"/>
      <c r="I2512" s="28"/>
      <c r="J2512" s="21"/>
      <c r="K2512" s="10"/>
      <c r="L2512" s="10"/>
      <c r="M2512" s="32"/>
    </row>
    <row r="2513" spans="7:13" x14ac:dyDescent="0.2">
      <c r="G2513"/>
      <c r="H2513" s="17"/>
      <c r="I2513" s="28"/>
      <c r="J2513" s="21"/>
      <c r="K2513" s="10"/>
      <c r="L2513" s="10"/>
      <c r="M2513" s="32"/>
    </row>
    <row r="2514" spans="7:13" x14ac:dyDescent="0.2">
      <c r="G2514"/>
      <c r="H2514" s="17"/>
      <c r="I2514" s="28"/>
      <c r="J2514" s="21"/>
      <c r="K2514" s="10"/>
      <c r="L2514" s="10"/>
      <c r="M2514" s="32"/>
    </row>
    <row r="2515" spans="7:13" x14ac:dyDescent="0.2">
      <c r="G2515"/>
      <c r="H2515" s="17"/>
      <c r="I2515" s="28"/>
      <c r="J2515" s="21"/>
      <c r="K2515" s="10"/>
      <c r="L2515" s="10"/>
      <c r="M2515" s="32"/>
    </row>
    <row r="2516" spans="7:13" x14ac:dyDescent="0.2">
      <c r="G2516"/>
      <c r="H2516" s="17"/>
      <c r="I2516" s="28"/>
      <c r="J2516" s="21"/>
      <c r="K2516" s="10"/>
      <c r="L2516" s="10"/>
      <c r="M2516" s="32"/>
    </row>
    <row r="2517" spans="7:13" x14ac:dyDescent="0.2">
      <c r="G2517"/>
      <c r="H2517" s="17"/>
      <c r="I2517" s="28"/>
      <c r="J2517" s="21"/>
      <c r="K2517" s="10"/>
      <c r="L2517" s="10"/>
      <c r="M2517" s="32"/>
    </row>
    <row r="2518" spans="7:13" x14ac:dyDescent="0.2">
      <c r="G2518"/>
      <c r="H2518" s="17"/>
      <c r="I2518" s="28"/>
      <c r="J2518" s="21"/>
      <c r="K2518" s="10"/>
      <c r="L2518" s="10"/>
      <c r="M2518" s="32"/>
    </row>
    <row r="2519" spans="7:13" x14ac:dyDescent="0.2">
      <c r="G2519"/>
      <c r="H2519" s="17"/>
      <c r="I2519" s="28"/>
      <c r="J2519" s="21"/>
      <c r="K2519" s="10"/>
      <c r="L2519" s="10"/>
      <c r="M2519" s="32"/>
    </row>
    <row r="2520" spans="7:13" x14ac:dyDescent="0.2">
      <c r="G2520"/>
      <c r="H2520" s="17"/>
      <c r="I2520" s="28"/>
      <c r="J2520" s="21"/>
      <c r="K2520" s="10"/>
      <c r="L2520" s="10"/>
      <c r="M2520" s="32"/>
    </row>
    <row r="2521" spans="7:13" x14ac:dyDescent="0.2">
      <c r="G2521"/>
      <c r="H2521" s="17"/>
      <c r="I2521" s="28"/>
      <c r="J2521" s="21"/>
      <c r="K2521" s="10"/>
      <c r="L2521" s="10"/>
      <c r="M2521" s="32"/>
    </row>
    <row r="2522" spans="7:13" x14ac:dyDescent="0.2">
      <c r="G2522"/>
      <c r="H2522" s="17"/>
      <c r="I2522" s="28"/>
      <c r="J2522" s="21"/>
      <c r="K2522" s="10"/>
      <c r="L2522" s="10"/>
      <c r="M2522" s="32"/>
    </row>
    <row r="2523" spans="7:13" x14ac:dyDescent="0.2">
      <c r="G2523"/>
      <c r="H2523" s="17"/>
      <c r="I2523" s="28"/>
      <c r="J2523" s="21"/>
      <c r="K2523" s="10"/>
      <c r="L2523" s="10"/>
      <c r="M2523" s="32"/>
    </row>
    <row r="2524" spans="7:13" x14ac:dyDescent="0.2">
      <c r="G2524"/>
      <c r="H2524" s="17"/>
      <c r="I2524" s="28"/>
      <c r="J2524" s="21"/>
      <c r="K2524" s="10"/>
      <c r="L2524" s="10"/>
      <c r="M2524" s="32"/>
    </row>
    <row r="2525" spans="7:13" x14ac:dyDescent="0.2">
      <c r="G2525"/>
      <c r="H2525" s="17"/>
      <c r="I2525" s="28"/>
      <c r="J2525" s="21"/>
      <c r="K2525" s="10"/>
      <c r="L2525" s="10"/>
      <c r="M2525" s="32"/>
    </row>
    <row r="2526" spans="7:13" x14ac:dyDescent="0.2">
      <c r="G2526"/>
      <c r="H2526" s="17"/>
      <c r="I2526" s="28"/>
      <c r="J2526" s="21"/>
      <c r="K2526" s="10"/>
      <c r="L2526" s="10"/>
      <c r="M2526" s="32"/>
    </row>
    <row r="2527" spans="7:13" x14ac:dyDescent="0.2">
      <c r="G2527"/>
      <c r="H2527" s="17"/>
      <c r="I2527" s="28"/>
      <c r="J2527" s="21"/>
      <c r="K2527" s="10"/>
      <c r="L2527" s="10"/>
      <c r="M2527" s="32"/>
    </row>
    <row r="2528" spans="7:13" x14ac:dyDescent="0.2">
      <c r="G2528"/>
      <c r="H2528" s="17"/>
      <c r="I2528" s="28"/>
      <c r="J2528" s="21"/>
      <c r="K2528" s="10"/>
      <c r="L2528" s="10"/>
      <c r="M2528" s="32"/>
    </row>
    <row r="2529" spans="7:13" x14ac:dyDescent="0.2">
      <c r="G2529"/>
      <c r="H2529" s="17"/>
      <c r="I2529" s="28"/>
      <c r="J2529" s="21"/>
      <c r="K2529" s="10"/>
      <c r="L2529" s="10"/>
      <c r="M2529" s="32"/>
    </row>
    <row r="2530" spans="7:13" x14ac:dyDescent="0.2">
      <c r="G2530"/>
      <c r="H2530" s="17"/>
      <c r="I2530" s="28"/>
      <c r="J2530" s="21"/>
      <c r="K2530" s="10"/>
      <c r="L2530" s="10"/>
      <c r="M2530" s="32"/>
    </row>
    <row r="2531" spans="7:13" x14ac:dyDescent="0.2">
      <c r="G2531"/>
      <c r="H2531" s="17"/>
      <c r="I2531" s="28"/>
      <c r="J2531" s="21"/>
      <c r="K2531" s="10"/>
      <c r="L2531" s="10"/>
      <c r="M2531" s="32"/>
    </row>
    <row r="2532" spans="7:13" x14ac:dyDescent="0.2">
      <c r="G2532"/>
      <c r="H2532" s="17"/>
      <c r="I2532" s="28"/>
      <c r="J2532" s="21"/>
      <c r="K2532" s="10"/>
      <c r="L2532" s="10"/>
      <c r="M2532" s="32"/>
    </row>
    <row r="2533" spans="7:13" x14ac:dyDescent="0.2">
      <c r="G2533"/>
      <c r="H2533" s="17"/>
      <c r="I2533" s="28"/>
      <c r="J2533" s="21"/>
      <c r="K2533" s="10"/>
      <c r="L2533" s="10"/>
      <c r="M2533" s="32"/>
    </row>
    <row r="2534" spans="7:13" x14ac:dyDescent="0.2">
      <c r="G2534"/>
      <c r="H2534" s="17"/>
      <c r="I2534" s="28"/>
      <c r="J2534" s="21"/>
      <c r="K2534" s="10"/>
      <c r="L2534" s="10"/>
      <c r="M2534" s="32"/>
    </row>
    <row r="2535" spans="7:13" x14ac:dyDescent="0.2">
      <c r="G2535"/>
      <c r="H2535" s="17"/>
      <c r="I2535" s="28"/>
      <c r="J2535" s="21"/>
      <c r="K2535" s="10"/>
      <c r="L2535" s="10"/>
      <c r="M2535" s="32"/>
    </row>
    <row r="2536" spans="7:13" x14ac:dyDescent="0.2">
      <c r="G2536"/>
      <c r="H2536" s="17"/>
      <c r="I2536" s="28"/>
      <c r="J2536" s="21"/>
      <c r="K2536" s="10"/>
      <c r="L2536" s="10"/>
      <c r="M2536" s="32"/>
    </row>
    <row r="2537" spans="7:13" x14ac:dyDescent="0.2">
      <c r="G2537"/>
      <c r="H2537" s="17"/>
      <c r="I2537" s="28"/>
      <c r="J2537" s="21"/>
      <c r="K2537" s="10"/>
      <c r="L2537" s="10"/>
      <c r="M2537" s="32"/>
    </row>
    <row r="2538" spans="7:13" x14ac:dyDescent="0.2">
      <c r="G2538"/>
      <c r="H2538" s="17"/>
      <c r="I2538" s="28"/>
      <c r="J2538" s="21"/>
      <c r="K2538" s="10"/>
      <c r="L2538" s="10"/>
      <c r="M2538" s="32"/>
    </row>
    <row r="2539" spans="7:13" x14ac:dyDescent="0.2">
      <c r="G2539"/>
      <c r="H2539" s="17"/>
      <c r="I2539" s="28"/>
      <c r="J2539" s="21"/>
      <c r="K2539" s="10"/>
      <c r="L2539" s="10"/>
      <c r="M2539" s="32"/>
    </row>
    <row r="2540" spans="7:13" x14ac:dyDescent="0.2">
      <c r="G2540"/>
      <c r="H2540" s="17"/>
      <c r="I2540" s="28"/>
      <c r="J2540" s="21"/>
      <c r="K2540" s="10"/>
      <c r="L2540" s="10"/>
      <c r="M2540" s="32"/>
    </row>
    <row r="2541" spans="7:13" x14ac:dyDescent="0.2">
      <c r="G2541"/>
      <c r="H2541" s="17"/>
      <c r="I2541" s="28"/>
      <c r="J2541" s="21"/>
      <c r="K2541" s="10"/>
      <c r="L2541" s="10"/>
      <c r="M2541" s="32"/>
    </row>
    <row r="2542" spans="7:13" x14ac:dyDescent="0.2">
      <c r="G2542"/>
      <c r="H2542" s="17"/>
      <c r="I2542" s="28"/>
      <c r="J2542" s="21"/>
      <c r="K2542" s="10"/>
      <c r="L2542" s="10"/>
      <c r="M2542" s="32"/>
    </row>
    <row r="2543" spans="7:13" x14ac:dyDescent="0.2">
      <c r="G2543"/>
      <c r="H2543" s="17"/>
      <c r="I2543" s="28"/>
      <c r="J2543" s="21"/>
      <c r="K2543" s="10"/>
      <c r="L2543" s="10"/>
      <c r="M2543" s="32"/>
    </row>
    <row r="2544" spans="7:13" x14ac:dyDescent="0.2">
      <c r="G2544"/>
      <c r="H2544" s="17"/>
      <c r="I2544" s="28"/>
      <c r="J2544" s="21"/>
      <c r="K2544" s="10"/>
      <c r="L2544" s="10"/>
      <c r="M2544" s="32"/>
    </row>
    <row r="2545" spans="7:13" x14ac:dyDescent="0.2">
      <c r="G2545"/>
      <c r="H2545" s="17"/>
      <c r="I2545" s="28"/>
      <c r="J2545" s="21"/>
      <c r="K2545" s="10"/>
      <c r="L2545" s="10"/>
      <c r="M2545" s="32"/>
    </row>
    <row r="2546" spans="7:13" x14ac:dyDescent="0.2">
      <c r="G2546"/>
      <c r="H2546" s="17"/>
      <c r="I2546" s="28"/>
      <c r="J2546" s="21"/>
      <c r="K2546" s="10"/>
      <c r="L2546" s="10"/>
      <c r="M2546" s="32"/>
    </row>
    <row r="2547" spans="7:13" x14ac:dyDescent="0.2">
      <c r="G2547"/>
      <c r="H2547" s="17"/>
      <c r="I2547" s="28"/>
      <c r="J2547" s="21"/>
      <c r="K2547" s="10"/>
      <c r="L2547" s="10"/>
      <c r="M2547" s="32"/>
    </row>
    <row r="2548" spans="7:13" x14ac:dyDescent="0.2">
      <c r="G2548"/>
      <c r="H2548" s="17"/>
      <c r="I2548" s="28"/>
      <c r="J2548" s="21"/>
      <c r="K2548" s="10"/>
      <c r="L2548" s="10"/>
      <c r="M2548" s="32"/>
    </row>
    <row r="2549" spans="7:13" x14ac:dyDescent="0.2">
      <c r="G2549"/>
      <c r="H2549" s="17"/>
      <c r="I2549" s="28"/>
      <c r="J2549" s="21"/>
      <c r="K2549" s="10"/>
      <c r="L2549" s="10"/>
      <c r="M2549" s="32"/>
    </row>
    <row r="2550" spans="7:13" x14ac:dyDescent="0.2">
      <c r="G2550"/>
      <c r="H2550" s="17"/>
      <c r="I2550" s="28"/>
      <c r="J2550" s="21"/>
      <c r="K2550" s="10"/>
      <c r="L2550" s="10"/>
      <c r="M2550" s="32"/>
    </row>
    <row r="2551" spans="7:13" x14ac:dyDescent="0.2">
      <c r="G2551"/>
      <c r="H2551" s="17"/>
      <c r="I2551" s="28"/>
      <c r="J2551" s="21"/>
      <c r="K2551" s="10"/>
      <c r="L2551" s="10"/>
      <c r="M2551" s="32"/>
    </row>
    <row r="2552" spans="7:13" x14ac:dyDescent="0.2">
      <c r="G2552"/>
      <c r="H2552" s="17"/>
      <c r="I2552" s="28"/>
      <c r="J2552" s="21"/>
      <c r="K2552" s="10"/>
      <c r="L2552" s="10"/>
      <c r="M2552" s="32"/>
    </row>
    <row r="2553" spans="7:13" x14ac:dyDescent="0.2">
      <c r="G2553"/>
      <c r="H2553" s="17"/>
      <c r="I2553" s="28"/>
      <c r="J2553" s="21"/>
      <c r="K2553" s="10"/>
      <c r="L2553" s="10"/>
      <c r="M2553" s="32"/>
    </row>
    <row r="2554" spans="7:13" x14ac:dyDescent="0.2">
      <c r="G2554"/>
      <c r="H2554" s="17"/>
      <c r="I2554" s="28"/>
      <c r="J2554" s="21"/>
      <c r="K2554" s="10"/>
      <c r="L2554" s="10"/>
      <c r="M2554" s="32"/>
    </row>
    <row r="2555" spans="7:13" x14ac:dyDescent="0.2">
      <c r="G2555"/>
      <c r="H2555" s="17"/>
      <c r="I2555" s="28"/>
      <c r="J2555" s="21"/>
      <c r="K2555" s="10"/>
      <c r="L2555" s="10"/>
      <c r="M2555" s="32"/>
    </row>
    <row r="2556" spans="7:13" x14ac:dyDescent="0.2">
      <c r="G2556"/>
      <c r="H2556" s="17"/>
      <c r="I2556" s="28"/>
      <c r="J2556" s="21"/>
      <c r="K2556" s="10"/>
      <c r="L2556" s="10"/>
      <c r="M2556" s="32"/>
    </row>
    <row r="2557" spans="7:13" x14ac:dyDescent="0.2">
      <c r="G2557"/>
      <c r="H2557" s="17"/>
      <c r="I2557" s="28"/>
      <c r="J2557" s="21"/>
      <c r="K2557" s="10"/>
      <c r="L2557" s="10"/>
      <c r="M2557" s="32"/>
    </row>
    <row r="2558" spans="7:13" x14ac:dyDescent="0.2">
      <c r="G2558"/>
      <c r="H2558" s="17"/>
      <c r="I2558" s="28"/>
      <c r="J2558" s="21"/>
      <c r="K2558" s="10"/>
      <c r="L2558" s="10"/>
      <c r="M2558" s="32"/>
    </row>
    <row r="2559" spans="7:13" x14ac:dyDescent="0.2">
      <c r="G2559"/>
      <c r="H2559" s="17"/>
      <c r="I2559" s="28"/>
      <c r="J2559" s="21"/>
      <c r="K2559" s="10"/>
      <c r="L2559" s="10"/>
      <c r="M2559" s="32"/>
    </row>
    <row r="2560" spans="7:13" x14ac:dyDescent="0.2">
      <c r="G2560"/>
      <c r="H2560" s="17"/>
      <c r="I2560" s="28"/>
      <c r="J2560" s="21"/>
      <c r="K2560" s="10"/>
      <c r="L2560" s="10"/>
      <c r="M2560" s="32"/>
    </row>
    <row r="2561" spans="7:13" x14ac:dyDescent="0.2">
      <c r="G2561"/>
      <c r="H2561" s="17"/>
      <c r="I2561" s="28"/>
      <c r="J2561" s="21"/>
      <c r="K2561" s="10"/>
      <c r="L2561" s="10"/>
      <c r="M2561" s="32"/>
    </row>
    <row r="2562" spans="7:13" x14ac:dyDescent="0.2">
      <c r="G2562"/>
      <c r="H2562" s="17"/>
      <c r="I2562" s="28"/>
      <c r="J2562" s="21"/>
      <c r="K2562" s="10"/>
      <c r="L2562" s="10"/>
      <c r="M2562" s="32"/>
    </row>
    <row r="2563" spans="7:13" x14ac:dyDescent="0.2">
      <c r="G2563"/>
      <c r="H2563" s="17"/>
      <c r="I2563" s="28"/>
      <c r="J2563" s="21"/>
      <c r="K2563" s="10"/>
      <c r="L2563" s="10"/>
      <c r="M2563" s="32"/>
    </row>
    <row r="2564" spans="7:13" x14ac:dyDescent="0.2">
      <c r="G2564"/>
      <c r="H2564" s="17"/>
      <c r="I2564" s="28"/>
      <c r="J2564" s="21"/>
      <c r="K2564" s="10"/>
      <c r="L2564" s="10"/>
      <c r="M2564" s="32"/>
    </row>
    <row r="2565" spans="7:13" x14ac:dyDescent="0.2">
      <c r="G2565"/>
      <c r="H2565" s="17"/>
      <c r="I2565" s="28"/>
      <c r="J2565" s="21"/>
      <c r="K2565" s="10"/>
      <c r="L2565" s="10"/>
      <c r="M2565" s="32"/>
    </row>
    <row r="2566" spans="7:13" x14ac:dyDescent="0.2">
      <c r="G2566"/>
      <c r="H2566" s="17"/>
      <c r="I2566" s="28"/>
      <c r="J2566" s="21"/>
      <c r="K2566" s="10"/>
      <c r="L2566" s="10"/>
      <c r="M2566" s="32"/>
    </row>
    <row r="2567" spans="7:13" x14ac:dyDescent="0.2">
      <c r="G2567"/>
      <c r="H2567" s="17"/>
      <c r="I2567" s="28"/>
      <c r="J2567" s="21"/>
      <c r="K2567" s="10"/>
      <c r="L2567" s="10"/>
      <c r="M2567" s="32"/>
    </row>
    <row r="2568" spans="7:13" x14ac:dyDescent="0.2">
      <c r="G2568"/>
      <c r="H2568" s="17"/>
      <c r="I2568" s="28"/>
      <c r="J2568" s="21"/>
      <c r="K2568" s="10"/>
      <c r="L2568" s="10"/>
      <c r="M2568" s="32"/>
    </row>
    <row r="2569" spans="7:13" x14ac:dyDescent="0.2">
      <c r="G2569"/>
      <c r="H2569" s="17"/>
      <c r="I2569" s="28"/>
      <c r="J2569" s="21"/>
      <c r="K2569" s="10"/>
      <c r="L2569" s="10"/>
      <c r="M2569" s="32"/>
    </row>
    <row r="2570" spans="7:13" x14ac:dyDescent="0.2">
      <c r="G2570"/>
      <c r="H2570" s="17"/>
      <c r="I2570" s="28"/>
      <c r="J2570" s="21"/>
      <c r="K2570" s="10"/>
      <c r="L2570" s="10"/>
      <c r="M2570" s="32"/>
    </row>
    <row r="2571" spans="7:13" x14ac:dyDescent="0.2">
      <c r="G2571"/>
      <c r="H2571" s="17"/>
      <c r="I2571" s="28"/>
      <c r="J2571" s="21"/>
      <c r="K2571" s="10"/>
      <c r="L2571" s="10"/>
      <c r="M2571" s="32"/>
    </row>
    <row r="2572" spans="7:13" x14ac:dyDescent="0.2">
      <c r="G2572"/>
      <c r="H2572" s="17"/>
      <c r="I2572" s="28"/>
      <c r="J2572" s="21"/>
      <c r="K2572" s="10"/>
      <c r="L2572" s="10"/>
      <c r="M2572" s="32"/>
    </row>
    <row r="2573" spans="7:13" x14ac:dyDescent="0.2">
      <c r="G2573"/>
      <c r="H2573" s="17"/>
      <c r="I2573" s="28"/>
      <c r="J2573" s="21"/>
      <c r="K2573" s="10"/>
      <c r="L2573" s="10"/>
      <c r="M2573" s="32"/>
    </row>
    <row r="2574" spans="7:13" x14ac:dyDescent="0.2">
      <c r="G2574"/>
      <c r="H2574" s="17"/>
      <c r="I2574" s="28"/>
      <c r="J2574" s="21"/>
      <c r="K2574" s="10"/>
      <c r="L2574" s="10"/>
      <c r="M2574" s="32"/>
    </row>
    <row r="2575" spans="7:13" x14ac:dyDescent="0.2">
      <c r="G2575"/>
      <c r="H2575" s="17"/>
      <c r="I2575" s="28"/>
      <c r="J2575" s="21"/>
      <c r="K2575" s="10"/>
      <c r="L2575" s="10"/>
      <c r="M2575" s="32"/>
    </row>
    <row r="2576" spans="7:13" x14ac:dyDescent="0.2">
      <c r="G2576"/>
      <c r="H2576" s="17"/>
      <c r="I2576" s="28"/>
      <c r="J2576" s="21"/>
      <c r="K2576" s="10"/>
      <c r="L2576" s="10"/>
      <c r="M2576" s="32"/>
    </row>
    <row r="2577" spans="7:13" x14ac:dyDescent="0.2">
      <c r="G2577"/>
      <c r="H2577" s="17"/>
      <c r="I2577" s="28"/>
      <c r="J2577" s="21"/>
      <c r="K2577" s="10"/>
      <c r="L2577" s="10"/>
      <c r="M2577" s="32"/>
    </row>
    <row r="2578" spans="7:13" x14ac:dyDescent="0.2">
      <c r="G2578"/>
      <c r="H2578" s="17"/>
      <c r="I2578" s="28"/>
      <c r="J2578" s="21"/>
      <c r="K2578" s="10"/>
      <c r="L2578" s="10"/>
      <c r="M2578" s="32"/>
    </row>
    <row r="2579" spans="7:13" x14ac:dyDescent="0.2">
      <c r="G2579"/>
      <c r="H2579" s="17"/>
      <c r="I2579" s="28"/>
      <c r="J2579" s="21"/>
      <c r="K2579" s="10"/>
      <c r="L2579" s="10"/>
      <c r="M2579" s="32"/>
    </row>
    <row r="2580" spans="7:13" x14ac:dyDescent="0.2">
      <c r="G2580"/>
      <c r="H2580" s="17"/>
      <c r="I2580" s="28"/>
      <c r="J2580" s="21"/>
      <c r="K2580" s="10"/>
      <c r="L2580" s="10"/>
      <c r="M2580" s="32"/>
    </row>
    <row r="2581" spans="7:13" x14ac:dyDescent="0.2">
      <c r="G2581"/>
      <c r="H2581" s="17"/>
      <c r="I2581" s="28"/>
      <c r="J2581" s="21"/>
      <c r="K2581" s="10"/>
      <c r="L2581" s="10"/>
      <c r="M2581" s="32"/>
    </row>
    <row r="2582" spans="7:13" x14ac:dyDescent="0.2">
      <c r="G2582"/>
      <c r="H2582" s="17"/>
      <c r="I2582" s="28"/>
      <c r="J2582" s="21"/>
      <c r="K2582" s="10"/>
      <c r="L2582" s="10"/>
      <c r="M2582" s="32"/>
    </row>
    <row r="2583" spans="7:13" x14ac:dyDescent="0.2">
      <c r="G2583"/>
      <c r="H2583" s="17"/>
      <c r="I2583" s="28"/>
      <c r="J2583" s="21"/>
      <c r="K2583" s="10"/>
      <c r="L2583" s="10"/>
      <c r="M2583" s="32"/>
    </row>
    <row r="2584" spans="7:13" x14ac:dyDescent="0.2">
      <c r="G2584"/>
      <c r="H2584" s="17"/>
      <c r="I2584" s="28"/>
      <c r="J2584" s="21"/>
      <c r="K2584" s="10"/>
      <c r="L2584" s="10"/>
      <c r="M2584" s="32"/>
    </row>
    <row r="2585" spans="7:13" x14ac:dyDescent="0.2">
      <c r="G2585"/>
      <c r="H2585" s="17"/>
      <c r="I2585" s="28"/>
      <c r="J2585" s="21"/>
      <c r="K2585" s="10"/>
      <c r="L2585" s="10"/>
      <c r="M2585" s="32"/>
    </row>
    <row r="2586" spans="7:13" x14ac:dyDescent="0.2">
      <c r="G2586"/>
      <c r="H2586" s="17"/>
      <c r="I2586" s="28"/>
      <c r="J2586" s="21"/>
      <c r="K2586" s="10"/>
      <c r="L2586" s="10"/>
      <c r="M2586" s="32"/>
    </row>
    <row r="2587" spans="7:13" x14ac:dyDescent="0.2">
      <c r="G2587"/>
      <c r="H2587" s="17"/>
      <c r="I2587" s="28"/>
      <c r="J2587" s="21"/>
      <c r="K2587" s="10"/>
      <c r="L2587" s="10"/>
      <c r="M2587" s="32"/>
    </row>
    <row r="2588" spans="7:13" x14ac:dyDescent="0.2">
      <c r="G2588"/>
      <c r="H2588" s="17"/>
      <c r="I2588" s="28"/>
      <c r="J2588" s="21"/>
      <c r="K2588" s="10"/>
      <c r="L2588" s="10"/>
      <c r="M2588" s="32"/>
    </row>
    <row r="2589" spans="7:13" x14ac:dyDescent="0.2">
      <c r="G2589"/>
      <c r="H2589" s="17"/>
      <c r="I2589" s="28"/>
      <c r="J2589" s="21"/>
      <c r="K2589" s="10"/>
      <c r="L2589" s="10"/>
      <c r="M2589" s="32"/>
    </row>
    <row r="2590" spans="7:13" x14ac:dyDescent="0.2">
      <c r="G2590"/>
      <c r="H2590" s="17"/>
      <c r="I2590" s="28"/>
      <c r="J2590" s="21"/>
      <c r="K2590" s="10"/>
      <c r="L2590" s="10"/>
      <c r="M2590" s="32"/>
    </row>
    <row r="2591" spans="7:13" x14ac:dyDescent="0.2">
      <c r="G2591"/>
      <c r="H2591" s="17"/>
      <c r="I2591" s="28"/>
      <c r="J2591" s="21"/>
      <c r="K2591" s="10"/>
      <c r="L2591" s="10"/>
      <c r="M2591" s="32"/>
    </row>
    <row r="2592" spans="7:13" x14ac:dyDescent="0.2">
      <c r="G2592"/>
      <c r="H2592" s="17"/>
      <c r="I2592" s="28"/>
      <c r="J2592" s="21"/>
      <c r="K2592" s="10"/>
      <c r="L2592" s="10"/>
      <c r="M2592" s="32"/>
    </row>
    <row r="2593" spans="7:13" x14ac:dyDescent="0.2">
      <c r="G2593"/>
      <c r="H2593" s="17"/>
      <c r="I2593" s="28"/>
      <c r="J2593" s="21"/>
      <c r="K2593" s="10"/>
      <c r="L2593" s="10"/>
      <c r="M2593" s="32"/>
    </row>
    <row r="2594" spans="7:13" x14ac:dyDescent="0.2">
      <c r="G2594"/>
      <c r="H2594" s="17"/>
      <c r="I2594" s="28"/>
      <c r="J2594" s="21"/>
      <c r="K2594" s="10"/>
      <c r="L2594" s="10"/>
      <c r="M2594" s="32"/>
    </row>
    <row r="2595" spans="7:13" x14ac:dyDescent="0.2">
      <c r="G2595"/>
      <c r="H2595" s="17"/>
      <c r="I2595" s="28"/>
      <c r="J2595" s="21"/>
      <c r="K2595" s="10"/>
      <c r="L2595" s="10"/>
      <c r="M2595" s="32"/>
    </row>
    <row r="2596" spans="7:13" x14ac:dyDescent="0.2">
      <c r="G2596"/>
      <c r="H2596" s="17"/>
      <c r="I2596" s="28"/>
      <c r="J2596" s="21"/>
      <c r="K2596" s="10"/>
      <c r="L2596" s="10"/>
      <c r="M2596" s="32"/>
    </row>
    <row r="2597" spans="7:13" x14ac:dyDescent="0.2">
      <c r="G2597"/>
      <c r="H2597" s="17"/>
      <c r="I2597" s="28"/>
      <c r="J2597" s="21"/>
      <c r="K2597" s="10"/>
      <c r="L2597" s="10"/>
      <c r="M2597" s="32"/>
    </row>
    <row r="2598" spans="7:13" x14ac:dyDescent="0.2">
      <c r="G2598"/>
      <c r="H2598" s="17"/>
      <c r="I2598" s="28"/>
      <c r="J2598" s="21"/>
      <c r="K2598" s="10"/>
      <c r="L2598" s="10"/>
      <c r="M2598" s="32"/>
    </row>
    <row r="2599" spans="7:13" x14ac:dyDescent="0.2">
      <c r="G2599"/>
      <c r="H2599" s="17"/>
      <c r="I2599" s="28"/>
      <c r="J2599" s="21"/>
      <c r="K2599" s="10"/>
      <c r="L2599" s="10"/>
      <c r="M2599" s="32"/>
    </row>
    <row r="2600" spans="7:13" x14ac:dyDescent="0.2">
      <c r="G2600"/>
      <c r="H2600" s="17"/>
      <c r="I2600" s="28"/>
      <c r="J2600" s="21"/>
      <c r="K2600" s="10"/>
      <c r="L2600" s="10"/>
      <c r="M2600" s="32"/>
    </row>
    <row r="2601" spans="7:13" x14ac:dyDescent="0.2">
      <c r="G2601"/>
      <c r="H2601" s="17"/>
      <c r="I2601" s="28"/>
      <c r="J2601" s="21"/>
      <c r="K2601" s="10"/>
      <c r="L2601" s="10"/>
      <c r="M2601" s="32"/>
    </row>
    <row r="2602" spans="7:13" x14ac:dyDescent="0.2">
      <c r="G2602"/>
      <c r="H2602" s="17"/>
      <c r="I2602" s="28"/>
      <c r="J2602" s="21"/>
      <c r="K2602" s="10"/>
      <c r="L2602" s="10"/>
      <c r="M2602" s="32"/>
    </row>
    <row r="2603" spans="7:13" x14ac:dyDescent="0.2">
      <c r="G2603"/>
      <c r="H2603" s="17"/>
      <c r="I2603" s="28"/>
      <c r="J2603" s="21"/>
      <c r="K2603" s="10"/>
      <c r="L2603" s="10"/>
      <c r="M2603" s="32"/>
    </row>
    <row r="2604" spans="7:13" x14ac:dyDescent="0.2">
      <c r="G2604"/>
      <c r="H2604" s="17"/>
      <c r="I2604" s="28"/>
      <c r="J2604" s="21"/>
      <c r="K2604" s="10"/>
      <c r="L2604" s="10"/>
      <c r="M2604" s="32"/>
    </row>
    <row r="2605" spans="7:13" x14ac:dyDescent="0.2">
      <c r="G2605"/>
      <c r="H2605" s="17"/>
      <c r="I2605" s="28"/>
      <c r="J2605" s="21"/>
      <c r="K2605" s="10"/>
      <c r="L2605" s="10"/>
      <c r="M2605" s="32"/>
    </row>
    <row r="2606" spans="7:13" x14ac:dyDescent="0.2">
      <c r="G2606"/>
      <c r="H2606" s="17"/>
      <c r="I2606" s="28"/>
      <c r="J2606" s="21"/>
      <c r="K2606" s="10"/>
      <c r="L2606" s="10"/>
      <c r="M2606" s="32"/>
    </row>
    <row r="2607" spans="7:13" x14ac:dyDescent="0.2">
      <c r="G2607"/>
      <c r="H2607" s="17"/>
      <c r="I2607" s="28"/>
      <c r="J2607" s="21"/>
      <c r="K2607" s="10"/>
      <c r="L2607" s="10"/>
      <c r="M2607" s="32"/>
    </row>
    <row r="2608" spans="7:13" x14ac:dyDescent="0.2">
      <c r="G2608"/>
      <c r="H2608" s="17"/>
      <c r="I2608" s="28"/>
      <c r="J2608" s="21"/>
      <c r="K2608" s="10"/>
      <c r="L2608" s="10"/>
      <c r="M2608" s="32"/>
    </row>
    <row r="2609" spans="7:13" x14ac:dyDescent="0.2">
      <c r="G2609"/>
      <c r="H2609" s="17"/>
      <c r="I2609" s="28"/>
      <c r="J2609" s="21"/>
      <c r="K2609" s="10"/>
      <c r="L2609" s="10"/>
      <c r="M2609" s="32"/>
    </row>
    <row r="2610" spans="7:13" x14ac:dyDescent="0.2">
      <c r="G2610"/>
      <c r="H2610" s="17"/>
      <c r="I2610" s="28"/>
      <c r="J2610" s="21"/>
      <c r="K2610" s="10"/>
      <c r="L2610" s="10"/>
      <c r="M2610" s="32"/>
    </row>
    <row r="2611" spans="7:13" x14ac:dyDescent="0.2">
      <c r="G2611"/>
      <c r="H2611" s="17"/>
      <c r="I2611" s="28"/>
      <c r="J2611" s="21"/>
      <c r="K2611" s="10"/>
      <c r="L2611" s="10"/>
      <c r="M2611" s="32"/>
    </row>
    <row r="2612" spans="7:13" x14ac:dyDescent="0.2">
      <c r="G2612"/>
      <c r="H2612" s="17"/>
      <c r="I2612" s="28"/>
      <c r="J2612" s="21"/>
      <c r="K2612" s="10"/>
      <c r="L2612" s="10"/>
      <c r="M2612" s="32"/>
    </row>
    <row r="2613" spans="7:13" x14ac:dyDescent="0.2">
      <c r="G2613"/>
      <c r="H2613" s="17"/>
      <c r="I2613" s="28"/>
      <c r="J2613" s="21"/>
      <c r="K2613" s="10"/>
      <c r="L2613" s="10"/>
      <c r="M2613" s="32"/>
    </row>
    <row r="2614" spans="7:13" x14ac:dyDescent="0.2">
      <c r="G2614"/>
      <c r="H2614" s="17"/>
      <c r="I2614" s="28"/>
      <c r="J2614" s="21"/>
      <c r="K2614" s="10"/>
      <c r="L2614" s="10"/>
      <c r="M2614" s="32"/>
    </row>
    <row r="2615" spans="7:13" x14ac:dyDescent="0.2">
      <c r="G2615"/>
      <c r="H2615" s="17"/>
      <c r="I2615" s="28"/>
      <c r="J2615" s="21"/>
      <c r="K2615" s="10"/>
      <c r="L2615" s="10"/>
      <c r="M2615" s="32"/>
    </row>
    <row r="2616" spans="7:13" x14ac:dyDescent="0.2">
      <c r="G2616"/>
      <c r="H2616" s="17"/>
      <c r="I2616" s="28"/>
      <c r="J2616" s="21"/>
      <c r="K2616" s="10"/>
      <c r="L2616" s="10"/>
      <c r="M2616" s="32"/>
    </row>
    <row r="2617" spans="7:13" x14ac:dyDescent="0.2">
      <c r="G2617"/>
      <c r="H2617" s="17"/>
      <c r="I2617" s="28"/>
      <c r="J2617" s="21"/>
      <c r="K2617" s="10"/>
      <c r="L2617" s="10"/>
      <c r="M2617" s="32"/>
    </row>
    <row r="2618" spans="7:13" x14ac:dyDescent="0.2">
      <c r="G2618"/>
      <c r="H2618" s="17"/>
      <c r="I2618" s="28"/>
      <c r="J2618" s="21"/>
      <c r="K2618" s="10"/>
      <c r="L2618" s="10"/>
      <c r="M2618" s="32"/>
    </row>
    <row r="2619" spans="7:13" x14ac:dyDescent="0.2">
      <c r="G2619"/>
      <c r="H2619" s="17"/>
      <c r="I2619" s="28"/>
      <c r="J2619" s="21"/>
      <c r="K2619" s="10"/>
      <c r="L2619" s="10"/>
      <c r="M2619" s="32"/>
    </row>
    <row r="2620" spans="7:13" x14ac:dyDescent="0.2">
      <c r="G2620"/>
      <c r="H2620" s="17"/>
      <c r="I2620" s="28"/>
      <c r="J2620" s="21"/>
      <c r="K2620" s="10"/>
      <c r="L2620" s="10"/>
      <c r="M2620" s="32"/>
    </row>
    <row r="2621" spans="7:13" x14ac:dyDescent="0.2">
      <c r="G2621"/>
      <c r="H2621" s="17"/>
      <c r="I2621" s="28"/>
      <c r="J2621" s="21"/>
      <c r="K2621" s="10"/>
      <c r="L2621" s="10"/>
      <c r="M2621" s="32"/>
    </row>
    <row r="2622" spans="7:13" x14ac:dyDescent="0.2">
      <c r="G2622"/>
      <c r="H2622" s="17"/>
      <c r="I2622" s="28"/>
      <c r="J2622" s="21"/>
      <c r="K2622" s="10"/>
      <c r="L2622" s="10"/>
      <c r="M2622" s="32"/>
    </row>
    <row r="2623" spans="7:13" x14ac:dyDescent="0.2">
      <c r="G2623"/>
      <c r="H2623" s="17"/>
      <c r="I2623" s="28"/>
      <c r="J2623" s="21"/>
      <c r="K2623" s="10"/>
      <c r="L2623" s="10"/>
      <c r="M2623" s="32"/>
    </row>
    <row r="2624" spans="7:13" x14ac:dyDescent="0.2">
      <c r="G2624"/>
      <c r="H2624" s="17"/>
      <c r="I2624" s="28"/>
      <c r="J2624" s="21"/>
      <c r="K2624" s="10"/>
      <c r="L2624" s="10"/>
      <c r="M2624" s="32"/>
    </row>
    <row r="2625" spans="7:13" x14ac:dyDescent="0.2">
      <c r="G2625"/>
      <c r="H2625" s="17"/>
      <c r="I2625" s="28"/>
      <c r="J2625" s="21"/>
      <c r="K2625" s="10"/>
      <c r="L2625" s="10"/>
      <c r="M2625" s="32"/>
    </row>
    <row r="2626" spans="7:13" x14ac:dyDescent="0.2">
      <c r="G2626"/>
      <c r="H2626" s="17"/>
      <c r="I2626" s="28"/>
      <c r="J2626" s="21"/>
      <c r="K2626" s="10"/>
      <c r="L2626" s="10"/>
      <c r="M2626" s="32"/>
    </row>
    <row r="2627" spans="7:13" x14ac:dyDescent="0.2">
      <c r="G2627"/>
      <c r="H2627" s="17"/>
      <c r="I2627" s="28"/>
      <c r="J2627" s="21"/>
      <c r="K2627" s="10"/>
      <c r="L2627" s="10"/>
      <c r="M2627" s="32"/>
    </row>
    <row r="2628" spans="7:13" x14ac:dyDescent="0.2">
      <c r="G2628"/>
      <c r="H2628" s="17"/>
      <c r="I2628" s="28"/>
      <c r="J2628" s="21"/>
      <c r="K2628" s="10"/>
      <c r="L2628" s="10"/>
      <c r="M2628" s="32"/>
    </row>
    <row r="2629" spans="7:13" x14ac:dyDescent="0.2">
      <c r="G2629"/>
      <c r="H2629" s="17"/>
      <c r="I2629" s="28"/>
      <c r="J2629" s="21"/>
      <c r="K2629" s="10"/>
      <c r="L2629" s="10"/>
      <c r="M2629" s="32"/>
    </row>
    <row r="2630" spans="7:13" x14ac:dyDescent="0.2">
      <c r="G2630"/>
      <c r="H2630" s="17"/>
      <c r="I2630" s="28"/>
      <c r="J2630" s="21"/>
      <c r="K2630" s="10"/>
      <c r="L2630" s="10"/>
      <c r="M2630" s="32"/>
    </row>
    <row r="2631" spans="7:13" x14ac:dyDescent="0.2">
      <c r="G2631"/>
      <c r="H2631" s="17"/>
      <c r="I2631" s="28"/>
      <c r="J2631" s="21"/>
      <c r="K2631" s="10"/>
      <c r="L2631" s="10"/>
      <c r="M2631" s="32"/>
    </row>
    <row r="2632" spans="7:13" x14ac:dyDescent="0.2">
      <c r="G2632"/>
      <c r="H2632" s="17"/>
      <c r="I2632" s="28"/>
      <c r="J2632" s="21"/>
      <c r="K2632" s="10"/>
      <c r="L2632" s="10"/>
      <c r="M2632" s="32"/>
    </row>
    <row r="2633" spans="7:13" x14ac:dyDescent="0.2">
      <c r="G2633"/>
      <c r="H2633" s="17"/>
      <c r="I2633" s="28"/>
      <c r="J2633" s="21"/>
      <c r="K2633" s="10"/>
      <c r="L2633" s="10"/>
      <c r="M2633" s="32"/>
    </row>
    <row r="2634" spans="7:13" x14ac:dyDescent="0.2">
      <c r="G2634"/>
      <c r="H2634" s="17"/>
      <c r="I2634" s="28"/>
      <c r="J2634" s="21"/>
      <c r="K2634" s="10"/>
      <c r="L2634" s="10"/>
      <c r="M2634" s="32"/>
    </row>
    <row r="2635" spans="7:13" x14ac:dyDescent="0.2">
      <c r="G2635"/>
      <c r="H2635" s="17"/>
      <c r="I2635" s="28"/>
      <c r="J2635" s="21"/>
      <c r="K2635" s="10"/>
      <c r="L2635" s="10"/>
      <c r="M2635" s="32"/>
    </row>
    <row r="2636" spans="7:13" x14ac:dyDescent="0.2">
      <c r="G2636"/>
      <c r="H2636" s="17"/>
      <c r="I2636" s="28"/>
      <c r="J2636" s="21"/>
      <c r="K2636" s="10"/>
      <c r="L2636" s="10"/>
      <c r="M2636" s="32"/>
    </row>
    <row r="2637" spans="7:13" x14ac:dyDescent="0.2">
      <c r="G2637"/>
      <c r="H2637" s="17"/>
      <c r="I2637" s="28"/>
      <c r="J2637" s="21"/>
      <c r="K2637" s="10"/>
      <c r="L2637" s="10"/>
      <c r="M2637" s="32"/>
    </row>
    <row r="2638" spans="7:13" x14ac:dyDescent="0.2">
      <c r="G2638"/>
      <c r="H2638" s="17"/>
      <c r="I2638" s="28"/>
      <c r="J2638" s="21"/>
      <c r="K2638" s="10"/>
      <c r="L2638" s="10"/>
      <c r="M2638" s="32"/>
    </row>
    <row r="2639" spans="7:13" x14ac:dyDescent="0.2">
      <c r="G2639"/>
      <c r="H2639" s="17"/>
      <c r="I2639" s="28"/>
      <c r="J2639" s="21"/>
      <c r="K2639" s="10"/>
      <c r="L2639" s="10"/>
      <c r="M2639" s="32"/>
    </row>
    <row r="2640" spans="7:13" x14ac:dyDescent="0.2">
      <c r="G2640"/>
      <c r="H2640" s="17"/>
      <c r="I2640" s="28"/>
      <c r="J2640" s="21"/>
      <c r="K2640" s="10"/>
      <c r="L2640" s="10"/>
      <c r="M2640" s="32"/>
    </row>
    <row r="2641" spans="7:13" x14ac:dyDescent="0.2">
      <c r="G2641"/>
      <c r="H2641" s="17"/>
      <c r="I2641" s="28"/>
      <c r="J2641" s="21"/>
      <c r="K2641" s="10"/>
      <c r="L2641" s="10"/>
      <c r="M2641" s="32"/>
    </row>
    <row r="2642" spans="7:13" x14ac:dyDescent="0.2">
      <c r="G2642"/>
      <c r="H2642" s="17"/>
      <c r="I2642" s="28"/>
      <c r="J2642" s="21"/>
      <c r="K2642" s="10"/>
      <c r="L2642" s="10"/>
      <c r="M2642" s="32"/>
    </row>
    <row r="2643" spans="7:13" x14ac:dyDescent="0.2">
      <c r="G2643"/>
      <c r="H2643" s="17"/>
      <c r="I2643" s="28"/>
      <c r="J2643" s="21"/>
      <c r="K2643" s="10"/>
      <c r="L2643" s="10"/>
      <c r="M2643" s="32"/>
    </row>
    <row r="2644" spans="7:13" x14ac:dyDescent="0.2">
      <c r="G2644"/>
      <c r="H2644" s="17"/>
      <c r="I2644" s="28"/>
      <c r="J2644" s="21"/>
      <c r="K2644" s="10"/>
      <c r="L2644" s="10"/>
      <c r="M2644" s="32"/>
    </row>
    <row r="2645" spans="7:13" x14ac:dyDescent="0.2">
      <c r="G2645"/>
      <c r="H2645" s="17"/>
      <c r="I2645" s="28"/>
      <c r="J2645" s="21"/>
      <c r="K2645" s="10"/>
      <c r="L2645" s="10"/>
      <c r="M2645" s="32"/>
    </row>
    <row r="2646" spans="7:13" x14ac:dyDescent="0.2">
      <c r="G2646"/>
      <c r="H2646" s="17"/>
      <c r="I2646" s="28"/>
      <c r="J2646" s="21"/>
      <c r="K2646" s="10"/>
      <c r="L2646" s="10"/>
      <c r="M2646" s="32"/>
    </row>
    <row r="2647" spans="7:13" x14ac:dyDescent="0.2">
      <c r="G2647"/>
      <c r="H2647" s="17"/>
      <c r="I2647" s="28"/>
      <c r="J2647" s="21"/>
      <c r="K2647" s="10"/>
      <c r="L2647" s="10"/>
      <c r="M2647" s="32"/>
    </row>
    <row r="2648" spans="7:13" x14ac:dyDescent="0.2">
      <c r="G2648"/>
      <c r="H2648" s="17"/>
      <c r="I2648" s="28"/>
      <c r="J2648" s="21"/>
      <c r="K2648" s="10"/>
      <c r="L2648" s="10"/>
      <c r="M2648" s="32"/>
    </row>
    <row r="2649" spans="7:13" x14ac:dyDescent="0.2">
      <c r="G2649"/>
      <c r="H2649" s="17"/>
      <c r="I2649" s="28"/>
      <c r="J2649" s="21"/>
      <c r="K2649" s="10"/>
      <c r="L2649" s="10"/>
      <c r="M2649" s="32"/>
    </row>
    <row r="2650" spans="7:13" x14ac:dyDescent="0.2">
      <c r="G2650"/>
      <c r="H2650" s="17"/>
      <c r="I2650" s="28"/>
      <c r="J2650" s="21"/>
      <c r="K2650" s="10"/>
      <c r="L2650" s="10"/>
      <c r="M2650" s="32"/>
    </row>
    <row r="2651" spans="7:13" x14ac:dyDescent="0.2">
      <c r="G2651"/>
      <c r="H2651" s="17"/>
      <c r="I2651" s="28"/>
      <c r="J2651" s="21"/>
      <c r="K2651" s="10"/>
      <c r="L2651" s="10"/>
      <c r="M2651" s="32"/>
    </row>
    <row r="2652" spans="7:13" x14ac:dyDescent="0.2">
      <c r="G2652"/>
      <c r="H2652" s="17"/>
      <c r="I2652" s="28"/>
      <c r="J2652" s="21"/>
      <c r="K2652" s="10"/>
      <c r="L2652" s="10"/>
      <c r="M2652" s="32"/>
    </row>
    <row r="2653" spans="7:13" x14ac:dyDescent="0.2">
      <c r="G2653"/>
      <c r="H2653" s="17"/>
      <c r="I2653" s="28"/>
      <c r="J2653" s="21"/>
      <c r="K2653" s="10"/>
      <c r="L2653" s="10"/>
      <c r="M2653" s="32"/>
    </row>
    <row r="2654" spans="7:13" x14ac:dyDescent="0.2">
      <c r="G2654"/>
      <c r="H2654" s="17"/>
      <c r="I2654" s="28"/>
      <c r="J2654" s="21"/>
      <c r="K2654" s="10"/>
      <c r="L2654" s="10"/>
      <c r="M2654" s="32"/>
    </row>
    <row r="2655" spans="7:13" x14ac:dyDescent="0.2">
      <c r="G2655"/>
      <c r="H2655" s="17"/>
      <c r="I2655" s="28"/>
      <c r="J2655" s="21"/>
      <c r="K2655" s="10"/>
      <c r="L2655" s="10"/>
      <c r="M2655" s="32"/>
    </row>
    <row r="2656" spans="7:13" x14ac:dyDescent="0.2">
      <c r="G2656"/>
      <c r="H2656" s="17"/>
      <c r="I2656" s="28"/>
      <c r="J2656" s="21"/>
      <c r="K2656" s="10"/>
      <c r="L2656" s="10"/>
      <c r="M2656" s="32"/>
    </row>
    <row r="2657" spans="7:13" x14ac:dyDescent="0.2">
      <c r="G2657"/>
      <c r="H2657" s="17"/>
      <c r="I2657" s="28"/>
      <c r="J2657" s="21"/>
      <c r="K2657" s="10"/>
      <c r="L2657" s="10"/>
      <c r="M2657" s="32"/>
    </row>
    <row r="2658" spans="7:13" x14ac:dyDescent="0.2">
      <c r="G2658"/>
      <c r="H2658" s="17"/>
      <c r="I2658" s="28"/>
      <c r="J2658" s="21"/>
      <c r="K2658" s="10"/>
      <c r="L2658" s="10"/>
      <c r="M2658" s="32"/>
    </row>
    <row r="2659" spans="7:13" x14ac:dyDescent="0.2">
      <c r="G2659"/>
      <c r="H2659" s="17"/>
      <c r="I2659" s="28"/>
      <c r="J2659" s="21"/>
      <c r="K2659" s="10"/>
      <c r="L2659" s="10"/>
      <c r="M2659" s="32"/>
    </row>
    <row r="2660" spans="7:13" x14ac:dyDescent="0.2">
      <c r="G2660"/>
      <c r="H2660" s="17"/>
      <c r="I2660" s="28"/>
      <c r="J2660" s="21"/>
      <c r="K2660" s="10"/>
      <c r="L2660" s="10"/>
      <c r="M2660" s="32"/>
    </row>
    <row r="2661" spans="7:13" x14ac:dyDescent="0.2">
      <c r="G2661"/>
      <c r="H2661" s="17"/>
      <c r="I2661" s="28"/>
      <c r="J2661" s="21"/>
      <c r="K2661" s="10"/>
      <c r="L2661" s="10"/>
      <c r="M2661" s="32"/>
    </row>
    <row r="2662" spans="7:13" x14ac:dyDescent="0.2">
      <c r="G2662"/>
      <c r="H2662" s="17"/>
      <c r="I2662" s="28"/>
      <c r="J2662" s="21"/>
      <c r="K2662" s="10"/>
      <c r="L2662" s="10"/>
      <c r="M2662" s="32"/>
    </row>
    <row r="2663" spans="7:13" x14ac:dyDescent="0.2">
      <c r="G2663"/>
      <c r="H2663" s="17"/>
      <c r="I2663" s="28"/>
      <c r="J2663" s="21"/>
      <c r="K2663" s="10"/>
      <c r="L2663" s="10"/>
      <c r="M2663" s="32"/>
    </row>
    <row r="2664" spans="7:13" x14ac:dyDescent="0.2">
      <c r="G2664"/>
      <c r="H2664" s="17"/>
      <c r="I2664" s="28"/>
      <c r="J2664" s="21"/>
      <c r="K2664" s="10"/>
      <c r="L2664" s="10"/>
      <c r="M2664" s="32"/>
    </row>
    <row r="2665" spans="7:13" x14ac:dyDescent="0.2">
      <c r="G2665"/>
      <c r="H2665" s="17"/>
      <c r="I2665" s="28"/>
      <c r="J2665" s="21"/>
      <c r="K2665" s="10"/>
      <c r="L2665" s="10"/>
      <c r="M2665" s="32"/>
    </row>
    <row r="2666" spans="7:13" x14ac:dyDescent="0.2">
      <c r="G2666"/>
      <c r="H2666" s="17"/>
      <c r="I2666" s="28"/>
      <c r="J2666" s="21"/>
      <c r="K2666" s="10"/>
      <c r="L2666" s="10"/>
      <c r="M2666" s="32"/>
    </row>
    <row r="2667" spans="7:13" x14ac:dyDescent="0.2">
      <c r="G2667"/>
      <c r="H2667" s="17"/>
      <c r="I2667" s="28"/>
      <c r="J2667" s="21"/>
      <c r="K2667" s="10"/>
      <c r="L2667" s="10"/>
      <c r="M2667" s="32"/>
    </row>
    <row r="2668" spans="7:13" x14ac:dyDescent="0.2">
      <c r="G2668"/>
      <c r="H2668" s="17"/>
      <c r="I2668" s="28"/>
      <c r="J2668" s="21"/>
      <c r="K2668" s="10"/>
      <c r="L2668" s="10"/>
      <c r="M2668" s="32"/>
    </row>
    <row r="2669" spans="7:13" x14ac:dyDescent="0.2">
      <c r="G2669"/>
      <c r="H2669" s="17"/>
      <c r="I2669" s="28"/>
      <c r="J2669" s="21"/>
      <c r="K2669" s="10"/>
      <c r="L2669" s="10"/>
      <c r="M2669" s="32"/>
    </row>
    <row r="2670" spans="7:13" x14ac:dyDescent="0.2">
      <c r="G2670"/>
      <c r="H2670" s="17"/>
      <c r="I2670" s="28"/>
      <c r="J2670" s="21"/>
      <c r="K2670" s="10"/>
      <c r="L2670" s="10"/>
      <c r="M2670" s="32"/>
    </row>
    <row r="2671" spans="7:13" x14ac:dyDescent="0.2">
      <c r="G2671"/>
      <c r="H2671" s="17"/>
      <c r="I2671" s="28"/>
      <c r="J2671" s="21"/>
      <c r="K2671" s="10"/>
      <c r="L2671" s="10"/>
      <c r="M2671" s="32"/>
    </row>
    <row r="2672" spans="7:13" x14ac:dyDescent="0.2">
      <c r="G2672"/>
      <c r="H2672" s="17"/>
      <c r="I2672" s="28"/>
      <c r="J2672" s="21"/>
      <c r="K2672" s="10"/>
      <c r="L2672" s="10"/>
      <c r="M2672" s="32"/>
    </row>
    <row r="2673" spans="7:13" x14ac:dyDescent="0.2">
      <c r="G2673"/>
      <c r="H2673" s="17"/>
      <c r="I2673" s="28"/>
      <c r="J2673" s="21"/>
      <c r="K2673" s="10"/>
      <c r="L2673" s="10"/>
      <c r="M2673" s="32"/>
    </row>
    <row r="2674" spans="7:13" x14ac:dyDescent="0.2">
      <c r="G2674"/>
      <c r="H2674" s="17"/>
      <c r="I2674" s="28"/>
      <c r="J2674" s="21"/>
      <c r="K2674" s="10"/>
      <c r="L2674" s="10"/>
      <c r="M2674" s="32"/>
    </row>
    <row r="2675" spans="7:13" x14ac:dyDescent="0.2">
      <c r="G2675"/>
      <c r="H2675" s="17"/>
      <c r="I2675" s="28"/>
      <c r="J2675" s="21"/>
      <c r="K2675" s="10"/>
      <c r="L2675" s="10"/>
      <c r="M2675" s="32"/>
    </row>
    <row r="2676" spans="7:13" x14ac:dyDescent="0.2">
      <c r="G2676"/>
      <c r="H2676" s="17"/>
      <c r="I2676" s="28"/>
      <c r="J2676" s="21"/>
      <c r="K2676" s="10"/>
      <c r="L2676" s="10"/>
      <c r="M2676" s="32"/>
    </row>
    <row r="2677" spans="7:13" x14ac:dyDescent="0.2">
      <c r="G2677"/>
      <c r="H2677" s="17"/>
      <c r="I2677" s="28"/>
      <c r="J2677" s="21"/>
      <c r="K2677" s="10"/>
      <c r="L2677" s="10"/>
      <c r="M2677" s="32"/>
    </row>
    <row r="2678" spans="7:13" x14ac:dyDescent="0.2">
      <c r="G2678"/>
      <c r="H2678" s="17"/>
      <c r="I2678" s="28"/>
      <c r="J2678" s="21"/>
      <c r="K2678" s="10"/>
      <c r="L2678" s="10"/>
      <c r="M2678" s="32"/>
    </row>
    <row r="2679" spans="7:13" x14ac:dyDescent="0.2">
      <c r="G2679"/>
      <c r="H2679" s="17"/>
      <c r="I2679" s="28"/>
      <c r="J2679" s="21"/>
      <c r="K2679" s="10"/>
      <c r="L2679" s="10"/>
      <c r="M2679" s="32"/>
    </row>
    <row r="2680" spans="7:13" x14ac:dyDescent="0.2">
      <c r="G2680"/>
      <c r="H2680" s="17"/>
      <c r="I2680" s="28"/>
      <c r="J2680" s="21"/>
      <c r="K2680" s="10"/>
      <c r="L2680" s="10"/>
      <c r="M2680" s="32"/>
    </row>
    <row r="2681" spans="7:13" x14ac:dyDescent="0.2">
      <c r="G2681"/>
      <c r="H2681" s="17"/>
      <c r="I2681" s="28"/>
      <c r="J2681" s="21"/>
      <c r="K2681" s="10"/>
      <c r="L2681" s="10"/>
      <c r="M2681" s="32"/>
    </row>
    <row r="2682" spans="7:13" x14ac:dyDescent="0.2">
      <c r="G2682"/>
      <c r="H2682" s="17"/>
      <c r="I2682" s="28"/>
      <c r="J2682" s="21"/>
      <c r="K2682" s="10"/>
      <c r="L2682" s="10"/>
      <c r="M2682" s="32"/>
    </row>
    <row r="2683" spans="7:13" x14ac:dyDescent="0.2">
      <c r="G2683"/>
      <c r="H2683" s="17"/>
      <c r="I2683" s="28"/>
      <c r="J2683" s="21"/>
      <c r="K2683" s="10"/>
      <c r="L2683" s="10"/>
      <c r="M2683" s="32"/>
    </row>
    <row r="2684" spans="7:13" x14ac:dyDescent="0.2">
      <c r="G2684"/>
      <c r="H2684" s="17"/>
      <c r="I2684" s="28"/>
      <c r="J2684" s="21"/>
      <c r="K2684" s="10"/>
      <c r="L2684" s="10"/>
      <c r="M2684" s="32"/>
    </row>
    <row r="2685" spans="7:13" x14ac:dyDescent="0.2">
      <c r="G2685"/>
      <c r="H2685" s="17"/>
      <c r="I2685" s="28"/>
      <c r="J2685" s="21"/>
      <c r="K2685" s="10"/>
      <c r="L2685" s="10"/>
      <c r="M2685" s="32"/>
    </row>
    <row r="2686" spans="7:13" x14ac:dyDescent="0.2">
      <c r="G2686"/>
      <c r="H2686" s="17"/>
      <c r="I2686" s="28"/>
      <c r="J2686" s="21"/>
      <c r="K2686" s="10"/>
      <c r="L2686" s="10"/>
      <c r="M2686" s="32"/>
    </row>
    <row r="2687" spans="7:13" x14ac:dyDescent="0.2">
      <c r="G2687"/>
      <c r="H2687" s="17"/>
      <c r="I2687" s="28"/>
      <c r="J2687" s="21"/>
      <c r="K2687" s="10"/>
      <c r="L2687" s="10"/>
      <c r="M2687" s="32"/>
    </row>
    <row r="2688" spans="7:13" x14ac:dyDescent="0.2">
      <c r="G2688"/>
      <c r="H2688" s="17"/>
      <c r="I2688" s="28"/>
      <c r="J2688" s="21"/>
      <c r="K2688" s="10"/>
      <c r="L2688" s="10"/>
      <c r="M2688" s="32"/>
    </row>
    <row r="2689" spans="7:13" x14ac:dyDescent="0.2">
      <c r="G2689"/>
      <c r="H2689" s="17"/>
      <c r="I2689" s="28"/>
      <c r="J2689" s="21"/>
      <c r="K2689" s="10"/>
      <c r="L2689" s="10"/>
      <c r="M2689" s="32"/>
    </row>
    <row r="2690" spans="7:13" x14ac:dyDescent="0.2">
      <c r="G2690"/>
      <c r="H2690" s="17"/>
      <c r="I2690" s="28"/>
      <c r="J2690" s="21"/>
      <c r="K2690" s="10"/>
      <c r="L2690" s="10"/>
      <c r="M2690" s="32"/>
    </row>
    <row r="2691" spans="7:13" x14ac:dyDescent="0.2">
      <c r="G2691"/>
      <c r="H2691" s="17"/>
      <c r="I2691" s="28"/>
      <c r="J2691" s="21"/>
      <c r="K2691" s="10"/>
      <c r="L2691" s="10"/>
      <c r="M2691" s="32"/>
    </row>
    <row r="2692" spans="7:13" x14ac:dyDescent="0.2">
      <c r="G2692"/>
      <c r="H2692" s="17"/>
      <c r="I2692" s="28"/>
      <c r="J2692" s="21"/>
      <c r="K2692" s="10"/>
      <c r="L2692" s="10"/>
      <c r="M2692" s="32"/>
    </row>
    <row r="2693" spans="7:13" x14ac:dyDescent="0.2">
      <c r="G2693"/>
      <c r="H2693" s="17"/>
      <c r="I2693" s="28"/>
      <c r="J2693" s="21"/>
      <c r="K2693" s="10"/>
      <c r="L2693" s="10"/>
      <c r="M2693" s="32"/>
    </row>
    <row r="2694" spans="7:13" x14ac:dyDescent="0.2">
      <c r="G2694"/>
      <c r="H2694" s="17"/>
      <c r="I2694" s="28"/>
      <c r="J2694" s="21"/>
      <c r="K2694" s="10"/>
      <c r="L2694" s="10"/>
      <c r="M2694" s="32"/>
    </row>
    <row r="2695" spans="7:13" x14ac:dyDescent="0.2">
      <c r="G2695"/>
      <c r="H2695" s="17"/>
      <c r="I2695" s="28"/>
      <c r="J2695" s="21"/>
      <c r="K2695" s="10"/>
      <c r="L2695" s="10"/>
      <c r="M2695" s="32"/>
    </row>
    <row r="2696" spans="7:13" x14ac:dyDescent="0.2">
      <c r="G2696"/>
      <c r="H2696" s="17"/>
      <c r="I2696" s="28"/>
      <c r="J2696" s="21"/>
      <c r="K2696" s="10"/>
      <c r="L2696" s="10"/>
      <c r="M2696" s="32"/>
    </row>
    <row r="2697" spans="7:13" x14ac:dyDescent="0.2">
      <c r="G2697"/>
      <c r="H2697" s="17"/>
      <c r="I2697" s="28"/>
      <c r="J2697" s="21"/>
      <c r="K2697" s="10"/>
      <c r="L2697" s="10"/>
      <c r="M2697" s="32"/>
    </row>
    <row r="2698" spans="7:13" x14ac:dyDescent="0.2">
      <c r="G2698"/>
      <c r="H2698" s="17"/>
      <c r="I2698" s="28"/>
      <c r="J2698" s="21"/>
      <c r="K2698" s="10"/>
      <c r="L2698" s="10"/>
      <c r="M2698" s="32"/>
    </row>
    <row r="2699" spans="7:13" x14ac:dyDescent="0.2">
      <c r="G2699"/>
      <c r="H2699" s="17"/>
      <c r="I2699" s="28"/>
      <c r="J2699" s="21"/>
      <c r="K2699" s="10"/>
      <c r="L2699" s="10"/>
      <c r="M2699" s="32"/>
    </row>
    <row r="2700" spans="7:13" x14ac:dyDescent="0.2">
      <c r="G2700"/>
      <c r="H2700" s="17"/>
      <c r="I2700" s="28"/>
      <c r="J2700" s="21"/>
      <c r="K2700" s="10"/>
      <c r="L2700" s="10"/>
      <c r="M2700" s="32"/>
    </row>
    <row r="2701" spans="7:13" x14ac:dyDescent="0.2">
      <c r="G2701"/>
      <c r="H2701" s="17"/>
      <c r="I2701" s="28"/>
      <c r="J2701" s="21"/>
      <c r="K2701" s="10"/>
      <c r="L2701" s="10"/>
      <c r="M2701" s="32"/>
    </row>
    <row r="2702" spans="7:13" x14ac:dyDescent="0.2">
      <c r="G2702"/>
      <c r="H2702" s="17"/>
      <c r="I2702" s="28"/>
      <c r="J2702" s="21"/>
      <c r="K2702" s="10"/>
      <c r="L2702" s="10"/>
      <c r="M2702" s="32"/>
    </row>
    <row r="2703" spans="7:13" x14ac:dyDescent="0.2">
      <c r="G2703"/>
      <c r="H2703" s="17"/>
      <c r="I2703" s="28"/>
      <c r="J2703" s="21"/>
      <c r="K2703" s="10"/>
      <c r="L2703" s="10"/>
      <c r="M2703" s="32"/>
    </row>
    <row r="2704" spans="7:13" x14ac:dyDescent="0.2">
      <c r="G2704"/>
      <c r="H2704" s="17"/>
      <c r="I2704" s="28"/>
      <c r="J2704" s="21"/>
      <c r="K2704" s="10"/>
      <c r="L2704" s="10"/>
      <c r="M2704" s="32"/>
    </row>
    <row r="2705" spans="7:13" x14ac:dyDescent="0.2">
      <c r="G2705"/>
      <c r="H2705" s="17"/>
      <c r="I2705" s="28"/>
      <c r="J2705" s="21"/>
      <c r="K2705" s="10"/>
      <c r="L2705" s="10"/>
      <c r="M2705" s="32"/>
    </row>
    <row r="2706" spans="7:13" x14ac:dyDescent="0.2">
      <c r="G2706"/>
      <c r="H2706" s="17"/>
      <c r="I2706" s="28"/>
      <c r="J2706" s="21"/>
      <c r="K2706" s="10"/>
      <c r="L2706" s="10"/>
      <c r="M2706" s="32"/>
    </row>
    <row r="2707" spans="7:13" x14ac:dyDescent="0.2">
      <c r="G2707"/>
      <c r="H2707" s="17"/>
      <c r="I2707" s="28"/>
      <c r="J2707" s="21"/>
      <c r="K2707" s="10"/>
      <c r="L2707" s="10"/>
      <c r="M2707" s="32"/>
    </row>
    <row r="2708" spans="7:13" x14ac:dyDescent="0.2">
      <c r="G2708"/>
      <c r="H2708" s="17"/>
      <c r="I2708" s="28"/>
      <c r="J2708" s="21"/>
      <c r="K2708" s="10"/>
      <c r="L2708" s="10"/>
      <c r="M2708" s="32"/>
    </row>
    <row r="2709" spans="7:13" x14ac:dyDescent="0.2">
      <c r="G2709"/>
      <c r="H2709" s="17"/>
      <c r="I2709" s="28"/>
      <c r="J2709" s="21"/>
      <c r="K2709" s="10"/>
      <c r="L2709" s="10"/>
      <c r="M2709" s="32"/>
    </row>
    <row r="2710" spans="7:13" x14ac:dyDescent="0.2">
      <c r="G2710"/>
      <c r="H2710" s="17"/>
      <c r="I2710" s="28"/>
      <c r="J2710" s="21"/>
      <c r="K2710" s="10"/>
      <c r="L2710" s="10"/>
      <c r="M2710" s="32"/>
    </row>
    <row r="2711" spans="7:13" x14ac:dyDescent="0.2">
      <c r="G2711"/>
      <c r="H2711" s="17"/>
      <c r="I2711" s="28"/>
      <c r="J2711" s="21"/>
      <c r="K2711" s="10"/>
      <c r="L2711" s="10"/>
      <c r="M2711" s="32"/>
    </row>
    <row r="2712" spans="7:13" x14ac:dyDescent="0.2">
      <c r="G2712"/>
      <c r="H2712" s="17"/>
      <c r="I2712" s="28"/>
      <c r="J2712" s="21"/>
      <c r="K2712" s="10"/>
      <c r="L2712" s="10"/>
      <c r="M2712" s="32"/>
    </row>
    <row r="2713" spans="7:13" x14ac:dyDescent="0.2">
      <c r="G2713"/>
      <c r="H2713" s="17"/>
      <c r="I2713" s="28"/>
      <c r="J2713" s="21"/>
      <c r="K2713" s="10"/>
      <c r="L2713" s="10"/>
      <c r="M2713" s="32"/>
    </row>
    <row r="2714" spans="7:13" x14ac:dyDescent="0.2">
      <c r="G2714"/>
      <c r="H2714" s="17"/>
      <c r="I2714" s="28"/>
      <c r="J2714" s="21"/>
      <c r="K2714" s="10"/>
      <c r="L2714" s="10"/>
      <c r="M2714" s="32"/>
    </row>
    <row r="2715" spans="7:13" x14ac:dyDescent="0.2">
      <c r="G2715"/>
      <c r="H2715" s="17"/>
      <c r="I2715" s="28"/>
      <c r="J2715" s="21"/>
      <c r="K2715" s="10"/>
      <c r="L2715" s="10"/>
      <c r="M2715" s="32"/>
    </row>
    <row r="2716" spans="7:13" x14ac:dyDescent="0.2">
      <c r="G2716"/>
      <c r="H2716" s="17"/>
      <c r="I2716" s="28"/>
      <c r="J2716" s="21"/>
      <c r="K2716" s="10"/>
      <c r="L2716" s="10"/>
      <c r="M2716" s="32"/>
    </row>
    <row r="2717" spans="7:13" x14ac:dyDescent="0.2">
      <c r="G2717"/>
      <c r="H2717" s="17"/>
      <c r="I2717" s="28"/>
      <c r="J2717" s="21"/>
      <c r="K2717" s="10"/>
      <c r="L2717" s="10"/>
      <c r="M2717" s="32"/>
    </row>
    <row r="2718" spans="7:13" x14ac:dyDescent="0.2">
      <c r="G2718"/>
      <c r="H2718" s="17"/>
      <c r="I2718" s="28"/>
      <c r="J2718" s="21"/>
      <c r="K2718" s="10"/>
      <c r="L2718" s="10"/>
      <c r="M2718" s="32"/>
    </row>
    <row r="2719" spans="7:13" x14ac:dyDescent="0.2">
      <c r="G2719"/>
      <c r="H2719" s="17"/>
      <c r="I2719" s="28"/>
      <c r="J2719" s="21"/>
      <c r="K2719" s="10"/>
      <c r="L2719" s="10"/>
      <c r="M2719" s="32"/>
    </row>
    <row r="2720" spans="7:13" x14ac:dyDescent="0.2">
      <c r="G2720"/>
      <c r="H2720" s="17"/>
      <c r="I2720" s="28"/>
      <c r="J2720" s="21"/>
      <c r="K2720" s="10"/>
      <c r="L2720" s="10"/>
      <c r="M2720" s="32"/>
    </row>
    <row r="2721" spans="7:13" x14ac:dyDescent="0.2">
      <c r="G2721"/>
      <c r="H2721" s="17"/>
      <c r="I2721" s="28"/>
      <c r="J2721" s="21"/>
      <c r="K2721" s="10"/>
      <c r="L2721" s="10"/>
      <c r="M2721" s="32"/>
    </row>
    <row r="2722" spans="7:13" x14ac:dyDescent="0.2">
      <c r="G2722"/>
      <c r="H2722" s="17"/>
      <c r="I2722" s="28"/>
      <c r="J2722" s="21"/>
      <c r="K2722" s="10"/>
      <c r="L2722" s="10"/>
      <c r="M2722" s="32"/>
    </row>
    <row r="2723" spans="7:13" x14ac:dyDescent="0.2">
      <c r="G2723"/>
      <c r="H2723" s="17"/>
      <c r="I2723" s="28"/>
      <c r="J2723" s="21"/>
      <c r="K2723" s="10"/>
      <c r="L2723" s="10"/>
      <c r="M2723" s="32"/>
    </row>
    <row r="2724" spans="7:13" x14ac:dyDescent="0.2">
      <c r="G2724"/>
      <c r="H2724" s="17"/>
      <c r="I2724" s="28"/>
      <c r="J2724" s="21"/>
      <c r="K2724" s="10"/>
      <c r="L2724" s="10"/>
      <c r="M2724" s="32"/>
    </row>
    <row r="2725" spans="7:13" x14ac:dyDescent="0.2">
      <c r="G2725"/>
      <c r="H2725" s="17"/>
      <c r="I2725" s="28"/>
      <c r="J2725" s="21"/>
      <c r="K2725" s="10"/>
      <c r="L2725" s="10"/>
      <c r="M2725" s="32"/>
    </row>
    <row r="2726" spans="7:13" x14ac:dyDescent="0.2">
      <c r="G2726"/>
      <c r="H2726" s="17"/>
      <c r="I2726" s="28"/>
      <c r="J2726" s="21"/>
      <c r="K2726" s="10"/>
      <c r="L2726" s="10"/>
      <c r="M2726" s="32"/>
    </row>
    <row r="2727" spans="7:13" x14ac:dyDescent="0.2">
      <c r="G2727"/>
      <c r="H2727" s="17"/>
      <c r="I2727" s="28"/>
      <c r="J2727" s="21"/>
      <c r="K2727" s="10"/>
      <c r="L2727" s="10"/>
      <c r="M2727" s="32"/>
    </row>
    <row r="2728" spans="7:13" x14ac:dyDescent="0.2">
      <c r="G2728"/>
      <c r="H2728" s="17"/>
      <c r="I2728" s="28"/>
      <c r="J2728" s="21"/>
      <c r="K2728" s="10"/>
      <c r="L2728" s="10"/>
      <c r="M2728" s="32"/>
    </row>
    <row r="2729" spans="7:13" x14ac:dyDescent="0.2">
      <c r="G2729"/>
      <c r="H2729" s="17"/>
      <c r="I2729" s="28"/>
      <c r="J2729" s="21"/>
      <c r="K2729" s="10"/>
      <c r="L2729" s="10"/>
      <c r="M2729" s="32"/>
    </row>
    <row r="2730" spans="7:13" x14ac:dyDescent="0.2">
      <c r="G2730"/>
      <c r="H2730" s="17"/>
      <c r="I2730" s="28"/>
      <c r="J2730" s="21"/>
      <c r="K2730" s="10"/>
      <c r="L2730" s="10"/>
      <c r="M2730" s="32"/>
    </row>
    <row r="2731" spans="7:13" x14ac:dyDescent="0.2">
      <c r="G2731"/>
      <c r="H2731" s="17"/>
      <c r="I2731" s="28"/>
      <c r="J2731" s="21"/>
      <c r="K2731" s="10"/>
      <c r="L2731" s="10"/>
      <c r="M2731" s="32"/>
    </row>
    <row r="2732" spans="7:13" x14ac:dyDescent="0.2">
      <c r="G2732"/>
      <c r="H2732" s="17"/>
      <c r="I2732" s="28"/>
      <c r="J2732" s="21"/>
      <c r="K2732" s="10"/>
      <c r="L2732" s="10"/>
      <c r="M2732" s="32"/>
    </row>
    <row r="2733" spans="7:13" x14ac:dyDescent="0.2">
      <c r="G2733"/>
      <c r="H2733" s="17"/>
      <c r="I2733" s="28"/>
      <c r="J2733" s="21"/>
      <c r="K2733" s="10"/>
      <c r="L2733" s="10"/>
      <c r="M2733" s="32"/>
    </row>
    <row r="2734" spans="7:13" x14ac:dyDescent="0.2">
      <c r="G2734"/>
      <c r="H2734" s="17"/>
      <c r="I2734" s="28"/>
      <c r="J2734" s="21"/>
      <c r="K2734" s="10"/>
      <c r="L2734" s="10"/>
      <c r="M2734" s="32"/>
    </row>
    <row r="2735" spans="7:13" x14ac:dyDescent="0.2">
      <c r="G2735"/>
      <c r="H2735" s="17"/>
      <c r="I2735" s="28"/>
      <c r="J2735" s="21"/>
      <c r="K2735" s="10"/>
      <c r="L2735" s="10"/>
      <c r="M2735" s="32"/>
    </row>
    <row r="2736" spans="7:13" x14ac:dyDescent="0.2">
      <c r="G2736"/>
      <c r="H2736" s="17"/>
      <c r="I2736" s="28"/>
      <c r="J2736" s="21"/>
      <c r="K2736" s="10"/>
      <c r="L2736" s="10"/>
      <c r="M2736" s="32"/>
    </row>
    <row r="2737" spans="7:13" x14ac:dyDescent="0.2">
      <c r="G2737"/>
      <c r="H2737" s="17"/>
      <c r="I2737" s="28"/>
      <c r="J2737" s="21"/>
      <c r="K2737" s="10"/>
      <c r="L2737" s="10"/>
      <c r="M2737" s="32"/>
    </row>
    <row r="2738" spans="7:13" x14ac:dyDescent="0.2">
      <c r="G2738"/>
      <c r="H2738" s="17"/>
      <c r="I2738" s="28"/>
      <c r="J2738" s="21"/>
      <c r="K2738" s="10"/>
      <c r="L2738" s="10"/>
      <c r="M2738" s="32"/>
    </row>
    <row r="2739" spans="7:13" x14ac:dyDescent="0.2">
      <c r="G2739"/>
      <c r="H2739" s="17"/>
      <c r="I2739" s="28"/>
      <c r="J2739" s="21"/>
      <c r="K2739" s="10"/>
      <c r="L2739" s="10"/>
      <c r="M2739" s="32"/>
    </row>
    <row r="2740" spans="7:13" x14ac:dyDescent="0.2">
      <c r="G2740"/>
      <c r="H2740" s="17"/>
      <c r="I2740" s="28"/>
      <c r="J2740" s="21"/>
      <c r="K2740" s="10"/>
      <c r="L2740" s="10"/>
      <c r="M2740" s="32"/>
    </row>
    <row r="2741" spans="7:13" x14ac:dyDescent="0.2">
      <c r="G2741"/>
      <c r="H2741" s="17"/>
      <c r="I2741" s="28"/>
      <c r="J2741" s="21"/>
      <c r="K2741" s="10"/>
      <c r="L2741" s="10"/>
      <c r="M2741" s="32"/>
    </row>
    <row r="2742" spans="7:13" x14ac:dyDescent="0.2">
      <c r="G2742"/>
      <c r="H2742" s="17"/>
      <c r="I2742" s="28"/>
      <c r="J2742" s="21"/>
      <c r="K2742" s="10"/>
      <c r="L2742" s="10"/>
      <c r="M2742" s="32"/>
    </row>
    <row r="2743" spans="7:13" x14ac:dyDescent="0.2">
      <c r="G2743"/>
      <c r="H2743" s="17"/>
      <c r="I2743" s="28"/>
      <c r="J2743" s="21"/>
      <c r="K2743" s="10"/>
      <c r="L2743" s="10"/>
      <c r="M2743" s="32"/>
    </row>
    <row r="2744" spans="7:13" x14ac:dyDescent="0.2">
      <c r="G2744"/>
      <c r="H2744" s="17"/>
      <c r="I2744" s="28"/>
      <c r="J2744" s="21"/>
      <c r="K2744" s="10"/>
      <c r="L2744" s="10"/>
      <c r="M2744" s="32"/>
    </row>
    <row r="2745" spans="7:13" x14ac:dyDescent="0.2">
      <c r="G2745"/>
      <c r="H2745" s="17"/>
      <c r="I2745" s="28"/>
      <c r="J2745" s="21"/>
      <c r="K2745" s="10"/>
      <c r="L2745" s="10"/>
      <c r="M2745" s="32"/>
    </row>
    <row r="2746" spans="7:13" x14ac:dyDescent="0.2">
      <c r="G2746"/>
      <c r="H2746" s="17"/>
      <c r="I2746" s="28"/>
      <c r="J2746" s="21"/>
      <c r="K2746" s="10"/>
      <c r="L2746" s="10"/>
      <c r="M2746" s="32"/>
    </row>
    <row r="2747" spans="7:13" x14ac:dyDescent="0.2">
      <c r="G2747"/>
      <c r="H2747" s="17"/>
      <c r="I2747" s="28"/>
      <c r="J2747" s="21"/>
      <c r="K2747" s="10"/>
      <c r="L2747" s="10"/>
      <c r="M2747" s="32"/>
    </row>
    <row r="2748" spans="7:13" x14ac:dyDescent="0.2">
      <c r="G2748"/>
      <c r="H2748" s="17"/>
      <c r="I2748" s="28"/>
      <c r="J2748" s="21"/>
      <c r="K2748" s="10"/>
      <c r="L2748" s="10"/>
      <c r="M2748" s="32"/>
    </row>
    <row r="2749" spans="7:13" x14ac:dyDescent="0.2">
      <c r="G2749"/>
      <c r="H2749" s="17"/>
      <c r="I2749" s="28"/>
      <c r="J2749" s="21"/>
      <c r="K2749" s="10"/>
      <c r="L2749" s="10"/>
      <c r="M2749" s="32"/>
    </row>
    <row r="2750" spans="7:13" x14ac:dyDescent="0.2">
      <c r="G2750"/>
      <c r="H2750" s="17"/>
      <c r="I2750" s="28"/>
      <c r="J2750" s="21"/>
      <c r="K2750" s="10"/>
      <c r="L2750" s="10"/>
      <c r="M2750" s="32"/>
    </row>
    <row r="2751" spans="7:13" x14ac:dyDescent="0.2">
      <c r="G2751"/>
      <c r="H2751" s="17"/>
      <c r="I2751" s="28"/>
      <c r="J2751" s="21"/>
      <c r="K2751" s="10"/>
      <c r="L2751" s="10"/>
      <c r="M2751" s="32"/>
    </row>
    <row r="2752" spans="7:13" x14ac:dyDescent="0.2">
      <c r="G2752"/>
      <c r="H2752" s="17"/>
      <c r="I2752" s="28"/>
      <c r="J2752" s="21"/>
      <c r="K2752" s="10"/>
      <c r="L2752" s="10"/>
      <c r="M2752" s="32"/>
    </row>
    <row r="2753" spans="7:13" x14ac:dyDescent="0.2">
      <c r="G2753"/>
      <c r="H2753" s="17"/>
      <c r="I2753" s="28"/>
      <c r="J2753" s="21"/>
      <c r="K2753" s="10"/>
      <c r="L2753" s="10"/>
      <c r="M2753" s="32"/>
    </row>
    <row r="2754" spans="7:13" x14ac:dyDescent="0.2">
      <c r="G2754"/>
      <c r="H2754" s="17"/>
      <c r="I2754" s="28"/>
      <c r="J2754" s="21"/>
      <c r="K2754" s="10"/>
      <c r="L2754" s="10"/>
      <c r="M2754" s="32"/>
    </row>
    <row r="2755" spans="7:13" x14ac:dyDescent="0.2">
      <c r="G2755"/>
      <c r="H2755" s="17"/>
      <c r="I2755" s="28"/>
      <c r="J2755" s="21"/>
      <c r="K2755" s="10"/>
      <c r="L2755" s="10"/>
      <c r="M2755" s="32"/>
    </row>
    <row r="2756" spans="7:13" x14ac:dyDescent="0.2">
      <c r="G2756"/>
      <c r="H2756" s="17"/>
      <c r="I2756" s="28"/>
      <c r="J2756" s="21"/>
      <c r="K2756" s="10"/>
      <c r="L2756" s="10"/>
      <c r="M2756" s="32"/>
    </row>
    <row r="2757" spans="7:13" x14ac:dyDescent="0.2">
      <c r="G2757"/>
      <c r="H2757" s="17"/>
      <c r="I2757" s="28"/>
      <c r="J2757" s="21"/>
      <c r="K2757" s="10"/>
      <c r="L2757" s="10"/>
      <c r="M2757" s="32"/>
    </row>
    <row r="2758" spans="7:13" x14ac:dyDescent="0.2">
      <c r="G2758"/>
      <c r="H2758" s="17"/>
      <c r="I2758" s="28"/>
      <c r="J2758" s="21"/>
      <c r="K2758" s="10"/>
      <c r="L2758" s="10"/>
      <c r="M2758" s="32"/>
    </row>
    <row r="2759" spans="7:13" x14ac:dyDescent="0.2">
      <c r="G2759"/>
      <c r="H2759" s="17"/>
      <c r="I2759" s="28"/>
      <c r="J2759" s="21"/>
      <c r="K2759" s="10"/>
      <c r="L2759" s="10"/>
      <c r="M2759" s="32"/>
    </row>
    <row r="2760" spans="7:13" x14ac:dyDescent="0.2">
      <c r="G2760"/>
      <c r="H2760" s="17"/>
      <c r="I2760" s="28"/>
      <c r="J2760" s="21"/>
      <c r="K2760" s="10"/>
      <c r="L2760" s="10"/>
      <c r="M2760" s="32"/>
    </row>
    <row r="2761" spans="7:13" x14ac:dyDescent="0.2">
      <c r="G2761"/>
      <c r="H2761" s="17"/>
      <c r="I2761" s="28"/>
      <c r="J2761" s="21"/>
      <c r="K2761" s="10"/>
      <c r="L2761" s="10"/>
      <c r="M2761" s="32"/>
    </row>
    <row r="2762" spans="7:13" x14ac:dyDescent="0.2">
      <c r="G2762"/>
      <c r="H2762" s="17"/>
      <c r="I2762" s="28"/>
      <c r="J2762" s="21"/>
      <c r="K2762" s="10"/>
      <c r="L2762" s="10"/>
      <c r="M2762" s="32"/>
    </row>
    <row r="2763" spans="7:13" x14ac:dyDescent="0.2">
      <c r="G2763"/>
      <c r="H2763" s="17"/>
      <c r="I2763" s="28"/>
      <c r="J2763" s="21"/>
      <c r="K2763" s="10"/>
      <c r="L2763" s="10"/>
      <c r="M2763" s="32"/>
    </row>
    <row r="2764" spans="7:13" x14ac:dyDescent="0.2">
      <c r="G2764"/>
      <c r="H2764" s="17"/>
      <c r="I2764" s="28"/>
      <c r="J2764" s="21"/>
      <c r="K2764" s="10"/>
      <c r="L2764" s="10"/>
      <c r="M2764" s="32"/>
    </row>
    <row r="2765" spans="7:13" x14ac:dyDescent="0.2">
      <c r="G2765"/>
      <c r="H2765" s="17"/>
      <c r="I2765" s="28"/>
      <c r="J2765" s="21"/>
      <c r="K2765" s="10"/>
      <c r="L2765" s="10"/>
      <c r="M2765" s="32"/>
    </row>
    <row r="2766" spans="7:13" x14ac:dyDescent="0.2">
      <c r="G2766"/>
      <c r="H2766" s="17"/>
      <c r="I2766" s="28"/>
      <c r="J2766" s="21"/>
      <c r="K2766" s="10"/>
      <c r="L2766" s="10"/>
      <c r="M2766" s="32"/>
    </row>
    <row r="2767" spans="7:13" x14ac:dyDescent="0.2">
      <c r="G2767"/>
      <c r="H2767" s="17"/>
      <c r="I2767" s="28"/>
      <c r="J2767" s="21"/>
      <c r="K2767" s="10"/>
      <c r="L2767" s="10"/>
      <c r="M2767" s="32"/>
    </row>
    <row r="2768" spans="7:13" x14ac:dyDescent="0.2">
      <c r="G2768"/>
      <c r="H2768" s="17"/>
      <c r="I2768" s="28"/>
      <c r="J2768" s="21"/>
      <c r="K2768" s="10"/>
      <c r="L2768" s="10"/>
      <c r="M2768" s="32"/>
    </row>
    <row r="2769" spans="7:13" x14ac:dyDescent="0.2">
      <c r="G2769"/>
      <c r="H2769" s="17"/>
      <c r="I2769" s="28"/>
      <c r="J2769" s="21"/>
      <c r="K2769" s="10"/>
      <c r="L2769" s="10"/>
      <c r="M2769" s="32"/>
    </row>
    <row r="2770" spans="7:13" x14ac:dyDescent="0.2">
      <c r="G2770"/>
      <c r="H2770" s="17"/>
      <c r="I2770" s="28"/>
      <c r="J2770" s="21"/>
      <c r="K2770" s="10"/>
      <c r="L2770" s="10"/>
      <c r="M2770" s="32"/>
    </row>
    <row r="2771" spans="7:13" x14ac:dyDescent="0.2">
      <c r="G2771"/>
      <c r="H2771" s="17"/>
      <c r="I2771" s="28"/>
      <c r="J2771" s="21"/>
      <c r="K2771" s="10"/>
      <c r="L2771" s="10"/>
      <c r="M2771" s="32"/>
    </row>
    <row r="2772" spans="7:13" x14ac:dyDescent="0.2">
      <c r="G2772"/>
      <c r="H2772" s="17"/>
      <c r="I2772" s="28"/>
      <c r="J2772" s="21"/>
      <c r="K2772" s="10"/>
      <c r="L2772" s="10"/>
      <c r="M2772" s="32"/>
    </row>
    <row r="2773" spans="7:13" x14ac:dyDescent="0.2">
      <c r="G2773"/>
      <c r="H2773" s="17"/>
      <c r="I2773" s="28"/>
      <c r="J2773" s="21"/>
      <c r="K2773" s="10"/>
      <c r="L2773" s="10"/>
      <c r="M2773" s="32"/>
    </row>
    <row r="2774" spans="7:13" x14ac:dyDescent="0.2">
      <c r="G2774"/>
      <c r="H2774" s="17"/>
      <c r="I2774" s="28"/>
      <c r="J2774" s="21"/>
      <c r="K2774" s="10"/>
      <c r="L2774" s="10"/>
      <c r="M2774" s="32"/>
    </row>
    <row r="2775" spans="7:13" x14ac:dyDescent="0.2">
      <c r="G2775"/>
      <c r="H2775" s="17"/>
      <c r="I2775" s="28"/>
      <c r="J2775" s="21"/>
      <c r="K2775" s="10"/>
      <c r="L2775" s="10"/>
      <c r="M2775" s="32"/>
    </row>
    <row r="2776" spans="7:13" x14ac:dyDescent="0.2">
      <c r="G2776"/>
      <c r="H2776" s="17"/>
      <c r="I2776" s="28"/>
      <c r="J2776" s="21"/>
      <c r="K2776" s="10"/>
      <c r="L2776" s="10"/>
      <c r="M2776" s="32"/>
    </row>
    <row r="2777" spans="7:13" x14ac:dyDescent="0.2">
      <c r="G2777"/>
      <c r="H2777" s="17"/>
      <c r="I2777" s="28"/>
      <c r="J2777" s="21"/>
      <c r="K2777" s="10"/>
      <c r="L2777" s="10"/>
      <c r="M2777" s="32"/>
    </row>
    <row r="2778" spans="7:13" x14ac:dyDescent="0.2">
      <c r="G2778"/>
      <c r="H2778" s="17"/>
      <c r="I2778" s="28"/>
      <c r="J2778" s="21"/>
      <c r="K2778" s="10"/>
      <c r="L2778" s="10"/>
      <c r="M2778" s="32"/>
    </row>
    <row r="2779" spans="7:13" x14ac:dyDescent="0.2">
      <c r="G2779"/>
      <c r="H2779" s="17"/>
      <c r="I2779" s="28"/>
      <c r="J2779" s="21"/>
      <c r="K2779" s="10"/>
      <c r="L2779" s="10"/>
      <c r="M2779" s="32"/>
    </row>
    <row r="2780" spans="7:13" x14ac:dyDescent="0.2">
      <c r="G2780"/>
      <c r="H2780" s="17"/>
      <c r="I2780" s="28"/>
      <c r="J2780" s="21"/>
      <c r="K2780" s="10"/>
      <c r="L2780" s="10"/>
      <c r="M2780" s="32"/>
    </row>
    <row r="2781" spans="7:13" x14ac:dyDescent="0.2">
      <c r="G2781"/>
      <c r="H2781" s="17"/>
      <c r="I2781" s="28"/>
      <c r="J2781" s="21"/>
      <c r="K2781" s="10"/>
      <c r="L2781" s="10"/>
      <c r="M2781" s="32"/>
    </row>
    <row r="2782" spans="7:13" x14ac:dyDescent="0.2">
      <c r="G2782"/>
      <c r="H2782" s="17"/>
      <c r="I2782" s="28"/>
      <c r="J2782" s="21"/>
      <c r="K2782" s="10"/>
      <c r="L2782" s="10"/>
      <c r="M2782" s="32"/>
    </row>
    <row r="2783" spans="7:13" x14ac:dyDescent="0.2">
      <c r="G2783"/>
      <c r="H2783" s="17"/>
      <c r="I2783" s="28"/>
      <c r="J2783" s="21"/>
      <c r="K2783" s="10"/>
      <c r="L2783" s="10"/>
      <c r="M2783" s="32"/>
    </row>
    <row r="2784" spans="7:13" x14ac:dyDescent="0.2">
      <c r="G2784"/>
      <c r="H2784" s="17"/>
      <c r="I2784" s="28"/>
      <c r="J2784" s="21"/>
      <c r="K2784" s="10"/>
      <c r="L2784" s="10"/>
      <c r="M2784" s="32"/>
    </row>
    <row r="2785" spans="7:13" x14ac:dyDescent="0.2">
      <c r="G2785"/>
      <c r="H2785" s="17"/>
      <c r="I2785" s="28"/>
      <c r="J2785" s="21"/>
      <c r="K2785" s="10"/>
      <c r="L2785" s="10"/>
      <c r="M2785" s="32"/>
    </row>
    <row r="2786" spans="7:13" x14ac:dyDescent="0.2">
      <c r="G2786"/>
      <c r="H2786" s="17"/>
      <c r="I2786" s="28"/>
      <c r="J2786" s="21"/>
      <c r="K2786" s="10"/>
      <c r="L2786" s="10"/>
      <c r="M2786" s="32"/>
    </row>
    <row r="2787" spans="7:13" x14ac:dyDescent="0.2">
      <c r="G2787"/>
      <c r="H2787" s="17"/>
      <c r="I2787" s="28"/>
      <c r="J2787" s="21"/>
      <c r="K2787" s="10"/>
      <c r="L2787" s="10"/>
      <c r="M2787" s="32"/>
    </row>
    <row r="2788" spans="7:13" x14ac:dyDescent="0.2">
      <c r="G2788"/>
      <c r="H2788" s="17"/>
      <c r="I2788" s="28"/>
      <c r="J2788" s="21"/>
      <c r="K2788" s="10"/>
      <c r="L2788" s="10"/>
      <c r="M2788" s="32"/>
    </row>
    <row r="2789" spans="7:13" x14ac:dyDescent="0.2">
      <c r="G2789"/>
      <c r="H2789" s="17"/>
      <c r="I2789" s="28"/>
      <c r="J2789" s="21"/>
      <c r="K2789" s="10"/>
      <c r="L2789" s="10"/>
      <c r="M2789" s="32"/>
    </row>
    <row r="2790" spans="7:13" x14ac:dyDescent="0.2">
      <c r="G2790"/>
      <c r="H2790" s="17"/>
      <c r="I2790" s="28"/>
      <c r="J2790" s="21"/>
      <c r="K2790" s="10"/>
      <c r="L2790" s="10"/>
      <c r="M2790" s="32"/>
    </row>
    <row r="2791" spans="7:13" x14ac:dyDescent="0.2">
      <c r="G2791"/>
      <c r="H2791" s="17"/>
      <c r="I2791" s="28"/>
      <c r="J2791" s="21"/>
      <c r="K2791" s="10"/>
      <c r="L2791" s="10"/>
      <c r="M2791" s="32"/>
    </row>
    <row r="2792" spans="7:13" x14ac:dyDescent="0.2">
      <c r="G2792"/>
      <c r="H2792" s="17"/>
      <c r="I2792" s="28"/>
      <c r="J2792" s="21"/>
      <c r="K2792" s="10"/>
      <c r="L2792" s="10"/>
      <c r="M2792" s="32"/>
    </row>
    <row r="2793" spans="7:13" x14ac:dyDescent="0.2">
      <c r="G2793"/>
      <c r="H2793" s="17"/>
      <c r="I2793" s="28"/>
      <c r="J2793" s="21"/>
      <c r="K2793" s="10"/>
      <c r="L2793" s="10"/>
      <c r="M2793" s="32"/>
    </row>
    <row r="2794" spans="7:13" x14ac:dyDescent="0.2">
      <c r="G2794"/>
      <c r="H2794" s="17"/>
      <c r="I2794" s="28"/>
      <c r="J2794" s="21"/>
      <c r="K2794" s="10"/>
      <c r="L2794" s="10"/>
      <c r="M2794" s="32"/>
    </row>
    <row r="2795" spans="7:13" x14ac:dyDescent="0.2">
      <c r="G2795"/>
      <c r="H2795" s="17"/>
      <c r="I2795" s="28"/>
      <c r="J2795" s="21"/>
      <c r="K2795" s="10"/>
      <c r="L2795" s="10"/>
      <c r="M2795" s="32"/>
    </row>
    <row r="2796" spans="7:13" x14ac:dyDescent="0.2">
      <c r="G2796"/>
      <c r="H2796" s="17"/>
      <c r="I2796" s="28"/>
      <c r="J2796" s="21"/>
      <c r="K2796" s="10"/>
      <c r="L2796" s="10"/>
      <c r="M2796" s="32"/>
    </row>
    <row r="2797" spans="7:13" x14ac:dyDescent="0.2">
      <c r="G2797"/>
      <c r="H2797" s="17"/>
      <c r="I2797" s="28"/>
      <c r="J2797" s="21"/>
      <c r="K2797" s="10"/>
      <c r="L2797" s="10"/>
      <c r="M2797" s="32"/>
    </row>
    <row r="2798" spans="7:13" x14ac:dyDescent="0.2">
      <c r="G2798"/>
      <c r="H2798" s="17"/>
      <c r="I2798" s="28"/>
      <c r="J2798" s="21"/>
      <c r="K2798" s="10"/>
      <c r="L2798" s="10"/>
      <c r="M2798" s="32"/>
    </row>
    <row r="2799" spans="7:13" x14ac:dyDescent="0.2">
      <c r="G2799"/>
      <c r="H2799" s="17"/>
      <c r="I2799" s="28"/>
      <c r="J2799" s="21"/>
      <c r="K2799" s="10"/>
      <c r="L2799" s="10"/>
      <c r="M2799" s="32"/>
    </row>
    <row r="2800" spans="7:13" x14ac:dyDescent="0.2">
      <c r="G2800"/>
      <c r="H2800" s="17"/>
      <c r="I2800" s="28"/>
      <c r="J2800" s="21"/>
      <c r="K2800" s="10"/>
      <c r="L2800" s="10"/>
      <c r="M2800" s="32"/>
    </row>
    <row r="2801" spans="7:13" x14ac:dyDescent="0.2">
      <c r="G2801"/>
      <c r="H2801" s="17"/>
      <c r="I2801" s="28"/>
      <c r="J2801" s="21"/>
      <c r="K2801" s="10"/>
      <c r="L2801" s="10"/>
      <c r="M2801" s="32"/>
    </row>
    <row r="2802" spans="7:13" x14ac:dyDescent="0.2">
      <c r="G2802"/>
      <c r="H2802" s="17"/>
      <c r="I2802" s="28"/>
      <c r="J2802" s="21"/>
      <c r="K2802" s="10"/>
      <c r="L2802" s="10"/>
      <c r="M2802" s="32"/>
    </row>
    <row r="2803" spans="7:13" x14ac:dyDescent="0.2">
      <c r="G2803"/>
      <c r="H2803" s="17"/>
      <c r="I2803" s="28"/>
      <c r="J2803" s="21"/>
      <c r="K2803" s="10"/>
      <c r="L2803" s="10"/>
      <c r="M2803" s="32"/>
    </row>
    <row r="2804" spans="7:13" x14ac:dyDescent="0.2">
      <c r="G2804"/>
      <c r="H2804" s="17"/>
      <c r="I2804" s="28"/>
      <c r="J2804" s="21"/>
      <c r="K2804" s="10"/>
      <c r="L2804" s="10"/>
      <c r="M2804" s="32"/>
    </row>
    <row r="2805" spans="7:13" x14ac:dyDescent="0.2">
      <c r="G2805"/>
      <c r="H2805" s="17"/>
      <c r="I2805" s="28"/>
      <c r="J2805" s="21"/>
      <c r="K2805" s="10"/>
      <c r="L2805" s="10"/>
      <c r="M2805" s="32"/>
    </row>
    <row r="2806" spans="7:13" x14ac:dyDescent="0.2">
      <c r="G2806"/>
      <c r="H2806" s="17"/>
      <c r="I2806" s="28"/>
      <c r="J2806" s="21"/>
      <c r="K2806" s="10"/>
      <c r="L2806" s="10"/>
      <c r="M2806" s="32"/>
    </row>
    <row r="2807" spans="7:13" x14ac:dyDescent="0.2">
      <c r="G2807"/>
      <c r="H2807" s="17"/>
      <c r="I2807" s="28"/>
      <c r="J2807" s="21"/>
      <c r="K2807" s="10"/>
      <c r="L2807" s="10"/>
      <c r="M2807" s="32"/>
    </row>
    <row r="2808" spans="7:13" x14ac:dyDescent="0.2">
      <c r="G2808"/>
      <c r="H2808" s="17"/>
      <c r="I2808" s="28"/>
      <c r="J2808" s="21"/>
      <c r="K2808" s="10"/>
      <c r="L2808" s="10"/>
      <c r="M2808" s="32"/>
    </row>
    <row r="2809" spans="7:13" x14ac:dyDescent="0.2">
      <c r="G2809"/>
      <c r="H2809" s="17"/>
      <c r="I2809" s="28"/>
      <c r="J2809" s="21"/>
      <c r="K2809" s="10"/>
      <c r="L2809" s="10"/>
      <c r="M2809" s="32"/>
    </row>
    <row r="2810" spans="7:13" x14ac:dyDescent="0.2">
      <c r="G2810"/>
      <c r="H2810" s="17"/>
      <c r="I2810" s="28"/>
      <c r="J2810" s="21"/>
      <c r="K2810" s="10"/>
      <c r="L2810" s="10"/>
      <c r="M2810" s="32"/>
    </row>
    <row r="2811" spans="7:13" x14ac:dyDescent="0.2">
      <c r="G2811"/>
      <c r="H2811" s="17"/>
      <c r="I2811" s="28"/>
      <c r="J2811" s="21"/>
      <c r="K2811" s="10"/>
      <c r="L2811" s="10"/>
      <c r="M2811" s="32"/>
    </row>
    <row r="2812" spans="7:13" x14ac:dyDescent="0.2">
      <c r="G2812"/>
      <c r="H2812" s="17"/>
      <c r="I2812" s="28"/>
      <c r="J2812" s="21"/>
      <c r="K2812" s="10"/>
      <c r="L2812" s="10"/>
      <c r="M2812" s="32"/>
    </row>
    <row r="2813" spans="7:13" x14ac:dyDescent="0.2">
      <c r="G2813"/>
      <c r="H2813" s="17"/>
      <c r="I2813" s="28"/>
      <c r="J2813" s="21"/>
      <c r="K2813" s="10"/>
      <c r="L2813" s="10"/>
      <c r="M2813" s="32"/>
    </row>
    <row r="2814" spans="7:13" x14ac:dyDescent="0.2">
      <c r="G2814"/>
      <c r="H2814" s="17"/>
      <c r="I2814" s="28"/>
      <c r="J2814" s="21"/>
      <c r="K2814" s="10"/>
      <c r="L2814" s="10"/>
      <c r="M2814" s="32"/>
    </row>
    <row r="2815" spans="7:13" x14ac:dyDescent="0.2">
      <c r="G2815"/>
      <c r="H2815" s="17"/>
      <c r="I2815" s="28"/>
      <c r="J2815" s="21"/>
      <c r="K2815" s="10"/>
      <c r="L2815" s="10"/>
      <c r="M2815" s="32"/>
    </row>
    <row r="2816" spans="7:13" x14ac:dyDescent="0.2">
      <c r="G2816"/>
      <c r="H2816" s="17"/>
      <c r="I2816" s="28"/>
      <c r="J2816" s="21"/>
      <c r="K2816" s="10"/>
      <c r="L2816" s="10"/>
      <c r="M2816" s="32"/>
    </row>
    <row r="2817" spans="7:13" x14ac:dyDescent="0.2">
      <c r="G2817"/>
      <c r="H2817" s="17"/>
      <c r="I2817" s="28"/>
      <c r="J2817" s="21"/>
      <c r="K2817" s="10"/>
      <c r="L2817" s="10"/>
      <c r="M2817" s="32"/>
    </row>
    <row r="2818" spans="7:13" x14ac:dyDescent="0.2">
      <c r="G2818"/>
      <c r="H2818" s="17"/>
      <c r="I2818" s="28"/>
      <c r="J2818" s="21"/>
      <c r="K2818" s="10"/>
      <c r="L2818" s="10"/>
      <c r="M2818" s="32"/>
    </row>
    <row r="2819" spans="7:13" x14ac:dyDescent="0.2">
      <c r="G2819"/>
      <c r="H2819" s="17"/>
      <c r="I2819" s="28"/>
      <c r="J2819" s="21"/>
      <c r="K2819" s="10"/>
      <c r="L2819" s="10"/>
      <c r="M2819" s="32"/>
    </row>
    <row r="2820" spans="7:13" x14ac:dyDescent="0.2">
      <c r="G2820"/>
      <c r="H2820" s="17"/>
      <c r="I2820" s="28"/>
      <c r="J2820" s="21"/>
      <c r="K2820" s="10"/>
      <c r="L2820" s="10"/>
      <c r="M2820" s="32"/>
    </row>
    <row r="2821" spans="7:13" x14ac:dyDescent="0.2">
      <c r="G2821"/>
      <c r="H2821" s="17"/>
      <c r="I2821" s="28"/>
      <c r="J2821" s="21"/>
      <c r="K2821" s="10"/>
      <c r="L2821" s="10"/>
      <c r="M2821" s="32"/>
    </row>
    <row r="2822" spans="7:13" x14ac:dyDescent="0.2">
      <c r="G2822"/>
      <c r="H2822" s="17"/>
      <c r="I2822" s="28"/>
      <c r="J2822" s="21"/>
      <c r="K2822" s="10"/>
      <c r="L2822" s="10"/>
      <c r="M2822" s="32"/>
    </row>
    <row r="2823" spans="7:13" x14ac:dyDescent="0.2">
      <c r="G2823"/>
      <c r="H2823" s="17"/>
      <c r="I2823" s="28"/>
      <c r="J2823" s="21"/>
      <c r="K2823" s="10"/>
      <c r="L2823" s="10"/>
      <c r="M2823" s="32"/>
    </row>
    <row r="2824" spans="7:13" x14ac:dyDescent="0.2">
      <c r="G2824"/>
      <c r="H2824" s="17"/>
      <c r="I2824" s="28"/>
      <c r="J2824" s="21"/>
      <c r="K2824" s="10"/>
      <c r="L2824" s="10"/>
      <c r="M2824" s="32"/>
    </row>
    <row r="2825" spans="7:13" x14ac:dyDescent="0.2">
      <c r="G2825"/>
      <c r="H2825" s="17"/>
      <c r="I2825" s="28"/>
      <c r="J2825" s="21"/>
      <c r="K2825" s="10"/>
      <c r="L2825" s="10"/>
      <c r="M2825" s="32"/>
    </row>
    <row r="2826" spans="7:13" x14ac:dyDescent="0.2">
      <c r="G2826"/>
      <c r="H2826" s="17"/>
      <c r="I2826" s="28"/>
      <c r="J2826" s="21"/>
      <c r="K2826" s="10"/>
      <c r="L2826" s="10"/>
      <c r="M2826" s="32"/>
    </row>
    <row r="2827" spans="7:13" x14ac:dyDescent="0.2">
      <c r="G2827"/>
      <c r="H2827" s="17"/>
      <c r="I2827" s="28"/>
      <c r="J2827" s="21"/>
      <c r="K2827" s="10"/>
      <c r="L2827" s="10"/>
      <c r="M2827" s="32"/>
    </row>
    <row r="2828" spans="7:13" x14ac:dyDescent="0.2">
      <c r="G2828"/>
      <c r="H2828" s="17"/>
      <c r="I2828" s="28"/>
      <c r="J2828" s="21"/>
      <c r="K2828" s="10"/>
      <c r="L2828" s="10"/>
      <c r="M2828" s="32"/>
    </row>
    <row r="2829" spans="7:13" x14ac:dyDescent="0.2">
      <c r="G2829"/>
      <c r="H2829" s="17"/>
      <c r="I2829" s="28"/>
      <c r="J2829" s="21"/>
      <c r="K2829" s="10"/>
      <c r="L2829" s="10"/>
      <c r="M2829" s="32"/>
    </row>
    <row r="2830" spans="7:13" x14ac:dyDescent="0.2">
      <c r="G2830"/>
      <c r="H2830" s="17"/>
      <c r="I2830" s="28"/>
      <c r="J2830" s="21"/>
      <c r="K2830" s="10"/>
      <c r="L2830" s="10"/>
      <c r="M2830" s="32"/>
    </row>
    <row r="2831" spans="7:13" x14ac:dyDescent="0.2">
      <c r="G2831"/>
      <c r="H2831" s="17"/>
      <c r="I2831" s="28"/>
      <c r="J2831" s="21"/>
      <c r="K2831" s="10"/>
      <c r="L2831" s="10"/>
      <c r="M2831" s="32"/>
    </row>
    <row r="2832" spans="7:13" x14ac:dyDescent="0.2">
      <c r="G2832"/>
      <c r="H2832" s="17"/>
      <c r="I2832" s="28"/>
      <c r="J2832" s="21"/>
      <c r="K2832" s="10"/>
      <c r="L2832" s="10"/>
      <c r="M2832" s="32"/>
    </row>
    <row r="2833" spans="7:13" x14ac:dyDescent="0.2">
      <c r="G2833"/>
      <c r="H2833" s="17"/>
      <c r="I2833" s="28"/>
      <c r="J2833" s="21"/>
      <c r="K2833" s="10"/>
      <c r="L2833" s="10"/>
      <c r="M2833" s="32"/>
    </row>
    <row r="2834" spans="7:13" x14ac:dyDescent="0.2">
      <c r="G2834"/>
      <c r="H2834" s="17"/>
      <c r="I2834" s="28"/>
      <c r="J2834" s="21"/>
      <c r="K2834" s="10"/>
      <c r="L2834" s="10"/>
      <c r="M2834" s="32"/>
    </row>
    <row r="2835" spans="7:13" x14ac:dyDescent="0.2">
      <c r="G2835"/>
      <c r="H2835" s="17"/>
      <c r="I2835" s="28"/>
      <c r="J2835" s="21"/>
      <c r="K2835" s="10"/>
      <c r="L2835" s="10"/>
      <c r="M2835" s="32"/>
    </row>
    <row r="2836" spans="7:13" x14ac:dyDescent="0.2">
      <c r="G2836"/>
      <c r="H2836" s="17"/>
      <c r="I2836" s="28"/>
      <c r="J2836" s="21"/>
      <c r="K2836" s="10"/>
      <c r="L2836" s="10"/>
      <c r="M2836" s="32"/>
    </row>
    <row r="2837" spans="7:13" x14ac:dyDescent="0.2">
      <c r="G2837"/>
      <c r="H2837" s="17"/>
      <c r="I2837" s="28"/>
      <c r="J2837" s="21"/>
      <c r="K2837" s="10"/>
      <c r="L2837" s="10"/>
      <c r="M2837" s="32"/>
    </row>
    <row r="2838" spans="7:13" x14ac:dyDescent="0.2">
      <c r="G2838"/>
      <c r="H2838" s="17"/>
      <c r="I2838" s="28"/>
      <c r="J2838" s="21"/>
      <c r="K2838" s="10"/>
      <c r="L2838" s="10"/>
      <c r="M2838" s="32"/>
    </row>
    <row r="2839" spans="7:13" x14ac:dyDescent="0.2">
      <c r="G2839"/>
      <c r="H2839" s="17"/>
      <c r="I2839" s="28"/>
      <c r="J2839" s="21"/>
      <c r="K2839" s="10"/>
      <c r="L2839" s="10"/>
      <c r="M2839" s="32"/>
    </row>
    <row r="2840" spans="7:13" x14ac:dyDescent="0.2">
      <c r="G2840"/>
      <c r="H2840" s="17"/>
      <c r="I2840" s="28"/>
      <c r="J2840" s="21"/>
      <c r="K2840" s="10"/>
      <c r="L2840" s="10"/>
      <c r="M2840" s="32"/>
    </row>
    <row r="2841" spans="7:13" x14ac:dyDescent="0.2">
      <c r="G2841"/>
      <c r="H2841" s="17"/>
      <c r="I2841" s="28"/>
      <c r="J2841" s="21"/>
      <c r="K2841" s="10"/>
      <c r="L2841" s="10"/>
      <c r="M2841" s="32"/>
    </row>
    <row r="2842" spans="7:13" x14ac:dyDescent="0.2">
      <c r="G2842"/>
      <c r="H2842" s="17"/>
      <c r="I2842" s="28"/>
      <c r="J2842" s="21"/>
      <c r="K2842" s="10"/>
      <c r="L2842" s="10"/>
      <c r="M2842" s="32"/>
    </row>
    <row r="2843" spans="7:13" x14ac:dyDescent="0.2">
      <c r="G2843"/>
      <c r="H2843" s="17"/>
      <c r="I2843" s="28"/>
      <c r="J2843" s="21"/>
      <c r="K2843" s="10"/>
      <c r="L2843" s="10"/>
      <c r="M2843" s="32"/>
    </row>
    <row r="2844" spans="7:13" x14ac:dyDescent="0.2">
      <c r="G2844"/>
      <c r="H2844" s="17"/>
      <c r="I2844" s="28"/>
      <c r="J2844" s="21"/>
      <c r="K2844" s="10"/>
      <c r="L2844" s="10"/>
      <c r="M2844" s="32"/>
    </row>
    <row r="2845" spans="7:13" x14ac:dyDescent="0.2">
      <c r="G2845"/>
      <c r="H2845" s="17"/>
      <c r="I2845" s="28"/>
      <c r="J2845" s="21"/>
      <c r="K2845" s="10"/>
      <c r="L2845" s="10"/>
      <c r="M2845" s="32"/>
    </row>
    <row r="2846" spans="7:13" x14ac:dyDescent="0.2">
      <c r="G2846"/>
      <c r="H2846" s="17"/>
      <c r="I2846" s="28"/>
      <c r="J2846" s="21"/>
      <c r="K2846" s="10"/>
      <c r="L2846" s="10"/>
      <c r="M2846" s="32"/>
    </row>
    <row r="2847" spans="7:13" x14ac:dyDescent="0.2">
      <c r="G2847"/>
      <c r="H2847" s="17"/>
      <c r="I2847" s="28"/>
      <c r="J2847" s="21"/>
      <c r="K2847" s="10"/>
      <c r="L2847" s="10"/>
      <c r="M2847" s="32"/>
    </row>
    <row r="2848" spans="7:13" x14ac:dyDescent="0.2">
      <c r="G2848"/>
      <c r="H2848" s="17"/>
      <c r="I2848" s="28"/>
      <c r="J2848" s="21"/>
      <c r="K2848" s="10"/>
      <c r="L2848" s="10"/>
      <c r="M2848" s="32"/>
    </row>
    <row r="2849" spans="7:13" x14ac:dyDescent="0.2">
      <c r="G2849"/>
      <c r="H2849" s="17"/>
      <c r="I2849" s="28"/>
      <c r="J2849" s="21"/>
      <c r="K2849" s="10"/>
      <c r="L2849" s="10"/>
      <c r="M2849" s="32"/>
    </row>
    <row r="2850" spans="7:13" x14ac:dyDescent="0.2">
      <c r="G2850"/>
      <c r="H2850" s="17"/>
      <c r="I2850" s="28"/>
      <c r="J2850" s="21"/>
      <c r="K2850" s="10"/>
      <c r="L2850" s="10"/>
      <c r="M2850" s="32"/>
    </row>
    <row r="2851" spans="7:13" x14ac:dyDescent="0.2">
      <c r="G2851"/>
      <c r="H2851" s="17"/>
      <c r="I2851" s="28"/>
      <c r="J2851" s="21"/>
      <c r="K2851" s="10"/>
      <c r="L2851" s="10"/>
      <c r="M2851" s="32"/>
    </row>
    <row r="2852" spans="7:13" x14ac:dyDescent="0.2">
      <c r="G2852"/>
      <c r="H2852" s="17"/>
      <c r="I2852" s="28"/>
      <c r="J2852" s="21"/>
      <c r="K2852" s="10"/>
      <c r="L2852" s="10"/>
      <c r="M2852" s="32"/>
    </row>
    <row r="2853" spans="7:13" x14ac:dyDescent="0.2">
      <c r="G2853"/>
      <c r="H2853" s="17"/>
      <c r="I2853" s="28"/>
      <c r="J2853" s="21"/>
      <c r="K2853" s="10"/>
      <c r="L2853" s="10"/>
      <c r="M2853" s="32"/>
    </row>
    <row r="2854" spans="7:13" x14ac:dyDescent="0.2">
      <c r="G2854"/>
      <c r="H2854" s="17"/>
      <c r="I2854" s="28"/>
      <c r="J2854" s="21"/>
      <c r="K2854" s="10"/>
      <c r="L2854" s="10"/>
      <c r="M2854" s="32"/>
    </row>
    <row r="2855" spans="7:13" x14ac:dyDescent="0.2">
      <c r="G2855"/>
      <c r="H2855" s="17"/>
      <c r="I2855" s="28"/>
      <c r="J2855" s="21"/>
      <c r="K2855" s="10"/>
      <c r="L2855" s="10"/>
      <c r="M2855" s="32"/>
    </row>
    <row r="2856" spans="7:13" x14ac:dyDescent="0.2">
      <c r="G2856"/>
      <c r="H2856" s="17"/>
      <c r="I2856" s="28"/>
      <c r="J2856" s="21"/>
      <c r="K2856" s="10"/>
      <c r="L2856" s="10"/>
      <c r="M2856" s="32"/>
    </row>
    <row r="2857" spans="7:13" x14ac:dyDescent="0.2">
      <c r="G2857"/>
      <c r="H2857" s="17"/>
      <c r="I2857" s="28"/>
      <c r="J2857" s="21"/>
      <c r="K2857" s="10"/>
      <c r="L2857" s="10"/>
      <c r="M2857" s="32"/>
    </row>
    <row r="2858" spans="7:13" x14ac:dyDescent="0.2">
      <c r="G2858"/>
      <c r="H2858" s="17"/>
      <c r="I2858" s="28"/>
      <c r="J2858" s="21"/>
      <c r="K2858" s="10"/>
      <c r="L2858" s="10"/>
      <c r="M2858" s="32"/>
    </row>
    <row r="2859" spans="7:13" x14ac:dyDescent="0.2">
      <c r="G2859"/>
      <c r="H2859" s="17"/>
      <c r="I2859" s="28"/>
      <c r="J2859" s="21"/>
      <c r="K2859" s="10"/>
      <c r="L2859" s="10"/>
      <c r="M2859" s="32"/>
    </row>
    <row r="2860" spans="7:13" x14ac:dyDescent="0.2">
      <c r="G2860"/>
      <c r="H2860" s="17"/>
      <c r="I2860" s="28"/>
      <c r="J2860" s="21"/>
      <c r="K2860" s="10"/>
      <c r="L2860" s="10"/>
      <c r="M2860" s="32"/>
    </row>
    <row r="2861" spans="7:13" x14ac:dyDescent="0.2">
      <c r="G2861"/>
      <c r="H2861" s="17"/>
      <c r="I2861" s="28"/>
      <c r="J2861" s="21"/>
      <c r="K2861" s="10"/>
      <c r="L2861" s="10"/>
      <c r="M2861" s="32"/>
    </row>
    <row r="2862" spans="7:13" x14ac:dyDescent="0.2">
      <c r="G2862"/>
      <c r="H2862" s="17"/>
      <c r="I2862" s="28"/>
      <c r="J2862" s="21"/>
      <c r="K2862" s="10"/>
      <c r="L2862" s="10"/>
      <c r="M2862" s="32"/>
    </row>
    <row r="2863" spans="7:13" x14ac:dyDescent="0.2">
      <c r="G2863"/>
      <c r="H2863" s="17"/>
      <c r="I2863" s="28"/>
      <c r="J2863" s="21"/>
      <c r="K2863" s="10"/>
      <c r="L2863" s="10"/>
      <c r="M2863" s="32"/>
    </row>
    <row r="2864" spans="7:13" x14ac:dyDescent="0.2">
      <c r="G2864"/>
      <c r="H2864" s="17"/>
      <c r="I2864" s="28"/>
      <c r="J2864" s="21"/>
      <c r="K2864" s="10"/>
      <c r="L2864" s="10"/>
      <c r="M2864" s="32"/>
    </row>
    <row r="2865" spans="7:13" x14ac:dyDescent="0.2">
      <c r="G2865"/>
      <c r="H2865" s="17"/>
      <c r="I2865" s="28"/>
      <c r="J2865" s="21"/>
      <c r="K2865" s="10"/>
      <c r="L2865" s="10"/>
      <c r="M2865" s="32"/>
    </row>
    <row r="2866" spans="7:13" x14ac:dyDescent="0.2">
      <c r="G2866"/>
      <c r="H2866" s="17"/>
      <c r="I2866" s="28"/>
      <c r="J2866" s="21"/>
      <c r="K2866" s="10"/>
      <c r="L2866" s="10"/>
      <c r="M2866" s="32"/>
    </row>
    <row r="2867" spans="7:13" x14ac:dyDescent="0.2">
      <c r="G2867"/>
      <c r="H2867" s="17"/>
      <c r="I2867" s="28"/>
      <c r="J2867" s="21"/>
      <c r="K2867" s="10"/>
      <c r="L2867" s="10"/>
      <c r="M2867" s="32"/>
    </row>
    <row r="2868" spans="7:13" x14ac:dyDescent="0.2">
      <c r="G2868"/>
      <c r="H2868" s="17"/>
      <c r="I2868" s="28"/>
      <c r="J2868" s="21"/>
      <c r="K2868" s="10"/>
      <c r="L2868" s="10"/>
      <c r="M2868" s="32"/>
    </row>
    <row r="2869" spans="7:13" x14ac:dyDescent="0.2">
      <c r="G2869"/>
      <c r="H2869" s="17"/>
      <c r="I2869" s="28"/>
      <c r="J2869" s="21"/>
      <c r="K2869" s="10"/>
      <c r="L2869" s="10"/>
      <c r="M2869" s="32"/>
    </row>
    <row r="2870" spans="7:13" x14ac:dyDescent="0.2">
      <c r="G2870"/>
      <c r="H2870" s="17"/>
      <c r="I2870" s="28"/>
      <c r="J2870" s="21"/>
      <c r="K2870" s="10"/>
      <c r="L2870" s="10"/>
      <c r="M2870" s="32"/>
    </row>
    <row r="2871" spans="7:13" x14ac:dyDescent="0.2">
      <c r="G2871"/>
      <c r="H2871" s="17"/>
      <c r="I2871" s="28"/>
      <c r="J2871" s="21"/>
      <c r="K2871" s="10"/>
      <c r="L2871" s="10"/>
      <c r="M2871" s="32"/>
    </row>
    <row r="2872" spans="7:13" x14ac:dyDescent="0.2">
      <c r="G2872"/>
      <c r="H2872" s="17"/>
      <c r="I2872" s="28"/>
      <c r="J2872" s="21"/>
      <c r="K2872" s="10"/>
      <c r="L2872" s="10"/>
      <c r="M2872" s="32"/>
    </row>
    <row r="2873" spans="7:13" x14ac:dyDescent="0.2">
      <c r="G2873"/>
      <c r="H2873" s="17"/>
      <c r="I2873" s="28"/>
      <c r="J2873" s="21"/>
      <c r="K2873" s="10"/>
      <c r="L2873" s="10"/>
      <c r="M2873" s="32"/>
    </row>
    <row r="2874" spans="7:13" x14ac:dyDescent="0.2">
      <c r="G2874"/>
      <c r="H2874" s="17"/>
      <c r="I2874" s="28"/>
      <c r="J2874" s="21"/>
      <c r="K2874" s="10"/>
      <c r="L2874" s="10"/>
      <c r="M2874" s="32"/>
    </row>
    <row r="2875" spans="7:13" x14ac:dyDescent="0.2">
      <c r="G2875"/>
      <c r="H2875" s="17"/>
      <c r="I2875" s="28"/>
      <c r="J2875" s="21"/>
      <c r="K2875" s="10"/>
      <c r="L2875" s="10"/>
      <c r="M2875" s="32"/>
    </row>
    <row r="2876" spans="7:13" x14ac:dyDescent="0.2">
      <c r="G2876"/>
      <c r="H2876" s="17"/>
      <c r="I2876" s="28"/>
      <c r="J2876" s="21"/>
      <c r="K2876" s="10"/>
      <c r="L2876" s="10"/>
      <c r="M2876" s="32"/>
    </row>
    <row r="2877" spans="7:13" x14ac:dyDescent="0.2">
      <c r="G2877"/>
      <c r="H2877" s="17"/>
      <c r="I2877" s="28"/>
      <c r="J2877" s="21"/>
      <c r="K2877" s="10"/>
      <c r="L2877" s="10"/>
      <c r="M2877" s="32"/>
    </row>
    <row r="2878" spans="7:13" x14ac:dyDescent="0.2">
      <c r="G2878"/>
      <c r="H2878" s="17"/>
      <c r="I2878" s="28"/>
      <c r="J2878" s="21"/>
      <c r="K2878" s="10"/>
      <c r="L2878" s="10"/>
      <c r="M2878" s="32"/>
    </row>
    <row r="2879" spans="7:13" x14ac:dyDescent="0.2">
      <c r="G2879"/>
      <c r="H2879" s="17"/>
      <c r="I2879" s="28"/>
      <c r="J2879" s="21"/>
      <c r="K2879" s="10"/>
      <c r="L2879" s="10"/>
      <c r="M2879" s="32"/>
    </row>
    <row r="2880" spans="7:13" x14ac:dyDescent="0.2">
      <c r="G2880"/>
      <c r="H2880" s="17"/>
      <c r="I2880" s="28"/>
      <c r="J2880" s="21"/>
      <c r="K2880" s="10"/>
      <c r="L2880" s="10"/>
      <c r="M2880" s="32"/>
    </row>
    <row r="2881" spans="7:13" x14ac:dyDescent="0.2">
      <c r="G2881"/>
      <c r="H2881" s="17"/>
      <c r="I2881" s="28"/>
      <c r="J2881" s="21"/>
      <c r="K2881" s="10"/>
      <c r="L2881" s="10"/>
      <c r="M2881" s="32"/>
    </row>
    <row r="2882" spans="7:13" x14ac:dyDescent="0.2">
      <c r="G2882"/>
      <c r="H2882" s="17"/>
      <c r="I2882" s="28"/>
      <c r="J2882" s="21"/>
      <c r="K2882" s="10"/>
      <c r="L2882" s="10"/>
      <c r="M2882" s="32"/>
    </row>
    <row r="2883" spans="7:13" x14ac:dyDescent="0.2">
      <c r="G2883"/>
      <c r="H2883" s="17"/>
      <c r="I2883" s="28"/>
      <c r="J2883" s="21"/>
      <c r="K2883" s="10"/>
      <c r="L2883" s="10"/>
      <c r="M2883" s="32"/>
    </row>
    <row r="2884" spans="7:13" x14ac:dyDescent="0.2">
      <c r="G2884"/>
      <c r="H2884" s="17"/>
      <c r="I2884" s="28"/>
      <c r="J2884" s="21"/>
      <c r="K2884" s="10"/>
      <c r="L2884" s="10"/>
      <c r="M2884" s="32"/>
    </row>
    <row r="2885" spans="7:13" x14ac:dyDescent="0.2">
      <c r="G2885"/>
      <c r="H2885" s="17"/>
      <c r="I2885" s="28"/>
      <c r="J2885" s="21"/>
      <c r="K2885" s="10"/>
      <c r="L2885" s="10"/>
      <c r="M2885" s="32"/>
    </row>
    <row r="2886" spans="7:13" x14ac:dyDescent="0.2">
      <c r="G2886"/>
      <c r="H2886" s="17"/>
      <c r="I2886" s="28"/>
      <c r="J2886" s="21"/>
      <c r="K2886" s="10"/>
      <c r="L2886" s="10"/>
      <c r="M2886" s="32"/>
    </row>
    <row r="2887" spans="7:13" x14ac:dyDescent="0.2">
      <c r="G2887"/>
      <c r="H2887" s="17"/>
      <c r="I2887" s="28"/>
      <c r="J2887" s="21"/>
      <c r="K2887" s="10"/>
      <c r="L2887" s="10"/>
      <c r="M2887" s="32"/>
    </row>
    <row r="2888" spans="7:13" x14ac:dyDescent="0.2">
      <c r="G2888"/>
      <c r="H2888" s="17"/>
      <c r="I2888" s="28"/>
      <c r="J2888" s="21"/>
      <c r="K2888" s="10"/>
      <c r="L2888" s="10"/>
      <c r="M2888" s="32"/>
    </row>
    <row r="2889" spans="7:13" x14ac:dyDescent="0.2">
      <c r="G2889"/>
      <c r="H2889" s="17"/>
      <c r="I2889" s="28"/>
      <c r="J2889" s="21"/>
      <c r="K2889" s="10"/>
      <c r="L2889" s="10"/>
      <c r="M2889" s="32"/>
    </row>
    <row r="2890" spans="7:13" x14ac:dyDescent="0.2">
      <c r="G2890"/>
      <c r="H2890" s="17"/>
      <c r="I2890" s="28"/>
      <c r="J2890" s="21"/>
      <c r="K2890" s="10"/>
      <c r="L2890" s="10"/>
      <c r="M2890" s="32"/>
    </row>
    <row r="2891" spans="7:13" x14ac:dyDescent="0.2">
      <c r="G2891"/>
      <c r="H2891" s="17"/>
      <c r="I2891" s="28"/>
      <c r="J2891" s="21"/>
      <c r="K2891" s="10"/>
      <c r="L2891" s="10"/>
      <c r="M2891" s="32"/>
    </row>
    <row r="2892" spans="7:13" x14ac:dyDescent="0.2">
      <c r="G2892"/>
      <c r="H2892" s="17"/>
      <c r="I2892" s="28"/>
      <c r="J2892" s="21"/>
      <c r="K2892" s="10"/>
      <c r="L2892" s="10"/>
      <c r="M2892" s="32"/>
    </row>
    <row r="2893" spans="7:13" x14ac:dyDescent="0.2">
      <c r="G2893"/>
      <c r="H2893" s="17"/>
      <c r="I2893" s="28"/>
      <c r="J2893" s="21"/>
      <c r="K2893" s="10"/>
      <c r="L2893" s="10"/>
      <c r="M2893" s="32"/>
    </row>
    <row r="2894" spans="7:13" x14ac:dyDescent="0.2">
      <c r="G2894"/>
      <c r="H2894" s="17"/>
      <c r="I2894" s="28"/>
      <c r="J2894" s="21"/>
      <c r="K2894" s="10"/>
      <c r="L2894" s="10"/>
      <c r="M2894" s="32"/>
    </row>
    <row r="2895" spans="7:13" x14ac:dyDescent="0.2">
      <c r="G2895"/>
      <c r="H2895" s="17"/>
      <c r="I2895" s="28"/>
      <c r="J2895" s="21"/>
      <c r="K2895" s="10"/>
      <c r="L2895" s="10"/>
      <c r="M2895" s="32"/>
    </row>
    <row r="2896" spans="7:13" x14ac:dyDescent="0.2">
      <c r="G2896"/>
      <c r="H2896" s="17"/>
      <c r="I2896" s="28"/>
      <c r="J2896" s="21"/>
      <c r="K2896" s="10"/>
      <c r="L2896" s="10"/>
      <c r="M2896" s="32"/>
    </row>
    <row r="2897" spans="7:13" x14ac:dyDescent="0.2">
      <c r="G2897"/>
      <c r="H2897" s="17"/>
      <c r="I2897" s="28"/>
      <c r="J2897" s="21"/>
      <c r="K2897" s="10"/>
      <c r="L2897" s="10"/>
      <c r="M2897" s="32"/>
    </row>
    <row r="2898" spans="7:13" x14ac:dyDescent="0.2">
      <c r="G2898"/>
      <c r="H2898" s="17"/>
      <c r="I2898" s="28"/>
      <c r="J2898" s="21"/>
      <c r="K2898" s="10"/>
      <c r="L2898" s="10"/>
      <c r="M2898" s="32"/>
    </row>
    <row r="2899" spans="7:13" x14ac:dyDescent="0.2">
      <c r="G2899"/>
      <c r="H2899" s="17"/>
      <c r="I2899" s="28"/>
      <c r="J2899" s="21"/>
      <c r="K2899" s="10"/>
      <c r="L2899" s="10"/>
      <c r="M2899" s="32"/>
    </row>
    <row r="2900" spans="7:13" x14ac:dyDescent="0.2">
      <c r="G2900"/>
      <c r="H2900" s="17"/>
      <c r="I2900" s="28"/>
      <c r="J2900" s="21"/>
      <c r="K2900" s="10"/>
      <c r="L2900" s="10"/>
      <c r="M2900" s="32"/>
    </row>
    <row r="2901" spans="7:13" x14ac:dyDescent="0.2">
      <c r="G2901"/>
      <c r="H2901" s="17"/>
      <c r="I2901" s="28"/>
      <c r="J2901" s="21"/>
      <c r="K2901" s="10"/>
      <c r="L2901" s="10"/>
      <c r="M2901" s="32"/>
    </row>
    <row r="2902" spans="7:13" x14ac:dyDescent="0.2">
      <c r="G2902"/>
      <c r="H2902" s="17"/>
      <c r="I2902" s="28"/>
      <c r="J2902" s="21"/>
      <c r="K2902" s="10"/>
      <c r="L2902" s="10"/>
      <c r="M2902" s="32"/>
    </row>
    <row r="2903" spans="7:13" x14ac:dyDescent="0.2">
      <c r="G2903"/>
      <c r="H2903" s="17"/>
      <c r="I2903" s="28"/>
      <c r="J2903" s="21"/>
      <c r="K2903" s="10"/>
      <c r="L2903" s="10"/>
      <c r="M2903" s="32"/>
    </row>
    <row r="2904" spans="7:13" x14ac:dyDescent="0.2">
      <c r="G2904"/>
      <c r="H2904" s="17"/>
      <c r="I2904" s="28"/>
      <c r="J2904" s="21"/>
      <c r="K2904" s="10"/>
      <c r="L2904" s="10"/>
      <c r="M2904" s="32"/>
    </row>
    <row r="2905" spans="7:13" x14ac:dyDescent="0.2">
      <c r="G2905"/>
      <c r="H2905" s="17"/>
      <c r="I2905" s="28"/>
      <c r="J2905" s="21"/>
      <c r="K2905" s="10"/>
      <c r="L2905" s="10"/>
      <c r="M2905" s="32"/>
    </row>
    <row r="2906" spans="7:13" x14ac:dyDescent="0.2">
      <c r="G2906"/>
      <c r="H2906" s="17"/>
      <c r="I2906" s="28"/>
      <c r="J2906" s="21"/>
      <c r="K2906" s="10"/>
      <c r="L2906" s="10"/>
      <c r="M2906" s="32"/>
    </row>
    <row r="2907" spans="7:13" x14ac:dyDescent="0.2">
      <c r="G2907"/>
      <c r="H2907" s="17"/>
      <c r="I2907" s="28"/>
      <c r="J2907" s="21"/>
      <c r="K2907" s="10"/>
      <c r="L2907" s="10"/>
      <c r="M2907" s="32"/>
    </row>
    <row r="2908" spans="7:13" x14ac:dyDescent="0.2">
      <c r="G2908"/>
      <c r="H2908" s="17"/>
      <c r="I2908" s="28"/>
      <c r="J2908" s="21"/>
      <c r="K2908" s="10"/>
      <c r="L2908" s="10"/>
      <c r="M2908" s="32"/>
    </row>
    <row r="2909" spans="7:13" x14ac:dyDescent="0.2">
      <c r="G2909"/>
      <c r="H2909" s="17"/>
      <c r="I2909" s="28"/>
      <c r="J2909" s="21"/>
      <c r="K2909" s="10"/>
      <c r="L2909" s="10"/>
      <c r="M2909" s="32"/>
    </row>
    <row r="2910" spans="7:13" x14ac:dyDescent="0.2">
      <c r="G2910"/>
      <c r="H2910" s="17"/>
      <c r="I2910" s="28"/>
      <c r="J2910" s="21"/>
      <c r="K2910" s="10"/>
      <c r="L2910" s="10"/>
      <c r="M2910" s="32"/>
    </row>
    <row r="2911" spans="7:13" x14ac:dyDescent="0.2">
      <c r="G2911"/>
      <c r="H2911" s="17"/>
      <c r="I2911" s="28"/>
      <c r="J2911" s="21"/>
      <c r="K2911" s="10"/>
      <c r="L2911" s="10"/>
      <c r="M2911" s="32"/>
    </row>
    <row r="2912" spans="7:13" x14ac:dyDescent="0.2">
      <c r="G2912"/>
      <c r="H2912" s="17"/>
      <c r="I2912" s="28"/>
      <c r="J2912" s="21"/>
      <c r="K2912" s="10"/>
      <c r="L2912" s="10"/>
      <c r="M2912" s="32"/>
    </row>
    <row r="2913" spans="7:13" x14ac:dyDescent="0.2">
      <c r="G2913"/>
      <c r="H2913" s="17"/>
      <c r="I2913" s="28"/>
      <c r="J2913" s="21"/>
      <c r="K2913" s="10"/>
      <c r="L2913" s="10"/>
      <c r="M2913" s="32"/>
    </row>
    <row r="2914" spans="7:13" x14ac:dyDescent="0.2">
      <c r="G2914"/>
      <c r="H2914" s="17"/>
      <c r="I2914" s="28"/>
      <c r="J2914" s="21"/>
      <c r="K2914" s="10"/>
      <c r="L2914" s="10"/>
      <c r="M2914" s="32"/>
    </row>
    <row r="2915" spans="7:13" x14ac:dyDescent="0.2">
      <c r="G2915"/>
      <c r="H2915" s="17"/>
      <c r="I2915" s="28"/>
      <c r="J2915" s="21"/>
      <c r="K2915" s="10"/>
      <c r="L2915" s="10"/>
      <c r="M2915" s="32"/>
    </row>
    <row r="2916" spans="7:13" x14ac:dyDescent="0.2">
      <c r="G2916"/>
      <c r="H2916" s="17"/>
      <c r="I2916" s="28"/>
      <c r="J2916" s="21"/>
      <c r="K2916" s="10"/>
      <c r="L2916" s="10"/>
      <c r="M2916" s="32"/>
    </row>
    <row r="2917" spans="7:13" x14ac:dyDescent="0.2">
      <c r="G2917"/>
      <c r="H2917" s="17"/>
      <c r="I2917" s="28"/>
      <c r="J2917" s="21"/>
      <c r="K2917" s="10"/>
      <c r="L2917" s="10"/>
      <c r="M2917" s="32"/>
    </row>
    <row r="2918" spans="7:13" x14ac:dyDescent="0.2">
      <c r="G2918"/>
      <c r="H2918" s="17"/>
      <c r="I2918" s="28"/>
      <c r="J2918" s="21"/>
      <c r="K2918" s="10"/>
      <c r="L2918" s="10"/>
      <c r="M2918" s="32"/>
    </row>
    <row r="2919" spans="7:13" x14ac:dyDescent="0.2">
      <c r="G2919"/>
      <c r="H2919" s="17"/>
      <c r="I2919" s="28"/>
      <c r="J2919" s="21"/>
      <c r="K2919" s="10"/>
      <c r="L2919" s="10"/>
      <c r="M2919" s="32"/>
    </row>
    <row r="2920" spans="7:13" x14ac:dyDescent="0.2">
      <c r="G2920"/>
      <c r="H2920" s="17"/>
      <c r="I2920" s="28"/>
      <c r="J2920" s="21"/>
      <c r="K2920" s="10"/>
      <c r="L2920" s="10"/>
      <c r="M2920" s="32"/>
    </row>
    <row r="2921" spans="7:13" x14ac:dyDescent="0.2">
      <c r="G2921"/>
      <c r="H2921" s="17"/>
      <c r="I2921" s="28"/>
      <c r="J2921" s="21"/>
      <c r="K2921" s="10"/>
      <c r="L2921" s="10"/>
      <c r="M2921" s="32"/>
    </row>
    <row r="2922" spans="7:13" x14ac:dyDescent="0.2">
      <c r="G2922"/>
      <c r="H2922" s="17"/>
      <c r="I2922" s="28"/>
      <c r="J2922" s="21"/>
      <c r="K2922" s="10"/>
      <c r="L2922" s="10"/>
      <c r="M2922" s="32"/>
    </row>
    <row r="2923" spans="7:13" x14ac:dyDescent="0.2">
      <c r="G2923"/>
      <c r="H2923" s="17"/>
      <c r="I2923" s="28"/>
      <c r="J2923" s="21"/>
      <c r="K2923" s="10"/>
      <c r="L2923" s="10"/>
      <c r="M2923" s="32"/>
    </row>
    <row r="2924" spans="7:13" x14ac:dyDescent="0.2">
      <c r="G2924"/>
      <c r="H2924" s="17"/>
      <c r="I2924" s="28"/>
      <c r="J2924" s="21"/>
      <c r="K2924" s="10"/>
      <c r="L2924" s="10"/>
      <c r="M2924" s="32"/>
    </row>
    <row r="2925" spans="7:13" x14ac:dyDescent="0.2">
      <c r="G2925"/>
      <c r="H2925" s="17"/>
      <c r="I2925" s="28"/>
      <c r="J2925" s="21"/>
      <c r="K2925" s="10"/>
      <c r="L2925" s="10"/>
      <c r="M2925" s="32"/>
    </row>
    <row r="2926" spans="7:13" x14ac:dyDescent="0.2">
      <c r="G2926"/>
      <c r="H2926" s="17"/>
      <c r="I2926" s="28"/>
      <c r="J2926" s="21"/>
      <c r="K2926" s="10"/>
      <c r="L2926" s="10"/>
      <c r="M2926" s="32"/>
    </row>
    <row r="2927" spans="7:13" x14ac:dyDescent="0.2">
      <c r="G2927"/>
      <c r="H2927" s="17"/>
      <c r="I2927" s="28"/>
      <c r="J2927" s="21"/>
      <c r="K2927" s="10"/>
      <c r="L2927" s="10"/>
      <c r="M2927" s="32"/>
    </row>
    <row r="2928" spans="7:13" x14ac:dyDescent="0.2">
      <c r="G2928"/>
      <c r="H2928" s="17"/>
      <c r="I2928" s="28"/>
      <c r="J2928" s="21"/>
      <c r="K2928" s="10"/>
      <c r="L2928" s="10"/>
      <c r="M2928" s="32"/>
    </row>
    <row r="2929" spans="7:13" x14ac:dyDescent="0.2">
      <c r="G2929"/>
      <c r="H2929" s="17"/>
      <c r="I2929" s="28"/>
      <c r="J2929" s="21"/>
      <c r="K2929" s="10"/>
      <c r="L2929" s="10"/>
      <c r="M2929" s="32"/>
    </row>
    <row r="2930" spans="7:13" x14ac:dyDescent="0.2">
      <c r="G2930"/>
      <c r="H2930" s="17"/>
      <c r="I2930" s="28"/>
      <c r="J2930" s="21"/>
      <c r="K2930" s="10"/>
      <c r="L2930" s="10"/>
      <c r="M2930" s="32"/>
    </row>
    <row r="2931" spans="7:13" x14ac:dyDescent="0.2">
      <c r="G2931"/>
      <c r="H2931" s="17"/>
      <c r="I2931" s="28"/>
      <c r="J2931" s="21"/>
      <c r="K2931" s="10"/>
      <c r="L2931" s="10"/>
      <c r="M2931" s="32"/>
    </row>
    <row r="2932" spans="7:13" x14ac:dyDescent="0.2">
      <c r="G2932"/>
      <c r="H2932" s="17"/>
      <c r="I2932" s="28"/>
      <c r="J2932" s="21"/>
      <c r="K2932" s="10"/>
      <c r="L2932" s="10"/>
      <c r="M2932" s="32"/>
    </row>
    <row r="2933" spans="7:13" x14ac:dyDescent="0.2">
      <c r="G2933"/>
      <c r="H2933" s="17"/>
      <c r="I2933" s="28"/>
      <c r="J2933" s="21"/>
      <c r="K2933" s="10"/>
      <c r="L2933" s="10"/>
      <c r="M2933" s="32"/>
    </row>
    <row r="2934" spans="7:13" x14ac:dyDescent="0.2">
      <c r="G2934"/>
      <c r="H2934" s="17"/>
      <c r="I2934" s="28"/>
      <c r="J2934" s="21"/>
      <c r="K2934" s="10"/>
      <c r="L2934" s="10"/>
      <c r="M2934" s="32"/>
    </row>
    <row r="2935" spans="7:13" x14ac:dyDescent="0.2">
      <c r="G2935"/>
      <c r="H2935" s="17"/>
      <c r="I2935" s="28"/>
      <c r="J2935" s="21"/>
      <c r="K2935" s="10"/>
      <c r="L2935" s="10"/>
      <c r="M2935" s="32"/>
    </row>
    <row r="2936" spans="7:13" x14ac:dyDescent="0.2">
      <c r="G2936"/>
      <c r="H2936" s="17"/>
      <c r="I2936" s="28"/>
      <c r="J2936" s="21"/>
      <c r="K2936" s="10"/>
      <c r="L2936" s="10"/>
      <c r="M2936" s="32"/>
    </row>
    <row r="2937" spans="7:13" x14ac:dyDescent="0.2">
      <c r="G2937"/>
      <c r="H2937" s="17"/>
      <c r="I2937" s="28"/>
      <c r="J2937" s="21"/>
      <c r="K2937" s="10"/>
      <c r="L2937" s="10"/>
      <c r="M2937" s="32"/>
    </row>
    <row r="2938" spans="7:13" x14ac:dyDescent="0.2">
      <c r="G2938"/>
      <c r="H2938" s="17"/>
      <c r="I2938" s="28"/>
      <c r="J2938" s="21"/>
      <c r="K2938" s="10"/>
      <c r="L2938" s="10"/>
      <c r="M2938" s="32"/>
    </row>
    <row r="2939" spans="7:13" x14ac:dyDescent="0.2">
      <c r="G2939"/>
      <c r="H2939" s="17"/>
      <c r="I2939" s="28"/>
      <c r="J2939" s="21"/>
      <c r="K2939" s="10"/>
      <c r="L2939" s="10"/>
      <c r="M2939" s="32"/>
    </row>
    <row r="2940" spans="7:13" x14ac:dyDescent="0.2">
      <c r="G2940"/>
      <c r="H2940" s="17"/>
      <c r="I2940" s="28"/>
      <c r="J2940" s="21"/>
      <c r="K2940" s="10"/>
      <c r="L2940" s="10"/>
      <c r="M2940" s="32"/>
    </row>
    <row r="2941" spans="7:13" x14ac:dyDescent="0.2">
      <c r="G2941"/>
      <c r="H2941" s="17"/>
      <c r="I2941" s="28"/>
      <c r="J2941" s="21"/>
      <c r="K2941" s="10"/>
      <c r="L2941" s="10"/>
      <c r="M2941" s="32"/>
    </row>
    <row r="2942" spans="7:13" x14ac:dyDescent="0.2">
      <c r="G2942"/>
      <c r="H2942" s="17"/>
      <c r="I2942" s="28"/>
      <c r="J2942" s="21"/>
      <c r="K2942" s="10"/>
      <c r="L2942" s="10"/>
      <c r="M2942" s="32"/>
    </row>
    <row r="2943" spans="7:13" x14ac:dyDescent="0.2">
      <c r="G2943"/>
      <c r="H2943" s="17"/>
      <c r="I2943" s="28"/>
      <c r="J2943" s="21"/>
      <c r="K2943" s="10"/>
      <c r="L2943" s="10"/>
      <c r="M2943" s="32"/>
    </row>
    <row r="2944" spans="7:13" x14ac:dyDescent="0.2">
      <c r="G2944"/>
      <c r="H2944" s="17"/>
      <c r="I2944" s="28"/>
      <c r="J2944" s="21"/>
      <c r="K2944" s="10"/>
      <c r="L2944" s="10"/>
      <c r="M2944" s="32"/>
    </row>
    <row r="2945" spans="7:13" x14ac:dyDescent="0.2">
      <c r="G2945"/>
      <c r="H2945" s="17"/>
      <c r="I2945" s="28"/>
      <c r="J2945" s="21"/>
      <c r="K2945" s="10"/>
      <c r="L2945" s="10"/>
      <c r="M2945" s="32"/>
    </row>
    <row r="2946" spans="7:13" x14ac:dyDescent="0.2">
      <c r="G2946"/>
      <c r="H2946" s="17"/>
      <c r="I2946" s="28"/>
      <c r="J2946" s="21"/>
      <c r="K2946" s="10"/>
      <c r="L2946" s="10"/>
      <c r="M2946" s="32"/>
    </row>
    <row r="2947" spans="7:13" x14ac:dyDescent="0.2">
      <c r="G2947"/>
      <c r="H2947" s="17"/>
      <c r="I2947" s="28"/>
      <c r="J2947" s="21"/>
      <c r="K2947" s="10"/>
      <c r="L2947" s="10"/>
      <c r="M2947" s="32"/>
    </row>
    <row r="2948" spans="7:13" x14ac:dyDescent="0.2">
      <c r="G2948"/>
      <c r="H2948" s="17"/>
      <c r="I2948" s="28"/>
      <c r="J2948" s="21"/>
      <c r="K2948" s="10"/>
      <c r="L2948" s="10"/>
      <c r="M2948" s="32"/>
    </row>
    <row r="2949" spans="7:13" x14ac:dyDescent="0.2">
      <c r="G2949"/>
      <c r="H2949" s="17"/>
      <c r="I2949" s="28"/>
      <c r="J2949" s="21"/>
      <c r="K2949" s="10"/>
      <c r="L2949" s="10"/>
      <c r="M2949" s="32"/>
    </row>
    <row r="2950" spans="7:13" x14ac:dyDescent="0.2">
      <c r="G2950"/>
      <c r="H2950" s="17"/>
      <c r="I2950" s="28"/>
      <c r="J2950" s="21"/>
      <c r="K2950" s="10"/>
      <c r="L2950" s="10"/>
      <c r="M2950" s="32"/>
    </row>
    <row r="2951" spans="7:13" x14ac:dyDescent="0.2">
      <c r="G2951"/>
      <c r="H2951" s="17"/>
      <c r="I2951" s="28"/>
      <c r="J2951" s="21"/>
      <c r="K2951" s="10"/>
      <c r="L2951" s="10"/>
      <c r="M2951" s="32"/>
    </row>
    <row r="2952" spans="7:13" x14ac:dyDescent="0.2">
      <c r="G2952"/>
      <c r="H2952" s="17"/>
      <c r="I2952" s="28"/>
      <c r="J2952" s="21"/>
      <c r="K2952" s="10"/>
      <c r="L2952" s="10"/>
      <c r="M2952" s="32"/>
    </row>
    <row r="2953" spans="7:13" x14ac:dyDescent="0.2">
      <c r="G2953"/>
      <c r="H2953" s="17"/>
      <c r="I2953" s="28"/>
      <c r="J2953" s="21"/>
      <c r="K2953" s="10"/>
      <c r="L2953" s="10"/>
      <c r="M2953" s="32"/>
    </row>
    <row r="2954" spans="7:13" x14ac:dyDescent="0.2">
      <c r="G2954"/>
      <c r="H2954" s="17"/>
      <c r="I2954" s="28"/>
      <c r="J2954" s="21"/>
      <c r="K2954" s="10"/>
      <c r="L2954" s="10"/>
      <c r="M2954" s="32"/>
    </row>
    <row r="2955" spans="7:13" x14ac:dyDescent="0.2">
      <c r="G2955"/>
      <c r="H2955" s="17"/>
      <c r="I2955" s="28"/>
      <c r="J2955" s="21"/>
      <c r="K2955" s="10"/>
      <c r="L2955" s="10"/>
      <c r="M2955" s="32"/>
    </row>
    <row r="2956" spans="7:13" x14ac:dyDescent="0.2">
      <c r="G2956"/>
      <c r="H2956" s="17"/>
      <c r="I2956" s="28"/>
      <c r="J2956" s="21"/>
      <c r="K2956" s="10"/>
      <c r="L2956" s="10"/>
      <c r="M2956" s="32"/>
    </row>
    <row r="2957" spans="7:13" x14ac:dyDescent="0.2">
      <c r="G2957"/>
      <c r="H2957" s="17"/>
      <c r="I2957" s="28"/>
      <c r="J2957" s="21"/>
      <c r="K2957" s="10"/>
      <c r="L2957" s="10"/>
      <c r="M2957" s="32"/>
    </row>
    <row r="2958" spans="7:13" x14ac:dyDescent="0.2">
      <c r="G2958"/>
      <c r="H2958" s="17"/>
      <c r="I2958" s="28"/>
      <c r="J2958" s="21"/>
      <c r="K2958" s="10"/>
      <c r="L2958" s="10"/>
      <c r="M2958" s="32"/>
    </row>
    <row r="2959" spans="7:13" x14ac:dyDescent="0.2">
      <c r="G2959"/>
      <c r="H2959" s="17"/>
      <c r="I2959" s="28"/>
      <c r="J2959" s="21"/>
      <c r="K2959" s="10"/>
      <c r="L2959" s="10"/>
      <c r="M2959" s="32"/>
    </row>
    <row r="2960" spans="7:13" x14ac:dyDescent="0.2">
      <c r="G2960"/>
      <c r="H2960" s="17"/>
      <c r="I2960" s="28"/>
      <c r="J2960" s="21"/>
      <c r="K2960" s="10"/>
      <c r="L2960" s="10"/>
      <c r="M2960" s="32"/>
    </row>
    <row r="2961" spans="7:13" x14ac:dyDescent="0.2">
      <c r="G2961"/>
      <c r="H2961" s="17"/>
      <c r="I2961" s="28"/>
      <c r="J2961" s="21"/>
      <c r="K2961" s="10"/>
      <c r="L2961" s="10"/>
      <c r="M2961" s="32"/>
    </row>
    <row r="2962" spans="7:13" x14ac:dyDescent="0.2">
      <c r="G2962"/>
      <c r="H2962" s="17"/>
      <c r="I2962" s="28"/>
      <c r="J2962" s="21"/>
      <c r="K2962" s="10"/>
      <c r="L2962" s="10"/>
      <c r="M2962" s="32"/>
    </row>
    <row r="2963" spans="7:13" x14ac:dyDescent="0.2">
      <c r="G2963"/>
      <c r="H2963" s="17"/>
      <c r="I2963" s="28"/>
      <c r="J2963" s="21"/>
      <c r="K2963" s="10"/>
      <c r="L2963" s="10"/>
      <c r="M2963" s="32"/>
    </row>
    <row r="2964" spans="7:13" x14ac:dyDescent="0.2">
      <c r="G2964"/>
      <c r="H2964" s="17"/>
      <c r="I2964" s="28"/>
      <c r="J2964" s="21"/>
      <c r="K2964" s="10"/>
      <c r="L2964" s="10"/>
      <c r="M2964" s="32"/>
    </row>
    <row r="2965" spans="7:13" x14ac:dyDescent="0.2">
      <c r="G2965"/>
      <c r="H2965" s="17"/>
      <c r="I2965" s="28"/>
      <c r="J2965" s="21"/>
      <c r="K2965" s="10"/>
      <c r="L2965" s="10"/>
      <c r="M2965" s="32"/>
    </row>
    <row r="2966" spans="7:13" x14ac:dyDescent="0.2">
      <c r="G2966"/>
      <c r="H2966" s="17"/>
      <c r="I2966" s="28"/>
      <c r="J2966" s="21"/>
      <c r="K2966" s="10"/>
      <c r="L2966" s="10"/>
      <c r="M2966" s="32"/>
    </row>
    <row r="2967" spans="7:13" x14ac:dyDescent="0.2">
      <c r="G2967"/>
      <c r="H2967" s="17"/>
      <c r="I2967" s="28"/>
      <c r="J2967" s="21"/>
      <c r="K2967" s="10"/>
      <c r="L2967" s="10"/>
      <c r="M2967" s="32"/>
    </row>
    <row r="2968" spans="7:13" x14ac:dyDescent="0.2">
      <c r="G2968"/>
      <c r="H2968" s="17"/>
      <c r="I2968" s="28"/>
      <c r="J2968" s="21"/>
      <c r="K2968" s="10"/>
      <c r="L2968" s="10"/>
      <c r="M2968" s="32"/>
    </row>
    <row r="2969" spans="7:13" x14ac:dyDescent="0.2">
      <c r="G2969"/>
      <c r="H2969" s="17"/>
      <c r="I2969" s="28"/>
      <c r="J2969" s="21"/>
      <c r="K2969" s="10"/>
      <c r="L2969" s="10"/>
      <c r="M2969" s="32"/>
    </row>
    <row r="2970" spans="7:13" x14ac:dyDescent="0.2">
      <c r="G2970"/>
      <c r="H2970" s="17"/>
      <c r="I2970" s="28"/>
      <c r="J2970" s="21"/>
      <c r="K2970" s="10"/>
      <c r="L2970" s="10"/>
      <c r="M2970" s="32"/>
    </row>
    <row r="2971" spans="7:13" x14ac:dyDescent="0.2">
      <c r="G2971"/>
      <c r="H2971" s="17"/>
      <c r="I2971" s="28"/>
      <c r="J2971" s="21"/>
      <c r="K2971" s="10"/>
      <c r="L2971" s="10"/>
      <c r="M2971" s="32"/>
    </row>
    <row r="2972" spans="7:13" x14ac:dyDescent="0.2">
      <c r="G2972"/>
      <c r="H2972" s="17"/>
      <c r="I2972" s="28"/>
      <c r="J2972" s="21"/>
      <c r="K2972" s="10"/>
      <c r="L2972" s="10"/>
      <c r="M2972" s="32"/>
    </row>
    <row r="2973" spans="7:13" x14ac:dyDescent="0.2">
      <c r="G2973"/>
      <c r="H2973" s="17"/>
      <c r="I2973" s="28"/>
      <c r="J2973" s="21"/>
      <c r="K2973" s="10"/>
      <c r="L2973" s="10"/>
      <c r="M2973" s="32"/>
    </row>
    <row r="2974" spans="7:13" x14ac:dyDescent="0.2">
      <c r="G2974"/>
      <c r="H2974" s="17"/>
      <c r="I2974" s="28"/>
      <c r="J2974" s="21"/>
      <c r="K2974" s="10"/>
      <c r="L2974" s="10"/>
      <c r="M2974" s="32"/>
    </row>
    <row r="2975" spans="7:13" x14ac:dyDescent="0.2">
      <c r="G2975"/>
      <c r="H2975" s="17"/>
      <c r="I2975" s="28"/>
      <c r="J2975" s="21"/>
      <c r="K2975" s="10"/>
      <c r="L2975" s="10"/>
      <c r="M2975" s="32"/>
    </row>
    <row r="2976" spans="7:13" x14ac:dyDescent="0.2">
      <c r="G2976"/>
      <c r="H2976" s="17"/>
      <c r="I2976" s="28"/>
      <c r="J2976" s="21"/>
      <c r="K2976" s="10"/>
      <c r="L2976" s="10"/>
      <c r="M2976" s="32"/>
    </row>
    <row r="2977" spans="7:13" x14ac:dyDescent="0.2">
      <c r="G2977"/>
      <c r="H2977" s="17"/>
      <c r="I2977" s="28"/>
      <c r="J2977" s="21"/>
      <c r="K2977" s="10"/>
      <c r="L2977" s="10"/>
      <c r="M2977" s="32"/>
    </row>
    <row r="2978" spans="7:13" x14ac:dyDescent="0.2">
      <c r="G2978"/>
      <c r="H2978" s="17"/>
      <c r="I2978" s="28"/>
      <c r="J2978" s="21"/>
      <c r="K2978" s="10"/>
      <c r="L2978" s="10"/>
      <c r="M2978" s="32"/>
    </row>
    <row r="2979" spans="7:13" x14ac:dyDescent="0.2">
      <c r="G2979"/>
      <c r="H2979" s="17"/>
      <c r="I2979" s="28"/>
      <c r="J2979" s="21"/>
      <c r="K2979" s="10"/>
      <c r="L2979" s="10"/>
      <c r="M2979" s="32"/>
    </row>
    <row r="2980" spans="7:13" x14ac:dyDescent="0.2">
      <c r="G2980"/>
      <c r="H2980" s="17"/>
      <c r="I2980" s="28"/>
      <c r="J2980" s="21"/>
      <c r="K2980" s="10"/>
      <c r="L2980" s="10"/>
      <c r="M2980" s="32"/>
    </row>
    <row r="2981" spans="7:13" x14ac:dyDescent="0.2">
      <c r="G2981"/>
      <c r="H2981" s="17"/>
      <c r="I2981" s="28"/>
      <c r="J2981" s="21"/>
      <c r="K2981" s="10"/>
      <c r="L2981" s="10"/>
      <c r="M2981" s="32"/>
    </row>
    <row r="2982" spans="7:13" x14ac:dyDescent="0.2">
      <c r="G2982"/>
      <c r="H2982" s="17"/>
      <c r="I2982" s="28"/>
      <c r="J2982" s="21"/>
      <c r="K2982" s="10"/>
      <c r="L2982" s="10"/>
      <c r="M2982" s="32"/>
    </row>
    <row r="2983" spans="7:13" x14ac:dyDescent="0.2">
      <c r="G2983"/>
      <c r="H2983" s="17"/>
      <c r="I2983" s="28"/>
      <c r="J2983" s="21"/>
      <c r="K2983" s="10"/>
      <c r="L2983" s="10"/>
      <c r="M2983" s="32"/>
    </row>
    <row r="2984" spans="7:13" x14ac:dyDescent="0.2">
      <c r="G2984"/>
      <c r="H2984" s="17"/>
      <c r="I2984" s="28"/>
      <c r="J2984" s="21"/>
      <c r="K2984" s="10"/>
      <c r="L2984" s="10"/>
      <c r="M2984" s="32"/>
    </row>
    <row r="2985" spans="7:13" x14ac:dyDescent="0.2">
      <c r="G2985"/>
      <c r="H2985" s="17"/>
      <c r="I2985" s="28"/>
      <c r="J2985" s="21"/>
      <c r="K2985" s="10"/>
      <c r="L2985" s="10"/>
      <c r="M2985" s="32"/>
    </row>
    <row r="2986" spans="7:13" x14ac:dyDescent="0.2">
      <c r="G2986"/>
      <c r="H2986" s="17"/>
      <c r="I2986" s="28"/>
      <c r="J2986" s="21"/>
      <c r="K2986" s="10"/>
      <c r="L2986" s="10"/>
      <c r="M2986" s="32"/>
    </row>
    <row r="2987" spans="7:13" x14ac:dyDescent="0.2">
      <c r="G2987"/>
      <c r="H2987" s="17"/>
      <c r="I2987" s="28"/>
      <c r="J2987" s="21"/>
      <c r="K2987" s="10"/>
      <c r="L2987" s="10"/>
      <c r="M2987" s="32"/>
    </row>
    <row r="2988" spans="7:13" x14ac:dyDescent="0.2">
      <c r="G2988"/>
      <c r="H2988" s="17"/>
      <c r="I2988" s="28"/>
      <c r="J2988" s="21"/>
      <c r="K2988" s="10"/>
      <c r="L2988" s="10"/>
      <c r="M2988" s="32"/>
    </row>
    <row r="2989" spans="7:13" x14ac:dyDescent="0.2">
      <c r="G2989"/>
      <c r="H2989" s="17"/>
      <c r="I2989" s="28"/>
      <c r="J2989" s="21"/>
      <c r="K2989" s="10"/>
      <c r="L2989" s="10"/>
      <c r="M2989" s="32"/>
    </row>
    <row r="2990" spans="7:13" x14ac:dyDescent="0.2">
      <c r="G2990"/>
      <c r="H2990" s="17"/>
      <c r="I2990" s="28"/>
      <c r="J2990" s="21"/>
      <c r="K2990" s="10"/>
      <c r="L2990" s="10"/>
      <c r="M2990" s="32"/>
    </row>
    <row r="2991" spans="7:13" x14ac:dyDescent="0.2">
      <c r="G2991"/>
      <c r="H2991" s="17"/>
      <c r="I2991" s="28"/>
      <c r="J2991" s="21"/>
      <c r="K2991" s="10"/>
      <c r="L2991" s="10"/>
      <c r="M2991" s="32"/>
    </row>
    <row r="2992" spans="7:13" x14ac:dyDescent="0.2">
      <c r="G2992"/>
      <c r="H2992" s="17"/>
      <c r="I2992" s="28"/>
      <c r="J2992" s="21"/>
      <c r="K2992" s="10"/>
      <c r="L2992" s="10"/>
      <c r="M2992" s="32"/>
    </row>
    <row r="2993" spans="7:13" x14ac:dyDescent="0.2">
      <c r="G2993"/>
      <c r="H2993" s="17"/>
      <c r="I2993" s="28"/>
      <c r="J2993" s="21"/>
      <c r="K2993" s="10"/>
      <c r="L2993" s="10"/>
      <c r="M2993" s="32"/>
    </row>
    <row r="2994" spans="7:13" x14ac:dyDescent="0.2">
      <c r="G2994"/>
      <c r="H2994" s="17"/>
      <c r="I2994" s="28"/>
      <c r="J2994" s="21"/>
      <c r="K2994" s="10"/>
      <c r="L2994" s="10"/>
      <c r="M2994" s="32"/>
    </row>
    <row r="2995" spans="7:13" x14ac:dyDescent="0.2">
      <c r="G2995"/>
      <c r="H2995" s="17"/>
      <c r="I2995" s="28"/>
      <c r="J2995" s="21"/>
      <c r="K2995" s="10"/>
      <c r="L2995" s="10"/>
      <c r="M2995" s="32"/>
    </row>
    <row r="2996" spans="7:13" x14ac:dyDescent="0.2">
      <c r="G2996"/>
      <c r="H2996" s="17"/>
      <c r="I2996" s="28"/>
      <c r="J2996" s="21"/>
      <c r="K2996" s="10"/>
      <c r="L2996" s="10"/>
      <c r="M2996" s="32"/>
    </row>
    <row r="2997" spans="7:13" x14ac:dyDescent="0.2">
      <c r="G2997"/>
      <c r="H2997" s="17"/>
      <c r="I2997" s="28"/>
      <c r="J2997" s="21"/>
      <c r="K2997" s="10"/>
      <c r="L2997" s="10"/>
      <c r="M2997" s="32"/>
    </row>
    <row r="2998" spans="7:13" x14ac:dyDescent="0.2">
      <c r="G2998"/>
      <c r="H2998" s="17"/>
      <c r="I2998" s="28"/>
      <c r="J2998" s="21"/>
      <c r="K2998" s="10"/>
      <c r="L2998" s="10"/>
      <c r="M2998" s="32"/>
    </row>
    <row r="2999" spans="7:13" x14ac:dyDescent="0.2">
      <c r="G2999"/>
      <c r="H2999" s="17"/>
      <c r="I2999" s="28"/>
      <c r="J2999" s="21"/>
      <c r="K2999" s="10"/>
      <c r="L2999" s="10"/>
      <c r="M2999" s="32"/>
    </row>
    <row r="3000" spans="7:13" x14ac:dyDescent="0.2">
      <c r="G3000"/>
      <c r="H3000" s="17"/>
      <c r="I3000" s="28"/>
      <c r="J3000" s="21"/>
      <c r="K3000" s="10"/>
      <c r="L3000" s="10"/>
      <c r="M3000" s="32"/>
    </row>
    <row r="3001" spans="7:13" x14ac:dyDescent="0.2">
      <c r="G3001"/>
      <c r="H3001" s="17"/>
      <c r="I3001" s="28"/>
      <c r="J3001" s="21"/>
      <c r="K3001" s="10"/>
      <c r="L3001" s="10"/>
      <c r="M3001" s="32"/>
    </row>
    <row r="3002" spans="7:13" x14ac:dyDescent="0.2">
      <c r="G3002"/>
      <c r="H3002" s="17"/>
      <c r="I3002" s="28"/>
      <c r="J3002" s="21"/>
      <c r="K3002" s="10"/>
      <c r="L3002" s="10"/>
      <c r="M3002" s="32"/>
    </row>
    <row r="3003" spans="7:13" x14ac:dyDescent="0.2">
      <c r="G3003"/>
      <c r="H3003" s="17"/>
      <c r="I3003" s="28"/>
      <c r="J3003" s="21"/>
      <c r="K3003" s="10"/>
      <c r="L3003" s="10"/>
      <c r="M3003" s="32"/>
    </row>
    <row r="3004" spans="7:13" x14ac:dyDescent="0.2">
      <c r="G3004"/>
      <c r="H3004" s="17"/>
      <c r="I3004" s="28"/>
      <c r="J3004" s="21"/>
      <c r="K3004" s="10"/>
      <c r="L3004" s="10"/>
      <c r="M3004" s="32"/>
    </row>
    <row r="3005" spans="7:13" x14ac:dyDescent="0.2">
      <c r="G3005"/>
      <c r="H3005" s="17"/>
      <c r="I3005" s="28"/>
      <c r="J3005" s="21"/>
      <c r="K3005" s="10"/>
      <c r="L3005" s="10"/>
      <c r="M3005" s="32"/>
    </row>
    <row r="3006" spans="7:13" x14ac:dyDescent="0.2">
      <c r="G3006"/>
      <c r="H3006" s="17"/>
      <c r="I3006" s="28"/>
      <c r="J3006" s="21"/>
      <c r="K3006" s="10"/>
      <c r="L3006" s="10"/>
      <c r="M3006" s="32"/>
    </row>
    <row r="3007" spans="7:13" x14ac:dyDescent="0.2">
      <c r="G3007"/>
      <c r="H3007" s="17"/>
      <c r="I3007" s="28"/>
      <c r="J3007" s="21"/>
      <c r="K3007" s="10"/>
      <c r="L3007" s="10"/>
      <c r="M3007" s="32"/>
    </row>
    <row r="3008" spans="7:13" x14ac:dyDescent="0.2">
      <c r="G3008"/>
      <c r="H3008" s="17"/>
      <c r="I3008" s="28"/>
      <c r="J3008" s="21"/>
      <c r="K3008" s="10"/>
      <c r="L3008" s="10"/>
      <c r="M3008" s="32"/>
    </row>
    <row r="3009" spans="7:13" x14ac:dyDescent="0.2">
      <c r="G3009"/>
      <c r="H3009" s="17"/>
      <c r="I3009" s="28"/>
      <c r="J3009" s="21"/>
      <c r="K3009" s="10"/>
      <c r="L3009" s="10"/>
      <c r="M3009" s="32"/>
    </row>
    <row r="3010" spans="7:13" x14ac:dyDescent="0.2">
      <c r="G3010"/>
      <c r="H3010" s="17"/>
      <c r="I3010" s="28"/>
      <c r="J3010" s="21"/>
      <c r="K3010" s="10"/>
      <c r="L3010" s="10"/>
      <c r="M3010" s="32"/>
    </row>
    <row r="3011" spans="7:13" x14ac:dyDescent="0.2">
      <c r="G3011"/>
      <c r="H3011" s="17"/>
      <c r="I3011" s="28"/>
      <c r="J3011" s="21"/>
      <c r="K3011" s="10"/>
      <c r="L3011" s="10"/>
      <c r="M3011" s="32"/>
    </row>
    <row r="3012" spans="7:13" x14ac:dyDescent="0.2">
      <c r="G3012"/>
      <c r="H3012" s="17"/>
      <c r="I3012" s="28"/>
      <c r="J3012" s="21"/>
      <c r="K3012" s="10"/>
      <c r="L3012" s="10"/>
      <c r="M3012" s="32"/>
    </row>
    <row r="3013" spans="7:13" x14ac:dyDescent="0.2">
      <c r="G3013"/>
      <c r="H3013" s="17"/>
      <c r="I3013" s="28"/>
      <c r="J3013" s="21"/>
      <c r="K3013" s="10"/>
      <c r="L3013" s="10"/>
      <c r="M3013" s="32"/>
    </row>
    <row r="3014" spans="7:13" x14ac:dyDescent="0.2">
      <c r="G3014"/>
      <c r="H3014" s="17"/>
      <c r="I3014" s="28"/>
      <c r="J3014" s="21"/>
      <c r="K3014" s="10"/>
      <c r="L3014" s="10"/>
      <c r="M3014" s="32"/>
    </row>
    <row r="3015" spans="7:13" x14ac:dyDescent="0.2">
      <c r="G3015"/>
      <c r="H3015" s="17"/>
      <c r="I3015" s="28"/>
      <c r="J3015" s="21"/>
      <c r="K3015" s="10"/>
      <c r="L3015" s="10"/>
      <c r="M3015" s="32"/>
    </row>
    <row r="3016" spans="7:13" x14ac:dyDescent="0.2">
      <c r="G3016"/>
      <c r="H3016" s="17"/>
      <c r="I3016" s="28"/>
      <c r="J3016" s="21"/>
      <c r="K3016" s="10"/>
      <c r="L3016" s="10"/>
      <c r="M3016" s="32"/>
    </row>
    <row r="3017" spans="7:13" x14ac:dyDescent="0.2">
      <c r="G3017"/>
      <c r="H3017" s="17"/>
      <c r="I3017" s="28"/>
      <c r="J3017" s="21"/>
      <c r="K3017" s="10"/>
      <c r="L3017" s="10"/>
      <c r="M3017" s="32"/>
    </row>
    <row r="3018" spans="7:13" x14ac:dyDescent="0.2">
      <c r="G3018"/>
      <c r="H3018" s="17"/>
      <c r="I3018" s="28"/>
      <c r="J3018" s="21"/>
      <c r="K3018" s="10"/>
      <c r="L3018" s="10"/>
      <c r="M3018" s="32"/>
    </row>
    <row r="3019" spans="7:13" x14ac:dyDescent="0.2">
      <c r="G3019"/>
      <c r="H3019" s="17"/>
      <c r="I3019" s="28"/>
      <c r="J3019" s="21"/>
      <c r="K3019" s="10"/>
      <c r="L3019" s="10"/>
      <c r="M3019" s="32"/>
    </row>
    <row r="3020" spans="7:13" x14ac:dyDescent="0.2">
      <c r="G3020"/>
      <c r="H3020" s="17"/>
      <c r="I3020" s="28"/>
      <c r="J3020" s="21"/>
      <c r="K3020" s="10"/>
      <c r="L3020" s="10"/>
      <c r="M3020" s="32"/>
    </row>
    <row r="3021" spans="7:13" x14ac:dyDescent="0.2">
      <c r="G3021"/>
      <c r="H3021" s="17"/>
      <c r="I3021" s="28"/>
      <c r="J3021" s="21"/>
      <c r="K3021" s="10"/>
      <c r="L3021" s="10"/>
      <c r="M3021" s="32"/>
    </row>
    <row r="3022" spans="7:13" x14ac:dyDescent="0.2">
      <c r="G3022"/>
      <c r="H3022" s="17"/>
      <c r="I3022" s="28"/>
      <c r="J3022" s="21"/>
      <c r="K3022" s="10"/>
      <c r="L3022" s="10"/>
      <c r="M3022" s="32"/>
    </row>
    <row r="3023" spans="7:13" x14ac:dyDescent="0.2">
      <c r="G3023"/>
      <c r="H3023" s="17"/>
      <c r="I3023" s="28"/>
      <c r="J3023" s="21"/>
      <c r="K3023" s="10"/>
      <c r="L3023" s="10"/>
      <c r="M3023" s="32"/>
    </row>
    <row r="3024" spans="7:13" x14ac:dyDescent="0.2">
      <c r="G3024"/>
      <c r="H3024" s="17"/>
      <c r="I3024" s="28"/>
      <c r="J3024" s="21"/>
      <c r="K3024" s="10"/>
      <c r="L3024" s="10"/>
      <c r="M3024" s="32"/>
    </row>
    <row r="3025" spans="7:13" x14ac:dyDescent="0.2">
      <c r="G3025"/>
      <c r="H3025" s="17"/>
      <c r="I3025" s="28"/>
      <c r="J3025" s="21"/>
      <c r="K3025" s="10"/>
      <c r="L3025" s="10"/>
      <c r="M3025" s="32"/>
    </row>
    <row r="3026" spans="7:13" x14ac:dyDescent="0.2">
      <c r="G3026"/>
      <c r="H3026" s="17"/>
      <c r="I3026" s="28"/>
      <c r="J3026" s="21"/>
      <c r="K3026" s="10"/>
      <c r="L3026" s="10"/>
      <c r="M3026" s="32"/>
    </row>
    <row r="3027" spans="7:13" x14ac:dyDescent="0.2">
      <c r="G3027"/>
      <c r="H3027" s="17"/>
      <c r="I3027" s="28"/>
      <c r="J3027" s="21"/>
      <c r="K3027" s="10"/>
      <c r="L3027" s="10"/>
      <c r="M3027" s="32"/>
    </row>
    <row r="3028" spans="7:13" x14ac:dyDescent="0.2">
      <c r="G3028"/>
      <c r="H3028" s="17"/>
      <c r="I3028" s="28"/>
      <c r="J3028" s="21"/>
      <c r="K3028" s="10"/>
      <c r="L3028" s="10"/>
      <c r="M3028" s="32"/>
    </row>
    <row r="3029" spans="7:13" x14ac:dyDescent="0.2">
      <c r="G3029"/>
      <c r="H3029" s="17"/>
      <c r="I3029" s="28"/>
      <c r="J3029" s="21"/>
      <c r="K3029" s="10"/>
      <c r="L3029" s="10"/>
      <c r="M3029" s="32"/>
    </row>
    <row r="3030" spans="7:13" x14ac:dyDescent="0.2">
      <c r="G3030"/>
      <c r="H3030" s="17"/>
      <c r="I3030" s="28"/>
      <c r="J3030" s="21"/>
      <c r="K3030" s="10"/>
      <c r="L3030" s="10"/>
      <c r="M3030" s="32"/>
    </row>
    <row r="3031" spans="7:13" x14ac:dyDescent="0.2">
      <c r="G3031"/>
      <c r="H3031" s="17"/>
      <c r="I3031" s="28"/>
      <c r="J3031" s="21"/>
      <c r="K3031" s="10"/>
      <c r="L3031" s="10"/>
      <c r="M3031" s="32"/>
    </row>
    <row r="3032" spans="7:13" x14ac:dyDescent="0.2">
      <c r="G3032"/>
      <c r="H3032" s="17"/>
      <c r="I3032" s="28"/>
      <c r="J3032" s="21"/>
      <c r="K3032" s="10"/>
      <c r="L3032" s="10"/>
      <c r="M3032" s="32"/>
    </row>
    <row r="3033" spans="7:13" x14ac:dyDescent="0.2">
      <c r="G3033"/>
      <c r="H3033" s="17"/>
      <c r="I3033" s="28"/>
      <c r="J3033" s="21"/>
      <c r="K3033" s="10"/>
      <c r="L3033" s="10"/>
      <c r="M3033" s="32"/>
    </row>
    <row r="3034" spans="7:13" x14ac:dyDescent="0.2">
      <c r="G3034"/>
      <c r="H3034" s="17"/>
      <c r="I3034" s="28"/>
      <c r="J3034" s="21"/>
      <c r="K3034" s="10"/>
      <c r="L3034" s="10"/>
      <c r="M3034" s="32"/>
    </row>
    <row r="3035" spans="7:13" x14ac:dyDescent="0.2">
      <c r="G3035"/>
      <c r="H3035" s="17"/>
      <c r="I3035" s="28"/>
      <c r="J3035" s="21"/>
      <c r="K3035" s="10"/>
      <c r="L3035" s="10"/>
      <c r="M3035" s="32"/>
    </row>
    <row r="3036" spans="7:13" x14ac:dyDescent="0.2">
      <c r="G3036"/>
      <c r="H3036" s="17"/>
      <c r="I3036" s="28"/>
      <c r="J3036" s="21"/>
      <c r="K3036" s="10"/>
      <c r="L3036" s="10"/>
      <c r="M3036" s="32"/>
    </row>
    <row r="3037" spans="7:13" x14ac:dyDescent="0.2">
      <c r="G3037"/>
      <c r="H3037" s="17"/>
      <c r="I3037" s="28"/>
      <c r="J3037" s="21"/>
      <c r="K3037" s="10"/>
      <c r="L3037" s="10"/>
      <c r="M3037" s="32"/>
    </row>
    <row r="3038" spans="7:13" x14ac:dyDescent="0.2">
      <c r="G3038"/>
      <c r="H3038" s="17"/>
      <c r="I3038" s="28"/>
      <c r="J3038" s="21"/>
      <c r="K3038" s="10"/>
      <c r="L3038" s="10"/>
      <c r="M3038" s="32"/>
    </row>
    <row r="3039" spans="7:13" x14ac:dyDescent="0.2">
      <c r="G3039"/>
      <c r="H3039" s="17"/>
      <c r="I3039" s="28"/>
      <c r="J3039" s="21"/>
      <c r="K3039" s="10"/>
      <c r="L3039" s="10"/>
      <c r="M3039" s="32"/>
    </row>
    <row r="3040" spans="7:13" x14ac:dyDescent="0.2">
      <c r="G3040"/>
      <c r="H3040" s="17"/>
      <c r="I3040" s="28"/>
      <c r="J3040" s="21"/>
      <c r="K3040" s="10"/>
      <c r="L3040" s="10"/>
      <c r="M3040" s="32"/>
    </row>
    <row r="3041" spans="7:13" x14ac:dyDescent="0.2">
      <c r="G3041"/>
      <c r="H3041" s="17"/>
      <c r="I3041" s="28"/>
      <c r="J3041" s="21"/>
      <c r="K3041" s="10"/>
      <c r="L3041" s="10"/>
      <c r="M3041" s="32"/>
    </row>
    <row r="3042" spans="7:13" x14ac:dyDescent="0.2">
      <c r="G3042"/>
      <c r="H3042" s="17"/>
      <c r="I3042" s="28"/>
      <c r="J3042" s="21"/>
      <c r="K3042" s="10"/>
      <c r="L3042" s="10"/>
      <c r="M3042" s="32"/>
    </row>
    <row r="3043" spans="7:13" x14ac:dyDescent="0.2">
      <c r="G3043"/>
      <c r="H3043" s="17"/>
      <c r="I3043" s="28"/>
      <c r="J3043" s="21"/>
      <c r="K3043" s="10"/>
      <c r="L3043" s="10"/>
      <c r="M3043" s="32"/>
    </row>
    <row r="3044" spans="7:13" x14ac:dyDescent="0.2">
      <c r="G3044"/>
      <c r="H3044" s="17"/>
      <c r="I3044" s="28"/>
      <c r="J3044" s="21"/>
      <c r="K3044" s="10"/>
      <c r="L3044" s="10"/>
      <c r="M3044" s="32"/>
    </row>
    <row r="3045" spans="7:13" x14ac:dyDescent="0.2">
      <c r="G3045"/>
      <c r="H3045" s="17"/>
      <c r="I3045" s="28"/>
      <c r="J3045" s="21"/>
      <c r="K3045" s="10"/>
      <c r="L3045" s="10"/>
      <c r="M3045" s="32"/>
    </row>
    <row r="3046" spans="7:13" x14ac:dyDescent="0.2">
      <c r="G3046"/>
      <c r="H3046" s="17"/>
      <c r="I3046" s="28"/>
      <c r="J3046" s="21"/>
      <c r="K3046" s="10"/>
      <c r="L3046" s="10"/>
      <c r="M3046" s="32"/>
    </row>
    <row r="3047" spans="7:13" x14ac:dyDescent="0.2">
      <c r="G3047"/>
      <c r="H3047" s="17"/>
      <c r="I3047" s="28"/>
      <c r="J3047" s="21"/>
      <c r="K3047" s="10"/>
      <c r="L3047" s="10"/>
      <c r="M3047" s="32"/>
    </row>
    <row r="3048" spans="7:13" x14ac:dyDescent="0.2">
      <c r="G3048"/>
      <c r="H3048" s="17"/>
      <c r="I3048" s="28"/>
      <c r="J3048" s="21"/>
      <c r="K3048" s="10"/>
      <c r="L3048" s="10"/>
      <c r="M3048" s="32"/>
    </row>
    <row r="3049" spans="7:13" x14ac:dyDescent="0.2">
      <c r="G3049"/>
      <c r="H3049" s="17"/>
      <c r="I3049" s="28"/>
      <c r="J3049" s="21"/>
      <c r="K3049" s="10"/>
      <c r="L3049" s="10"/>
      <c r="M3049" s="32"/>
    </row>
    <row r="3050" spans="7:13" x14ac:dyDescent="0.2">
      <c r="G3050"/>
      <c r="H3050" s="17"/>
      <c r="I3050" s="28"/>
      <c r="J3050" s="21"/>
      <c r="K3050" s="10"/>
      <c r="L3050" s="10"/>
      <c r="M3050" s="32"/>
    </row>
    <row r="3051" spans="7:13" x14ac:dyDescent="0.2">
      <c r="G3051"/>
      <c r="H3051" s="17"/>
      <c r="I3051" s="28"/>
      <c r="J3051" s="21"/>
      <c r="K3051" s="10"/>
      <c r="L3051" s="10"/>
      <c r="M3051" s="32"/>
    </row>
    <row r="3052" spans="7:13" x14ac:dyDescent="0.2">
      <c r="G3052"/>
      <c r="H3052" s="17"/>
      <c r="I3052" s="28"/>
      <c r="J3052" s="21"/>
      <c r="K3052" s="10"/>
      <c r="L3052" s="10"/>
      <c r="M3052" s="32"/>
    </row>
    <row r="3053" spans="7:13" x14ac:dyDescent="0.2">
      <c r="G3053"/>
      <c r="H3053" s="17"/>
      <c r="I3053" s="28"/>
      <c r="J3053" s="21"/>
      <c r="K3053" s="10"/>
      <c r="L3053" s="10"/>
      <c r="M3053" s="32"/>
    </row>
    <row r="3054" spans="7:13" x14ac:dyDescent="0.2">
      <c r="G3054"/>
      <c r="H3054" s="17"/>
      <c r="I3054" s="28"/>
      <c r="J3054" s="21"/>
      <c r="K3054" s="10"/>
      <c r="L3054" s="10"/>
      <c r="M3054" s="32"/>
    </row>
    <row r="3055" spans="7:13" x14ac:dyDescent="0.2">
      <c r="G3055"/>
      <c r="H3055" s="17"/>
      <c r="I3055" s="28"/>
      <c r="J3055" s="21"/>
      <c r="K3055" s="10"/>
      <c r="L3055" s="10"/>
      <c r="M3055" s="32"/>
    </row>
    <row r="3056" spans="7:13" x14ac:dyDescent="0.2">
      <c r="G3056"/>
      <c r="H3056" s="17"/>
      <c r="I3056" s="28"/>
      <c r="J3056" s="21"/>
      <c r="K3056" s="10"/>
      <c r="L3056" s="10"/>
      <c r="M3056" s="32"/>
    </row>
    <row r="3057" spans="7:13" x14ac:dyDescent="0.2">
      <c r="G3057"/>
      <c r="H3057" s="17"/>
      <c r="I3057" s="28"/>
      <c r="J3057" s="21"/>
      <c r="K3057" s="10"/>
      <c r="L3057" s="10"/>
      <c r="M3057" s="32"/>
    </row>
    <row r="3058" spans="7:13" x14ac:dyDescent="0.2">
      <c r="G3058"/>
      <c r="H3058" s="17"/>
      <c r="I3058" s="28"/>
      <c r="J3058" s="21"/>
      <c r="K3058" s="10"/>
      <c r="L3058" s="10"/>
      <c r="M3058" s="32"/>
    </row>
    <row r="3059" spans="7:13" x14ac:dyDescent="0.2">
      <c r="G3059"/>
      <c r="H3059" s="17"/>
      <c r="I3059" s="28"/>
      <c r="J3059" s="21"/>
      <c r="K3059" s="10"/>
      <c r="L3059" s="10"/>
      <c r="M3059" s="32"/>
    </row>
    <row r="3060" spans="7:13" x14ac:dyDescent="0.2">
      <c r="G3060"/>
      <c r="H3060" s="17"/>
      <c r="I3060" s="28"/>
      <c r="J3060" s="21"/>
      <c r="K3060" s="10"/>
      <c r="L3060" s="10"/>
      <c r="M3060" s="32"/>
    </row>
    <row r="3061" spans="7:13" x14ac:dyDescent="0.2">
      <c r="G3061"/>
      <c r="H3061" s="17"/>
      <c r="I3061" s="28"/>
      <c r="J3061" s="21"/>
      <c r="K3061" s="10"/>
      <c r="L3061" s="10"/>
      <c r="M3061" s="32"/>
    </row>
    <row r="3062" spans="7:13" x14ac:dyDescent="0.2">
      <c r="G3062"/>
      <c r="H3062" s="17"/>
      <c r="I3062" s="28"/>
      <c r="J3062" s="21"/>
      <c r="K3062" s="10"/>
      <c r="L3062" s="10"/>
      <c r="M3062" s="32"/>
    </row>
    <row r="3063" spans="7:13" x14ac:dyDescent="0.2">
      <c r="G3063"/>
      <c r="H3063" s="17"/>
      <c r="I3063" s="28"/>
      <c r="J3063" s="21"/>
      <c r="K3063" s="10"/>
      <c r="L3063" s="10"/>
      <c r="M3063" s="32"/>
    </row>
    <row r="3064" spans="7:13" x14ac:dyDescent="0.2">
      <c r="G3064"/>
      <c r="H3064" s="17"/>
      <c r="I3064" s="28"/>
      <c r="J3064" s="21"/>
      <c r="K3064" s="10"/>
      <c r="L3064" s="10"/>
      <c r="M3064" s="32"/>
    </row>
    <row r="3065" spans="7:13" x14ac:dyDescent="0.2">
      <c r="G3065"/>
      <c r="H3065" s="17"/>
      <c r="I3065" s="28"/>
      <c r="J3065" s="21"/>
      <c r="K3065" s="10"/>
      <c r="L3065" s="10"/>
      <c r="M3065" s="32"/>
    </row>
    <row r="3066" spans="7:13" x14ac:dyDescent="0.2">
      <c r="G3066"/>
      <c r="H3066" s="17"/>
      <c r="I3066" s="28"/>
      <c r="J3066" s="21"/>
      <c r="K3066" s="10"/>
      <c r="L3066" s="10"/>
      <c r="M3066" s="32"/>
    </row>
    <row r="3067" spans="7:13" x14ac:dyDescent="0.2">
      <c r="G3067"/>
      <c r="H3067" s="17"/>
      <c r="I3067" s="28"/>
      <c r="J3067" s="21"/>
      <c r="K3067" s="10"/>
      <c r="L3067" s="10"/>
      <c r="M3067" s="32"/>
    </row>
    <row r="3068" spans="7:13" x14ac:dyDescent="0.2">
      <c r="G3068"/>
      <c r="H3068" s="17"/>
      <c r="I3068" s="28"/>
      <c r="J3068" s="21"/>
      <c r="K3068" s="10"/>
      <c r="L3068" s="10"/>
      <c r="M3068" s="32"/>
    </row>
    <row r="3069" spans="7:13" x14ac:dyDescent="0.2">
      <c r="G3069"/>
      <c r="H3069" s="17"/>
      <c r="I3069" s="28"/>
      <c r="J3069" s="21"/>
      <c r="K3069" s="10"/>
      <c r="L3069" s="10"/>
      <c r="M3069" s="32"/>
    </row>
    <row r="3070" spans="7:13" x14ac:dyDescent="0.2">
      <c r="G3070"/>
      <c r="H3070" s="17"/>
      <c r="I3070" s="28"/>
      <c r="J3070" s="21"/>
      <c r="K3070" s="10"/>
      <c r="L3070" s="10"/>
      <c r="M3070" s="32"/>
    </row>
    <row r="3071" spans="7:13" x14ac:dyDescent="0.2">
      <c r="G3071"/>
      <c r="H3071" s="17"/>
      <c r="I3071" s="28"/>
      <c r="J3071" s="21"/>
      <c r="K3071" s="10"/>
      <c r="L3071" s="10"/>
      <c r="M3071" s="32"/>
    </row>
    <row r="3072" spans="7:13" x14ac:dyDescent="0.2">
      <c r="G3072"/>
      <c r="H3072" s="17"/>
      <c r="I3072" s="28"/>
      <c r="J3072" s="21"/>
      <c r="K3072" s="10"/>
      <c r="L3072" s="10"/>
      <c r="M3072" s="32"/>
    </row>
    <row r="3073" spans="7:13" x14ac:dyDescent="0.2">
      <c r="G3073"/>
      <c r="H3073" s="17"/>
      <c r="I3073" s="28"/>
      <c r="J3073" s="21"/>
      <c r="K3073" s="10"/>
      <c r="L3073" s="10"/>
      <c r="M3073" s="32"/>
    </row>
    <row r="3074" spans="7:13" x14ac:dyDescent="0.2">
      <c r="G3074"/>
      <c r="H3074" s="17"/>
      <c r="I3074" s="28"/>
      <c r="J3074" s="21"/>
      <c r="K3074" s="10"/>
      <c r="L3074" s="10"/>
      <c r="M3074" s="32"/>
    </row>
    <row r="3075" spans="7:13" x14ac:dyDescent="0.2">
      <c r="G3075"/>
      <c r="H3075" s="17"/>
      <c r="I3075" s="28"/>
      <c r="J3075" s="21"/>
      <c r="K3075" s="10"/>
      <c r="L3075" s="10"/>
      <c r="M3075" s="32"/>
    </row>
    <row r="3076" spans="7:13" x14ac:dyDescent="0.2">
      <c r="G3076"/>
      <c r="H3076" s="17"/>
      <c r="I3076" s="28"/>
      <c r="J3076" s="21"/>
      <c r="K3076" s="10"/>
      <c r="L3076" s="10"/>
      <c r="M3076" s="32"/>
    </row>
    <row r="3077" spans="7:13" x14ac:dyDescent="0.2">
      <c r="G3077"/>
      <c r="H3077" s="17"/>
      <c r="I3077" s="28"/>
      <c r="J3077" s="21"/>
      <c r="K3077" s="10"/>
      <c r="L3077" s="10"/>
      <c r="M3077" s="32"/>
    </row>
    <row r="3078" spans="7:13" x14ac:dyDescent="0.2">
      <c r="G3078"/>
      <c r="H3078" s="17"/>
      <c r="I3078" s="28"/>
      <c r="J3078" s="21"/>
      <c r="K3078" s="10"/>
      <c r="L3078" s="10"/>
      <c r="M3078" s="32"/>
    </row>
    <row r="3079" spans="7:13" x14ac:dyDescent="0.2">
      <c r="G3079"/>
      <c r="H3079" s="17"/>
      <c r="I3079" s="28"/>
      <c r="J3079" s="21"/>
      <c r="K3079" s="10"/>
      <c r="L3079" s="10"/>
      <c r="M3079" s="32"/>
    </row>
    <row r="3080" spans="7:13" x14ac:dyDescent="0.2">
      <c r="G3080"/>
      <c r="H3080" s="17"/>
      <c r="I3080" s="28"/>
      <c r="J3080" s="21"/>
      <c r="K3080" s="10"/>
      <c r="L3080" s="10"/>
      <c r="M3080" s="32"/>
    </row>
    <row r="3081" spans="7:13" x14ac:dyDescent="0.2">
      <c r="G3081"/>
      <c r="H3081" s="17"/>
      <c r="I3081" s="28"/>
      <c r="J3081" s="21"/>
      <c r="K3081" s="10"/>
      <c r="L3081" s="10"/>
      <c r="M3081" s="32"/>
    </row>
    <row r="3082" spans="7:13" x14ac:dyDescent="0.2">
      <c r="G3082"/>
      <c r="H3082" s="17"/>
      <c r="I3082" s="28"/>
      <c r="J3082" s="21"/>
      <c r="K3082" s="10"/>
      <c r="L3082" s="10"/>
      <c r="M3082" s="32"/>
    </row>
    <row r="3083" spans="7:13" x14ac:dyDescent="0.2">
      <c r="G3083"/>
      <c r="H3083" s="17"/>
      <c r="I3083" s="28"/>
      <c r="J3083" s="21"/>
      <c r="K3083" s="10"/>
      <c r="L3083" s="10"/>
      <c r="M3083" s="32"/>
    </row>
    <row r="3084" spans="7:13" x14ac:dyDescent="0.2">
      <c r="G3084"/>
      <c r="H3084" s="17"/>
      <c r="I3084" s="28"/>
      <c r="J3084" s="21"/>
      <c r="K3084" s="10"/>
      <c r="L3084" s="10"/>
      <c r="M3084" s="32"/>
    </row>
    <row r="3085" spans="7:13" x14ac:dyDescent="0.2">
      <c r="G3085"/>
      <c r="H3085" s="17"/>
      <c r="I3085" s="28"/>
      <c r="J3085" s="21"/>
      <c r="K3085" s="10"/>
      <c r="L3085" s="10"/>
      <c r="M3085" s="32"/>
    </row>
    <row r="3086" spans="7:13" x14ac:dyDescent="0.2">
      <c r="G3086"/>
      <c r="H3086" s="17"/>
      <c r="I3086" s="28"/>
      <c r="J3086" s="21"/>
      <c r="K3086" s="10"/>
      <c r="L3086" s="10"/>
      <c r="M3086" s="32"/>
    </row>
    <row r="3087" spans="7:13" x14ac:dyDescent="0.2">
      <c r="G3087"/>
      <c r="H3087" s="17"/>
      <c r="I3087" s="28"/>
      <c r="J3087" s="21"/>
      <c r="K3087" s="10"/>
      <c r="L3087" s="10"/>
      <c r="M3087" s="32"/>
    </row>
    <row r="3088" spans="7:13" x14ac:dyDescent="0.2">
      <c r="G3088"/>
      <c r="H3088" s="17"/>
      <c r="I3088" s="28"/>
      <c r="J3088" s="21"/>
      <c r="K3088" s="10"/>
      <c r="L3088" s="10"/>
      <c r="M3088" s="32"/>
    </row>
    <row r="3089" spans="7:13" x14ac:dyDescent="0.2">
      <c r="G3089"/>
      <c r="H3089" s="17"/>
      <c r="I3089" s="28"/>
      <c r="J3089" s="21"/>
      <c r="K3089" s="10"/>
      <c r="L3089" s="10"/>
      <c r="M3089" s="32"/>
    </row>
    <row r="3090" spans="7:13" x14ac:dyDescent="0.2">
      <c r="G3090"/>
      <c r="H3090" s="17"/>
      <c r="I3090" s="28"/>
      <c r="J3090" s="21"/>
      <c r="K3090" s="10"/>
      <c r="L3090" s="10"/>
      <c r="M3090" s="32"/>
    </row>
    <row r="3091" spans="7:13" x14ac:dyDescent="0.2">
      <c r="G3091"/>
      <c r="H3091" s="17"/>
      <c r="I3091" s="28"/>
      <c r="J3091" s="21"/>
      <c r="K3091" s="10"/>
      <c r="L3091" s="10"/>
      <c r="M3091" s="32"/>
    </row>
    <row r="3092" spans="7:13" x14ac:dyDescent="0.2">
      <c r="G3092"/>
      <c r="H3092" s="17"/>
      <c r="I3092" s="28"/>
      <c r="J3092" s="21"/>
      <c r="K3092" s="10"/>
      <c r="L3092" s="10"/>
      <c r="M3092" s="32"/>
    </row>
    <row r="3093" spans="7:13" x14ac:dyDescent="0.2">
      <c r="G3093"/>
      <c r="H3093" s="17"/>
      <c r="I3093" s="28"/>
      <c r="J3093" s="21"/>
      <c r="K3093" s="10"/>
      <c r="L3093" s="10"/>
      <c r="M3093" s="32"/>
    </row>
    <row r="3094" spans="7:13" x14ac:dyDescent="0.2">
      <c r="G3094"/>
      <c r="H3094" s="17"/>
      <c r="I3094" s="28"/>
      <c r="J3094" s="21"/>
      <c r="K3094" s="10"/>
      <c r="L3094" s="10"/>
      <c r="M3094" s="32"/>
    </row>
    <row r="3095" spans="7:13" x14ac:dyDescent="0.2">
      <c r="G3095"/>
      <c r="H3095" s="17"/>
      <c r="I3095" s="28"/>
      <c r="J3095" s="21"/>
      <c r="K3095" s="10"/>
      <c r="L3095" s="10"/>
      <c r="M3095" s="32"/>
    </row>
    <row r="3096" spans="7:13" x14ac:dyDescent="0.2">
      <c r="G3096"/>
      <c r="H3096" s="17"/>
      <c r="I3096" s="28"/>
      <c r="J3096" s="21"/>
      <c r="K3096" s="10"/>
      <c r="L3096" s="10"/>
      <c r="M3096" s="32"/>
    </row>
    <row r="3097" spans="7:13" x14ac:dyDescent="0.2">
      <c r="G3097"/>
      <c r="H3097" s="17"/>
      <c r="I3097" s="28"/>
      <c r="J3097" s="21"/>
      <c r="K3097" s="10"/>
      <c r="L3097" s="10"/>
      <c r="M3097" s="32"/>
    </row>
    <row r="3098" spans="7:13" x14ac:dyDescent="0.2">
      <c r="G3098"/>
      <c r="H3098" s="17"/>
      <c r="I3098" s="28"/>
      <c r="J3098" s="21"/>
      <c r="K3098" s="10"/>
      <c r="L3098" s="10"/>
      <c r="M3098" s="32"/>
    </row>
    <row r="3099" spans="7:13" x14ac:dyDescent="0.2">
      <c r="G3099"/>
      <c r="H3099" s="17"/>
      <c r="I3099" s="28"/>
      <c r="J3099" s="21"/>
      <c r="K3099" s="10"/>
      <c r="L3099" s="10"/>
      <c r="M3099" s="32"/>
    </row>
    <row r="3100" spans="7:13" x14ac:dyDescent="0.2">
      <c r="G3100"/>
      <c r="H3100" s="17"/>
      <c r="I3100" s="28"/>
      <c r="J3100" s="21"/>
      <c r="K3100" s="10"/>
      <c r="L3100" s="10"/>
      <c r="M3100" s="32"/>
    </row>
    <row r="3101" spans="7:13" x14ac:dyDescent="0.2">
      <c r="G3101"/>
      <c r="H3101" s="17"/>
      <c r="I3101" s="28"/>
      <c r="J3101" s="21"/>
      <c r="K3101" s="10"/>
      <c r="L3101" s="10"/>
      <c r="M3101" s="32"/>
    </row>
    <row r="3102" spans="7:13" x14ac:dyDescent="0.2">
      <c r="G3102"/>
      <c r="H3102" s="17"/>
      <c r="I3102" s="28"/>
      <c r="J3102" s="21"/>
      <c r="K3102" s="10"/>
      <c r="L3102" s="10"/>
      <c r="M3102" s="32"/>
    </row>
    <row r="3103" spans="7:13" x14ac:dyDescent="0.2">
      <c r="G3103"/>
      <c r="H3103" s="17"/>
      <c r="I3103" s="28"/>
      <c r="J3103" s="21"/>
      <c r="K3103" s="10"/>
      <c r="L3103" s="10"/>
      <c r="M3103" s="32"/>
    </row>
    <row r="3104" spans="7:13" x14ac:dyDescent="0.2">
      <c r="G3104"/>
      <c r="H3104" s="17"/>
      <c r="I3104" s="28"/>
      <c r="J3104" s="21"/>
      <c r="K3104" s="10"/>
      <c r="L3104" s="10"/>
      <c r="M3104" s="32"/>
    </row>
    <row r="3105" spans="7:13" x14ac:dyDescent="0.2">
      <c r="G3105"/>
      <c r="H3105" s="17"/>
      <c r="I3105" s="28"/>
      <c r="J3105" s="21"/>
      <c r="K3105" s="10"/>
      <c r="L3105" s="10"/>
      <c r="M3105" s="32"/>
    </row>
    <row r="3106" spans="7:13" x14ac:dyDescent="0.2">
      <c r="G3106"/>
      <c r="H3106" s="17"/>
      <c r="I3106" s="28"/>
      <c r="J3106" s="21"/>
      <c r="K3106" s="10"/>
      <c r="L3106" s="10"/>
      <c r="M3106" s="32"/>
    </row>
    <row r="3107" spans="7:13" x14ac:dyDescent="0.2">
      <c r="G3107"/>
      <c r="H3107" s="17"/>
      <c r="I3107" s="28"/>
      <c r="J3107" s="21"/>
      <c r="K3107" s="10"/>
      <c r="L3107" s="10"/>
      <c r="M3107" s="32"/>
    </row>
    <row r="3108" spans="7:13" x14ac:dyDescent="0.2">
      <c r="G3108"/>
      <c r="H3108" s="17"/>
      <c r="I3108" s="28"/>
      <c r="J3108" s="21"/>
      <c r="K3108" s="10"/>
      <c r="L3108" s="10"/>
      <c r="M3108" s="32"/>
    </row>
    <row r="3109" spans="7:13" x14ac:dyDescent="0.2">
      <c r="G3109"/>
      <c r="H3109" s="17"/>
      <c r="I3109" s="28"/>
      <c r="J3109" s="21"/>
      <c r="K3109" s="10"/>
      <c r="L3109" s="10"/>
      <c r="M3109" s="32"/>
    </row>
    <row r="3110" spans="7:13" x14ac:dyDescent="0.2">
      <c r="G3110"/>
      <c r="H3110" s="17"/>
      <c r="I3110" s="28"/>
      <c r="J3110" s="21"/>
      <c r="K3110" s="10"/>
      <c r="L3110" s="10"/>
      <c r="M3110" s="32"/>
    </row>
    <row r="3111" spans="7:13" x14ac:dyDescent="0.2">
      <c r="G3111"/>
      <c r="H3111" s="17"/>
      <c r="I3111" s="28"/>
      <c r="J3111" s="21"/>
      <c r="K3111" s="10"/>
      <c r="L3111" s="10"/>
      <c r="M3111" s="32"/>
    </row>
    <row r="3112" spans="7:13" x14ac:dyDescent="0.2">
      <c r="G3112"/>
      <c r="H3112" s="17"/>
      <c r="I3112" s="28"/>
      <c r="J3112" s="21"/>
      <c r="K3112" s="10"/>
      <c r="L3112" s="10"/>
      <c r="M3112" s="32"/>
    </row>
    <row r="3113" spans="7:13" x14ac:dyDescent="0.2">
      <c r="G3113"/>
      <c r="H3113" s="17"/>
      <c r="I3113" s="28"/>
      <c r="J3113" s="21"/>
      <c r="K3113" s="10"/>
      <c r="L3113" s="10"/>
      <c r="M3113" s="32"/>
    </row>
    <row r="3114" spans="7:13" x14ac:dyDescent="0.2">
      <c r="G3114"/>
      <c r="H3114" s="17"/>
      <c r="I3114" s="28"/>
      <c r="J3114" s="21"/>
      <c r="K3114" s="10"/>
      <c r="L3114" s="10"/>
      <c r="M3114" s="32"/>
    </row>
    <row r="3115" spans="7:13" x14ac:dyDescent="0.2">
      <c r="G3115"/>
      <c r="H3115" s="17"/>
      <c r="I3115" s="28"/>
      <c r="J3115" s="21"/>
      <c r="K3115" s="10"/>
      <c r="L3115" s="10"/>
      <c r="M3115" s="32"/>
    </row>
    <row r="3116" spans="7:13" x14ac:dyDescent="0.2">
      <c r="G3116"/>
      <c r="H3116" s="17"/>
      <c r="I3116" s="28"/>
      <c r="J3116" s="21"/>
      <c r="K3116" s="10"/>
      <c r="L3116" s="10"/>
      <c r="M3116" s="32"/>
    </row>
    <row r="3117" spans="7:13" x14ac:dyDescent="0.2">
      <c r="G3117"/>
      <c r="H3117" s="17"/>
      <c r="I3117" s="28"/>
      <c r="J3117" s="21"/>
      <c r="K3117" s="10"/>
      <c r="L3117" s="10"/>
      <c r="M3117" s="32"/>
    </row>
    <row r="3118" spans="7:13" x14ac:dyDescent="0.2">
      <c r="G3118"/>
      <c r="H3118" s="17"/>
      <c r="I3118" s="28"/>
      <c r="J3118" s="21"/>
      <c r="K3118" s="10"/>
      <c r="L3118" s="10"/>
      <c r="M3118" s="32"/>
    </row>
    <row r="3119" spans="7:13" x14ac:dyDescent="0.2">
      <c r="G3119"/>
      <c r="H3119" s="17"/>
      <c r="I3119" s="28"/>
      <c r="J3119" s="21"/>
      <c r="K3119" s="10"/>
      <c r="L3119" s="10"/>
      <c r="M3119" s="32"/>
    </row>
    <row r="3120" spans="7:13" x14ac:dyDescent="0.2">
      <c r="G3120"/>
      <c r="H3120" s="17"/>
      <c r="I3120" s="28"/>
      <c r="J3120" s="21"/>
      <c r="K3120" s="10"/>
      <c r="L3120" s="10"/>
      <c r="M3120" s="32"/>
    </row>
    <row r="3121" spans="7:13" x14ac:dyDescent="0.2">
      <c r="G3121"/>
      <c r="H3121" s="17"/>
      <c r="I3121" s="28"/>
      <c r="J3121" s="21"/>
      <c r="K3121" s="10"/>
      <c r="L3121" s="10"/>
      <c r="M3121" s="32"/>
    </row>
    <row r="3122" spans="7:13" x14ac:dyDescent="0.2">
      <c r="G3122"/>
      <c r="H3122" s="17"/>
      <c r="I3122" s="28"/>
      <c r="J3122" s="21"/>
      <c r="K3122" s="10"/>
      <c r="L3122" s="10"/>
      <c r="M3122" s="32"/>
    </row>
    <row r="3123" spans="7:13" x14ac:dyDescent="0.2">
      <c r="G3123"/>
      <c r="H3123" s="17"/>
      <c r="I3123" s="28"/>
      <c r="J3123" s="21"/>
      <c r="K3123" s="10"/>
      <c r="L3123" s="10"/>
      <c r="M3123" s="32"/>
    </row>
    <row r="3124" spans="7:13" x14ac:dyDescent="0.2">
      <c r="G3124"/>
      <c r="H3124" s="17"/>
      <c r="I3124" s="28"/>
      <c r="J3124" s="21"/>
      <c r="K3124" s="10"/>
      <c r="L3124" s="10"/>
      <c r="M3124" s="32"/>
    </row>
    <row r="3125" spans="7:13" x14ac:dyDescent="0.2">
      <c r="G3125"/>
      <c r="H3125" s="17"/>
      <c r="I3125" s="28"/>
      <c r="J3125" s="21"/>
      <c r="K3125" s="10"/>
      <c r="L3125" s="10"/>
      <c r="M3125" s="32"/>
    </row>
    <row r="3126" spans="7:13" x14ac:dyDescent="0.2">
      <c r="G3126"/>
      <c r="H3126" s="17"/>
      <c r="I3126" s="28"/>
      <c r="J3126" s="21"/>
      <c r="K3126" s="10"/>
      <c r="L3126" s="10"/>
      <c r="M3126" s="32"/>
    </row>
    <row r="3127" spans="7:13" x14ac:dyDescent="0.2">
      <c r="G3127"/>
      <c r="H3127" s="17"/>
      <c r="I3127" s="28"/>
      <c r="J3127" s="21"/>
      <c r="K3127" s="10"/>
      <c r="L3127" s="10"/>
      <c r="M3127" s="32"/>
    </row>
    <row r="3128" spans="7:13" x14ac:dyDescent="0.2">
      <c r="G3128"/>
      <c r="H3128" s="17"/>
      <c r="I3128" s="28"/>
      <c r="J3128" s="21"/>
      <c r="K3128" s="10"/>
      <c r="L3128" s="10"/>
      <c r="M3128" s="32"/>
    </row>
    <row r="3129" spans="7:13" x14ac:dyDescent="0.2">
      <c r="G3129"/>
      <c r="H3129" s="17"/>
      <c r="I3129" s="28"/>
      <c r="J3129" s="21"/>
      <c r="K3129" s="10"/>
      <c r="L3129" s="10"/>
      <c r="M3129" s="32"/>
    </row>
    <row r="3130" spans="7:13" x14ac:dyDescent="0.2">
      <c r="G3130"/>
      <c r="H3130" s="17"/>
      <c r="I3130" s="28"/>
      <c r="J3130" s="21"/>
      <c r="K3130" s="10"/>
      <c r="L3130" s="10"/>
      <c r="M3130" s="32"/>
    </row>
    <row r="3131" spans="7:13" x14ac:dyDescent="0.2">
      <c r="G3131"/>
      <c r="H3131" s="17"/>
      <c r="I3131" s="28"/>
      <c r="J3131" s="21"/>
      <c r="K3131" s="10"/>
      <c r="L3131" s="10"/>
      <c r="M3131" s="32"/>
    </row>
    <row r="3132" spans="7:13" x14ac:dyDescent="0.2">
      <c r="G3132"/>
      <c r="H3132" s="17"/>
      <c r="I3132" s="28"/>
      <c r="J3132" s="21"/>
      <c r="K3132" s="10"/>
      <c r="L3132" s="10"/>
      <c r="M3132" s="32"/>
    </row>
    <row r="3133" spans="7:13" x14ac:dyDescent="0.2">
      <c r="G3133"/>
      <c r="H3133" s="17"/>
      <c r="I3133" s="28"/>
      <c r="J3133" s="21"/>
      <c r="K3133" s="10"/>
      <c r="L3133" s="10"/>
      <c r="M3133" s="32"/>
    </row>
    <row r="3134" spans="7:13" x14ac:dyDescent="0.2">
      <c r="G3134"/>
      <c r="H3134" s="17"/>
      <c r="I3134" s="28"/>
      <c r="J3134" s="21"/>
      <c r="K3134" s="10"/>
      <c r="L3134" s="10"/>
      <c r="M3134" s="32"/>
    </row>
    <row r="3135" spans="7:13" x14ac:dyDescent="0.2">
      <c r="G3135"/>
      <c r="H3135" s="17"/>
      <c r="I3135" s="28"/>
      <c r="J3135" s="21"/>
      <c r="K3135" s="10"/>
      <c r="L3135" s="10"/>
      <c r="M3135" s="32"/>
    </row>
    <row r="3136" spans="7:13" x14ac:dyDescent="0.2">
      <c r="G3136"/>
      <c r="H3136" s="17"/>
      <c r="I3136" s="28"/>
      <c r="J3136" s="21"/>
      <c r="K3136" s="10"/>
      <c r="L3136" s="10"/>
      <c r="M3136" s="32"/>
    </row>
    <row r="3137" spans="7:13" x14ac:dyDescent="0.2">
      <c r="G3137"/>
      <c r="H3137" s="17"/>
      <c r="I3137" s="28"/>
      <c r="J3137" s="21"/>
      <c r="K3137" s="10"/>
      <c r="L3137" s="10"/>
      <c r="M3137" s="32"/>
    </row>
    <row r="3138" spans="7:13" x14ac:dyDescent="0.2">
      <c r="G3138"/>
      <c r="H3138" s="17"/>
      <c r="I3138" s="28"/>
      <c r="J3138" s="21"/>
      <c r="K3138" s="10"/>
      <c r="L3138" s="10"/>
      <c r="M3138" s="32"/>
    </row>
    <row r="3139" spans="7:13" x14ac:dyDescent="0.2">
      <c r="G3139"/>
      <c r="H3139" s="17"/>
      <c r="I3139" s="28"/>
      <c r="J3139" s="21"/>
      <c r="K3139" s="10"/>
      <c r="L3139" s="10"/>
      <c r="M3139" s="32"/>
    </row>
    <row r="3140" spans="7:13" x14ac:dyDescent="0.2">
      <c r="G3140"/>
      <c r="H3140" s="17"/>
      <c r="I3140" s="28"/>
      <c r="J3140" s="21"/>
      <c r="K3140" s="10"/>
      <c r="L3140" s="10"/>
      <c r="M3140" s="32"/>
    </row>
    <row r="3141" spans="7:13" x14ac:dyDescent="0.2">
      <c r="G3141"/>
      <c r="H3141" s="17"/>
      <c r="I3141" s="28"/>
      <c r="J3141" s="21"/>
      <c r="K3141" s="10"/>
      <c r="L3141" s="10"/>
      <c r="M3141" s="32"/>
    </row>
    <row r="3142" spans="7:13" x14ac:dyDescent="0.2">
      <c r="G3142"/>
      <c r="H3142" s="17"/>
      <c r="I3142" s="28"/>
      <c r="J3142" s="21"/>
      <c r="K3142" s="10"/>
      <c r="L3142" s="10"/>
      <c r="M3142" s="32"/>
    </row>
    <row r="3143" spans="7:13" x14ac:dyDescent="0.2">
      <c r="G3143"/>
      <c r="H3143" s="17"/>
      <c r="I3143" s="28"/>
      <c r="J3143" s="21"/>
      <c r="K3143" s="10"/>
      <c r="L3143" s="10"/>
      <c r="M3143" s="32"/>
    </row>
    <row r="3144" spans="7:13" x14ac:dyDescent="0.2">
      <c r="G3144"/>
      <c r="H3144" s="17"/>
      <c r="I3144" s="28"/>
      <c r="J3144" s="21"/>
      <c r="K3144" s="10"/>
      <c r="L3144" s="10"/>
      <c r="M3144" s="32"/>
    </row>
    <row r="3145" spans="7:13" x14ac:dyDescent="0.2">
      <c r="G3145"/>
      <c r="H3145" s="17"/>
      <c r="I3145" s="28"/>
      <c r="J3145" s="21"/>
      <c r="K3145" s="10"/>
      <c r="L3145" s="10"/>
      <c r="M3145" s="32"/>
    </row>
    <row r="3146" spans="7:13" x14ac:dyDescent="0.2">
      <c r="G3146"/>
      <c r="H3146" s="17"/>
      <c r="I3146" s="28"/>
      <c r="J3146" s="21"/>
      <c r="K3146" s="10"/>
      <c r="L3146" s="10"/>
      <c r="M3146" s="32"/>
    </row>
    <row r="3147" spans="7:13" x14ac:dyDescent="0.2">
      <c r="G3147"/>
      <c r="H3147" s="17"/>
      <c r="I3147" s="28"/>
      <c r="J3147" s="21"/>
      <c r="K3147" s="10"/>
      <c r="L3147" s="10"/>
      <c r="M3147" s="32"/>
    </row>
    <row r="3148" spans="7:13" x14ac:dyDescent="0.2">
      <c r="G3148"/>
      <c r="H3148" s="17"/>
      <c r="I3148" s="28"/>
      <c r="J3148" s="21"/>
      <c r="K3148" s="10"/>
      <c r="L3148" s="10"/>
      <c r="M3148" s="32"/>
    </row>
    <row r="3149" spans="7:13" x14ac:dyDescent="0.2">
      <c r="G3149"/>
      <c r="H3149" s="17"/>
      <c r="I3149" s="28"/>
      <c r="J3149" s="21"/>
      <c r="K3149" s="10"/>
      <c r="L3149" s="10"/>
      <c r="M3149" s="32"/>
    </row>
    <row r="3150" spans="7:13" x14ac:dyDescent="0.2">
      <c r="G3150"/>
      <c r="H3150" s="17"/>
      <c r="I3150" s="28"/>
      <c r="J3150" s="21"/>
      <c r="K3150" s="10"/>
      <c r="L3150" s="10"/>
      <c r="M3150" s="32"/>
    </row>
    <row r="3151" spans="7:13" x14ac:dyDescent="0.2">
      <c r="G3151"/>
      <c r="H3151" s="17"/>
      <c r="I3151" s="28"/>
      <c r="J3151" s="21"/>
      <c r="K3151" s="10"/>
      <c r="L3151" s="10"/>
      <c r="M3151" s="32"/>
    </row>
    <row r="3152" spans="7:13" x14ac:dyDescent="0.2">
      <c r="G3152"/>
      <c r="H3152" s="17"/>
      <c r="I3152" s="28"/>
      <c r="J3152" s="21"/>
      <c r="K3152" s="10"/>
      <c r="L3152" s="10"/>
      <c r="M3152" s="32"/>
    </row>
    <row r="3153" spans="7:13" x14ac:dyDescent="0.2">
      <c r="G3153"/>
      <c r="H3153" s="17"/>
      <c r="I3153" s="28"/>
      <c r="J3153" s="21"/>
      <c r="K3153" s="10"/>
      <c r="L3153" s="10"/>
      <c r="M3153" s="32"/>
    </row>
    <row r="3154" spans="7:13" x14ac:dyDescent="0.2">
      <c r="G3154"/>
      <c r="H3154" s="17"/>
      <c r="I3154" s="28"/>
      <c r="J3154" s="21"/>
      <c r="K3154" s="10"/>
      <c r="L3154" s="10"/>
      <c r="M3154" s="32"/>
    </row>
    <row r="3155" spans="7:13" x14ac:dyDescent="0.2">
      <c r="G3155"/>
      <c r="H3155" s="17"/>
      <c r="I3155" s="28"/>
      <c r="J3155" s="21"/>
      <c r="K3155" s="10"/>
      <c r="L3155" s="10"/>
      <c r="M3155" s="32"/>
    </row>
    <row r="3156" spans="7:13" x14ac:dyDescent="0.2">
      <c r="G3156"/>
      <c r="H3156" s="17"/>
      <c r="I3156" s="28"/>
      <c r="J3156" s="21"/>
      <c r="K3156" s="10"/>
      <c r="L3156" s="10"/>
      <c r="M3156" s="32"/>
    </row>
    <row r="3157" spans="7:13" x14ac:dyDescent="0.2">
      <c r="G3157"/>
      <c r="H3157" s="17"/>
      <c r="I3157" s="28"/>
      <c r="J3157" s="21"/>
      <c r="K3157" s="10"/>
      <c r="L3157" s="10"/>
      <c r="M3157" s="32"/>
    </row>
    <row r="3158" spans="7:13" x14ac:dyDescent="0.2">
      <c r="G3158"/>
      <c r="H3158" s="17"/>
      <c r="I3158" s="28"/>
      <c r="J3158" s="21"/>
      <c r="K3158" s="10"/>
      <c r="L3158" s="10"/>
      <c r="M3158" s="32"/>
    </row>
    <row r="3159" spans="7:13" x14ac:dyDescent="0.2">
      <c r="G3159"/>
      <c r="H3159" s="17"/>
      <c r="I3159" s="28"/>
      <c r="J3159" s="21"/>
      <c r="K3159" s="10"/>
      <c r="L3159" s="10"/>
      <c r="M3159" s="32"/>
    </row>
    <row r="3160" spans="7:13" x14ac:dyDescent="0.2">
      <c r="G3160"/>
      <c r="H3160" s="17"/>
      <c r="I3160" s="28"/>
      <c r="J3160" s="21"/>
      <c r="K3160" s="10"/>
      <c r="L3160" s="10"/>
      <c r="M3160" s="32"/>
    </row>
    <row r="3161" spans="7:13" x14ac:dyDescent="0.2">
      <c r="G3161"/>
      <c r="H3161" s="17"/>
      <c r="I3161" s="28"/>
      <c r="J3161" s="21"/>
      <c r="K3161" s="10"/>
      <c r="L3161" s="10"/>
      <c r="M3161" s="32"/>
    </row>
    <row r="3162" spans="7:13" x14ac:dyDescent="0.2">
      <c r="G3162"/>
      <c r="H3162" s="17"/>
      <c r="I3162" s="28"/>
      <c r="J3162" s="21"/>
      <c r="K3162" s="10"/>
      <c r="L3162" s="10"/>
      <c r="M3162" s="32"/>
    </row>
    <row r="3163" spans="7:13" x14ac:dyDescent="0.2">
      <c r="G3163"/>
      <c r="H3163" s="17"/>
      <c r="I3163" s="28"/>
      <c r="J3163" s="21"/>
      <c r="K3163" s="10"/>
      <c r="L3163" s="10"/>
      <c r="M3163" s="32"/>
    </row>
    <row r="3164" spans="7:13" x14ac:dyDescent="0.2">
      <c r="G3164"/>
      <c r="H3164" s="17"/>
      <c r="I3164" s="28"/>
      <c r="J3164" s="21"/>
      <c r="K3164" s="10"/>
      <c r="L3164" s="10"/>
      <c r="M3164" s="32"/>
    </row>
    <row r="3165" spans="7:13" x14ac:dyDescent="0.2">
      <c r="G3165"/>
      <c r="H3165" s="17"/>
      <c r="I3165" s="28"/>
      <c r="J3165" s="21"/>
      <c r="K3165" s="10"/>
      <c r="L3165" s="10"/>
      <c r="M3165" s="32"/>
    </row>
    <row r="3166" spans="7:13" x14ac:dyDescent="0.2">
      <c r="G3166"/>
      <c r="H3166" s="17"/>
      <c r="I3166" s="28"/>
      <c r="J3166" s="21"/>
      <c r="K3166" s="10"/>
      <c r="L3166" s="10"/>
      <c r="M3166" s="32"/>
    </row>
    <row r="3167" spans="7:13" x14ac:dyDescent="0.2">
      <c r="G3167"/>
      <c r="H3167" s="17"/>
      <c r="I3167" s="28"/>
      <c r="J3167" s="21"/>
      <c r="K3167" s="10"/>
      <c r="L3167" s="10"/>
      <c r="M3167" s="32"/>
    </row>
    <row r="3168" spans="7:13" x14ac:dyDescent="0.2">
      <c r="G3168"/>
      <c r="H3168" s="17"/>
      <c r="I3168" s="28"/>
      <c r="J3168" s="21"/>
      <c r="K3168" s="10"/>
      <c r="L3168" s="10"/>
      <c r="M3168" s="32"/>
    </row>
    <row r="3169" spans="7:13" x14ac:dyDescent="0.2">
      <c r="G3169"/>
      <c r="H3169" s="17"/>
      <c r="I3169" s="28"/>
      <c r="J3169" s="21"/>
      <c r="K3169" s="10"/>
      <c r="L3169" s="10"/>
      <c r="M3169" s="32"/>
    </row>
    <row r="3170" spans="7:13" x14ac:dyDescent="0.2">
      <c r="G3170"/>
      <c r="H3170" s="17"/>
      <c r="I3170" s="28"/>
      <c r="J3170" s="21"/>
      <c r="K3170" s="10"/>
      <c r="L3170" s="10"/>
      <c r="M3170" s="32"/>
    </row>
    <row r="3171" spans="7:13" x14ac:dyDescent="0.2">
      <c r="G3171"/>
      <c r="H3171" s="17"/>
      <c r="I3171" s="28"/>
      <c r="J3171" s="21"/>
      <c r="K3171" s="10"/>
      <c r="L3171" s="10"/>
      <c r="M3171" s="32"/>
    </row>
    <row r="3172" spans="7:13" x14ac:dyDescent="0.2">
      <c r="G3172"/>
      <c r="H3172" s="17"/>
      <c r="I3172" s="28"/>
      <c r="J3172" s="21"/>
      <c r="K3172" s="10"/>
      <c r="L3172" s="10"/>
      <c r="M3172" s="32"/>
    </row>
    <row r="3173" spans="7:13" x14ac:dyDescent="0.2">
      <c r="G3173"/>
      <c r="H3173" s="17"/>
      <c r="I3173" s="28"/>
      <c r="J3173" s="21"/>
      <c r="K3173" s="10"/>
      <c r="L3173" s="10"/>
      <c r="M3173" s="32"/>
    </row>
    <row r="3174" spans="7:13" x14ac:dyDescent="0.2">
      <c r="G3174"/>
      <c r="H3174" s="17"/>
      <c r="I3174" s="28"/>
      <c r="J3174" s="21"/>
      <c r="K3174" s="10"/>
      <c r="L3174" s="10"/>
      <c r="M3174" s="32"/>
    </row>
    <row r="3175" spans="7:13" x14ac:dyDescent="0.2">
      <c r="G3175"/>
      <c r="H3175" s="17"/>
      <c r="I3175" s="28"/>
      <c r="J3175" s="21"/>
      <c r="K3175" s="10"/>
      <c r="L3175" s="10"/>
      <c r="M3175" s="32"/>
    </row>
    <row r="3176" spans="7:13" x14ac:dyDescent="0.2">
      <c r="G3176"/>
      <c r="H3176" s="17"/>
      <c r="I3176" s="28"/>
      <c r="J3176" s="21"/>
      <c r="K3176" s="10"/>
      <c r="L3176" s="10"/>
      <c r="M3176" s="32"/>
    </row>
    <row r="3177" spans="7:13" x14ac:dyDescent="0.2">
      <c r="G3177"/>
      <c r="H3177" s="17"/>
      <c r="I3177" s="28"/>
      <c r="J3177" s="21"/>
      <c r="K3177" s="10"/>
      <c r="L3177" s="10"/>
      <c r="M3177" s="32"/>
    </row>
    <row r="3178" spans="7:13" x14ac:dyDescent="0.2">
      <c r="G3178"/>
      <c r="H3178" s="17"/>
      <c r="I3178" s="28"/>
      <c r="J3178" s="21"/>
      <c r="K3178" s="10"/>
      <c r="L3178" s="10"/>
      <c r="M3178" s="32"/>
    </row>
    <row r="3179" spans="7:13" x14ac:dyDescent="0.2">
      <c r="G3179"/>
      <c r="H3179" s="17"/>
      <c r="I3179" s="28"/>
      <c r="J3179" s="21"/>
      <c r="K3179" s="10"/>
      <c r="L3179" s="10"/>
      <c r="M3179" s="32"/>
    </row>
    <row r="3180" spans="7:13" x14ac:dyDescent="0.2">
      <c r="G3180"/>
      <c r="H3180" s="17"/>
      <c r="I3180" s="28"/>
      <c r="J3180" s="21"/>
      <c r="K3180" s="10"/>
      <c r="L3180" s="10"/>
      <c r="M3180" s="32"/>
    </row>
    <row r="3181" spans="7:13" x14ac:dyDescent="0.2">
      <c r="G3181"/>
      <c r="H3181" s="17"/>
      <c r="I3181" s="28"/>
      <c r="J3181" s="21"/>
      <c r="K3181" s="10"/>
      <c r="L3181" s="10"/>
      <c r="M3181" s="32"/>
    </row>
    <row r="3182" spans="7:13" x14ac:dyDescent="0.2">
      <c r="G3182"/>
      <c r="H3182" s="17"/>
      <c r="I3182" s="28"/>
      <c r="J3182" s="21"/>
      <c r="K3182" s="10"/>
      <c r="L3182" s="10"/>
      <c r="M3182" s="32"/>
    </row>
    <row r="3183" spans="7:13" x14ac:dyDescent="0.2">
      <c r="G3183"/>
      <c r="H3183" s="17"/>
      <c r="I3183" s="28"/>
      <c r="J3183" s="21"/>
      <c r="K3183" s="10"/>
      <c r="L3183" s="10"/>
      <c r="M3183" s="32"/>
    </row>
    <row r="3184" spans="7:13" x14ac:dyDescent="0.2">
      <c r="G3184"/>
      <c r="H3184" s="17"/>
      <c r="I3184" s="28"/>
      <c r="J3184" s="21"/>
      <c r="K3184" s="10"/>
      <c r="L3184" s="10"/>
      <c r="M3184" s="32"/>
    </row>
    <row r="3185" spans="7:13" x14ac:dyDescent="0.2">
      <c r="G3185"/>
      <c r="H3185" s="17"/>
      <c r="I3185" s="28"/>
      <c r="J3185" s="21"/>
      <c r="K3185" s="10"/>
      <c r="L3185" s="10"/>
      <c r="M3185" s="32"/>
    </row>
    <row r="3186" spans="7:13" x14ac:dyDescent="0.2">
      <c r="G3186"/>
      <c r="H3186" s="17"/>
      <c r="I3186" s="28"/>
      <c r="J3186" s="21"/>
      <c r="K3186" s="10"/>
      <c r="L3186" s="10"/>
      <c r="M3186" s="32"/>
    </row>
    <row r="3187" spans="7:13" x14ac:dyDescent="0.2">
      <c r="G3187"/>
      <c r="H3187" s="17"/>
      <c r="I3187" s="28"/>
      <c r="J3187" s="21"/>
      <c r="K3187" s="10"/>
      <c r="L3187" s="10"/>
      <c r="M3187" s="32"/>
    </row>
    <row r="3188" spans="7:13" x14ac:dyDescent="0.2">
      <c r="G3188"/>
      <c r="H3188" s="17"/>
      <c r="I3188" s="28"/>
      <c r="J3188" s="21"/>
      <c r="K3188" s="10"/>
      <c r="L3188" s="10"/>
      <c r="M3188" s="32"/>
    </row>
    <row r="3189" spans="7:13" x14ac:dyDescent="0.2">
      <c r="G3189"/>
      <c r="H3189" s="17"/>
      <c r="I3189" s="28"/>
      <c r="J3189" s="21"/>
      <c r="K3189" s="10"/>
      <c r="L3189" s="10"/>
      <c r="M3189" s="32"/>
    </row>
    <row r="3190" spans="7:13" x14ac:dyDescent="0.2">
      <c r="G3190"/>
      <c r="H3190" s="17"/>
      <c r="I3190" s="28"/>
      <c r="J3190" s="21"/>
      <c r="K3190" s="10"/>
      <c r="L3190" s="10"/>
      <c r="M3190" s="32"/>
    </row>
    <row r="3191" spans="7:13" x14ac:dyDescent="0.2">
      <c r="G3191"/>
      <c r="H3191" s="17"/>
      <c r="I3191" s="28"/>
      <c r="J3191" s="21"/>
      <c r="K3191" s="10"/>
      <c r="L3191" s="10"/>
      <c r="M3191" s="32"/>
    </row>
    <row r="3192" spans="7:13" x14ac:dyDescent="0.2">
      <c r="G3192"/>
      <c r="H3192" s="17"/>
      <c r="I3192" s="28"/>
      <c r="J3192" s="21"/>
      <c r="K3192" s="10"/>
      <c r="L3192" s="10"/>
      <c r="M3192" s="32"/>
    </row>
    <row r="3193" spans="7:13" x14ac:dyDescent="0.2">
      <c r="G3193"/>
      <c r="H3193" s="17"/>
      <c r="I3193" s="28"/>
      <c r="J3193" s="21"/>
      <c r="K3193" s="10"/>
      <c r="L3193" s="10"/>
      <c r="M3193" s="32"/>
    </row>
    <row r="3194" spans="7:13" x14ac:dyDescent="0.2">
      <c r="G3194"/>
      <c r="H3194" s="17"/>
      <c r="I3194" s="28"/>
      <c r="J3194" s="21"/>
      <c r="K3194" s="10"/>
      <c r="L3194" s="10"/>
      <c r="M3194" s="32"/>
    </row>
    <row r="3195" spans="7:13" x14ac:dyDescent="0.2">
      <c r="G3195"/>
      <c r="H3195" s="17"/>
      <c r="I3195" s="28"/>
      <c r="J3195" s="21"/>
      <c r="K3195" s="10"/>
      <c r="L3195" s="10"/>
      <c r="M3195" s="32"/>
    </row>
    <row r="3196" spans="7:13" x14ac:dyDescent="0.2">
      <c r="G3196"/>
      <c r="H3196" s="17"/>
      <c r="I3196" s="28"/>
      <c r="J3196" s="21"/>
      <c r="K3196" s="10"/>
      <c r="L3196" s="10"/>
      <c r="M3196" s="32"/>
    </row>
    <row r="3197" spans="7:13" x14ac:dyDescent="0.2">
      <c r="G3197"/>
      <c r="H3197" s="17"/>
      <c r="I3197" s="28"/>
      <c r="J3197" s="21"/>
      <c r="K3197" s="10"/>
      <c r="L3197" s="10"/>
      <c r="M3197" s="32"/>
    </row>
    <row r="3198" spans="7:13" x14ac:dyDescent="0.2">
      <c r="G3198"/>
      <c r="H3198" s="17"/>
      <c r="I3198" s="28"/>
      <c r="J3198" s="21"/>
      <c r="K3198" s="10"/>
      <c r="L3198" s="10"/>
      <c r="M3198" s="32"/>
    </row>
    <row r="3199" spans="7:13" x14ac:dyDescent="0.2">
      <c r="G3199"/>
      <c r="H3199" s="17"/>
      <c r="I3199" s="28"/>
      <c r="J3199" s="21"/>
      <c r="K3199" s="10"/>
      <c r="L3199" s="10"/>
      <c r="M3199" s="32"/>
    </row>
    <row r="3200" spans="7:13" x14ac:dyDescent="0.2">
      <c r="G3200"/>
      <c r="H3200" s="17"/>
      <c r="I3200" s="28"/>
      <c r="J3200" s="21"/>
      <c r="K3200" s="10"/>
      <c r="L3200" s="10"/>
      <c r="M3200" s="32"/>
    </row>
    <row r="3201" spans="7:13" x14ac:dyDescent="0.2">
      <c r="G3201"/>
      <c r="H3201" s="17"/>
      <c r="I3201" s="28"/>
      <c r="J3201" s="21"/>
      <c r="K3201" s="10"/>
      <c r="L3201" s="10"/>
      <c r="M3201" s="32"/>
    </row>
    <row r="3202" spans="7:13" x14ac:dyDescent="0.2">
      <c r="G3202"/>
      <c r="H3202" s="17"/>
      <c r="I3202" s="28"/>
      <c r="J3202" s="21"/>
      <c r="K3202" s="10"/>
      <c r="L3202" s="10"/>
      <c r="M3202" s="32"/>
    </row>
    <row r="3203" spans="7:13" x14ac:dyDescent="0.2">
      <c r="G3203"/>
      <c r="H3203" s="17"/>
      <c r="I3203" s="28"/>
      <c r="J3203" s="21"/>
      <c r="K3203" s="10"/>
      <c r="L3203" s="10"/>
      <c r="M3203" s="32"/>
    </row>
    <row r="3204" spans="7:13" x14ac:dyDescent="0.2">
      <c r="G3204"/>
      <c r="H3204" s="17"/>
      <c r="I3204" s="28"/>
      <c r="J3204" s="21"/>
      <c r="K3204" s="10"/>
      <c r="L3204" s="10"/>
      <c r="M3204" s="32"/>
    </row>
    <row r="3205" spans="7:13" x14ac:dyDescent="0.2">
      <c r="G3205"/>
      <c r="H3205" s="17"/>
      <c r="I3205" s="28"/>
      <c r="J3205" s="21"/>
      <c r="K3205" s="10"/>
      <c r="L3205" s="10"/>
      <c r="M3205" s="32"/>
    </row>
    <row r="3206" spans="7:13" x14ac:dyDescent="0.2">
      <c r="G3206"/>
      <c r="H3206" s="17"/>
      <c r="I3206" s="28"/>
      <c r="J3206" s="21"/>
      <c r="K3206" s="10"/>
      <c r="L3206" s="10"/>
      <c r="M3206" s="32"/>
    </row>
    <row r="3207" spans="7:13" x14ac:dyDescent="0.2">
      <c r="G3207"/>
      <c r="H3207" s="17"/>
      <c r="I3207" s="28"/>
      <c r="J3207" s="21"/>
      <c r="K3207" s="10"/>
      <c r="L3207" s="10"/>
      <c r="M3207" s="32"/>
    </row>
    <row r="3208" spans="7:13" x14ac:dyDescent="0.2">
      <c r="G3208"/>
      <c r="H3208" s="17"/>
      <c r="I3208" s="28"/>
      <c r="J3208" s="21"/>
      <c r="K3208" s="10"/>
      <c r="L3208" s="10"/>
      <c r="M3208" s="32"/>
    </row>
    <row r="3209" spans="7:13" x14ac:dyDescent="0.2">
      <c r="G3209"/>
      <c r="H3209" s="17"/>
      <c r="I3209" s="28"/>
      <c r="J3209" s="21"/>
      <c r="K3209" s="10"/>
      <c r="L3209" s="10"/>
      <c r="M3209" s="32"/>
    </row>
    <row r="3210" spans="7:13" x14ac:dyDescent="0.2">
      <c r="G3210"/>
      <c r="H3210" s="17"/>
      <c r="I3210" s="28"/>
      <c r="J3210" s="21"/>
      <c r="K3210" s="10"/>
      <c r="L3210" s="10"/>
      <c r="M3210" s="32"/>
    </row>
    <row r="3211" spans="7:13" x14ac:dyDescent="0.2">
      <c r="G3211"/>
      <c r="H3211" s="17"/>
      <c r="I3211" s="28"/>
      <c r="J3211" s="21"/>
      <c r="K3211" s="10"/>
      <c r="L3211" s="10"/>
      <c r="M3211" s="32"/>
    </row>
    <row r="3212" spans="7:13" x14ac:dyDescent="0.2">
      <c r="G3212"/>
      <c r="H3212" s="17"/>
      <c r="I3212" s="28"/>
      <c r="J3212" s="21"/>
      <c r="K3212" s="10"/>
      <c r="L3212" s="10"/>
      <c r="M3212" s="32"/>
    </row>
    <row r="3213" spans="7:13" x14ac:dyDescent="0.2">
      <c r="G3213"/>
      <c r="H3213" s="17"/>
      <c r="I3213" s="28"/>
      <c r="J3213" s="21"/>
      <c r="K3213" s="10"/>
      <c r="L3213" s="10"/>
      <c r="M3213" s="32"/>
    </row>
    <row r="3214" spans="7:13" x14ac:dyDescent="0.2">
      <c r="G3214"/>
      <c r="H3214" s="17"/>
      <c r="I3214" s="28"/>
      <c r="J3214" s="21"/>
      <c r="K3214" s="10"/>
      <c r="L3214" s="10"/>
      <c r="M3214" s="32"/>
    </row>
    <row r="3215" spans="7:13" x14ac:dyDescent="0.2">
      <c r="G3215"/>
      <c r="H3215" s="17"/>
      <c r="I3215" s="28"/>
      <c r="J3215" s="21"/>
      <c r="K3215" s="10"/>
      <c r="L3215" s="10"/>
      <c r="M3215" s="32"/>
    </row>
    <row r="3216" spans="7:13" x14ac:dyDescent="0.2">
      <c r="G3216"/>
      <c r="H3216" s="17"/>
      <c r="I3216" s="28"/>
      <c r="J3216" s="21"/>
      <c r="K3216" s="10"/>
      <c r="L3216" s="10"/>
      <c r="M3216" s="32"/>
    </row>
    <row r="3217" spans="7:13" x14ac:dyDescent="0.2">
      <c r="G3217"/>
      <c r="H3217" s="17"/>
      <c r="I3217" s="28"/>
      <c r="J3217" s="21"/>
      <c r="K3217" s="10"/>
      <c r="L3217" s="10"/>
      <c r="M3217" s="32"/>
    </row>
    <row r="3218" spans="7:13" x14ac:dyDescent="0.2">
      <c r="G3218"/>
      <c r="H3218" s="17"/>
      <c r="I3218" s="28"/>
      <c r="J3218" s="21"/>
      <c r="K3218" s="10"/>
      <c r="L3218" s="10"/>
      <c r="M3218" s="32"/>
    </row>
    <row r="3219" spans="7:13" x14ac:dyDescent="0.2">
      <c r="G3219"/>
      <c r="H3219" s="17"/>
      <c r="I3219" s="28"/>
      <c r="J3219" s="21"/>
      <c r="K3219" s="10"/>
      <c r="L3219" s="10"/>
      <c r="M3219" s="32"/>
    </row>
    <row r="3220" spans="7:13" x14ac:dyDescent="0.2">
      <c r="G3220"/>
      <c r="H3220" s="17"/>
      <c r="I3220" s="28"/>
      <c r="J3220" s="21"/>
      <c r="K3220" s="10"/>
      <c r="L3220" s="10"/>
      <c r="M3220" s="32"/>
    </row>
    <row r="3221" spans="7:13" x14ac:dyDescent="0.2">
      <c r="G3221"/>
      <c r="H3221" s="17"/>
      <c r="I3221" s="28"/>
      <c r="J3221" s="21"/>
      <c r="K3221" s="10"/>
      <c r="L3221" s="10"/>
      <c r="M3221" s="32"/>
    </row>
    <row r="3222" spans="7:13" x14ac:dyDescent="0.2">
      <c r="G3222"/>
      <c r="H3222" s="17"/>
      <c r="I3222" s="28"/>
      <c r="J3222" s="21"/>
      <c r="K3222" s="10"/>
      <c r="L3222" s="10"/>
      <c r="M3222" s="32"/>
    </row>
    <row r="3223" spans="7:13" x14ac:dyDescent="0.2">
      <c r="G3223"/>
      <c r="H3223" s="17"/>
      <c r="I3223" s="28"/>
      <c r="J3223" s="21"/>
      <c r="K3223" s="10"/>
      <c r="L3223" s="10"/>
      <c r="M3223" s="32"/>
    </row>
    <row r="3224" spans="7:13" x14ac:dyDescent="0.2">
      <c r="G3224"/>
      <c r="H3224" s="17"/>
      <c r="I3224" s="28"/>
      <c r="J3224" s="21"/>
      <c r="K3224" s="10"/>
      <c r="L3224" s="10"/>
      <c r="M3224" s="32"/>
    </row>
    <row r="3225" spans="7:13" x14ac:dyDescent="0.2">
      <c r="G3225"/>
      <c r="H3225" s="17"/>
      <c r="I3225" s="28"/>
      <c r="J3225" s="21"/>
      <c r="K3225" s="10"/>
      <c r="L3225" s="10"/>
      <c r="M3225" s="32"/>
    </row>
    <row r="3226" spans="7:13" x14ac:dyDescent="0.2">
      <c r="G3226"/>
      <c r="H3226" s="17"/>
      <c r="I3226" s="28"/>
      <c r="J3226" s="21"/>
      <c r="K3226" s="10"/>
      <c r="L3226" s="10"/>
      <c r="M3226" s="32"/>
    </row>
    <row r="3227" spans="7:13" x14ac:dyDescent="0.2">
      <c r="G3227"/>
      <c r="H3227" s="17"/>
      <c r="I3227" s="28"/>
      <c r="J3227" s="21"/>
      <c r="K3227" s="10"/>
      <c r="L3227" s="10"/>
      <c r="M3227" s="32"/>
    </row>
    <row r="3228" spans="7:13" x14ac:dyDescent="0.2">
      <c r="G3228"/>
      <c r="H3228" s="17"/>
      <c r="I3228" s="28"/>
      <c r="J3228" s="21"/>
      <c r="K3228" s="10"/>
      <c r="L3228" s="10"/>
      <c r="M3228" s="32"/>
    </row>
    <row r="3229" spans="7:13" x14ac:dyDescent="0.2">
      <c r="G3229"/>
      <c r="H3229" s="17"/>
      <c r="I3229" s="28"/>
      <c r="J3229" s="21"/>
      <c r="K3229" s="10"/>
      <c r="L3229" s="10"/>
      <c r="M3229" s="32"/>
    </row>
    <row r="3230" spans="7:13" x14ac:dyDescent="0.2">
      <c r="G3230"/>
      <c r="H3230" s="17"/>
      <c r="I3230" s="28"/>
      <c r="J3230" s="21"/>
      <c r="K3230" s="10"/>
      <c r="L3230" s="10"/>
      <c r="M3230" s="32"/>
    </row>
    <row r="3231" spans="7:13" x14ac:dyDescent="0.2">
      <c r="G3231"/>
      <c r="H3231" s="17"/>
      <c r="I3231" s="28"/>
      <c r="J3231" s="21"/>
      <c r="K3231" s="10"/>
      <c r="L3231" s="10"/>
      <c r="M3231" s="32"/>
    </row>
    <row r="3232" spans="7:13" x14ac:dyDescent="0.2">
      <c r="G3232"/>
      <c r="H3232" s="17"/>
      <c r="I3232" s="28"/>
      <c r="J3232" s="21"/>
      <c r="K3232" s="10"/>
      <c r="L3232" s="10"/>
      <c r="M3232" s="32"/>
    </row>
    <row r="3233" spans="7:13" x14ac:dyDescent="0.2">
      <c r="G3233"/>
      <c r="H3233" s="17"/>
      <c r="I3233" s="28"/>
      <c r="J3233" s="21"/>
      <c r="K3233" s="10"/>
      <c r="L3233" s="10"/>
      <c r="M3233" s="32"/>
    </row>
    <row r="3234" spans="7:13" x14ac:dyDescent="0.2">
      <c r="G3234"/>
      <c r="H3234" s="17"/>
      <c r="I3234" s="28"/>
      <c r="J3234" s="21"/>
      <c r="K3234" s="10"/>
      <c r="L3234" s="10"/>
      <c r="M3234" s="32"/>
    </row>
    <row r="3235" spans="7:13" x14ac:dyDescent="0.2">
      <c r="G3235"/>
      <c r="H3235" s="17"/>
      <c r="I3235" s="28"/>
      <c r="J3235" s="21"/>
      <c r="K3235" s="10"/>
      <c r="L3235" s="10"/>
      <c r="M3235" s="32"/>
    </row>
    <row r="3236" spans="7:13" x14ac:dyDescent="0.2">
      <c r="G3236"/>
      <c r="H3236" s="17"/>
      <c r="I3236" s="28"/>
      <c r="J3236" s="21"/>
      <c r="K3236" s="10"/>
      <c r="L3236" s="10"/>
      <c r="M3236" s="32"/>
    </row>
    <row r="3237" spans="7:13" x14ac:dyDescent="0.2">
      <c r="G3237"/>
      <c r="H3237" s="17"/>
      <c r="I3237" s="28"/>
      <c r="J3237" s="21"/>
      <c r="K3237" s="10"/>
      <c r="L3237" s="10"/>
      <c r="M3237" s="32"/>
    </row>
    <row r="3238" spans="7:13" x14ac:dyDescent="0.2">
      <c r="G3238"/>
      <c r="H3238" s="17"/>
      <c r="I3238" s="28"/>
      <c r="J3238" s="21"/>
      <c r="K3238" s="10"/>
      <c r="L3238" s="10"/>
      <c r="M3238" s="32"/>
    </row>
    <row r="3239" spans="7:13" x14ac:dyDescent="0.2">
      <c r="G3239"/>
      <c r="H3239" s="17"/>
      <c r="I3239" s="28"/>
      <c r="J3239" s="21"/>
      <c r="K3239" s="10"/>
      <c r="L3239" s="10"/>
      <c r="M3239" s="32"/>
    </row>
    <row r="3240" spans="7:13" x14ac:dyDescent="0.2">
      <c r="G3240"/>
      <c r="H3240" s="17"/>
      <c r="I3240" s="28"/>
      <c r="J3240" s="21"/>
      <c r="K3240" s="10"/>
      <c r="L3240" s="10"/>
      <c r="M3240" s="32"/>
    </row>
    <row r="3241" spans="7:13" x14ac:dyDescent="0.2">
      <c r="G3241"/>
      <c r="H3241" s="17"/>
      <c r="I3241" s="28"/>
      <c r="J3241" s="21"/>
      <c r="K3241" s="10"/>
      <c r="L3241" s="10"/>
      <c r="M3241" s="32"/>
    </row>
    <row r="3242" spans="7:13" x14ac:dyDescent="0.2">
      <c r="G3242"/>
      <c r="H3242" s="17"/>
      <c r="I3242" s="28"/>
      <c r="J3242" s="21"/>
      <c r="K3242" s="10"/>
      <c r="L3242" s="10"/>
      <c r="M3242" s="32"/>
    </row>
    <row r="3243" spans="7:13" x14ac:dyDescent="0.2">
      <c r="G3243"/>
      <c r="H3243" s="17"/>
      <c r="I3243" s="28"/>
      <c r="J3243" s="21"/>
      <c r="K3243" s="10"/>
      <c r="L3243" s="10"/>
      <c r="M3243" s="32"/>
    </row>
    <row r="3244" spans="7:13" x14ac:dyDescent="0.2">
      <c r="G3244"/>
      <c r="H3244" s="17"/>
      <c r="I3244" s="28"/>
      <c r="J3244" s="21"/>
      <c r="K3244" s="10"/>
      <c r="L3244" s="10"/>
      <c r="M3244" s="32"/>
    </row>
    <row r="3245" spans="7:13" x14ac:dyDescent="0.2">
      <c r="G3245"/>
      <c r="H3245" s="17"/>
      <c r="I3245" s="28"/>
      <c r="J3245" s="21"/>
      <c r="K3245" s="10"/>
      <c r="L3245" s="10"/>
      <c r="M3245" s="32"/>
    </row>
    <row r="3246" spans="7:13" x14ac:dyDescent="0.2">
      <c r="G3246"/>
      <c r="H3246" s="17"/>
      <c r="I3246" s="28"/>
      <c r="J3246" s="21"/>
      <c r="K3246" s="10"/>
      <c r="L3246" s="10"/>
      <c r="M3246" s="32"/>
    </row>
    <row r="3247" spans="7:13" x14ac:dyDescent="0.2">
      <c r="G3247"/>
      <c r="H3247" s="17"/>
      <c r="I3247" s="28"/>
      <c r="J3247" s="21"/>
      <c r="K3247" s="10"/>
      <c r="L3247" s="10"/>
      <c r="M3247" s="32"/>
    </row>
    <row r="3248" spans="7:13" x14ac:dyDescent="0.2">
      <c r="G3248"/>
      <c r="H3248" s="17"/>
      <c r="I3248" s="28"/>
      <c r="J3248" s="21"/>
      <c r="K3248" s="10"/>
      <c r="L3248" s="10"/>
      <c r="M3248" s="32"/>
    </row>
    <row r="3249" spans="7:13" x14ac:dyDescent="0.2">
      <c r="G3249"/>
      <c r="H3249" s="17"/>
      <c r="I3249" s="28"/>
      <c r="J3249" s="21"/>
      <c r="K3249" s="10"/>
      <c r="L3249" s="10"/>
      <c r="M3249" s="32"/>
    </row>
    <row r="3250" spans="7:13" x14ac:dyDescent="0.2">
      <c r="G3250"/>
      <c r="H3250" s="17"/>
      <c r="I3250" s="28"/>
      <c r="J3250" s="21"/>
      <c r="K3250" s="10"/>
      <c r="L3250" s="10"/>
      <c r="M3250" s="32"/>
    </row>
    <row r="3251" spans="7:13" x14ac:dyDescent="0.2">
      <c r="G3251"/>
      <c r="H3251" s="17"/>
      <c r="I3251" s="28"/>
      <c r="J3251" s="21"/>
      <c r="K3251" s="10"/>
      <c r="L3251" s="10"/>
      <c r="M3251" s="32"/>
    </row>
    <row r="3252" spans="7:13" x14ac:dyDescent="0.2">
      <c r="G3252"/>
      <c r="H3252" s="17"/>
      <c r="I3252" s="28"/>
      <c r="J3252" s="21"/>
      <c r="K3252" s="10"/>
      <c r="L3252" s="10"/>
      <c r="M3252" s="32"/>
    </row>
    <row r="3253" spans="7:13" x14ac:dyDescent="0.2">
      <c r="G3253"/>
      <c r="H3253" s="17"/>
      <c r="I3253" s="28"/>
      <c r="J3253" s="21"/>
      <c r="K3253" s="10"/>
      <c r="L3253" s="10"/>
      <c r="M3253" s="32"/>
    </row>
    <row r="3254" spans="7:13" x14ac:dyDescent="0.2">
      <c r="G3254"/>
      <c r="H3254" s="17"/>
      <c r="I3254" s="28"/>
      <c r="J3254" s="21"/>
      <c r="K3254" s="10"/>
      <c r="L3254" s="10"/>
      <c r="M3254" s="32"/>
    </row>
    <row r="3255" spans="7:13" x14ac:dyDescent="0.2">
      <c r="G3255"/>
      <c r="H3255" s="17"/>
      <c r="I3255" s="28"/>
      <c r="J3255" s="21"/>
      <c r="K3255" s="10"/>
      <c r="L3255" s="10"/>
      <c r="M3255" s="32"/>
    </row>
    <row r="3256" spans="7:13" x14ac:dyDescent="0.2">
      <c r="G3256"/>
      <c r="H3256" s="17"/>
      <c r="I3256" s="28"/>
      <c r="J3256" s="21"/>
      <c r="K3256" s="10"/>
      <c r="L3256" s="10"/>
      <c r="M3256" s="32"/>
    </row>
    <row r="3257" spans="7:13" x14ac:dyDescent="0.2">
      <c r="G3257"/>
      <c r="H3257" s="17"/>
      <c r="I3257" s="28"/>
      <c r="J3257" s="21"/>
      <c r="K3257" s="10"/>
      <c r="L3257" s="10"/>
      <c r="M3257" s="32"/>
    </row>
    <row r="3258" spans="7:13" x14ac:dyDescent="0.2">
      <c r="G3258"/>
      <c r="H3258" s="17"/>
      <c r="I3258" s="28"/>
      <c r="J3258" s="21"/>
      <c r="K3258" s="10"/>
      <c r="L3258" s="10"/>
      <c r="M3258" s="32"/>
    </row>
    <row r="3259" spans="7:13" x14ac:dyDescent="0.2">
      <c r="G3259"/>
      <c r="H3259" s="17"/>
      <c r="I3259" s="28"/>
      <c r="J3259" s="21"/>
      <c r="K3259" s="10"/>
      <c r="L3259" s="10"/>
      <c r="M3259" s="32"/>
    </row>
    <row r="3260" spans="7:13" x14ac:dyDescent="0.2">
      <c r="G3260"/>
      <c r="H3260" s="17"/>
      <c r="I3260" s="28"/>
      <c r="J3260" s="21"/>
      <c r="K3260" s="10"/>
      <c r="L3260" s="10"/>
      <c r="M3260" s="32"/>
    </row>
    <row r="3261" spans="7:13" x14ac:dyDescent="0.2">
      <c r="G3261"/>
      <c r="H3261" s="17"/>
      <c r="I3261" s="28"/>
      <c r="J3261" s="21"/>
      <c r="K3261" s="10"/>
      <c r="L3261" s="10"/>
      <c r="M3261" s="32"/>
    </row>
    <row r="3262" spans="7:13" x14ac:dyDescent="0.2">
      <c r="G3262"/>
      <c r="H3262" s="17"/>
      <c r="I3262" s="28"/>
      <c r="J3262" s="21"/>
      <c r="K3262" s="10"/>
      <c r="L3262" s="10"/>
      <c r="M3262" s="32"/>
    </row>
    <row r="3263" spans="7:13" x14ac:dyDescent="0.2">
      <c r="G3263"/>
      <c r="H3263" s="17"/>
      <c r="I3263" s="28"/>
      <c r="J3263" s="21"/>
      <c r="K3263" s="10"/>
      <c r="L3263" s="10"/>
      <c r="M3263" s="32"/>
    </row>
    <row r="3264" spans="7:13" x14ac:dyDescent="0.2">
      <c r="G3264"/>
      <c r="H3264" s="17"/>
      <c r="I3264" s="28"/>
      <c r="J3264" s="21"/>
      <c r="K3264" s="10"/>
      <c r="L3264" s="10"/>
      <c r="M3264" s="32"/>
    </row>
    <row r="3265" spans="7:13" x14ac:dyDescent="0.2">
      <c r="G3265"/>
      <c r="H3265" s="17"/>
      <c r="I3265" s="28"/>
      <c r="J3265" s="21"/>
      <c r="K3265" s="10"/>
      <c r="L3265" s="10"/>
      <c r="M3265" s="32"/>
    </row>
    <row r="3266" spans="7:13" x14ac:dyDescent="0.2">
      <c r="G3266"/>
      <c r="H3266" s="17"/>
      <c r="I3266" s="28"/>
      <c r="J3266" s="21"/>
      <c r="K3266" s="10"/>
      <c r="L3266" s="10"/>
      <c r="M3266" s="32"/>
    </row>
    <row r="3267" spans="7:13" x14ac:dyDescent="0.2">
      <c r="G3267"/>
      <c r="H3267" s="17"/>
      <c r="I3267" s="28"/>
      <c r="J3267" s="21"/>
      <c r="K3267" s="10"/>
      <c r="L3267" s="10"/>
      <c r="M3267" s="32"/>
    </row>
    <row r="3268" spans="7:13" x14ac:dyDescent="0.2">
      <c r="G3268"/>
      <c r="H3268" s="17"/>
      <c r="I3268" s="28"/>
      <c r="J3268" s="21"/>
      <c r="K3268" s="10"/>
      <c r="L3268" s="10"/>
      <c r="M3268" s="32"/>
    </row>
    <row r="3269" spans="7:13" x14ac:dyDescent="0.2">
      <c r="G3269"/>
      <c r="H3269" s="17"/>
      <c r="I3269" s="28"/>
      <c r="J3269" s="21"/>
      <c r="K3269" s="10"/>
      <c r="L3269" s="10"/>
      <c r="M3269" s="32"/>
    </row>
    <row r="3270" spans="7:13" x14ac:dyDescent="0.2">
      <c r="G3270"/>
      <c r="H3270" s="17"/>
      <c r="I3270" s="28"/>
      <c r="J3270" s="21"/>
      <c r="K3270" s="10"/>
      <c r="L3270" s="10"/>
      <c r="M3270" s="32"/>
    </row>
    <row r="3271" spans="7:13" x14ac:dyDescent="0.2">
      <c r="G3271"/>
      <c r="H3271" s="17"/>
      <c r="I3271" s="28"/>
      <c r="J3271" s="21"/>
      <c r="K3271" s="10"/>
      <c r="L3271" s="10"/>
      <c r="M3271" s="32"/>
    </row>
    <row r="3272" spans="7:13" x14ac:dyDescent="0.2">
      <c r="G3272"/>
      <c r="H3272" s="17"/>
      <c r="I3272" s="28"/>
      <c r="J3272" s="21"/>
      <c r="K3272" s="10"/>
      <c r="L3272" s="10"/>
      <c r="M3272" s="32"/>
    </row>
    <row r="3273" spans="7:13" x14ac:dyDescent="0.2">
      <c r="G3273"/>
      <c r="H3273" s="17"/>
      <c r="I3273" s="28"/>
      <c r="J3273" s="21"/>
      <c r="K3273" s="10"/>
      <c r="L3273" s="10"/>
      <c r="M3273" s="32"/>
    </row>
    <row r="3274" spans="7:13" x14ac:dyDescent="0.2">
      <c r="G3274" s="1"/>
      <c r="H3274" s="17"/>
      <c r="I3274" s="28"/>
      <c r="J3274" s="21"/>
      <c r="K3274" s="10"/>
      <c r="L3274" s="10"/>
      <c r="M3274" s="32"/>
    </row>
    <row r="3275" spans="7:13" x14ac:dyDescent="0.2">
      <c r="G3275" s="1"/>
      <c r="H3275" s="17"/>
      <c r="I3275" s="28"/>
      <c r="J3275" s="21"/>
      <c r="K3275" s="10"/>
      <c r="L3275" s="10"/>
      <c r="M3275" s="32"/>
    </row>
    <row r="3276" spans="7:13" x14ac:dyDescent="0.2">
      <c r="G3276" s="1"/>
      <c r="H3276" s="17"/>
      <c r="I3276" s="28"/>
      <c r="J3276" s="21"/>
      <c r="K3276" s="10"/>
      <c r="L3276" s="10"/>
      <c r="M3276" s="32"/>
    </row>
    <row r="3277" spans="7:13" x14ac:dyDescent="0.2">
      <c r="G3277" s="1"/>
      <c r="H3277" s="17"/>
      <c r="I3277" s="28"/>
      <c r="J3277" s="21"/>
      <c r="K3277" s="10"/>
      <c r="L3277" s="10"/>
      <c r="M3277" s="32"/>
    </row>
    <row r="3278" spans="7:13" x14ac:dyDescent="0.2">
      <c r="G3278" s="1"/>
      <c r="H3278" s="17"/>
      <c r="I3278" s="28"/>
      <c r="J3278" s="21"/>
      <c r="K3278" s="10"/>
      <c r="L3278" s="10"/>
      <c r="M3278" s="32"/>
    </row>
    <row r="3279" spans="7:13" x14ac:dyDescent="0.2">
      <c r="G3279" s="1"/>
      <c r="H3279" s="17"/>
      <c r="I3279" s="28"/>
      <c r="J3279" s="21"/>
      <c r="K3279" s="10"/>
      <c r="L3279" s="10"/>
      <c r="M3279" s="32"/>
    </row>
    <row r="3280" spans="7:13" x14ac:dyDescent="0.2">
      <c r="G3280" s="1"/>
      <c r="H3280" s="17"/>
      <c r="I3280" s="28"/>
      <c r="J3280" s="21"/>
      <c r="K3280" s="10"/>
      <c r="L3280" s="10"/>
      <c r="M3280" s="32"/>
    </row>
    <row r="3281" spans="7:13" x14ac:dyDescent="0.2">
      <c r="G3281" s="1"/>
      <c r="H3281" s="17"/>
      <c r="I3281" s="28"/>
      <c r="J3281" s="21"/>
      <c r="K3281" s="10"/>
      <c r="L3281" s="10"/>
      <c r="M3281" s="32"/>
    </row>
    <row r="3282" spans="7:13" x14ac:dyDescent="0.2">
      <c r="G3282" s="1"/>
      <c r="H3282" s="17"/>
      <c r="I3282" s="28"/>
      <c r="J3282" s="21"/>
      <c r="K3282" s="10"/>
      <c r="L3282" s="10"/>
      <c r="M3282" s="32"/>
    </row>
    <row r="3283" spans="7:13" x14ac:dyDescent="0.2">
      <c r="G3283" s="1"/>
      <c r="H3283" s="17"/>
      <c r="I3283" s="28"/>
      <c r="J3283" s="21"/>
      <c r="K3283" s="10"/>
      <c r="L3283" s="10"/>
      <c r="M3283" s="32"/>
    </row>
    <row r="3284" spans="7:13" x14ac:dyDescent="0.2">
      <c r="G3284" s="1"/>
      <c r="H3284" s="17"/>
      <c r="I3284" s="28"/>
      <c r="J3284" s="21"/>
      <c r="K3284" s="10"/>
      <c r="L3284" s="10"/>
      <c r="M3284" s="32"/>
    </row>
    <row r="3285" spans="7:13" x14ac:dyDescent="0.2">
      <c r="G3285" s="1"/>
      <c r="H3285" s="17"/>
      <c r="I3285" s="28"/>
      <c r="J3285" s="21"/>
      <c r="K3285" s="10"/>
      <c r="L3285" s="10"/>
      <c r="M3285" s="32"/>
    </row>
    <row r="3286" spans="7:13" x14ac:dyDescent="0.2">
      <c r="G3286" s="1"/>
      <c r="H3286" s="17"/>
      <c r="I3286" s="28"/>
      <c r="J3286" s="21"/>
      <c r="K3286" s="10"/>
      <c r="L3286" s="10"/>
      <c r="M3286" s="32"/>
    </row>
    <row r="3287" spans="7:13" x14ac:dyDescent="0.2">
      <c r="G3287" s="1"/>
      <c r="H3287" s="17"/>
      <c r="I3287" s="28"/>
      <c r="J3287" s="21"/>
      <c r="K3287" s="10"/>
      <c r="L3287" s="10"/>
      <c r="M3287" s="32"/>
    </row>
    <row r="3288" spans="7:13" x14ac:dyDescent="0.2">
      <c r="G3288" s="1"/>
      <c r="H3288" s="17"/>
      <c r="I3288" s="28"/>
      <c r="J3288" s="21"/>
      <c r="K3288" s="10"/>
      <c r="L3288" s="10"/>
      <c r="M3288" s="32"/>
    </row>
    <row r="3289" spans="7:13" x14ac:dyDescent="0.2">
      <c r="G3289" s="1"/>
      <c r="H3289" s="17"/>
      <c r="I3289" s="28"/>
      <c r="J3289" s="21"/>
      <c r="K3289" s="10"/>
      <c r="L3289" s="10"/>
      <c r="M3289" s="32"/>
    </row>
    <row r="3290" spans="7:13" x14ac:dyDescent="0.2">
      <c r="G3290" s="1"/>
      <c r="H3290" s="17"/>
      <c r="I3290" s="28"/>
      <c r="J3290" s="21"/>
      <c r="K3290" s="10"/>
      <c r="L3290" s="10"/>
      <c r="M3290" s="32"/>
    </row>
    <row r="3291" spans="7:13" x14ac:dyDescent="0.2">
      <c r="G3291" s="1"/>
      <c r="H3291" s="17"/>
      <c r="I3291" s="28"/>
      <c r="J3291" s="21"/>
      <c r="K3291" s="10"/>
      <c r="L3291" s="10"/>
      <c r="M3291" s="32"/>
    </row>
    <row r="3292" spans="7:13" x14ac:dyDescent="0.2">
      <c r="G3292" s="1"/>
      <c r="H3292" s="17"/>
      <c r="I3292" s="28"/>
      <c r="J3292" s="21"/>
      <c r="K3292" s="10"/>
      <c r="L3292" s="10"/>
      <c r="M3292" s="32"/>
    </row>
    <row r="3293" spans="7:13" x14ac:dyDescent="0.2">
      <c r="G3293" s="1"/>
      <c r="H3293" s="17"/>
      <c r="I3293" s="28"/>
      <c r="J3293" s="21"/>
      <c r="K3293" s="10"/>
      <c r="L3293" s="10"/>
      <c r="M3293" s="32"/>
    </row>
    <row r="3294" spans="7:13" x14ac:dyDescent="0.2">
      <c r="G3294" s="1"/>
      <c r="H3294" s="17"/>
      <c r="I3294" s="28"/>
      <c r="J3294" s="21"/>
      <c r="K3294" s="10"/>
      <c r="L3294" s="10"/>
      <c r="M3294" s="32"/>
    </row>
    <row r="3295" spans="7:13" x14ac:dyDescent="0.2">
      <c r="G3295" s="1"/>
      <c r="H3295" s="17"/>
      <c r="I3295" s="28"/>
      <c r="J3295" s="21"/>
      <c r="K3295" s="10"/>
      <c r="L3295" s="10"/>
      <c r="M3295" s="32"/>
    </row>
    <row r="3296" spans="7:13" x14ac:dyDescent="0.2">
      <c r="G3296" s="1"/>
      <c r="H3296" s="17"/>
      <c r="I3296" s="28"/>
      <c r="J3296" s="21"/>
      <c r="K3296" s="10"/>
      <c r="L3296" s="10"/>
      <c r="M3296" s="32"/>
    </row>
    <row r="3297" spans="7:13" x14ac:dyDescent="0.2">
      <c r="G3297" s="1"/>
      <c r="H3297" s="17"/>
      <c r="I3297" s="28"/>
      <c r="J3297" s="21"/>
      <c r="K3297" s="10"/>
      <c r="L3297" s="10"/>
      <c r="M3297" s="32"/>
    </row>
    <row r="3298" spans="7:13" x14ac:dyDescent="0.2">
      <c r="G3298" s="1"/>
      <c r="H3298" s="17"/>
      <c r="I3298" s="28"/>
      <c r="J3298" s="21"/>
      <c r="K3298" s="10"/>
      <c r="L3298" s="10"/>
      <c r="M3298" s="32"/>
    </row>
    <row r="3299" spans="7:13" x14ac:dyDescent="0.2">
      <c r="G3299" s="1"/>
      <c r="H3299" s="17"/>
      <c r="I3299" s="28"/>
      <c r="J3299" s="21"/>
      <c r="K3299" s="10"/>
      <c r="L3299" s="10"/>
      <c r="M3299" s="32"/>
    </row>
    <row r="3300" spans="7:13" x14ac:dyDescent="0.2">
      <c r="G3300" s="1"/>
      <c r="H3300" s="17"/>
      <c r="I3300" s="28"/>
      <c r="J3300" s="21"/>
      <c r="K3300" s="10"/>
      <c r="L3300" s="10"/>
      <c r="M3300" s="32"/>
    </row>
    <row r="3301" spans="7:13" x14ac:dyDescent="0.2">
      <c r="G3301" s="1"/>
      <c r="H3301" s="17"/>
      <c r="I3301" s="28"/>
      <c r="J3301" s="21"/>
      <c r="K3301" s="10"/>
      <c r="L3301" s="10"/>
      <c r="M3301" s="32"/>
    </row>
    <row r="3302" spans="7:13" x14ac:dyDescent="0.2">
      <c r="G3302" s="1"/>
      <c r="H3302" s="17"/>
      <c r="I3302" s="28"/>
      <c r="J3302" s="21"/>
      <c r="K3302" s="10"/>
      <c r="L3302" s="10"/>
      <c r="M3302" s="32"/>
    </row>
    <row r="3303" spans="7:13" x14ac:dyDescent="0.2">
      <c r="G3303" s="1"/>
      <c r="H3303" s="17"/>
      <c r="I3303" s="28"/>
      <c r="J3303" s="21"/>
      <c r="K3303" s="10"/>
      <c r="L3303" s="10"/>
      <c r="M3303" s="32"/>
    </row>
    <row r="3304" spans="7:13" x14ac:dyDescent="0.2">
      <c r="G3304" s="1"/>
      <c r="H3304" s="17"/>
      <c r="I3304" s="28"/>
      <c r="J3304" s="21"/>
      <c r="K3304" s="10"/>
      <c r="L3304" s="10"/>
      <c r="M3304" s="32"/>
    </row>
    <row r="3305" spans="7:13" x14ac:dyDescent="0.2">
      <c r="G3305" s="1"/>
      <c r="H3305" s="17"/>
      <c r="I3305" s="28"/>
      <c r="J3305" s="21"/>
      <c r="K3305" s="10"/>
      <c r="L3305" s="10"/>
      <c r="M3305" s="32"/>
    </row>
    <row r="3306" spans="7:13" x14ac:dyDescent="0.2">
      <c r="G3306" s="1"/>
      <c r="H3306" s="17"/>
      <c r="I3306" s="28"/>
      <c r="J3306" s="21"/>
      <c r="K3306" s="10"/>
      <c r="L3306" s="10"/>
      <c r="M3306" s="32"/>
    </row>
    <row r="3307" spans="7:13" x14ac:dyDescent="0.2">
      <c r="G3307" s="1"/>
      <c r="H3307" s="17"/>
      <c r="I3307" s="28"/>
      <c r="J3307" s="21"/>
      <c r="K3307" s="10"/>
      <c r="L3307" s="10"/>
      <c r="M3307" s="32"/>
    </row>
    <row r="3308" spans="7:13" x14ac:dyDescent="0.2">
      <c r="G3308" s="1"/>
      <c r="H3308" s="17"/>
      <c r="I3308" s="28"/>
      <c r="J3308" s="21"/>
      <c r="K3308" s="10"/>
      <c r="L3308" s="10"/>
      <c r="M3308" s="32"/>
    </row>
    <row r="3309" spans="7:13" x14ac:dyDescent="0.2">
      <c r="G3309" s="1"/>
      <c r="H3309" s="17"/>
      <c r="I3309" s="28"/>
      <c r="J3309" s="21"/>
      <c r="K3309" s="10"/>
      <c r="L3309" s="10"/>
      <c r="M3309" s="32"/>
    </row>
    <row r="3310" spans="7:13" x14ac:dyDescent="0.2">
      <c r="G3310" s="1"/>
      <c r="H3310" s="17"/>
      <c r="I3310" s="28"/>
      <c r="J3310" s="21"/>
      <c r="K3310" s="10"/>
      <c r="L3310" s="10"/>
      <c r="M3310" s="32"/>
    </row>
    <row r="3311" spans="7:13" x14ac:dyDescent="0.2">
      <c r="G3311" s="1"/>
      <c r="H3311" s="17"/>
      <c r="I3311" s="28"/>
      <c r="J3311" s="21"/>
      <c r="K3311" s="10"/>
      <c r="L3311" s="10"/>
      <c r="M3311" s="32"/>
    </row>
    <row r="3312" spans="7:13" x14ac:dyDescent="0.2">
      <c r="G3312" s="1"/>
      <c r="H3312" s="17"/>
      <c r="I3312" s="28"/>
      <c r="J3312" s="21"/>
      <c r="K3312" s="10"/>
      <c r="L3312" s="10"/>
      <c r="M3312" s="32"/>
    </row>
    <row r="3313" spans="7:13" x14ac:dyDescent="0.2">
      <c r="G3313" s="1"/>
      <c r="H3313" s="17"/>
      <c r="I3313" s="28"/>
      <c r="J3313" s="21"/>
      <c r="K3313" s="10"/>
      <c r="L3313" s="10"/>
      <c r="M3313" s="32"/>
    </row>
    <row r="3314" spans="7:13" x14ac:dyDescent="0.2">
      <c r="G3314" s="1"/>
      <c r="H3314" s="17"/>
      <c r="I3314" s="28"/>
      <c r="J3314" s="21"/>
      <c r="K3314" s="10"/>
      <c r="L3314" s="10"/>
      <c r="M3314" s="32"/>
    </row>
    <row r="3315" spans="7:13" x14ac:dyDescent="0.2">
      <c r="G3315" s="1"/>
      <c r="H3315" s="17"/>
      <c r="I3315" s="28"/>
      <c r="J3315" s="21"/>
      <c r="K3315" s="10"/>
      <c r="L3315" s="10"/>
      <c r="M3315" s="32"/>
    </row>
    <row r="3316" spans="7:13" x14ac:dyDescent="0.2">
      <c r="G3316" s="1"/>
      <c r="H3316" s="17"/>
      <c r="I3316" s="28"/>
      <c r="J3316" s="21"/>
      <c r="K3316" s="10"/>
      <c r="L3316" s="10"/>
      <c r="M3316" s="32"/>
    </row>
    <row r="3317" spans="7:13" x14ac:dyDescent="0.2">
      <c r="G3317" s="1"/>
      <c r="H3317" s="17"/>
      <c r="I3317" s="28"/>
      <c r="J3317" s="21"/>
      <c r="K3317" s="10"/>
      <c r="L3317" s="10"/>
      <c r="M3317" s="32"/>
    </row>
    <row r="3318" spans="7:13" x14ac:dyDescent="0.2">
      <c r="G3318" s="1"/>
      <c r="H3318" s="17"/>
      <c r="I3318" s="28"/>
      <c r="J3318" s="21"/>
      <c r="K3318" s="10"/>
      <c r="L3318" s="10"/>
      <c r="M3318" s="32"/>
    </row>
    <row r="3319" spans="7:13" x14ac:dyDescent="0.2">
      <c r="G3319" s="1"/>
      <c r="H3319" s="17"/>
      <c r="I3319" s="28"/>
      <c r="J3319" s="21"/>
      <c r="K3319" s="10"/>
      <c r="L3319" s="10"/>
      <c r="M3319" s="32"/>
    </row>
    <row r="3320" spans="7:13" x14ac:dyDescent="0.2">
      <c r="G3320" s="1"/>
      <c r="H3320" s="17"/>
      <c r="I3320" s="28"/>
      <c r="J3320" s="21"/>
      <c r="K3320" s="10"/>
      <c r="L3320" s="10"/>
      <c r="M3320" s="32"/>
    </row>
    <row r="3321" spans="7:13" x14ac:dyDescent="0.2">
      <c r="G3321" s="1"/>
      <c r="H3321" s="17"/>
      <c r="I3321" s="28"/>
      <c r="J3321" s="21"/>
      <c r="K3321" s="10"/>
      <c r="L3321" s="10"/>
      <c r="M3321" s="32"/>
    </row>
    <row r="3322" spans="7:13" x14ac:dyDescent="0.2">
      <c r="G3322" s="1"/>
      <c r="H3322" s="17"/>
      <c r="I3322" s="28"/>
      <c r="J3322" s="21"/>
      <c r="K3322" s="10"/>
      <c r="L3322" s="10"/>
      <c r="M3322" s="32"/>
    </row>
    <row r="3323" spans="7:13" x14ac:dyDescent="0.2">
      <c r="G3323" s="1"/>
      <c r="H3323" s="17"/>
      <c r="I3323" s="28"/>
      <c r="J3323" s="21"/>
      <c r="K3323" s="10"/>
      <c r="L3323" s="10"/>
      <c r="M3323" s="32"/>
    </row>
    <row r="3324" spans="7:13" x14ac:dyDescent="0.2">
      <c r="G3324" s="1"/>
      <c r="H3324" s="17"/>
      <c r="I3324" s="28"/>
      <c r="J3324" s="21"/>
      <c r="K3324" s="10"/>
      <c r="L3324" s="10"/>
      <c r="M3324" s="32"/>
    </row>
    <row r="3325" spans="7:13" x14ac:dyDescent="0.2">
      <c r="G3325" s="1"/>
      <c r="H3325" s="17"/>
      <c r="I3325" s="28"/>
      <c r="J3325" s="21"/>
      <c r="K3325" s="10"/>
      <c r="L3325" s="10"/>
      <c r="M3325" s="32"/>
    </row>
    <row r="3326" spans="7:13" x14ac:dyDescent="0.2">
      <c r="G3326" s="1"/>
      <c r="H3326" s="17"/>
      <c r="I3326" s="28"/>
      <c r="J3326" s="21"/>
      <c r="K3326" s="10"/>
      <c r="L3326" s="10"/>
      <c r="M3326" s="32"/>
    </row>
    <row r="3327" spans="7:13" x14ac:dyDescent="0.2">
      <c r="G3327" s="1"/>
      <c r="H3327" s="17"/>
      <c r="I3327" s="28"/>
      <c r="J3327" s="21"/>
      <c r="K3327" s="10"/>
      <c r="L3327" s="10"/>
      <c r="M3327" s="32"/>
    </row>
    <row r="3328" spans="7:13" x14ac:dyDescent="0.2">
      <c r="G3328" s="1"/>
      <c r="H3328" s="17"/>
      <c r="I3328" s="28"/>
      <c r="J3328" s="21"/>
      <c r="K3328" s="10"/>
      <c r="L3328" s="10"/>
      <c r="M3328" s="32"/>
    </row>
    <row r="3329" spans="7:13" x14ac:dyDescent="0.2">
      <c r="G3329" s="1"/>
      <c r="H3329" s="17"/>
      <c r="I3329" s="28"/>
      <c r="J3329" s="21"/>
      <c r="K3329" s="10"/>
      <c r="L3329" s="10"/>
      <c r="M3329" s="32"/>
    </row>
    <row r="3330" spans="7:13" x14ac:dyDescent="0.2">
      <c r="G3330" s="1"/>
      <c r="H3330" s="17"/>
      <c r="I3330" s="28"/>
      <c r="J3330" s="21"/>
      <c r="K3330" s="10"/>
      <c r="L3330" s="10"/>
      <c r="M3330" s="32"/>
    </row>
    <row r="3331" spans="7:13" x14ac:dyDescent="0.2">
      <c r="G3331" s="1"/>
      <c r="H3331" s="17"/>
      <c r="I3331" s="28"/>
      <c r="J3331" s="21"/>
      <c r="K3331" s="10"/>
      <c r="L3331" s="10"/>
      <c r="M3331" s="32"/>
    </row>
    <row r="3332" spans="7:13" x14ac:dyDescent="0.2">
      <c r="G3332" s="1"/>
      <c r="H3332" s="17"/>
      <c r="I3332" s="28"/>
      <c r="J3332" s="21"/>
      <c r="K3332" s="10"/>
      <c r="L3332" s="10"/>
      <c r="M3332" s="32"/>
    </row>
    <row r="3333" spans="7:13" x14ac:dyDescent="0.2">
      <c r="G3333" s="1"/>
      <c r="H3333" s="17"/>
      <c r="I3333" s="28"/>
      <c r="J3333" s="21"/>
      <c r="K3333" s="10"/>
      <c r="L3333" s="10"/>
      <c r="M3333" s="32"/>
    </row>
    <row r="3334" spans="7:13" x14ac:dyDescent="0.2">
      <c r="G3334" s="1"/>
      <c r="H3334" s="17"/>
      <c r="I3334" s="28"/>
      <c r="J3334" s="21"/>
      <c r="K3334" s="10"/>
      <c r="L3334" s="10"/>
      <c r="M3334" s="32"/>
    </row>
    <row r="3335" spans="7:13" x14ac:dyDescent="0.2">
      <c r="G3335" s="1"/>
      <c r="H3335" s="17"/>
      <c r="I3335" s="28"/>
      <c r="J3335" s="21"/>
      <c r="K3335" s="10"/>
      <c r="L3335" s="10"/>
      <c r="M3335" s="32"/>
    </row>
    <row r="3336" spans="7:13" x14ac:dyDescent="0.2">
      <c r="G3336" s="1"/>
      <c r="H3336" s="17"/>
      <c r="I3336" s="28"/>
      <c r="J3336" s="21"/>
      <c r="K3336" s="10"/>
      <c r="L3336" s="10"/>
      <c r="M3336" s="32"/>
    </row>
    <row r="3337" spans="7:13" x14ac:dyDescent="0.2">
      <c r="G3337" s="1"/>
      <c r="H3337" s="17"/>
      <c r="I3337" s="28"/>
      <c r="J3337" s="21"/>
      <c r="K3337" s="10"/>
      <c r="L3337" s="10"/>
      <c r="M3337" s="32"/>
    </row>
    <row r="3338" spans="7:13" x14ac:dyDescent="0.2">
      <c r="G3338" s="1"/>
      <c r="H3338" s="17"/>
      <c r="I3338" s="28"/>
      <c r="J3338" s="21"/>
      <c r="K3338" s="10"/>
      <c r="L3338" s="10"/>
      <c r="M3338" s="32"/>
    </row>
    <row r="3339" spans="7:13" x14ac:dyDescent="0.2">
      <c r="G3339" s="1"/>
      <c r="H3339" s="17"/>
      <c r="I3339" s="28"/>
      <c r="J3339" s="21"/>
      <c r="K3339" s="10"/>
      <c r="L3339" s="10"/>
      <c r="M3339" s="32"/>
    </row>
    <row r="3340" spans="7:13" x14ac:dyDescent="0.2">
      <c r="G3340" s="1"/>
      <c r="H3340" s="17"/>
      <c r="I3340" s="28"/>
      <c r="J3340" s="21"/>
      <c r="K3340" s="10"/>
      <c r="L3340" s="10"/>
      <c r="M3340" s="32"/>
    </row>
    <row r="3341" spans="7:13" x14ac:dyDescent="0.2">
      <c r="G3341" s="1"/>
      <c r="H3341" s="17"/>
      <c r="I3341" s="28"/>
      <c r="J3341" s="21"/>
      <c r="K3341" s="10"/>
      <c r="L3341" s="10"/>
      <c r="M3341" s="32"/>
    </row>
    <row r="3342" spans="7:13" x14ac:dyDescent="0.2">
      <c r="G3342" s="1"/>
      <c r="H3342" s="17"/>
      <c r="I3342" s="28"/>
      <c r="J3342" s="21"/>
      <c r="K3342" s="10"/>
      <c r="L3342" s="10"/>
      <c r="M3342" s="32"/>
    </row>
    <row r="3343" spans="7:13" x14ac:dyDescent="0.2">
      <c r="G3343" s="1"/>
      <c r="H3343" s="17"/>
      <c r="I3343" s="28"/>
      <c r="J3343" s="21"/>
      <c r="K3343" s="10"/>
      <c r="L3343" s="10"/>
      <c r="M3343" s="32"/>
    </row>
    <row r="3344" spans="7:13" x14ac:dyDescent="0.2">
      <c r="G3344" s="1"/>
      <c r="H3344" s="17"/>
      <c r="I3344" s="28"/>
      <c r="J3344" s="21"/>
      <c r="K3344" s="10"/>
      <c r="L3344" s="10"/>
      <c r="M3344" s="32"/>
    </row>
    <row r="3345" spans="7:13" x14ac:dyDescent="0.2">
      <c r="G3345" s="1"/>
      <c r="H3345" s="17"/>
      <c r="I3345" s="28"/>
      <c r="J3345" s="21"/>
      <c r="K3345" s="10"/>
      <c r="L3345" s="10"/>
      <c r="M3345" s="32"/>
    </row>
    <row r="3346" spans="7:13" x14ac:dyDescent="0.2">
      <c r="G3346" s="1"/>
      <c r="H3346" s="17"/>
      <c r="I3346" s="28"/>
      <c r="J3346" s="21"/>
      <c r="K3346" s="10"/>
      <c r="L3346" s="10"/>
      <c r="M3346" s="32"/>
    </row>
    <row r="3347" spans="7:13" x14ac:dyDescent="0.2">
      <c r="G3347" s="1"/>
      <c r="H3347" s="17"/>
      <c r="I3347" s="28"/>
      <c r="J3347" s="21"/>
      <c r="K3347" s="10"/>
      <c r="L3347" s="10"/>
      <c r="M3347" s="32"/>
    </row>
    <row r="3348" spans="7:13" x14ac:dyDescent="0.2">
      <c r="G3348" s="1"/>
      <c r="H3348" s="17"/>
      <c r="I3348" s="28"/>
      <c r="J3348" s="21"/>
      <c r="K3348" s="10"/>
      <c r="L3348" s="10"/>
      <c r="M3348" s="32"/>
    </row>
    <row r="3349" spans="7:13" x14ac:dyDescent="0.2">
      <c r="G3349" s="1"/>
      <c r="H3349" s="17"/>
      <c r="I3349" s="28"/>
      <c r="J3349" s="21"/>
      <c r="K3349" s="10"/>
      <c r="L3349" s="10"/>
      <c r="M3349" s="32"/>
    </row>
    <row r="3350" spans="7:13" x14ac:dyDescent="0.2">
      <c r="G3350" s="1"/>
      <c r="H3350" s="17"/>
      <c r="I3350" s="28"/>
      <c r="J3350" s="21"/>
      <c r="K3350" s="10"/>
      <c r="L3350" s="10"/>
      <c r="M3350" s="32"/>
    </row>
    <row r="3351" spans="7:13" x14ac:dyDescent="0.2">
      <c r="G3351" s="1"/>
      <c r="H3351" s="17"/>
      <c r="I3351" s="28"/>
      <c r="J3351" s="21"/>
      <c r="K3351" s="10"/>
      <c r="L3351" s="10"/>
      <c r="M3351" s="32"/>
    </row>
    <row r="3352" spans="7:13" x14ac:dyDescent="0.2">
      <c r="G3352" s="1"/>
      <c r="H3352" s="17"/>
      <c r="I3352" s="28"/>
      <c r="J3352" s="21"/>
      <c r="K3352" s="10"/>
      <c r="L3352" s="10"/>
      <c r="M3352" s="32"/>
    </row>
    <row r="3353" spans="7:13" x14ac:dyDescent="0.2">
      <c r="G3353" s="1"/>
      <c r="H3353" s="17"/>
      <c r="I3353" s="28"/>
      <c r="J3353" s="21"/>
      <c r="K3353" s="10"/>
      <c r="L3353" s="10"/>
      <c r="M3353" s="32"/>
    </row>
    <row r="3354" spans="7:13" x14ac:dyDescent="0.2">
      <c r="G3354" s="1"/>
      <c r="H3354" s="17"/>
      <c r="I3354" s="28"/>
      <c r="J3354" s="21"/>
      <c r="K3354" s="10"/>
      <c r="L3354" s="10"/>
      <c r="M3354" s="32"/>
    </row>
    <row r="3355" spans="7:13" x14ac:dyDescent="0.2">
      <c r="G3355" s="1"/>
      <c r="H3355" s="17"/>
      <c r="I3355" s="28"/>
      <c r="J3355" s="21"/>
      <c r="K3355" s="10"/>
      <c r="L3355" s="10"/>
      <c r="M3355" s="32"/>
    </row>
    <row r="3356" spans="7:13" x14ac:dyDescent="0.2">
      <c r="G3356" s="1"/>
      <c r="H3356" s="17"/>
      <c r="I3356" s="28"/>
      <c r="J3356" s="21"/>
      <c r="K3356" s="10"/>
      <c r="L3356" s="10"/>
      <c r="M3356" s="32"/>
    </row>
    <row r="3357" spans="7:13" x14ac:dyDescent="0.2">
      <c r="G3357" s="1"/>
      <c r="H3357" s="17"/>
      <c r="I3357" s="28"/>
      <c r="J3357" s="21"/>
      <c r="K3357" s="10"/>
      <c r="L3357" s="10"/>
      <c r="M3357" s="32"/>
    </row>
    <row r="3358" spans="7:13" x14ac:dyDescent="0.2">
      <c r="G3358" s="1"/>
      <c r="H3358" s="17"/>
      <c r="I3358" s="28"/>
      <c r="J3358" s="21"/>
      <c r="K3358" s="10"/>
      <c r="L3358" s="10"/>
      <c r="M3358" s="32"/>
    </row>
    <row r="3359" spans="7:13" x14ac:dyDescent="0.2">
      <c r="G3359" s="1"/>
      <c r="H3359" s="17"/>
      <c r="I3359" s="28"/>
      <c r="J3359" s="21"/>
      <c r="K3359" s="10"/>
      <c r="L3359" s="10"/>
      <c r="M3359" s="32"/>
    </row>
    <row r="3360" spans="7:13" x14ac:dyDescent="0.2">
      <c r="G3360" s="1"/>
      <c r="H3360" s="17"/>
      <c r="I3360" s="28"/>
      <c r="J3360" s="21"/>
      <c r="K3360" s="10"/>
      <c r="L3360" s="10"/>
      <c r="M3360" s="32"/>
    </row>
    <row r="3361" spans="7:13" x14ac:dyDescent="0.2">
      <c r="G3361" s="1"/>
      <c r="H3361" s="17"/>
      <c r="I3361" s="28"/>
      <c r="J3361" s="21"/>
      <c r="K3361" s="10"/>
      <c r="L3361" s="10"/>
      <c r="M3361" s="32"/>
    </row>
    <row r="3362" spans="7:13" x14ac:dyDescent="0.2">
      <c r="G3362" s="1"/>
      <c r="H3362" s="17"/>
      <c r="I3362" s="28"/>
      <c r="J3362" s="21"/>
      <c r="K3362" s="10"/>
      <c r="L3362" s="10"/>
      <c r="M3362" s="32"/>
    </row>
    <row r="3363" spans="7:13" x14ac:dyDescent="0.2">
      <c r="G3363" s="1"/>
      <c r="H3363" s="17"/>
      <c r="I3363" s="28"/>
      <c r="J3363" s="21"/>
      <c r="K3363" s="10"/>
      <c r="L3363" s="10"/>
      <c r="M3363" s="32"/>
    </row>
    <row r="3364" spans="7:13" x14ac:dyDescent="0.2">
      <c r="G3364" s="1"/>
      <c r="H3364" s="17"/>
      <c r="I3364" s="28"/>
      <c r="J3364" s="21"/>
      <c r="K3364" s="10"/>
      <c r="L3364" s="10"/>
      <c r="M3364" s="32"/>
    </row>
    <row r="3365" spans="7:13" x14ac:dyDescent="0.2">
      <c r="G3365" s="1"/>
      <c r="H3365" s="17"/>
      <c r="I3365" s="28"/>
      <c r="J3365" s="21"/>
      <c r="K3365" s="10"/>
      <c r="L3365" s="10"/>
      <c r="M3365" s="32"/>
    </row>
    <row r="3366" spans="7:13" x14ac:dyDescent="0.2">
      <c r="G3366" s="1"/>
      <c r="H3366" s="17"/>
      <c r="I3366" s="28"/>
      <c r="J3366" s="21"/>
      <c r="K3366" s="10"/>
      <c r="L3366" s="10"/>
      <c r="M3366" s="32"/>
    </row>
    <row r="3367" spans="7:13" x14ac:dyDescent="0.2">
      <c r="G3367" s="1"/>
      <c r="H3367" s="17"/>
      <c r="I3367" s="28"/>
      <c r="J3367" s="21"/>
      <c r="K3367" s="10"/>
      <c r="L3367" s="10"/>
      <c r="M3367" s="32"/>
    </row>
    <row r="3368" spans="7:13" x14ac:dyDescent="0.2">
      <c r="G3368" s="1"/>
      <c r="H3368" s="17"/>
      <c r="I3368" s="28"/>
      <c r="J3368" s="21"/>
      <c r="K3368" s="10"/>
      <c r="L3368" s="10"/>
      <c r="M3368" s="32"/>
    </row>
    <row r="3369" spans="7:13" x14ac:dyDescent="0.2">
      <c r="G3369" s="1"/>
      <c r="H3369" s="17"/>
      <c r="I3369" s="28"/>
      <c r="J3369" s="21"/>
      <c r="K3369" s="10"/>
      <c r="L3369" s="10"/>
      <c r="M3369" s="32"/>
    </row>
    <row r="3370" spans="7:13" x14ac:dyDescent="0.2">
      <c r="G3370" s="1"/>
      <c r="H3370" s="17"/>
      <c r="I3370" s="28"/>
      <c r="J3370" s="21"/>
      <c r="K3370" s="10"/>
      <c r="L3370" s="10"/>
      <c r="M3370" s="32"/>
    </row>
    <row r="3371" spans="7:13" x14ac:dyDescent="0.2">
      <c r="G3371" s="1"/>
      <c r="H3371" s="17"/>
      <c r="I3371" s="28"/>
      <c r="J3371" s="21"/>
      <c r="K3371" s="10"/>
      <c r="L3371" s="10"/>
      <c r="M3371" s="32"/>
    </row>
    <row r="3372" spans="7:13" x14ac:dyDescent="0.2">
      <c r="G3372" s="1"/>
      <c r="H3372" s="17"/>
      <c r="I3372" s="28"/>
      <c r="J3372" s="21"/>
      <c r="K3372" s="10"/>
      <c r="L3372" s="10"/>
      <c r="M3372" s="32"/>
    </row>
    <row r="3373" spans="7:13" x14ac:dyDescent="0.2">
      <c r="G3373" s="1"/>
      <c r="H3373" s="17"/>
      <c r="I3373" s="28"/>
      <c r="J3373" s="21"/>
      <c r="K3373" s="10"/>
      <c r="L3373" s="10"/>
      <c r="M3373" s="32"/>
    </row>
    <row r="3374" spans="7:13" x14ac:dyDescent="0.2">
      <c r="G3374" s="1"/>
      <c r="H3374" s="17"/>
      <c r="I3374" s="28"/>
      <c r="J3374" s="21"/>
      <c r="K3374" s="10"/>
      <c r="L3374" s="10"/>
      <c r="M3374" s="32"/>
    </row>
    <row r="3375" spans="7:13" x14ac:dyDescent="0.2">
      <c r="G3375" s="1"/>
      <c r="H3375" s="17"/>
      <c r="I3375" s="28"/>
      <c r="J3375" s="21"/>
      <c r="K3375" s="10"/>
      <c r="L3375" s="10"/>
      <c r="M3375" s="32"/>
    </row>
    <row r="3376" spans="7:13" x14ac:dyDescent="0.2">
      <c r="G3376" s="1"/>
      <c r="H3376" s="17"/>
      <c r="I3376" s="28"/>
      <c r="J3376" s="21"/>
      <c r="K3376" s="10"/>
      <c r="L3376" s="10"/>
      <c r="M3376" s="32"/>
    </row>
    <row r="3377" spans="7:13" x14ac:dyDescent="0.2">
      <c r="G3377" s="1"/>
      <c r="H3377" s="17"/>
      <c r="I3377" s="28"/>
      <c r="J3377" s="21"/>
      <c r="K3377" s="10"/>
      <c r="L3377" s="10"/>
      <c r="M3377" s="32"/>
    </row>
    <row r="3378" spans="7:13" x14ac:dyDescent="0.2">
      <c r="G3378" s="1"/>
      <c r="H3378" s="17"/>
      <c r="I3378" s="28"/>
      <c r="J3378" s="21"/>
      <c r="K3378" s="10"/>
      <c r="L3378" s="10"/>
      <c r="M3378" s="32"/>
    </row>
    <row r="3379" spans="7:13" x14ac:dyDescent="0.2">
      <c r="G3379" s="1"/>
      <c r="H3379" s="17"/>
      <c r="I3379" s="28"/>
      <c r="J3379" s="21"/>
      <c r="K3379" s="10"/>
      <c r="L3379" s="10"/>
      <c r="M3379" s="32"/>
    </row>
    <row r="3380" spans="7:13" x14ac:dyDescent="0.2">
      <c r="G3380" s="1"/>
      <c r="H3380" s="17"/>
      <c r="I3380" s="28"/>
      <c r="J3380" s="21"/>
      <c r="K3380" s="10"/>
      <c r="L3380" s="10"/>
      <c r="M3380" s="32"/>
    </row>
    <row r="3381" spans="7:13" x14ac:dyDescent="0.2">
      <c r="G3381" s="1"/>
      <c r="H3381" s="17"/>
      <c r="I3381" s="28"/>
      <c r="J3381" s="21"/>
      <c r="K3381" s="10"/>
      <c r="L3381" s="10"/>
      <c r="M3381" s="32"/>
    </row>
    <row r="3382" spans="7:13" x14ac:dyDescent="0.2">
      <c r="G3382" s="1"/>
      <c r="H3382" s="17"/>
      <c r="I3382" s="28"/>
      <c r="J3382" s="21"/>
      <c r="K3382" s="10"/>
      <c r="L3382" s="10"/>
      <c r="M3382" s="32"/>
    </row>
    <row r="3383" spans="7:13" x14ac:dyDescent="0.2">
      <c r="G3383" s="1"/>
      <c r="H3383" s="17"/>
      <c r="I3383" s="28"/>
      <c r="J3383" s="21"/>
      <c r="K3383" s="10"/>
      <c r="L3383" s="10"/>
      <c r="M3383" s="32"/>
    </row>
    <row r="3384" spans="7:13" x14ac:dyDescent="0.2">
      <c r="G3384" s="1"/>
      <c r="H3384" s="17"/>
      <c r="I3384" s="28"/>
      <c r="J3384" s="21"/>
      <c r="K3384" s="10"/>
      <c r="L3384" s="10"/>
      <c r="M3384" s="32"/>
    </row>
    <row r="3385" spans="7:13" x14ac:dyDescent="0.2">
      <c r="G3385" s="1"/>
      <c r="H3385" s="17"/>
      <c r="I3385" s="28"/>
      <c r="J3385" s="21"/>
      <c r="K3385" s="10"/>
      <c r="L3385" s="10"/>
      <c r="M3385" s="32"/>
    </row>
    <row r="3386" spans="7:13" x14ac:dyDescent="0.2">
      <c r="G3386" s="1"/>
      <c r="H3386" s="17"/>
      <c r="I3386" s="28"/>
      <c r="J3386" s="21"/>
      <c r="K3386" s="10"/>
      <c r="L3386" s="10"/>
      <c r="M3386" s="32"/>
    </row>
    <row r="3387" spans="7:13" x14ac:dyDescent="0.2">
      <c r="G3387" s="1"/>
      <c r="H3387" s="17"/>
      <c r="I3387" s="28"/>
      <c r="J3387" s="21"/>
      <c r="K3387" s="10"/>
      <c r="L3387" s="10"/>
      <c r="M3387" s="32"/>
    </row>
    <row r="3388" spans="7:13" x14ac:dyDescent="0.2">
      <c r="G3388" s="1"/>
      <c r="H3388" s="17"/>
      <c r="I3388" s="28"/>
      <c r="J3388" s="21"/>
      <c r="K3388" s="10"/>
      <c r="L3388" s="10"/>
      <c r="M3388" s="32"/>
    </row>
    <row r="3389" spans="7:13" x14ac:dyDescent="0.2">
      <c r="G3389" s="1"/>
      <c r="H3389" s="17"/>
      <c r="I3389" s="28"/>
      <c r="J3389" s="21"/>
      <c r="K3389" s="10"/>
      <c r="L3389" s="10"/>
      <c r="M3389" s="32"/>
    </row>
    <row r="3390" spans="7:13" x14ac:dyDescent="0.2">
      <c r="G3390" s="1"/>
      <c r="H3390" s="17"/>
      <c r="I3390" s="28"/>
      <c r="J3390" s="21"/>
      <c r="K3390" s="10"/>
      <c r="L3390" s="10"/>
      <c r="M3390" s="32"/>
    </row>
    <row r="3391" spans="7:13" x14ac:dyDescent="0.2">
      <c r="G3391" s="1"/>
      <c r="H3391" s="17"/>
      <c r="I3391" s="28"/>
      <c r="J3391" s="21"/>
      <c r="K3391" s="10"/>
      <c r="L3391" s="10"/>
      <c r="M3391" s="32"/>
    </row>
    <row r="3392" spans="7:13" x14ac:dyDescent="0.2">
      <c r="G3392" s="1"/>
      <c r="H3392" s="17"/>
      <c r="I3392" s="28"/>
      <c r="J3392" s="21"/>
      <c r="K3392" s="10"/>
      <c r="L3392" s="10"/>
      <c r="M3392" s="32"/>
    </row>
    <row r="3393" spans="7:13" x14ac:dyDescent="0.2">
      <c r="G3393" s="1"/>
      <c r="H3393" s="17"/>
      <c r="I3393" s="28"/>
      <c r="J3393" s="21"/>
      <c r="K3393" s="10"/>
      <c r="L3393" s="10"/>
      <c r="M3393" s="32"/>
    </row>
    <row r="3394" spans="7:13" x14ac:dyDescent="0.2">
      <c r="G3394" s="1"/>
      <c r="H3394" s="17"/>
      <c r="I3394" s="28"/>
      <c r="J3394" s="21"/>
      <c r="K3394" s="10"/>
      <c r="L3394" s="10"/>
      <c r="M3394" s="32"/>
    </row>
    <row r="3395" spans="7:13" x14ac:dyDescent="0.2">
      <c r="G3395" s="1"/>
      <c r="H3395" s="17"/>
      <c r="I3395" s="28"/>
      <c r="J3395" s="21"/>
      <c r="K3395" s="10"/>
      <c r="L3395" s="10"/>
      <c r="M3395" s="32"/>
    </row>
    <row r="3396" spans="7:13" x14ac:dyDescent="0.2">
      <c r="G3396" s="1"/>
      <c r="H3396" s="17"/>
      <c r="I3396" s="28"/>
      <c r="J3396" s="21"/>
      <c r="K3396" s="10"/>
      <c r="L3396" s="10"/>
      <c r="M3396" s="32"/>
    </row>
    <row r="3397" spans="7:13" x14ac:dyDescent="0.2">
      <c r="G3397" s="1"/>
      <c r="H3397" s="17"/>
      <c r="I3397" s="28"/>
      <c r="J3397" s="21"/>
      <c r="K3397" s="10"/>
      <c r="L3397" s="10"/>
      <c r="M3397" s="32"/>
    </row>
    <row r="3398" spans="7:13" x14ac:dyDescent="0.2">
      <c r="G3398" s="1"/>
      <c r="H3398" s="17"/>
      <c r="I3398" s="28"/>
      <c r="J3398" s="21"/>
      <c r="K3398" s="10"/>
      <c r="L3398" s="10"/>
      <c r="M3398" s="32"/>
    </row>
    <row r="3399" spans="7:13" x14ac:dyDescent="0.2">
      <c r="G3399" s="1"/>
      <c r="H3399" s="17"/>
      <c r="I3399" s="28"/>
      <c r="J3399" s="21"/>
      <c r="K3399" s="10"/>
      <c r="L3399" s="10"/>
      <c r="M3399" s="32"/>
    </row>
    <row r="3400" spans="7:13" x14ac:dyDescent="0.2">
      <c r="G3400" s="1"/>
      <c r="H3400" s="17"/>
      <c r="I3400" s="28"/>
      <c r="J3400" s="21"/>
      <c r="K3400" s="10"/>
      <c r="L3400" s="10"/>
      <c r="M3400" s="32"/>
    </row>
    <row r="3401" spans="7:13" x14ac:dyDescent="0.2">
      <c r="G3401" s="1"/>
      <c r="H3401" s="17"/>
      <c r="I3401" s="28"/>
      <c r="J3401" s="21"/>
      <c r="K3401" s="10"/>
      <c r="L3401" s="10"/>
      <c r="M3401" s="32"/>
    </row>
    <row r="3402" spans="7:13" x14ac:dyDescent="0.2">
      <c r="G3402" s="1"/>
      <c r="H3402" s="17"/>
      <c r="I3402" s="28"/>
      <c r="J3402" s="21"/>
      <c r="K3402" s="10"/>
      <c r="L3402" s="10"/>
      <c r="M3402" s="32"/>
    </row>
    <row r="3403" spans="7:13" x14ac:dyDescent="0.2">
      <c r="G3403" s="1"/>
      <c r="H3403" s="17"/>
      <c r="I3403" s="28"/>
      <c r="J3403" s="21"/>
      <c r="K3403" s="10"/>
      <c r="L3403" s="10"/>
      <c r="M3403" s="32"/>
    </row>
    <row r="3404" spans="7:13" x14ac:dyDescent="0.2">
      <c r="G3404" s="1"/>
      <c r="H3404" s="17"/>
      <c r="I3404" s="28"/>
      <c r="J3404" s="21"/>
      <c r="K3404" s="10"/>
      <c r="L3404" s="10"/>
      <c r="M3404" s="32"/>
    </row>
    <row r="3405" spans="7:13" x14ac:dyDescent="0.2">
      <c r="G3405" s="1"/>
      <c r="H3405" s="17"/>
      <c r="I3405" s="28"/>
      <c r="J3405" s="21"/>
      <c r="K3405" s="10"/>
      <c r="L3405" s="10"/>
      <c r="M3405" s="32"/>
    </row>
    <row r="3406" spans="7:13" x14ac:dyDescent="0.2">
      <c r="G3406" s="1"/>
      <c r="H3406" s="17"/>
      <c r="I3406" s="28"/>
      <c r="J3406" s="21"/>
      <c r="K3406" s="10"/>
      <c r="L3406" s="10"/>
      <c r="M3406" s="32"/>
    </row>
    <row r="3407" spans="7:13" x14ac:dyDescent="0.2">
      <c r="G3407" s="1"/>
      <c r="H3407" s="17"/>
      <c r="I3407" s="28"/>
      <c r="J3407" s="21"/>
      <c r="K3407" s="10"/>
      <c r="L3407" s="10"/>
      <c r="M3407" s="32"/>
    </row>
    <row r="3408" spans="7:13" x14ac:dyDescent="0.2">
      <c r="G3408" s="1"/>
      <c r="H3408" s="17"/>
      <c r="I3408" s="28"/>
      <c r="J3408" s="21"/>
      <c r="K3408" s="10"/>
      <c r="L3408" s="10"/>
      <c r="M3408" s="32"/>
    </row>
    <row r="3409" spans="7:13" x14ac:dyDescent="0.2">
      <c r="G3409" s="1"/>
      <c r="H3409" s="17"/>
      <c r="I3409" s="28"/>
      <c r="J3409" s="21"/>
      <c r="K3409" s="10"/>
      <c r="L3409" s="10"/>
      <c r="M3409" s="32"/>
    </row>
    <row r="3410" spans="7:13" x14ac:dyDescent="0.2">
      <c r="G3410" s="1"/>
      <c r="H3410" s="17"/>
      <c r="I3410" s="28"/>
      <c r="J3410" s="21"/>
      <c r="K3410" s="10"/>
      <c r="L3410" s="10"/>
      <c r="M3410" s="32"/>
    </row>
    <row r="3411" spans="7:13" x14ac:dyDescent="0.2">
      <c r="G3411" s="1"/>
      <c r="H3411" s="17"/>
      <c r="I3411" s="28"/>
      <c r="J3411" s="21"/>
      <c r="K3411" s="10"/>
      <c r="L3411" s="10"/>
      <c r="M3411" s="32"/>
    </row>
    <row r="3412" spans="7:13" x14ac:dyDescent="0.2">
      <c r="G3412" s="1"/>
      <c r="H3412" s="17"/>
      <c r="I3412" s="28"/>
      <c r="J3412" s="21"/>
      <c r="K3412" s="10"/>
      <c r="L3412" s="10"/>
      <c r="M3412" s="32"/>
    </row>
    <row r="3413" spans="7:13" x14ac:dyDescent="0.2">
      <c r="G3413" s="1"/>
      <c r="H3413" s="17"/>
      <c r="I3413" s="28"/>
      <c r="J3413" s="21"/>
      <c r="K3413" s="10"/>
      <c r="L3413" s="10"/>
      <c r="M3413" s="32"/>
    </row>
    <row r="3414" spans="7:13" x14ac:dyDescent="0.2">
      <c r="G3414" s="1"/>
      <c r="H3414" s="17"/>
      <c r="I3414" s="28"/>
      <c r="J3414" s="21"/>
      <c r="K3414" s="10"/>
      <c r="L3414" s="10"/>
      <c r="M3414" s="32"/>
    </row>
    <row r="3415" spans="7:13" x14ac:dyDescent="0.2">
      <c r="G3415" s="1"/>
      <c r="H3415" s="17"/>
      <c r="I3415" s="28"/>
      <c r="J3415" s="21"/>
      <c r="K3415" s="10"/>
      <c r="L3415" s="10"/>
      <c r="M3415" s="32"/>
    </row>
    <row r="3416" spans="7:13" x14ac:dyDescent="0.2">
      <c r="G3416" s="1"/>
      <c r="H3416" s="17"/>
      <c r="I3416" s="28"/>
      <c r="J3416" s="21"/>
      <c r="K3416" s="10"/>
      <c r="L3416" s="10"/>
      <c r="M3416" s="32"/>
    </row>
    <row r="3417" spans="7:13" x14ac:dyDescent="0.2">
      <c r="G3417" s="1"/>
      <c r="H3417" s="17"/>
      <c r="I3417" s="28"/>
      <c r="J3417" s="21"/>
      <c r="K3417" s="10"/>
      <c r="L3417" s="10"/>
      <c r="M3417" s="32"/>
    </row>
    <row r="3418" spans="7:13" x14ac:dyDescent="0.2">
      <c r="G3418" s="1"/>
      <c r="H3418" s="17"/>
      <c r="I3418" s="28"/>
      <c r="J3418" s="21"/>
      <c r="K3418" s="10"/>
      <c r="L3418" s="10"/>
      <c r="M3418" s="32"/>
    </row>
    <row r="3419" spans="7:13" x14ac:dyDescent="0.2">
      <c r="G3419" s="1"/>
      <c r="H3419" s="17"/>
      <c r="I3419" s="28"/>
      <c r="J3419" s="21"/>
      <c r="K3419" s="10"/>
      <c r="L3419" s="10"/>
      <c r="M3419" s="32"/>
    </row>
    <row r="3420" spans="7:13" x14ac:dyDescent="0.2">
      <c r="G3420" s="1"/>
      <c r="H3420" s="17"/>
      <c r="I3420" s="28"/>
      <c r="J3420" s="21"/>
      <c r="K3420" s="10"/>
      <c r="L3420" s="10"/>
      <c r="M3420" s="32"/>
    </row>
    <row r="3421" spans="7:13" x14ac:dyDescent="0.2">
      <c r="G3421" s="1"/>
      <c r="H3421" s="17"/>
      <c r="I3421" s="28"/>
      <c r="J3421" s="21"/>
      <c r="K3421" s="10"/>
      <c r="L3421" s="10"/>
      <c r="M3421" s="32"/>
    </row>
    <row r="3422" spans="7:13" x14ac:dyDescent="0.2">
      <c r="G3422" s="1"/>
      <c r="H3422" s="17"/>
      <c r="I3422" s="28"/>
      <c r="J3422" s="21"/>
      <c r="K3422" s="10"/>
      <c r="L3422" s="10"/>
      <c r="M3422" s="32"/>
    </row>
    <row r="3423" spans="7:13" x14ac:dyDescent="0.2">
      <c r="G3423" s="1"/>
      <c r="H3423" s="17"/>
      <c r="I3423" s="28"/>
      <c r="J3423" s="21"/>
      <c r="K3423" s="10"/>
      <c r="L3423" s="10"/>
      <c r="M3423" s="32"/>
    </row>
    <row r="3424" spans="7:13" x14ac:dyDescent="0.2">
      <c r="G3424" s="1"/>
      <c r="H3424" s="17"/>
      <c r="I3424" s="28"/>
      <c r="J3424" s="21"/>
      <c r="K3424" s="10"/>
      <c r="L3424" s="10"/>
      <c r="M3424" s="32"/>
    </row>
    <row r="3425" spans="7:13" x14ac:dyDescent="0.2">
      <c r="G3425" s="1"/>
      <c r="H3425" s="17"/>
      <c r="I3425" s="28"/>
      <c r="J3425" s="21"/>
      <c r="K3425" s="10"/>
      <c r="L3425" s="10"/>
      <c r="M3425" s="32"/>
    </row>
    <row r="3426" spans="7:13" x14ac:dyDescent="0.2">
      <c r="G3426" s="1"/>
      <c r="H3426" s="17"/>
      <c r="I3426" s="28"/>
      <c r="J3426" s="21"/>
      <c r="K3426" s="10"/>
      <c r="L3426" s="10"/>
      <c r="M3426" s="32"/>
    </row>
    <row r="3427" spans="7:13" x14ac:dyDescent="0.2">
      <c r="G3427" s="1"/>
      <c r="H3427" s="17"/>
      <c r="I3427" s="28"/>
      <c r="J3427" s="21"/>
      <c r="K3427" s="10"/>
      <c r="L3427" s="10"/>
      <c r="M3427" s="32"/>
    </row>
    <row r="3428" spans="7:13" x14ac:dyDescent="0.2">
      <c r="G3428" s="1"/>
      <c r="H3428" s="17"/>
      <c r="I3428" s="28"/>
      <c r="J3428" s="21"/>
      <c r="K3428" s="10"/>
      <c r="L3428" s="10"/>
      <c r="M3428" s="32"/>
    </row>
    <row r="3429" spans="7:13" x14ac:dyDescent="0.2">
      <c r="G3429" s="1"/>
      <c r="H3429" s="17"/>
      <c r="I3429" s="28"/>
      <c r="J3429" s="21"/>
      <c r="K3429" s="10"/>
      <c r="L3429" s="10"/>
      <c r="M3429" s="32"/>
    </row>
    <row r="3430" spans="7:13" x14ac:dyDescent="0.2">
      <c r="G3430" s="1"/>
      <c r="H3430" s="17"/>
      <c r="I3430" s="28"/>
      <c r="J3430" s="21"/>
      <c r="K3430" s="10"/>
      <c r="L3430" s="10"/>
      <c r="M3430" s="32"/>
    </row>
    <row r="3431" spans="7:13" x14ac:dyDescent="0.2">
      <c r="G3431" s="1"/>
      <c r="H3431" s="17"/>
      <c r="I3431" s="28"/>
      <c r="J3431" s="21"/>
      <c r="K3431" s="10"/>
      <c r="L3431" s="10"/>
      <c r="M3431" s="32"/>
    </row>
    <row r="3432" spans="7:13" x14ac:dyDescent="0.2">
      <c r="G3432" s="1"/>
      <c r="H3432" s="17"/>
      <c r="I3432" s="28"/>
      <c r="J3432" s="21"/>
      <c r="K3432" s="10"/>
      <c r="L3432" s="10"/>
      <c r="M3432" s="32"/>
    </row>
    <row r="3433" spans="7:13" x14ac:dyDescent="0.2">
      <c r="G3433" s="1"/>
      <c r="H3433" s="17"/>
      <c r="I3433" s="28"/>
      <c r="J3433" s="21"/>
      <c r="K3433" s="10"/>
      <c r="L3433" s="10"/>
      <c r="M3433" s="32"/>
    </row>
    <row r="3434" spans="7:13" x14ac:dyDescent="0.2">
      <c r="G3434" s="1"/>
      <c r="H3434" s="17"/>
      <c r="I3434" s="28"/>
      <c r="J3434" s="21"/>
      <c r="K3434" s="10"/>
      <c r="L3434" s="10"/>
      <c r="M3434" s="32"/>
    </row>
    <row r="3435" spans="7:13" x14ac:dyDescent="0.2">
      <c r="G3435" s="1"/>
      <c r="H3435" s="17"/>
      <c r="I3435" s="28"/>
      <c r="J3435" s="21"/>
      <c r="K3435" s="10"/>
      <c r="L3435" s="10"/>
      <c r="M3435" s="32"/>
    </row>
    <row r="3436" spans="7:13" x14ac:dyDescent="0.2">
      <c r="G3436" s="1"/>
      <c r="H3436" s="17"/>
      <c r="I3436" s="28"/>
      <c r="J3436" s="21"/>
      <c r="K3436" s="10"/>
      <c r="L3436" s="10"/>
      <c r="M3436" s="32"/>
    </row>
    <row r="3437" spans="7:13" x14ac:dyDescent="0.2">
      <c r="G3437" s="1"/>
      <c r="H3437" s="17"/>
      <c r="I3437" s="28"/>
      <c r="J3437" s="21"/>
      <c r="K3437" s="10"/>
      <c r="L3437" s="10"/>
      <c r="M3437" s="32"/>
    </row>
    <row r="3438" spans="7:13" x14ac:dyDescent="0.2">
      <c r="G3438" s="1"/>
      <c r="H3438" s="17"/>
      <c r="I3438" s="28"/>
      <c r="J3438" s="21"/>
      <c r="K3438" s="10"/>
      <c r="L3438" s="10"/>
      <c r="M3438" s="32"/>
    </row>
    <row r="3439" spans="7:13" x14ac:dyDescent="0.2">
      <c r="G3439" s="1"/>
      <c r="H3439" s="17"/>
      <c r="I3439" s="28"/>
      <c r="J3439" s="21"/>
      <c r="K3439" s="10"/>
      <c r="L3439" s="10"/>
      <c r="M3439" s="32"/>
    </row>
    <row r="3440" spans="7:13" x14ac:dyDescent="0.2">
      <c r="G3440" s="1"/>
      <c r="H3440" s="17"/>
      <c r="I3440" s="28"/>
      <c r="J3440" s="21"/>
      <c r="K3440" s="10"/>
      <c r="L3440" s="10"/>
      <c r="M3440" s="32"/>
    </row>
    <row r="3441" spans="7:13" x14ac:dyDescent="0.2">
      <c r="G3441" s="1"/>
      <c r="H3441" s="17"/>
      <c r="I3441" s="28"/>
      <c r="J3441" s="21"/>
      <c r="K3441" s="10"/>
      <c r="L3441" s="10"/>
      <c r="M3441" s="32"/>
    </row>
    <row r="3442" spans="7:13" x14ac:dyDescent="0.2">
      <c r="G3442" s="1"/>
      <c r="H3442" s="17"/>
      <c r="I3442" s="28"/>
      <c r="J3442" s="21"/>
      <c r="K3442" s="10"/>
      <c r="L3442" s="10"/>
      <c r="M3442" s="32"/>
    </row>
    <row r="3443" spans="7:13" x14ac:dyDescent="0.2">
      <c r="G3443" s="1"/>
      <c r="H3443" s="17"/>
      <c r="I3443" s="28"/>
      <c r="J3443" s="21"/>
      <c r="K3443" s="10"/>
      <c r="L3443" s="10"/>
      <c r="M3443" s="32"/>
    </row>
    <row r="3444" spans="7:13" x14ac:dyDescent="0.2">
      <c r="G3444" s="1"/>
      <c r="H3444" s="17"/>
      <c r="I3444" s="28"/>
      <c r="J3444" s="21"/>
      <c r="K3444" s="10"/>
      <c r="L3444" s="10"/>
      <c r="M3444" s="32"/>
    </row>
    <row r="3445" spans="7:13" x14ac:dyDescent="0.2">
      <c r="G3445" s="1"/>
      <c r="H3445" s="17"/>
      <c r="I3445" s="28"/>
      <c r="J3445" s="21"/>
      <c r="K3445" s="10"/>
      <c r="L3445" s="10"/>
      <c r="M3445" s="32"/>
    </row>
    <row r="3446" spans="7:13" x14ac:dyDescent="0.2">
      <c r="G3446" s="1"/>
      <c r="H3446" s="17"/>
      <c r="I3446" s="28"/>
      <c r="J3446" s="21"/>
      <c r="K3446" s="10"/>
      <c r="L3446" s="10"/>
      <c r="M3446" s="32"/>
    </row>
    <row r="3447" spans="7:13" x14ac:dyDescent="0.2">
      <c r="G3447" s="1"/>
      <c r="H3447" s="17"/>
      <c r="I3447" s="28"/>
      <c r="J3447" s="21"/>
      <c r="K3447" s="10"/>
      <c r="L3447" s="10"/>
      <c r="M3447" s="32"/>
    </row>
    <row r="3448" spans="7:13" x14ac:dyDescent="0.2">
      <c r="G3448" s="1"/>
      <c r="H3448" s="17"/>
      <c r="I3448" s="28"/>
      <c r="J3448" s="21"/>
      <c r="K3448" s="10"/>
      <c r="L3448" s="10"/>
      <c r="M3448" s="32"/>
    </row>
    <row r="3449" spans="7:13" x14ac:dyDescent="0.2">
      <c r="G3449" s="1"/>
      <c r="H3449" s="17"/>
      <c r="I3449" s="28"/>
      <c r="J3449" s="21"/>
      <c r="K3449" s="10"/>
      <c r="L3449" s="10"/>
      <c r="M3449" s="32"/>
    </row>
    <row r="3450" spans="7:13" x14ac:dyDescent="0.2">
      <c r="G3450" s="1"/>
      <c r="H3450" s="17"/>
      <c r="I3450" s="28"/>
      <c r="J3450" s="21"/>
      <c r="K3450" s="10"/>
      <c r="L3450" s="10"/>
      <c r="M3450" s="32"/>
    </row>
    <row r="3451" spans="7:13" x14ac:dyDescent="0.2">
      <c r="G3451" s="1"/>
      <c r="H3451" s="17"/>
      <c r="I3451" s="28"/>
      <c r="J3451" s="21"/>
      <c r="K3451" s="10"/>
      <c r="L3451" s="10"/>
      <c r="M3451" s="32"/>
    </row>
    <row r="3452" spans="7:13" x14ac:dyDescent="0.2">
      <c r="G3452" s="1"/>
      <c r="H3452" s="17"/>
      <c r="I3452" s="28"/>
      <c r="J3452" s="21"/>
      <c r="K3452" s="10"/>
      <c r="L3452" s="10"/>
      <c r="M3452" s="32"/>
    </row>
    <row r="3453" spans="7:13" x14ac:dyDescent="0.2">
      <c r="G3453" s="1"/>
      <c r="H3453" s="17"/>
      <c r="I3453" s="28"/>
      <c r="J3453" s="21"/>
      <c r="K3453" s="10"/>
      <c r="L3453" s="10"/>
      <c r="M3453" s="32"/>
    </row>
    <row r="3454" spans="7:13" x14ac:dyDescent="0.2">
      <c r="G3454" s="1"/>
      <c r="H3454" s="17"/>
      <c r="I3454" s="28"/>
      <c r="J3454" s="21"/>
      <c r="K3454" s="10"/>
      <c r="L3454" s="10"/>
      <c r="M3454" s="32"/>
    </row>
    <row r="3455" spans="7:13" x14ac:dyDescent="0.2">
      <c r="G3455" s="1"/>
      <c r="H3455" s="17"/>
      <c r="I3455" s="28"/>
      <c r="J3455" s="21"/>
      <c r="K3455" s="10"/>
      <c r="L3455" s="10"/>
      <c r="M3455" s="32"/>
    </row>
    <row r="3456" spans="7:13" x14ac:dyDescent="0.2">
      <c r="G3456" s="1"/>
      <c r="H3456" s="17"/>
      <c r="I3456" s="28"/>
      <c r="J3456" s="21"/>
      <c r="K3456" s="10"/>
      <c r="L3456" s="10"/>
      <c r="M3456" s="32"/>
    </row>
    <row r="3457" spans="7:13" x14ac:dyDescent="0.2">
      <c r="G3457" s="1"/>
      <c r="H3457" s="17"/>
      <c r="I3457" s="28"/>
      <c r="J3457" s="21"/>
      <c r="K3457" s="10"/>
      <c r="L3457" s="10"/>
      <c r="M3457" s="32"/>
    </row>
    <row r="3458" spans="7:13" x14ac:dyDescent="0.2">
      <c r="G3458" s="1"/>
      <c r="H3458" s="17"/>
      <c r="I3458" s="28"/>
      <c r="J3458" s="21"/>
      <c r="K3458" s="10"/>
      <c r="L3458" s="10"/>
      <c r="M3458" s="32"/>
    </row>
    <row r="3459" spans="7:13" x14ac:dyDescent="0.2">
      <c r="G3459" s="1"/>
      <c r="H3459" s="17"/>
      <c r="I3459" s="28"/>
      <c r="J3459" s="21"/>
      <c r="K3459" s="10"/>
      <c r="L3459" s="10"/>
      <c r="M3459" s="32"/>
    </row>
    <row r="3460" spans="7:13" x14ac:dyDescent="0.2">
      <c r="G3460" s="1"/>
      <c r="H3460" s="17"/>
      <c r="I3460" s="28"/>
      <c r="J3460" s="21"/>
      <c r="K3460" s="10"/>
      <c r="L3460" s="10"/>
      <c r="M3460" s="32"/>
    </row>
    <row r="3461" spans="7:13" x14ac:dyDescent="0.2">
      <c r="G3461" s="1"/>
      <c r="H3461" s="17"/>
      <c r="I3461" s="28"/>
      <c r="J3461" s="21"/>
      <c r="K3461" s="10"/>
      <c r="L3461" s="10"/>
      <c r="M3461" s="32"/>
    </row>
    <row r="3462" spans="7:13" x14ac:dyDescent="0.2">
      <c r="G3462" s="1"/>
      <c r="H3462" s="17"/>
      <c r="I3462" s="28"/>
      <c r="J3462" s="21"/>
      <c r="K3462" s="10"/>
      <c r="L3462" s="10"/>
      <c r="M3462" s="32"/>
    </row>
    <row r="3463" spans="7:13" x14ac:dyDescent="0.2">
      <c r="G3463" s="1"/>
      <c r="H3463" s="17"/>
      <c r="I3463" s="28"/>
      <c r="J3463" s="21"/>
      <c r="K3463" s="10"/>
      <c r="L3463" s="10"/>
      <c r="M3463" s="32"/>
    </row>
    <row r="3464" spans="7:13" x14ac:dyDescent="0.2">
      <c r="G3464" s="1"/>
      <c r="H3464" s="17"/>
      <c r="I3464" s="28"/>
      <c r="J3464" s="21"/>
      <c r="K3464" s="10"/>
      <c r="L3464" s="10"/>
      <c r="M3464" s="32"/>
    </row>
    <row r="3465" spans="7:13" x14ac:dyDescent="0.2">
      <c r="G3465" s="1"/>
      <c r="H3465" s="17"/>
      <c r="I3465" s="28"/>
      <c r="J3465" s="21"/>
      <c r="K3465" s="10"/>
      <c r="L3465" s="10"/>
      <c r="M3465" s="32"/>
    </row>
    <row r="3466" spans="7:13" x14ac:dyDescent="0.2">
      <c r="G3466" s="1"/>
      <c r="H3466" s="17"/>
      <c r="I3466" s="28"/>
      <c r="J3466" s="21"/>
      <c r="K3466" s="10"/>
      <c r="L3466" s="10"/>
      <c r="M3466" s="32"/>
    </row>
    <row r="3467" spans="7:13" x14ac:dyDescent="0.2">
      <c r="G3467" s="1"/>
      <c r="H3467" s="17"/>
      <c r="I3467" s="28"/>
      <c r="J3467" s="21"/>
      <c r="K3467" s="10"/>
      <c r="L3467" s="10"/>
      <c r="M3467" s="32"/>
    </row>
    <row r="3468" spans="7:13" x14ac:dyDescent="0.2">
      <c r="G3468" s="1"/>
      <c r="H3468" s="17"/>
      <c r="I3468" s="28"/>
      <c r="J3468" s="21"/>
      <c r="K3468" s="10"/>
      <c r="L3468" s="10"/>
      <c r="M3468" s="32"/>
    </row>
    <row r="3469" spans="7:13" x14ac:dyDescent="0.2">
      <c r="G3469" s="1"/>
      <c r="H3469" s="17"/>
      <c r="I3469" s="28"/>
      <c r="J3469" s="21"/>
      <c r="K3469" s="10"/>
      <c r="L3469" s="10"/>
      <c r="M3469" s="32"/>
    </row>
    <row r="3470" spans="7:13" x14ac:dyDescent="0.2">
      <c r="G3470" s="1"/>
      <c r="H3470" s="17"/>
      <c r="I3470" s="28"/>
      <c r="J3470" s="21"/>
      <c r="K3470" s="10"/>
      <c r="L3470" s="10"/>
      <c r="M3470" s="32"/>
    </row>
    <row r="3471" spans="7:13" x14ac:dyDescent="0.2">
      <c r="G3471" s="1"/>
      <c r="H3471" s="17"/>
      <c r="I3471" s="28"/>
      <c r="J3471" s="21"/>
      <c r="K3471" s="10"/>
      <c r="L3471" s="10"/>
      <c r="M3471" s="32"/>
    </row>
    <row r="3472" spans="7:13" x14ac:dyDescent="0.2">
      <c r="G3472" s="1"/>
      <c r="H3472" s="17"/>
      <c r="I3472" s="28"/>
      <c r="J3472" s="21"/>
      <c r="K3472" s="10"/>
      <c r="L3472" s="10"/>
      <c r="M3472" s="32"/>
    </row>
    <row r="3473" spans="7:13" x14ac:dyDescent="0.2">
      <c r="G3473" s="1"/>
      <c r="H3473" s="17"/>
      <c r="I3473" s="28"/>
      <c r="J3473" s="21"/>
      <c r="K3473" s="10"/>
      <c r="L3473" s="10"/>
      <c r="M3473" s="32"/>
    </row>
    <row r="3474" spans="7:13" x14ac:dyDescent="0.2">
      <c r="G3474" s="1"/>
      <c r="H3474" s="17"/>
      <c r="I3474" s="28"/>
      <c r="J3474" s="21"/>
      <c r="K3474" s="10"/>
      <c r="L3474" s="10"/>
      <c r="M3474" s="32"/>
    </row>
    <row r="3475" spans="7:13" x14ac:dyDescent="0.2">
      <c r="G3475" s="1"/>
      <c r="H3475" s="17"/>
      <c r="I3475" s="28"/>
      <c r="J3475" s="21"/>
      <c r="K3475" s="10"/>
      <c r="L3475" s="10"/>
      <c r="M3475" s="32"/>
    </row>
    <row r="3476" spans="7:13" x14ac:dyDescent="0.2">
      <c r="G3476" s="1"/>
      <c r="H3476" s="17"/>
      <c r="I3476" s="28"/>
      <c r="J3476" s="21"/>
      <c r="K3476" s="10"/>
      <c r="L3476" s="10"/>
      <c r="M3476" s="32"/>
    </row>
    <row r="3477" spans="7:13" x14ac:dyDescent="0.2">
      <c r="G3477" s="1"/>
      <c r="H3477" s="17"/>
      <c r="I3477" s="28"/>
      <c r="J3477" s="21"/>
      <c r="K3477" s="10"/>
      <c r="L3477" s="10"/>
      <c r="M3477" s="32"/>
    </row>
    <row r="3478" spans="7:13" x14ac:dyDescent="0.2">
      <c r="G3478" s="1"/>
      <c r="H3478" s="17"/>
      <c r="I3478" s="28"/>
      <c r="J3478" s="21"/>
      <c r="K3478" s="10"/>
      <c r="L3478" s="10"/>
      <c r="M3478" s="32"/>
    </row>
    <row r="3479" spans="7:13" x14ac:dyDescent="0.2">
      <c r="G3479" s="1"/>
      <c r="H3479" s="17"/>
      <c r="I3479" s="28"/>
      <c r="J3479" s="21"/>
      <c r="K3479" s="10"/>
      <c r="L3479" s="10"/>
      <c r="M3479" s="32"/>
    </row>
    <row r="3480" spans="7:13" x14ac:dyDescent="0.2">
      <c r="G3480" s="1"/>
      <c r="H3480" s="17"/>
      <c r="I3480" s="28"/>
      <c r="J3480" s="21"/>
      <c r="K3480" s="10"/>
      <c r="L3480" s="10"/>
      <c r="M3480" s="32"/>
    </row>
    <row r="3481" spans="7:13" x14ac:dyDescent="0.2">
      <c r="G3481" s="1"/>
      <c r="H3481" s="17"/>
      <c r="I3481" s="28"/>
      <c r="J3481" s="21"/>
      <c r="K3481" s="10"/>
      <c r="L3481" s="10"/>
      <c r="M3481" s="32"/>
    </row>
    <row r="3482" spans="7:13" x14ac:dyDescent="0.2">
      <c r="G3482" s="1"/>
      <c r="H3482" s="17"/>
      <c r="I3482" s="28"/>
      <c r="J3482" s="21"/>
      <c r="K3482" s="10"/>
      <c r="L3482" s="10"/>
      <c r="M3482" s="32"/>
    </row>
    <row r="3483" spans="7:13" x14ac:dyDescent="0.2">
      <c r="G3483" s="1"/>
      <c r="H3483" s="17"/>
      <c r="I3483" s="28"/>
      <c r="J3483" s="21"/>
      <c r="K3483" s="10"/>
      <c r="L3483" s="10"/>
      <c r="M3483" s="32"/>
    </row>
    <row r="3484" spans="7:13" x14ac:dyDescent="0.2">
      <c r="G3484" s="1"/>
      <c r="H3484" s="17"/>
      <c r="I3484" s="28"/>
      <c r="J3484" s="21"/>
      <c r="K3484" s="10"/>
      <c r="L3484" s="10"/>
      <c r="M3484" s="32"/>
    </row>
    <row r="3485" spans="7:13" x14ac:dyDescent="0.2">
      <c r="G3485" s="1"/>
      <c r="H3485" s="17"/>
      <c r="I3485" s="28"/>
      <c r="J3485" s="21"/>
      <c r="K3485" s="10"/>
      <c r="L3485" s="10"/>
      <c r="M3485" s="32"/>
    </row>
    <row r="3486" spans="7:13" x14ac:dyDescent="0.2">
      <c r="G3486" s="1"/>
      <c r="H3486" s="17"/>
      <c r="I3486" s="28"/>
      <c r="J3486" s="21"/>
      <c r="K3486" s="10"/>
      <c r="L3486" s="10"/>
      <c r="M3486" s="32"/>
    </row>
    <row r="3487" spans="7:13" x14ac:dyDescent="0.2">
      <c r="G3487" s="1"/>
      <c r="H3487" s="17"/>
      <c r="I3487" s="28"/>
      <c r="J3487" s="21"/>
      <c r="K3487" s="10"/>
      <c r="L3487" s="10"/>
      <c r="M3487" s="32"/>
    </row>
    <row r="3488" spans="7:13" x14ac:dyDescent="0.2">
      <c r="G3488" s="1"/>
      <c r="H3488" s="17"/>
      <c r="I3488" s="28"/>
      <c r="J3488" s="21"/>
      <c r="K3488" s="10"/>
      <c r="L3488" s="10"/>
      <c r="M3488" s="32"/>
    </row>
    <row r="3489" spans="7:13" x14ac:dyDescent="0.2">
      <c r="G3489" s="1"/>
      <c r="H3489" s="17"/>
      <c r="I3489" s="28"/>
      <c r="J3489" s="21"/>
      <c r="K3489" s="10"/>
      <c r="L3489" s="10"/>
      <c r="M3489" s="32"/>
    </row>
    <row r="3490" spans="7:13" x14ac:dyDescent="0.2">
      <c r="G3490" s="1"/>
      <c r="H3490" s="17"/>
      <c r="I3490" s="28"/>
      <c r="J3490" s="21"/>
      <c r="K3490" s="10"/>
      <c r="L3490" s="10"/>
      <c r="M3490" s="32"/>
    </row>
    <row r="3491" spans="7:13" x14ac:dyDescent="0.2">
      <c r="G3491" s="1"/>
      <c r="H3491" s="17"/>
      <c r="I3491" s="28"/>
      <c r="J3491" s="21"/>
      <c r="K3491" s="10"/>
      <c r="L3491" s="10"/>
      <c r="M3491" s="32"/>
    </row>
    <row r="3492" spans="7:13" x14ac:dyDescent="0.2">
      <c r="G3492" s="1"/>
      <c r="H3492" s="17"/>
      <c r="I3492" s="28"/>
      <c r="J3492" s="21"/>
      <c r="K3492" s="10"/>
      <c r="L3492" s="10"/>
      <c r="M3492" s="32"/>
    </row>
    <row r="3493" spans="7:13" x14ac:dyDescent="0.2">
      <c r="G3493" s="1"/>
      <c r="H3493" s="17"/>
      <c r="I3493" s="28"/>
      <c r="J3493" s="21"/>
      <c r="K3493" s="10"/>
      <c r="L3493" s="10"/>
      <c r="M3493" s="32"/>
    </row>
    <row r="3494" spans="7:13" x14ac:dyDescent="0.2">
      <c r="G3494" s="1"/>
      <c r="H3494" s="17"/>
      <c r="I3494" s="28"/>
      <c r="J3494" s="21"/>
      <c r="K3494" s="10"/>
      <c r="L3494" s="10"/>
      <c r="M3494" s="32"/>
    </row>
    <row r="3495" spans="7:13" x14ac:dyDescent="0.2">
      <c r="G3495" s="1"/>
      <c r="H3495" s="17"/>
      <c r="I3495" s="28"/>
      <c r="J3495" s="21"/>
      <c r="K3495" s="10"/>
      <c r="L3495" s="10"/>
      <c r="M3495" s="32"/>
    </row>
    <row r="3496" spans="7:13" x14ac:dyDescent="0.2">
      <c r="G3496" s="1"/>
      <c r="H3496" s="17"/>
      <c r="I3496" s="28"/>
      <c r="J3496" s="21"/>
      <c r="K3496" s="10"/>
      <c r="L3496" s="10"/>
      <c r="M3496" s="32"/>
    </row>
    <row r="3497" spans="7:13" x14ac:dyDescent="0.2">
      <c r="G3497" s="1"/>
      <c r="H3497" s="17"/>
      <c r="I3497" s="28"/>
      <c r="J3497" s="21"/>
      <c r="K3497" s="10"/>
      <c r="L3497" s="10"/>
      <c r="M3497" s="32"/>
    </row>
    <row r="3498" spans="7:13" x14ac:dyDescent="0.2">
      <c r="G3498" s="1"/>
      <c r="H3498" s="17"/>
      <c r="I3498" s="28"/>
      <c r="J3498" s="21"/>
      <c r="K3498" s="10"/>
      <c r="L3498" s="10"/>
      <c r="M3498" s="32"/>
    </row>
    <row r="3499" spans="7:13" x14ac:dyDescent="0.2">
      <c r="G3499" s="1"/>
      <c r="H3499" s="17"/>
      <c r="I3499" s="28"/>
      <c r="J3499" s="21"/>
      <c r="K3499" s="10"/>
      <c r="L3499" s="10"/>
      <c r="M3499" s="32"/>
    </row>
    <row r="3500" spans="7:13" x14ac:dyDescent="0.2">
      <c r="G3500" s="1"/>
      <c r="H3500" s="17"/>
      <c r="I3500" s="28"/>
      <c r="J3500" s="21"/>
      <c r="K3500" s="10"/>
      <c r="L3500" s="10"/>
      <c r="M3500" s="32"/>
    </row>
    <row r="3501" spans="7:13" x14ac:dyDescent="0.2">
      <c r="G3501" s="1"/>
      <c r="H3501" s="17"/>
      <c r="I3501" s="28"/>
      <c r="J3501" s="21"/>
      <c r="K3501" s="10"/>
      <c r="L3501" s="10"/>
      <c r="M3501" s="32"/>
    </row>
    <row r="3502" spans="7:13" x14ac:dyDescent="0.2">
      <c r="G3502" s="1"/>
      <c r="H3502" s="17"/>
      <c r="I3502" s="28"/>
      <c r="J3502" s="21"/>
      <c r="K3502" s="10"/>
      <c r="L3502" s="10"/>
      <c r="M3502" s="32"/>
    </row>
    <row r="3503" spans="7:13" x14ac:dyDescent="0.2">
      <c r="G3503" s="1"/>
      <c r="H3503" s="17"/>
      <c r="I3503" s="28"/>
      <c r="J3503" s="21"/>
      <c r="K3503" s="10"/>
      <c r="L3503" s="10"/>
      <c r="M3503" s="32"/>
    </row>
    <row r="3504" spans="7:13" x14ac:dyDescent="0.2">
      <c r="G3504" s="1"/>
      <c r="H3504" s="17"/>
      <c r="I3504" s="28"/>
      <c r="J3504" s="21"/>
      <c r="K3504" s="10"/>
      <c r="L3504" s="10"/>
      <c r="M3504" s="32"/>
    </row>
    <row r="3505" spans="7:13" x14ac:dyDescent="0.2">
      <c r="G3505" s="1"/>
      <c r="H3505" s="17"/>
      <c r="I3505" s="28"/>
      <c r="J3505" s="21"/>
      <c r="K3505" s="10"/>
      <c r="L3505" s="10"/>
      <c r="M3505" s="32"/>
    </row>
    <row r="3506" spans="7:13" x14ac:dyDescent="0.2">
      <c r="G3506" s="1"/>
      <c r="H3506" s="17"/>
      <c r="I3506" s="28"/>
      <c r="J3506" s="21"/>
      <c r="K3506" s="10"/>
      <c r="L3506" s="10"/>
      <c r="M3506" s="32"/>
    </row>
    <row r="3507" spans="7:13" x14ac:dyDescent="0.2">
      <c r="G3507" s="1"/>
      <c r="H3507" s="17"/>
      <c r="I3507" s="28"/>
      <c r="J3507" s="21"/>
      <c r="K3507" s="10"/>
      <c r="L3507" s="10"/>
      <c r="M3507" s="32"/>
    </row>
    <row r="3508" spans="7:13" x14ac:dyDescent="0.2">
      <c r="G3508" s="1"/>
      <c r="H3508" s="17"/>
      <c r="I3508" s="28"/>
      <c r="J3508" s="21"/>
      <c r="K3508" s="10"/>
      <c r="L3508" s="10"/>
      <c r="M3508" s="32"/>
    </row>
    <row r="3509" spans="7:13" x14ac:dyDescent="0.2">
      <c r="G3509" s="1"/>
      <c r="H3509" s="17"/>
      <c r="I3509" s="28"/>
      <c r="J3509" s="21"/>
      <c r="K3509" s="10"/>
      <c r="L3509" s="10"/>
      <c r="M3509" s="32"/>
    </row>
    <row r="3510" spans="7:13" x14ac:dyDescent="0.2">
      <c r="G3510" s="1"/>
      <c r="H3510" s="17"/>
      <c r="I3510" s="28"/>
      <c r="J3510" s="21"/>
      <c r="K3510" s="10"/>
      <c r="L3510" s="10"/>
      <c r="M3510" s="32"/>
    </row>
    <row r="3511" spans="7:13" x14ac:dyDescent="0.2">
      <c r="G3511" s="1"/>
      <c r="H3511" s="17"/>
      <c r="I3511" s="28"/>
      <c r="J3511" s="21"/>
      <c r="K3511" s="10"/>
      <c r="L3511" s="10"/>
      <c r="M3511" s="32"/>
    </row>
    <row r="3512" spans="7:13" x14ac:dyDescent="0.2">
      <c r="G3512" s="1"/>
      <c r="H3512" s="17"/>
      <c r="I3512" s="28"/>
      <c r="J3512" s="21"/>
      <c r="K3512" s="10"/>
      <c r="L3512" s="10"/>
      <c r="M3512" s="32"/>
    </row>
    <row r="3513" spans="7:13" x14ac:dyDescent="0.2">
      <c r="G3513" s="1"/>
      <c r="H3513" s="17"/>
      <c r="I3513" s="28"/>
      <c r="J3513" s="21"/>
      <c r="K3513" s="10"/>
      <c r="L3513" s="10"/>
      <c r="M3513" s="32"/>
    </row>
    <row r="3514" spans="7:13" x14ac:dyDescent="0.2">
      <c r="G3514" s="1"/>
      <c r="H3514" s="17"/>
      <c r="I3514" s="28"/>
      <c r="J3514" s="21"/>
      <c r="K3514" s="10"/>
      <c r="L3514" s="10"/>
      <c r="M3514" s="32"/>
    </row>
    <row r="3515" spans="7:13" x14ac:dyDescent="0.2">
      <c r="G3515" s="1"/>
      <c r="H3515" s="17"/>
      <c r="I3515" s="28"/>
      <c r="J3515" s="21"/>
      <c r="K3515" s="10"/>
      <c r="L3515" s="10"/>
      <c r="M3515" s="32"/>
    </row>
    <row r="3516" spans="7:13" x14ac:dyDescent="0.2">
      <c r="G3516" s="1"/>
      <c r="H3516" s="17"/>
      <c r="I3516" s="28"/>
      <c r="J3516" s="21"/>
      <c r="K3516" s="10"/>
      <c r="L3516" s="10"/>
      <c r="M3516" s="32"/>
    </row>
    <row r="3517" spans="7:13" x14ac:dyDescent="0.2">
      <c r="G3517" s="1"/>
      <c r="H3517" s="17"/>
      <c r="I3517" s="28"/>
      <c r="J3517" s="21"/>
      <c r="K3517" s="10"/>
      <c r="L3517" s="10"/>
      <c r="M3517" s="32"/>
    </row>
    <row r="3518" spans="7:13" x14ac:dyDescent="0.2">
      <c r="G3518" s="1"/>
      <c r="H3518" s="17"/>
      <c r="I3518" s="28"/>
      <c r="J3518" s="21"/>
      <c r="K3518" s="10"/>
      <c r="L3518" s="10"/>
      <c r="M3518" s="32"/>
    </row>
    <row r="3519" spans="7:13" x14ac:dyDescent="0.2">
      <c r="G3519" s="1"/>
      <c r="H3519" s="17"/>
      <c r="I3519" s="28"/>
      <c r="J3519" s="21"/>
      <c r="K3519" s="10"/>
      <c r="L3519" s="10"/>
      <c r="M3519" s="32"/>
    </row>
    <row r="3520" spans="7:13" x14ac:dyDescent="0.2">
      <c r="G3520" s="1"/>
      <c r="H3520" s="17"/>
      <c r="I3520" s="28"/>
      <c r="J3520" s="21"/>
      <c r="K3520" s="10"/>
      <c r="L3520" s="10"/>
      <c r="M3520" s="32"/>
    </row>
    <row r="3521" spans="7:13" x14ac:dyDescent="0.2">
      <c r="G3521" s="1"/>
      <c r="H3521" s="17"/>
      <c r="I3521" s="28"/>
      <c r="J3521" s="21"/>
      <c r="K3521" s="10"/>
      <c r="L3521" s="10"/>
      <c r="M3521" s="32"/>
    </row>
    <row r="3522" spans="7:13" x14ac:dyDescent="0.2">
      <c r="G3522" s="1"/>
      <c r="H3522" s="17"/>
      <c r="I3522" s="28"/>
      <c r="J3522" s="21"/>
      <c r="K3522" s="10"/>
      <c r="L3522" s="10"/>
      <c r="M3522" s="32"/>
    </row>
    <row r="3523" spans="7:13" x14ac:dyDescent="0.2">
      <c r="G3523" s="1"/>
      <c r="H3523" s="17"/>
      <c r="I3523" s="28"/>
      <c r="J3523" s="21"/>
      <c r="K3523" s="10"/>
      <c r="L3523" s="10"/>
      <c r="M3523" s="32"/>
    </row>
    <row r="3524" spans="7:13" x14ac:dyDescent="0.2">
      <c r="G3524" s="1"/>
      <c r="H3524" s="17"/>
      <c r="I3524" s="28"/>
      <c r="J3524" s="21"/>
      <c r="K3524" s="10"/>
      <c r="L3524" s="10"/>
      <c r="M3524" s="32"/>
    </row>
    <row r="3525" spans="7:13" x14ac:dyDescent="0.2">
      <c r="G3525" s="1"/>
      <c r="H3525" s="17"/>
      <c r="I3525" s="28"/>
      <c r="J3525" s="21"/>
      <c r="K3525" s="10"/>
      <c r="L3525" s="10"/>
      <c r="M3525" s="32"/>
    </row>
    <row r="3526" spans="7:13" x14ac:dyDescent="0.2">
      <c r="G3526" s="1"/>
      <c r="H3526" s="17"/>
      <c r="I3526" s="28"/>
      <c r="J3526" s="21"/>
      <c r="K3526" s="10"/>
      <c r="L3526" s="10"/>
      <c r="M3526" s="32"/>
    </row>
    <row r="3527" spans="7:13" x14ac:dyDescent="0.2">
      <c r="G3527" s="1"/>
      <c r="H3527" s="17"/>
      <c r="I3527" s="28"/>
      <c r="J3527" s="21"/>
      <c r="K3527" s="10"/>
      <c r="L3527" s="10"/>
      <c r="M3527" s="32"/>
    </row>
    <row r="3528" spans="7:13" x14ac:dyDescent="0.2">
      <c r="G3528" s="1"/>
      <c r="H3528" s="17"/>
      <c r="I3528" s="28"/>
      <c r="J3528" s="21"/>
      <c r="K3528" s="10"/>
      <c r="L3528" s="10"/>
      <c r="M3528" s="32"/>
    </row>
    <row r="3529" spans="7:13" x14ac:dyDescent="0.2">
      <c r="G3529" s="1"/>
      <c r="H3529" s="17"/>
      <c r="I3529" s="28"/>
      <c r="J3529" s="21"/>
      <c r="K3529" s="10"/>
      <c r="L3529" s="10"/>
      <c r="M3529" s="32"/>
    </row>
    <row r="3530" spans="7:13" x14ac:dyDescent="0.2">
      <c r="G3530" s="1"/>
      <c r="H3530" s="17"/>
      <c r="I3530" s="28"/>
      <c r="J3530" s="21"/>
      <c r="K3530" s="10"/>
      <c r="L3530" s="10"/>
      <c r="M3530" s="32"/>
    </row>
    <row r="3531" spans="7:13" x14ac:dyDescent="0.2">
      <c r="G3531" s="1"/>
      <c r="H3531" s="17"/>
      <c r="I3531" s="28"/>
      <c r="J3531" s="21"/>
      <c r="K3531" s="10"/>
      <c r="L3531" s="10"/>
      <c r="M3531" s="32"/>
    </row>
    <row r="3532" spans="7:13" x14ac:dyDescent="0.2">
      <c r="G3532" s="1"/>
      <c r="H3532" s="17"/>
      <c r="I3532" s="28"/>
      <c r="J3532" s="21"/>
      <c r="K3532" s="10"/>
      <c r="L3532" s="10"/>
      <c r="M3532" s="32"/>
    </row>
    <row r="3533" spans="7:13" x14ac:dyDescent="0.2">
      <c r="G3533" s="1"/>
      <c r="H3533" s="17"/>
      <c r="I3533" s="28"/>
      <c r="J3533" s="21"/>
      <c r="K3533" s="10"/>
      <c r="L3533" s="10"/>
      <c r="M3533" s="32"/>
    </row>
    <row r="3534" spans="7:13" x14ac:dyDescent="0.2">
      <c r="G3534" s="1"/>
      <c r="H3534" s="17"/>
      <c r="I3534" s="28"/>
      <c r="J3534" s="21"/>
      <c r="K3534" s="10"/>
      <c r="L3534" s="10"/>
      <c r="M3534" s="32"/>
    </row>
    <row r="3535" spans="7:13" x14ac:dyDescent="0.2">
      <c r="G3535" s="1"/>
      <c r="H3535" s="17"/>
      <c r="I3535" s="28"/>
      <c r="J3535" s="21"/>
      <c r="K3535" s="10"/>
      <c r="L3535" s="10"/>
      <c r="M3535" s="32"/>
    </row>
    <row r="3536" spans="7:13" x14ac:dyDescent="0.2">
      <c r="G3536" s="1"/>
      <c r="H3536" s="17"/>
      <c r="I3536" s="28"/>
      <c r="J3536" s="21"/>
      <c r="K3536" s="10"/>
      <c r="L3536" s="10"/>
      <c r="M3536" s="32"/>
    </row>
    <row r="3537" spans="7:13" x14ac:dyDescent="0.2">
      <c r="G3537" s="1"/>
      <c r="H3537" s="17"/>
      <c r="I3537" s="28"/>
      <c r="J3537" s="21"/>
      <c r="K3537" s="10"/>
      <c r="L3537" s="10"/>
      <c r="M3537" s="32"/>
    </row>
    <row r="3538" spans="7:13" x14ac:dyDescent="0.2">
      <c r="G3538" s="1"/>
      <c r="H3538" s="17"/>
      <c r="I3538" s="28"/>
      <c r="J3538" s="21"/>
      <c r="K3538" s="10"/>
      <c r="L3538" s="10"/>
      <c r="M3538" s="32"/>
    </row>
    <row r="3539" spans="7:13" x14ac:dyDescent="0.2">
      <c r="G3539" s="1"/>
      <c r="H3539" s="17"/>
      <c r="I3539" s="28"/>
      <c r="J3539" s="21"/>
      <c r="K3539" s="10"/>
      <c r="L3539" s="10"/>
      <c r="M3539" s="32"/>
    </row>
    <row r="3540" spans="7:13" x14ac:dyDescent="0.2">
      <c r="G3540" s="1"/>
      <c r="H3540" s="17"/>
      <c r="I3540" s="28"/>
      <c r="J3540" s="21"/>
      <c r="K3540" s="10"/>
      <c r="L3540" s="10"/>
      <c r="M3540" s="32"/>
    </row>
    <row r="3541" spans="7:13" x14ac:dyDescent="0.2">
      <c r="G3541" s="1"/>
      <c r="H3541" s="17"/>
      <c r="I3541" s="28"/>
      <c r="J3541" s="21"/>
      <c r="K3541" s="10"/>
      <c r="L3541" s="10"/>
      <c r="M3541" s="32"/>
    </row>
    <row r="3542" spans="7:13" x14ac:dyDescent="0.2">
      <c r="G3542" s="1"/>
      <c r="H3542" s="17"/>
      <c r="I3542" s="28"/>
      <c r="J3542" s="21"/>
      <c r="K3542" s="10"/>
      <c r="L3542" s="10"/>
      <c r="M3542" s="32"/>
    </row>
    <row r="3543" spans="7:13" x14ac:dyDescent="0.2">
      <c r="G3543" s="1"/>
      <c r="H3543" s="17"/>
      <c r="I3543" s="28"/>
      <c r="J3543" s="21"/>
      <c r="K3543" s="10"/>
      <c r="L3543" s="10"/>
      <c r="M3543" s="32"/>
    </row>
    <row r="3544" spans="7:13" x14ac:dyDescent="0.2">
      <c r="G3544" s="1"/>
      <c r="H3544" s="17"/>
      <c r="I3544" s="28"/>
      <c r="J3544" s="21"/>
      <c r="K3544" s="10"/>
      <c r="L3544" s="10"/>
      <c r="M3544" s="32"/>
    </row>
    <row r="3545" spans="7:13" x14ac:dyDescent="0.2">
      <c r="G3545" s="1"/>
      <c r="H3545" s="17"/>
      <c r="I3545" s="28"/>
      <c r="J3545" s="21"/>
      <c r="K3545" s="10"/>
      <c r="L3545" s="10"/>
      <c r="M3545" s="32"/>
    </row>
    <row r="3546" spans="7:13" x14ac:dyDescent="0.2">
      <c r="G3546" s="1"/>
      <c r="H3546" s="17"/>
      <c r="I3546" s="28"/>
      <c r="J3546" s="21"/>
      <c r="K3546" s="10"/>
      <c r="L3546" s="10"/>
      <c r="M3546" s="32"/>
    </row>
    <row r="3547" spans="7:13" x14ac:dyDescent="0.2">
      <c r="G3547" s="1"/>
      <c r="H3547" s="17"/>
      <c r="I3547" s="28"/>
      <c r="J3547" s="21"/>
      <c r="K3547" s="10"/>
      <c r="L3547" s="10"/>
      <c r="M3547" s="32"/>
    </row>
    <row r="3548" spans="7:13" x14ac:dyDescent="0.2">
      <c r="G3548" s="1"/>
      <c r="H3548" s="17"/>
      <c r="I3548" s="28"/>
      <c r="J3548" s="21"/>
      <c r="K3548" s="10"/>
      <c r="L3548" s="10"/>
      <c r="M3548" s="32"/>
    </row>
    <row r="3549" spans="7:13" x14ac:dyDescent="0.2">
      <c r="G3549" s="1"/>
      <c r="H3549" s="17"/>
      <c r="I3549" s="28"/>
      <c r="J3549" s="21"/>
      <c r="K3549" s="10"/>
      <c r="L3549" s="10"/>
      <c r="M3549" s="32"/>
    </row>
    <row r="3550" spans="7:13" x14ac:dyDescent="0.2">
      <c r="G3550" s="1"/>
      <c r="H3550" s="17"/>
      <c r="I3550" s="28"/>
      <c r="J3550" s="21"/>
      <c r="K3550" s="10"/>
      <c r="L3550" s="10"/>
      <c r="M3550" s="32"/>
    </row>
    <row r="3551" spans="7:13" x14ac:dyDescent="0.2">
      <c r="G3551" s="1"/>
      <c r="H3551" s="17"/>
      <c r="I3551" s="28"/>
      <c r="J3551" s="21"/>
      <c r="K3551" s="10"/>
      <c r="L3551" s="10"/>
      <c r="M3551" s="32"/>
    </row>
    <row r="3552" spans="7:13" x14ac:dyDescent="0.2">
      <c r="G3552" s="1"/>
      <c r="H3552" s="17"/>
      <c r="I3552" s="28"/>
      <c r="J3552" s="21"/>
      <c r="K3552" s="10"/>
      <c r="L3552" s="10"/>
      <c r="M3552" s="32"/>
    </row>
    <row r="3553" spans="7:13" x14ac:dyDescent="0.2">
      <c r="G3553" s="1"/>
      <c r="H3553" s="17"/>
      <c r="I3553" s="28"/>
      <c r="J3553" s="21"/>
      <c r="K3553" s="10"/>
      <c r="L3553" s="10"/>
      <c r="M3553" s="32"/>
    </row>
    <row r="3554" spans="7:13" x14ac:dyDescent="0.2">
      <c r="G3554" s="1"/>
      <c r="H3554" s="17"/>
      <c r="I3554" s="28"/>
      <c r="J3554" s="21"/>
      <c r="K3554" s="10"/>
      <c r="L3554" s="10"/>
      <c r="M3554" s="32"/>
    </row>
    <row r="3555" spans="7:13" x14ac:dyDescent="0.2">
      <c r="G3555" s="1"/>
      <c r="H3555" s="17"/>
      <c r="I3555" s="28"/>
      <c r="J3555" s="21"/>
      <c r="K3555" s="10"/>
      <c r="L3555" s="10"/>
      <c r="M3555" s="32"/>
    </row>
    <row r="3556" spans="7:13" x14ac:dyDescent="0.2">
      <c r="G3556" s="1"/>
      <c r="H3556" s="17"/>
      <c r="I3556" s="28"/>
      <c r="J3556" s="21"/>
      <c r="K3556" s="10"/>
      <c r="L3556" s="10"/>
      <c r="M3556" s="32"/>
    </row>
    <row r="3557" spans="7:13" x14ac:dyDescent="0.2">
      <c r="G3557" s="1"/>
      <c r="H3557" s="17"/>
      <c r="I3557" s="28"/>
      <c r="J3557" s="21"/>
      <c r="K3557" s="10"/>
      <c r="L3557" s="10"/>
      <c r="M3557" s="32"/>
    </row>
    <row r="3558" spans="7:13" x14ac:dyDescent="0.2">
      <c r="G3558" s="1"/>
      <c r="H3558" s="17"/>
      <c r="I3558" s="28"/>
      <c r="J3558" s="21"/>
      <c r="K3558" s="10"/>
      <c r="L3558" s="10"/>
      <c r="M3558" s="32"/>
    </row>
    <row r="3559" spans="7:13" x14ac:dyDescent="0.2">
      <c r="G3559" s="1"/>
      <c r="H3559" s="17"/>
      <c r="I3559" s="28"/>
      <c r="J3559" s="21"/>
      <c r="K3559" s="10"/>
      <c r="L3559" s="10"/>
      <c r="M3559" s="32"/>
    </row>
    <row r="3560" spans="7:13" x14ac:dyDescent="0.2">
      <c r="G3560" s="1"/>
      <c r="H3560" s="17"/>
      <c r="I3560" s="28"/>
      <c r="J3560" s="21"/>
      <c r="K3560" s="10"/>
      <c r="L3560" s="10"/>
      <c r="M3560" s="32"/>
    </row>
    <row r="3561" spans="7:13" x14ac:dyDescent="0.2">
      <c r="G3561" s="1"/>
      <c r="H3561" s="17"/>
      <c r="I3561" s="28"/>
      <c r="J3561" s="21"/>
      <c r="K3561" s="10"/>
      <c r="L3561" s="10"/>
      <c r="M3561" s="32"/>
    </row>
    <row r="3562" spans="7:13" x14ac:dyDescent="0.2">
      <c r="G3562" s="1"/>
      <c r="H3562" s="17"/>
      <c r="I3562" s="28"/>
      <c r="J3562" s="21"/>
      <c r="K3562" s="10"/>
      <c r="L3562" s="10"/>
      <c r="M3562" s="32"/>
    </row>
    <row r="3563" spans="7:13" x14ac:dyDescent="0.2">
      <c r="G3563" s="1"/>
      <c r="H3563" s="17"/>
      <c r="I3563" s="28"/>
      <c r="J3563" s="21"/>
      <c r="K3563" s="10"/>
      <c r="L3563" s="10"/>
      <c r="M3563" s="32"/>
    </row>
    <row r="3564" spans="7:13" x14ac:dyDescent="0.2">
      <c r="G3564" s="1"/>
      <c r="H3564" s="17"/>
      <c r="I3564" s="28"/>
      <c r="J3564" s="21"/>
      <c r="K3564" s="10"/>
      <c r="L3564" s="10"/>
      <c r="M3564" s="32"/>
    </row>
    <row r="3565" spans="7:13" x14ac:dyDescent="0.2">
      <c r="G3565" s="1"/>
      <c r="H3565" s="17"/>
      <c r="I3565" s="28"/>
      <c r="J3565" s="21"/>
      <c r="K3565" s="10"/>
      <c r="L3565" s="10"/>
      <c r="M3565" s="32"/>
    </row>
    <row r="3566" spans="7:13" x14ac:dyDescent="0.2">
      <c r="G3566" s="1"/>
      <c r="H3566" s="17"/>
      <c r="I3566" s="28"/>
      <c r="J3566" s="21"/>
      <c r="K3566" s="10"/>
      <c r="L3566" s="10"/>
      <c r="M3566" s="32"/>
    </row>
    <row r="3567" spans="7:13" x14ac:dyDescent="0.2">
      <c r="G3567" s="1"/>
      <c r="H3567" s="17"/>
      <c r="I3567" s="28"/>
      <c r="J3567" s="21"/>
      <c r="K3567" s="10"/>
      <c r="L3567" s="10"/>
      <c r="M3567" s="32"/>
    </row>
    <row r="3568" spans="7:13" x14ac:dyDescent="0.2">
      <c r="G3568" s="1"/>
      <c r="H3568" s="17"/>
      <c r="I3568" s="28"/>
      <c r="J3568" s="21"/>
      <c r="K3568" s="10"/>
      <c r="L3568" s="10"/>
      <c r="M3568" s="32"/>
    </row>
    <row r="3569" spans="7:13" x14ac:dyDescent="0.2">
      <c r="G3569" s="1"/>
      <c r="H3569" s="17"/>
      <c r="I3569" s="28"/>
      <c r="J3569" s="21"/>
      <c r="K3569" s="10"/>
      <c r="L3569" s="10"/>
      <c r="M3569" s="32"/>
    </row>
    <row r="3570" spans="7:13" x14ac:dyDescent="0.2">
      <c r="G3570" s="1"/>
      <c r="H3570" s="17"/>
      <c r="I3570" s="28"/>
      <c r="J3570" s="21"/>
      <c r="K3570" s="10"/>
      <c r="L3570" s="10"/>
      <c r="M3570" s="32"/>
    </row>
    <row r="3571" spans="7:13" x14ac:dyDescent="0.2">
      <c r="G3571" s="1"/>
      <c r="H3571" s="17"/>
      <c r="I3571" s="28"/>
      <c r="J3571" s="21"/>
      <c r="K3571" s="10"/>
      <c r="L3571" s="10"/>
      <c r="M3571" s="32"/>
    </row>
    <row r="3572" spans="7:13" x14ac:dyDescent="0.2">
      <c r="G3572" s="1"/>
      <c r="H3572" s="17"/>
      <c r="I3572" s="28"/>
      <c r="J3572" s="21"/>
      <c r="K3572" s="10"/>
      <c r="L3572" s="10"/>
      <c r="M3572" s="32"/>
    </row>
    <row r="3573" spans="7:13" x14ac:dyDescent="0.2">
      <c r="G3573" s="1"/>
      <c r="H3573" s="17"/>
      <c r="I3573" s="28"/>
      <c r="J3573" s="21"/>
      <c r="K3573" s="10"/>
      <c r="L3573" s="10"/>
      <c r="M3573" s="32"/>
    </row>
    <row r="3574" spans="7:13" x14ac:dyDescent="0.2">
      <c r="G3574" s="1"/>
      <c r="H3574" s="17"/>
      <c r="I3574" s="28"/>
      <c r="J3574" s="21"/>
      <c r="K3574" s="10"/>
      <c r="L3574" s="10"/>
      <c r="M3574" s="32"/>
    </row>
    <row r="3575" spans="7:13" x14ac:dyDescent="0.2">
      <c r="G3575" s="1"/>
      <c r="H3575" s="17"/>
      <c r="I3575" s="28"/>
      <c r="J3575" s="21"/>
      <c r="K3575" s="10"/>
      <c r="L3575" s="10"/>
      <c r="M3575" s="32"/>
    </row>
    <row r="3576" spans="7:13" x14ac:dyDescent="0.2">
      <c r="G3576" s="1"/>
      <c r="H3576" s="17"/>
      <c r="I3576" s="28"/>
      <c r="J3576" s="21"/>
      <c r="K3576" s="10"/>
      <c r="L3576" s="10"/>
      <c r="M3576" s="32"/>
    </row>
    <row r="3577" spans="7:13" x14ac:dyDescent="0.2">
      <c r="G3577" s="1"/>
      <c r="H3577" s="17"/>
      <c r="I3577" s="28"/>
      <c r="J3577" s="21"/>
      <c r="K3577" s="10"/>
      <c r="L3577" s="10"/>
      <c r="M3577" s="32"/>
    </row>
    <row r="3578" spans="7:13" x14ac:dyDescent="0.2">
      <c r="G3578" s="1"/>
      <c r="H3578" s="17"/>
      <c r="I3578" s="28"/>
      <c r="J3578" s="21"/>
      <c r="K3578" s="10"/>
      <c r="L3578" s="10"/>
      <c r="M3578" s="32"/>
    </row>
    <row r="3579" spans="7:13" x14ac:dyDescent="0.2">
      <c r="G3579" s="1"/>
      <c r="H3579" s="17"/>
      <c r="I3579" s="28"/>
      <c r="J3579" s="21"/>
      <c r="K3579" s="10"/>
      <c r="L3579" s="10"/>
      <c r="M3579" s="32"/>
    </row>
    <row r="3580" spans="7:13" x14ac:dyDescent="0.2">
      <c r="G3580" s="1"/>
      <c r="H3580" s="17"/>
      <c r="I3580" s="28"/>
      <c r="J3580" s="21"/>
      <c r="K3580" s="10"/>
      <c r="L3580" s="10"/>
      <c r="M3580" s="32"/>
    </row>
    <row r="3581" spans="7:13" x14ac:dyDescent="0.2">
      <c r="G3581" s="1"/>
      <c r="H3581" s="17"/>
      <c r="I3581" s="28"/>
      <c r="J3581" s="21"/>
      <c r="K3581" s="10"/>
      <c r="L3581" s="10"/>
      <c r="M3581" s="32"/>
    </row>
    <row r="3582" spans="7:13" x14ac:dyDescent="0.2">
      <c r="G3582" s="1"/>
      <c r="H3582" s="17"/>
      <c r="I3582" s="28"/>
      <c r="J3582" s="21"/>
      <c r="K3582" s="10"/>
      <c r="L3582" s="10"/>
      <c r="M3582" s="32"/>
    </row>
    <row r="3583" spans="7:13" x14ac:dyDescent="0.2">
      <c r="G3583" s="1"/>
      <c r="H3583" s="17"/>
      <c r="I3583" s="28"/>
      <c r="J3583" s="21"/>
      <c r="K3583" s="10"/>
      <c r="L3583" s="10"/>
      <c r="M3583" s="32"/>
    </row>
    <row r="3584" spans="7:13" x14ac:dyDescent="0.2">
      <c r="G3584" s="1"/>
      <c r="H3584" s="17"/>
      <c r="I3584" s="28"/>
      <c r="J3584" s="21"/>
      <c r="K3584" s="10"/>
      <c r="L3584" s="10"/>
      <c r="M3584" s="32"/>
    </row>
    <row r="3585" spans="7:13" x14ac:dyDescent="0.2">
      <c r="G3585" s="1"/>
      <c r="H3585" s="17"/>
      <c r="I3585" s="28"/>
      <c r="J3585" s="21"/>
      <c r="K3585" s="10"/>
      <c r="L3585" s="10"/>
      <c r="M3585" s="32"/>
    </row>
    <row r="3586" spans="7:13" x14ac:dyDescent="0.2">
      <c r="G3586" s="1"/>
      <c r="H3586" s="17"/>
      <c r="I3586" s="28"/>
      <c r="J3586" s="21"/>
      <c r="K3586" s="10"/>
      <c r="L3586" s="10"/>
      <c r="M3586" s="32"/>
    </row>
    <row r="3587" spans="7:13" x14ac:dyDescent="0.2">
      <c r="G3587" s="1"/>
      <c r="H3587" s="17"/>
      <c r="I3587" s="28"/>
      <c r="J3587" s="21"/>
      <c r="K3587" s="10"/>
      <c r="L3587" s="10"/>
      <c r="M3587" s="32"/>
    </row>
    <row r="3588" spans="7:13" x14ac:dyDescent="0.2">
      <c r="G3588" s="1"/>
      <c r="H3588" s="17"/>
      <c r="I3588" s="28"/>
      <c r="J3588" s="21"/>
      <c r="K3588" s="10"/>
      <c r="L3588" s="10"/>
      <c r="M3588" s="32"/>
    </row>
    <row r="3589" spans="7:13" x14ac:dyDescent="0.2">
      <c r="G3589" s="1"/>
      <c r="H3589" s="17"/>
      <c r="I3589" s="28"/>
      <c r="J3589" s="21"/>
      <c r="K3589" s="10"/>
      <c r="L3589" s="10"/>
      <c r="M3589" s="32"/>
    </row>
    <row r="3590" spans="7:13" x14ac:dyDescent="0.2">
      <c r="G3590" s="1"/>
      <c r="H3590" s="17"/>
      <c r="I3590" s="28"/>
      <c r="J3590" s="21"/>
      <c r="K3590" s="10"/>
      <c r="L3590" s="10"/>
      <c r="M3590" s="32"/>
    </row>
    <row r="3591" spans="7:13" x14ac:dyDescent="0.2">
      <c r="G3591" s="1"/>
      <c r="H3591" s="17"/>
      <c r="I3591" s="28"/>
      <c r="J3591" s="21"/>
      <c r="K3591" s="10"/>
      <c r="L3591" s="10"/>
      <c r="M3591" s="32"/>
    </row>
    <row r="3592" spans="7:13" x14ac:dyDescent="0.2">
      <c r="G3592" s="1"/>
      <c r="H3592" s="17"/>
      <c r="I3592" s="28"/>
      <c r="J3592" s="21"/>
      <c r="K3592" s="10"/>
      <c r="L3592" s="10"/>
      <c r="M3592" s="32"/>
    </row>
    <row r="3593" spans="7:13" x14ac:dyDescent="0.2">
      <c r="G3593" s="1"/>
      <c r="H3593" s="17"/>
      <c r="I3593" s="28"/>
      <c r="J3593" s="21"/>
      <c r="K3593" s="10"/>
      <c r="L3593" s="10"/>
      <c r="M3593" s="32"/>
    </row>
    <row r="3594" spans="7:13" x14ac:dyDescent="0.2">
      <c r="G3594" s="1"/>
      <c r="H3594" s="17"/>
      <c r="I3594" s="28"/>
      <c r="J3594" s="21"/>
      <c r="K3594" s="10"/>
      <c r="L3594" s="10"/>
      <c r="M3594" s="32"/>
    </row>
    <row r="3595" spans="7:13" x14ac:dyDescent="0.2">
      <c r="G3595" s="1"/>
      <c r="H3595" s="17"/>
      <c r="I3595" s="28"/>
      <c r="J3595" s="21"/>
      <c r="K3595" s="10"/>
      <c r="L3595" s="10"/>
      <c r="M3595" s="32"/>
    </row>
    <row r="3596" spans="7:13" x14ac:dyDescent="0.2">
      <c r="G3596" s="1"/>
      <c r="H3596" s="17"/>
      <c r="I3596" s="28"/>
      <c r="J3596" s="21"/>
      <c r="K3596" s="10"/>
      <c r="L3596" s="10"/>
      <c r="M3596" s="32"/>
    </row>
    <row r="3597" spans="7:13" x14ac:dyDescent="0.2">
      <c r="G3597" s="1"/>
      <c r="H3597" s="17"/>
      <c r="I3597" s="28"/>
      <c r="J3597" s="21"/>
      <c r="K3597" s="10"/>
      <c r="L3597" s="10"/>
      <c r="M3597" s="32"/>
    </row>
    <row r="3598" spans="7:13" x14ac:dyDescent="0.2">
      <c r="G3598" s="1"/>
      <c r="H3598" s="17"/>
      <c r="I3598" s="28"/>
      <c r="J3598" s="21"/>
      <c r="K3598" s="10"/>
      <c r="L3598" s="10"/>
      <c r="M3598" s="32"/>
    </row>
    <row r="3599" spans="7:13" x14ac:dyDescent="0.2">
      <c r="G3599" s="1"/>
      <c r="H3599" s="17"/>
      <c r="I3599" s="28"/>
      <c r="J3599" s="21"/>
      <c r="K3599" s="10"/>
      <c r="L3599" s="10"/>
      <c r="M3599" s="32"/>
    </row>
    <row r="3600" spans="7:13" x14ac:dyDescent="0.2">
      <c r="G3600" s="1"/>
      <c r="H3600" s="17"/>
      <c r="I3600" s="28"/>
      <c r="J3600" s="21"/>
      <c r="K3600" s="10"/>
      <c r="L3600" s="10"/>
      <c r="M3600" s="32"/>
    </row>
    <row r="3601" spans="7:13" x14ac:dyDescent="0.2">
      <c r="G3601" s="1"/>
      <c r="H3601" s="17"/>
      <c r="I3601" s="28"/>
      <c r="J3601" s="21"/>
      <c r="K3601" s="10"/>
      <c r="L3601" s="10"/>
      <c r="M3601" s="32"/>
    </row>
    <row r="3602" spans="7:13" x14ac:dyDescent="0.2">
      <c r="G3602" s="1"/>
      <c r="H3602" s="17"/>
      <c r="I3602" s="28"/>
      <c r="J3602" s="21"/>
      <c r="K3602" s="10"/>
      <c r="L3602" s="10"/>
      <c r="M3602" s="32"/>
    </row>
    <row r="3603" spans="7:13" x14ac:dyDescent="0.2">
      <c r="G3603" s="1"/>
      <c r="H3603" s="17"/>
      <c r="I3603" s="28"/>
      <c r="J3603" s="21"/>
      <c r="K3603" s="10"/>
      <c r="L3603" s="10"/>
      <c r="M3603" s="32"/>
    </row>
    <row r="3604" spans="7:13" x14ac:dyDescent="0.2">
      <c r="G3604" s="1"/>
      <c r="H3604" s="17"/>
      <c r="I3604" s="28"/>
      <c r="J3604" s="21"/>
      <c r="K3604" s="10"/>
      <c r="L3604" s="10"/>
      <c r="M3604" s="32"/>
    </row>
    <row r="3605" spans="7:13" x14ac:dyDescent="0.2">
      <c r="G3605" s="1"/>
      <c r="H3605" s="17"/>
      <c r="I3605" s="28"/>
      <c r="J3605" s="21"/>
      <c r="K3605" s="10"/>
      <c r="L3605" s="10"/>
      <c r="M3605" s="32"/>
    </row>
    <row r="3606" spans="7:13" x14ac:dyDescent="0.2">
      <c r="G3606" s="1"/>
      <c r="H3606" s="17"/>
      <c r="I3606" s="28"/>
      <c r="J3606" s="21"/>
      <c r="K3606" s="10"/>
      <c r="L3606" s="10"/>
      <c r="M3606" s="32"/>
    </row>
    <row r="3607" spans="7:13" x14ac:dyDescent="0.2">
      <c r="G3607" s="1"/>
      <c r="H3607" s="17"/>
      <c r="I3607" s="28"/>
      <c r="J3607" s="21"/>
      <c r="K3607" s="10"/>
      <c r="L3607" s="10"/>
      <c r="M3607" s="32"/>
    </row>
    <row r="3608" spans="7:13" x14ac:dyDescent="0.2">
      <c r="G3608" s="1"/>
      <c r="H3608" s="17"/>
      <c r="I3608" s="28"/>
      <c r="J3608" s="21"/>
      <c r="K3608" s="10"/>
      <c r="L3608" s="10"/>
      <c r="M3608" s="32"/>
    </row>
    <row r="3609" spans="7:13" x14ac:dyDescent="0.2">
      <c r="G3609" s="1"/>
      <c r="H3609" s="17"/>
      <c r="I3609" s="28"/>
      <c r="J3609" s="21"/>
      <c r="K3609" s="10"/>
      <c r="L3609" s="10"/>
      <c r="M3609" s="32"/>
    </row>
    <row r="3610" spans="7:13" x14ac:dyDescent="0.2">
      <c r="G3610" s="1"/>
      <c r="H3610" s="17"/>
      <c r="I3610" s="28"/>
      <c r="J3610" s="21"/>
      <c r="K3610" s="10"/>
      <c r="L3610" s="10"/>
      <c r="M3610" s="32"/>
    </row>
    <row r="3611" spans="7:13" x14ac:dyDescent="0.2">
      <c r="G3611" s="1"/>
      <c r="H3611" s="17"/>
      <c r="I3611" s="28"/>
      <c r="J3611" s="21"/>
      <c r="K3611" s="10"/>
      <c r="L3611" s="10"/>
      <c r="M3611" s="32"/>
    </row>
    <row r="3612" spans="7:13" x14ac:dyDescent="0.2">
      <c r="G3612" s="1"/>
      <c r="H3612" s="17"/>
      <c r="I3612" s="28"/>
      <c r="J3612" s="21"/>
      <c r="K3612" s="10"/>
      <c r="L3612" s="10"/>
      <c r="M3612" s="32"/>
    </row>
    <row r="3613" spans="7:13" x14ac:dyDescent="0.2">
      <c r="G3613" s="1"/>
      <c r="H3613" s="17"/>
      <c r="I3613" s="28"/>
      <c r="J3613" s="21"/>
      <c r="K3613" s="10"/>
      <c r="L3613" s="10"/>
      <c r="M3613" s="32"/>
    </row>
    <row r="3614" spans="7:13" x14ac:dyDescent="0.2">
      <c r="G3614" s="1"/>
      <c r="H3614" s="17"/>
      <c r="I3614" s="28"/>
      <c r="J3614" s="21"/>
      <c r="K3614" s="10"/>
      <c r="L3614" s="10"/>
      <c r="M3614" s="32"/>
    </row>
    <row r="3615" spans="7:13" x14ac:dyDescent="0.2">
      <c r="G3615" s="1"/>
      <c r="H3615" s="17"/>
      <c r="I3615" s="28"/>
      <c r="J3615" s="21"/>
      <c r="K3615" s="10"/>
      <c r="L3615" s="10"/>
      <c r="M3615" s="32"/>
    </row>
    <row r="3616" spans="7:13" x14ac:dyDescent="0.2">
      <c r="G3616" s="1"/>
      <c r="H3616" s="17"/>
      <c r="I3616" s="28"/>
      <c r="J3616" s="21"/>
      <c r="K3616" s="10"/>
      <c r="L3616" s="10"/>
      <c r="M3616" s="32"/>
    </row>
    <row r="3617" spans="7:13" x14ac:dyDescent="0.2">
      <c r="G3617" s="1"/>
      <c r="H3617" s="17"/>
      <c r="I3617" s="28"/>
      <c r="J3617" s="21"/>
      <c r="K3617" s="10"/>
      <c r="L3617" s="10"/>
      <c r="M3617" s="32"/>
    </row>
    <row r="3618" spans="7:13" x14ac:dyDescent="0.2">
      <c r="G3618" s="1"/>
      <c r="H3618" s="17"/>
      <c r="I3618" s="28"/>
      <c r="J3618" s="21"/>
      <c r="K3618" s="10"/>
      <c r="L3618" s="10"/>
      <c r="M3618" s="32"/>
    </row>
    <row r="3619" spans="7:13" x14ac:dyDescent="0.2">
      <c r="G3619" s="1"/>
      <c r="H3619" s="17"/>
      <c r="I3619" s="28"/>
      <c r="J3619" s="21"/>
      <c r="K3619" s="10"/>
      <c r="L3619" s="10"/>
      <c r="M3619" s="32"/>
    </row>
    <row r="3620" spans="7:13" x14ac:dyDescent="0.2">
      <c r="G3620" s="1"/>
      <c r="H3620" s="17"/>
      <c r="I3620" s="28"/>
      <c r="J3620" s="21"/>
      <c r="K3620" s="10"/>
      <c r="L3620" s="10"/>
      <c r="M3620" s="32"/>
    </row>
    <row r="3621" spans="7:13" x14ac:dyDescent="0.2">
      <c r="G3621" s="1"/>
      <c r="H3621" s="17"/>
      <c r="I3621" s="28"/>
      <c r="J3621" s="21"/>
      <c r="K3621" s="10"/>
      <c r="L3621" s="10"/>
      <c r="M3621" s="32"/>
    </row>
    <row r="3622" spans="7:13" x14ac:dyDescent="0.2">
      <c r="G3622" s="1"/>
      <c r="H3622" s="17"/>
      <c r="I3622" s="28"/>
      <c r="J3622" s="21"/>
      <c r="K3622" s="10"/>
      <c r="L3622" s="10"/>
      <c r="M3622" s="32"/>
    </row>
    <row r="3623" spans="7:13" x14ac:dyDescent="0.2">
      <c r="G3623" s="1"/>
      <c r="H3623" s="17"/>
      <c r="I3623" s="28"/>
      <c r="J3623" s="21"/>
      <c r="K3623" s="10"/>
      <c r="L3623" s="10"/>
      <c r="M3623" s="32"/>
    </row>
    <row r="3624" spans="7:13" x14ac:dyDescent="0.2">
      <c r="G3624" s="1"/>
      <c r="H3624" s="17"/>
      <c r="I3624" s="28"/>
      <c r="J3624" s="21"/>
      <c r="K3624" s="10"/>
      <c r="L3624" s="10"/>
      <c r="M3624" s="32"/>
    </row>
    <row r="3625" spans="7:13" x14ac:dyDescent="0.2">
      <c r="G3625" s="1"/>
      <c r="H3625" s="17"/>
      <c r="I3625" s="28"/>
      <c r="J3625" s="21"/>
      <c r="K3625" s="10"/>
      <c r="L3625" s="10"/>
      <c r="M3625" s="32"/>
    </row>
    <row r="3626" spans="7:13" x14ac:dyDescent="0.2">
      <c r="G3626" s="1"/>
      <c r="H3626" s="17"/>
      <c r="I3626" s="28"/>
      <c r="J3626" s="21"/>
      <c r="K3626" s="10"/>
      <c r="L3626" s="10"/>
      <c r="M3626" s="32"/>
    </row>
    <row r="3627" spans="7:13" x14ac:dyDescent="0.2">
      <c r="G3627" s="1"/>
      <c r="H3627" s="17"/>
      <c r="I3627" s="28"/>
      <c r="J3627" s="21"/>
      <c r="K3627" s="10"/>
      <c r="L3627" s="10"/>
      <c r="M3627" s="32"/>
    </row>
    <row r="3628" spans="7:13" x14ac:dyDescent="0.2">
      <c r="G3628" s="1"/>
      <c r="H3628" s="17"/>
      <c r="I3628" s="28"/>
      <c r="J3628" s="21"/>
      <c r="K3628" s="10"/>
      <c r="L3628" s="10"/>
      <c r="M3628" s="32"/>
    </row>
    <row r="3629" spans="7:13" x14ac:dyDescent="0.2">
      <c r="G3629" s="1"/>
      <c r="H3629" s="17"/>
      <c r="I3629" s="28"/>
      <c r="J3629" s="21"/>
      <c r="K3629" s="10"/>
      <c r="L3629" s="10"/>
      <c r="M3629" s="32"/>
    </row>
    <row r="3630" spans="7:13" x14ac:dyDescent="0.2">
      <c r="G3630" s="1"/>
      <c r="H3630" s="17"/>
      <c r="I3630" s="28"/>
      <c r="J3630" s="21"/>
      <c r="K3630" s="10"/>
      <c r="L3630" s="10"/>
      <c r="M3630" s="32"/>
    </row>
    <row r="3631" spans="7:13" x14ac:dyDescent="0.2">
      <c r="G3631" s="1"/>
      <c r="H3631" s="17"/>
      <c r="I3631" s="28"/>
      <c r="J3631" s="21"/>
      <c r="K3631" s="10"/>
      <c r="L3631" s="10"/>
      <c r="M3631" s="32"/>
    </row>
    <row r="3632" spans="7:13" x14ac:dyDescent="0.2">
      <c r="G3632" s="1"/>
      <c r="H3632" s="17"/>
      <c r="I3632" s="28"/>
      <c r="J3632" s="21"/>
      <c r="K3632" s="10"/>
      <c r="L3632" s="10"/>
      <c r="M3632" s="32"/>
    </row>
    <row r="3633" spans="7:13" x14ac:dyDescent="0.2">
      <c r="G3633" s="1"/>
      <c r="H3633" s="17"/>
      <c r="I3633" s="28"/>
      <c r="J3633" s="21"/>
      <c r="K3633" s="10"/>
      <c r="L3633" s="10"/>
      <c r="M3633" s="32"/>
    </row>
    <row r="3634" spans="7:13" x14ac:dyDescent="0.2">
      <c r="G3634" s="1"/>
      <c r="H3634" s="17"/>
      <c r="I3634" s="28"/>
      <c r="J3634" s="21"/>
      <c r="K3634" s="10"/>
      <c r="L3634" s="10"/>
      <c r="M3634" s="32"/>
    </row>
    <row r="3635" spans="7:13" x14ac:dyDescent="0.2">
      <c r="G3635" s="1"/>
      <c r="H3635" s="17"/>
      <c r="I3635" s="28"/>
      <c r="J3635" s="21"/>
      <c r="K3635" s="10"/>
      <c r="L3635" s="10"/>
      <c r="M3635" s="32"/>
    </row>
    <row r="3636" spans="7:13" x14ac:dyDescent="0.2">
      <c r="G3636" s="1"/>
      <c r="H3636" s="17"/>
      <c r="I3636" s="28"/>
      <c r="J3636" s="21"/>
      <c r="K3636" s="10"/>
      <c r="L3636" s="10"/>
      <c r="M3636" s="32"/>
    </row>
    <row r="3637" spans="7:13" x14ac:dyDescent="0.2">
      <c r="G3637" s="1"/>
      <c r="H3637" s="17"/>
      <c r="I3637" s="28"/>
      <c r="J3637" s="21"/>
      <c r="K3637" s="10"/>
      <c r="L3637" s="10"/>
      <c r="M3637" s="32"/>
    </row>
    <row r="3638" spans="7:13" x14ac:dyDescent="0.2">
      <c r="G3638" s="1"/>
      <c r="H3638" s="17"/>
      <c r="I3638" s="28"/>
      <c r="J3638" s="21"/>
      <c r="K3638" s="10"/>
      <c r="L3638" s="10"/>
      <c r="M3638" s="32"/>
    </row>
    <row r="3639" spans="7:13" x14ac:dyDescent="0.2">
      <c r="G3639" s="1"/>
      <c r="H3639" s="17"/>
      <c r="I3639" s="28"/>
      <c r="J3639" s="21"/>
      <c r="K3639" s="10"/>
      <c r="L3639" s="10"/>
      <c r="M3639" s="32"/>
    </row>
    <row r="3640" spans="7:13" x14ac:dyDescent="0.2">
      <c r="G3640" s="1"/>
      <c r="H3640" s="17"/>
      <c r="I3640" s="28"/>
      <c r="J3640" s="21"/>
      <c r="K3640" s="10"/>
      <c r="L3640" s="10"/>
      <c r="M3640" s="32"/>
    </row>
    <row r="3641" spans="7:13" x14ac:dyDescent="0.2">
      <c r="G3641" s="1"/>
      <c r="H3641" s="17"/>
      <c r="I3641" s="28"/>
      <c r="J3641" s="21"/>
      <c r="K3641" s="10"/>
      <c r="L3641" s="10"/>
      <c r="M3641" s="32"/>
    </row>
    <row r="3642" spans="7:13" x14ac:dyDescent="0.2">
      <c r="G3642" s="1"/>
      <c r="H3642" s="17"/>
      <c r="I3642" s="28"/>
      <c r="J3642" s="21"/>
      <c r="K3642" s="10"/>
      <c r="L3642" s="10"/>
      <c r="M3642" s="32"/>
    </row>
    <row r="3643" spans="7:13" x14ac:dyDescent="0.2">
      <c r="G3643" s="1"/>
      <c r="H3643" s="17"/>
      <c r="I3643" s="28"/>
      <c r="J3643" s="21"/>
      <c r="K3643" s="10"/>
      <c r="L3643" s="10"/>
      <c r="M3643" s="32"/>
    </row>
    <row r="3644" spans="7:13" x14ac:dyDescent="0.2">
      <c r="G3644" s="1"/>
      <c r="H3644" s="17"/>
      <c r="I3644" s="28"/>
      <c r="J3644" s="21"/>
      <c r="K3644" s="10"/>
      <c r="L3644" s="10"/>
      <c r="M3644" s="32"/>
    </row>
    <row r="3645" spans="7:13" x14ac:dyDescent="0.2">
      <c r="G3645" s="1"/>
      <c r="H3645" s="17"/>
      <c r="I3645" s="28"/>
      <c r="J3645" s="21"/>
      <c r="K3645" s="10"/>
      <c r="L3645" s="10"/>
      <c r="M3645" s="32"/>
    </row>
    <row r="3646" spans="7:13" x14ac:dyDescent="0.2">
      <c r="G3646" s="1"/>
      <c r="H3646" s="17"/>
      <c r="I3646" s="28"/>
      <c r="J3646" s="21"/>
      <c r="K3646" s="10"/>
      <c r="L3646" s="10"/>
      <c r="M3646" s="32"/>
    </row>
    <row r="3647" spans="7:13" x14ac:dyDescent="0.2">
      <c r="G3647" s="1"/>
      <c r="H3647" s="17"/>
      <c r="I3647" s="28"/>
      <c r="J3647" s="21"/>
      <c r="K3647" s="10"/>
      <c r="L3647" s="10"/>
      <c r="M3647" s="32"/>
    </row>
    <row r="3648" spans="7:13" x14ac:dyDescent="0.2">
      <c r="G3648" s="1"/>
      <c r="H3648" s="17"/>
      <c r="I3648" s="28"/>
      <c r="J3648" s="21"/>
      <c r="K3648" s="10"/>
      <c r="L3648" s="10"/>
      <c r="M3648" s="32"/>
    </row>
    <row r="3649" spans="7:13" x14ac:dyDescent="0.2">
      <c r="G3649" s="1"/>
      <c r="H3649" s="17"/>
      <c r="I3649" s="28"/>
      <c r="J3649" s="21"/>
      <c r="K3649" s="10"/>
      <c r="L3649" s="10"/>
      <c r="M3649" s="32"/>
    </row>
    <row r="3650" spans="7:13" x14ac:dyDescent="0.2">
      <c r="G3650" s="1"/>
      <c r="H3650" s="17"/>
      <c r="I3650" s="28"/>
      <c r="J3650" s="21"/>
      <c r="K3650" s="10"/>
      <c r="L3650" s="10"/>
      <c r="M3650" s="32"/>
    </row>
    <row r="3651" spans="7:13" x14ac:dyDescent="0.2">
      <c r="G3651" s="1"/>
      <c r="H3651" s="17"/>
      <c r="I3651" s="28"/>
      <c r="J3651" s="21"/>
      <c r="K3651" s="10"/>
      <c r="L3651" s="10"/>
      <c r="M3651" s="32"/>
    </row>
    <row r="3652" spans="7:13" x14ac:dyDescent="0.2">
      <c r="G3652" s="1"/>
      <c r="H3652" s="17"/>
      <c r="I3652" s="28"/>
      <c r="J3652" s="21"/>
      <c r="K3652" s="10"/>
      <c r="L3652" s="10"/>
      <c r="M3652" s="32"/>
    </row>
    <row r="3653" spans="7:13" x14ac:dyDescent="0.2">
      <c r="G3653" s="1"/>
      <c r="H3653" s="17"/>
      <c r="I3653" s="28"/>
      <c r="J3653" s="21"/>
      <c r="K3653" s="10"/>
      <c r="L3653" s="10"/>
      <c r="M3653" s="32"/>
    </row>
    <row r="3654" spans="7:13" x14ac:dyDescent="0.2">
      <c r="G3654" s="1"/>
      <c r="H3654" s="17"/>
      <c r="I3654" s="28"/>
      <c r="J3654" s="21"/>
      <c r="K3654" s="10"/>
      <c r="L3654" s="10"/>
      <c r="M3654" s="32"/>
    </row>
    <row r="3655" spans="7:13" x14ac:dyDescent="0.2">
      <c r="G3655" s="1"/>
      <c r="H3655" s="17"/>
      <c r="I3655" s="28"/>
      <c r="J3655" s="21"/>
      <c r="K3655" s="10"/>
      <c r="L3655" s="10"/>
      <c r="M3655" s="32"/>
    </row>
    <row r="3656" spans="7:13" x14ac:dyDescent="0.2">
      <c r="G3656" s="1"/>
      <c r="H3656" s="17"/>
      <c r="I3656" s="28"/>
      <c r="J3656" s="21"/>
      <c r="K3656" s="10"/>
      <c r="L3656" s="10"/>
      <c r="M3656" s="32"/>
    </row>
    <row r="3657" spans="7:13" x14ac:dyDescent="0.2">
      <c r="G3657" s="1"/>
      <c r="H3657" s="17"/>
      <c r="I3657" s="28"/>
      <c r="J3657" s="21"/>
      <c r="K3657" s="10"/>
      <c r="L3657" s="10"/>
      <c r="M3657" s="32"/>
    </row>
    <row r="3658" spans="7:13" x14ac:dyDescent="0.2">
      <c r="G3658" s="1"/>
      <c r="H3658" s="17"/>
      <c r="I3658" s="28"/>
      <c r="J3658" s="21"/>
      <c r="K3658" s="10"/>
      <c r="L3658" s="10"/>
      <c r="M3658" s="32"/>
    </row>
    <row r="3659" spans="7:13" x14ac:dyDescent="0.2">
      <c r="G3659" s="1"/>
      <c r="H3659" s="17"/>
      <c r="I3659" s="28"/>
      <c r="J3659" s="21"/>
      <c r="K3659" s="10"/>
      <c r="L3659" s="10"/>
      <c r="M3659" s="32"/>
    </row>
    <row r="3660" spans="7:13" x14ac:dyDescent="0.2">
      <c r="G3660" s="1"/>
      <c r="H3660" s="17"/>
      <c r="I3660" s="28"/>
      <c r="J3660" s="21"/>
      <c r="K3660" s="10"/>
      <c r="L3660" s="10"/>
      <c r="M3660" s="32"/>
    </row>
    <row r="3661" spans="7:13" x14ac:dyDescent="0.2">
      <c r="G3661" s="1"/>
      <c r="H3661" s="17"/>
      <c r="I3661" s="28"/>
      <c r="J3661" s="21"/>
      <c r="K3661" s="10"/>
      <c r="L3661" s="10"/>
      <c r="M3661" s="32"/>
    </row>
    <row r="3662" spans="7:13" x14ac:dyDescent="0.2">
      <c r="G3662" s="1"/>
      <c r="H3662" s="17"/>
      <c r="I3662" s="28"/>
      <c r="J3662" s="21"/>
      <c r="K3662" s="10"/>
      <c r="L3662" s="10"/>
      <c r="M3662" s="32"/>
    </row>
    <row r="3663" spans="7:13" x14ac:dyDescent="0.2">
      <c r="G3663" s="1"/>
      <c r="H3663" s="17"/>
      <c r="I3663" s="28"/>
      <c r="J3663" s="21"/>
      <c r="K3663" s="10"/>
      <c r="L3663" s="10"/>
      <c r="M3663" s="32"/>
    </row>
    <row r="3664" spans="7:13" x14ac:dyDescent="0.2">
      <c r="G3664" s="1"/>
      <c r="H3664" s="17"/>
      <c r="I3664" s="28"/>
      <c r="J3664" s="21"/>
      <c r="K3664" s="10"/>
      <c r="L3664" s="10"/>
      <c r="M3664" s="32"/>
    </row>
    <row r="3665" spans="7:13" x14ac:dyDescent="0.2">
      <c r="G3665" s="1"/>
      <c r="H3665" s="17"/>
      <c r="I3665" s="28"/>
      <c r="J3665" s="21"/>
      <c r="K3665" s="10"/>
      <c r="L3665" s="10"/>
      <c r="M3665" s="32"/>
    </row>
    <row r="3666" spans="7:13" x14ac:dyDescent="0.2">
      <c r="G3666" s="1"/>
      <c r="H3666" s="17"/>
      <c r="I3666" s="28"/>
      <c r="J3666" s="21"/>
      <c r="K3666" s="10"/>
      <c r="L3666" s="10"/>
      <c r="M3666" s="32"/>
    </row>
    <row r="3667" spans="7:13" x14ac:dyDescent="0.2">
      <c r="G3667" s="1"/>
      <c r="H3667" s="17"/>
      <c r="I3667" s="28"/>
      <c r="J3667" s="21"/>
      <c r="K3667" s="10"/>
      <c r="L3667" s="10"/>
      <c r="M3667" s="32"/>
    </row>
    <row r="3668" spans="7:13" x14ac:dyDescent="0.2">
      <c r="G3668" s="1"/>
      <c r="H3668" s="17"/>
      <c r="I3668" s="28"/>
      <c r="J3668" s="21"/>
      <c r="K3668" s="10"/>
      <c r="L3668" s="10"/>
      <c r="M3668" s="32"/>
    </row>
    <row r="3669" spans="7:13" x14ac:dyDescent="0.2">
      <c r="G3669" s="1"/>
      <c r="H3669" s="17"/>
      <c r="I3669" s="28"/>
      <c r="J3669" s="21"/>
      <c r="K3669" s="10"/>
      <c r="L3669" s="10"/>
      <c r="M3669" s="32"/>
    </row>
    <row r="3670" spans="7:13" x14ac:dyDescent="0.2">
      <c r="G3670" s="1"/>
      <c r="H3670" s="17"/>
      <c r="I3670" s="28"/>
      <c r="J3670" s="21"/>
      <c r="K3670" s="10"/>
      <c r="L3670" s="10"/>
      <c r="M3670" s="32"/>
    </row>
    <row r="3671" spans="7:13" x14ac:dyDescent="0.2">
      <c r="G3671" s="1"/>
      <c r="H3671" s="17"/>
      <c r="I3671" s="28"/>
      <c r="J3671" s="21"/>
      <c r="K3671" s="10"/>
      <c r="L3671" s="10"/>
      <c r="M3671" s="32"/>
    </row>
    <row r="3672" spans="7:13" x14ac:dyDescent="0.2">
      <c r="G3672" s="1"/>
      <c r="H3672" s="17"/>
      <c r="I3672" s="28"/>
      <c r="J3672" s="21"/>
      <c r="K3672" s="10"/>
      <c r="L3672" s="10"/>
      <c r="M3672" s="32"/>
    </row>
    <row r="3673" spans="7:13" x14ac:dyDescent="0.2">
      <c r="G3673" s="1"/>
      <c r="H3673" s="17"/>
      <c r="I3673" s="28"/>
      <c r="J3673" s="21"/>
      <c r="K3673" s="10"/>
      <c r="L3673" s="10"/>
      <c r="M3673" s="32"/>
    </row>
    <row r="3674" spans="7:13" x14ac:dyDescent="0.2">
      <c r="G3674" s="1"/>
      <c r="H3674" s="17"/>
      <c r="I3674" s="28"/>
      <c r="J3674" s="21"/>
      <c r="K3674" s="10"/>
      <c r="L3674" s="10"/>
      <c r="M3674" s="32"/>
    </row>
    <row r="3675" spans="7:13" x14ac:dyDescent="0.2">
      <c r="G3675" s="1"/>
      <c r="H3675" s="17"/>
      <c r="I3675" s="28"/>
      <c r="J3675" s="21"/>
      <c r="K3675" s="10"/>
      <c r="L3675" s="10"/>
      <c r="M3675" s="32"/>
    </row>
    <row r="3676" spans="7:13" x14ac:dyDescent="0.2">
      <c r="G3676" s="1"/>
      <c r="H3676" s="17"/>
      <c r="I3676" s="28"/>
      <c r="J3676" s="21"/>
      <c r="K3676" s="10"/>
      <c r="L3676" s="10"/>
      <c r="M3676" s="32"/>
    </row>
    <row r="3677" spans="7:13" x14ac:dyDescent="0.2">
      <c r="G3677" s="1"/>
      <c r="H3677" s="17"/>
      <c r="I3677" s="28"/>
      <c r="J3677" s="21"/>
      <c r="K3677" s="10"/>
      <c r="L3677" s="10"/>
      <c r="M3677" s="32"/>
    </row>
    <row r="3678" spans="7:13" x14ac:dyDescent="0.2">
      <c r="G3678" s="1"/>
      <c r="H3678" s="17"/>
      <c r="I3678" s="28"/>
      <c r="J3678" s="21"/>
      <c r="K3678" s="10"/>
      <c r="L3678" s="10"/>
      <c r="M3678" s="32"/>
    </row>
    <row r="3679" spans="7:13" x14ac:dyDescent="0.2">
      <c r="G3679" s="1"/>
      <c r="H3679" s="17"/>
      <c r="I3679" s="28"/>
      <c r="J3679" s="21"/>
      <c r="K3679" s="10"/>
      <c r="L3679" s="10"/>
      <c r="M3679" s="32"/>
    </row>
    <row r="3680" spans="7:13" x14ac:dyDescent="0.2">
      <c r="G3680" s="1"/>
      <c r="H3680" s="17"/>
      <c r="I3680" s="28"/>
      <c r="J3680" s="21"/>
      <c r="K3680" s="10"/>
      <c r="L3680" s="10"/>
      <c r="M3680" s="32"/>
    </row>
    <row r="3681" spans="7:13" x14ac:dyDescent="0.2">
      <c r="G3681" s="1"/>
      <c r="H3681" s="17"/>
      <c r="I3681" s="28"/>
      <c r="J3681" s="21"/>
      <c r="K3681" s="10"/>
      <c r="L3681" s="10"/>
      <c r="M3681" s="32"/>
    </row>
    <row r="3682" spans="7:13" x14ac:dyDescent="0.2">
      <c r="G3682" s="1"/>
      <c r="H3682" s="17"/>
      <c r="I3682" s="28"/>
      <c r="J3682" s="21"/>
      <c r="K3682" s="10"/>
      <c r="L3682" s="10"/>
      <c r="M3682" s="32"/>
    </row>
    <row r="3683" spans="7:13" x14ac:dyDescent="0.2">
      <c r="G3683" s="1"/>
      <c r="H3683" s="17"/>
      <c r="I3683" s="28"/>
      <c r="J3683" s="21"/>
      <c r="K3683" s="10"/>
      <c r="L3683" s="10"/>
      <c r="M3683" s="32"/>
    </row>
    <row r="3684" spans="7:13" x14ac:dyDescent="0.2">
      <c r="G3684" s="1"/>
      <c r="H3684" s="17"/>
      <c r="I3684" s="28"/>
      <c r="J3684" s="21"/>
      <c r="K3684" s="10"/>
      <c r="L3684" s="10"/>
      <c r="M3684" s="32"/>
    </row>
    <row r="3685" spans="7:13" x14ac:dyDescent="0.2">
      <c r="G3685" s="1"/>
      <c r="H3685" s="17"/>
      <c r="I3685" s="28"/>
      <c r="J3685" s="21"/>
      <c r="K3685" s="10"/>
      <c r="L3685" s="10"/>
      <c r="M3685" s="32"/>
    </row>
    <row r="3686" spans="7:13" x14ac:dyDescent="0.2">
      <c r="G3686" s="1"/>
      <c r="H3686" s="17"/>
      <c r="I3686" s="28"/>
      <c r="J3686" s="21"/>
      <c r="K3686" s="10"/>
      <c r="L3686" s="10"/>
      <c r="M3686" s="32"/>
    </row>
    <row r="3687" spans="7:13" x14ac:dyDescent="0.2">
      <c r="G3687" s="1"/>
      <c r="H3687" s="17"/>
      <c r="I3687" s="28"/>
      <c r="J3687" s="21"/>
      <c r="K3687" s="10"/>
      <c r="L3687" s="10"/>
      <c r="M3687" s="32"/>
    </row>
    <row r="3688" spans="7:13" x14ac:dyDescent="0.2">
      <c r="G3688" s="1"/>
      <c r="H3688" s="17"/>
      <c r="I3688" s="28"/>
      <c r="J3688" s="21"/>
      <c r="K3688" s="10"/>
      <c r="L3688" s="10"/>
      <c r="M3688" s="32"/>
    </row>
    <row r="3689" spans="7:13" x14ac:dyDescent="0.2">
      <c r="G3689" s="1"/>
      <c r="H3689" s="17"/>
      <c r="I3689" s="28"/>
      <c r="J3689" s="21"/>
      <c r="K3689" s="10"/>
      <c r="L3689" s="10"/>
      <c r="M3689" s="32"/>
    </row>
    <row r="3690" spans="7:13" x14ac:dyDescent="0.2">
      <c r="G3690" s="1"/>
      <c r="H3690" s="17"/>
      <c r="I3690" s="28"/>
      <c r="J3690" s="21"/>
      <c r="K3690" s="10"/>
      <c r="L3690" s="10"/>
      <c r="M3690" s="32"/>
    </row>
    <row r="3691" spans="7:13" x14ac:dyDescent="0.2">
      <c r="G3691" s="1"/>
      <c r="H3691" s="17"/>
      <c r="I3691" s="28"/>
      <c r="J3691" s="21"/>
      <c r="K3691" s="10"/>
      <c r="L3691" s="10"/>
      <c r="M3691" s="32"/>
    </row>
    <row r="3692" spans="7:13" x14ac:dyDescent="0.2">
      <c r="G3692" s="1"/>
      <c r="H3692" s="17"/>
      <c r="I3692" s="28"/>
      <c r="J3692" s="21"/>
      <c r="K3692" s="10"/>
      <c r="L3692" s="10"/>
      <c r="M3692" s="32"/>
    </row>
    <row r="3693" spans="7:13" x14ac:dyDescent="0.2">
      <c r="G3693" s="1"/>
      <c r="H3693" s="17"/>
      <c r="I3693" s="28"/>
      <c r="J3693" s="21"/>
      <c r="K3693" s="10"/>
      <c r="L3693" s="10"/>
      <c r="M3693" s="32"/>
    </row>
    <row r="3694" spans="7:13" x14ac:dyDescent="0.2">
      <c r="G3694" s="1"/>
      <c r="H3694" s="17"/>
      <c r="I3694" s="28"/>
      <c r="J3694" s="21"/>
      <c r="K3694" s="10"/>
      <c r="L3694" s="10"/>
      <c r="M3694" s="32"/>
    </row>
    <row r="3695" spans="7:13" x14ac:dyDescent="0.2">
      <c r="G3695" s="1"/>
      <c r="H3695" s="17"/>
      <c r="I3695" s="28"/>
      <c r="J3695" s="21"/>
      <c r="K3695" s="10"/>
      <c r="L3695" s="10"/>
      <c r="M3695" s="32"/>
    </row>
    <row r="3696" spans="7:13" x14ac:dyDescent="0.2">
      <c r="G3696" s="1"/>
      <c r="H3696" s="17"/>
      <c r="I3696" s="28"/>
      <c r="J3696" s="21"/>
      <c r="K3696" s="10"/>
      <c r="L3696" s="10"/>
      <c r="M3696" s="32"/>
    </row>
    <row r="3697" spans="7:13" x14ac:dyDescent="0.2">
      <c r="G3697" s="1"/>
      <c r="H3697" s="17"/>
      <c r="I3697" s="28"/>
      <c r="J3697" s="21"/>
      <c r="K3697" s="10"/>
      <c r="L3697" s="10"/>
      <c r="M3697" s="32"/>
    </row>
    <row r="3698" spans="7:13" x14ac:dyDescent="0.2">
      <c r="G3698" s="1"/>
      <c r="H3698" s="17"/>
      <c r="I3698" s="28"/>
      <c r="J3698" s="21"/>
      <c r="K3698" s="10"/>
      <c r="L3698" s="10"/>
      <c r="M3698" s="32"/>
    </row>
    <row r="3699" spans="7:13" x14ac:dyDescent="0.2">
      <c r="G3699" s="1"/>
      <c r="H3699" s="17"/>
      <c r="I3699" s="28"/>
      <c r="J3699" s="21"/>
      <c r="K3699" s="10"/>
      <c r="L3699" s="10"/>
      <c r="M3699" s="32"/>
    </row>
    <row r="3700" spans="7:13" x14ac:dyDescent="0.2">
      <c r="G3700" s="1"/>
      <c r="H3700" s="17"/>
      <c r="I3700" s="28"/>
      <c r="J3700" s="21"/>
      <c r="K3700" s="10"/>
      <c r="L3700" s="10"/>
      <c r="M3700" s="32"/>
    </row>
    <row r="3701" spans="7:13" x14ac:dyDescent="0.2">
      <c r="G3701" s="1"/>
      <c r="H3701" s="17"/>
      <c r="I3701" s="28"/>
      <c r="J3701" s="21"/>
      <c r="K3701" s="10"/>
      <c r="L3701" s="10"/>
      <c r="M3701" s="32"/>
    </row>
    <row r="3702" spans="7:13" x14ac:dyDescent="0.2">
      <c r="G3702" s="1"/>
      <c r="H3702" s="17"/>
      <c r="I3702" s="28"/>
      <c r="J3702" s="21"/>
      <c r="K3702" s="10"/>
      <c r="L3702" s="10"/>
      <c r="M3702" s="32"/>
    </row>
    <row r="3703" spans="7:13" x14ac:dyDescent="0.2">
      <c r="G3703" s="1"/>
      <c r="H3703" s="17"/>
      <c r="I3703" s="28"/>
      <c r="J3703" s="21"/>
      <c r="K3703" s="10"/>
      <c r="L3703" s="10"/>
      <c r="M3703" s="32"/>
    </row>
    <row r="3704" spans="7:13" x14ac:dyDescent="0.2">
      <c r="G3704" s="1"/>
      <c r="H3704" s="17"/>
      <c r="I3704" s="28"/>
      <c r="J3704" s="21"/>
      <c r="K3704" s="10"/>
      <c r="L3704" s="10"/>
      <c r="M3704" s="32"/>
    </row>
    <row r="3705" spans="7:13" x14ac:dyDescent="0.2">
      <c r="G3705" s="1"/>
      <c r="H3705" s="17"/>
      <c r="I3705" s="28"/>
      <c r="J3705" s="21"/>
      <c r="K3705" s="10"/>
      <c r="L3705" s="10"/>
      <c r="M3705" s="32"/>
    </row>
    <row r="3706" spans="7:13" x14ac:dyDescent="0.2">
      <c r="G3706" s="1"/>
      <c r="H3706" s="17"/>
      <c r="I3706" s="28"/>
      <c r="J3706" s="21"/>
      <c r="K3706" s="10"/>
      <c r="L3706" s="10"/>
      <c r="M3706" s="32"/>
    </row>
    <row r="3707" spans="7:13" x14ac:dyDescent="0.2">
      <c r="G3707" s="1"/>
      <c r="H3707" s="17"/>
      <c r="I3707" s="28"/>
      <c r="J3707" s="21"/>
      <c r="K3707" s="10"/>
      <c r="L3707" s="10"/>
      <c r="M3707" s="32"/>
    </row>
    <row r="3708" spans="7:13" x14ac:dyDescent="0.2">
      <c r="G3708" s="1"/>
      <c r="H3708" s="17"/>
      <c r="I3708" s="28"/>
      <c r="J3708" s="21"/>
      <c r="K3708" s="10"/>
      <c r="L3708" s="10"/>
      <c r="M3708" s="32"/>
    </row>
    <row r="3709" spans="7:13" x14ac:dyDescent="0.2">
      <c r="G3709" s="1"/>
      <c r="H3709" s="17"/>
      <c r="I3709" s="28"/>
      <c r="J3709" s="21"/>
      <c r="K3709" s="10"/>
      <c r="L3709" s="10"/>
      <c r="M3709" s="32"/>
    </row>
    <row r="3710" spans="7:13" x14ac:dyDescent="0.2">
      <c r="G3710" s="1"/>
      <c r="H3710" s="17"/>
      <c r="I3710" s="28"/>
      <c r="J3710" s="21"/>
      <c r="K3710" s="10"/>
      <c r="L3710" s="10"/>
      <c r="M3710" s="32"/>
    </row>
    <row r="3711" spans="7:13" x14ac:dyDescent="0.2">
      <c r="G3711" s="1"/>
      <c r="H3711" s="17"/>
      <c r="I3711" s="28"/>
      <c r="J3711" s="21"/>
      <c r="K3711" s="10"/>
      <c r="L3711" s="10"/>
      <c r="M3711" s="32"/>
    </row>
    <row r="3712" spans="7:13" x14ac:dyDescent="0.2">
      <c r="G3712" s="1"/>
      <c r="H3712" s="17"/>
      <c r="I3712" s="28"/>
      <c r="J3712" s="21"/>
      <c r="K3712" s="10"/>
      <c r="L3712" s="10"/>
      <c r="M3712" s="32"/>
    </row>
    <row r="3713" spans="7:13" x14ac:dyDescent="0.2">
      <c r="G3713" s="1"/>
      <c r="H3713" s="17"/>
      <c r="I3713" s="28"/>
      <c r="J3713" s="21"/>
      <c r="K3713" s="10"/>
      <c r="L3713" s="10"/>
      <c r="M3713" s="32"/>
    </row>
    <row r="3714" spans="7:13" x14ac:dyDescent="0.2">
      <c r="G3714" s="1"/>
      <c r="H3714" s="17"/>
      <c r="I3714" s="28"/>
      <c r="J3714" s="21"/>
      <c r="K3714" s="10"/>
      <c r="L3714" s="10"/>
      <c r="M3714" s="32"/>
    </row>
    <row r="3715" spans="7:13" x14ac:dyDescent="0.2">
      <c r="G3715" s="1"/>
      <c r="H3715" s="17"/>
      <c r="I3715" s="28"/>
      <c r="J3715" s="21"/>
      <c r="K3715" s="10"/>
      <c r="L3715" s="10"/>
      <c r="M3715" s="32"/>
    </row>
    <row r="3716" spans="7:13" x14ac:dyDescent="0.2">
      <c r="G3716" s="1"/>
      <c r="H3716" s="17"/>
      <c r="I3716" s="28"/>
      <c r="J3716" s="21"/>
      <c r="K3716" s="10"/>
      <c r="L3716" s="10"/>
      <c r="M3716" s="32"/>
    </row>
    <row r="3717" spans="7:13" x14ac:dyDescent="0.2">
      <c r="G3717" s="1"/>
      <c r="H3717" s="17"/>
      <c r="I3717" s="28"/>
      <c r="J3717" s="21"/>
      <c r="K3717" s="10"/>
      <c r="L3717" s="10"/>
      <c r="M3717" s="32"/>
    </row>
    <row r="3718" spans="7:13" x14ac:dyDescent="0.2">
      <c r="G3718" s="1"/>
      <c r="H3718" s="17"/>
      <c r="I3718" s="28"/>
      <c r="J3718" s="21"/>
      <c r="K3718" s="10"/>
      <c r="L3718" s="10"/>
      <c r="M3718" s="32"/>
    </row>
    <row r="3719" spans="7:13" x14ac:dyDescent="0.2">
      <c r="G3719" s="1"/>
      <c r="H3719" s="17"/>
      <c r="I3719" s="28"/>
      <c r="J3719" s="21"/>
      <c r="K3719" s="10"/>
      <c r="L3719" s="10"/>
      <c r="M3719" s="32"/>
    </row>
    <row r="3720" spans="7:13" x14ac:dyDescent="0.2">
      <c r="G3720" s="1"/>
      <c r="H3720" s="17"/>
      <c r="I3720" s="28"/>
      <c r="J3720" s="21"/>
      <c r="K3720" s="10"/>
      <c r="L3720" s="10"/>
      <c r="M3720" s="32"/>
    </row>
    <row r="3721" spans="7:13" x14ac:dyDescent="0.2">
      <c r="G3721" s="1"/>
      <c r="H3721" s="17"/>
      <c r="I3721" s="28"/>
      <c r="J3721" s="21"/>
      <c r="K3721" s="10"/>
      <c r="L3721" s="10"/>
      <c r="M3721" s="32"/>
    </row>
    <row r="3722" spans="7:13" x14ac:dyDescent="0.2">
      <c r="G3722" s="1"/>
      <c r="H3722" s="17"/>
      <c r="I3722" s="28"/>
      <c r="J3722" s="21"/>
      <c r="K3722" s="10"/>
      <c r="L3722" s="10"/>
      <c r="M3722" s="32"/>
    </row>
    <row r="3723" spans="7:13" x14ac:dyDescent="0.2">
      <c r="G3723" s="1"/>
      <c r="H3723" s="17"/>
      <c r="I3723" s="28"/>
      <c r="J3723" s="21"/>
      <c r="K3723" s="10"/>
      <c r="L3723" s="10"/>
      <c r="M3723" s="32"/>
    </row>
    <row r="3724" spans="7:13" x14ac:dyDescent="0.2">
      <c r="G3724" s="1"/>
      <c r="H3724" s="17"/>
      <c r="I3724" s="28"/>
      <c r="J3724" s="21"/>
      <c r="K3724" s="10"/>
      <c r="L3724" s="10"/>
      <c r="M3724" s="32"/>
    </row>
    <row r="3725" spans="7:13" x14ac:dyDescent="0.2">
      <c r="G3725" s="1"/>
      <c r="H3725" s="17"/>
      <c r="I3725" s="28"/>
      <c r="J3725" s="21"/>
      <c r="K3725" s="10"/>
      <c r="L3725" s="10"/>
      <c r="M3725" s="32"/>
    </row>
    <row r="3726" spans="7:13" x14ac:dyDescent="0.2">
      <c r="G3726" s="1"/>
      <c r="H3726" s="17"/>
      <c r="I3726" s="28"/>
      <c r="J3726" s="21"/>
      <c r="K3726" s="10"/>
      <c r="L3726" s="10"/>
      <c r="M3726" s="32"/>
    </row>
    <row r="3727" spans="7:13" x14ac:dyDescent="0.2">
      <c r="G3727" s="1"/>
      <c r="H3727" s="17"/>
      <c r="I3727" s="28"/>
      <c r="J3727" s="21"/>
      <c r="K3727" s="10"/>
      <c r="L3727" s="10"/>
      <c r="M3727" s="32"/>
    </row>
    <row r="3728" spans="7:13" x14ac:dyDescent="0.2">
      <c r="G3728" s="1"/>
      <c r="H3728" s="17"/>
      <c r="I3728" s="28"/>
      <c r="J3728" s="21"/>
      <c r="K3728" s="10"/>
      <c r="L3728" s="10"/>
      <c r="M3728" s="32"/>
    </row>
    <row r="3729" spans="7:13" x14ac:dyDescent="0.2">
      <c r="G3729" s="1"/>
      <c r="H3729" s="17"/>
      <c r="I3729" s="28"/>
      <c r="J3729" s="21"/>
      <c r="K3729" s="10"/>
      <c r="L3729" s="10"/>
      <c r="M3729" s="32"/>
    </row>
    <row r="3730" spans="7:13" x14ac:dyDescent="0.2">
      <c r="G3730" s="1"/>
      <c r="H3730" s="17"/>
      <c r="I3730" s="28"/>
      <c r="J3730" s="21"/>
      <c r="K3730" s="10"/>
      <c r="L3730" s="10"/>
      <c r="M3730" s="32"/>
    </row>
    <row r="3731" spans="7:13" x14ac:dyDescent="0.2">
      <c r="G3731" s="1"/>
      <c r="H3731" s="17"/>
      <c r="I3731" s="28"/>
      <c r="J3731" s="21"/>
      <c r="K3731" s="10"/>
      <c r="L3731" s="10"/>
      <c r="M3731" s="32"/>
    </row>
    <row r="3732" spans="7:13" x14ac:dyDescent="0.2">
      <c r="G3732" s="1"/>
      <c r="H3732" s="17"/>
      <c r="I3732" s="28"/>
      <c r="J3732" s="21"/>
      <c r="K3732" s="10"/>
      <c r="L3732" s="10"/>
      <c r="M3732" s="32"/>
    </row>
    <row r="3733" spans="7:13" x14ac:dyDescent="0.2">
      <c r="G3733" s="1"/>
      <c r="H3733" s="17"/>
      <c r="I3733" s="28"/>
      <c r="J3733" s="21"/>
      <c r="K3733" s="10"/>
      <c r="L3733" s="10"/>
      <c r="M3733" s="32"/>
    </row>
    <row r="3734" spans="7:13" x14ac:dyDescent="0.2">
      <c r="G3734" s="1"/>
      <c r="H3734" s="17"/>
      <c r="I3734" s="28"/>
      <c r="J3734" s="21"/>
      <c r="K3734" s="10"/>
      <c r="L3734" s="10"/>
      <c r="M3734" s="32"/>
    </row>
    <row r="3735" spans="7:13" x14ac:dyDescent="0.2">
      <c r="G3735" s="1"/>
      <c r="H3735" s="17"/>
      <c r="I3735" s="28"/>
      <c r="J3735" s="21"/>
      <c r="K3735" s="10"/>
      <c r="L3735" s="10"/>
      <c r="M3735" s="32"/>
    </row>
    <row r="3736" spans="7:13" x14ac:dyDescent="0.2">
      <c r="G3736" s="1"/>
      <c r="H3736" s="17"/>
      <c r="I3736" s="28"/>
      <c r="J3736" s="21"/>
      <c r="K3736" s="10"/>
      <c r="L3736" s="10"/>
      <c r="M3736" s="32"/>
    </row>
    <row r="3737" spans="7:13" x14ac:dyDescent="0.2">
      <c r="G3737" s="1"/>
      <c r="H3737" s="17"/>
      <c r="I3737" s="28"/>
      <c r="J3737" s="21"/>
      <c r="K3737" s="10"/>
      <c r="L3737" s="10"/>
      <c r="M3737" s="32"/>
    </row>
    <row r="3738" spans="7:13" x14ac:dyDescent="0.2">
      <c r="G3738" s="1"/>
      <c r="H3738" s="17"/>
      <c r="I3738" s="28"/>
      <c r="J3738" s="21"/>
      <c r="K3738" s="10"/>
      <c r="L3738" s="10"/>
      <c r="M3738" s="32"/>
    </row>
    <row r="3739" spans="7:13" x14ac:dyDescent="0.2">
      <c r="G3739" s="1"/>
      <c r="H3739" s="17"/>
      <c r="I3739" s="28"/>
      <c r="J3739" s="21"/>
      <c r="K3739" s="10"/>
      <c r="L3739" s="10"/>
      <c r="M3739" s="32"/>
    </row>
    <row r="3740" spans="7:13" x14ac:dyDescent="0.2">
      <c r="G3740" s="1"/>
      <c r="H3740" s="17"/>
      <c r="I3740" s="28"/>
      <c r="J3740" s="21"/>
      <c r="K3740" s="10"/>
      <c r="L3740" s="10"/>
      <c r="M3740" s="32"/>
    </row>
    <row r="3741" spans="7:13" x14ac:dyDescent="0.2">
      <c r="G3741" s="1"/>
      <c r="H3741" s="17"/>
      <c r="I3741" s="28"/>
      <c r="J3741" s="21"/>
      <c r="K3741" s="10"/>
      <c r="L3741" s="10"/>
      <c r="M3741" s="32"/>
    </row>
    <row r="3742" spans="7:13" x14ac:dyDescent="0.2">
      <c r="G3742" s="1"/>
      <c r="H3742" s="17"/>
      <c r="I3742" s="28"/>
      <c r="J3742" s="21"/>
      <c r="K3742" s="10"/>
      <c r="L3742" s="10"/>
      <c r="M3742" s="32"/>
    </row>
    <row r="3743" spans="7:13" x14ac:dyDescent="0.2">
      <c r="G3743" s="1"/>
      <c r="H3743" s="17"/>
      <c r="I3743" s="28"/>
      <c r="J3743" s="21"/>
      <c r="K3743" s="10"/>
      <c r="L3743" s="10"/>
      <c r="M3743" s="32"/>
    </row>
    <row r="3744" spans="7:13" x14ac:dyDescent="0.2">
      <c r="G3744" s="1"/>
      <c r="H3744" s="17"/>
      <c r="I3744" s="28"/>
      <c r="J3744" s="21"/>
      <c r="K3744" s="10"/>
      <c r="L3744" s="10"/>
      <c r="M3744" s="32"/>
    </row>
    <row r="3745" spans="7:13" x14ac:dyDescent="0.2">
      <c r="G3745" s="1"/>
      <c r="H3745" s="17"/>
      <c r="I3745" s="28"/>
      <c r="J3745" s="21"/>
      <c r="K3745" s="10"/>
      <c r="L3745" s="10"/>
      <c r="M3745" s="32"/>
    </row>
    <row r="3746" spans="7:13" x14ac:dyDescent="0.2">
      <c r="G3746" s="1"/>
      <c r="H3746" s="17"/>
      <c r="I3746" s="28"/>
      <c r="J3746" s="21"/>
      <c r="K3746" s="10"/>
      <c r="L3746" s="10"/>
      <c r="M3746" s="32"/>
    </row>
    <row r="3747" spans="7:13" x14ac:dyDescent="0.2">
      <c r="G3747" s="1"/>
      <c r="H3747" s="17"/>
      <c r="I3747" s="28"/>
      <c r="J3747" s="21"/>
      <c r="K3747" s="10"/>
      <c r="L3747" s="10"/>
      <c r="M3747" s="32"/>
    </row>
    <row r="3748" spans="7:13" x14ac:dyDescent="0.2">
      <c r="G3748" s="1"/>
      <c r="H3748" s="17"/>
      <c r="I3748" s="28"/>
      <c r="J3748" s="21"/>
      <c r="K3748" s="10"/>
      <c r="L3748" s="10"/>
      <c r="M3748" s="32"/>
    </row>
    <row r="3749" spans="7:13" x14ac:dyDescent="0.2">
      <c r="G3749" s="1"/>
      <c r="H3749" s="17"/>
      <c r="I3749" s="28"/>
      <c r="J3749" s="21"/>
      <c r="K3749" s="10"/>
      <c r="L3749" s="10"/>
      <c r="M3749" s="32"/>
    </row>
    <row r="3750" spans="7:13" x14ac:dyDescent="0.2">
      <c r="G3750" s="1"/>
      <c r="H3750" s="17"/>
      <c r="I3750" s="28"/>
      <c r="J3750" s="21"/>
      <c r="K3750" s="10"/>
      <c r="L3750" s="10"/>
      <c r="M3750" s="32"/>
    </row>
    <row r="3751" spans="7:13" x14ac:dyDescent="0.2">
      <c r="G3751" s="1"/>
      <c r="H3751" s="17"/>
      <c r="I3751" s="28"/>
      <c r="J3751" s="21"/>
      <c r="K3751" s="10"/>
      <c r="L3751" s="10"/>
      <c r="M3751" s="32"/>
    </row>
    <row r="3752" spans="7:13" x14ac:dyDescent="0.2">
      <c r="G3752" s="1"/>
      <c r="H3752" s="17"/>
      <c r="I3752" s="28"/>
      <c r="J3752" s="21"/>
      <c r="K3752" s="10"/>
      <c r="L3752" s="10"/>
      <c r="M3752" s="32"/>
    </row>
    <row r="3753" spans="7:13" x14ac:dyDescent="0.2">
      <c r="G3753" s="1"/>
      <c r="H3753" s="17"/>
      <c r="I3753" s="28"/>
      <c r="J3753" s="21"/>
      <c r="K3753" s="10"/>
      <c r="L3753" s="10"/>
      <c r="M3753" s="32"/>
    </row>
    <row r="3754" spans="7:13" x14ac:dyDescent="0.2">
      <c r="G3754" s="1"/>
      <c r="H3754" s="17"/>
      <c r="I3754" s="28"/>
      <c r="J3754" s="21"/>
      <c r="K3754" s="10"/>
      <c r="L3754" s="10"/>
      <c r="M3754" s="32"/>
    </row>
    <row r="3755" spans="7:13" x14ac:dyDescent="0.2">
      <c r="G3755" s="1"/>
      <c r="H3755" s="17"/>
      <c r="I3755" s="28"/>
      <c r="J3755" s="21"/>
      <c r="K3755" s="10"/>
      <c r="L3755" s="10"/>
      <c r="M3755" s="32"/>
    </row>
    <row r="3756" spans="7:13" x14ac:dyDescent="0.2">
      <c r="G3756" s="1"/>
      <c r="H3756" s="17"/>
      <c r="I3756" s="28"/>
      <c r="J3756" s="21"/>
      <c r="K3756" s="10"/>
      <c r="L3756" s="10"/>
      <c r="M3756" s="32"/>
    </row>
    <row r="3757" spans="7:13" x14ac:dyDescent="0.2">
      <c r="G3757" s="1"/>
      <c r="H3757" s="17"/>
      <c r="I3757" s="28"/>
      <c r="J3757" s="21"/>
      <c r="K3757" s="10"/>
      <c r="L3757" s="10"/>
      <c r="M3757" s="32"/>
    </row>
    <row r="3758" spans="7:13" x14ac:dyDescent="0.2">
      <c r="G3758" s="1"/>
      <c r="H3758" s="17"/>
      <c r="I3758" s="28"/>
      <c r="J3758" s="21"/>
      <c r="K3758" s="10"/>
      <c r="L3758" s="10"/>
      <c r="M3758" s="32"/>
    </row>
    <row r="3759" spans="7:13" x14ac:dyDescent="0.2">
      <c r="G3759" s="1"/>
      <c r="H3759" s="17"/>
      <c r="I3759" s="28"/>
      <c r="J3759" s="21"/>
      <c r="K3759" s="10"/>
      <c r="L3759" s="10"/>
      <c r="M3759" s="32"/>
    </row>
    <row r="3760" spans="7:13" x14ac:dyDescent="0.2">
      <c r="G3760" s="1"/>
      <c r="H3760" s="17"/>
      <c r="I3760" s="28"/>
      <c r="J3760" s="21"/>
      <c r="K3760" s="10"/>
      <c r="L3760" s="10"/>
      <c r="M3760" s="32"/>
    </row>
    <row r="3761" spans="7:13" x14ac:dyDescent="0.2">
      <c r="G3761" s="1"/>
      <c r="H3761" s="17"/>
      <c r="I3761" s="28"/>
      <c r="J3761" s="21"/>
      <c r="K3761" s="10"/>
      <c r="L3761" s="10"/>
      <c r="M3761" s="32"/>
    </row>
    <row r="3762" spans="7:13" x14ac:dyDescent="0.2">
      <c r="G3762" s="1"/>
      <c r="H3762" s="17"/>
      <c r="I3762" s="28"/>
      <c r="J3762" s="21"/>
      <c r="K3762" s="10"/>
      <c r="L3762" s="10"/>
      <c r="M3762" s="32"/>
    </row>
    <row r="3763" spans="7:13" x14ac:dyDescent="0.2">
      <c r="G3763" s="1"/>
      <c r="H3763" s="17"/>
      <c r="I3763" s="28"/>
      <c r="J3763" s="21"/>
      <c r="K3763" s="10"/>
      <c r="L3763" s="10"/>
      <c r="M3763" s="32"/>
    </row>
    <row r="3764" spans="7:13" x14ac:dyDescent="0.2">
      <c r="G3764" s="1"/>
      <c r="H3764" s="17"/>
      <c r="I3764" s="28"/>
      <c r="J3764" s="21"/>
      <c r="K3764" s="10"/>
      <c r="L3764" s="10"/>
      <c r="M3764" s="32"/>
    </row>
    <row r="3765" spans="7:13" x14ac:dyDescent="0.2">
      <c r="G3765" s="1"/>
      <c r="H3765" s="17"/>
      <c r="I3765" s="28"/>
      <c r="J3765" s="21"/>
      <c r="K3765" s="10"/>
      <c r="L3765" s="10"/>
      <c r="M3765" s="32"/>
    </row>
    <row r="3766" spans="7:13" x14ac:dyDescent="0.2">
      <c r="G3766" s="1"/>
      <c r="H3766" s="17"/>
      <c r="I3766" s="28"/>
      <c r="J3766" s="21"/>
      <c r="K3766" s="10"/>
      <c r="L3766" s="10"/>
      <c r="M3766" s="32"/>
    </row>
    <row r="3767" spans="7:13" x14ac:dyDescent="0.2">
      <c r="G3767" s="1"/>
      <c r="H3767" s="17"/>
      <c r="I3767" s="28"/>
      <c r="J3767" s="21"/>
      <c r="K3767" s="10"/>
      <c r="L3767" s="10"/>
      <c r="M3767" s="32"/>
    </row>
    <row r="3768" spans="7:13" x14ac:dyDescent="0.2">
      <c r="G3768" s="1"/>
      <c r="H3768" s="17"/>
      <c r="I3768" s="28"/>
      <c r="J3768" s="21"/>
      <c r="K3768" s="10"/>
      <c r="L3768" s="10"/>
      <c r="M3768" s="32"/>
    </row>
    <row r="3769" spans="7:13" x14ac:dyDescent="0.2">
      <c r="G3769" s="1"/>
      <c r="H3769" s="17"/>
      <c r="I3769" s="28"/>
      <c r="J3769" s="21"/>
      <c r="K3769" s="10"/>
      <c r="L3769" s="10"/>
      <c r="M3769" s="32"/>
    </row>
    <row r="3770" spans="7:13" x14ac:dyDescent="0.2">
      <c r="G3770" s="1"/>
      <c r="H3770" s="17"/>
      <c r="I3770" s="28"/>
      <c r="J3770" s="21"/>
      <c r="K3770" s="10"/>
      <c r="L3770" s="10"/>
      <c r="M3770" s="32"/>
    </row>
    <row r="3771" spans="7:13" x14ac:dyDescent="0.2">
      <c r="G3771" s="1"/>
      <c r="H3771" s="17"/>
      <c r="I3771" s="28"/>
      <c r="J3771" s="21"/>
      <c r="K3771" s="10"/>
      <c r="L3771" s="10"/>
      <c r="M3771" s="32"/>
    </row>
    <row r="3772" spans="7:13" x14ac:dyDescent="0.2">
      <c r="G3772" s="1"/>
      <c r="H3772" s="17"/>
      <c r="I3772" s="28"/>
      <c r="J3772" s="21"/>
      <c r="K3772" s="10"/>
      <c r="L3772" s="10"/>
      <c r="M3772" s="32"/>
    </row>
    <row r="3773" spans="7:13" x14ac:dyDescent="0.2">
      <c r="G3773" s="1"/>
      <c r="H3773" s="17"/>
      <c r="I3773" s="28"/>
      <c r="J3773" s="21"/>
      <c r="K3773" s="10"/>
      <c r="L3773" s="10"/>
      <c r="M3773" s="32"/>
    </row>
    <row r="3774" spans="7:13" x14ac:dyDescent="0.2">
      <c r="G3774" s="1"/>
      <c r="H3774" s="17"/>
      <c r="I3774" s="28"/>
      <c r="J3774" s="21"/>
      <c r="K3774" s="10"/>
      <c r="L3774" s="10"/>
      <c r="M3774" s="32"/>
    </row>
    <row r="3775" spans="7:13" x14ac:dyDescent="0.2">
      <c r="G3775" s="1"/>
      <c r="H3775" s="17"/>
      <c r="I3775" s="28"/>
      <c r="J3775" s="21"/>
      <c r="K3775" s="10"/>
      <c r="L3775" s="10"/>
      <c r="M3775" s="32"/>
    </row>
    <row r="3776" spans="7:13" x14ac:dyDescent="0.2">
      <c r="G3776" s="1"/>
      <c r="H3776" s="17"/>
      <c r="I3776" s="28"/>
      <c r="J3776" s="21"/>
      <c r="K3776" s="10"/>
      <c r="L3776" s="10"/>
      <c r="M3776" s="32"/>
    </row>
    <row r="3777" spans="7:13" x14ac:dyDescent="0.2">
      <c r="G3777" s="1"/>
      <c r="H3777" s="17"/>
      <c r="I3777" s="28"/>
      <c r="J3777" s="21"/>
      <c r="K3777" s="10"/>
      <c r="L3777" s="10"/>
      <c r="M3777" s="32"/>
    </row>
    <row r="3778" spans="7:13" x14ac:dyDescent="0.2">
      <c r="G3778" s="1"/>
      <c r="H3778" s="17"/>
      <c r="I3778" s="28"/>
      <c r="J3778" s="21"/>
      <c r="K3778" s="10"/>
      <c r="L3778" s="10"/>
      <c r="M3778" s="32"/>
    </row>
    <row r="3779" spans="7:13" x14ac:dyDescent="0.2">
      <c r="G3779" s="1"/>
      <c r="H3779" s="17"/>
      <c r="I3779" s="28"/>
      <c r="J3779" s="21"/>
      <c r="K3779" s="10"/>
      <c r="L3779" s="10"/>
      <c r="M3779" s="32"/>
    </row>
    <row r="3780" spans="7:13" x14ac:dyDescent="0.2">
      <c r="G3780" s="1"/>
      <c r="H3780" s="17"/>
      <c r="I3780" s="28"/>
      <c r="J3780" s="21"/>
      <c r="K3780" s="10"/>
      <c r="L3780" s="10"/>
      <c r="M3780" s="32"/>
    </row>
    <row r="3781" spans="7:13" x14ac:dyDescent="0.2">
      <c r="G3781" s="1"/>
      <c r="H3781" s="17"/>
      <c r="I3781" s="28"/>
      <c r="J3781" s="21"/>
      <c r="K3781" s="10"/>
      <c r="L3781" s="10"/>
      <c r="M3781" s="32"/>
    </row>
    <row r="3782" spans="7:13" x14ac:dyDescent="0.2">
      <c r="G3782" s="1"/>
      <c r="H3782" s="17"/>
      <c r="I3782" s="28"/>
      <c r="J3782" s="21"/>
      <c r="K3782" s="10"/>
      <c r="L3782" s="10"/>
      <c r="M3782" s="32"/>
    </row>
    <row r="3783" spans="7:13" x14ac:dyDescent="0.2">
      <c r="G3783" s="1"/>
      <c r="H3783" s="17"/>
      <c r="I3783" s="28"/>
      <c r="J3783" s="21"/>
      <c r="K3783" s="10"/>
      <c r="L3783" s="10"/>
      <c r="M3783" s="32"/>
    </row>
    <row r="3784" spans="7:13" x14ac:dyDescent="0.2">
      <c r="G3784" s="1"/>
      <c r="H3784" s="17"/>
      <c r="I3784" s="28"/>
      <c r="J3784" s="21"/>
      <c r="K3784" s="10"/>
      <c r="L3784" s="10"/>
      <c r="M3784" s="32"/>
    </row>
    <row r="3785" spans="7:13" x14ac:dyDescent="0.2">
      <c r="G3785" s="1"/>
      <c r="H3785" s="17"/>
      <c r="I3785" s="28"/>
      <c r="J3785" s="21"/>
      <c r="K3785" s="10"/>
      <c r="L3785" s="10"/>
      <c r="M3785" s="32"/>
    </row>
    <row r="3786" spans="7:13" x14ac:dyDescent="0.2">
      <c r="G3786" s="1"/>
      <c r="H3786" s="17"/>
      <c r="I3786" s="28"/>
      <c r="J3786" s="21"/>
      <c r="K3786" s="10"/>
      <c r="L3786" s="10"/>
      <c r="M3786" s="32"/>
    </row>
    <row r="3787" spans="7:13" x14ac:dyDescent="0.2">
      <c r="G3787" s="1"/>
      <c r="H3787" s="17"/>
      <c r="I3787" s="28"/>
      <c r="J3787" s="21"/>
      <c r="K3787" s="10"/>
      <c r="L3787" s="10"/>
      <c r="M3787" s="32"/>
    </row>
    <row r="3788" spans="7:13" x14ac:dyDescent="0.2">
      <c r="G3788" s="1"/>
      <c r="H3788" s="17"/>
      <c r="I3788" s="28"/>
      <c r="J3788" s="21"/>
      <c r="K3788" s="10"/>
      <c r="L3788" s="10"/>
      <c r="M3788" s="32"/>
    </row>
    <row r="3789" spans="7:13" x14ac:dyDescent="0.2">
      <c r="G3789" s="1"/>
      <c r="H3789" s="17"/>
      <c r="I3789" s="28"/>
      <c r="J3789" s="21"/>
      <c r="K3789" s="10"/>
      <c r="L3789" s="10"/>
      <c r="M3789" s="32"/>
    </row>
    <row r="3790" spans="7:13" x14ac:dyDescent="0.2">
      <c r="G3790" s="1"/>
      <c r="H3790" s="17"/>
      <c r="I3790" s="28"/>
      <c r="J3790" s="21"/>
      <c r="K3790" s="10"/>
      <c r="L3790" s="10"/>
      <c r="M3790" s="32"/>
    </row>
    <row r="3791" spans="7:13" x14ac:dyDescent="0.2">
      <c r="G3791" s="1"/>
      <c r="H3791" s="17"/>
      <c r="I3791" s="28"/>
      <c r="J3791" s="21"/>
      <c r="K3791" s="10"/>
      <c r="L3791" s="10"/>
      <c r="M3791" s="32"/>
    </row>
    <row r="3792" spans="7:13" x14ac:dyDescent="0.2">
      <c r="G3792" s="1"/>
      <c r="H3792" s="17"/>
      <c r="I3792" s="28"/>
      <c r="J3792" s="21"/>
      <c r="K3792" s="10"/>
      <c r="L3792" s="10"/>
      <c r="M3792" s="32"/>
    </row>
    <row r="3793" spans="7:13" x14ac:dyDescent="0.2">
      <c r="G3793" s="1"/>
      <c r="H3793" s="17"/>
      <c r="I3793" s="28"/>
      <c r="J3793" s="21"/>
      <c r="K3793" s="10"/>
      <c r="L3793" s="10"/>
      <c r="M3793" s="32"/>
    </row>
    <row r="3794" spans="7:13" x14ac:dyDescent="0.2">
      <c r="G3794" s="1"/>
      <c r="H3794" s="17"/>
      <c r="I3794" s="28"/>
      <c r="J3794" s="21"/>
      <c r="K3794" s="10"/>
      <c r="L3794" s="10"/>
      <c r="M3794" s="32"/>
    </row>
    <row r="3795" spans="7:13" x14ac:dyDescent="0.2">
      <c r="G3795" s="1"/>
      <c r="H3795" s="17"/>
      <c r="I3795" s="28"/>
      <c r="J3795" s="21"/>
      <c r="K3795" s="10"/>
      <c r="L3795" s="10"/>
      <c r="M3795" s="32"/>
    </row>
    <row r="3796" spans="7:13" x14ac:dyDescent="0.2">
      <c r="G3796" s="1"/>
      <c r="H3796" s="17"/>
      <c r="I3796" s="28"/>
      <c r="J3796" s="21"/>
      <c r="K3796" s="10"/>
      <c r="L3796" s="10"/>
      <c r="M3796" s="32"/>
    </row>
    <row r="3797" spans="7:13" x14ac:dyDescent="0.2">
      <c r="G3797" s="1"/>
      <c r="H3797" s="17"/>
      <c r="I3797" s="28"/>
      <c r="J3797" s="21"/>
      <c r="K3797" s="10"/>
      <c r="L3797" s="10"/>
      <c r="M3797" s="32"/>
    </row>
    <row r="3798" spans="7:13" x14ac:dyDescent="0.2">
      <c r="G3798" s="1"/>
      <c r="H3798" s="17"/>
      <c r="I3798" s="28"/>
      <c r="J3798" s="21"/>
      <c r="K3798" s="10"/>
      <c r="L3798" s="10"/>
      <c r="M3798" s="32"/>
    </row>
    <row r="3799" spans="7:13" x14ac:dyDescent="0.2">
      <c r="G3799" s="1"/>
      <c r="H3799" s="17"/>
      <c r="I3799" s="28"/>
      <c r="J3799" s="21"/>
      <c r="K3799" s="10"/>
      <c r="L3799" s="10"/>
      <c r="M3799" s="32"/>
    </row>
    <row r="3800" spans="7:13" x14ac:dyDescent="0.2">
      <c r="G3800" s="1"/>
      <c r="H3800" s="17"/>
      <c r="I3800" s="28"/>
      <c r="J3800" s="21"/>
      <c r="K3800" s="10"/>
      <c r="L3800" s="10"/>
      <c r="M3800" s="32"/>
    </row>
    <row r="3801" spans="7:13" x14ac:dyDescent="0.2">
      <c r="G3801" s="1"/>
      <c r="H3801" s="17"/>
      <c r="I3801" s="28"/>
      <c r="J3801" s="21"/>
      <c r="K3801" s="10"/>
      <c r="L3801" s="10"/>
      <c r="M3801" s="32"/>
    </row>
    <row r="3802" spans="7:13" x14ac:dyDescent="0.2">
      <c r="G3802" s="1"/>
      <c r="H3802" s="17"/>
      <c r="I3802" s="28"/>
      <c r="J3802" s="21"/>
      <c r="K3802" s="10"/>
      <c r="L3802" s="10"/>
      <c r="M3802" s="32"/>
    </row>
    <row r="3803" spans="7:13" x14ac:dyDescent="0.2">
      <c r="G3803" s="1"/>
      <c r="H3803" s="17"/>
      <c r="I3803" s="28"/>
      <c r="J3803" s="21"/>
      <c r="K3803" s="10"/>
      <c r="L3803" s="10"/>
      <c r="M3803" s="32"/>
    </row>
    <row r="3804" spans="7:13" x14ac:dyDescent="0.2">
      <c r="G3804" s="1"/>
      <c r="H3804" s="17"/>
      <c r="I3804" s="28"/>
      <c r="J3804" s="21"/>
      <c r="K3804" s="10"/>
      <c r="L3804" s="10"/>
      <c r="M3804" s="32"/>
    </row>
    <row r="3805" spans="7:13" x14ac:dyDescent="0.2">
      <c r="G3805" s="1"/>
      <c r="H3805" s="17"/>
      <c r="I3805" s="28"/>
      <c r="J3805" s="21"/>
      <c r="K3805" s="10"/>
      <c r="L3805" s="10"/>
      <c r="M3805" s="32"/>
    </row>
    <row r="3806" spans="7:13" x14ac:dyDescent="0.2">
      <c r="G3806" s="1"/>
      <c r="H3806" s="17"/>
      <c r="I3806" s="28"/>
      <c r="J3806" s="21"/>
      <c r="K3806" s="10"/>
      <c r="L3806" s="10"/>
      <c r="M3806" s="32"/>
    </row>
    <row r="3807" spans="7:13" x14ac:dyDescent="0.2">
      <c r="G3807" s="1"/>
      <c r="H3807" s="17"/>
      <c r="I3807" s="28"/>
      <c r="J3807" s="21"/>
      <c r="K3807" s="10"/>
      <c r="L3807" s="10"/>
      <c r="M3807" s="32"/>
    </row>
    <row r="3808" spans="7:13" x14ac:dyDescent="0.2">
      <c r="G3808" s="1"/>
      <c r="H3808" s="17"/>
      <c r="I3808" s="28"/>
      <c r="J3808" s="21"/>
      <c r="K3808" s="10"/>
      <c r="L3808" s="10"/>
      <c r="M3808" s="32"/>
    </row>
    <row r="3809" spans="7:13" x14ac:dyDescent="0.2">
      <c r="G3809" s="1"/>
      <c r="H3809" s="17"/>
      <c r="I3809" s="28"/>
      <c r="J3809" s="21"/>
      <c r="K3809" s="10"/>
      <c r="L3809" s="10"/>
      <c r="M3809" s="32"/>
    </row>
    <row r="3810" spans="7:13" x14ac:dyDescent="0.2">
      <c r="G3810" s="1"/>
      <c r="H3810" s="17"/>
      <c r="I3810" s="28"/>
      <c r="J3810" s="21"/>
      <c r="K3810" s="10"/>
      <c r="L3810" s="10"/>
      <c r="M3810" s="32"/>
    </row>
    <row r="3811" spans="7:13" x14ac:dyDescent="0.2">
      <c r="G3811" s="1"/>
      <c r="H3811" s="17"/>
      <c r="I3811" s="28"/>
      <c r="J3811" s="21"/>
      <c r="K3811" s="10"/>
      <c r="L3811" s="10"/>
      <c r="M3811" s="32"/>
    </row>
    <row r="3812" spans="7:13" x14ac:dyDescent="0.2">
      <c r="G3812" s="1"/>
      <c r="H3812" s="17"/>
      <c r="I3812" s="28"/>
      <c r="J3812" s="21"/>
      <c r="K3812" s="10"/>
      <c r="L3812" s="10"/>
      <c r="M3812" s="32"/>
    </row>
    <row r="3813" spans="7:13" x14ac:dyDescent="0.2">
      <c r="G3813" s="1"/>
      <c r="H3813" s="17"/>
      <c r="I3813" s="28"/>
      <c r="J3813" s="21"/>
      <c r="K3813" s="10"/>
      <c r="L3813" s="10"/>
      <c r="M3813" s="32"/>
    </row>
    <row r="3814" spans="7:13" x14ac:dyDescent="0.2">
      <c r="G3814" s="1"/>
      <c r="H3814" s="17"/>
      <c r="I3814" s="28"/>
      <c r="J3814" s="21"/>
      <c r="K3814" s="10"/>
      <c r="L3814" s="10"/>
      <c r="M3814" s="32"/>
    </row>
    <row r="3815" spans="7:13" x14ac:dyDescent="0.2">
      <c r="G3815" s="1"/>
      <c r="H3815" s="17"/>
      <c r="I3815" s="28"/>
      <c r="J3815" s="21"/>
      <c r="K3815" s="10"/>
      <c r="L3815" s="10"/>
      <c r="M3815" s="32"/>
    </row>
    <row r="3816" spans="7:13" x14ac:dyDescent="0.2">
      <c r="G3816" s="1"/>
      <c r="H3816" s="17"/>
      <c r="I3816" s="28"/>
      <c r="J3816" s="21"/>
      <c r="K3816" s="10"/>
      <c r="L3816" s="10"/>
      <c r="M3816" s="32"/>
    </row>
    <row r="3817" spans="7:13" x14ac:dyDescent="0.2">
      <c r="G3817" s="1"/>
      <c r="H3817" s="17"/>
      <c r="I3817" s="28"/>
      <c r="J3817" s="21"/>
      <c r="K3817" s="10"/>
      <c r="L3817" s="10"/>
      <c r="M3817" s="32"/>
    </row>
    <row r="3818" spans="7:13" x14ac:dyDescent="0.2">
      <c r="G3818" s="1"/>
      <c r="H3818" s="17"/>
      <c r="I3818" s="28"/>
      <c r="J3818" s="21"/>
      <c r="K3818" s="10"/>
      <c r="L3818" s="10"/>
      <c r="M3818" s="32"/>
    </row>
    <row r="3819" spans="7:13" x14ac:dyDescent="0.2">
      <c r="G3819" s="1"/>
      <c r="H3819" s="17"/>
      <c r="I3819" s="28"/>
      <c r="J3819" s="21"/>
      <c r="K3819" s="10"/>
      <c r="L3819" s="10"/>
      <c r="M3819" s="32"/>
    </row>
    <row r="3820" spans="7:13" x14ac:dyDescent="0.2">
      <c r="G3820" s="1"/>
      <c r="H3820" s="17"/>
      <c r="I3820" s="28"/>
      <c r="J3820" s="21"/>
      <c r="K3820" s="10"/>
      <c r="L3820" s="10"/>
      <c r="M3820" s="32"/>
    </row>
    <row r="3821" spans="7:13" x14ac:dyDescent="0.2">
      <c r="G3821" s="1"/>
      <c r="H3821" s="17"/>
      <c r="I3821" s="28"/>
      <c r="J3821" s="21"/>
      <c r="K3821" s="10"/>
      <c r="L3821" s="10"/>
      <c r="M3821" s="32"/>
    </row>
    <row r="3822" spans="7:13" x14ac:dyDescent="0.2">
      <c r="G3822" s="1"/>
      <c r="H3822" s="17"/>
      <c r="I3822" s="28"/>
      <c r="J3822" s="21"/>
      <c r="K3822" s="10"/>
      <c r="L3822" s="10"/>
      <c r="M3822" s="32"/>
    </row>
    <row r="3823" spans="7:13" x14ac:dyDescent="0.2">
      <c r="G3823" s="1"/>
      <c r="H3823" s="17"/>
      <c r="I3823" s="28"/>
      <c r="J3823" s="21"/>
      <c r="K3823" s="10"/>
      <c r="L3823" s="10"/>
      <c r="M3823" s="32"/>
    </row>
    <row r="3824" spans="7:13" x14ac:dyDescent="0.2">
      <c r="G3824" s="1"/>
      <c r="H3824" s="17"/>
      <c r="I3824" s="28"/>
      <c r="J3824" s="21"/>
      <c r="K3824" s="10"/>
      <c r="L3824" s="10"/>
      <c r="M3824" s="32"/>
    </row>
    <row r="3825" spans="7:13" x14ac:dyDescent="0.2">
      <c r="G3825" s="1"/>
      <c r="H3825" s="17"/>
      <c r="I3825" s="28"/>
      <c r="J3825" s="21"/>
      <c r="K3825" s="10"/>
      <c r="L3825" s="10"/>
      <c r="M3825" s="32"/>
    </row>
    <row r="3826" spans="7:13" x14ac:dyDescent="0.2">
      <c r="G3826" s="1"/>
      <c r="H3826" s="17"/>
      <c r="I3826" s="28"/>
      <c r="J3826" s="21"/>
      <c r="K3826" s="10"/>
      <c r="L3826" s="10"/>
      <c r="M3826" s="32"/>
    </row>
    <row r="3827" spans="7:13" x14ac:dyDescent="0.2">
      <c r="G3827" s="1"/>
      <c r="H3827" s="17"/>
      <c r="I3827" s="28"/>
      <c r="J3827" s="21"/>
      <c r="K3827" s="10"/>
      <c r="L3827" s="10"/>
      <c r="M3827" s="32"/>
    </row>
    <row r="3828" spans="7:13" x14ac:dyDescent="0.2">
      <c r="G3828" s="1"/>
      <c r="H3828" s="17"/>
      <c r="I3828" s="28"/>
      <c r="J3828" s="21"/>
      <c r="K3828" s="10"/>
      <c r="L3828" s="10"/>
      <c r="M3828" s="32"/>
    </row>
    <row r="3829" spans="7:13" x14ac:dyDescent="0.2">
      <c r="G3829" s="1"/>
      <c r="H3829" s="17"/>
      <c r="I3829" s="28"/>
      <c r="J3829" s="21"/>
      <c r="K3829" s="10"/>
      <c r="L3829" s="10"/>
      <c r="M3829" s="32"/>
    </row>
    <row r="3830" spans="7:13" x14ac:dyDescent="0.2">
      <c r="G3830" s="1"/>
      <c r="H3830" s="17"/>
      <c r="I3830" s="28"/>
      <c r="J3830" s="21"/>
      <c r="K3830" s="10"/>
      <c r="L3830" s="10"/>
      <c r="M3830" s="32"/>
    </row>
    <row r="3831" spans="7:13" x14ac:dyDescent="0.2">
      <c r="G3831" s="1"/>
      <c r="H3831" s="17"/>
      <c r="I3831" s="28"/>
      <c r="J3831" s="21"/>
      <c r="K3831" s="10"/>
      <c r="L3831" s="10"/>
      <c r="M3831" s="32"/>
    </row>
    <row r="3832" spans="7:13" x14ac:dyDescent="0.2">
      <c r="G3832" s="1"/>
      <c r="H3832" s="17"/>
      <c r="I3832" s="28"/>
      <c r="J3832" s="21"/>
      <c r="K3832" s="10"/>
      <c r="L3832" s="10"/>
      <c r="M3832" s="32"/>
    </row>
    <row r="3833" spans="7:13" x14ac:dyDescent="0.2">
      <c r="G3833" s="1"/>
      <c r="H3833" s="17"/>
      <c r="I3833" s="28"/>
      <c r="J3833" s="21"/>
      <c r="K3833" s="10"/>
      <c r="L3833" s="10"/>
      <c r="M3833" s="32"/>
    </row>
    <row r="3834" spans="7:13" x14ac:dyDescent="0.2">
      <c r="G3834" s="1"/>
      <c r="H3834" s="17"/>
      <c r="I3834" s="28"/>
      <c r="J3834" s="21"/>
      <c r="K3834" s="10"/>
      <c r="L3834" s="10"/>
      <c r="M3834" s="32"/>
    </row>
    <row r="3835" spans="7:13" x14ac:dyDescent="0.2">
      <c r="G3835" s="1"/>
      <c r="H3835" s="17"/>
      <c r="I3835" s="28"/>
      <c r="J3835" s="21"/>
      <c r="K3835" s="10"/>
      <c r="L3835" s="10"/>
      <c r="M3835" s="32"/>
    </row>
    <row r="3836" spans="7:13" x14ac:dyDescent="0.2">
      <c r="G3836" s="1"/>
      <c r="H3836" s="17"/>
      <c r="I3836" s="28"/>
      <c r="J3836" s="21"/>
      <c r="K3836" s="10"/>
      <c r="L3836" s="10"/>
      <c r="M3836" s="32"/>
    </row>
    <row r="3837" spans="7:13" x14ac:dyDescent="0.2">
      <c r="G3837" s="1"/>
      <c r="H3837" s="17"/>
      <c r="I3837" s="28"/>
      <c r="J3837" s="21"/>
      <c r="K3837" s="10"/>
      <c r="L3837" s="10"/>
      <c r="M3837" s="32"/>
    </row>
    <row r="3838" spans="7:13" x14ac:dyDescent="0.2">
      <c r="G3838" s="1"/>
      <c r="H3838" s="17"/>
      <c r="I3838" s="28"/>
      <c r="J3838" s="21"/>
      <c r="K3838" s="10"/>
      <c r="L3838" s="10"/>
      <c r="M3838" s="32"/>
    </row>
    <row r="3839" spans="7:13" x14ac:dyDescent="0.2">
      <c r="G3839" s="1"/>
      <c r="H3839" s="17"/>
      <c r="I3839" s="28"/>
      <c r="J3839" s="21"/>
      <c r="K3839" s="10"/>
      <c r="L3839" s="10"/>
      <c r="M3839" s="32"/>
    </row>
    <row r="3840" spans="7:13" x14ac:dyDescent="0.2">
      <c r="G3840" s="1"/>
      <c r="H3840" s="17"/>
      <c r="I3840" s="28"/>
      <c r="J3840" s="21"/>
      <c r="K3840" s="10"/>
      <c r="L3840" s="10"/>
      <c r="M3840" s="32"/>
    </row>
    <row r="3841" spans="7:13" x14ac:dyDescent="0.2">
      <c r="G3841" s="1"/>
      <c r="H3841" s="17"/>
      <c r="I3841" s="28"/>
      <c r="J3841" s="21"/>
      <c r="K3841" s="10"/>
      <c r="L3841" s="10"/>
      <c r="M3841" s="32"/>
    </row>
    <row r="3842" spans="7:13" x14ac:dyDescent="0.2">
      <c r="G3842" s="1"/>
      <c r="H3842" s="17"/>
      <c r="I3842" s="28"/>
      <c r="J3842" s="21"/>
      <c r="K3842" s="10"/>
      <c r="L3842" s="10"/>
      <c r="M3842" s="32"/>
    </row>
    <row r="3843" spans="7:13" x14ac:dyDescent="0.2">
      <c r="G3843" s="1"/>
      <c r="H3843" s="17"/>
      <c r="I3843" s="28"/>
      <c r="J3843" s="21"/>
      <c r="K3843" s="10"/>
      <c r="L3843" s="10"/>
      <c r="M3843" s="32"/>
    </row>
    <row r="3844" spans="7:13" x14ac:dyDescent="0.2">
      <c r="G3844" s="1"/>
      <c r="H3844" s="17"/>
      <c r="I3844" s="28"/>
      <c r="J3844" s="21"/>
      <c r="K3844" s="10"/>
      <c r="L3844" s="10"/>
      <c r="M3844" s="32"/>
    </row>
    <row r="3845" spans="7:13" x14ac:dyDescent="0.2">
      <c r="G3845" s="1"/>
      <c r="H3845" s="17"/>
      <c r="I3845" s="28"/>
      <c r="J3845" s="21"/>
      <c r="K3845" s="10"/>
      <c r="L3845" s="10"/>
      <c r="M3845" s="32"/>
    </row>
    <row r="3846" spans="7:13" x14ac:dyDescent="0.2">
      <c r="G3846" s="1"/>
      <c r="H3846" s="17"/>
      <c r="I3846" s="28"/>
      <c r="J3846" s="21"/>
      <c r="K3846" s="10"/>
      <c r="L3846" s="10"/>
      <c r="M3846" s="32"/>
    </row>
    <row r="3847" spans="7:13" x14ac:dyDescent="0.2">
      <c r="G3847" s="1"/>
      <c r="H3847" s="17"/>
      <c r="I3847" s="28"/>
      <c r="J3847" s="21"/>
      <c r="K3847" s="10"/>
      <c r="L3847" s="10"/>
      <c r="M3847" s="32"/>
    </row>
    <row r="3848" spans="7:13" x14ac:dyDescent="0.2">
      <c r="G3848" s="1"/>
      <c r="H3848" s="17"/>
      <c r="I3848" s="28"/>
      <c r="J3848" s="21"/>
      <c r="K3848" s="10"/>
      <c r="L3848" s="10"/>
      <c r="M3848" s="32"/>
    </row>
    <row r="3849" spans="7:13" x14ac:dyDescent="0.2">
      <c r="G3849" s="1"/>
      <c r="H3849" s="17"/>
      <c r="I3849" s="28"/>
      <c r="J3849" s="21"/>
      <c r="K3849" s="10"/>
      <c r="L3849" s="10"/>
      <c r="M3849" s="32"/>
    </row>
    <row r="3850" spans="7:13" x14ac:dyDescent="0.2">
      <c r="G3850" s="1"/>
      <c r="H3850" s="17"/>
      <c r="I3850" s="28"/>
      <c r="J3850" s="21"/>
      <c r="K3850" s="10"/>
      <c r="L3850" s="10"/>
      <c r="M3850" s="32"/>
    </row>
    <row r="3851" spans="7:13" x14ac:dyDescent="0.2">
      <c r="G3851" s="1"/>
      <c r="H3851" s="17"/>
      <c r="I3851" s="28"/>
      <c r="J3851" s="21"/>
      <c r="K3851" s="10"/>
      <c r="L3851" s="10"/>
      <c r="M3851" s="32"/>
    </row>
    <row r="3852" spans="7:13" x14ac:dyDescent="0.2">
      <c r="G3852" s="1"/>
      <c r="H3852" s="17"/>
      <c r="I3852" s="28"/>
      <c r="J3852" s="21"/>
      <c r="K3852" s="10"/>
      <c r="L3852" s="10"/>
      <c r="M3852" s="32"/>
    </row>
    <row r="3853" spans="7:13" x14ac:dyDescent="0.2">
      <c r="G3853" s="1"/>
      <c r="H3853" s="17"/>
      <c r="I3853" s="28"/>
      <c r="J3853" s="21"/>
      <c r="K3853" s="10"/>
      <c r="L3853" s="10"/>
      <c r="M3853" s="32"/>
    </row>
    <row r="3854" spans="7:13" x14ac:dyDescent="0.2">
      <c r="G3854" s="1"/>
      <c r="H3854" s="17"/>
      <c r="I3854" s="28"/>
      <c r="J3854" s="21"/>
      <c r="K3854" s="10"/>
      <c r="L3854" s="10"/>
      <c r="M3854" s="32"/>
    </row>
    <row r="3855" spans="7:13" x14ac:dyDescent="0.2">
      <c r="G3855" s="1"/>
      <c r="H3855" s="17"/>
      <c r="I3855" s="28"/>
      <c r="J3855" s="21"/>
      <c r="K3855" s="10"/>
      <c r="L3855" s="10"/>
      <c r="M3855" s="32"/>
    </row>
    <row r="3856" spans="7:13" x14ac:dyDescent="0.2">
      <c r="G3856" s="1"/>
      <c r="H3856" s="17"/>
      <c r="I3856" s="28"/>
      <c r="J3856" s="21"/>
      <c r="K3856" s="10"/>
      <c r="L3856" s="10"/>
      <c r="M3856" s="32"/>
    </row>
    <row r="3857" spans="7:13" x14ac:dyDescent="0.2">
      <c r="G3857" s="1"/>
      <c r="H3857" s="17"/>
      <c r="I3857" s="28"/>
      <c r="J3857" s="21"/>
      <c r="K3857" s="10"/>
      <c r="L3857" s="10"/>
      <c r="M3857" s="32"/>
    </row>
    <row r="3858" spans="7:13" x14ac:dyDescent="0.2">
      <c r="G3858" s="1"/>
      <c r="H3858" s="17"/>
      <c r="I3858" s="28"/>
      <c r="J3858" s="21"/>
      <c r="K3858" s="10"/>
      <c r="L3858" s="10"/>
      <c r="M3858" s="32"/>
    </row>
    <row r="3859" spans="7:13" x14ac:dyDescent="0.2">
      <c r="G3859" s="1"/>
      <c r="H3859" s="17"/>
      <c r="I3859" s="28"/>
      <c r="J3859" s="21"/>
      <c r="K3859" s="10"/>
      <c r="L3859" s="10"/>
      <c r="M3859" s="32"/>
    </row>
    <row r="3860" spans="7:13" x14ac:dyDescent="0.2">
      <c r="G3860" s="1"/>
      <c r="H3860" s="17"/>
      <c r="I3860" s="28"/>
      <c r="J3860" s="21"/>
      <c r="K3860" s="10"/>
      <c r="L3860" s="10"/>
      <c r="M3860" s="32"/>
    </row>
    <row r="3861" spans="7:13" x14ac:dyDescent="0.2">
      <c r="G3861" s="1"/>
      <c r="H3861" s="17"/>
      <c r="I3861" s="28"/>
      <c r="J3861" s="21"/>
      <c r="K3861" s="10"/>
      <c r="L3861" s="10"/>
      <c r="M3861" s="32"/>
    </row>
    <row r="3862" spans="7:13" x14ac:dyDescent="0.2">
      <c r="G3862" s="1"/>
      <c r="H3862" s="17"/>
      <c r="I3862" s="28"/>
      <c r="J3862" s="21"/>
      <c r="K3862" s="10"/>
      <c r="L3862" s="10"/>
      <c r="M3862" s="32"/>
    </row>
    <row r="3863" spans="7:13" x14ac:dyDescent="0.2">
      <c r="G3863" s="1"/>
      <c r="H3863" s="17"/>
      <c r="I3863" s="28"/>
      <c r="J3863" s="21"/>
      <c r="K3863" s="10"/>
      <c r="L3863" s="10"/>
      <c r="M3863" s="32"/>
    </row>
    <row r="3864" spans="7:13" x14ac:dyDescent="0.2">
      <c r="G3864" s="1"/>
      <c r="H3864" s="17"/>
      <c r="I3864" s="28"/>
      <c r="J3864" s="21"/>
      <c r="K3864" s="10"/>
      <c r="L3864" s="10"/>
      <c r="M3864" s="32"/>
    </row>
    <row r="3865" spans="7:13" x14ac:dyDescent="0.2">
      <c r="G3865" s="1"/>
      <c r="H3865" s="17"/>
      <c r="I3865" s="28"/>
      <c r="J3865" s="21"/>
      <c r="K3865" s="10"/>
      <c r="L3865" s="10"/>
      <c r="M3865" s="32"/>
    </row>
    <row r="3866" spans="7:13" x14ac:dyDescent="0.2">
      <c r="G3866" s="1"/>
      <c r="H3866" s="17"/>
      <c r="I3866" s="28"/>
      <c r="J3866" s="21"/>
      <c r="K3866" s="10"/>
      <c r="L3866" s="10"/>
      <c r="M3866" s="32"/>
    </row>
    <row r="3867" spans="7:13" x14ac:dyDescent="0.2">
      <c r="G3867" s="1"/>
      <c r="H3867" s="17"/>
      <c r="I3867" s="28"/>
      <c r="J3867" s="21"/>
      <c r="K3867" s="10"/>
      <c r="L3867" s="10"/>
      <c r="M3867" s="32"/>
    </row>
    <row r="3868" spans="7:13" x14ac:dyDescent="0.2">
      <c r="G3868" s="1"/>
      <c r="H3868" s="17"/>
      <c r="I3868" s="28"/>
      <c r="J3868" s="21"/>
      <c r="K3868" s="10"/>
      <c r="L3868" s="10"/>
      <c r="M3868" s="32"/>
    </row>
    <row r="3869" spans="7:13" x14ac:dyDescent="0.2">
      <c r="G3869" s="1"/>
      <c r="H3869" s="17"/>
      <c r="I3869" s="28"/>
      <c r="J3869" s="21"/>
      <c r="K3869" s="10"/>
      <c r="L3869" s="10"/>
      <c r="M3869" s="32"/>
    </row>
    <row r="3870" spans="7:13" x14ac:dyDescent="0.2">
      <c r="G3870" s="1"/>
      <c r="H3870" s="17"/>
      <c r="I3870" s="28"/>
      <c r="J3870" s="21"/>
      <c r="K3870" s="10"/>
      <c r="L3870" s="10"/>
      <c r="M3870" s="32"/>
    </row>
    <row r="3871" spans="7:13" x14ac:dyDescent="0.2">
      <c r="G3871" s="1"/>
      <c r="H3871" s="17"/>
      <c r="I3871" s="28"/>
      <c r="J3871" s="21"/>
      <c r="K3871" s="10"/>
      <c r="L3871" s="10"/>
      <c r="M3871" s="32"/>
    </row>
    <row r="3872" spans="7:13" x14ac:dyDescent="0.2">
      <c r="G3872" s="1"/>
      <c r="H3872" s="17"/>
      <c r="I3872" s="28"/>
      <c r="J3872" s="21"/>
      <c r="K3872" s="10"/>
      <c r="L3872" s="10"/>
      <c r="M3872" s="32"/>
    </row>
    <row r="3873" spans="7:13" x14ac:dyDescent="0.2">
      <c r="G3873" s="1"/>
      <c r="H3873" s="17"/>
      <c r="I3873" s="28"/>
      <c r="J3873" s="21"/>
      <c r="K3873" s="10"/>
      <c r="L3873" s="10"/>
      <c r="M3873" s="32"/>
    </row>
    <row r="3874" spans="7:13" x14ac:dyDescent="0.2">
      <c r="G3874" s="1"/>
      <c r="H3874" s="17"/>
      <c r="I3874" s="28"/>
      <c r="J3874" s="21"/>
      <c r="K3874" s="10"/>
      <c r="L3874" s="10"/>
      <c r="M3874" s="32"/>
    </row>
    <row r="3875" spans="7:13" x14ac:dyDescent="0.2">
      <c r="G3875" s="1"/>
      <c r="H3875" s="17"/>
      <c r="I3875" s="28"/>
      <c r="J3875" s="21"/>
      <c r="K3875" s="10"/>
      <c r="L3875" s="10"/>
      <c r="M3875" s="32"/>
    </row>
    <row r="3876" spans="7:13" x14ac:dyDescent="0.2">
      <c r="G3876" s="1"/>
      <c r="H3876" s="17"/>
      <c r="I3876" s="28"/>
      <c r="J3876" s="21"/>
      <c r="K3876" s="10"/>
      <c r="L3876" s="10"/>
      <c r="M3876" s="32"/>
    </row>
    <row r="3877" spans="7:13" x14ac:dyDescent="0.2">
      <c r="G3877" s="1"/>
      <c r="H3877" s="17"/>
      <c r="I3877" s="28"/>
      <c r="J3877" s="21"/>
      <c r="K3877" s="10"/>
      <c r="L3877" s="10"/>
      <c r="M3877" s="32"/>
    </row>
    <row r="3878" spans="7:13" x14ac:dyDescent="0.2">
      <c r="G3878" s="1"/>
      <c r="H3878" s="17"/>
      <c r="I3878" s="28"/>
      <c r="J3878" s="21"/>
      <c r="K3878" s="10"/>
      <c r="L3878" s="10"/>
      <c r="M3878" s="32"/>
    </row>
    <row r="3879" spans="7:13" x14ac:dyDescent="0.2">
      <c r="G3879" s="1"/>
      <c r="H3879" s="17"/>
      <c r="I3879" s="28"/>
      <c r="J3879" s="21"/>
      <c r="K3879" s="10"/>
      <c r="L3879" s="10"/>
      <c r="M3879" s="32"/>
    </row>
    <row r="3880" spans="7:13" x14ac:dyDescent="0.2">
      <c r="G3880" s="1"/>
      <c r="H3880" s="17"/>
      <c r="I3880" s="28"/>
      <c r="J3880" s="21"/>
      <c r="K3880" s="10"/>
      <c r="L3880" s="10"/>
      <c r="M3880" s="32"/>
    </row>
    <row r="3881" spans="7:13" x14ac:dyDescent="0.2">
      <c r="G3881" s="1"/>
      <c r="H3881" s="17"/>
      <c r="I3881" s="28"/>
      <c r="J3881" s="21"/>
      <c r="K3881" s="10"/>
      <c r="L3881" s="10"/>
      <c r="M3881" s="32"/>
    </row>
    <row r="3882" spans="7:13" x14ac:dyDescent="0.2">
      <c r="G3882" s="1"/>
      <c r="H3882" s="17"/>
      <c r="I3882" s="28"/>
      <c r="J3882" s="21"/>
      <c r="K3882" s="10"/>
      <c r="L3882" s="10"/>
      <c r="M3882" s="32"/>
    </row>
    <row r="3883" spans="7:13" x14ac:dyDescent="0.2">
      <c r="G3883" s="1"/>
      <c r="H3883" s="17"/>
      <c r="I3883" s="28"/>
      <c r="J3883" s="21"/>
      <c r="K3883" s="10"/>
      <c r="L3883" s="10"/>
      <c r="M3883" s="32"/>
    </row>
    <row r="3884" spans="7:13" x14ac:dyDescent="0.2">
      <c r="G3884" s="1"/>
      <c r="H3884" s="17"/>
      <c r="I3884" s="28"/>
      <c r="J3884" s="21"/>
      <c r="K3884" s="10"/>
      <c r="L3884" s="10"/>
      <c r="M3884" s="32"/>
    </row>
    <row r="3885" spans="7:13" x14ac:dyDescent="0.2">
      <c r="G3885" s="1"/>
      <c r="H3885" s="17"/>
      <c r="I3885" s="28"/>
      <c r="J3885" s="21"/>
      <c r="K3885" s="10"/>
      <c r="L3885" s="10"/>
      <c r="M3885" s="32"/>
    </row>
    <row r="3886" spans="7:13" x14ac:dyDescent="0.2">
      <c r="G3886" s="1"/>
      <c r="H3886" s="17"/>
      <c r="I3886" s="28"/>
      <c r="J3886" s="21"/>
      <c r="K3886" s="10"/>
      <c r="L3886" s="10"/>
      <c r="M3886" s="32"/>
    </row>
    <row r="3887" spans="7:13" x14ac:dyDescent="0.2">
      <c r="G3887" s="1"/>
      <c r="H3887" s="17"/>
      <c r="I3887" s="28"/>
      <c r="J3887" s="21"/>
      <c r="K3887" s="10"/>
      <c r="L3887" s="10"/>
      <c r="M3887" s="32"/>
    </row>
    <row r="3888" spans="7:13" x14ac:dyDescent="0.2">
      <c r="G3888" s="1"/>
      <c r="H3888" s="17"/>
      <c r="I3888" s="28"/>
      <c r="J3888" s="21"/>
      <c r="K3888" s="10"/>
      <c r="L3888" s="10"/>
      <c r="M3888" s="32"/>
    </row>
    <row r="3889" spans="7:13" x14ac:dyDescent="0.2">
      <c r="G3889" s="1"/>
      <c r="H3889" s="17"/>
      <c r="I3889" s="28"/>
      <c r="J3889" s="21"/>
      <c r="K3889" s="10"/>
      <c r="L3889" s="10"/>
      <c r="M3889" s="32"/>
    </row>
    <row r="3890" spans="7:13" x14ac:dyDescent="0.2">
      <c r="G3890" s="1"/>
      <c r="H3890" s="17"/>
      <c r="I3890" s="28"/>
      <c r="J3890" s="21"/>
      <c r="K3890" s="10"/>
      <c r="L3890" s="10"/>
      <c r="M3890" s="32"/>
    </row>
    <row r="3891" spans="7:13" x14ac:dyDescent="0.2">
      <c r="G3891" s="1"/>
      <c r="H3891" s="17"/>
      <c r="I3891" s="28"/>
      <c r="J3891" s="21"/>
      <c r="K3891" s="10"/>
      <c r="L3891" s="10"/>
      <c r="M3891" s="32"/>
    </row>
    <row r="3892" spans="7:13" x14ac:dyDescent="0.2">
      <c r="G3892" s="1"/>
      <c r="H3892" s="17"/>
      <c r="I3892" s="28"/>
      <c r="J3892" s="21"/>
      <c r="K3892" s="10"/>
      <c r="L3892" s="10"/>
      <c r="M3892" s="32"/>
    </row>
    <row r="3893" spans="7:13" x14ac:dyDescent="0.2">
      <c r="G3893" s="1"/>
      <c r="H3893" s="17"/>
      <c r="I3893" s="28"/>
      <c r="J3893" s="21"/>
      <c r="K3893" s="10"/>
      <c r="L3893" s="10"/>
      <c r="M3893" s="32"/>
    </row>
    <row r="3894" spans="7:13" x14ac:dyDescent="0.2">
      <c r="G3894" s="1"/>
      <c r="H3894" s="17"/>
      <c r="I3894" s="28"/>
      <c r="J3894" s="21"/>
      <c r="K3894" s="10"/>
      <c r="L3894" s="10"/>
      <c r="M3894" s="32"/>
    </row>
    <row r="3895" spans="7:13" x14ac:dyDescent="0.2">
      <c r="G3895" s="1"/>
      <c r="H3895" s="17"/>
      <c r="I3895" s="28"/>
      <c r="J3895" s="21"/>
      <c r="K3895" s="10"/>
      <c r="L3895" s="10"/>
      <c r="M3895" s="32"/>
    </row>
    <row r="3896" spans="7:13" x14ac:dyDescent="0.2">
      <c r="G3896" s="1"/>
      <c r="H3896" s="17"/>
      <c r="I3896" s="28"/>
      <c r="J3896" s="21"/>
      <c r="K3896" s="10"/>
      <c r="L3896" s="10"/>
      <c r="M3896" s="32"/>
    </row>
    <row r="3897" spans="7:13" x14ac:dyDescent="0.2">
      <c r="G3897" s="1"/>
      <c r="H3897" s="17"/>
      <c r="I3897" s="28"/>
      <c r="J3897" s="21"/>
      <c r="K3897" s="10"/>
      <c r="L3897" s="10"/>
      <c r="M3897" s="32"/>
    </row>
    <row r="3898" spans="7:13" x14ac:dyDescent="0.2">
      <c r="G3898" s="1"/>
      <c r="H3898" s="17"/>
      <c r="I3898" s="28"/>
      <c r="J3898" s="21"/>
      <c r="K3898" s="10"/>
      <c r="L3898" s="10"/>
      <c r="M3898" s="32"/>
    </row>
    <row r="3899" spans="7:13" x14ac:dyDescent="0.2">
      <c r="G3899" s="1"/>
      <c r="H3899" s="17"/>
      <c r="I3899" s="28"/>
      <c r="J3899" s="21"/>
      <c r="K3899" s="10"/>
      <c r="L3899" s="10"/>
      <c r="M3899" s="32"/>
    </row>
    <row r="3900" spans="7:13" x14ac:dyDescent="0.2">
      <c r="G3900" s="1"/>
      <c r="H3900" s="17"/>
      <c r="I3900" s="28"/>
      <c r="J3900" s="21"/>
      <c r="K3900" s="10"/>
      <c r="L3900" s="10"/>
      <c r="M3900" s="32"/>
    </row>
    <row r="3901" spans="7:13" x14ac:dyDescent="0.2">
      <c r="G3901" s="1"/>
      <c r="H3901" s="17"/>
      <c r="I3901" s="28"/>
      <c r="J3901" s="21"/>
      <c r="K3901" s="10"/>
      <c r="L3901" s="10"/>
      <c r="M3901" s="32"/>
    </row>
    <row r="3902" spans="7:13" x14ac:dyDescent="0.2">
      <c r="G3902" s="1"/>
      <c r="H3902" s="17"/>
      <c r="I3902" s="28"/>
      <c r="J3902" s="21"/>
      <c r="K3902" s="10"/>
      <c r="L3902" s="10"/>
      <c r="M3902" s="32"/>
    </row>
    <row r="3903" spans="7:13" x14ac:dyDescent="0.2">
      <c r="G3903" s="1"/>
      <c r="H3903" s="17"/>
      <c r="I3903" s="28"/>
      <c r="J3903" s="21"/>
      <c r="K3903" s="10"/>
      <c r="L3903" s="10"/>
      <c r="M3903" s="32"/>
    </row>
    <row r="3904" spans="7:13" x14ac:dyDescent="0.2">
      <c r="G3904" s="1"/>
      <c r="H3904" s="17"/>
      <c r="I3904" s="28"/>
      <c r="J3904" s="21"/>
      <c r="K3904" s="10"/>
      <c r="L3904" s="10"/>
      <c r="M3904" s="32"/>
    </row>
    <row r="3905" spans="7:13" x14ac:dyDescent="0.2">
      <c r="G3905" s="1"/>
      <c r="H3905" s="17"/>
      <c r="I3905" s="28"/>
      <c r="J3905" s="21"/>
      <c r="K3905" s="10"/>
      <c r="L3905" s="10"/>
      <c r="M3905" s="32"/>
    </row>
    <row r="3906" spans="7:13" x14ac:dyDescent="0.2">
      <c r="G3906" s="1"/>
      <c r="H3906" s="17"/>
      <c r="I3906" s="28"/>
      <c r="J3906" s="21"/>
      <c r="K3906" s="10"/>
      <c r="L3906" s="10"/>
      <c r="M3906" s="32"/>
    </row>
    <row r="3907" spans="7:13" x14ac:dyDescent="0.2">
      <c r="G3907" s="1"/>
      <c r="H3907" s="17"/>
      <c r="I3907" s="28"/>
      <c r="J3907" s="21"/>
      <c r="K3907" s="10"/>
      <c r="L3907" s="10"/>
      <c r="M3907" s="32"/>
    </row>
    <row r="3908" spans="7:13" x14ac:dyDescent="0.2">
      <c r="G3908" s="1"/>
      <c r="H3908" s="17"/>
      <c r="I3908" s="28"/>
      <c r="J3908" s="21"/>
      <c r="K3908" s="10"/>
      <c r="L3908" s="10"/>
      <c r="M3908" s="32"/>
    </row>
    <row r="3909" spans="7:13" x14ac:dyDescent="0.2">
      <c r="G3909" s="1"/>
      <c r="H3909" s="17"/>
      <c r="I3909" s="28"/>
      <c r="J3909" s="21"/>
      <c r="K3909" s="10"/>
      <c r="L3909" s="10"/>
      <c r="M3909" s="32"/>
    </row>
    <row r="3910" spans="7:13" x14ac:dyDescent="0.2">
      <c r="G3910" s="1"/>
      <c r="H3910" s="17"/>
      <c r="I3910" s="28"/>
      <c r="J3910" s="21"/>
      <c r="K3910" s="10"/>
      <c r="L3910" s="10"/>
      <c r="M3910" s="32"/>
    </row>
    <row r="3911" spans="7:13" x14ac:dyDescent="0.2">
      <c r="G3911" s="1"/>
      <c r="H3911" s="17"/>
      <c r="I3911" s="28"/>
      <c r="J3911" s="21"/>
      <c r="K3911" s="10"/>
      <c r="L3911" s="10"/>
      <c r="M3911" s="32"/>
    </row>
    <row r="3912" spans="7:13" x14ac:dyDescent="0.2">
      <c r="G3912" s="1"/>
      <c r="H3912" s="17"/>
      <c r="I3912" s="28"/>
      <c r="J3912" s="21"/>
      <c r="K3912" s="10"/>
      <c r="L3912" s="10"/>
      <c r="M3912" s="32"/>
    </row>
    <row r="3913" spans="7:13" x14ac:dyDescent="0.2">
      <c r="G3913" s="1"/>
      <c r="H3913" s="17"/>
      <c r="I3913" s="28"/>
      <c r="J3913" s="21"/>
      <c r="K3913" s="10"/>
      <c r="L3913" s="10"/>
      <c r="M3913" s="32"/>
    </row>
    <row r="3914" spans="7:13" x14ac:dyDescent="0.2">
      <c r="G3914" s="1"/>
      <c r="H3914" s="17"/>
      <c r="I3914" s="28"/>
      <c r="J3914" s="21"/>
      <c r="K3914" s="10"/>
      <c r="L3914" s="10"/>
      <c r="M3914" s="32"/>
    </row>
    <row r="3915" spans="7:13" x14ac:dyDescent="0.2">
      <c r="G3915" s="1"/>
      <c r="H3915" s="17"/>
      <c r="I3915" s="28"/>
      <c r="J3915" s="21"/>
      <c r="K3915" s="10"/>
      <c r="L3915" s="10"/>
      <c r="M3915" s="32"/>
    </row>
    <row r="3916" spans="7:13" x14ac:dyDescent="0.2">
      <c r="G3916" s="1"/>
      <c r="H3916" s="17"/>
      <c r="I3916" s="28"/>
      <c r="J3916" s="21"/>
      <c r="K3916" s="10"/>
      <c r="L3916" s="10"/>
      <c r="M3916" s="32"/>
    </row>
    <row r="3917" spans="7:13" x14ac:dyDescent="0.2">
      <c r="G3917" s="1"/>
      <c r="H3917" s="17"/>
      <c r="I3917" s="28"/>
      <c r="J3917" s="21"/>
      <c r="K3917" s="10"/>
      <c r="L3917" s="10"/>
      <c r="M3917" s="32"/>
    </row>
    <row r="3918" spans="7:13" x14ac:dyDescent="0.2">
      <c r="G3918" s="1"/>
      <c r="H3918" s="17"/>
      <c r="I3918" s="28"/>
      <c r="J3918" s="21"/>
      <c r="K3918" s="10"/>
      <c r="L3918" s="10"/>
      <c r="M3918" s="32"/>
    </row>
    <row r="3919" spans="7:13" x14ac:dyDescent="0.2">
      <c r="G3919" s="1"/>
      <c r="H3919" s="17"/>
      <c r="I3919" s="28"/>
      <c r="J3919" s="21"/>
      <c r="K3919" s="10"/>
      <c r="L3919" s="10"/>
      <c r="M3919" s="32"/>
    </row>
    <row r="3920" spans="7:13" x14ac:dyDescent="0.2">
      <c r="G3920" s="1"/>
      <c r="H3920" s="17"/>
      <c r="I3920" s="28"/>
      <c r="J3920" s="21"/>
      <c r="K3920" s="10"/>
      <c r="L3920" s="10"/>
      <c r="M3920" s="32"/>
    </row>
    <row r="3921" spans="7:13" x14ac:dyDescent="0.2">
      <c r="G3921" s="1"/>
      <c r="H3921" s="17"/>
      <c r="I3921" s="28"/>
      <c r="J3921" s="21"/>
      <c r="K3921" s="10"/>
      <c r="L3921" s="10"/>
      <c r="M3921" s="32"/>
    </row>
    <row r="3922" spans="7:13" x14ac:dyDescent="0.2">
      <c r="G3922" s="1"/>
      <c r="H3922" s="17"/>
      <c r="I3922" s="28"/>
      <c r="J3922" s="21"/>
      <c r="K3922" s="10"/>
      <c r="L3922" s="10"/>
      <c r="M3922" s="32"/>
    </row>
    <row r="3923" spans="7:13" x14ac:dyDescent="0.2">
      <c r="G3923" s="1"/>
      <c r="H3923" s="17"/>
      <c r="I3923" s="28"/>
      <c r="J3923" s="21"/>
      <c r="K3923" s="10"/>
      <c r="L3923" s="10"/>
      <c r="M3923" s="32"/>
    </row>
    <row r="3924" spans="7:13" x14ac:dyDescent="0.2">
      <c r="G3924" s="1"/>
      <c r="H3924" s="17"/>
      <c r="I3924" s="28"/>
      <c r="J3924" s="21"/>
      <c r="K3924" s="10"/>
      <c r="L3924" s="10"/>
      <c r="M3924" s="32"/>
    </row>
    <row r="3925" spans="7:13" x14ac:dyDescent="0.2">
      <c r="G3925" s="1"/>
      <c r="H3925" s="17"/>
      <c r="I3925" s="28"/>
      <c r="J3925" s="21"/>
      <c r="K3925" s="10"/>
      <c r="L3925" s="10"/>
      <c r="M3925" s="32"/>
    </row>
    <row r="3926" spans="7:13" x14ac:dyDescent="0.2">
      <c r="G3926" s="1"/>
      <c r="H3926" s="17"/>
      <c r="I3926" s="28"/>
      <c r="J3926" s="21"/>
      <c r="K3926" s="10"/>
      <c r="L3926" s="10"/>
      <c r="M3926" s="32"/>
    </row>
    <row r="3927" spans="7:13" x14ac:dyDescent="0.2">
      <c r="G3927" s="1"/>
      <c r="H3927" s="17"/>
      <c r="I3927" s="28"/>
      <c r="J3927" s="21"/>
      <c r="K3927" s="10"/>
      <c r="L3927" s="10"/>
      <c r="M3927" s="32"/>
    </row>
    <row r="3928" spans="7:13" x14ac:dyDescent="0.2">
      <c r="G3928" s="1"/>
      <c r="H3928" s="17"/>
      <c r="I3928" s="28"/>
      <c r="J3928" s="21"/>
      <c r="K3928" s="10"/>
      <c r="L3928" s="10"/>
      <c r="M3928" s="32"/>
    </row>
    <row r="3929" spans="7:13" x14ac:dyDescent="0.2">
      <c r="G3929" s="1"/>
      <c r="H3929" s="17"/>
      <c r="I3929" s="28"/>
      <c r="J3929" s="21"/>
      <c r="K3929" s="10"/>
      <c r="L3929" s="10"/>
      <c r="M3929" s="32"/>
    </row>
    <row r="3930" spans="7:13" x14ac:dyDescent="0.2">
      <c r="G3930" s="1"/>
      <c r="H3930" s="17"/>
      <c r="I3930" s="28"/>
      <c r="J3930" s="21"/>
      <c r="K3930" s="10"/>
      <c r="L3930" s="10"/>
      <c r="M3930" s="32"/>
    </row>
    <row r="3931" spans="7:13" x14ac:dyDescent="0.2">
      <c r="G3931" s="1"/>
      <c r="H3931" s="17"/>
      <c r="I3931" s="28"/>
      <c r="J3931" s="21"/>
      <c r="K3931" s="10"/>
      <c r="L3931" s="10"/>
      <c r="M3931" s="32"/>
    </row>
    <row r="3932" spans="7:13" x14ac:dyDescent="0.2">
      <c r="G3932" s="1"/>
      <c r="H3932" s="17"/>
      <c r="I3932" s="28"/>
      <c r="J3932" s="21"/>
      <c r="K3932" s="10"/>
      <c r="L3932" s="10"/>
      <c r="M3932" s="32"/>
    </row>
    <row r="3933" spans="7:13" x14ac:dyDescent="0.2">
      <c r="G3933" s="1"/>
      <c r="H3933" s="17"/>
      <c r="I3933" s="28"/>
      <c r="J3933" s="21"/>
      <c r="K3933" s="10"/>
      <c r="L3933" s="10"/>
      <c r="M3933" s="32"/>
    </row>
    <row r="3934" spans="7:13" x14ac:dyDescent="0.2">
      <c r="G3934" s="1"/>
      <c r="H3934" s="17"/>
      <c r="I3934" s="28"/>
      <c r="J3934" s="21"/>
      <c r="K3934" s="10"/>
      <c r="L3934" s="10"/>
      <c r="M3934" s="32"/>
    </row>
    <row r="3935" spans="7:13" x14ac:dyDescent="0.2">
      <c r="G3935" s="1"/>
      <c r="H3935" s="17"/>
      <c r="I3935" s="28"/>
      <c r="J3935" s="21"/>
      <c r="K3935" s="10"/>
      <c r="L3935" s="10"/>
      <c r="M3935" s="32"/>
    </row>
    <row r="3936" spans="7:13" x14ac:dyDescent="0.2">
      <c r="G3936" s="1"/>
      <c r="H3936" s="17"/>
      <c r="I3936" s="28"/>
      <c r="J3936" s="21"/>
      <c r="K3936" s="10"/>
      <c r="L3936" s="10"/>
      <c r="M3936" s="32"/>
    </row>
    <row r="3937" spans="7:13" x14ac:dyDescent="0.2">
      <c r="G3937" s="1"/>
      <c r="H3937" s="17"/>
      <c r="I3937" s="28"/>
      <c r="J3937" s="21"/>
      <c r="K3937" s="10"/>
      <c r="L3937" s="10"/>
      <c r="M3937" s="32"/>
    </row>
    <row r="3938" spans="7:13" x14ac:dyDescent="0.2">
      <c r="G3938" s="1"/>
      <c r="H3938" s="17"/>
      <c r="I3938" s="28"/>
      <c r="J3938" s="21"/>
      <c r="K3938" s="10"/>
      <c r="L3938" s="10"/>
      <c r="M3938" s="32"/>
    </row>
    <row r="3939" spans="7:13" x14ac:dyDescent="0.2">
      <c r="G3939" s="1"/>
      <c r="H3939" s="17"/>
      <c r="I3939" s="28"/>
      <c r="J3939" s="21"/>
      <c r="K3939" s="10"/>
      <c r="L3939" s="10"/>
      <c r="M3939" s="32"/>
    </row>
    <row r="3940" spans="7:13" x14ac:dyDescent="0.2">
      <c r="G3940" s="1"/>
      <c r="H3940" s="17"/>
      <c r="I3940" s="28"/>
      <c r="J3940" s="21"/>
      <c r="K3940" s="10"/>
      <c r="L3940" s="10"/>
      <c r="M3940" s="32"/>
    </row>
    <row r="3941" spans="7:13" x14ac:dyDescent="0.2">
      <c r="G3941" s="1"/>
      <c r="H3941" s="17"/>
      <c r="I3941" s="28"/>
      <c r="J3941" s="21"/>
      <c r="K3941" s="10"/>
      <c r="L3941" s="10"/>
      <c r="M3941" s="32"/>
    </row>
    <row r="3942" spans="7:13" x14ac:dyDescent="0.2">
      <c r="G3942" s="1"/>
      <c r="H3942" s="17"/>
      <c r="I3942" s="28"/>
      <c r="J3942" s="21"/>
      <c r="K3942" s="10"/>
      <c r="L3942" s="10"/>
      <c r="M3942" s="32"/>
    </row>
    <row r="3943" spans="7:13" x14ac:dyDescent="0.2">
      <c r="G3943" s="1"/>
      <c r="H3943" s="17"/>
      <c r="I3943" s="28"/>
      <c r="J3943" s="21"/>
      <c r="K3943" s="10"/>
      <c r="L3943" s="10"/>
      <c r="M3943" s="32"/>
    </row>
    <row r="3944" spans="7:13" x14ac:dyDescent="0.2">
      <c r="G3944" s="1"/>
      <c r="H3944" s="17"/>
      <c r="I3944" s="28"/>
      <c r="J3944" s="21"/>
      <c r="K3944" s="10"/>
      <c r="L3944" s="10"/>
      <c r="M3944" s="32"/>
    </row>
    <row r="3945" spans="7:13" x14ac:dyDescent="0.2">
      <c r="G3945" s="1"/>
      <c r="H3945" s="17"/>
      <c r="I3945" s="28"/>
      <c r="J3945" s="21"/>
      <c r="K3945" s="10"/>
      <c r="L3945" s="10"/>
      <c r="M3945" s="32"/>
    </row>
    <row r="3946" spans="7:13" x14ac:dyDescent="0.2">
      <c r="G3946" s="1"/>
      <c r="H3946" s="17"/>
      <c r="I3946" s="28"/>
      <c r="J3946" s="21"/>
      <c r="K3946" s="10"/>
      <c r="L3946" s="10"/>
      <c r="M3946" s="32"/>
    </row>
    <row r="3947" spans="7:13" x14ac:dyDescent="0.2">
      <c r="G3947" s="1"/>
      <c r="H3947" s="17"/>
      <c r="I3947" s="28"/>
      <c r="J3947" s="21"/>
      <c r="K3947" s="10"/>
      <c r="L3947" s="10"/>
      <c r="M3947" s="32"/>
    </row>
    <row r="3948" spans="7:13" x14ac:dyDescent="0.2">
      <c r="G3948" s="1"/>
      <c r="H3948" s="17"/>
      <c r="I3948" s="28"/>
      <c r="J3948" s="21"/>
      <c r="K3948" s="10"/>
      <c r="L3948" s="10"/>
      <c r="M3948" s="32"/>
    </row>
    <row r="3949" spans="7:13" x14ac:dyDescent="0.2">
      <c r="G3949" s="1"/>
      <c r="H3949" s="17"/>
      <c r="I3949" s="28"/>
      <c r="J3949" s="21"/>
      <c r="K3949" s="10"/>
      <c r="L3949" s="10"/>
      <c r="M3949" s="32"/>
    </row>
    <row r="3950" spans="7:13" x14ac:dyDescent="0.2">
      <c r="G3950" s="1"/>
      <c r="H3950" s="17"/>
      <c r="I3950" s="28"/>
      <c r="J3950" s="21"/>
      <c r="K3950" s="10"/>
      <c r="L3950" s="10"/>
      <c r="M3950" s="32"/>
    </row>
    <row r="3951" spans="7:13" x14ac:dyDescent="0.2">
      <c r="G3951" s="1"/>
      <c r="H3951" s="17"/>
      <c r="I3951" s="28"/>
      <c r="J3951" s="21"/>
      <c r="K3951" s="10"/>
      <c r="L3951" s="10"/>
      <c r="M3951" s="32"/>
    </row>
    <row r="3952" spans="7:13" x14ac:dyDescent="0.2">
      <c r="G3952" s="1"/>
      <c r="H3952" s="17"/>
      <c r="I3952" s="28"/>
      <c r="J3952" s="21"/>
      <c r="K3952" s="10"/>
      <c r="L3952" s="10"/>
      <c r="M3952" s="32"/>
    </row>
    <row r="3953" spans="7:13" x14ac:dyDescent="0.2">
      <c r="G3953" s="1"/>
      <c r="H3953" s="17"/>
      <c r="I3953" s="28"/>
      <c r="J3953" s="21"/>
      <c r="K3953" s="10"/>
      <c r="L3953" s="10"/>
      <c r="M3953" s="32"/>
    </row>
    <row r="3954" spans="7:13" x14ac:dyDescent="0.2">
      <c r="G3954" s="1"/>
      <c r="H3954" s="17"/>
      <c r="I3954" s="28"/>
      <c r="J3954" s="21"/>
      <c r="K3954" s="10"/>
      <c r="L3954" s="10"/>
      <c r="M3954" s="32"/>
    </row>
    <row r="3955" spans="7:13" x14ac:dyDescent="0.2">
      <c r="G3955" s="1"/>
      <c r="H3955" s="17"/>
      <c r="I3955" s="28"/>
      <c r="J3955" s="21"/>
      <c r="K3955" s="10"/>
      <c r="L3955" s="10"/>
      <c r="M3955" s="32"/>
    </row>
    <row r="3956" spans="7:13" x14ac:dyDescent="0.2">
      <c r="G3956" s="1"/>
      <c r="H3956" s="17"/>
      <c r="I3956" s="28"/>
      <c r="J3956" s="21"/>
      <c r="K3956" s="10"/>
      <c r="L3956" s="10"/>
      <c r="M3956" s="32"/>
    </row>
    <row r="3957" spans="7:13" x14ac:dyDescent="0.2">
      <c r="G3957" s="1"/>
      <c r="H3957" s="17"/>
      <c r="I3957" s="28"/>
      <c r="J3957" s="21"/>
      <c r="K3957" s="10"/>
      <c r="L3957" s="10"/>
      <c r="M3957" s="32"/>
    </row>
    <row r="3958" spans="7:13" x14ac:dyDescent="0.2">
      <c r="G3958" s="1"/>
      <c r="H3958" s="17"/>
      <c r="I3958" s="28"/>
      <c r="J3958" s="21"/>
      <c r="K3958" s="10"/>
      <c r="L3958" s="10"/>
      <c r="M3958" s="32"/>
    </row>
    <row r="3959" spans="7:13" x14ac:dyDescent="0.2">
      <c r="G3959" s="1"/>
      <c r="H3959" s="17"/>
      <c r="I3959" s="28"/>
      <c r="J3959" s="21"/>
      <c r="K3959" s="10"/>
      <c r="L3959" s="10"/>
      <c r="M3959" s="32"/>
    </row>
    <row r="3960" spans="7:13" x14ac:dyDescent="0.2">
      <c r="G3960" s="1"/>
      <c r="H3960" s="17"/>
      <c r="I3960" s="28"/>
      <c r="J3960" s="21"/>
      <c r="K3960" s="10"/>
      <c r="L3960" s="10"/>
      <c r="M3960" s="32"/>
    </row>
    <row r="3961" spans="7:13" x14ac:dyDescent="0.2">
      <c r="G3961" s="1"/>
      <c r="H3961" s="17"/>
      <c r="I3961" s="28"/>
      <c r="J3961" s="21"/>
      <c r="K3961" s="10"/>
      <c r="L3961" s="10"/>
      <c r="M3961" s="32"/>
    </row>
    <row r="3962" spans="7:13" x14ac:dyDescent="0.2">
      <c r="G3962" s="1"/>
      <c r="H3962" s="17"/>
      <c r="I3962" s="28"/>
      <c r="J3962" s="21"/>
      <c r="K3962" s="10"/>
      <c r="L3962" s="10"/>
      <c r="M3962" s="32"/>
    </row>
    <row r="3963" spans="7:13" x14ac:dyDescent="0.2">
      <c r="G3963" s="1"/>
      <c r="H3963" s="17"/>
      <c r="I3963" s="28"/>
      <c r="J3963" s="21"/>
      <c r="K3963" s="10"/>
      <c r="L3963" s="10"/>
      <c r="M3963" s="32"/>
    </row>
    <row r="3964" spans="7:13" x14ac:dyDescent="0.2">
      <c r="G3964" s="1"/>
      <c r="H3964" s="17"/>
      <c r="I3964" s="28"/>
      <c r="J3964" s="21"/>
      <c r="K3964" s="10"/>
      <c r="L3964" s="10"/>
      <c r="M3964" s="32"/>
    </row>
    <row r="3965" spans="7:13" x14ac:dyDescent="0.2">
      <c r="G3965" s="1"/>
      <c r="H3965" s="17"/>
      <c r="I3965" s="28"/>
      <c r="J3965" s="21"/>
      <c r="K3965" s="10"/>
      <c r="L3965" s="10"/>
      <c r="M3965" s="32"/>
    </row>
    <row r="3966" spans="7:13" x14ac:dyDescent="0.2">
      <c r="G3966" s="1"/>
      <c r="H3966" s="17"/>
      <c r="I3966" s="28"/>
      <c r="J3966" s="21"/>
      <c r="K3966" s="10"/>
      <c r="L3966" s="10"/>
      <c r="M3966" s="32"/>
    </row>
    <row r="3967" spans="7:13" x14ac:dyDescent="0.2">
      <c r="G3967" s="1"/>
      <c r="H3967" s="17"/>
      <c r="I3967" s="28"/>
      <c r="J3967" s="21"/>
      <c r="K3967" s="10"/>
      <c r="L3967" s="10"/>
      <c r="M3967" s="32"/>
    </row>
    <row r="3968" spans="7:13" x14ac:dyDescent="0.2">
      <c r="G3968" s="1"/>
      <c r="H3968" s="17"/>
      <c r="I3968" s="28"/>
      <c r="J3968" s="21"/>
      <c r="K3968" s="10"/>
      <c r="L3968" s="10"/>
      <c r="M3968" s="32"/>
    </row>
    <row r="3969" spans="7:13" x14ac:dyDescent="0.2">
      <c r="G3969" s="1"/>
      <c r="H3969" s="17"/>
      <c r="I3969" s="28"/>
      <c r="J3969" s="21"/>
      <c r="K3969" s="10"/>
      <c r="L3969" s="10"/>
      <c r="M3969" s="32"/>
    </row>
    <row r="3970" spans="7:13" x14ac:dyDescent="0.2">
      <c r="G3970" s="1"/>
      <c r="H3970" s="17"/>
      <c r="I3970" s="28"/>
      <c r="J3970" s="21"/>
      <c r="K3970" s="10"/>
      <c r="L3970" s="10"/>
      <c r="M3970" s="32"/>
    </row>
    <row r="3971" spans="7:13" x14ac:dyDescent="0.2">
      <c r="G3971" s="1"/>
      <c r="H3971" s="17"/>
      <c r="I3971" s="28"/>
      <c r="J3971" s="21"/>
      <c r="K3971" s="10"/>
      <c r="L3971" s="10"/>
      <c r="M3971" s="32"/>
    </row>
    <row r="3972" spans="7:13" x14ac:dyDescent="0.2">
      <c r="G3972" s="1"/>
      <c r="H3972" s="17"/>
      <c r="I3972" s="28"/>
      <c r="J3972" s="21"/>
      <c r="K3972" s="10"/>
      <c r="L3972" s="10"/>
      <c r="M3972" s="32"/>
    </row>
    <row r="3973" spans="7:13" x14ac:dyDescent="0.2">
      <c r="G3973" s="1"/>
      <c r="H3973" s="17"/>
      <c r="I3973" s="28"/>
      <c r="J3973" s="21"/>
      <c r="K3973" s="10"/>
      <c r="L3973" s="10"/>
      <c r="M3973" s="32"/>
    </row>
    <row r="3974" spans="7:13" x14ac:dyDescent="0.2">
      <c r="G3974" s="1"/>
      <c r="H3974" s="17"/>
      <c r="I3974" s="28"/>
      <c r="J3974" s="21"/>
      <c r="K3974" s="10"/>
      <c r="L3974" s="10"/>
      <c r="M3974" s="32"/>
    </row>
    <row r="3975" spans="7:13" x14ac:dyDescent="0.2">
      <c r="G3975" s="1"/>
      <c r="H3975" s="17"/>
      <c r="I3975" s="28"/>
      <c r="J3975" s="21"/>
      <c r="K3975" s="10"/>
      <c r="L3975" s="10"/>
      <c r="M3975" s="32"/>
    </row>
    <row r="3976" spans="7:13" x14ac:dyDescent="0.2">
      <c r="G3976" s="1"/>
      <c r="H3976" s="17"/>
      <c r="I3976" s="28"/>
      <c r="J3976" s="21"/>
      <c r="K3976" s="10"/>
      <c r="L3976" s="10"/>
      <c r="M3976" s="32"/>
    </row>
    <row r="3977" spans="7:13" x14ac:dyDescent="0.2">
      <c r="G3977" s="1"/>
      <c r="H3977" s="17"/>
      <c r="I3977" s="28"/>
      <c r="J3977" s="21"/>
      <c r="K3977" s="10"/>
      <c r="L3977" s="10"/>
      <c r="M3977" s="32"/>
    </row>
    <row r="3978" spans="7:13" x14ac:dyDescent="0.2">
      <c r="G3978" s="1"/>
      <c r="H3978" s="17"/>
      <c r="I3978" s="28"/>
      <c r="J3978" s="21"/>
      <c r="K3978" s="10"/>
      <c r="L3978" s="10"/>
      <c r="M3978" s="32"/>
    </row>
    <row r="3979" spans="7:13" x14ac:dyDescent="0.2">
      <c r="G3979" s="1"/>
      <c r="H3979" s="17"/>
      <c r="I3979" s="28"/>
      <c r="J3979" s="21"/>
      <c r="K3979" s="10"/>
      <c r="L3979" s="10"/>
      <c r="M3979" s="32"/>
    </row>
    <row r="3980" spans="7:13" x14ac:dyDescent="0.2">
      <c r="G3980" s="1"/>
      <c r="H3980" s="17"/>
      <c r="I3980" s="28"/>
      <c r="J3980" s="21"/>
      <c r="K3980" s="10"/>
      <c r="L3980" s="10"/>
      <c r="M3980" s="32"/>
    </row>
    <row r="3981" spans="7:13" x14ac:dyDescent="0.2">
      <c r="G3981" s="1"/>
      <c r="H3981" s="17"/>
      <c r="I3981" s="28"/>
      <c r="J3981" s="21"/>
      <c r="K3981" s="10"/>
      <c r="L3981" s="10"/>
      <c r="M3981" s="32"/>
    </row>
    <row r="3982" spans="7:13" x14ac:dyDescent="0.2">
      <c r="G3982" s="1"/>
      <c r="H3982" s="17"/>
      <c r="I3982" s="28"/>
      <c r="J3982" s="21"/>
      <c r="K3982" s="10"/>
      <c r="L3982" s="10"/>
      <c r="M3982" s="32"/>
    </row>
    <row r="3983" spans="7:13" x14ac:dyDescent="0.2">
      <c r="G3983" s="1"/>
      <c r="H3983" s="17"/>
      <c r="I3983" s="28"/>
      <c r="J3983" s="21"/>
      <c r="K3983" s="10"/>
      <c r="L3983" s="10"/>
      <c r="M3983" s="32"/>
    </row>
    <row r="3984" spans="7:13" x14ac:dyDescent="0.2">
      <c r="G3984" s="1"/>
      <c r="H3984" s="17"/>
      <c r="I3984" s="28"/>
      <c r="J3984" s="21"/>
      <c r="K3984" s="10"/>
      <c r="L3984" s="10"/>
      <c r="M3984" s="32"/>
    </row>
    <row r="3985" spans="7:13" x14ac:dyDescent="0.2">
      <c r="G3985" s="1"/>
      <c r="H3985" s="17"/>
      <c r="I3985" s="28"/>
      <c r="J3985" s="21"/>
      <c r="K3985" s="10"/>
      <c r="L3985" s="10"/>
      <c r="M3985" s="32"/>
    </row>
    <row r="3986" spans="7:13" x14ac:dyDescent="0.2">
      <c r="G3986" s="1"/>
      <c r="H3986" s="17"/>
      <c r="I3986" s="28"/>
      <c r="J3986" s="21"/>
      <c r="K3986" s="10"/>
      <c r="L3986" s="10"/>
      <c r="M3986" s="32"/>
    </row>
    <row r="3987" spans="7:13" x14ac:dyDescent="0.2">
      <c r="G3987" s="1"/>
      <c r="H3987" s="17"/>
      <c r="I3987" s="28"/>
      <c r="J3987" s="21"/>
      <c r="K3987" s="10"/>
      <c r="L3987" s="10"/>
      <c r="M3987" s="32"/>
    </row>
    <row r="3988" spans="7:13" x14ac:dyDescent="0.2">
      <c r="G3988" s="1"/>
      <c r="H3988" s="17"/>
      <c r="I3988" s="28"/>
      <c r="J3988" s="21"/>
      <c r="K3988" s="10"/>
      <c r="L3988" s="10"/>
      <c r="M3988" s="32"/>
    </row>
    <row r="3989" spans="7:13" x14ac:dyDescent="0.2">
      <c r="G3989" s="1"/>
      <c r="H3989" s="17"/>
      <c r="I3989" s="28"/>
      <c r="J3989" s="21"/>
      <c r="K3989" s="10"/>
      <c r="L3989" s="10"/>
      <c r="M3989" s="32"/>
    </row>
    <row r="3990" spans="7:13" x14ac:dyDescent="0.2">
      <c r="G3990" s="1"/>
      <c r="H3990" s="17"/>
      <c r="I3990" s="28"/>
      <c r="J3990" s="21"/>
      <c r="K3990" s="10"/>
      <c r="L3990" s="10"/>
      <c r="M3990" s="32"/>
    </row>
    <row r="3991" spans="7:13" x14ac:dyDescent="0.2">
      <c r="G3991" s="1"/>
      <c r="H3991" s="17"/>
      <c r="I3991" s="28"/>
      <c r="J3991" s="21"/>
      <c r="K3991" s="10"/>
      <c r="L3991" s="10"/>
      <c r="M3991" s="32"/>
    </row>
    <row r="3992" spans="7:13" x14ac:dyDescent="0.2">
      <c r="G3992" s="1"/>
      <c r="H3992" s="17"/>
      <c r="I3992" s="28"/>
      <c r="J3992" s="21"/>
      <c r="K3992" s="10"/>
      <c r="L3992" s="10"/>
      <c r="M3992" s="32"/>
    </row>
    <row r="3993" spans="7:13" x14ac:dyDescent="0.2">
      <c r="G3993" s="1"/>
      <c r="H3993" s="17"/>
      <c r="I3993" s="28"/>
      <c r="J3993" s="21"/>
      <c r="K3993" s="10"/>
      <c r="L3993" s="10"/>
      <c r="M3993" s="32"/>
    </row>
    <row r="3994" spans="7:13" x14ac:dyDescent="0.2">
      <c r="G3994" s="1"/>
      <c r="H3994" s="17"/>
      <c r="I3994" s="28"/>
      <c r="J3994" s="21"/>
      <c r="K3994" s="10"/>
      <c r="L3994" s="10"/>
      <c r="M3994" s="32"/>
    </row>
    <row r="3995" spans="7:13" x14ac:dyDescent="0.2">
      <c r="G3995" s="1"/>
      <c r="H3995" s="17"/>
      <c r="I3995" s="28"/>
      <c r="J3995" s="21"/>
      <c r="K3995" s="10"/>
      <c r="L3995" s="10"/>
      <c r="M3995" s="32"/>
    </row>
    <row r="3996" spans="7:13" x14ac:dyDescent="0.2">
      <c r="G3996" s="1"/>
      <c r="H3996" s="17"/>
      <c r="I3996" s="28"/>
      <c r="J3996" s="21"/>
      <c r="K3996" s="10"/>
      <c r="L3996" s="10"/>
      <c r="M3996" s="32"/>
    </row>
    <row r="3997" spans="7:13" x14ac:dyDescent="0.2">
      <c r="G3997" s="1"/>
      <c r="H3997" s="17"/>
      <c r="I3997" s="28"/>
      <c r="J3997" s="21"/>
      <c r="K3997" s="10"/>
      <c r="L3997" s="10"/>
      <c r="M3997" s="32"/>
    </row>
    <row r="3998" spans="7:13" x14ac:dyDescent="0.2">
      <c r="G3998" s="1"/>
      <c r="H3998" s="17"/>
      <c r="I3998" s="28"/>
      <c r="J3998" s="21"/>
      <c r="K3998" s="10"/>
      <c r="L3998" s="10"/>
      <c r="M3998" s="32"/>
    </row>
    <row r="3999" spans="7:13" x14ac:dyDescent="0.2">
      <c r="G3999" s="1"/>
      <c r="H3999" s="17"/>
      <c r="I3999" s="28"/>
      <c r="J3999" s="21"/>
      <c r="K3999" s="10"/>
      <c r="L3999" s="10"/>
      <c r="M3999" s="32"/>
    </row>
    <row r="4000" spans="7:13" x14ac:dyDescent="0.2">
      <c r="G4000" s="1"/>
      <c r="H4000" s="17"/>
      <c r="I4000" s="28"/>
      <c r="J4000" s="21"/>
      <c r="K4000" s="10"/>
      <c r="L4000" s="10"/>
      <c r="M4000" s="32"/>
    </row>
    <row r="4001" spans="7:13" x14ac:dyDescent="0.2">
      <c r="G4001" s="1"/>
      <c r="H4001" s="17"/>
      <c r="I4001" s="28"/>
      <c r="J4001" s="21"/>
      <c r="K4001" s="10"/>
      <c r="L4001" s="10"/>
      <c r="M4001" s="32"/>
    </row>
    <row r="4002" spans="7:13" x14ac:dyDescent="0.2">
      <c r="G4002" s="1"/>
      <c r="H4002" s="17"/>
      <c r="I4002" s="28"/>
      <c r="J4002" s="21"/>
      <c r="K4002" s="10"/>
      <c r="L4002" s="10"/>
      <c r="M4002" s="32"/>
    </row>
    <row r="4003" spans="7:13" x14ac:dyDescent="0.2">
      <c r="G4003" s="1"/>
      <c r="H4003" s="17"/>
      <c r="I4003" s="28"/>
      <c r="J4003" s="21"/>
      <c r="K4003" s="10"/>
      <c r="L4003" s="10"/>
      <c r="M4003" s="32"/>
    </row>
    <row r="4004" spans="7:13" x14ac:dyDescent="0.2">
      <c r="G4004" s="1"/>
      <c r="H4004" s="17"/>
      <c r="I4004" s="28"/>
      <c r="J4004" s="21"/>
      <c r="K4004" s="10"/>
      <c r="L4004" s="10"/>
      <c r="M4004" s="32"/>
    </row>
    <row r="4005" spans="7:13" x14ac:dyDescent="0.2">
      <c r="G4005" s="1"/>
      <c r="H4005" s="17"/>
      <c r="I4005" s="28"/>
      <c r="J4005" s="21"/>
      <c r="K4005" s="10"/>
      <c r="L4005" s="10"/>
      <c r="M4005" s="32"/>
    </row>
    <row r="4006" spans="7:13" x14ac:dyDescent="0.2">
      <c r="G4006" s="1"/>
      <c r="H4006" s="17"/>
      <c r="I4006" s="28"/>
      <c r="J4006" s="21"/>
      <c r="K4006" s="10"/>
      <c r="L4006" s="10"/>
      <c r="M4006" s="32"/>
    </row>
    <row r="4007" spans="7:13" x14ac:dyDescent="0.2">
      <c r="G4007" s="1"/>
      <c r="H4007" s="17"/>
      <c r="I4007" s="28"/>
      <c r="J4007" s="21"/>
      <c r="K4007" s="10"/>
      <c r="L4007" s="10"/>
      <c r="M4007" s="32"/>
    </row>
    <row r="4008" spans="7:13" x14ac:dyDescent="0.2">
      <c r="G4008" s="1"/>
      <c r="H4008" s="17"/>
      <c r="I4008" s="28"/>
      <c r="J4008" s="21"/>
      <c r="K4008" s="10"/>
      <c r="L4008" s="10"/>
      <c r="M4008" s="32"/>
    </row>
    <row r="4009" spans="7:13" x14ac:dyDescent="0.2">
      <c r="G4009" s="1"/>
      <c r="H4009" s="17"/>
      <c r="I4009" s="28"/>
      <c r="J4009" s="21"/>
      <c r="K4009" s="10"/>
      <c r="L4009" s="10"/>
      <c r="M4009" s="32"/>
    </row>
    <row r="4010" spans="7:13" x14ac:dyDescent="0.2">
      <c r="G4010" s="1"/>
      <c r="H4010" s="17"/>
      <c r="I4010" s="28"/>
      <c r="J4010" s="21"/>
      <c r="K4010" s="10"/>
      <c r="L4010" s="10"/>
      <c r="M4010" s="32"/>
    </row>
    <row r="4011" spans="7:13" x14ac:dyDescent="0.2">
      <c r="G4011" s="1"/>
      <c r="H4011" s="17"/>
      <c r="I4011" s="28"/>
      <c r="J4011" s="21"/>
      <c r="K4011" s="10"/>
      <c r="L4011" s="10"/>
      <c r="M4011" s="32"/>
    </row>
    <row r="4012" spans="7:13" x14ac:dyDescent="0.2">
      <c r="G4012" s="1"/>
      <c r="H4012" s="17"/>
      <c r="I4012" s="28"/>
      <c r="J4012" s="21"/>
      <c r="K4012" s="10"/>
      <c r="L4012" s="10"/>
      <c r="M4012" s="32"/>
    </row>
    <row r="4013" spans="7:13" x14ac:dyDescent="0.2">
      <c r="G4013" s="1"/>
      <c r="H4013" s="17"/>
      <c r="I4013" s="28"/>
      <c r="J4013" s="21"/>
      <c r="K4013" s="10"/>
      <c r="L4013" s="10"/>
      <c r="M4013" s="32"/>
    </row>
    <row r="4014" spans="7:13" x14ac:dyDescent="0.2">
      <c r="G4014" s="1"/>
      <c r="H4014" s="17"/>
      <c r="I4014" s="28"/>
      <c r="J4014" s="21"/>
      <c r="K4014" s="10"/>
      <c r="L4014" s="10"/>
      <c r="M4014" s="32"/>
    </row>
    <row r="4015" spans="7:13" x14ac:dyDescent="0.2">
      <c r="G4015" s="1"/>
      <c r="H4015" s="17"/>
      <c r="I4015" s="28"/>
      <c r="J4015" s="21"/>
      <c r="K4015" s="10"/>
      <c r="L4015" s="10"/>
      <c r="M4015" s="32"/>
    </row>
    <row r="4016" spans="7:13" x14ac:dyDescent="0.2">
      <c r="G4016" s="1"/>
      <c r="H4016" s="17"/>
      <c r="I4016" s="28"/>
      <c r="J4016" s="21"/>
      <c r="K4016" s="10"/>
      <c r="L4016" s="10"/>
      <c r="M4016" s="32"/>
    </row>
    <row r="4017" spans="7:13" x14ac:dyDescent="0.2">
      <c r="G4017" s="1"/>
      <c r="H4017" s="17"/>
      <c r="I4017" s="28"/>
      <c r="J4017" s="21"/>
      <c r="K4017" s="10"/>
      <c r="L4017" s="10"/>
      <c r="M4017" s="32"/>
    </row>
    <row r="4018" spans="7:13" x14ac:dyDescent="0.2">
      <c r="G4018" s="1"/>
      <c r="H4018" s="17"/>
      <c r="I4018" s="28"/>
      <c r="J4018" s="21"/>
      <c r="K4018" s="10"/>
      <c r="L4018" s="10"/>
      <c r="M4018" s="32"/>
    </row>
    <row r="4019" spans="7:13" x14ac:dyDescent="0.2">
      <c r="G4019" s="1"/>
      <c r="H4019" s="17"/>
      <c r="I4019" s="28"/>
      <c r="J4019" s="21"/>
      <c r="K4019" s="10"/>
      <c r="L4019" s="10"/>
      <c r="M4019" s="32"/>
    </row>
    <row r="4020" spans="7:13" x14ac:dyDescent="0.2">
      <c r="G4020" s="1"/>
      <c r="H4020" s="17"/>
      <c r="I4020" s="28"/>
      <c r="J4020" s="21"/>
      <c r="K4020" s="10"/>
      <c r="L4020" s="10"/>
      <c r="M4020" s="32"/>
    </row>
    <row r="4021" spans="7:13" x14ac:dyDescent="0.2">
      <c r="G4021" s="1"/>
      <c r="H4021" s="17"/>
      <c r="I4021" s="28"/>
      <c r="J4021" s="21"/>
      <c r="K4021" s="10"/>
      <c r="L4021" s="10"/>
      <c r="M4021" s="32"/>
    </row>
    <row r="4022" spans="7:13" x14ac:dyDescent="0.2">
      <c r="G4022" s="1"/>
      <c r="H4022" s="17"/>
      <c r="I4022" s="28"/>
      <c r="J4022" s="21"/>
      <c r="K4022" s="10"/>
      <c r="L4022" s="10"/>
      <c r="M4022" s="32"/>
    </row>
    <row r="4023" spans="7:13" x14ac:dyDescent="0.2">
      <c r="G4023" s="1"/>
      <c r="H4023" s="17"/>
      <c r="I4023" s="28"/>
      <c r="J4023" s="21"/>
      <c r="K4023" s="10"/>
      <c r="L4023" s="10"/>
      <c r="M4023" s="32"/>
    </row>
    <row r="4024" spans="7:13" x14ac:dyDescent="0.2">
      <c r="G4024" s="1"/>
      <c r="H4024" s="17"/>
      <c r="I4024" s="28"/>
      <c r="J4024" s="21"/>
      <c r="K4024" s="10"/>
      <c r="L4024" s="10"/>
      <c r="M4024" s="32"/>
    </row>
    <row r="4025" spans="7:13" x14ac:dyDescent="0.2">
      <c r="G4025"/>
      <c r="H4025" s="17"/>
      <c r="I4025" s="28"/>
      <c r="J4025" s="21"/>
      <c r="K4025" s="10"/>
      <c r="L4025" s="10"/>
      <c r="M4025" s="32"/>
    </row>
    <row r="4026" spans="7:13" x14ac:dyDescent="0.2">
      <c r="G4026"/>
      <c r="H4026" s="17"/>
      <c r="I4026" s="28"/>
      <c r="J4026" s="21"/>
      <c r="K4026" s="10"/>
      <c r="L4026" s="10"/>
      <c r="M4026" s="32"/>
    </row>
    <row r="4027" spans="7:13" x14ac:dyDescent="0.2">
      <c r="G4027"/>
      <c r="H4027" s="17"/>
      <c r="I4027" s="28"/>
      <c r="J4027" s="21"/>
      <c r="K4027" s="10"/>
      <c r="L4027" s="10"/>
      <c r="M4027" s="32"/>
    </row>
    <row r="4028" spans="7:13" x14ac:dyDescent="0.2">
      <c r="G4028"/>
      <c r="H4028" s="17"/>
      <c r="I4028" s="28"/>
      <c r="J4028" s="21"/>
      <c r="K4028" s="10"/>
      <c r="L4028" s="10"/>
      <c r="M4028" s="32"/>
    </row>
    <row r="4029" spans="7:13" x14ac:dyDescent="0.2">
      <c r="G4029"/>
      <c r="H4029" s="17"/>
      <c r="I4029" s="28"/>
      <c r="J4029" s="21"/>
      <c r="K4029" s="10"/>
      <c r="L4029" s="10"/>
      <c r="M4029" s="32"/>
    </row>
    <row r="4030" spans="7:13" x14ac:dyDescent="0.2">
      <c r="G4030"/>
      <c r="H4030" s="17"/>
      <c r="I4030" s="28"/>
      <c r="J4030" s="21"/>
      <c r="K4030" s="10"/>
      <c r="L4030" s="10"/>
      <c r="M4030" s="32"/>
    </row>
    <row r="4031" spans="7:13" x14ac:dyDescent="0.2">
      <c r="G4031"/>
      <c r="H4031" s="17"/>
      <c r="I4031" s="28"/>
      <c r="J4031" s="21"/>
      <c r="K4031" s="10"/>
      <c r="L4031" s="10"/>
      <c r="M4031" s="32"/>
    </row>
    <row r="4032" spans="7:13" x14ac:dyDescent="0.2">
      <c r="G4032"/>
      <c r="H4032" s="17"/>
      <c r="I4032" s="28"/>
      <c r="J4032" s="21"/>
      <c r="K4032" s="10"/>
      <c r="L4032" s="10"/>
      <c r="M4032" s="32"/>
    </row>
    <row r="4033" spans="7:13" x14ac:dyDescent="0.2">
      <c r="G4033"/>
      <c r="H4033" s="17"/>
      <c r="I4033" s="28"/>
      <c r="J4033" s="21"/>
      <c r="K4033" s="10"/>
      <c r="L4033" s="10"/>
      <c r="M4033" s="32"/>
    </row>
    <row r="4034" spans="7:13" x14ac:dyDescent="0.2">
      <c r="G4034"/>
      <c r="H4034" s="17"/>
      <c r="I4034" s="28"/>
      <c r="J4034" s="21"/>
      <c r="K4034" s="10"/>
      <c r="L4034" s="10"/>
      <c r="M4034" s="32"/>
    </row>
    <row r="4035" spans="7:13" x14ac:dyDescent="0.2">
      <c r="G4035"/>
      <c r="H4035" s="17"/>
      <c r="I4035" s="28"/>
      <c r="J4035" s="21"/>
      <c r="K4035" s="10"/>
      <c r="L4035" s="10"/>
      <c r="M4035" s="32"/>
    </row>
    <row r="4036" spans="7:13" x14ac:dyDescent="0.2">
      <c r="G4036"/>
      <c r="H4036" s="17"/>
      <c r="I4036" s="28"/>
      <c r="J4036" s="21"/>
      <c r="K4036" s="10"/>
      <c r="L4036" s="10"/>
      <c r="M4036" s="32"/>
    </row>
    <row r="4037" spans="7:13" x14ac:dyDescent="0.2">
      <c r="G4037"/>
      <c r="H4037" s="17"/>
      <c r="I4037" s="28"/>
      <c r="J4037" s="21"/>
      <c r="K4037" s="10"/>
      <c r="L4037" s="10"/>
      <c r="M4037" s="32"/>
    </row>
    <row r="4038" spans="7:13" x14ac:dyDescent="0.2">
      <c r="G4038"/>
      <c r="H4038" s="17"/>
      <c r="I4038" s="28"/>
      <c r="J4038" s="21"/>
      <c r="K4038" s="10"/>
      <c r="L4038" s="10"/>
      <c r="M4038" s="32"/>
    </row>
    <row r="4039" spans="7:13" x14ac:dyDescent="0.2">
      <c r="G4039"/>
      <c r="H4039" s="17"/>
      <c r="I4039" s="28"/>
      <c r="J4039" s="21"/>
      <c r="K4039" s="10"/>
      <c r="L4039" s="10"/>
      <c r="M4039" s="32"/>
    </row>
    <row r="4040" spans="7:13" x14ac:dyDescent="0.2">
      <c r="G4040"/>
      <c r="H4040" s="17"/>
      <c r="I4040" s="28"/>
      <c r="J4040" s="21"/>
      <c r="K4040" s="10"/>
      <c r="L4040" s="10"/>
      <c r="M4040" s="32"/>
    </row>
    <row r="4041" spans="7:13" x14ac:dyDescent="0.2">
      <c r="G4041"/>
      <c r="H4041" s="17"/>
      <c r="I4041" s="28"/>
      <c r="J4041" s="21"/>
      <c r="K4041" s="10"/>
      <c r="L4041" s="10"/>
      <c r="M4041" s="32"/>
    </row>
    <row r="4042" spans="7:13" x14ac:dyDescent="0.2">
      <c r="G4042"/>
      <c r="H4042" s="17"/>
      <c r="I4042" s="28"/>
      <c r="J4042" s="21"/>
      <c r="K4042" s="10"/>
      <c r="L4042" s="10"/>
      <c r="M4042" s="32"/>
    </row>
    <row r="4043" spans="7:13" x14ac:dyDescent="0.2">
      <c r="G4043"/>
      <c r="H4043" s="17"/>
      <c r="I4043" s="28"/>
      <c r="J4043" s="21"/>
      <c r="K4043" s="10"/>
      <c r="L4043" s="10"/>
      <c r="M4043" s="32"/>
    </row>
    <row r="4044" spans="7:13" x14ac:dyDescent="0.2">
      <c r="G4044"/>
      <c r="H4044" s="17"/>
      <c r="I4044" s="28"/>
      <c r="J4044" s="21"/>
      <c r="K4044" s="10"/>
      <c r="L4044" s="10"/>
      <c r="M4044" s="32"/>
    </row>
    <row r="4045" spans="7:13" x14ac:dyDescent="0.2">
      <c r="G4045"/>
      <c r="H4045" s="17"/>
      <c r="I4045" s="28"/>
      <c r="J4045" s="21"/>
      <c r="K4045" s="10"/>
      <c r="L4045" s="10"/>
      <c r="M4045" s="32"/>
    </row>
    <row r="4046" spans="7:13" x14ac:dyDescent="0.2">
      <c r="G4046"/>
      <c r="H4046" s="17"/>
      <c r="I4046" s="28"/>
      <c r="J4046" s="21"/>
      <c r="K4046" s="10"/>
      <c r="L4046" s="10"/>
      <c r="M4046" s="32"/>
    </row>
    <row r="4047" spans="7:13" x14ac:dyDescent="0.2">
      <c r="G4047"/>
      <c r="H4047" s="17"/>
      <c r="I4047" s="28"/>
      <c r="J4047" s="21"/>
      <c r="K4047" s="10"/>
      <c r="L4047" s="10"/>
      <c r="M4047" s="32"/>
    </row>
    <row r="4048" spans="7:13" x14ac:dyDescent="0.2">
      <c r="G4048"/>
      <c r="H4048" s="17"/>
      <c r="I4048" s="28"/>
      <c r="J4048" s="21"/>
      <c r="K4048" s="10"/>
      <c r="L4048" s="10"/>
      <c r="M4048" s="32"/>
    </row>
    <row r="4049" spans="7:13" x14ac:dyDescent="0.2">
      <c r="G4049"/>
      <c r="H4049" s="17"/>
      <c r="I4049" s="28"/>
      <c r="J4049" s="21"/>
      <c r="K4049" s="10"/>
      <c r="L4049" s="10"/>
      <c r="M4049" s="32"/>
    </row>
    <row r="4050" spans="7:13" x14ac:dyDescent="0.2">
      <c r="G4050"/>
      <c r="H4050" s="17"/>
      <c r="I4050" s="28"/>
      <c r="J4050" s="21"/>
      <c r="K4050" s="10"/>
      <c r="L4050" s="10"/>
      <c r="M4050" s="32"/>
    </row>
    <row r="4051" spans="7:13" x14ac:dyDescent="0.2">
      <c r="G4051"/>
      <c r="H4051" s="17"/>
      <c r="I4051" s="28"/>
      <c r="J4051" s="21"/>
      <c r="K4051" s="10"/>
      <c r="L4051" s="10"/>
      <c r="M4051" s="32"/>
    </row>
    <row r="4052" spans="7:13" x14ac:dyDescent="0.2">
      <c r="G4052"/>
      <c r="H4052" s="17"/>
      <c r="I4052" s="28"/>
      <c r="J4052" s="21"/>
      <c r="K4052" s="10"/>
      <c r="L4052" s="10"/>
      <c r="M4052" s="32"/>
    </row>
    <row r="4053" spans="7:13" x14ac:dyDescent="0.2">
      <c r="G4053"/>
      <c r="H4053" s="17"/>
      <c r="I4053" s="28"/>
      <c r="J4053" s="21"/>
      <c r="K4053" s="10"/>
      <c r="L4053" s="10"/>
      <c r="M4053" s="32"/>
    </row>
    <row r="4054" spans="7:13" x14ac:dyDescent="0.2">
      <c r="G4054"/>
      <c r="H4054" s="17"/>
      <c r="I4054" s="28"/>
      <c r="J4054" s="21"/>
      <c r="K4054" s="10"/>
      <c r="L4054" s="10"/>
      <c r="M4054" s="32"/>
    </row>
    <row r="4055" spans="7:13" x14ac:dyDescent="0.2">
      <c r="G4055"/>
      <c r="H4055" s="17"/>
      <c r="I4055" s="28"/>
      <c r="J4055" s="21"/>
      <c r="K4055" s="10"/>
      <c r="L4055" s="10"/>
      <c r="M4055" s="32"/>
    </row>
    <row r="4056" spans="7:13" x14ac:dyDescent="0.2">
      <c r="G4056"/>
      <c r="H4056" s="17"/>
      <c r="I4056" s="28"/>
      <c r="J4056" s="21"/>
      <c r="K4056" s="10"/>
      <c r="L4056" s="10"/>
      <c r="M4056" s="32"/>
    </row>
    <row r="4057" spans="7:13" x14ac:dyDescent="0.2">
      <c r="G4057"/>
      <c r="H4057" s="17"/>
      <c r="I4057" s="28"/>
      <c r="J4057" s="21"/>
      <c r="K4057" s="10"/>
      <c r="L4057" s="10"/>
      <c r="M4057" s="32"/>
    </row>
    <row r="4058" spans="7:13" x14ac:dyDescent="0.2">
      <c r="G4058"/>
      <c r="H4058" s="17"/>
      <c r="I4058" s="28"/>
      <c r="J4058" s="21"/>
      <c r="K4058" s="10"/>
      <c r="L4058" s="10"/>
      <c r="M4058" s="32"/>
    </row>
    <row r="4059" spans="7:13" x14ac:dyDescent="0.2">
      <c r="G4059"/>
      <c r="H4059" s="17"/>
      <c r="I4059" s="28"/>
      <c r="J4059" s="21"/>
      <c r="K4059" s="10"/>
      <c r="L4059" s="10"/>
      <c r="M4059" s="32"/>
    </row>
    <row r="4060" spans="7:13" x14ac:dyDescent="0.2">
      <c r="G4060"/>
      <c r="H4060" s="17"/>
      <c r="I4060" s="28"/>
      <c r="J4060" s="21"/>
      <c r="K4060" s="10"/>
      <c r="L4060" s="10"/>
      <c r="M4060" s="32"/>
    </row>
    <row r="4061" spans="7:13" x14ac:dyDescent="0.2">
      <c r="G4061"/>
      <c r="H4061" s="17"/>
      <c r="I4061" s="28"/>
      <c r="J4061" s="21"/>
      <c r="K4061" s="10"/>
      <c r="L4061" s="10"/>
      <c r="M4061" s="32"/>
    </row>
    <row r="4062" spans="7:13" x14ac:dyDescent="0.2">
      <c r="G4062"/>
      <c r="H4062" s="17"/>
      <c r="I4062" s="28"/>
      <c r="J4062" s="21"/>
      <c r="K4062" s="10"/>
      <c r="L4062" s="10"/>
      <c r="M4062" s="32"/>
    </row>
    <row r="4063" spans="7:13" x14ac:dyDescent="0.2">
      <c r="G4063"/>
      <c r="H4063" s="17"/>
      <c r="I4063" s="28"/>
      <c r="J4063" s="21"/>
      <c r="K4063" s="10"/>
      <c r="L4063" s="10"/>
      <c r="M4063" s="32"/>
    </row>
    <row r="4064" spans="7:13" x14ac:dyDescent="0.2">
      <c r="G4064"/>
      <c r="H4064" s="17"/>
      <c r="I4064" s="28"/>
      <c r="J4064" s="21"/>
      <c r="K4064" s="10"/>
      <c r="L4064" s="10"/>
      <c r="M4064" s="32"/>
    </row>
    <row r="4065" spans="7:13" x14ac:dyDescent="0.2">
      <c r="G4065"/>
      <c r="H4065" s="17"/>
      <c r="I4065" s="28"/>
      <c r="J4065" s="21"/>
      <c r="K4065" s="10"/>
      <c r="L4065" s="10"/>
      <c r="M4065" s="32"/>
    </row>
    <row r="4066" spans="7:13" x14ac:dyDescent="0.2">
      <c r="G4066"/>
      <c r="H4066" s="17"/>
      <c r="I4066" s="28"/>
      <c r="J4066" s="21"/>
      <c r="K4066" s="10"/>
      <c r="L4066" s="10"/>
      <c r="M4066" s="32"/>
    </row>
    <row r="4067" spans="7:13" x14ac:dyDescent="0.2">
      <c r="G4067"/>
      <c r="H4067" s="17"/>
      <c r="I4067" s="28"/>
      <c r="J4067" s="21"/>
      <c r="K4067" s="10"/>
      <c r="L4067" s="10"/>
      <c r="M4067" s="32"/>
    </row>
    <row r="4068" spans="7:13" x14ac:dyDescent="0.2">
      <c r="G4068"/>
      <c r="H4068" s="17"/>
      <c r="I4068" s="28"/>
      <c r="J4068" s="21"/>
      <c r="K4068" s="10"/>
      <c r="L4068" s="10"/>
      <c r="M4068" s="32"/>
    </row>
    <row r="4069" spans="7:13" x14ac:dyDescent="0.2">
      <c r="G4069"/>
      <c r="H4069" s="17"/>
      <c r="I4069" s="28"/>
      <c r="J4069" s="21"/>
      <c r="K4069" s="10"/>
      <c r="L4069" s="10"/>
      <c r="M4069" s="32"/>
    </row>
    <row r="4070" spans="7:13" x14ac:dyDescent="0.2">
      <c r="G4070"/>
      <c r="H4070" s="17"/>
      <c r="I4070" s="28"/>
      <c r="J4070" s="21"/>
      <c r="K4070" s="10"/>
      <c r="L4070" s="10"/>
      <c r="M4070" s="32"/>
    </row>
    <row r="4071" spans="7:13" x14ac:dyDescent="0.2">
      <c r="G4071"/>
      <c r="H4071" s="17"/>
      <c r="I4071" s="28"/>
      <c r="J4071" s="21"/>
      <c r="K4071" s="10"/>
      <c r="L4071" s="10"/>
      <c r="M4071" s="32"/>
    </row>
    <row r="4072" spans="7:13" x14ac:dyDescent="0.2">
      <c r="G4072"/>
      <c r="H4072" s="17"/>
      <c r="I4072" s="28"/>
      <c r="J4072" s="21"/>
      <c r="K4072" s="10"/>
      <c r="L4072" s="10"/>
      <c r="M4072" s="32"/>
    </row>
    <row r="4073" spans="7:13" x14ac:dyDescent="0.2">
      <c r="G4073"/>
      <c r="H4073" s="17"/>
      <c r="I4073" s="28"/>
      <c r="J4073" s="21"/>
      <c r="K4073" s="10"/>
      <c r="L4073" s="10"/>
      <c r="M4073" s="32"/>
    </row>
    <row r="4074" spans="7:13" x14ac:dyDescent="0.2">
      <c r="G4074"/>
      <c r="H4074" s="17"/>
      <c r="I4074" s="28"/>
      <c r="J4074" s="21"/>
      <c r="K4074" s="10"/>
      <c r="L4074" s="10"/>
      <c r="M4074" s="32"/>
    </row>
    <row r="4075" spans="7:13" x14ac:dyDescent="0.2">
      <c r="G4075"/>
      <c r="H4075" s="17"/>
      <c r="I4075" s="28"/>
      <c r="J4075" s="21"/>
      <c r="K4075" s="10"/>
      <c r="L4075" s="10"/>
      <c r="M4075" s="32"/>
    </row>
    <row r="4076" spans="7:13" x14ac:dyDescent="0.2">
      <c r="G4076"/>
      <c r="H4076" s="17"/>
      <c r="I4076" s="28"/>
      <c r="J4076" s="21"/>
      <c r="K4076" s="10"/>
      <c r="L4076" s="10"/>
      <c r="M4076" s="32"/>
    </row>
    <row r="4077" spans="7:13" x14ac:dyDescent="0.2">
      <c r="G4077"/>
      <c r="H4077" s="17"/>
      <c r="I4077" s="28"/>
      <c r="J4077" s="21"/>
      <c r="K4077" s="10"/>
      <c r="L4077" s="10"/>
      <c r="M4077" s="32"/>
    </row>
    <row r="4078" spans="7:13" x14ac:dyDescent="0.2">
      <c r="G4078"/>
      <c r="H4078" s="17"/>
      <c r="I4078" s="28"/>
      <c r="J4078" s="21"/>
      <c r="K4078" s="10"/>
      <c r="L4078" s="10"/>
      <c r="M4078" s="32"/>
    </row>
    <row r="4079" spans="7:13" x14ac:dyDescent="0.2">
      <c r="G4079"/>
      <c r="H4079" s="17"/>
      <c r="I4079" s="28"/>
      <c r="J4079" s="21"/>
      <c r="K4079" s="10"/>
      <c r="L4079" s="10"/>
      <c r="M4079" s="32"/>
    </row>
    <row r="4080" spans="7:13" x14ac:dyDescent="0.2">
      <c r="G4080"/>
      <c r="H4080" s="17"/>
      <c r="I4080" s="28"/>
      <c r="J4080" s="21"/>
      <c r="K4080" s="10"/>
      <c r="L4080" s="10"/>
      <c r="M4080" s="32"/>
    </row>
    <row r="4081" spans="7:13" x14ac:dyDescent="0.2">
      <c r="G4081"/>
      <c r="H4081" s="17"/>
      <c r="I4081" s="28"/>
      <c r="J4081" s="21"/>
      <c r="K4081" s="10"/>
      <c r="L4081" s="10"/>
      <c r="M4081" s="32"/>
    </row>
    <row r="4082" spans="7:13" x14ac:dyDescent="0.2">
      <c r="G4082"/>
      <c r="H4082" s="17"/>
      <c r="I4082" s="28"/>
      <c r="J4082" s="21"/>
      <c r="K4082" s="10"/>
      <c r="L4082" s="10"/>
      <c r="M4082" s="32"/>
    </row>
    <row r="4083" spans="7:13" x14ac:dyDescent="0.2">
      <c r="G4083"/>
      <c r="H4083" s="17"/>
      <c r="I4083" s="28"/>
      <c r="J4083" s="21"/>
      <c r="K4083" s="10"/>
      <c r="L4083" s="10"/>
      <c r="M4083" s="32"/>
    </row>
    <row r="4084" spans="7:13" x14ac:dyDescent="0.2">
      <c r="G4084"/>
      <c r="H4084" s="17"/>
      <c r="I4084" s="28"/>
      <c r="J4084" s="21"/>
      <c r="K4084" s="10"/>
      <c r="L4084" s="10"/>
      <c r="M4084" s="32"/>
    </row>
    <row r="4085" spans="7:13" x14ac:dyDescent="0.2">
      <c r="G4085"/>
      <c r="H4085" s="17"/>
      <c r="I4085" s="28"/>
      <c r="J4085" s="21"/>
      <c r="K4085" s="10"/>
      <c r="L4085" s="10"/>
      <c r="M4085" s="32"/>
    </row>
    <row r="4086" spans="7:13" x14ac:dyDescent="0.2">
      <c r="G4086"/>
      <c r="H4086" s="17"/>
      <c r="I4086" s="28"/>
      <c r="J4086" s="21"/>
      <c r="K4086" s="10"/>
      <c r="L4086" s="10"/>
      <c r="M4086" s="32"/>
    </row>
    <row r="4087" spans="7:13" x14ac:dyDescent="0.2">
      <c r="G4087"/>
      <c r="H4087" s="17"/>
      <c r="I4087" s="28"/>
      <c r="J4087" s="21"/>
      <c r="K4087" s="10"/>
      <c r="L4087" s="10"/>
      <c r="M4087" s="32"/>
    </row>
    <row r="4088" spans="7:13" x14ac:dyDescent="0.2">
      <c r="G4088"/>
      <c r="H4088" s="17"/>
      <c r="I4088" s="28"/>
      <c r="J4088" s="21"/>
      <c r="K4088" s="10"/>
      <c r="L4088" s="10"/>
      <c r="M4088" s="32"/>
    </row>
    <row r="4089" spans="7:13" x14ac:dyDescent="0.2">
      <c r="G4089"/>
      <c r="H4089" s="17"/>
      <c r="I4089" s="28"/>
      <c r="J4089" s="21"/>
      <c r="K4089" s="10"/>
      <c r="L4089" s="10"/>
      <c r="M4089" s="32"/>
    </row>
    <row r="4090" spans="7:13" x14ac:dyDescent="0.2">
      <c r="G4090"/>
      <c r="H4090" s="17"/>
      <c r="I4090" s="28"/>
      <c r="J4090" s="21"/>
      <c r="K4090" s="10"/>
      <c r="L4090" s="10"/>
      <c r="M4090" s="32"/>
    </row>
    <row r="4091" spans="7:13" x14ac:dyDescent="0.2">
      <c r="G4091"/>
      <c r="H4091" s="17"/>
      <c r="I4091" s="28"/>
      <c r="J4091" s="21"/>
      <c r="K4091" s="10"/>
      <c r="L4091" s="10"/>
      <c r="M4091" s="32"/>
    </row>
    <row r="4092" spans="7:13" x14ac:dyDescent="0.2">
      <c r="G4092"/>
      <c r="H4092" s="17"/>
      <c r="I4092" s="28"/>
      <c r="J4092" s="21"/>
      <c r="K4092" s="10"/>
      <c r="L4092" s="10"/>
      <c r="M4092" s="32"/>
    </row>
    <row r="4093" spans="7:13" x14ac:dyDescent="0.2">
      <c r="G4093"/>
      <c r="H4093" s="17"/>
      <c r="I4093" s="28"/>
      <c r="J4093" s="21"/>
      <c r="K4093" s="10"/>
      <c r="L4093" s="10"/>
      <c r="M4093" s="32"/>
    </row>
    <row r="4094" spans="7:13" x14ac:dyDescent="0.2">
      <c r="G4094"/>
      <c r="H4094" s="17"/>
      <c r="I4094" s="28"/>
      <c r="J4094" s="21"/>
      <c r="K4094" s="10"/>
      <c r="L4094" s="10"/>
      <c r="M4094" s="32"/>
    </row>
    <row r="4095" spans="7:13" x14ac:dyDescent="0.2">
      <c r="G4095"/>
      <c r="H4095" s="17"/>
      <c r="I4095" s="28"/>
      <c r="J4095" s="21"/>
      <c r="K4095" s="10"/>
      <c r="L4095" s="10"/>
      <c r="M4095" s="32"/>
    </row>
    <row r="4096" spans="7:13" x14ac:dyDescent="0.2">
      <c r="G4096"/>
      <c r="H4096" s="17"/>
      <c r="I4096" s="28"/>
      <c r="J4096" s="21"/>
      <c r="K4096" s="10"/>
      <c r="L4096" s="10"/>
      <c r="M4096" s="32"/>
    </row>
    <row r="4097" spans="7:13" x14ac:dyDescent="0.2">
      <c r="G4097"/>
      <c r="H4097" s="17"/>
      <c r="I4097" s="28"/>
      <c r="J4097" s="21"/>
      <c r="K4097" s="10"/>
      <c r="L4097" s="10"/>
      <c r="M4097" s="32"/>
    </row>
    <row r="4098" spans="7:13" x14ac:dyDescent="0.2">
      <c r="G4098"/>
      <c r="H4098" s="17"/>
      <c r="I4098" s="28"/>
      <c r="J4098" s="21"/>
      <c r="K4098" s="10"/>
      <c r="L4098" s="10"/>
      <c r="M4098" s="32"/>
    </row>
    <row r="4099" spans="7:13" x14ac:dyDescent="0.2">
      <c r="G4099"/>
      <c r="H4099" s="17"/>
      <c r="I4099" s="28"/>
      <c r="J4099" s="21"/>
      <c r="K4099" s="10"/>
      <c r="L4099" s="10"/>
      <c r="M4099" s="32"/>
    </row>
    <row r="4100" spans="7:13" x14ac:dyDescent="0.2">
      <c r="G4100"/>
      <c r="H4100" s="17"/>
      <c r="I4100" s="28"/>
      <c r="J4100" s="21"/>
      <c r="K4100" s="10"/>
      <c r="L4100" s="10"/>
      <c r="M4100" s="32"/>
    </row>
    <row r="4101" spans="7:13" x14ac:dyDescent="0.2">
      <c r="G4101"/>
      <c r="H4101" s="17"/>
      <c r="I4101" s="28"/>
      <c r="J4101" s="21"/>
      <c r="K4101" s="10"/>
      <c r="L4101" s="10"/>
      <c r="M4101" s="32"/>
    </row>
    <row r="4102" spans="7:13" x14ac:dyDescent="0.2">
      <c r="G4102"/>
      <c r="H4102" s="17"/>
      <c r="I4102" s="28"/>
      <c r="J4102" s="21"/>
      <c r="K4102" s="10"/>
      <c r="L4102" s="10"/>
      <c r="M4102" s="32"/>
    </row>
    <row r="4103" spans="7:13" x14ac:dyDescent="0.2">
      <c r="G4103"/>
      <c r="H4103" s="17"/>
      <c r="I4103" s="28"/>
      <c r="J4103" s="21"/>
      <c r="K4103" s="10"/>
      <c r="L4103" s="10"/>
      <c r="M4103" s="32"/>
    </row>
    <row r="4104" spans="7:13" x14ac:dyDescent="0.2">
      <c r="G4104"/>
      <c r="H4104" s="17"/>
      <c r="I4104" s="28"/>
      <c r="J4104" s="21"/>
      <c r="K4104" s="10"/>
      <c r="L4104" s="10"/>
      <c r="M4104" s="32"/>
    </row>
    <row r="4105" spans="7:13" x14ac:dyDescent="0.2">
      <c r="G4105"/>
      <c r="H4105" s="17"/>
      <c r="I4105" s="28"/>
      <c r="J4105" s="21"/>
      <c r="K4105" s="10"/>
      <c r="L4105" s="10"/>
      <c r="M4105" s="32"/>
    </row>
    <row r="4106" spans="7:13" x14ac:dyDescent="0.2">
      <c r="G4106"/>
      <c r="H4106" s="17"/>
      <c r="I4106" s="28"/>
      <c r="J4106" s="21"/>
      <c r="K4106" s="10"/>
      <c r="L4106" s="10"/>
      <c r="M4106" s="32"/>
    </row>
    <row r="4107" spans="7:13" x14ac:dyDescent="0.2">
      <c r="G4107"/>
      <c r="H4107" s="17"/>
      <c r="I4107" s="28"/>
      <c r="J4107" s="21"/>
      <c r="K4107" s="10"/>
      <c r="L4107" s="10"/>
      <c r="M4107" s="32"/>
    </row>
    <row r="4108" spans="7:13" x14ac:dyDescent="0.2">
      <c r="G4108"/>
      <c r="H4108" s="17"/>
      <c r="I4108" s="28"/>
      <c r="J4108" s="21"/>
      <c r="K4108" s="10"/>
      <c r="L4108" s="10"/>
      <c r="M4108" s="32"/>
    </row>
    <row r="4109" spans="7:13" x14ac:dyDescent="0.2">
      <c r="G4109"/>
      <c r="H4109" s="17"/>
      <c r="I4109" s="28"/>
      <c r="J4109" s="21"/>
      <c r="K4109" s="10"/>
      <c r="L4109" s="10"/>
      <c r="M4109" s="32"/>
    </row>
    <row r="4110" spans="7:13" x14ac:dyDescent="0.2">
      <c r="G4110"/>
      <c r="H4110" s="17"/>
      <c r="I4110" s="28"/>
      <c r="J4110" s="21"/>
      <c r="K4110" s="10"/>
      <c r="L4110" s="10"/>
      <c r="M4110" s="32"/>
    </row>
    <row r="4111" spans="7:13" x14ac:dyDescent="0.2">
      <c r="G4111"/>
      <c r="H4111" s="17"/>
      <c r="I4111" s="28"/>
      <c r="J4111" s="21"/>
      <c r="K4111" s="10"/>
      <c r="L4111" s="10"/>
      <c r="M4111" s="32"/>
    </row>
    <row r="4112" spans="7:13" x14ac:dyDescent="0.2">
      <c r="G4112"/>
      <c r="H4112" s="17"/>
      <c r="I4112" s="28"/>
      <c r="J4112" s="21"/>
      <c r="K4112" s="10"/>
      <c r="L4112" s="10"/>
      <c r="M4112" s="32"/>
    </row>
    <row r="4113" spans="7:13" x14ac:dyDescent="0.2">
      <c r="G4113"/>
      <c r="H4113" s="17"/>
      <c r="I4113" s="28"/>
      <c r="J4113" s="21"/>
      <c r="K4113" s="10"/>
      <c r="L4113" s="10"/>
      <c r="M4113" s="32"/>
    </row>
    <row r="4114" spans="7:13" x14ac:dyDescent="0.2">
      <c r="G4114"/>
      <c r="H4114" s="17"/>
      <c r="I4114" s="28"/>
      <c r="J4114" s="21"/>
      <c r="K4114" s="10"/>
      <c r="L4114" s="10"/>
      <c r="M4114" s="32"/>
    </row>
    <row r="4115" spans="7:13" x14ac:dyDescent="0.2">
      <c r="G4115"/>
      <c r="H4115" s="17"/>
      <c r="I4115" s="28"/>
      <c r="J4115" s="21"/>
      <c r="K4115" s="10"/>
      <c r="L4115" s="10"/>
      <c r="M4115" s="32"/>
    </row>
    <row r="4116" spans="7:13" x14ac:dyDescent="0.2">
      <c r="G4116"/>
      <c r="H4116" s="17"/>
      <c r="I4116" s="28"/>
      <c r="J4116" s="21"/>
      <c r="K4116" s="10"/>
      <c r="L4116" s="10"/>
      <c r="M4116" s="32"/>
    </row>
    <row r="4117" spans="7:13" x14ac:dyDescent="0.2">
      <c r="G4117"/>
      <c r="H4117" s="17"/>
      <c r="I4117" s="28"/>
      <c r="J4117" s="21"/>
      <c r="K4117" s="10"/>
      <c r="L4117" s="10"/>
      <c r="M4117" s="32"/>
    </row>
    <row r="4118" spans="7:13" x14ac:dyDescent="0.2">
      <c r="G4118"/>
      <c r="H4118" s="17"/>
      <c r="I4118" s="28"/>
      <c r="J4118" s="21"/>
      <c r="K4118" s="10"/>
      <c r="L4118" s="10"/>
      <c r="M4118" s="32"/>
    </row>
    <row r="4119" spans="7:13" x14ac:dyDescent="0.2">
      <c r="G4119"/>
      <c r="H4119" s="17"/>
      <c r="I4119" s="28"/>
      <c r="J4119" s="21"/>
      <c r="K4119" s="10"/>
      <c r="L4119" s="10"/>
      <c r="M4119" s="32"/>
    </row>
    <row r="4120" spans="7:13" x14ac:dyDescent="0.2">
      <c r="G4120"/>
      <c r="H4120" s="17"/>
      <c r="I4120" s="28"/>
      <c r="J4120" s="21"/>
      <c r="K4120" s="10"/>
      <c r="L4120" s="10"/>
      <c r="M4120" s="32"/>
    </row>
    <row r="4121" spans="7:13" x14ac:dyDescent="0.2">
      <c r="G4121"/>
      <c r="H4121" s="17"/>
      <c r="I4121" s="28"/>
      <c r="J4121" s="21"/>
      <c r="K4121" s="10"/>
      <c r="L4121" s="10"/>
      <c r="M4121" s="32"/>
    </row>
    <row r="4122" spans="7:13" x14ac:dyDescent="0.2">
      <c r="G4122"/>
      <c r="H4122" s="17"/>
      <c r="I4122" s="28"/>
      <c r="J4122" s="21"/>
      <c r="K4122" s="10"/>
      <c r="L4122" s="10"/>
      <c r="M4122" s="32"/>
    </row>
    <row r="4123" spans="7:13" x14ac:dyDescent="0.2">
      <c r="G4123"/>
      <c r="H4123" s="17"/>
      <c r="I4123" s="28"/>
      <c r="J4123" s="21"/>
      <c r="K4123" s="10"/>
      <c r="L4123" s="10"/>
      <c r="M4123" s="32"/>
    </row>
    <row r="4124" spans="7:13" x14ac:dyDescent="0.2">
      <c r="G4124"/>
      <c r="H4124" s="17"/>
      <c r="I4124" s="28"/>
      <c r="J4124" s="21"/>
      <c r="K4124" s="10"/>
      <c r="L4124" s="10"/>
      <c r="M4124" s="32"/>
    </row>
    <row r="4125" spans="7:13" x14ac:dyDescent="0.2">
      <c r="G4125"/>
      <c r="H4125" s="17"/>
      <c r="I4125" s="28"/>
      <c r="J4125" s="21"/>
      <c r="K4125" s="10"/>
      <c r="L4125" s="10"/>
      <c r="M4125" s="32"/>
    </row>
    <row r="4126" spans="7:13" x14ac:dyDescent="0.2">
      <c r="G4126"/>
      <c r="H4126" s="17"/>
      <c r="I4126" s="28"/>
      <c r="J4126" s="21"/>
      <c r="K4126" s="10"/>
      <c r="L4126" s="10"/>
      <c r="M4126" s="32"/>
    </row>
    <row r="4127" spans="7:13" x14ac:dyDescent="0.2">
      <c r="G4127"/>
      <c r="H4127" s="17"/>
      <c r="I4127" s="28"/>
      <c r="J4127" s="21"/>
      <c r="K4127" s="10"/>
      <c r="L4127" s="10"/>
      <c r="M4127" s="32"/>
    </row>
    <row r="4128" spans="7:13" x14ac:dyDescent="0.2">
      <c r="G4128"/>
      <c r="H4128" s="17"/>
      <c r="I4128" s="28"/>
      <c r="J4128" s="21"/>
      <c r="K4128" s="10"/>
      <c r="L4128" s="10"/>
      <c r="M4128" s="32"/>
    </row>
    <row r="4129" spans="7:13" x14ac:dyDescent="0.2">
      <c r="G4129"/>
      <c r="H4129" s="17"/>
      <c r="I4129" s="28"/>
      <c r="J4129" s="21"/>
      <c r="K4129" s="10"/>
      <c r="L4129" s="10"/>
      <c r="M4129" s="32"/>
    </row>
    <row r="4130" spans="7:13" x14ac:dyDescent="0.2">
      <c r="G4130"/>
      <c r="H4130" s="17"/>
      <c r="I4130" s="28"/>
      <c r="J4130" s="21"/>
      <c r="K4130" s="10"/>
      <c r="L4130" s="10"/>
      <c r="M4130" s="32"/>
    </row>
    <row r="4131" spans="7:13" x14ac:dyDescent="0.2">
      <c r="G4131"/>
      <c r="H4131" s="17"/>
      <c r="I4131" s="28"/>
      <c r="J4131" s="21"/>
      <c r="K4131" s="10"/>
      <c r="L4131" s="10"/>
      <c r="M4131" s="32"/>
    </row>
    <row r="4132" spans="7:13" x14ac:dyDescent="0.2">
      <c r="G4132"/>
      <c r="H4132" s="17"/>
      <c r="I4132" s="28"/>
      <c r="J4132" s="21"/>
      <c r="K4132" s="10"/>
      <c r="L4132" s="10"/>
      <c r="M4132" s="32"/>
    </row>
    <row r="4133" spans="7:13" x14ac:dyDescent="0.2">
      <c r="G4133"/>
      <c r="H4133" s="17"/>
      <c r="I4133" s="28"/>
      <c r="J4133" s="21"/>
      <c r="K4133" s="10"/>
      <c r="L4133" s="10"/>
      <c r="M4133" s="32"/>
    </row>
    <row r="4134" spans="7:13" x14ac:dyDescent="0.2">
      <c r="G4134"/>
      <c r="H4134" s="17"/>
      <c r="I4134" s="28"/>
      <c r="J4134" s="21"/>
      <c r="K4134" s="10"/>
      <c r="L4134" s="10"/>
      <c r="M4134" s="32"/>
    </row>
    <row r="4135" spans="7:13" x14ac:dyDescent="0.2">
      <c r="G4135"/>
      <c r="H4135" s="17"/>
      <c r="I4135" s="28"/>
      <c r="J4135" s="21"/>
      <c r="K4135" s="10"/>
      <c r="L4135" s="10"/>
      <c r="M4135" s="32"/>
    </row>
    <row r="4136" spans="7:13" x14ac:dyDescent="0.2">
      <c r="G4136"/>
      <c r="H4136" s="17"/>
      <c r="I4136" s="28"/>
      <c r="J4136" s="21"/>
      <c r="K4136" s="10"/>
      <c r="L4136" s="10"/>
      <c r="M4136" s="32"/>
    </row>
    <row r="4137" spans="7:13" x14ac:dyDescent="0.2">
      <c r="G4137"/>
      <c r="H4137" s="17"/>
      <c r="I4137" s="28"/>
      <c r="J4137" s="21"/>
      <c r="K4137" s="10"/>
      <c r="L4137" s="10"/>
      <c r="M4137" s="32"/>
    </row>
    <row r="4138" spans="7:13" x14ac:dyDescent="0.2">
      <c r="G4138"/>
      <c r="H4138" s="17"/>
      <c r="I4138" s="28"/>
      <c r="J4138" s="21"/>
      <c r="K4138" s="10"/>
      <c r="L4138" s="10"/>
      <c r="M4138" s="32"/>
    </row>
    <row r="4139" spans="7:13" x14ac:dyDescent="0.2">
      <c r="G4139"/>
      <c r="H4139" s="17"/>
      <c r="I4139" s="28"/>
      <c r="J4139" s="21"/>
      <c r="K4139" s="10"/>
      <c r="L4139" s="10"/>
      <c r="M4139" s="32"/>
    </row>
    <row r="4140" spans="7:13" x14ac:dyDescent="0.2">
      <c r="G4140"/>
      <c r="H4140" s="17"/>
      <c r="I4140" s="28"/>
      <c r="J4140" s="21"/>
      <c r="K4140" s="10"/>
      <c r="L4140" s="10"/>
      <c r="M4140" s="32"/>
    </row>
    <row r="4141" spans="7:13" x14ac:dyDescent="0.2">
      <c r="G4141"/>
      <c r="H4141" s="17"/>
      <c r="I4141" s="28"/>
      <c r="J4141" s="21"/>
      <c r="K4141" s="10"/>
      <c r="L4141" s="10"/>
      <c r="M4141" s="32"/>
    </row>
    <row r="4142" spans="7:13" x14ac:dyDescent="0.2">
      <c r="G4142"/>
      <c r="H4142" s="17"/>
      <c r="I4142" s="28"/>
      <c r="J4142" s="21"/>
      <c r="K4142" s="10"/>
      <c r="L4142" s="10"/>
      <c r="M4142" s="32"/>
    </row>
    <row r="4143" spans="7:13" x14ac:dyDescent="0.2">
      <c r="G4143"/>
      <c r="H4143" s="17"/>
      <c r="I4143" s="28"/>
      <c r="J4143" s="21"/>
      <c r="K4143" s="10"/>
      <c r="L4143" s="10"/>
      <c r="M4143" s="32"/>
    </row>
    <row r="4144" spans="7:13" x14ac:dyDescent="0.2">
      <c r="G4144"/>
      <c r="H4144" s="17"/>
      <c r="I4144" s="28"/>
      <c r="J4144" s="21"/>
      <c r="K4144" s="10"/>
      <c r="L4144" s="10"/>
      <c r="M4144" s="32"/>
    </row>
    <row r="4145" spans="7:13" x14ac:dyDescent="0.2">
      <c r="G4145"/>
      <c r="H4145" s="17"/>
      <c r="I4145" s="28"/>
      <c r="J4145" s="21"/>
      <c r="K4145" s="10"/>
      <c r="L4145" s="10"/>
      <c r="M4145" s="32"/>
    </row>
    <row r="4146" spans="7:13" x14ac:dyDescent="0.2">
      <c r="G4146"/>
      <c r="H4146" s="17"/>
      <c r="I4146" s="28"/>
      <c r="J4146" s="21"/>
      <c r="K4146" s="10"/>
      <c r="L4146" s="10"/>
      <c r="M4146" s="32"/>
    </row>
    <row r="4147" spans="7:13" x14ac:dyDescent="0.2">
      <c r="G4147"/>
      <c r="H4147" s="17"/>
      <c r="I4147" s="28"/>
      <c r="J4147" s="21"/>
      <c r="K4147" s="10"/>
      <c r="L4147" s="10"/>
      <c r="M4147" s="32"/>
    </row>
    <row r="4148" spans="7:13" x14ac:dyDescent="0.2">
      <c r="G4148"/>
      <c r="H4148" s="17"/>
      <c r="I4148" s="28"/>
      <c r="J4148" s="21"/>
      <c r="K4148" s="10"/>
      <c r="L4148" s="10"/>
      <c r="M4148" s="32"/>
    </row>
    <row r="4149" spans="7:13" x14ac:dyDescent="0.2">
      <c r="G4149"/>
      <c r="H4149" s="17"/>
      <c r="I4149" s="28"/>
      <c r="J4149" s="21"/>
      <c r="K4149" s="10"/>
      <c r="L4149" s="10"/>
      <c r="M4149" s="32"/>
    </row>
    <row r="4150" spans="7:13" x14ac:dyDescent="0.2">
      <c r="G4150"/>
      <c r="H4150" s="17"/>
      <c r="I4150" s="28"/>
      <c r="J4150" s="21"/>
      <c r="K4150" s="10"/>
      <c r="L4150" s="10"/>
      <c r="M4150" s="32"/>
    </row>
    <row r="4151" spans="7:13" x14ac:dyDescent="0.2">
      <c r="G4151"/>
      <c r="H4151" s="17"/>
      <c r="I4151" s="28"/>
      <c r="J4151" s="21"/>
      <c r="K4151" s="10"/>
      <c r="L4151" s="10"/>
      <c r="M4151" s="32"/>
    </row>
    <row r="4152" spans="7:13" x14ac:dyDescent="0.2">
      <c r="G4152"/>
      <c r="H4152" s="17"/>
      <c r="I4152" s="28"/>
      <c r="J4152" s="21"/>
      <c r="K4152" s="10"/>
      <c r="L4152" s="10"/>
      <c r="M4152" s="32"/>
    </row>
    <row r="4153" spans="7:13" x14ac:dyDescent="0.2">
      <c r="G4153"/>
      <c r="H4153" s="17"/>
      <c r="I4153" s="28"/>
      <c r="J4153" s="21"/>
      <c r="K4153" s="10"/>
      <c r="L4153" s="10"/>
      <c r="M4153" s="32"/>
    </row>
    <row r="4154" spans="7:13" x14ac:dyDescent="0.2">
      <c r="G4154"/>
      <c r="H4154" s="17"/>
      <c r="I4154" s="28"/>
      <c r="J4154" s="21"/>
      <c r="K4154" s="10"/>
      <c r="L4154" s="10"/>
      <c r="M4154" s="32"/>
    </row>
    <row r="4155" spans="7:13" x14ac:dyDescent="0.2">
      <c r="G4155"/>
      <c r="H4155" s="17"/>
      <c r="I4155" s="28"/>
      <c r="J4155" s="21"/>
      <c r="K4155" s="10"/>
      <c r="L4155" s="10"/>
      <c r="M4155" s="32"/>
    </row>
    <row r="4156" spans="7:13" x14ac:dyDescent="0.2">
      <c r="G4156"/>
      <c r="H4156" s="17"/>
      <c r="I4156" s="28"/>
      <c r="J4156" s="21"/>
      <c r="K4156" s="10"/>
      <c r="L4156" s="10"/>
      <c r="M4156" s="32"/>
    </row>
    <row r="4157" spans="7:13" x14ac:dyDescent="0.2">
      <c r="G4157"/>
      <c r="H4157" s="17"/>
      <c r="I4157" s="28"/>
      <c r="J4157" s="21"/>
      <c r="K4157" s="10"/>
      <c r="L4157" s="10"/>
      <c r="M4157" s="32"/>
    </row>
    <row r="4158" spans="7:13" x14ac:dyDescent="0.2">
      <c r="G4158"/>
      <c r="H4158" s="17"/>
      <c r="I4158" s="28"/>
      <c r="J4158" s="21"/>
      <c r="K4158" s="10"/>
      <c r="L4158" s="10"/>
      <c r="M4158" s="32"/>
    </row>
    <row r="4159" spans="7:13" x14ac:dyDescent="0.2">
      <c r="G4159"/>
      <c r="H4159" s="17"/>
      <c r="I4159" s="28"/>
      <c r="J4159" s="21"/>
      <c r="K4159" s="10"/>
      <c r="L4159" s="10"/>
      <c r="M4159" s="32"/>
    </row>
    <row r="4160" spans="7:13" x14ac:dyDescent="0.2">
      <c r="G4160"/>
      <c r="H4160" s="17"/>
      <c r="I4160" s="28"/>
      <c r="J4160" s="21"/>
      <c r="K4160" s="10"/>
      <c r="L4160" s="10"/>
      <c r="M4160" s="32"/>
    </row>
    <row r="4161" spans="7:13" x14ac:dyDescent="0.2">
      <c r="G4161"/>
      <c r="H4161" s="17"/>
      <c r="I4161" s="28"/>
      <c r="J4161" s="21"/>
      <c r="K4161" s="10"/>
      <c r="L4161" s="10"/>
      <c r="M4161" s="32"/>
    </row>
    <row r="4162" spans="7:13" x14ac:dyDescent="0.2">
      <c r="G4162"/>
      <c r="H4162" s="17"/>
      <c r="I4162" s="28"/>
      <c r="J4162" s="21"/>
      <c r="K4162" s="10"/>
      <c r="L4162" s="10"/>
      <c r="M4162" s="32"/>
    </row>
    <row r="4163" spans="7:13" x14ac:dyDescent="0.2">
      <c r="G4163"/>
      <c r="H4163" s="17"/>
      <c r="I4163" s="28"/>
      <c r="J4163" s="21"/>
      <c r="K4163" s="10"/>
      <c r="L4163" s="10"/>
      <c r="M4163" s="32"/>
    </row>
    <row r="4164" spans="7:13" x14ac:dyDescent="0.2">
      <c r="G4164"/>
      <c r="H4164" s="17"/>
      <c r="I4164" s="28"/>
      <c r="J4164" s="21"/>
      <c r="K4164" s="10"/>
      <c r="L4164" s="10"/>
      <c r="M4164" s="32"/>
    </row>
    <row r="4165" spans="7:13" x14ac:dyDescent="0.2">
      <c r="G4165"/>
      <c r="H4165" s="17"/>
      <c r="I4165" s="28"/>
      <c r="J4165" s="21"/>
      <c r="K4165" s="10"/>
      <c r="L4165" s="10"/>
      <c r="M4165" s="32"/>
    </row>
    <row r="4166" spans="7:13" x14ac:dyDescent="0.2">
      <c r="G4166"/>
      <c r="H4166" s="17"/>
      <c r="I4166" s="28"/>
      <c r="J4166" s="21"/>
      <c r="K4166" s="10"/>
      <c r="L4166" s="10"/>
      <c r="M4166" s="32"/>
    </row>
    <row r="4167" spans="7:13" x14ac:dyDescent="0.2">
      <c r="G4167"/>
      <c r="H4167" s="17"/>
      <c r="I4167" s="28"/>
      <c r="J4167" s="21"/>
      <c r="K4167" s="10"/>
      <c r="L4167" s="10"/>
      <c r="M4167" s="32"/>
    </row>
    <row r="4168" spans="7:13" x14ac:dyDescent="0.2">
      <c r="G4168"/>
      <c r="H4168" s="17"/>
      <c r="I4168" s="28"/>
      <c r="J4168" s="21"/>
      <c r="K4168" s="10"/>
      <c r="L4168" s="10"/>
      <c r="M4168" s="32"/>
    </row>
    <row r="4169" spans="7:13" x14ac:dyDescent="0.2">
      <c r="G4169"/>
      <c r="H4169" s="17"/>
      <c r="I4169" s="28"/>
      <c r="J4169" s="21"/>
      <c r="K4169" s="10"/>
      <c r="L4169" s="10"/>
      <c r="M4169" s="32"/>
    </row>
    <row r="4170" spans="7:13" x14ac:dyDescent="0.2">
      <c r="G4170"/>
      <c r="H4170" s="17"/>
      <c r="I4170" s="28"/>
      <c r="J4170" s="21"/>
      <c r="K4170" s="10"/>
      <c r="L4170" s="10"/>
      <c r="M4170" s="32"/>
    </row>
    <row r="4171" spans="7:13" x14ac:dyDescent="0.2">
      <c r="G4171"/>
      <c r="H4171" s="17"/>
      <c r="I4171" s="28"/>
      <c r="J4171" s="21"/>
      <c r="K4171" s="10"/>
      <c r="L4171" s="10"/>
      <c r="M4171" s="32"/>
    </row>
    <row r="4172" spans="7:13" x14ac:dyDescent="0.2">
      <c r="G4172"/>
      <c r="H4172" s="17"/>
      <c r="I4172" s="28"/>
      <c r="J4172" s="21"/>
      <c r="K4172" s="10"/>
      <c r="L4172" s="10"/>
      <c r="M4172" s="32"/>
    </row>
    <row r="4173" spans="7:13" x14ac:dyDescent="0.2">
      <c r="G4173"/>
      <c r="H4173" s="17"/>
      <c r="I4173" s="28"/>
      <c r="J4173" s="21"/>
      <c r="K4173" s="10"/>
      <c r="L4173" s="10"/>
      <c r="M4173" s="32"/>
    </row>
    <row r="4174" spans="7:13" x14ac:dyDescent="0.2">
      <c r="G4174"/>
      <c r="H4174" s="17"/>
      <c r="I4174" s="28"/>
      <c r="J4174" s="21"/>
      <c r="K4174" s="10"/>
      <c r="L4174" s="10"/>
      <c r="M4174" s="32"/>
    </row>
    <row r="4175" spans="7:13" x14ac:dyDescent="0.2">
      <c r="G4175"/>
      <c r="H4175" s="17"/>
      <c r="I4175" s="28"/>
      <c r="J4175" s="21"/>
      <c r="K4175" s="10"/>
      <c r="L4175" s="10"/>
      <c r="M4175" s="32"/>
    </row>
    <row r="4176" spans="7:13" x14ac:dyDescent="0.2">
      <c r="G4176"/>
      <c r="H4176" s="17"/>
      <c r="I4176" s="28"/>
      <c r="J4176" s="21"/>
      <c r="K4176" s="10"/>
      <c r="L4176" s="10"/>
      <c r="M4176" s="32"/>
    </row>
    <row r="4177" spans="7:13" x14ac:dyDescent="0.2">
      <c r="G4177"/>
      <c r="H4177" s="17"/>
      <c r="I4177" s="28"/>
      <c r="J4177" s="21"/>
      <c r="K4177" s="10"/>
      <c r="L4177" s="10"/>
      <c r="M4177" s="32"/>
    </row>
    <row r="4178" spans="7:13" x14ac:dyDescent="0.2">
      <c r="G4178"/>
      <c r="H4178" s="17"/>
      <c r="I4178" s="28"/>
      <c r="J4178" s="21"/>
      <c r="K4178" s="10"/>
      <c r="L4178" s="10"/>
      <c r="M4178" s="32"/>
    </row>
    <row r="4179" spans="7:13" x14ac:dyDescent="0.2">
      <c r="G4179"/>
      <c r="H4179" s="17"/>
      <c r="I4179" s="28"/>
      <c r="J4179" s="21"/>
      <c r="K4179" s="10"/>
      <c r="L4179" s="10"/>
      <c r="M4179" s="32"/>
    </row>
    <row r="4180" spans="7:13" x14ac:dyDescent="0.2">
      <c r="G4180"/>
      <c r="H4180" s="17"/>
      <c r="I4180" s="28"/>
      <c r="J4180" s="21"/>
      <c r="K4180" s="10"/>
      <c r="L4180" s="10"/>
      <c r="M4180" s="32"/>
    </row>
    <row r="4181" spans="7:13" x14ac:dyDescent="0.2">
      <c r="G4181"/>
      <c r="H4181" s="17"/>
      <c r="I4181" s="28"/>
      <c r="J4181" s="21"/>
      <c r="K4181" s="10"/>
      <c r="L4181" s="10"/>
      <c r="M4181" s="32"/>
    </row>
    <row r="4182" spans="7:13" x14ac:dyDescent="0.2">
      <c r="G4182"/>
      <c r="H4182" s="17"/>
      <c r="I4182" s="28"/>
      <c r="J4182" s="21"/>
      <c r="K4182" s="10"/>
      <c r="L4182" s="10"/>
      <c r="M4182" s="32"/>
    </row>
    <row r="4183" spans="7:13" x14ac:dyDescent="0.2">
      <c r="G4183"/>
      <c r="H4183" s="17"/>
      <c r="I4183" s="28"/>
      <c r="J4183" s="21"/>
      <c r="K4183" s="10"/>
      <c r="L4183" s="10"/>
      <c r="M4183" s="32"/>
    </row>
    <row r="4184" spans="7:13" x14ac:dyDescent="0.2">
      <c r="G4184"/>
      <c r="H4184" s="17"/>
      <c r="I4184" s="28"/>
      <c r="J4184" s="21"/>
      <c r="K4184" s="10"/>
      <c r="L4184" s="10"/>
      <c r="M4184" s="32"/>
    </row>
    <row r="4185" spans="7:13" x14ac:dyDescent="0.2">
      <c r="G4185"/>
      <c r="H4185" s="17"/>
      <c r="I4185" s="28"/>
      <c r="J4185" s="21"/>
      <c r="K4185" s="10"/>
      <c r="L4185" s="10"/>
      <c r="M4185" s="32"/>
    </row>
    <row r="4186" spans="7:13" x14ac:dyDescent="0.2">
      <c r="G4186"/>
      <c r="H4186" s="17"/>
      <c r="I4186" s="28"/>
      <c r="J4186" s="21"/>
      <c r="K4186" s="10"/>
      <c r="L4186" s="10"/>
      <c r="M4186" s="32"/>
    </row>
    <row r="4187" spans="7:13" x14ac:dyDescent="0.2">
      <c r="G4187"/>
      <c r="H4187" s="17"/>
      <c r="I4187" s="28"/>
      <c r="J4187" s="21"/>
      <c r="K4187" s="10"/>
      <c r="L4187" s="10"/>
      <c r="M4187" s="32"/>
    </row>
    <row r="4188" spans="7:13" x14ac:dyDescent="0.2">
      <c r="G4188"/>
      <c r="H4188" s="17"/>
      <c r="I4188" s="28"/>
      <c r="J4188" s="21"/>
      <c r="K4188" s="10"/>
      <c r="L4188" s="10"/>
      <c r="M4188" s="32"/>
    </row>
    <row r="4189" spans="7:13" x14ac:dyDescent="0.2">
      <c r="G4189"/>
      <c r="H4189" s="17"/>
      <c r="I4189" s="28"/>
      <c r="J4189" s="21"/>
      <c r="K4189" s="10"/>
      <c r="L4189" s="10"/>
      <c r="M4189" s="32"/>
    </row>
    <row r="4190" spans="7:13" x14ac:dyDescent="0.2">
      <c r="G4190"/>
      <c r="H4190" s="17"/>
      <c r="I4190" s="28"/>
      <c r="J4190" s="21"/>
      <c r="K4190" s="10"/>
      <c r="L4190" s="10"/>
      <c r="M4190" s="32"/>
    </row>
    <row r="4191" spans="7:13" x14ac:dyDescent="0.2">
      <c r="G4191"/>
      <c r="H4191" s="17"/>
      <c r="I4191" s="28"/>
      <c r="J4191" s="21"/>
      <c r="K4191" s="10"/>
      <c r="L4191" s="10"/>
      <c r="M4191" s="32"/>
    </row>
    <row r="4192" spans="7:13" x14ac:dyDescent="0.2">
      <c r="G4192"/>
      <c r="H4192" s="17"/>
      <c r="I4192" s="28"/>
      <c r="J4192" s="21"/>
      <c r="K4192" s="10"/>
      <c r="L4192" s="10"/>
      <c r="M4192" s="32"/>
    </row>
    <row r="4193" spans="7:13" x14ac:dyDescent="0.2">
      <c r="G4193"/>
      <c r="H4193" s="17"/>
      <c r="I4193" s="28"/>
      <c r="J4193" s="21"/>
      <c r="K4193" s="10"/>
      <c r="L4193" s="10"/>
      <c r="M4193" s="32"/>
    </row>
    <row r="4194" spans="7:13" x14ac:dyDescent="0.2">
      <c r="G4194"/>
      <c r="H4194" s="17"/>
      <c r="I4194" s="28"/>
      <c r="J4194" s="21"/>
      <c r="K4194" s="10"/>
      <c r="L4194" s="10"/>
      <c r="M4194" s="32"/>
    </row>
    <row r="4195" spans="7:13" x14ac:dyDescent="0.2">
      <c r="G4195"/>
      <c r="H4195" s="17"/>
      <c r="I4195" s="28"/>
      <c r="J4195" s="21"/>
      <c r="K4195" s="10"/>
      <c r="L4195" s="10"/>
      <c r="M4195" s="32"/>
    </row>
    <row r="4196" spans="7:13" x14ac:dyDescent="0.2">
      <c r="G4196"/>
      <c r="H4196" s="17"/>
      <c r="I4196" s="28"/>
      <c r="J4196" s="21"/>
      <c r="K4196" s="10"/>
      <c r="L4196" s="10"/>
      <c r="M4196" s="32"/>
    </row>
    <row r="4197" spans="7:13" x14ac:dyDescent="0.2">
      <c r="G4197"/>
      <c r="H4197" s="17"/>
      <c r="I4197" s="28"/>
      <c r="J4197" s="21"/>
      <c r="K4197" s="10"/>
      <c r="L4197" s="10"/>
      <c r="M4197" s="32"/>
    </row>
    <row r="4198" spans="7:13" x14ac:dyDescent="0.2">
      <c r="G4198"/>
      <c r="H4198" s="17"/>
      <c r="I4198" s="28"/>
      <c r="J4198" s="21"/>
      <c r="K4198" s="10"/>
      <c r="L4198" s="10"/>
      <c r="M4198" s="32"/>
    </row>
    <row r="4199" spans="7:13" x14ac:dyDescent="0.2">
      <c r="G4199"/>
      <c r="H4199" s="17"/>
      <c r="I4199" s="28"/>
      <c r="J4199" s="21"/>
      <c r="K4199" s="10"/>
      <c r="L4199" s="10"/>
      <c r="M4199" s="32"/>
    </row>
    <row r="4200" spans="7:13" x14ac:dyDescent="0.2">
      <c r="G4200"/>
      <c r="H4200" s="17"/>
      <c r="I4200" s="28"/>
      <c r="J4200" s="21"/>
      <c r="K4200" s="10"/>
      <c r="L4200" s="10"/>
      <c r="M4200" s="32"/>
    </row>
    <row r="4201" spans="7:13" x14ac:dyDescent="0.2">
      <c r="G4201"/>
      <c r="H4201" s="17"/>
      <c r="I4201" s="28"/>
      <c r="J4201" s="21"/>
      <c r="K4201" s="10"/>
      <c r="L4201" s="10"/>
      <c r="M4201" s="32"/>
    </row>
    <row r="4202" spans="7:13" x14ac:dyDescent="0.2">
      <c r="G4202"/>
      <c r="H4202" s="17"/>
      <c r="I4202" s="28"/>
      <c r="J4202" s="21"/>
      <c r="K4202" s="10"/>
      <c r="L4202" s="10"/>
      <c r="M4202" s="32"/>
    </row>
    <row r="4203" spans="7:13" x14ac:dyDescent="0.2">
      <c r="G4203"/>
      <c r="H4203" s="17"/>
      <c r="I4203" s="28"/>
      <c r="J4203" s="21"/>
      <c r="K4203" s="10"/>
      <c r="L4203" s="10"/>
      <c r="M4203" s="32"/>
    </row>
    <row r="4204" spans="7:13" x14ac:dyDescent="0.2">
      <c r="G4204"/>
      <c r="H4204" s="17"/>
      <c r="I4204" s="28"/>
      <c r="J4204" s="21"/>
      <c r="K4204" s="10"/>
      <c r="L4204" s="10"/>
      <c r="M4204" s="32"/>
    </row>
    <row r="4205" spans="7:13" x14ac:dyDescent="0.2">
      <c r="G4205"/>
      <c r="H4205" s="17"/>
      <c r="I4205" s="28"/>
      <c r="J4205" s="21"/>
      <c r="K4205" s="10"/>
      <c r="L4205" s="10"/>
      <c r="M4205" s="32"/>
    </row>
    <row r="4206" spans="7:13" x14ac:dyDescent="0.2">
      <c r="G4206"/>
      <c r="H4206" s="17"/>
      <c r="I4206" s="28"/>
      <c r="J4206" s="21"/>
      <c r="K4206" s="10"/>
      <c r="L4206" s="10"/>
      <c r="M4206" s="32"/>
    </row>
    <row r="4207" spans="7:13" x14ac:dyDescent="0.2">
      <c r="G4207"/>
      <c r="H4207" s="17"/>
      <c r="I4207" s="28"/>
      <c r="J4207" s="21"/>
      <c r="K4207" s="10"/>
      <c r="L4207" s="10"/>
      <c r="M4207" s="32"/>
    </row>
    <row r="4208" spans="7:13" x14ac:dyDescent="0.2">
      <c r="G4208"/>
      <c r="H4208" s="17"/>
      <c r="I4208" s="28"/>
      <c r="J4208" s="21"/>
      <c r="K4208" s="10"/>
      <c r="L4208" s="10"/>
      <c r="M4208" s="32"/>
    </row>
    <row r="4209" spans="7:13" x14ac:dyDescent="0.2">
      <c r="G4209"/>
      <c r="H4209" s="17"/>
      <c r="I4209" s="28"/>
      <c r="J4209" s="21"/>
      <c r="K4209" s="10"/>
      <c r="L4209" s="10"/>
      <c r="M4209" s="32"/>
    </row>
    <row r="4210" spans="7:13" x14ac:dyDescent="0.2">
      <c r="G4210"/>
      <c r="H4210" s="17"/>
      <c r="I4210" s="28"/>
      <c r="J4210" s="21"/>
      <c r="K4210" s="10"/>
      <c r="L4210" s="10"/>
      <c r="M4210" s="32"/>
    </row>
    <row r="4211" spans="7:13" x14ac:dyDescent="0.2">
      <c r="G4211"/>
      <c r="H4211" s="17"/>
      <c r="I4211" s="28"/>
      <c r="J4211" s="21"/>
      <c r="K4211" s="10"/>
      <c r="L4211" s="10"/>
      <c r="M4211" s="32"/>
    </row>
    <row r="4212" spans="7:13" x14ac:dyDescent="0.2">
      <c r="G4212"/>
      <c r="H4212" s="17"/>
      <c r="I4212" s="28"/>
      <c r="J4212" s="21"/>
      <c r="K4212" s="10"/>
      <c r="L4212" s="10"/>
      <c r="M4212" s="32"/>
    </row>
    <row r="4213" spans="7:13" x14ac:dyDescent="0.2">
      <c r="G4213"/>
      <c r="H4213" s="17"/>
      <c r="I4213" s="28"/>
      <c r="J4213" s="21"/>
      <c r="K4213" s="10"/>
      <c r="L4213" s="10"/>
      <c r="M4213" s="32"/>
    </row>
    <row r="4214" spans="7:13" x14ac:dyDescent="0.2">
      <c r="G4214"/>
      <c r="H4214" s="17"/>
      <c r="I4214" s="28"/>
      <c r="J4214" s="21"/>
      <c r="K4214" s="10"/>
      <c r="L4214" s="10"/>
      <c r="M4214" s="32"/>
    </row>
    <row r="4215" spans="7:13" x14ac:dyDescent="0.2">
      <c r="G4215"/>
      <c r="H4215" s="17"/>
      <c r="I4215" s="28"/>
      <c r="J4215" s="21"/>
      <c r="K4215" s="10"/>
      <c r="L4215" s="10"/>
      <c r="M4215" s="32"/>
    </row>
    <row r="4216" spans="7:13" x14ac:dyDescent="0.2">
      <c r="G4216"/>
      <c r="H4216" s="17"/>
      <c r="I4216" s="28"/>
      <c r="J4216" s="21"/>
      <c r="K4216" s="10"/>
      <c r="L4216" s="10"/>
      <c r="M4216" s="32"/>
    </row>
    <row r="4217" spans="7:13" x14ac:dyDescent="0.2">
      <c r="G4217"/>
      <c r="H4217" s="17"/>
      <c r="I4217" s="28"/>
      <c r="J4217" s="21"/>
      <c r="K4217" s="10"/>
      <c r="L4217" s="10"/>
      <c r="M4217" s="32"/>
    </row>
    <row r="4218" spans="7:13" x14ac:dyDescent="0.2">
      <c r="G4218"/>
      <c r="H4218" s="17"/>
      <c r="I4218" s="28"/>
      <c r="J4218" s="21"/>
      <c r="K4218" s="10"/>
      <c r="L4218" s="10"/>
      <c r="M4218" s="32"/>
    </row>
    <row r="4219" spans="7:13" x14ac:dyDescent="0.2">
      <c r="G4219"/>
      <c r="H4219" s="17"/>
      <c r="I4219" s="28"/>
      <c r="J4219" s="21"/>
      <c r="K4219" s="10"/>
      <c r="L4219" s="10"/>
      <c r="M4219" s="32"/>
    </row>
    <row r="4220" spans="7:13" x14ac:dyDescent="0.2">
      <c r="G4220"/>
      <c r="H4220" s="17"/>
      <c r="I4220" s="28"/>
      <c r="J4220" s="21"/>
      <c r="K4220" s="10"/>
      <c r="L4220" s="10"/>
      <c r="M4220" s="32"/>
    </row>
    <row r="4221" spans="7:13" x14ac:dyDescent="0.2">
      <c r="G4221"/>
      <c r="H4221" s="17"/>
      <c r="I4221" s="28"/>
      <c r="J4221" s="21"/>
      <c r="K4221" s="10"/>
      <c r="L4221" s="10"/>
      <c r="M4221" s="32"/>
    </row>
    <row r="4222" spans="7:13" x14ac:dyDescent="0.2">
      <c r="G4222"/>
      <c r="H4222" s="17"/>
      <c r="I4222" s="28"/>
      <c r="J4222" s="21"/>
      <c r="K4222" s="10"/>
      <c r="L4222" s="10"/>
      <c r="M4222" s="32"/>
    </row>
    <row r="4223" spans="7:13" x14ac:dyDescent="0.2">
      <c r="G4223"/>
      <c r="H4223" s="17"/>
      <c r="I4223" s="28"/>
      <c r="J4223" s="21"/>
      <c r="K4223" s="10"/>
      <c r="L4223" s="10"/>
      <c r="M4223" s="32"/>
    </row>
    <row r="4224" spans="7:13" x14ac:dyDescent="0.2">
      <c r="G4224"/>
      <c r="H4224" s="17"/>
      <c r="I4224" s="28"/>
      <c r="J4224" s="21"/>
      <c r="K4224" s="10"/>
      <c r="L4224" s="10"/>
      <c r="M4224" s="32"/>
    </row>
    <row r="4225" spans="7:13" x14ac:dyDescent="0.2">
      <c r="G4225"/>
      <c r="H4225" s="17"/>
      <c r="I4225" s="28"/>
      <c r="J4225" s="21"/>
      <c r="K4225" s="10"/>
      <c r="L4225" s="10"/>
      <c r="M4225" s="32"/>
    </row>
    <row r="4226" spans="7:13" x14ac:dyDescent="0.2">
      <c r="G4226"/>
      <c r="H4226" s="17"/>
      <c r="I4226" s="28"/>
      <c r="J4226" s="21"/>
      <c r="K4226" s="10"/>
      <c r="L4226" s="10"/>
      <c r="M4226" s="32"/>
    </row>
    <row r="4227" spans="7:13" x14ac:dyDescent="0.2">
      <c r="G4227"/>
      <c r="H4227" s="17"/>
      <c r="I4227" s="28"/>
      <c r="J4227" s="21"/>
      <c r="K4227" s="10"/>
      <c r="L4227" s="10"/>
      <c r="M4227" s="32"/>
    </row>
    <row r="4228" spans="7:13" x14ac:dyDescent="0.2">
      <c r="G4228"/>
      <c r="H4228" s="17"/>
      <c r="I4228" s="28"/>
      <c r="J4228" s="21"/>
      <c r="K4228" s="10"/>
      <c r="L4228" s="10"/>
      <c r="M4228" s="32"/>
    </row>
    <row r="4229" spans="7:13" x14ac:dyDescent="0.2">
      <c r="G4229"/>
      <c r="H4229" s="17"/>
      <c r="I4229" s="28"/>
      <c r="J4229" s="21"/>
      <c r="K4229" s="10"/>
      <c r="L4229" s="10"/>
      <c r="M4229" s="32"/>
    </row>
    <row r="4230" spans="7:13" x14ac:dyDescent="0.2">
      <c r="G4230"/>
      <c r="H4230" s="17"/>
      <c r="I4230" s="28"/>
      <c r="J4230" s="21"/>
      <c r="K4230" s="10"/>
      <c r="L4230" s="10"/>
      <c r="M4230" s="32"/>
    </row>
    <row r="4231" spans="7:13" x14ac:dyDescent="0.2">
      <c r="G4231"/>
      <c r="H4231" s="17"/>
      <c r="I4231" s="28"/>
      <c r="J4231" s="21"/>
      <c r="K4231" s="10"/>
      <c r="L4231" s="10"/>
      <c r="M4231" s="32"/>
    </row>
    <row r="4232" spans="7:13" x14ac:dyDescent="0.2">
      <c r="G4232"/>
      <c r="H4232" s="17"/>
      <c r="I4232" s="28"/>
      <c r="J4232" s="21"/>
      <c r="K4232" s="10"/>
      <c r="L4232" s="10"/>
      <c r="M4232" s="32"/>
    </row>
    <row r="4233" spans="7:13" x14ac:dyDescent="0.2">
      <c r="G4233"/>
      <c r="H4233" s="17"/>
      <c r="I4233" s="28"/>
      <c r="J4233" s="21"/>
      <c r="K4233" s="10"/>
      <c r="L4233" s="10"/>
      <c r="M4233" s="32"/>
    </row>
    <row r="4234" spans="7:13" x14ac:dyDescent="0.2">
      <c r="G4234"/>
      <c r="H4234" s="17"/>
      <c r="I4234" s="28"/>
      <c r="J4234" s="21"/>
      <c r="K4234" s="10"/>
      <c r="L4234" s="10"/>
      <c r="M4234" s="32"/>
    </row>
    <row r="4235" spans="7:13" x14ac:dyDescent="0.2">
      <c r="G4235"/>
      <c r="H4235" s="17"/>
      <c r="I4235" s="28"/>
      <c r="J4235" s="21"/>
      <c r="K4235" s="10"/>
      <c r="L4235" s="10"/>
      <c r="M4235" s="32"/>
    </row>
    <row r="4236" spans="7:13" x14ac:dyDescent="0.2">
      <c r="G4236"/>
      <c r="H4236" s="17"/>
      <c r="I4236" s="28"/>
      <c r="J4236" s="21"/>
      <c r="K4236" s="10"/>
      <c r="L4236" s="10"/>
      <c r="M4236" s="32"/>
    </row>
    <row r="4237" spans="7:13" x14ac:dyDescent="0.2">
      <c r="G4237"/>
      <c r="H4237" s="17"/>
      <c r="I4237" s="28"/>
      <c r="J4237" s="21"/>
      <c r="K4237" s="10"/>
      <c r="L4237" s="10"/>
      <c r="M4237" s="32"/>
    </row>
    <row r="4238" spans="7:13" x14ac:dyDescent="0.2">
      <c r="G4238"/>
      <c r="H4238" s="17"/>
      <c r="I4238" s="28"/>
      <c r="J4238" s="21"/>
      <c r="K4238" s="10"/>
      <c r="L4238" s="10"/>
      <c r="M4238" s="32"/>
    </row>
    <row r="4239" spans="7:13" x14ac:dyDescent="0.2">
      <c r="G4239"/>
      <c r="H4239" s="17"/>
      <c r="I4239" s="28"/>
      <c r="J4239" s="21"/>
      <c r="K4239" s="10"/>
      <c r="L4239" s="10"/>
      <c r="M4239" s="32"/>
    </row>
    <row r="4240" spans="7:13" x14ac:dyDescent="0.2">
      <c r="G4240"/>
      <c r="H4240" s="17"/>
      <c r="I4240" s="28"/>
      <c r="J4240" s="21"/>
      <c r="K4240" s="10"/>
      <c r="L4240" s="10"/>
      <c r="M4240" s="32"/>
    </row>
    <row r="4241" spans="7:13" x14ac:dyDescent="0.2">
      <c r="G4241"/>
      <c r="H4241" s="17"/>
      <c r="I4241" s="28"/>
      <c r="J4241" s="21"/>
      <c r="K4241" s="10"/>
      <c r="L4241" s="10"/>
      <c r="M4241" s="32"/>
    </row>
    <row r="4242" spans="7:13" x14ac:dyDescent="0.2">
      <c r="G4242"/>
      <c r="H4242" s="17"/>
      <c r="I4242" s="28"/>
      <c r="J4242" s="21"/>
      <c r="K4242" s="10"/>
      <c r="L4242" s="10"/>
      <c r="M4242" s="32"/>
    </row>
    <row r="4243" spans="7:13" x14ac:dyDescent="0.2">
      <c r="G4243"/>
      <c r="H4243" s="17"/>
      <c r="I4243" s="28"/>
      <c r="J4243" s="21"/>
      <c r="K4243" s="10"/>
      <c r="L4243" s="10"/>
      <c r="M4243" s="32"/>
    </row>
    <row r="4244" spans="7:13" x14ac:dyDescent="0.2">
      <c r="G4244"/>
      <c r="H4244" s="17"/>
      <c r="I4244" s="28"/>
      <c r="J4244" s="21"/>
      <c r="K4244" s="10"/>
      <c r="L4244" s="10"/>
      <c r="M4244" s="32"/>
    </row>
    <row r="4245" spans="7:13" x14ac:dyDescent="0.2">
      <c r="G4245"/>
      <c r="H4245" s="17"/>
      <c r="I4245" s="28"/>
      <c r="J4245" s="21"/>
      <c r="K4245" s="10"/>
      <c r="L4245" s="10"/>
      <c r="M4245" s="32"/>
    </row>
    <row r="4246" spans="7:13" x14ac:dyDescent="0.2">
      <c r="G4246"/>
      <c r="H4246" s="17"/>
      <c r="I4246" s="28"/>
      <c r="J4246" s="21"/>
      <c r="K4246" s="10"/>
      <c r="L4246" s="10"/>
      <c r="M4246" s="32"/>
    </row>
    <row r="4247" spans="7:13" x14ac:dyDescent="0.2">
      <c r="G4247"/>
      <c r="H4247" s="17"/>
      <c r="I4247" s="28"/>
      <c r="J4247" s="21"/>
      <c r="K4247" s="10"/>
      <c r="L4247" s="10"/>
      <c r="M4247" s="32"/>
    </row>
    <row r="4248" spans="7:13" x14ac:dyDescent="0.2">
      <c r="G4248"/>
      <c r="H4248" s="17"/>
      <c r="I4248" s="28"/>
      <c r="J4248" s="21"/>
      <c r="K4248" s="10"/>
      <c r="L4248" s="10"/>
      <c r="M4248" s="32"/>
    </row>
    <row r="4249" spans="7:13" x14ac:dyDescent="0.2">
      <c r="G4249"/>
      <c r="H4249" s="17"/>
      <c r="I4249" s="28"/>
      <c r="J4249" s="21"/>
      <c r="K4249" s="10"/>
      <c r="L4249" s="10"/>
      <c r="M4249" s="32"/>
    </row>
    <row r="4250" spans="7:13" x14ac:dyDescent="0.2">
      <c r="G4250"/>
      <c r="H4250" s="17"/>
      <c r="I4250" s="28"/>
      <c r="J4250" s="21"/>
      <c r="K4250" s="10"/>
      <c r="L4250" s="10"/>
      <c r="M4250" s="32"/>
    </row>
    <row r="4251" spans="7:13" x14ac:dyDescent="0.2">
      <c r="G4251"/>
      <c r="H4251" s="17"/>
      <c r="I4251" s="28"/>
      <c r="J4251" s="21"/>
      <c r="K4251" s="10"/>
      <c r="L4251" s="10"/>
      <c r="M4251" s="32"/>
    </row>
    <row r="4252" spans="7:13" x14ac:dyDescent="0.2">
      <c r="G4252"/>
      <c r="H4252" s="17"/>
      <c r="I4252" s="28"/>
      <c r="J4252" s="21"/>
      <c r="K4252" s="10"/>
      <c r="L4252" s="10"/>
      <c r="M4252" s="32"/>
    </row>
    <row r="4253" spans="7:13" x14ac:dyDescent="0.2">
      <c r="G4253"/>
      <c r="H4253" s="17"/>
      <c r="I4253" s="28"/>
      <c r="J4253" s="21"/>
      <c r="K4253" s="10"/>
      <c r="L4253" s="10"/>
      <c r="M4253" s="32"/>
    </row>
    <row r="4254" spans="7:13" x14ac:dyDescent="0.2">
      <c r="G4254"/>
      <c r="H4254" s="17"/>
      <c r="I4254" s="28"/>
      <c r="J4254" s="21"/>
      <c r="K4254" s="10"/>
      <c r="L4254" s="10"/>
      <c r="M4254" s="32"/>
    </row>
    <row r="4255" spans="7:13" x14ac:dyDescent="0.2">
      <c r="G4255"/>
      <c r="H4255" s="17"/>
      <c r="I4255" s="28"/>
      <c r="J4255" s="21"/>
      <c r="K4255" s="10"/>
      <c r="L4255" s="10"/>
      <c r="M4255" s="32"/>
    </row>
    <row r="4256" spans="7:13" x14ac:dyDescent="0.2">
      <c r="G4256"/>
      <c r="H4256" s="17"/>
      <c r="I4256" s="28"/>
      <c r="J4256" s="21"/>
      <c r="K4256" s="10"/>
      <c r="L4256" s="10"/>
      <c r="M4256" s="32"/>
    </row>
    <row r="4257" spans="7:13" x14ac:dyDescent="0.2">
      <c r="G4257"/>
      <c r="H4257" s="17"/>
      <c r="I4257" s="28"/>
      <c r="J4257" s="21"/>
      <c r="K4257" s="10"/>
      <c r="L4257" s="10"/>
      <c r="M4257" s="32"/>
    </row>
    <row r="4258" spans="7:13" x14ac:dyDescent="0.2">
      <c r="G4258"/>
      <c r="H4258" s="17"/>
      <c r="I4258" s="28"/>
      <c r="J4258" s="21"/>
      <c r="K4258" s="10"/>
      <c r="L4258" s="10"/>
      <c r="M4258" s="32"/>
    </row>
    <row r="4259" spans="7:13" x14ac:dyDescent="0.2">
      <c r="G4259"/>
      <c r="H4259" s="17"/>
      <c r="I4259" s="28"/>
      <c r="J4259" s="21"/>
      <c r="K4259" s="10"/>
      <c r="L4259" s="10"/>
      <c r="M4259" s="32"/>
    </row>
    <row r="4260" spans="7:13" x14ac:dyDescent="0.2">
      <c r="G4260"/>
      <c r="H4260" s="17"/>
      <c r="I4260" s="28"/>
      <c r="J4260" s="21"/>
      <c r="K4260" s="10"/>
      <c r="L4260" s="10"/>
      <c r="M4260" s="32"/>
    </row>
    <row r="4261" spans="7:13" x14ac:dyDescent="0.2">
      <c r="G4261"/>
      <c r="H4261" s="17"/>
      <c r="I4261" s="28"/>
      <c r="J4261" s="21"/>
      <c r="K4261" s="10"/>
      <c r="L4261" s="10"/>
      <c r="M4261" s="32"/>
    </row>
    <row r="4262" spans="7:13" x14ac:dyDescent="0.2">
      <c r="G4262"/>
      <c r="H4262" s="17"/>
      <c r="I4262" s="28"/>
      <c r="J4262" s="21"/>
      <c r="K4262" s="10"/>
      <c r="L4262" s="10"/>
      <c r="M4262" s="32"/>
    </row>
    <row r="4263" spans="7:13" x14ac:dyDescent="0.2">
      <c r="G4263"/>
      <c r="H4263" s="17"/>
      <c r="I4263" s="28"/>
      <c r="J4263" s="21"/>
      <c r="K4263" s="10"/>
      <c r="L4263" s="10"/>
      <c r="M4263" s="32"/>
    </row>
    <row r="4264" spans="7:13" x14ac:dyDescent="0.2">
      <c r="G4264"/>
      <c r="H4264" s="17"/>
      <c r="I4264" s="28"/>
      <c r="J4264" s="21"/>
      <c r="K4264" s="10"/>
      <c r="L4264" s="10"/>
      <c r="M4264" s="32"/>
    </row>
    <row r="4265" spans="7:13" x14ac:dyDescent="0.2">
      <c r="G4265"/>
      <c r="H4265" s="17"/>
      <c r="I4265" s="28"/>
      <c r="J4265" s="21"/>
      <c r="K4265" s="10"/>
      <c r="L4265" s="10"/>
      <c r="M4265" s="32"/>
    </row>
    <row r="4266" spans="7:13" x14ac:dyDescent="0.2">
      <c r="G4266"/>
      <c r="H4266" s="17"/>
      <c r="I4266" s="28"/>
      <c r="J4266" s="21"/>
      <c r="K4266" s="10"/>
      <c r="L4266" s="10"/>
      <c r="M4266" s="32"/>
    </row>
    <row r="4267" spans="7:13" x14ac:dyDescent="0.2">
      <c r="G4267"/>
      <c r="H4267" s="17"/>
      <c r="I4267" s="28"/>
      <c r="J4267" s="21"/>
      <c r="K4267" s="10"/>
      <c r="L4267" s="10"/>
      <c r="M4267" s="32"/>
    </row>
    <row r="4268" spans="7:13" x14ac:dyDescent="0.2">
      <c r="G4268"/>
      <c r="H4268" s="17"/>
      <c r="I4268" s="28"/>
      <c r="J4268" s="21"/>
      <c r="K4268" s="10"/>
      <c r="L4268" s="10"/>
      <c r="M4268" s="32"/>
    </row>
    <row r="4269" spans="7:13" x14ac:dyDescent="0.2">
      <c r="G4269"/>
      <c r="H4269" s="17"/>
      <c r="I4269" s="28"/>
      <c r="J4269" s="21"/>
      <c r="K4269" s="10"/>
      <c r="L4269" s="10"/>
      <c r="M4269" s="32"/>
    </row>
    <row r="4270" spans="7:13" x14ac:dyDescent="0.2">
      <c r="G4270"/>
      <c r="H4270" s="17"/>
      <c r="I4270" s="28"/>
      <c r="J4270" s="21"/>
      <c r="K4270" s="10"/>
      <c r="L4270" s="10"/>
      <c r="M4270" s="32"/>
    </row>
    <row r="4271" spans="7:13" x14ac:dyDescent="0.2">
      <c r="G4271"/>
      <c r="H4271" s="17"/>
      <c r="I4271" s="28"/>
      <c r="J4271" s="21"/>
      <c r="K4271" s="10"/>
      <c r="L4271" s="10"/>
      <c r="M4271" s="32"/>
    </row>
    <row r="4272" spans="7:13" x14ac:dyDescent="0.2">
      <c r="G4272"/>
      <c r="H4272" s="17"/>
      <c r="I4272" s="28"/>
      <c r="J4272" s="21"/>
      <c r="K4272" s="10"/>
      <c r="L4272" s="10"/>
      <c r="M4272" s="32"/>
    </row>
    <row r="4273" spans="7:13" x14ac:dyDescent="0.2">
      <c r="G4273"/>
      <c r="H4273" s="17"/>
      <c r="I4273" s="28"/>
      <c r="J4273" s="21"/>
      <c r="K4273" s="10"/>
      <c r="L4273" s="10"/>
      <c r="M4273" s="32"/>
    </row>
    <row r="4274" spans="7:13" x14ac:dyDescent="0.2">
      <c r="G4274"/>
      <c r="H4274" s="17"/>
      <c r="I4274" s="28"/>
      <c r="J4274" s="21"/>
      <c r="K4274" s="10"/>
      <c r="L4274" s="10"/>
      <c r="M4274" s="32"/>
    </row>
    <row r="4275" spans="7:13" x14ac:dyDescent="0.2">
      <c r="G4275"/>
      <c r="H4275" s="17"/>
      <c r="I4275" s="28"/>
      <c r="J4275" s="21"/>
      <c r="K4275" s="10"/>
      <c r="L4275" s="10"/>
      <c r="M4275" s="32"/>
    </row>
    <row r="4276" spans="7:13" x14ac:dyDescent="0.2">
      <c r="G4276"/>
      <c r="H4276" s="17"/>
      <c r="I4276" s="28"/>
      <c r="J4276" s="21"/>
      <c r="K4276" s="10"/>
      <c r="L4276" s="10"/>
      <c r="M4276" s="32"/>
    </row>
    <row r="4277" spans="7:13" x14ac:dyDescent="0.2">
      <c r="G4277"/>
      <c r="H4277" s="17"/>
      <c r="I4277" s="28"/>
      <c r="J4277" s="21"/>
      <c r="K4277" s="10"/>
      <c r="L4277" s="10"/>
      <c r="M4277" s="32"/>
    </row>
    <row r="4278" spans="7:13" x14ac:dyDescent="0.2">
      <c r="G4278"/>
      <c r="H4278" s="17"/>
      <c r="I4278" s="28"/>
      <c r="J4278" s="21"/>
      <c r="K4278" s="10"/>
      <c r="L4278" s="10"/>
      <c r="M4278" s="32"/>
    </row>
    <row r="4279" spans="7:13" x14ac:dyDescent="0.2">
      <c r="G4279"/>
      <c r="H4279" s="17"/>
      <c r="I4279" s="28"/>
      <c r="J4279" s="21"/>
      <c r="K4279" s="10"/>
      <c r="L4279" s="10"/>
      <c r="M4279" s="32"/>
    </row>
    <row r="4280" spans="7:13" x14ac:dyDescent="0.2">
      <c r="G4280"/>
      <c r="H4280" s="17"/>
      <c r="I4280" s="28"/>
      <c r="J4280" s="21"/>
      <c r="K4280" s="10"/>
      <c r="L4280" s="10"/>
      <c r="M4280" s="32"/>
    </row>
    <row r="4281" spans="7:13" x14ac:dyDescent="0.2">
      <c r="G4281"/>
      <c r="H4281" s="17"/>
      <c r="I4281" s="28"/>
      <c r="J4281" s="21"/>
      <c r="K4281" s="10"/>
      <c r="L4281" s="10"/>
      <c r="M4281" s="32"/>
    </row>
    <row r="4282" spans="7:13" x14ac:dyDescent="0.2">
      <c r="G4282"/>
      <c r="H4282" s="17"/>
      <c r="I4282" s="28"/>
      <c r="J4282" s="21"/>
      <c r="K4282" s="10"/>
      <c r="L4282" s="10"/>
      <c r="M4282" s="32"/>
    </row>
    <row r="4283" spans="7:13" x14ac:dyDescent="0.2">
      <c r="G4283"/>
      <c r="H4283" s="17"/>
      <c r="I4283" s="28"/>
      <c r="J4283" s="21"/>
      <c r="K4283" s="10"/>
      <c r="L4283" s="10"/>
      <c r="M4283" s="32"/>
    </row>
    <row r="4284" spans="7:13" x14ac:dyDescent="0.2">
      <c r="G4284"/>
      <c r="H4284" s="17"/>
      <c r="I4284" s="28"/>
      <c r="J4284" s="21"/>
      <c r="K4284" s="10"/>
      <c r="L4284" s="10"/>
      <c r="M4284" s="32"/>
    </row>
    <row r="4285" spans="7:13" x14ac:dyDescent="0.2">
      <c r="G4285"/>
      <c r="H4285" s="17"/>
      <c r="I4285" s="28"/>
      <c r="J4285" s="21"/>
      <c r="K4285" s="10"/>
      <c r="L4285" s="10"/>
      <c r="M4285" s="32"/>
    </row>
    <row r="4286" spans="7:13" x14ac:dyDescent="0.2">
      <c r="G4286"/>
      <c r="H4286" s="17"/>
      <c r="I4286" s="28"/>
      <c r="J4286" s="21"/>
      <c r="K4286" s="10"/>
      <c r="L4286" s="10"/>
      <c r="M4286" s="32"/>
    </row>
    <row r="4287" spans="7:13" x14ac:dyDescent="0.2">
      <c r="G4287"/>
      <c r="H4287" s="17"/>
      <c r="I4287" s="28"/>
      <c r="J4287" s="21"/>
      <c r="K4287" s="10"/>
      <c r="L4287" s="10"/>
      <c r="M4287" s="32"/>
    </row>
    <row r="4288" spans="7:13" x14ac:dyDescent="0.2">
      <c r="G4288"/>
      <c r="H4288" s="17"/>
      <c r="I4288" s="28"/>
      <c r="J4288" s="21"/>
      <c r="K4288" s="10"/>
      <c r="L4288" s="10"/>
      <c r="M4288" s="32"/>
    </row>
    <row r="4289" spans="7:13" x14ac:dyDescent="0.2">
      <c r="G4289"/>
      <c r="H4289" s="17"/>
      <c r="I4289" s="28"/>
      <c r="J4289" s="21"/>
      <c r="K4289" s="10"/>
      <c r="L4289" s="10"/>
      <c r="M4289" s="32"/>
    </row>
    <row r="4290" spans="7:13" x14ac:dyDescent="0.2">
      <c r="G4290"/>
      <c r="H4290" s="17"/>
      <c r="I4290" s="28"/>
      <c r="J4290" s="21"/>
      <c r="K4290" s="10"/>
      <c r="L4290" s="10"/>
      <c r="M4290" s="32"/>
    </row>
    <row r="4291" spans="7:13" x14ac:dyDescent="0.2">
      <c r="G4291"/>
      <c r="H4291" s="17"/>
      <c r="I4291" s="28"/>
      <c r="J4291" s="21"/>
      <c r="K4291" s="10"/>
      <c r="L4291" s="10"/>
      <c r="M4291" s="32"/>
    </row>
    <row r="4292" spans="7:13" x14ac:dyDescent="0.2">
      <c r="G4292"/>
      <c r="H4292" s="17"/>
      <c r="I4292" s="28"/>
      <c r="J4292" s="21"/>
      <c r="K4292" s="10"/>
      <c r="L4292" s="10"/>
      <c r="M4292" s="32"/>
    </row>
    <row r="4293" spans="7:13" x14ac:dyDescent="0.2">
      <c r="G4293"/>
      <c r="H4293" s="17"/>
      <c r="I4293" s="28"/>
      <c r="J4293" s="21"/>
      <c r="K4293" s="10"/>
      <c r="L4293" s="10"/>
      <c r="M4293" s="32"/>
    </row>
    <row r="4294" spans="7:13" x14ac:dyDescent="0.2">
      <c r="G4294"/>
      <c r="H4294" s="17"/>
      <c r="I4294" s="28"/>
      <c r="J4294" s="21"/>
      <c r="K4294" s="10"/>
      <c r="L4294" s="10"/>
      <c r="M4294" s="32"/>
    </row>
    <row r="4295" spans="7:13" x14ac:dyDescent="0.2">
      <c r="G4295"/>
      <c r="H4295" s="17"/>
      <c r="I4295" s="28"/>
      <c r="J4295" s="21"/>
      <c r="K4295" s="10"/>
      <c r="L4295" s="10"/>
      <c r="M4295" s="32"/>
    </row>
    <row r="4296" spans="7:13" x14ac:dyDescent="0.2">
      <c r="G4296"/>
      <c r="H4296" s="17"/>
      <c r="I4296" s="28"/>
      <c r="J4296" s="21"/>
      <c r="K4296" s="10"/>
      <c r="L4296" s="10"/>
      <c r="M4296" s="32"/>
    </row>
    <row r="4297" spans="7:13" x14ac:dyDescent="0.2">
      <c r="G4297"/>
      <c r="H4297" s="17"/>
      <c r="I4297" s="28"/>
      <c r="J4297" s="21"/>
      <c r="K4297" s="10"/>
      <c r="L4297" s="10"/>
      <c r="M4297" s="32"/>
    </row>
    <row r="4298" spans="7:13" x14ac:dyDescent="0.2">
      <c r="G4298"/>
      <c r="H4298" s="17"/>
      <c r="I4298" s="28"/>
      <c r="J4298" s="21"/>
      <c r="K4298" s="10"/>
      <c r="L4298" s="10"/>
      <c r="M4298" s="32"/>
    </row>
    <row r="4299" spans="7:13" x14ac:dyDescent="0.2">
      <c r="G4299"/>
      <c r="H4299" s="17"/>
      <c r="I4299" s="28"/>
      <c r="J4299" s="21"/>
      <c r="K4299" s="10"/>
      <c r="L4299" s="10"/>
      <c r="M4299" s="32"/>
    </row>
    <row r="4300" spans="7:13" x14ac:dyDescent="0.2">
      <c r="G4300"/>
      <c r="H4300" s="17"/>
      <c r="I4300" s="28"/>
      <c r="J4300" s="21"/>
      <c r="K4300" s="10"/>
      <c r="L4300" s="10"/>
      <c r="M4300" s="32"/>
    </row>
    <row r="4301" spans="7:13" x14ac:dyDescent="0.2">
      <c r="G4301"/>
      <c r="H4301" s="17"/>
      <c r="I4301" s="28"/>
      <c r="J4301" s="21"/>
      <c r="K4301" s="10"/>
      <c r="L4301" s="10"/>
      <c r="M4301" s="32"/>
    </row>
    <row r="4302" spans="7:13" x14ac:dyDescent="0.2">
      <c r="G4302"/>
      <c r="H4302" s="17"/>
      <c r="I4302" s="28"/>
      <c r="J4302" s="21"/>
      <c r="K4302" s="10"/>
      <c r="L4302" s="10"/>
      <c r="M4302" s="32"/>
    </row>
    <row r="4303" spans="7:13" x14ac:dyDescent="0.2">
      <c r="G4303"/>
      <c r="H4303" s="17"/>
      <c r="I4303" s="28"/>
      <c r="J4303" s="21"/>
      <c r="K4303" s="10"/>
      <c r="L4303" s="10"/>
      <c r="M4303" s="32"/>
    </row>
    <row r="4304" spans="7:13" x14ac:dyDescent="0.2">
      <c r="G4304"/>
      <c r="H4304" s="17"/>
      <c r="I4304" s="28"/>
      <c r="J4304" s="21"/>
      <c r="K4304" s="10"/>
      <c r="L4304" s="10"/>
      <c r="M4304" s="32"/>
    </row>
    <row r="4305" spans="7:13" x14ac:dyDescent="0.2">
      <c r="G4305"/>
      <c r="H4305" s="17"/>
      <c r="I4305" s="28"/>
      <c r="J4305" s="21"/>
      <c r="K4305" s="10"/>
      <c r="L4305" s="10"/>
      <c r="M4305" s="32"/>
    </row>
    <row r="4306" spans="7:13" x14ac:dyDescent="0.2">
      <c r="G4306"/>
      <c r="H4306" s="17"/>
      <c r="I4306" s="28"/>
      <c r="J4306" s="21"/>
      <c r="K4306" s="10"/>
      <c r="L4306" s="10"/>
      <c r="M4306" s="32"/>
    </row>
    <row r="4307" spans="7:13" x14ac:dyDescent="0.2">
      <c r="G4307"/>
      <c r="H4307" s="17"/>
      <c r="I4307" s="28"/>
      <c r="J4307" s="21"/>
      <c r="K4307" s="10"/>
      <c r="L4307" s="10"/>
      <c r="M4307" s="32"/>
    </row>
    <row r="4308" spans="7:13" x14ac:dyDescent="0.2">
      <c r="G4308"/>
      <c r="H4308" s="17"/>
      <c r="I4308" s="28"/>
      <c r="J4308" s="21"/>
      <c r="K4308" s="10"/>
      <c r="L4308" s="10"/>
      <c r="M4308" s="32"/>
    </row>
    <row r="4309" spans="7:13" x14ac:dyDescent="0.2">
      <c r="G4309"/>
      <c r="H4309" s="17"/>
      <c r="I4309" s="28"/>
      <c r="J4309" s="21"/>
      <c r="K4309" s="10"/>
      <c r="L4309" s="10"/>
      <c r="M4309" s="32"/>
    </row>
    <row r="4310" spans="7:13" x14ac:dyDescent="0.2">
      <c r="G4310"/>
      <c r="H4310" s="17"/>
      <c r="I4310" s="28"/>
      <c r="J4310" s="21"/>
      <c r="K4310" s="10"/>
      <c r="L4310" s="10"/>
      <c r="M4310" s="32"/>
    </row>
    <row r="4311" spans="7:13" x14ac:dyDescent="0.2">
      <c r="G4311"/>
      <c r="H4311" s="17"/>
      <c r="I4311" s="28"/>
      <c r="J4311" s="21"/>
      <c r="K4311" s="10"/>
      <c r="L4311" s="10"/>
      <c r="M4311" s="32"/>
    </row>
    <row r="4312" spans="7:13" x14ac:dyDescent="0.2">
      <c r="G4312"/>
      <c r="H4312" s="17"/>
      <c r="I4312" s="28"/>
      <c r="J4312" s="21"/>
      <c r="K4312" s="10"/>
      <c r="L4312" s="10"/>
      <c r="M4312" s="32"/>
    </row>
    <row r="4313" spans="7:13" x14ac:dyDescent="0.2">
      <c r="G4313"/>
      <c r="H4313" s="17"/>
      <c r="I4313" s="28"/>
      <c r="J4313" s="21"/>
      <c r="K4313" s="10"/>
      <c r="L4313" s="10"/>
      <c r="M4313" s="32"/>
    </row>
    <row r="4314" spans="7:13" x14ac:dyDescent="0.2">
      <c r="G4314"/>
      <c r="H4314" s="17"/>
      <c r="I4314" s="28"/>
      <c r="J4314" s="21"/>
      <c r="K4314" s="10"/>
      <c r="L4314" s="10"/>
      <c r="M4314" s="32"/>
    </row>
    <row r="4315" spans="7:13" x14ac:dyDescent="0.2">
      <c r="G4315"/>
      <c r="H4315" s="17"/>
      <c r="I4315" s="28"/>
      <c r="J4315" s="21"/>
      <c r="K4315" s="10"/>
      <c r="L4315" s="10"/>
      <c r="M4315" s="32"/>
    </row>
    <row r="4316" spans="7:13" x14ac:dyDescent="0.2">
      <c r="G4316"/>
      <c r="H4316" s="17"/>
      <c r="I4316" s="28"/>
      <c r="J4316" s="21"/>
      <c r="K4316" s="10"/>
      <c r="L4316" s="10"/>
      <c r="M4316" s="32"/>
    </row>
    <row r="4317" spans="7:13" x14ac:dyDescent="0.2">
      <c r="G4317"/>
      <c r="H4317" s="17"/>
      <c r="I4317" s="28"/>
      <c r="J4317" s="21"/>
      <c r="K4317" s="10"/>
      <c r="L4317" s="10"/>
      <c r="M4317" s="32"/>
    </row>
    <row r="4318" spans="7:13" x14ac:dyDescent="0.2">
      <c r="G4318"/>
      <c r="H4318" s="17"/>
      <c r="I4318" s="28"/>
      <c r="J4318" s="21"/>
      <c r="K4318" s="10"/>
      <c r="L4318" s="10"/>
      <c r="M4318" s="32"/>
    </row>
    <row r="4319" spans="7:13" x14ac:dyDescent="0.2">
      <c r="G4319"/>
      <c r="H4319" s="17"/>
      <c r="I4319" s="28"/>
      <c r="J4319" s="21"/>
      <c r="K4319" s="10"/>
      <c r="L4319" s="10"/>
      <c r="M4319" s="32"/>
    </row>
    <row r="4320" spans="7:13" x14ac:dyDescent="0.2">
      <c r="G4320"/>
      <c r="H4320" s="17"/>
      <c r="I4320" s="28"/>
      <c r="J4320" s="21"/>
      <c r="K4320" s="10"/>
      <c r="L4320" s="10"/>
      <c r="M4320" s="32"/>
    </row>
    <row r="4321" spans="7:13" x14ac:dyDescent="0.2">
      <c r="G4321"/>
      <c r="H4321" s="17"/>
      <c r="I4321" s="28"/>
      <c r="J4321" s="21"/>
      <c r="K4321" s="10"/>
      <c r="L4321" s="10"/>
      <c r="M4321" s="32"/>
    </row>
    <row r="4322" spans="7:13" x14ac:dyDescent="0.2">
      <c r="G4322"/>
      <c r="H4322" s="17"/>
      <c r="I4322" s="28"/>
      <c r="J4322" s="21"/>
      <c r="K4322" s="10"/>
      <c r="L4322" s="10"/>
      <c r="M4322" s="32"/>
    </row>
    <row r="4323" spans="7:13" x14ac:dyDescent="0.2">
      <c r="G4323"/>
      <c r="H4323" s="17"/>
      <c r="I4323" s="28"/>
      <c r="J4323" s="21"/>
      <c r="K4323" s="10"/>
      <c r="L4323" s="10"/>
      <c r="M4323" s="32"/>
    </row>
    <row r="4324" spans="7:13" x14ac:dyDescent="0.2">
      <c r="G4324"/>
      <c r="H4324" s="17"/>
      <c r="I4324" s="28"/>
      <c r="J4324" s="21"/>
      <c r="K4324" s="10"/>
      <c r="L4324" s="10"/>
      <c r="M4324" s="32"/>
    </row>
    <row r="4325" spans="7:13" x14ac:dyDescent="0.2">
      <c r="G4325"/>
      <c r="H4325" s="17"/>
      <c r="I4325" s="28"/>
      <c r="J4325" s="21"/>
      <c r="K4325" s="10"/>
      <c r="L4325" s="10"/>
      <c r="M4325" s="32"/>
    </row>
    <row r="4326" spans="7:13" x14ac:dyDescent="0.2">
      <c r="G4326"/>
      <c r="H4326" s="17"/>
      <c r="I4326" s="28"/>
      <c r="J4326" s="21"/>
      <c r="K4326" s="10"/>
      <c r="L4326" s="10"/>
      <c r="M4326" s="32"/>
    </row>
    <row r="4327" spans="7:13" x14ac:dyDescent="0.2">
      <c r="G4327"/>
      <c r="H4327" s="17"/>
      <c r="I4327" s="28"/>
      <c r="J4327" s="21"/>
      <c r="K4327" s="10"/>
      <c r="L4327" s="10"/>
      <c r="M4327" s="32"/>
    </row>
    <row r="4328" spans="7:13" x14ac:dyDescent="0.2">
      <c r="G4328"/>
      <c r="H4328" s="17"/>
      <c r="I4328" s="28"/>
      <c r="J4328" s="21"/>
      <c r="K4328" s="10"/>
      <c r="L4328" s="10"/>
      <c r="M4328" s="32"/>
    </row>
    <row r="4329" spans="7:13" x14ac:dyDescent="0.2">
      <c r="G4329"/>
      <c r="H4329" s="17"/>
      <c r="I4329" s="28"/>
      <c r="J4329" s="21"/>
      <c r="K4329" s="10"/>
      <c r="L4329" s="10"/>
      <c r="M4329" s="32"/>
    </row>
    <row r="4330" spans="7:13" x14ac:dyDescent="0.2">
      <c r="G4330"/>
      <c r="H4330" s="17"/>
      <c r="I4330" s="28"/>
      <c r="J4330" s="21"/>
      <c r="K4330" s="10"/>
      <c r="L4330" s="10"/>
      <c r="M4330" s="32"/>
    </row>
    <row r="4331" spans="7:13" x14ac:dyDescent="0.2">
      <c r="G4331"/>
      <c r="H4331" s="17"/>
      <c r="I4331" s="28"/>
      <c r="J4331" s="21"/>
      <c r="K4331" s="10"/>
      <c r="L4331" s="10"/>
      <c r="M4331" s="32"/>
    </row>
    <row r="4332" spans="7:13" x14ac:dyDescent="0.2">
      <c r="G4332"/>
      <c r="H4332" s="17"/>
      <c r="I4332" s="28"/>
      <c r="J4332" s="21"/>
      <c r="K4332" s="10"/>
      <c r="L4332" s="10"/>
      <c r="M4332" s="32"/>
    </row>
    <row r="4333" spans="7:13" x14ac:dyDescent="0.2">
      <c r="G4333"/>
      <c r="H4333" s="17"/>
      <c r="I4333" s="28"/>
      <c r="J4333" s="21"/>
      <c r="K4333" s="10"/>
      <c r="L4333" s="10"/>
      <c r="M4333" s="32"/>
    </row>
    <row r="4334" spans="7:13" x14ac:dyDescent="0.2">
      <c r="G4334"/>
      <c r="H4334" s="17"/>
      <c r="I4334" s="28"/>
      <c r="J4334" s="21"/>
      <c r="K4334" s="10"/>
      <c r="L4334" s="10"/>
      <c r="M4334" s="32"/>
    </row>
    <row r="4335" spans="7:13" x14ac:dyDescent="0.2">
      <c r="G4335"/>
      <c r="H4335" s="17"/>
      <c r="I4335" s="28"/>
      <c r="J4335" s="21"/>
      <c r="K4335" s="10"/>
      <c r="L4335" s="10"/>
      <c r="M4335" s="32"/>
    </row>
    <row r="4336" spans="7:13" x14ac:dyDescent="0.2">
      <c r="G4336"/>
      <c r="H4336" s="17"/>
      <c r="I4336" s="28"/>
      <c r="J4336" s="21"/>
      <c r="K4336" s="10"/>
      <c r="L4336" s="10"/>
      <c r="M4336" s="32"/>
    </row>
    <row r="4337" spans="7:13" x14ac:dyDescent="0.2">
      <c r="G4337"/>
      <c r="H4337" s="17"/>
      <c r="I4337" s="28"/>
      <c r="J4337" s="21"/>
      <c r="K4337" s="10"/>
      <c r="L4337" s="10"/>
      <c r="M4337" s="32"/>
    </row>
    <row r="4338" spans="7:13" x14ac:dyDescent="0.2">
      <c r="G4338"/>
      <c r="H4338" s="17"/>
      <c r="I4338" s="28"/>
      <c r="J4338" s="21"/>
      <c r="K4338" s="10"/>
      <c r="L4338" s="10"/>
      <c r="M4338" s="32"/>
    </row>
    <row r="4339" spans="7:13" x14ac:dyDescent="0.2">
      <c r="G4339"/>
      <c r="H4339" s="17"/>
      <c r="I4339" s="28"/>
      <c r="J4339" s="21"/>
      <c r="K4339" s="10"/>
      <c r="L4339" s="10"/>
      <c r="M4339" s="32"/>
    </row>
    <row r="4340" spans="7:13" x14ac:dyDescent="0.2">
      <c r="G4340"/>
      <c r="H4340" s="17"/>
      <c r="I4340" s="28"/>
      <c r="J4340" s="21"/>
      <c r="K4340" s="10"/>
      <c r="L4340" s="10"/>
      <c r="M4340" s="32"/>
    </row>
    <row r="4341" spans="7:13" x14ac:dyDescent="0.2">
      <c r="G4341"/>
      <c r="H4341" s="17"/>
      <c r="I4341" s="28"/>
      <c r="J4341" s="21"/>
      <c r="K4341" s="10"/>
      <c r="L4341" s="10"/>
      <c r="M4341" s="32"/>
    </row>
    <row r="4342" spans="7:13" x14ac:dyDescent="0.2">
      <c r="G4342"/>
      <c r="H4342" s="17"/>
      <c r="I4342" s="28"/>
      <c r="J4342" s="21"/>
      <c r="K4342" s="10"/>
      <c r="L4342" s="10"/>
      <c r="M4342" s="32"/>
    </row>
    <row r="4343" spans="7:13" x14ac:dyDescent="0.2">
      <c r="G4343"/>
      <c r="H4343" s="17"/>
      <c r="I4343" s="28"/>
      <c r="J4343" s="21"/>
      <c r="K4343" s="10"/>
      <c r="L4343" s="10"/>
      <c r="M4343" s="32"/>
    </row>
    <row r="4344" spans="7:13" x14ac:dyDescent="0.2">
      <c r="G4344"/>
      <c r="H4344" s="17"/>
      <c r="I4344" s="28"/>
      <c r="J4344" s="21"/>
      <c r="K4344" s="10"/>
      <c r="L4344" s="10"/>
      <c r="M4344" s="32"/>
    </row>
    <row r="4345" spans="7:13" x14ac:dyDescent="0.2">
      <c r="G4345"/>
      <c r="H4345" s="17"/>
      <c r="I4345" s="28"/>
      <c r="J4345" s="21"/>
      <c r="K4345" s="10"/>
      <c r="L4345" s="10"/>
      <c r="M4345" s="32"/>
    </row>
    <row r="4346" spans="7:13" x14ac:dyDescent="0.2">
      <c r="G4346"/>
      <c r="H4346" s="17"/>
      <c r="I4346" s="28"/>
      <c r="J4346" s="21"/>
      <c r="K4346" s="10"/>
      <c r="L4346" s="10"/>
      <c r="M4346" s="32"/>
    </row>
    <row r="4347" spans="7:13" x14ac:dyDescent="0.2">
      <c r="G4347"/>
      <c r="H4347" s="17"/>
      <c r="I4347" s="28"/>
      <c r="J4347" s="21"/>
      <c r="K4347" s="10"/>
      <c r="L4347" s="10"/>
      <c r="M4347" s="32"/>
    </row>
    <row r="4348" spans="7:13" x14ac:dyDescent="0.2">
      <c r="G4348"/>
      <c r="H4348" s="17"/>
      <c r="I4348" s="28"/>
      <c r="J4348" s="21"/>
      <c r="K4348" s="10"/>
      <c r="L4348" s="10"/>
      <c r="M4348" s="32"/>
    </row>
    <row r="4349" spans="7:13" x14ac:dyDescent="0.2">
      <c r="G4349"/>
      <c r="H4349" s="17"/>
      <c r="I4349" s="28"/>
      <c r="J4349" s="21"/>
      <c r="K4349" s="10"/>
      <c r="L4349" s="10"/>
      <c r="M4349" s="32"/>
    </row>
    <row r="4350" spans="7:13" x14ac:dyDescent="0.2">
      <c r="G4350"/>
      <c r="H4350" s="17"/>
      <c r="I4350" s="28"/>
      <c r="J4350" s="21"/>
      <c r="K4350" s="10"/>
      <c r="L4350" s="10"/>
      <c r="M4350" s="32"/>
    </row>
    <row r="4351" spans="7:13" x14ac:dyDescent="0.2">
      <c r="G4351"/>
      <c r="H4351" s="17"/>
      <c r="I4351" s="28"/>
      <c r="J4351" s="21"/>
      <c r="K4351" s="10"/>
      <c r="L4351" s="10"/>
      <c r="M4351" s="32"/>
    </row>
    <row r="4352" spans="7:13" x14ac:dyDescent="0.2">
      <c r="G4352"/>
      <c r="H4352" s="17"/>
      <c r="I4352" s="28"/>
      <c r="J4352" s="21"/>
      <c r="K4352" s="10"/>
      <c r="L4352" s="10"/>
      <c r="M4352" s="32"/>
    </row>
    <row r="4353" spans="7:13" x14ac:dyDescent="0.2">
      <c r="G4353"/>
      <c r="H4353" s="17"/>
      <c r="I4353" s="28"/>
      <c r="J4353" s="21"/>
      <c r="K4353" s="10"/>
      <c r="L4353" s="10"/>
      <c r="M4353" s="32"/>
    </row>
    <row r="4354" spans="7:13" x14ac:dyDescent="0.2">
      <c r="G4354"/>
      <c r="H4354" s="17"/>
      <c r="I4354" s="28"/>
      <c r="J4354" s="21"/>
      <c r="K4354" s="10"/>
      <c r="L4354" s="10"/>
      <c r="M4354" s="32"/>
    </row>
    <row r="4355" spans="7:13" x14ac:dyDescent="0.2">
      <c r="G4355"/>
      <c r="H4355" s="17"/>
      <c r="I4355" s="28"/>
      <c r="J4355" s="21"/>
      <c r="K4355" s="10"/>
      <c r="L4355" s="10"/>
      <c r="M4355" s="32"/>
    </row>
    <row r="4356" spans="7:13" x14ac:dyDescent="0.2">
      <c r="G4356"/>
      <c r="H4356" s="17"/>
      <c r="I4356" s="28"/>
      <c r="J4356" s="21"/>
      <c r="K4356" s="10"/>
      <c r="L4356" s="10"/>
      <c r="M4356" s="32"/>
    </row>
    <row r="4357" spans="7:13" x14ac:dyDescent="0.2">
      <c r="G4357"/>
      <c r="H4357" s="17"/>
      <c r="I4357" s="28"/>
      <c r="J4357" s="21"/>
      <c r="K4357" s="10"/>
      <c r="L4357" s="10"/>
      <c r="M4357" s="32"/>
    </row>
    <row r="4358" spans="7:13" x14ac:dyDescent="0.2">
      <c r="G4358"/>
      <c r="H4358" s="17"/>
      <c r="I4358" s="28"/>
      <c r="J4358" s="21"/>
      <c r="K4358" s="10"/>
      <c r="L4358" s="10"/>
      <c r="M4358" s="32"/>
    </row>
    <row r="4359" spans="7:13" x14ac:dyDescent="0.2">
      <c r="G4359"/>
      <c r="H4359" s="17"/>
      <c r="I4359" s="28"/>
      <c r="J4359" s="21"/>
      <c r="K4359" s="10"/>
      <c r="L4359" s="10"/>
      <c r="M4359" s="32"/>
    </row>
    <row r="4360" spans="7:13" x14ac:dyDescent="0.2">
      <c r="G4360"/>
      <c r="H4360" s="17"/>
      <c r="I4360" s="28"/>
      <c r="J4360" s="21"/>
      <c r="K4360" s="10"/>
      <c r="L4360" s="10"/>
      <c r="M4360" s="32"/>
    </row>
    <row r="4361" spans="7:13" x14ac:dyDescent="0.2">
      <c r="G4361"/>
      <c r="H4361" s="17"/>
      <c r="I4361" s="28"/>
      <c r="J4361" s="21"/>
      <c r="K4361" s="10"/>
      <c r="L4361" s="10"/>
      <c r="M4361" s="32"/>
    </row>
    <row r="4362" spans="7:13" x14ac:dyDescent="0.2">
      <c r="G4362"/>
      <c r="H4362" s="17"/>
      <c r="I4362" s="28"/>
      <c r="J4362" s="21"/>
      <c r="K4362" s="10"/>
      <c r="L4362" s="10"/>
      <c r="M4362" s="32"/>
    </row>
    <row r="4363" spans="7:13" x14ac:dyDescent="0.2">
      <c r="G4363"/>
      <c r="H4363" s="17"/>
      <c r="I4363" s="28"/>
      <c r="J4363" s="21"/>
      <c r="K4363" s="10"/>
      <c r="L4363" s="10"/>
      <c r="M4363" s="32"/>
    </row>
    <row r="4364" spans="7:13" x14ac:dyDescent="0.2">
      <c r="G4364"/>
      <c r="H4364" s="17"/>
      <c r="I4364" s="28"/>
      <c r="J4364" s="21"/>
      <c r="K4364" s="10"/>
      <c r="L4364" s="10"/>
      <c r="M4364" s="32"/>
    </row>
    <row r="4365" spans="7:13" x14ac:dyDescent="0.2">
      <c r="G4365"/>
      <c r="H4365" s="17"/>
      <c r="I4365" s="28"/>
      <c r="J4365" s="21"/>
      <c r="K4365" s="10"/>
      <c r="L4365" s="10"/>
      <c r="M4365" s="32"/>
    </row>
    <row r="4366" spans="7:13" x14ac:dyDescent="0.2">
      <c r="G4366"/>
      <c r="H4366" s="17"/>
      <c r="I4366" s="28"/>
      <c r="J4366" s="21"/>
      <c r="K4366" s="10"/>
      <c r="L4366" s="10"/>
      <c r="M4366" s="32"/>
    </row>
    <row r="4367" spans="7:13" x14ac:dyDescent="0.2">
      <c r="G4367"/>
      <c r="H4367" s="17"/>
      <c r="I4367" s="28"/>
      <c r="J4367" s="21"/>
      <c r="K4367" s="10"/>
      <c r="L4367" s="10"/>
      <c r="M4367" s="32"/>
    </row>
    <row r="4368" spans="7:13" x14ac:dyDescent="0.2">
      <c r="G4368"/>
      <c r="H4368" s="17"/>
      <c r="I4368" s="28"/>
      <c r="J4368" s="21"/>
      <c r="K4368" s="10"/>
      <c r="L4368" s="10"/>
      <c r="M4368" s="32"/>
    </row>
    <row r="4369" spans="7:13" x14ac:dyDescent="0.2">
      <c r="G4369"/>
      <c r="H4369" s="17"/>
      <c r="I4369" s="28"/>
      <c r="J4369" s="21"/>
      <c r="K4369" s="10"/>
      <c r="L4369" s="10"/>
      <c r="M4369" s="32"/>
    </row>
    <row r="4370" spans="7:13" x14ac:dyDescent="0.2">
      <c r="G4370"/>
      <c r="H4370" s="17"/>
      <c r="I4370" s="28"/>
      <c r="J4370" s="21"/>
      <c r="K4370" s="10"/>
      <c r="L4370" s="10"/>
      <c r="M4370" s="32"/>
    </row>
    <row r="4371" spans="7:13" x14ac:dyDescent="0.2">
      <c r="G4371"/>
      <c r="H4371" s="17"/>
      <c r="I4371" s="28"/>
      <c r="J4371" s="21"/>
      <c r="K4371" s="10"/>
      <c r="L4371" s="10"/>
      <c r="M4371" s="32"/>
    </row>
    <row r="4372" spans="7:13" x14ac:dyDescent="0.2">
      <c r="G4372"/>
      <c r="H4372" s="17"/>
      <c r="I4372" s="28"/>
      <c r="J4372" s="21"/>
      <c r="K4372" s="10"/>
      <c r="L4372" s="10"/>
      <c r="M4372" s="32"/>
    </row>
    <row r="4373" spans="7:13" x14ac:dyDescent="0.2">
      <c r="G4373"/>
      <c r="H4373" s="17"/>
      <c r="I4373" s="28"/>
      <c r="J4373" s="21"/>
      <c r="K4373" s="10"/>
      <c r="L4373" s="10"/>
      <c r="M4373" s="32"/>
    </row>
    <row r="4374" spans="7:13" x14ac:dyDescent="0.2">
      <c r="G4374"/>
      <c r="H4374" s="17"/>
      <c r="I4374" s="28"/>
      <c r="J4374" s="21"/>
      <c r="K4374" s="10"/>
      <c r="L4374" s="10"/>
      <c r="M4374" s="32"/>
    </row>
    <row r="4375" spans="7:13" x14ac:dyDescent="0.2">
      <c r="G4375"/>
      <c r="H4375" s="17"/>
      <c r="I4375" s="28"/>
      <c r="J4375" s="21"/>
      <c r="K4375" s="10"/>
      <c r="L4375" s="10"/>
      <c r="M4375" s="32"/>
    </row>
    <row r="4376" spans="7:13" x14ac:dyDescent="0.2">
      <c r="G4376"/>
      <c r="H4376" s="17"/>
      <c r="I4376" s="28"/>
      <c r="J4376" s="21"/>
      <c r="K4376" s="10"/>
      <c r="L4376" s="10"/>
      <c r="M4376" s="32"/>
    </row>
    <row r="4377" spans="7:13" x14ac:dyDescent="0.2">
      <c r="G4377"/>
      <c r="H4377" s="17"/>
      <c r="I4377" s="28"/>
      <c r="J4377" s="21"/>
      <c r="K4377" s="10"/>
      <c r="L4377" s="10"/>
      <c r="M4377" s="32"/>
    </row>
    <row r="4378" spans="7:13" x14ac:dyDescent="0.2">
      <c r="G4378"/>
      <c r="H4378" s="17"/>
      <c r="I4378" s="28"/>
      <c r="J4378" s="21"/>
      <c r="K4378" s="10"/>
      <c r="L4378" s="10"/>
      <c r="M4378" s="32"/>
    </row>
    <row r="4379" spans="7:13" x14ac:dyDescent="0.2">
      <c r="G4379"/>
      <c r="H4379" s="17"/>
      <c r="I4379" s="28"/>
      <c r="J4379" s="21"/>
      <c r="K4379" s="10"/>
      <c r="L4379" s="10"/>
      <c r="M4379" s="32"/>
    </row>
    <row r="4380" spans="7:13" x14ac:dyDescent="0.2">
      <c r="G4380"/>
      <c r="H4380" s="17"/>
      <c r="I4380" s="28"/>
      <c r="J4380" s="21"/>
      <c r="K4380" s="10"/>
      <c r="L4380" s="10"/>
      <c r="M4380" s="32"/>
    </row>
    <row r="4381" spans="7:13" x14ac:dyDescent="0.2">
      <c r="G4381"/>
      <c r="H4381" s="17"/>
      <c r="I4381" s="28"/>
      <c r="J4381" s="21"/>
      <c r="K4381" s="10"/>
      <c r="L4381" s="10"/>
      <c r="M4381" s="32"/>
    </row>
    <row r="4382" spans="7:13" x14ac:dyDescent="0.2">
      <c r="G4382"/>
      <c r="H4382" s="17"/>
      <c r="I4382" s="28"/>
      <c r="J4382" s="21"/>
      <c r="K4382" s="10"/>
      <c r="L4382" s="10"/>
      <c r="M4382" s="32"/>
    </row>
    <row r="4383" spans="7:13" x14ac:dyDescent="0.2">
      <c r="G4383"/>
      <c r="H4383" s="17"/>
      <c r="I4383" s="28"/>
      <c r="J4383" s="21"/>
      <c r="K4383" s="10"/>
      <c r="L4383" s="10"/>
      <c r="M4383" s="32"/>
    </row>
    <row r="4384" spans="7:13" x14ac:dyDescent="0.2">
      <c r="G4384"/>
      <c r="H4384" s="17"/>
      <c r="I4384" s="28"/>
      <c r="J4384" s="21"/>
      <c r="K4384" s="10"/>
      <c r="L4384" s="10"/>
      <c r="M4384" s="32"/>
    </row>
    <row r="4385" spans="7:13" x14ac:dyDescent="0.2">
      <c r="G4385"/>
      <c r="H4385" s="17"/>
      <c r="I4385" s="28"/>
      <c r="J4385" s="21"/>
      <c r="K4385" s="10"/>
      <c r="L4385" s="10"/>
      <c r="M4385" s="32"/>
    </row>
    <row r="4386" spans="7:13" x14ac:dyDescent="0.2">
      <c r="G4386"/>
      <c r="H4386" s="17"/>
      <c r="I4386" s="28"/>
      <c r="J4386" s="21"/>
      <c r="K4386" s="10"/>
      <c r="L4386" s="10"/>
      <c r="M4386" s="32"/>
    </row>
    <row r="4387" spans="7:13" x14ac:dyDescent="0.2">
      <c r="G4387"/>
      <c r="H4387" s="17"/>
      <c r="I4387" s="28"/>
      <c r="J4387" s="21"/>
      <c r="K4387" s="10"/>
      <c r="L4387" s="10"/>
      <c r="M4387" s="32"/>
    </row>
    <row r="4388" spans="7:13" x14ac:dyDescent="0.2">
      <c r="G4388"/>
      <c r="H4388" s="17"/>
      <c r="I4388" s="28"/>
      <c r="J4388" s="21"/>
      <c r="K4388" s="10"/>
      <c r="L4388" s="10"/>
      <c r="M4388" s="32"/>
    </row>
    <row r="4389" spans="7:13" x14ac:dyDescent="0.2">
      <c r="G4389"/>
      <c r="H4389" s="17"/>
      <c r="I4389" s="28"/>
      <c r="J4389" s="21"/>
      <c r="K4389" s="10"/>
      <c r="L4389" s="10"/>
      <c r="M4389" s="32"/>
    </row>
    <row r="4390" spans="7:13" x14ac:dyDescent="0.2">
      <c r="G4390"/>
      <c r="H4390" s="17"/>
      <c r="I4390" s="28"/>
      <c r="J4390" s="21"/>
      <c r="K4390" s="10"/>
      <c r="L4390" s="10"/>
      <c r="M4390" s="32"/>
    </row>
    <row r="4391" spans="7:13" x14ac:dyDescent="0.2">
      <c r="G4391"/>
      <c r="H4391" s="17"/>
      <c r="I4391" s="28"/>
      <c r="J4391" s="21"/>
      <c r="K4391" s="10"/>
      <c r="L4391" s="10"/>
      <c r="M4391" s="32"/>
    </row>
    <row r="4392" spans="7:13" x14ac:dyDescent="0.2">
      <c r="G4392"/>
      <c r="H4392" s="17"/>
      <c r="I4392" s="28"/>
      <c r="J4392" s="21"/>
      <c r="K4392" s="10"/>
      <c r="L4392" s="10"/>
      <c r="M4392" s="32"/>
    </row>
    <row r="4393" spans="7:13" x14ac:dyDescent="0.2">
      <c r="G4393"/>
      <c r="H4393" s="17"/>
      <c r="I4393" s="28"/>
      <c r="J4393" s="21"/>
      <c r="K4393" s="10"/>
      <c r="L4393" s="10"/>
      <c r="M4393" s="32"/>
    </row>
    <row r="4394" spans="7:13" x14ac:dyDescent="0.2">
      <c r="G4394"/>
      <c r="H4394" s="17"/>
      <c r="I4394" s="28"/>
      <c r="J4394" s="21"/>
      <c r="K4394" s="10"/>
      <c r="L4394" s="10"/>
      <c r="M4394" s="32"/>
    </row>
    <row r="4395" spans="7:13" x14ac:dyDescent="0.2">
      <c r="G4395"/>
      <c r="H4395" s="17"/>
      <c r="I4395" s="28"/>
      <c r="J4395" s="21"/>
      <c r="K4395" s="10"/>
      <c r="L4395" s="10"/>
      <c r="M4395" s="32"/>
    </row>
    <row r="4396" spans="7:13" x14ac:dyDescent="0.2">
      <c r="G4396"/>
      <c r="H4396" s="17"/>
      <c r="I4396" s="28"/>
      <c r="J4396" s="21"/>
      <c r="K4396" s="10"/>
      <c r="L4396" s="10"/>
      <c r="M4396" s="32"/>
    </row>
    <row r="4397" spans="7:13" x14ac:dyDescent="0.2">
      <c r="G4397"/>
      <c r="H4397" s="17"/>
      <c r="I4397" s="28"/>
      <c r="J4397" s="21"/>
      <c r="K4397" s="10"/>
      <c r="L4397" s="10"/>
      <c r="M4397" s="32"/>
    </row>
    <row r="4398" spans="7:13" x14ac:dyDescent="0.2">
      <c r="G4398"/>
      <c r="H4398" s="17"/>
      <c r="I4398" s="28"/>
      <c r="J4398" s="21"/>
      <c r="K4398" s="10"/>
      <c r="L4398" s="10"/>
      <c r="M4398" s="32"/>
    </row>
    <row r="4399" spans="7:13" x14ac:dyDescent="0.2">
      <c r="G4399"/>
      <c r="H4399" s="17"/>
      <c r="I4399" s="28"/>
      <c r="J4399" s="21"/>
      <c r="K4399" s="10"/>
      <c r="L4399" s="10"/>
      <c r="M4399" s="32"/>
    </row>
    <row r="4400" spans="7:13" x14ac:dyDescent="0.2">
      <c r="G4400"/>
      <c r="H4400" s="17"/>
      <c r="I4400" s="28"/>
      <c r="J4400" s="21"/>
      <c r="K4400" s="10"/>
      <c r="L4400" s="10"/>
      <c r="M4400" s="32"/>
    </row>
    <row r="4401" spans="7:13" x14ac:dyDescent="0.2">
      <c r="G4401"/>
      <c r="H4401" s="17"/>
      <c r="I4401" s="28"/>
      <c r="J4401" s="21"/>
      <c r="K4401" s="10"/>
      <c r="L4401" s="10"/>
      <c r="M4401" s="32"/>
    </row>
    <row r="4402" spans="7:13" x14ac:dyDescent="0.2">
      <c r="G4402"/>
      <c r="H4402" s="17"/>
      <c r="I4402" s="28"/>
      <c r="J4402" s="21"/>
      <c r="K4402" s="10"/>
      <c r="L4402" s="10"/>
      <c r="M4402" s="32"/>
    </row>
    <row r="4403" spans="7:13" x14ac:dyDescent="0.2">
      <c r="G4403"/>
      <c r="H4403" s="17"/>
      <c r="I4403" s="28"/>
      <c r="J4403" s="21"/>
      <c r="K4403" s="10"/>
      <c r="L4403" s="10"/>
      <c r="M4403" s="32"/>
    </row>
    <row r="4404" spans="7:13" x14ac:dyDescent="0.2">
      <c r="G4404"/>
      <c r="H4404" s="17"/>
      <c r="I4404" s="28"/>
      <c r="J4404" s="21"/>
      <c r="K4404" s="10"/>
      <c r="L4404" s="10"/>
      <c r="M4404" s="32"/>
    </row>
    <row r="4405" spans="7:13" x14ac:dyDescent="0.2">
      <c r="G4405"/>
      <c r="H4405" s="17"/>
      <c r="I4405" s="28"/>
      <c r="J4405" s="21"/>
      <c r="K4405" s="10"/>
      <c r="L4405" s="10"/>
      <c r="M4405" s="32"/>
    </row>
    <row r="4406" spans="7:13" x14ac:dyDescent="0.2">
      <c r="G4406"/>
      <c r="H4406" s="17"/>
      <c r="I4406" s="28"/>
      <c r="J4406" s="21"/>
      <c r="K4406" s="10"/>
      <c r="L4406" s="10"/>
      <c r="M4406" s="32"/>
    </row>
    <row r="4407" spans="7:13" x14ac:dyDescent="0.2">
      <c r="G4407"/>
      <c r="H4407" s="17"/>
      <c r="I4407" s="28"/>
      <c r="J4407" s="21"/>
      <c r="K4407" s="10"/>
      <c r="L4407" s="10"/>
      <c r="M4407" s="32"/>
    </row>
    <row r="4408" spans="7:13" x14ac:dyDescent="0.2">
      <c r="G4408"/>
      <c r="H4408" s="17"/>
      <c r="I4408" s="28"/>
      <c r="J4408" s="21"/>
      <c r="K4408" s="10"/>
      <c r="L4408" s="10"/>
      <c r="M4408" s="32"/>
    </row>
    <row r="4409" spans="7:13" x14ac:dyDescent="0.2">
      <c r="G4409"/>
      <c r="H4409" s="17"/>
      <c r="I4409" s="28"/>
      <c r="J4409" s="21"/>
      <c r="K4409" s="10"/>
      <c r="L4409" s="10"/>
      <c r="M4409" s="32"/>
    </row>
    <row r="4410" spans="7:13" x14ac:dyDescent="0.2">
      <c r="G4410"/>
      <c r="H4410" s="17"/>
      <c r="I4410" s="28"/>
      <c r="J4410" s="21"/>
      <c r="K4410" s="10"/>
      <c r="L4410" s="10"/>
      <c r="M4410" s="32"/>
    </row>
    <row r="4411" spans="7:13" x14ac:dyDescent="0.2">
      <c r="G4411"/>
      <c r="H4411" s="17"/>
      <c r="I4411" s="28"/>
      <c r="J4411" s="21"/>
      <c r="K4411" s="10"/>
      <c r="L4411" s="10"/>
      <c r="M4411" s="32"/>
    </row>
    <row r="4412" spans="7:13" x14ac:dyDescent="0.2">
      <c r="G4412"/>
      <c r="H4412" s="17"/>
      <c r="I4412" s="28"/>
      <c r="J4412" s="21"/>
      <c r="K4412" s="10"/>
      <c r="L4412" s="10"/>
      <c r="M4412" s="32"/>
    </row>
    <row r="4413" spans="7:13" x14ac:dyDescent="0.2">
      <c r="G4413"/>
      <c r="H4413" s="17"/>
      <c r="I4413" s="28"/>
      <c r="J4413" s="21"/>
      <c r="K4413" s="10"/>
      <c r="L4413" s="10"/>
      <c r="M4413" s="32"/>
    </row>
    <row r="4414" spans="7:13" x14ac:dyDescent="0.2">
      <c r="G4414"/>
      <c r="H4414" s="17"/>
      <c r="I4414" s="28"/>
      <c r="J4414" s="21"/>
      <c r="K4414" s="10"/>
      <c r="L4414" s="10"/>
      <c r="M4414" s="32"/>
    </row>
    <row r="4415" spans="7:13" x14ac:dyDescent="0.2">
      <c r="G4415"/>
      <c r="H4415" s="17"/>
      <c r="I4415" s="28"/>
      <c r="J4415" s="21"/>
      <c r="K4415" s="10"/>
      <c r="L4415" s="10"/>
      <c r="M4415" s="32"/>
    </row>
    <row r="4416" spans="7:13" x14ac:dyDescent="0.2">
      <c r="G4416"/>
      <c r="H4416" s="17"/>
      <c r="I4416" s="28"/>
      <c r="J4416" s="21"/>
      <c r="K4416" s="10"/>
      <c r="L4416" s="10"/>
      <c r="M4416" s="32"/>
    </row>
    <row r="4417" spans="7:13" x14ac:dyDescent="0.2">
      <c r="G4417"/>
      <c r="H4417" s="17"/>
      <c r="I4417" s="28"/>
      <c r="J4417" s="21"/>
      <c r="K4417" s="10"/>
      <c r="L4417" s="10"/>
      <c r="M4417" s="32"/>
    </row>
    <row r="4418" spans="7:13" x14ac:dyDescent="0.2">
      <c r="G4418"/>
      <c r="H4418" s="17"/>
      <c r="I4418" s="28"/>
      <c r="J4418" s="21"/>
      <c r="K4418" s="10"/>
      <c r="L4418" s="10"/>
      <c r="M4418" s="32"/>
    </row>
    <row r="4419" spans="7:13" x14ac:dyDescent="0.2">
      <c r="G4419"/>
      <c r="H4419" s="17"/>
      <c r="I4419" s="28"/>
      <c r="J4419" s="21"/>
      <c r="K4419" s="10"/>
      <c r="L4419" s="10"/>
      <c r="M4419" s="32"/>
    </row>
    <row r="4420" spans="7:13" x14ac:dyDescent="0.2">
      <c r="G4420"/>
      <c r="H4420" s="17"/>
      <c r="I4420" s="28"/>
      <c r="J4420" s="21"/>
      <c r="K4420" s="10"/>
      <c r="L4420" s="10"/>
      <c r="M4420" s="32"/>
    </row>
    <row r="4421" spans="7:13" x14ac:dyDescent="0.2">
      <c r="G4421"/>
      <c r="H4421" s="17"/>
      <c r="I4421" s="28"/>
      <c r="J4421" s="21"/>
      <c r="K4421" s="10"/>
      <c r="L4421" s="10"/>
      <c r="M4421" s="32"/>
    </row>
    <row r="4422" spans="7:13" x14ac:dyDescent="0.2">
      <c r="G4422"/>
      <c r="H4422" s="17"/>
      <c r="I4422" s="28"/>
      <c r="J4422" s="21"/>
      <c r="K4422" s="10"/>
      <c r="L4422" s="10"/>
      <c r="M4422" s="32"/>
    </row>
    <row r="4423" spans="7:13" x14ac:dyDescent="0.2">
      <c r="G4423"/>
      <c r="H4423" s="17"/>
      <c r="I4423" s="28"/>
      <c r="J4423" s="21"/>
      <c r="K4423" s="10"/>
      <c r="L4423" s="10"/>
      <c r="M4423" s="32"/>
    </row>
    <row r="4424" spans="7:13" x14ac:dyDescent="0.2">
      <c r="G4424"/>
      <c r="H4424" s="17"/>
      <c r="I4424" s="28"/>
      <c r="J4424" s="21"/>
      <c r="K4424" s="10"/>
      <c r="L4424" s="10"/>
      <c r="M4424" s="32"/>
    </row>
    <row r="4425" spans="7:13" x14ac:dyDescent="0.2">
      <c r="G4425"/>
      <c r="H4425" s="17"/>
      <c r="I4425" s="28"/>
      <c r="J4425" s="21"/>
      <c r="K4425" s="10"/>
      <c r="L4425" s="10"/>
      <c r="M4425" s="32"/>
    </row>
    <row r="4426" spans="7:13" x14ac:dyDescent="0.2">
      <c r="G4426"/>
      <c r="H4426" s="17"/>
      <c r="I4426" s="28"/>
      <c r="J4426" s="21"/>
      <c r="K4426" s="10"/>
      <c r="L4426" s="10"/>
      <c r="M4426" s="32"/>
    </row>
    <row r="4427" spans="7:13" x14ac:dyDescent="0.2">
      <c r="G4427"/>
      <c r="H4427" s="17"/>
      <c r="I4427" s="28"/>
      <c r="J4427" s="21"/>
      <c r="K4427" s="10"/>
      <c r="L4427" s="10"/>
      <c r="M4427" s="32"/>
    </row>
    <row r="4428" spans="7:13" x14ac:dyDescent="0.2">
      <c r="G4428"/>
      <c r="H4428" s="17"/>
      <c r="I4428" s="28"/>
      <c r="J4428" s="21"/>
      <c r="K4428" s="10"/>
      <c r="L4428" s="10"/>
      <c r="M4428" s="32"/>
    </row>
    <row r="4429" spans="7:13" x14ac:dyDescent="0.2">
      <c r="G4429"/>
      <c r="H4429" s="17"/>
      <c r="I4429" s="28"/>
      <c r="J4429" s="21"/>
      <c r="K4429" s="10"/>
      <c r="L4429" s="10"/>
      <c r="M4429" s="32"/>
    </row>
    <row r="4430" spans="7:13" x14ac:dyDescent="0.2">
      <c r="G4430"/>
      <c r="H4430" s="17"/>
      <c r="I4430" s="28"/>
      <c r="J4430" s="21"/>
      <c r="K4430" s="10"/>
      <c r="L4430" s="10"/>
      <c r="M4430" s="32"/>
    </row>
    <row r="4431" spans="7:13" x14ac:dyDescent="0.2">
      <c r="G4431"/>
      <c r="H4431" s="17"/>
      <c r="I4431" s="28"/>
      <c r="J4431" s="21"/>
      <c r="K4431" s="10"/>
      <c r="L4431" s="10"/>
      <c r="M4431" s="32"/>
    </row>
    <row r="4432" spans="7:13" x14ac:dyDescent="0.2">
      <c r="G4432"/>
      <c r="H4432" s="17"/>
      <c r="I4432" s="28"/>
      <c r="J4432" s="21"/>
      <c r="K4432" s="10"/>
      <c r="L4432" s="10"/>
      <c r="M4432" s="32"/>
    </row>
    <row r="4433" spans="7:13" x14ac:dyDescent="0.2">
      <c r="G4433"/>
      <c r="H4433" s="17"/>
      <c r="I4433" s="28"/>
      <c r="J4433" s="21"/>
      <c r="K4433" s="10"/>
      <c r="L4433" s="10"/>
      <c r="M4433" s="32"/>
    </row>
    <row r="4434" spans="7:13" x14ac:dyDescent="0.2">
      <c r="G4434"/>
      <c r="H4434" s="17"/>
      <c r="I4434" s="28"/>
      <c r="J4434" s="21"/>
      <c r="K4434" s="10"/>
      <c r="L4434" s="10"/>
      <c r="M4434" s="32"/>
    </row>
    <row r="4435" spans="7:13" x14ac:dyDescent="0.2">
      <c r="G4435"/>
      <c r="H4435" s="17"/>
      <c r="I4435" s="28"/>
      <c r="J4435" s="21"/>
      <c r="K4435" s="10"/>
      <c r="L4435" s="10"/>
      <c r="M4435" s="32"/>
    </row>
    <row r="4436" spans="7:13" x14ac:dyDescent="0.2">
      <c r="G4436"/>
      <c r="H4436" s="17"/>
      <c r="I4436" s="28"/>
      <c r="J4436" s="21"/>
      <c r="K4436" s="10"/>
      <c r="L4436" s="10"/>
      <c r="M4436" s="32"/>
    </row>
    <row r="4437" spans="7:13" x14ac:dyDescent="0.2">
      <c r="G4437"/>
      <c r="H4437" s="17"/>
      <c r="I4437" s="28"/>
      <c r="J4437" s="21"/>
      <c r="K4437" s="10"/>
      <c r="L4437" s="10"/>
      <c r="M4437" s="32"/>
    </row>
    <row r="4438" spans="7:13" x14ac:dyDescent="0.2">
      <c r="G4438"/>
      <c r="H4438" s="17"/>
      <c r="I4438" s="28"/>
      <c r="J4438" s="21"/>
      <c r="K4438" s="10"/>
      <c r="L4438" s="10"/>
      <c r="M4438" s="32"/>
    </row>
    <row r="4439" spans="7:13" x14ac:dyDescent="0.2">
      <c r="G4439"/>
      <c r="H4439" s="17"/>
      <c r="I4439" s="28"/>
      <c r="J4439" s="21"/>
      <c r="K4439" s="10"/>
      <c r="L4439" s="10"/>
      <c r="M4439" s="32"/>
    </row>
    <row r="4440" spans="7:13" x14ac:dyDescent="0.2">
      <c r="G4440"/>
      <c r="H4440" s="17"/>
      <c r="I4440" s="28"/>
      <c r="J4440" s="21"/>
      <c r="K4440" s="10"/>
      <c r="L4440" s="10"/>
      <c r="M4440" s="32"/>
    </row>
    <row r="4441" spans="7:13" x14ac:dyDescent="0.2">
      <c r="G4441"/>
      <c r="H4441" s="17"/>
      <c r="I4441" s="28"/>
      <c r="J4441" s="21"/>
      <c r="K4441" s="10"/>
      <c r="L4441" s="10"/>
      <c r="M4441" s="32"/>
    </row>
    <row r="4442" spans="7:13" x14ac:dyDescent="0.2">
      <c r="G4442"/>
      <c r="H4442" s="17"/>
      <c r="I4442" s="28"/>
      <c r="J4442" s="21"/>
      <c r="K4442" s="10"/>
      <c r="L4442" s="10"/>
      <c r="M4442" s="32"/>
    </row>
    <row r="4443" spans="7:13" x14ac:dyDescent="0.2">
      <c r="G4443"/>
      <c r="H4443" s="17"/>
      <c r="I4443" s="28"/>
      <c r="J4443" s="21"/>
      <c r="K4443" s="10"/>
      <c r="L4443" s="10"/>
      <c r="M4443" s="32"/>
    </row>
    <row r="4444" spans="7:13" x14ac:dyDescent="0.2">
      <c r="G4444"/>
      <c r="H4444" s="17"/>
      <c r="I4444" s="28"/>
      <c r="J4444" s="21"/>
      <c r="K4444" s="10"/>
      <c r="L4444" s="10"/>
      <c r="M4444" s="32"/>
    </row>
    <row r="4445" spans="7:13" x14ac:dyDescent="0.2">
      <c r="G4445"/>
      <c r="H4445" s="17"/>
      <c r="I4445" s="28"/>
      <c r="J4445" s="21"/>
      <c r="K4445" s="10"/>
      <c r="L4445" s="10"/>
      <c r="M4445" s="32"/>
    </row>
    <row r="4446" spans="7:13" x14ac:dyDescent="0.2">
      <c r="G4446"/>
      <c r="H4446" s="17"/>
      <c r="I4446" s="28"/>
      <c r="J4446" s="21"/>
      <c r="K4446" s="10"/>
      <c r="L4446" s="10"/>
      <c r="M4446" s="32"/>
    </row>
    <row r="4447" spans="7:13" x14ac:dyDescent="0.2">
      <c r="G4447"/>
      <c r="H4447" s="17"/>
      <c r="I4447" s="28"/>
      <c r="J4447" s="21"/>
      <c r="K4447" s="10"/>
      <c r="L4447" s="10"/>
      <c r="M4447" s="32"/>
    </row>
    <row r="4448" spans="7:13" x14ac:dyDescent="0.2">
      <c r="G4448"/>
      <c r="H4448" s="17"/>
      <c r="I4448" s="28"/>
      <c r="J4448" s="21"/>
      <c r="K4448" s="10"/>
      <c r="L4448" s="10"/>
      <c r="M4448" s="32"/>
    </row>
    <row r="4449" spans="7:13" x14ac:dyDescent="0.2">
      <c r="G4449"/>
      <c r="H4449" s="17"/>
      <c r="I4449" s="28"/>
      <c r="J4449" s="21"/>
      <c r="K4449" s="10"/>
      <c r="L4449" s="10"/>
      <c r="M4449" s="32"/>
    </row>
    <row r="4450" spans="7:13" x14ac:dyDescent="0.2">
      <c r="G4450"/>
      <c r="H4450" s="17"/>
      <c r="I4450" s="28"/>
      <c r="J4450" s="21"/>
      <c r="K4450" s="10"/>
      <c r="L4450" s="10"/>
      <c r="M4450" s="32"/>
    </row>
    <row r="4451" spans="7:13" x14ac:dyDescent="0.2">
      <c r="G4451"/>
      <c r="H4451" s="17"/>
      <c r="I4451" s="28"/>
      <c r="J4451" s="21"/>
      <c r="K4451" s="10"/>
      <c r="L4451" s="10"/>
      <c r="M4451" s="32"/>
    </row>
    <row r="4452" spans="7:13" x14ac:dyDescent="0.2">
      <c r="G4452"/>
      <c r="H4452" s="17"/>
      <c r="I4452" s="28"/>
      <c r="J4452" s="21"/>
      <c r="K4452" s="10"/>
      <c r="L4452" s="10"/>
      <c r="M4452" s="32"/>
    </row>
    <row r="4453" spans="7:13" x14ac:dyDescent="0.2">
      <c r="G4453"/>
      <c r="H4453" s="17"/>
      <c r="I4453" s="28"/>
      <c r="J4453" s="21"/>
      <c r="K4453" s="10"/>
      <c r="L4453" s="10"/>
      <c r="M4453" s="32"/>
    </row>
    <row r="4454" spans="7:13" x14ac:dyDescent="0.2">
      <c r="G4454"/>
      <c r="H4454" s="17"/>
      <c r="I4454" s="28"/>
      <c r="J4454" s="21"/>
      <c r="K4454" s="10"/>
      <c r="L4454" s="10"/>
      <c r="M4454" s="32"/>
    </row>
    <row r="4455" spans="7:13" x14ac:dyDescent="0.2">
      <c r="G4455"/>
      <c r="H4455" s="17"/>
      <c r="I4455" s="28"/>
      <c r="J4455" s="21"/>
      <c r="K4455" s="10"/>
      <c r="L4455" s="10"/>
      <c r="M4455" s="32"/>
    </row>
    <row r="4456" spans="7:13" x14ac:dyDescent="0.2">
      <c r="G4456"/>
      <c r="H4456" s="17"/>
      <c r="I4456" s="28"/>
      <c r="J4456" s="21"/>
      <c r="K4456" s="10"/>
      <c r="L4456" s="10"/>
      <c r="M4456" s="32"/>
    </row>
    <row r="4457" spans="7:13" x14ac:dyDescent="0.2">
      <c r="G4457"/>
      <c r="H4457" s="17"/>
      <c r="I4457" s="28"/>
      <c r="J4457" s="21"/>
      <c r="K4457" s="10"/>
      <c r="L4457" s="10"/>
      <c r="M4457" s="32"/>
    </row>
    <row r="4458" spans="7:13" x14ac:dyDescent="0.2">
      <c r="G4458"/>
      <c r="H4458" s="17"/>
      <c r="I4458" s="28"/>
      <c r="J4458" s="21"/>
      <c r="K4458" s="10"/>
      <c r="L4458" s="10"/>
      <c r="M4458" s="32"/>
    </row>
    <row r="4459" spans="7:13" x14ac:dyDescent="0.2">
      <c r="G4459"/>
      <c r="H4459" s="17"/>
      <c r="I4459" s="28"/>
      <c r="J4459" s="21"/>
      <c r="K4459" s="10"/>
      <c r="L4459" s="10"/>
      <c r="M4459" s="32"/>
    </row>
    <row r="4460" spans="7:13" x14ac:dyDescent="0.2">
      <c r="G4460"/>
      <c r="H4460" s="17"/>
      <c r="I4460" s="28"/>
      <c r="J4460" s="21"/>
      <c r="K4460" s="10"/>
      <c r="L4460" s="10"/>
      <c r="M4460" s="32"/>
    </row>
    <row r="4461" spans="7:13" x14ac:dyDescent="0.2">
      <c r="G4461"/>
      <c r="H4461" s="17"/>
      <c r="I4461" s="28"/>
      <c r="J4461" s="21"/>
      <c r="K4461" s="10"/>
      <c r="L4461" s="10"/>
      <c r="M4461" s="32"/>
    </row>
    <row r="4462" spans="7:13" x14ac:dyDescent="0.2">
      <c r="G4462"/>
      <c r="H4462" s="17"/>
      <c r="I4462" s="28"/>
      <c r="J4462" s="21"/>
      <c r="K4462" s="10"/>
      <c r="L4462" s="10"/>
      <c r="M4462" s="32"/>
    </row>
    <row r="4463" spans="7:13" x14ac:dyDescent="0.2">
      <c r="G4463"/>
      <c r="H4463" s="17"/>
      <c r="I4463" s="28"/>
      <c r="J4463" s="21"/>
      <c r="K4463" s="10"/>
      <c r="L4463" s="10"/>
      <c r="M4463" s="32"/>
    </row>
    <row r="4464" spans="7:13" x14ac:dyDescent="0.2">
      <c r="G4464"/>
      <c r="H4464" s="17"/>
      <c r="I4464" s="28"/>
      <c r="J4464" s="21"/>
      <c r="K4464" s="10"/>
      <c r="L4464" s="10"/>
      <c r="M4464" s="32"/>
    </row>
    <row r="4465" spans="7:13" x14ac:dyDescent="0.2">
      <c r="G4465"/>
      <c r="H4465" s="17"/>
      <c r="I4465" s="28"/>
      <c r="J4465" s="21"/>
      <c r="K4465" s="10"/>
      <c r="L4465" s="10"/>
      <c r="M4465" s="32"/>
    </row>
    <row r="4466" spans="7:13" x14ac:dyDescent="0.2">
      <c r="G4466"/>
      <c r="H4466" s="17"/>
      <c r="I4466" s="28"/>
      <c r="J4466" s="21"/>
      <c r="K4466" s="10"/>
      <c r="L4466" s="10"/>
      <c r="M4466" s="32"/>
    </row>
    <row r="4467" spans="7:13" x14ac:dyDescent="0.2">
      <c r="G4467"/>
      <c r="H4467" s="17"/>
      <c r="I4467" s="28"/>
      <c r="J4467" s="21"/>
      <c r="K4467" s="10"/>
      <c r="L4467" s="10"/>
      <c r="M4467" s="32"/>
    </row>
    <row r="4468" spans="7:13" x14ac:dyDescent="0.2">
      <c r="G4468"/>
      <c r="H4468" s="17"/>
      <c r="I4468" s="28"/>
      <c r="J4468" s="21"/>
      <c r="K4468" s="10"/>
      <c r="L4468" s="10"/>
      <c r="M4468" s="32"/>
    </row>
    <row r="4469" spans="7:13" x14ac:dyDescent="0.2">
      <c r="G4469"/>
      <c r="H4469" s="17"/>
      <c r="I4469" s="28"/>
      <c r="J4469" s="21"/>
      <c r="K4469" s="10"/>
      <c r="L4469" s="10"/>
      <c r="M4469" s="32"/>
    </row>
    <row r="4470" spans="7:13" x14ac:dyDescent="0.2">
      <c r="G4470"/>
      <c r="H4470" s="17"/>
      <c r="I4470" s="28"/>
      <c r="J4470" s="21"/>
      <c r="K4470" s="10"/>
      <c r="L4470" s="10"/>
      <c r="M4470" s="32"/>
    </row>
    <row r="4471" spans="7:13" x14ac:dyDescent="0.2">
      <c r="G4471"/>
      <c r="H4471" s="17"/>
      <c r="I4471" s="28"/>
      <c r="J4471" s="21"/>
      <c r="K4471" s="10"/>
      <c r="L4471" s="10"/>
      <c r="M4471" s="32"/>
    </row>
    <row r="4472" spans="7:13" x14ac:dyDescent="0.2">
      <c r="G4472"/>
      <c r="H4472" s="17"/>
      <c r="I4472" s="28"/>
      <c r="J4472" s="21"/>
      <c r="K4472" s="10"/>
      <c r="L4472" s="10"/>
      <c r="M4472" s="32"/>
    </row>
    <row r="4473" spans="7:13" x14ac:dyDescent="0.2">
      <c r="G4473"/>
      <c r="H4473" s="17"/>
      <c r="I4473" s="28"/>
      <c r="J4473" s="21"/>
      <c r="K4473" s="10"/>
      <c r="L4473" s="10"/>
      <c r="M4473" s="32"/>
    </row>
    <row r="4474" spans="7:13" x14ac:dyDescent="0.2">
      <c r="G4474"/>
      <c r="H4474" s="17"/>
      <c r="I4474" s="28"/>
      <c r="J4474" s="21"/>
      <c r="K4474" s="10"/>
      <c r="L4474" s="10"/>
      <c r="M4474" s="32"/>
    </row>
    <row r="4475" spans="7:13" x14ac:dyDescent="0.2">
      <c r="G4475"/>
      <c r="H4475" s="17"/>
      <c r="I4475" s="28"/>
      <c r="J4475" s="21"/>
      <c r="K4475" s="10"/>
      <c r="L4475" s="10"/>
      <c r="M4475" s="32"/>
    </row>
    <row r="4476" spans="7:13" x14ac:dyDescent="0.2">
      <c r="G4476"/>
      <c r="H4476" s="17"/>
      <c r="I4476" s="28"/>
      <c r="J4476" s="21"/>
      <c r="K4476" s="10"/>
      <c r="L4476" s="10"/>
      <c r="M4476" s="32"/>
    </row>
    <row r="4477" spans="7:13" x14ac:dyDescent="0.2">
      <c r="G4477"/>
      <c r="H4477" s="17"/>
      <c r="I4477" s="28"/>
      <c r="J4477" s="21"/>
      <c r="K4477" s="10"/>
      <c r="L4477" s="10"/>
      <c r="M4477" s="32"/>
    </row>
    <row r="4478" spans="7:13" x14ac:dyDescent="0.2">
      <c r="G4478"/>
      <c r="H4478" s="17"/>
      <c r="I4478" s="28"/>
      <c r="J4478" s="21"/>
      <c r="K4478" s="10"/>
      <c r="L4478" s="10"/>
      <c r="M4478" s="32"/>
    </row>
    <row r="4479" spans="7:13" x14ac:dyDescent="0.2">
      <c r="G4479"/>
      <c r="H4479" s="17"/>
      <c r="I4479" s="28"/>
      <c r="J4479" s="21"/>
      <c r="K4479" s="10"/>
      <c r="L4479" s="10"/>
      <c r="M4479" s="32"/>
    </row>
    <row r="4480" spans="7:13" x14ac:dyDescent="0.2">
      <c r="G4480"/>
      <c r="H4480" s="17"/>
      <c r="I4480" s="28"/>
      <c r="J4480" s="21"/>
      <c r="K4480" s="10"/>
      <c r="L4480" s="10"/>
      <c r="M4480" s="32"/>
    </row>
    <row r="4481" spans="7:13" x14ac:dyDescent="0.2">
      <c r="G4481"/>
      <c r="H4481" s="17"/>
      <c r="I4481" s="28"/>
      <c r="J4481" s="21"/>
      <c r="K4481" s="10"/>
      <c r="L4481" s="10"/>
      <c r="M4481" s="32"/>
    </row>
    <row r="4482" spans="7:13" x14ac:dyDescent="0.2">
      <c r="G4482"/>
      <c r="H4482" s="17"/>
      <c r="I4482" s="28"/>
      <c r="J4482" s="21"/>
      <c r="K4482" s="10"/>
      <c r="L4482" s="10"/>
      <c r="M4482" s="32"/>
    </row>
    <row r="4483" spans="7:13" x14ac:dyDescent="0.2">
      <c r="G4483"/>
      <c r="H4483" s="17"/>
      <c r="I4483" s="28"/>
      <c r="J4483" s="21"/>
      <c r="K4483" s="10"/>
      <c r="L4483" s="10"/>
      <c r="M4483" s="32"/>
    </row>
    <row r="4484" spans="7:13" x14ac:dyDescent="0.2">
      <c r="G4484"/>
      <c r="H4484" s="17"/>
      <c r="I4484" s="28"/>
      <c r="J4484" s="21"/>
      <c r="K4484" s="10"/>
      <c r="L4484" s="10"/>
      <c r="M4484" s="32"/>
    </row>
    <row r="4485" spans="7:13" x14ac:dyDescent="0.2">
      <c r="G4485"/>
      <c r="H4485" s="17"/>
      <c r="I4485" s="28"/>
      <c r="J4485" s="21"/>
      <c r="K4485" s="10"/>
      <c r="L4485" s="10"/>
      <c r="M4485" s="32"/>
    </row>
    <row r="4486" spans="7:13" x14ac:dyDescent="0.2">
      <c r="G4486"/>
      <c r="H4486" s="17"/>
      <c r="I4486" s="28"/>
      <c r="J4486" s="21"/>
      <c r="K4486" s="10"/>
      <c r="L4486" s="10"/>
      <c r="M4486" s="32"/>
    </row>
    <row r="4487" spans="7:13" x14ac:dyDescent="0.2">
      <c r="G4487"/>
      <c r="H4487" s="17"/>
      <c r="I4487" s="28"/>
      <c r="J4487" s="21"/>
      <c r="K4487" s="10"/>
      <c r="L4487" s="10"/>
      <c r="M4487" s="32"/>
    </row>
    <row r="4488" spans="7:13" x14ac:dyDescent="0.2">
      <c r="G4488"/>
      <c r="H4488" s="17"/>
      <c r="I4488" s="28"/>
      <c r="J4488" s="21"/>
      <c r="K4488" s="10"/>
      <c r="L4488" s="10"/>
      <c r="M4488" s="32"/>
    </row>
    <row r="4489" spans="7:13" x14ac:dyDescent="0.2">
      <c r="G4489"/>
      <c r="H4489" s="17"/>
      <c r="I4489" s="28"/>
      <c r="J4489" s="21"/>
      <c r="K4489" s="10"/>
      <c r="L4489" s="10"/>
      <c r="M4489" s="32"/>
    </row>
    <row r="4490" spans="7:13" x14ac:dyDescent="0.2">
      <c r="G4490"/>
      <c r="H4490" s="17"/>
      <c r="I4490" s="28"/>
      <c r="J4490" s="21"/>
      <c r="K4490" s="10"/>
      <c r="L4490" s="10"/>
      <c r="M4490" s="32"/>
    </row>
    <row r="4491" spans="7:13" x14ac:dyDescent="0.2">
      <c r="G4491"/>
      <c r="H4491" s="17"/>
      <c r="I4491" s="28"/>
      <c r="J4491" s="21"/>
      <c r="K4491" s="10"/>
      <c r="L4491" s="10"/>
      <c r="M4491" s="32"/>
    </row>
    <row r="4492" spans="7:13" x14ac:dyDescent="0.2">
      <c r="G4492"/>
      <c r="H4492" s="17"/>
      <c r="I4492" s="28"/>
      <c r="J4492" s="21"/>
      <c r="K4492" s="10"/>
      <c r="L4492" s="10"/>
      <c r="M4492" s="32"/>
    </row>
    <row r="4493" spans="7:13" x14ac:dyDescent="0.2">
      <c r="G4493"/>
      <c r="H4493" s="17"/>
      <c r="I4493" s="28"/>
      <c r="J4493" s="21"/>
      <c r="K4493" s="10"/>
      <c r="L4493" s="10"/>
      <c r="M4493" s="32"/>
    </row>
    <row r="4494" spans="7:13" x14ac:dyDescent="0.2">
      <c r="G4494"/>
      <c r="H4494" s="17"/>
      <c r="I4494" s="28"/>
      <c r="J4494" s="21"/>
      <c r="K4494" s="10"/>
      <c r="L4494" s="10"/>
      <c r="M4494" s="32"/>
    </row>
    <row r="4495" spans="7:13" x14ac:dyDescent="0.2">
      <c r="G4495"/>
      <c r="H4495" s="17"/>
      <c r="I4495" s="28"/>
      <c r="J4495" s="21"/>
      <c r="K4495" s="10"/>
      <c r="L4495" s="10"/>
      <c r="M4495" s="32"/>
    </row>
    <row r="4496" spans="7:13" x14ac:dyDescent="0.2">
      <c r="G4496"/>
      <c r="H4496" s="17"/>
      <c r="I4496" s="28"/>
      <c r="J4496" s="21"/>
      <c r="K4496" s="10"/>
      <c r="L4496" s="10"/>
      <c r="M4496" s="32"/>
    </row>
    <row r="4497" spans="7:13" x14ac:dyDescent="0.2">
      <c r="G4497"/>
      <c r="H4497" s="17"/>
      <c r="I4497" s="28"/>
      <c r="J4497" s="21"/>
      <c r="K4497" s="10"/>
      <c r="L4497" s="10"/>
      <c r="M4497" s="32"/>
    </row>
    <row r="4498" spans="7:13" x14ac:dyDescent="0.2">
      <c r="G4498"/>
      <c r="H4498" s="17"/>
      <c r="I4498" s="28"/>
      <c r="J4498" s="21"/>
      <c r="K4498" s="10"/>
      <c r="L4498" s="10"/>
      <c r="M4498" s="32"/>
    </row>
    <row r="4499" spans="7:13" x14ac:dyDescent="0.2">
      <c r="G4499"/>
      <c r="H4499" s="17"/>
      <c r="I4499" s="28"/>
      <c r="J4499" s="21"/>
      <c r="K4499" s="10"/>
      <c r="L4499" s="10"/>
      <c r="M4499" s="32"/>
    </row>
    <row r="4500" spans="7:13" x14ac:dyDescent="0.2">
      <c r="G4500"/>
      <c r="H4500" s="17"/>
      <c r="I4500" s="28"/>
      <c r="J4500" s="21"/>
      <c r="K4500" s="10"/>
      <c r="L4500" s="10"/>
      <c r="M4500" s="32"/>
    </row>
    <row r="4501" spans="7:13" x14ac:dyDescent="0.2">
      <c r="G4501"/>
      <c r="H4501" s="17"/>
      <c r="I4501" s="28"/>
      <c r="J4501" s="21"/>
      <c r="K4501" s="10"/>
      <c r="L4501" s="10"/>
      <c r="M4501" s="32"/>
    </row>
    <row r="4502" spans="7:13" x14ac:dyDescent="0.2">
      <c r="G4502"/>
      <c r="H4502" s="17"/>
      <c r="I4502" s="28"/>
      <c r="J4502" s="21"/>
      <c r="K4502" s="10"/>
      <c r="L4502" s="10"/>
      <c r="M4502" s="32"/>
    </row>
    <row r="4503" spans="7:13" x14ac:dyDescent="0.2">
      <c r="G4503"/>
      <c r="H4503" s="17"/>
      <c r="I4503" s="28"/>
      <c r="J4503" s="21"/>
      <c r="K4503" s="10"/>
      <c r="L4503" s="10"/>
      <c r="M4503" s="32"/>
    </row>
    <row r="4504" spans="7:13" x14ac:dyDescent="0.2">
      <c r="G4504"/>
      <c r="H4504" s="17"/>
      <c r="I4504" s="28"/>
      <c r="J4504" s="21"/>
      <c r="K4504" s="10"/>
      <c r="L4504" s="10"/>
      <c r="M4504" s="32"/>
    </row>
    <row r="4505" spans="7:13" x14ac:dyDescent="0.2">
      <c r="G4505"/>
      <c r="H4505" s="17"/>
      <c r="I4505" s="28"/>
      <c r="J4505" s="21"/>
      <c r="K4505" s="10"/>
      <c r="L4505" s="10"/>
      <c r="M4505" s="32"/>
    </row>
    <row r="4506" spans="7:13" x14ac:dyDescent="0.2">
      <c r="G4506"/>
      <c r="H4506" s="17"/>
      <c r="I4506" s="28"/>
      <c r="J4506" s="21"/>
      <c r="K4506" s="10"/>
      <c r="L4506" s="10"/>
      <c r="M4506" s="32"/>
    </row>
    <row r="4507" spans="7:13" x14ac:dyDescent="0.2">
      <c r="G4507"/>
      <c r="H4507" s="17"/>
      <c r="I4507" s="28"/>
      <c r="J4507" s="21"/>
      <c r="K4507" s="10"/>
      <c r="L4507" s="10"/>
      <c r="M4507" s="32"/>
    </row>
    <row r="4508" spans="7:13" x14ac:dyDescent="0.2">
      <c r="G4508"/>
      <c r="H4508" s="17"/>
      <c r="I4508" s="28"/>
      <c r="J4508" s="21"/>
      <c r="K4508" s="10"/>
      <c r="L4508" s="10"/>
      <c r="M4508" s="32"/>
    </row>
    <row r="4509" spans="7:13" x14ac:dyDescent="0.2">
      <c r="G4509"/>
      <c r="H4509" s="17"/>
      <c r="I4509" s="28"/>
      <c r="J4509" s="21"/>
      <c r="K4509" s="10"/>
      <c r="L4509" s="10"/>
      <c r="M4509" s="32"/>
    </row>
    <row r="4510" spans="7:13" x14ac:dyDescent="0.2">
      <c r="G4510"/>
      <c r="H4510" s="17"/>
      <c r="I4510" s="28"/>
      <c r="J4510" s="21"/>
      <c r="K4510" s="10"/>
      <c r="L4510" s="10"/>
      <c r="M4510" s="32"/>
    </row>
    <row r="4511" spans="7:13" x14ac:dyDescent="0.2">
      <c r="G4511"/>
      <c r="H4511" s="17"/>
      <c r="I4511" s="28"/>
      <c r="J4511" s="21"/>
      <c r="K4511" s="10"/>
      <c r="L4511" s="10"/>
      <c r="M4511" s="32"/>
    </row>
    <row r="4512" spans="7:13" x14ac:dyDescent="0.2">
      <c r="G4512"/>
      <c r="H4512" s="17"/>
      <c r="I4512" s="28"/>
      <c r="J4512" s="21"/>
      <c r="K4512" s="10"/>
      <c r="L4512" s="10"/>
      <c r="M4512" s="32"/>
    </row>
    <row r="4513" spans="7:13" x14ac:dyDescent="0.2">
      <c r="G4513"/>
      <c r="H4513" s="17"/>
      <c r="I4513" s="28"/>
      <c r="J4513" s="21"/>
      <c r="K4513" s="10"/>
      <c r="L4513" s="10"/>
      <c r="M4513" s="32"/>
    </row>
    <row r="4514" spans="7:13" x14ac:dyDescent="0.2">
      <c r="G4514"/>
      <c r="H4514" s="17"/>
      <c r="I4514" s="28"/>
      <c r="J4514" s="21"/>
      <c r="K4514" s="10"/>
      <c r="L4514" s="10"/>
      <c r="M4514" s="32"/>
    </row>
    <row r="4515" spans="7:13" x14ac:dyDescent="0.2">
      <c r="G4515"/>
      <c r="H4515" s="17"/>
      <c r="I4515" s="28"/>
      <c r="J4515" s="21"/>
      <c r="K4515" s="10"/>
      <c r="L4515" s="10"/>
      <c r="M4515" s="32"/>
    </row>
    <row r="4516" spans="7:13" x14ac:dyDescent="0.2">
      <c r="G4516"/>
      <c r="H4516" s="17"/>
      <c r="I4516" s="28"/>
      <c r="J4516" s="21"/>
      <c r="K4516" s="10"/>
      <c r="L4516" s="10"/>
      <c r="M4516" s="32"/>
    </row>
    <row r="4517" spans="7:13" x14ac:dyDescent="0.2">
      <c r="G4517"/>
      <c r="H4517" s="17"/>
      <c r="I4517" s="28"/>
      <c r="J4517" s="21"/>
      <c r="K4517" s="10"/>
      <c r="L4517" s="10"/>
      <c r="M4517" s="32"/>
    </row>
    <row r="4518" spans="7:13" x14ac:dyDescent="0.2">
      <c r="G4518"/>
      <c r="H4518" s="17"/>
      <c r="I4518" s="28"/>
      <c r="J4518" s="21"/>
      <c r="K4518" s="10"/>
      <c r="L4518" s="10"/>
      <c r="M4518" s="32"/>
    </row>
    <row r="4519" spans="7:13" x14ac:dyDescent="0.2">
      <c r="G4519"/>
      <c r="H4519" s="17"/>
      <c r="I4519" s="28"/>
      <c r="J4519" s="21"/>
      <c r="K4519" s="10"/>
      <c r="L4519" s="10"/>
      <c r="M4519" s="32"/>
    </row>
    <row r="4520" spans="7:13" x14ac:dyDescent="0.2">
      <c r="G4520"/>
      <c r="H4520" s="17"/>
      <c r="I4520" s="28"/>
      <c r="J4520" s="21"/>
      <c r="K4520" s="10"/>
      <c r="L4520" s="10"/>
      <c r="M4520" s="32"/>
    </row>
    <row r="4521" spans="7:13" x14ac:dyDescent="0.2">
      <c r="G4521"/>
      <c r="H4521" s="17"/>
      <c r="I4521" s="28"/>
      <c r="J4521" s="21"/>
      <c r="K4521" s="10"/>
      <c r="L4521" s="10"/>
      <c r="M4521" s="32"/>
    </row>
    <row r="4522" spans="7:13" x14ac:dyDescent="0.2">
      <c r="G4522"/>
      <c r="H4522" s="17"/>
      <c r="I4522" s="28"/>
      <c r="J4522" s="21"/>
      <c r="K4522" s="10"/>
      <c r="L4522" s="10"/>
      <c r="M4522" s="32"/>
    </row>
    <row r="4523" spans="7:13" x14ac:dyDescent="0.2">
      <c r="G4523"/>
      <c r="H4523" s="17"/>
      <c r="I4523" s="28"/>
      <c r="J4523" s="21"/>
      <c r="K4523" s="10"/>
      <c r="L4523" s="10"/>
      <c r="M4523" s="32"/>
    </row>
    <row r="4524" spans="7:13" x14ac:dyDescent="0.2">
      <c r="G4524"/>
      <c r="H4524" s="17"/>
      <c r="I4524" s="28"/>
      <c r="J4524" s="21"/>
      <c r="K4524" s="10"/>
      <c r="L4524" s="10"/>
      <c r="M4524" s="32"/>
    </row>
    <row r="4525" spans="7:13" x14ac:dyDescent="0.2">
      <c r="G4525"/>
      <c r="H4525" s="17"/>
      <c r="I4525" s="28"/>
      <c r="J4525" s="21"/>
      <c r="K4525" s="10"/>
      <c r="L4525" s="10"/>
      <c r="M4525" s="32"/>
    </row>
    <row r="4526" spans="7:13" x14ac:dyDescent="0.2">
      <c r="G4526"/>
      <c r="H4526" s="17"/>
      <c r="I4526" s="28"/>
      <c r="J4526" s="21"/>
      <c r="K4526" s="10"/>
      <c r="L4526" s="10"/>
      <c r="M4526" s="32"/>
    </row>
    <row r="4527" spans="7:13" x14ac:dyDescent="0.2">
      <c r="G4527"/>
      <c r="H4527" s="17"/>
      <c r="I4527" s="28"/>
      <c r="J4527" s="21"/>
      <c r="K4527" s="10"/>
      <c r="L4527" s="10"/>
      <c r="M4527" s="32"/>
    </row>
    <row r="4528" spans="7:13" x14ac:dyDescent="0.2">
      <c r="G4528"/>
      <c r="H4528" s="17"/>
      <c r="I4528" s="28"/>
      <c r="J4528" s="21"/>
      <c r="K4528" s="10"/>
      <c r="L4528" s="10"/>
      <c r="M4528" s="32"/>
    </row>
    <row r="4529" spans="7:13" x14ac:dyDescent="0.2">
      <c r="G4529"/>
      <c r="H4529" s="17"/>
      <c r="I4529" s="28"/>
      <c r="J4529" s="21"/>
      <c r="K4529" s="10"/>
      <c r="L4529" s="10"/>
      <c r="M4529" s="32"/>
    </row>
    <row r="4530" spans="7:13" x14ac:dyDescent="0.2">
      <c r="G4530"/>
      <c r="H4530" s="17"/>
      <c r="I4530" s="28"/>
      <c r="J4530" s="21"/>
      <c r="K4530" s="10"/>
      <c r="L4530" s="10"/>
      <c r="M4530" s="32"/>
    </row>
    <row r="4531" spans="7:13" x14ac:dyDescent="0.2">
      <c r="G4531"/>
      <c r="H4531" s="17"/>
      <c r="I4531" s="28"/>
      <c r="J4531" s="21"/>
      <c r="K4531" s="10"/>
      <c r="L4531" s="10"/>
      <c r="M4531" s="32"/>
    </row>
    <row r="4532" spans="7:13" x14ac:dyDescent="0.2">
      <c r="G4532"/>
      <c r="H4532" s="17"/>
      <c r="I4532" s="28"/>
      <c r="J4532" s="21"/>
      <c r="K4532" s="10"/>
      <c r="L4532" s="10"/>
      <c r="M4532" s="32"/>
    </row>
    <row r="4533" spans="7:13" x14ac:dyDescent="0.2">
      <c r="G4533"/>
      <c r="H4533" s="17"/>
      <c r="I4533" s="28"/>
      <c r="J4533" s="21"/>
      <c r="K4533" s="10"/>
      <c r="L4533" s="10"/>
      <c r="M4533" s="32"/>
    </row>
    <row r="4534" spans="7:13" x14ac:dyDescent="0.2">
      <c r="G4534"/>
      <c r="H4534" s="17"/>
      <c r="I4534" s="28"/>
      <c r="J4534" s="21"/>
      <c r="K4534" s="10"/>
      <c r="L4534" s="10"/>
      <c r="M4534" s="32"/>
    </row>
    <row r="4535" spans="7:13" x14ac:dyDescent="0.2">
      <c r="G4535"/>
      <c r="H4535" s="17"/>
      <c r="I4535" s="28"/>
      <c r="J4535" s="21"/>
      <c r="K4535" s="10"/>
      <c r="L4535" s="10"/>
      <c r="M4535" s="32"/>
    </row>
    <row r="4536" spans="7:13" x14ac:dyDescent="0.2">
      <c r="G4536"/>
      <c r="H4536" s="17"/>
      <c r="I4536" s="28"/>
      <c r="J4536" s="21"/>
      <c r="K4536" s="10"/>
      <c r="L4536" s="10"/>
      <c r="M4536" s="32"/>
    </row>
    <row r="4537" spans="7:13" x14ac:dyDescent="0.2">
      <c r="G4537"/>
      <c r="H4537" s="17"/>
      <c r="I4537" s="28"/>
      <c r="J4537" s="21"/>
      <c r="K4537" s="10"/>
      <c r="L4537" s="10"/>
      <c r="M4537" s="32"/>
    </row>
    <row r="4538" spans="7:13" x14ac:dyDescent="0.2">
      <c r="G4538"/>
      <c r="H4538" s="17"/>
      <c r="I4538" s="28"/>
      <c r="J4538" s="21"/>
      <c r="K4538" s="10"/>
      <c r="L4538" s="10"/>
      <c r="M4538" s="32"/>
    </row>
    <row r="4539" spans="7:13" x14ac:dyDescent="0.2">
      <c r="G4539"/>
      <c r="H4539" s="17"/>
      <c r="I4539" s="28"/>
      <c r="J4539" s="21"/>
      <c r="K4539" s="10"/>
      <c r="L4539" s="10"/>
      <c r="M4539" s="32"/>
    </row>
    <row r="4540" spans="7:13" x14ac:dyDescent="0.2">
      <c r="G4540"/>
      <c r="H4540" s="17"/>
      <c r="I4540" s="28"/>
      <c r="J4540" s="21"/>
      <c r="K4540" s="10"/>
      <c r="L4540" s="10"/>
      <c r="M4540" s="32"/>
    </row>
    <row r="4541" spans="7:13" x14ac:dyDescent="0.2">
      <c r="G4541"/>
      <c r="H4541" s="17"/>
      <c r="I4541" s="28"/>
      <c r="J4541" s="21"/>
      <c r="K4541" s="10"/>
      <c r="L4541" s="10"/>
      <c r="M4541" s="32"/>
    </row>
    <row r="4542" spans="7:13" x14ac:dyDescent="0.2">
      <c r="G4542"/>
      <c r="H4542" s="17"/>
      <c r="I4542" s="28"/>
      <c r="J4542" s="21"/>
      <c r="K4542" s="10"/>
      <c r="L4542" s="10"/>
      <c r="M4542" s="32"/>
    </row>
    <row r="4543" spans="7:13" x14ac:dyDescent="0.2">
      <c r="G4543"/>
      <c r="H4543" s="17"/>
      <c r="I4543" s="28"/>
      <c r="J4543" s="21"/>
      <c r="K4543" s="10"/>
      <c r="L4543" s="10"/>
      <c r="M4543" s="32"/>
    </row>
    <row r="4544" spans="7:13" x14ac:dyDescent="0.2">
      <c r="G4544"/>
      <c r="H4544" s="17"/>
      <c r="I4544" s="28"/>
      <c r="J4544" s="21"/>
      <c r="K4544" s="10"/>
      <c r="L4544" s="10"/>
      <c r="M4544" s="32"/>
    </row>
    <row r="4545" spans="7:13" x14ac:dyDescent="0.2">
      <c r="G4545"/>
      <c r="H4545" s="17"/>
      <c r="I4545" s="28"/>
      <c r="J4545" s="21"/>
      <c r="K4545" s="10"/>
      <c r="L4545" s="10"/>
      <c r="M4545" s="32"/>
    </row>
    <row r="4546" spans="7:13" x14ac:dyDescent="0.2">
      <c r="G4546"/>
      <c r="H4546" s="17"/>
      <c r="I4546" s="28"/>
      <c r="J4546" s="21"/>
      <c r="K4546" s="10"/>
      <c r="L4546" s="10"/>
      <c r="M4546" s="32"/>
    </row>
    <row r="4547" spans="7:13" x14ac:dyDescent="0.2">
      <c r="G4547"/>
      <c r="H4547" s="17"/>
      <c r="I4547" s="28"/>
      <c r="J4547" s="21"/>
      <c r="K4547" s="10"/>
      <c r="L4547" s="10"/>
      <c r="M4547" s="32"/>
    </row>
    <row r="4548" spans="7:13" x14ac:dyDescent="0.2">
      <c r="G4548"/>
      <c r="H4548" s="17"/>
      <c r="I4548" s="28"/>
      <c r="J4548" s="21"/>
      <c r="K4548" s="10"/>
      <c r="L4548" s="10"/>
      <c r="M4548" s="32"/>
    </row>
    <row r="4549" spans="7:13" x14ac:dyDescent="0.2">
      <c r="G4549"/>
      <c r="H4549" s="17"/>
      <c r="I4549" s="28"/>
      <c r="J4549" s="21"/>
      <c r="K4549" s="10"/>
      <c r="L4549" s="10"/>
      <c r="M4549" s="32"/>
    </row>
    <row r="4550" spans="7:13" x14ac:dyDescent="0.2">
      <c r="G4550"/>
      <c r="H4550" s="17"/>
      <c r="I4550" s="28"/>
      <c r="J4550" s="21"/>
      <c r="K4550" s="10"/>
      <c r="L4550" s="10"/>
      <c r="M4550" s="32"/>
    </row>
    <row r="4551" spans="7:13" x14ac:dyDescent="0.2">
      <c r="G4551"/>
      <c r="H4551" s="17"/>
      <c r="I4551" s="28"/>
      <c r="J4551" s="21"/>
      <c r="K4551" s="10"/>
      <c r="L4551" s="10"/>
      <c r="M4551" s="32"/>
    </row>
    <row r="4552" spans="7:13" x14ac:dyDescent="0.2">
      <c r="G4552"/>
      <c r="H4552" s="17"/>
      <c r="I4552" s="28"/>
      <c r="J4552" s="21"/>
      <c r="K4552" s="10"/>
      <c r="L4552" s="10"/>
      <c r="M4552" s="32"/>
    </row>
    <row r="4553" spans="7:13" x14ac:dyDescent="0.2">
      <c r="G4553"/>
      <c r="H4553" s="17"/>
      <c r="I4553" s="28"/>
      <c r="J4553" s="21"/>
      <c r="K4553" s="10"/>
      <c r="L4553" s="10"/>
      <c r="M4553" s="32"/>
    </row>
    <row r="4554" spans="7:13" x14ac:dyDescent="0.2">
      <c r="G4554"/>
      <c r="H4554" s="17"/>
      <c r="I4554" s="28"/>
      <c r="J4554" s="21"/>
      <c r="K4554" s="10"/>
      <c r="L4554" s="10"/>
      <c r="M4554" s="32"/>
    </row>
    <row r="4555" spans="7:13" x14ac:dyDescent="0.2">
      <c r="G4555"/>
      <c r="H4555" s="17"/>
      <c r="I4555" s="28"/>
      <c r="J4555" s="21"/>
      <c r="K4555" s="10"/>
      <c r="L4555" s="10"/>
      <c r="M4555" s="32"/>
    </row>
    <row r="4556" spans="7:13" x14ac:dyDescent="0.2">
      <c r="G4556"/>
      <c r="H4556" s="17"/>
      <c r="I4556" s="28"/>
      <c r="J4556" s="21"/>
      <c r="K4556" s="10"/>
      <c r="L4556" s="10"/>
      <c r="M4556" s="32"/>
    </row>
    <row r="4557" spans="7:13" x14ac:dyDescent="0.2">
      <c r="G4557"/>
      <c r="H4557" s="17"/>
      <c r="I4557" s="28"/>
      <c r="J4557" s="21"/>
      <c r="K4557" s="10"/>
      <c r="L4557" s="10"/>
      <c r="M4557" s="32"/>
    </row>
    <row r="4558" spans="7:13" x14ac:dyDescent="0.2">
      <c r="G4558"/>
      <c r="H4558" s="17"/>
      <c r="I4558" s="28"/>
      <c r="J4558" s="21"/>
      <c r="K4558" s="10"/>
      <c r="L4558" s="10"/>
      <c r="M4558" s="32"/>
    </row>
    <row r="4559" spans="7:13" x14ac:dyDescent="0.2">
      <c r="G4559"/>
      <c r="H4559" s="17"/>
      <c r="I4559" s="28"/>
      <c r="J4559" s="21"/>
      <c r="K4559" s="10"/>
      <c r="L4559" s="10"/>
      <c r="M4559" s="32"/>
    </row>
    <row r="4560" spans="7:13" x14ac:dyDescent="0.2">
      <c r="G4560"/>
      <c r="H4560" s="17"/>
      <c r="I4560" s="28"/>
      <c r="J4560" s="21"/>
      <c r="K4560" s="10"/>
      <c r="L4560" s="10"/>
      <c r="M4560" s="32"/>
    </row>
    <row r="4561" spans="7:13" x14ac:dyDescent="0.2">
      <c r="G4561"/>
      <c r="H4561" s="17"/>
      <c r="I4561" s="28"/>
      <c r="J4561" s="21"/>
      <c r="K4561" s="10"/>
      <c r="L4561" s="10"/>
      <c r="M4561" s="32"/>
    </row>
    <row r="4562" spans="7:13" x14ac:dyDescent="0.2">
      <c r="G4562"/>
      <c r="H4562" s="17"/>
      <c r="I4562" s="28"/>
      <c r="J4562" s="21"/>
      <c r="K4562" s="10"/>
      <c r="L4562" s="10"/>
      <c r="M4562" s="32"/>
    </row>
    <row r="4563" spans="7:13" x14ac:dyDescent="0.2">
      <c r="G4563"/>
      <c r="H4563" s="17"/>
      <c r="I4563" s="28"/>
      <c r="J4563" s="21"/>
      <c r="K4563" s="10"/>
      <c r="L4563" s="10"/>
      <c r="M4563" s="32"/>
    </row>
    <row r="4564" spans="7:13" x14ac:dyDescent="0.2">
      <c r="G4564"/>
      <c r="H4564" s="17"/>
      <c r="I4564" s="28"/>
      <c r="J4564" s="21"/>
      <c r="K4564" s="10"/>
      <c r="L4564" s="10"/>
      <c r="M4564" s="32"/>
    </row>
    <row r="4565" spans="7:13" x14ac:dyDescent="0.2">
      <c r="G4565"/>
      <c r="H4565" s="17"/>
      <c r="I4565" s="28"/>
      <c r="J4565" s="21"/>
      <c r="K4565" s="10"/>
      <c r="L4565" s="10"/>
      <c r="M4565" s="32"/>
    </row>
    <row r="4566" spans="7:13" x14ac:dyDescent="0.2">
      <c r="G4566"/>
      <c r="H4566" s="17"/>
      <c r="I4566" s="28"/>
      <c r="J4566" s="21"/>
      <c r="K4566" s="10"/>
      <c r="L4566" s="10"/>
      <c r="M4566" s="32"/>
    </row>
    <row r="4567" spans="7:13" x14ac:dyDescent="0.2">
      <c r="G4567"/>
      <c r="H4567" s="17"/>
      <c r="I4567" s="28"/>
      <c r="J4567" s="21"/>
      <c r="K4567" s="10"/>
      <c r="L4567" s="10"/>
      <c r="M4567" s="32"/>
    </row>
    <row r="4568" spans="7:13" x14ac:dyDescent="0.2">
      <c r="G4568"/>
      <c r="H4568" s="17"/>
      <c r="I4568" s="28"/>
      <c r="J4568" s="21"/>
      <c r="K4568" s="10"/>
      <c r="L4568" s="10"/>
      <c r="M4568" s="32"/>
    </row>
    <row r="4569" spans="7:13" x14ac:dyDescent="0.2">
      <c r="G4569"/>
      <c r="H4569" s="17"/>
      <c r="I4569" s="28"/>
      <c r="J4569" s="21"/>
      <c r="K4569" s="10"/>
      <c r="L4569" s="10"/>
      <c r="M4569" s="32"/>
    </row>
    <row r="4570" spans="7:13" x14ac:dyDescent="0.2">
      <c r="G4570"/>
      <c r="H4570" s="17"/>
      <c r="I4570" s="28"/>
      <c r="J4570" s="21"/>
      <c r="K4570" s="10"/>
      <c r="L4570" s="10"/>
      <c r="M4570" s="32"/>
    </row>
    <row r="4571" spans="7:13" x14ac:dyDescent="0.2">
      <c r="G4571"/>
      <c r="H4571" s="17"/>
      <c r="I4571" s="28"/>
      <c r="J4571" s="21"/>
      <c r="K4571" s="10"/>
      <c r="L4571" s="10"/>
      <c r="M4571" s="32"/>
    </row>
    <row r="4572" spans="7:13" x14ac:dyDescent="0.2">
      <c r="G4572"/>
      <c r="H4572" s="17"/>
      <c r="I4572" s="28"/>
      <c r="J4572" s="21"/>
      <c r="K4572" s="10"/>
      <c r="L4572" s="10"/>
      <c r="M4572" s="32"/>
    </row>
    <row r="4573" spans="7:13" x14ac:dyDescent="0.2">
      <c r="G4573"/>
      <c r="H4573" s="17"/>
      <c r="I4573" s="28"/>
      <c r="J4573" s="21"/>
      <c r="K4573" s="10"/>
      <c r="L4573" s="10"/>
      <c r="M4573" s="32"/>
    </row>
    <row r="4574" spans="7:13" x14ac:dyDescent="0.2">
      <c r="G4574"/>
      <c r="H4574" s="17"/>
      <c r="I4574" s="28"/>
      <c r="J4574" s="21"/>
      <c r="K4574" s="10"/>
      <c r="L4574" s="10"/>
      <c r="M4574" s="32"/>
    </row>
    <row r="4575" spans="7:13" x14ac:dyDescent="0.2">
      <c r="G4575"/>
      <c r="H4575" s="17"/>
      <c r="I4575" s="28"/>
      <c r="J4575" s="21"/>
      <c r="K4575" s="10"/>
      <c r="L4575" s="10"/>
      <c r="M4575" s="32"/>
    </row>
    <row r="4576" spans="7:13" x14ac:dyDescent="0.2">
      <c r="G4576"/>
      <c r="H4576" s="17"/>
      <c r="I4576" s="28"/>
      <c r="J4576" s="21"/>
      <c r="K4576" s="10"/>
      <c r="L4576" s="10"/>
      <c r="M4576" s="32"/>
    </row>
    <row r="4577" spans="7:13" x14ac:dyDescent="0.2">
      <c r="G4577"/>
      <c r="H4577" s="17"/>
      <c r="I4577" s="28"/>
      <c r="J4577" s="21"/>
      <c r="K4577" s="10"/>
      <c r="L4577" s="10"/>
      <c r="M4577" s="32"/>
    </row>
    <row r="4578" spans="7:13" x14ac:dyDescent="0.2">
      <c r="G4578"/>
      <c r="H4578" s="17"/>
      <c r="I4578" s="28"/>
      <c r="J4578" s="21"/>
      <c r="K4578" s="10"/>
      <c r="L4578" s="10"/>
      <c r="M4578" s="32"/>
    </row>
    <row r="4579" spans="7:13" x14ac:dyDescent="0.2">
      <c r="G4579"/>
      <c r="H4579" s="17"/>
      <c r="I4579" s="28"/>
      <c r="J4579" s="21"/>
      <c r="K4579" s="10"/>
      <c r="L4579" s="10"/>
      <c r="M4579" s="32"/>
    </row>
    <row r="4580" spans="7:13" x14ac:dyDescent="0.2">
      <c r="G4580"/>
      <c r="H4580" s="17"/>
      <c r="I4580" s="28"/>
      <c r="J4580" s="21"/>
      <c r="K4580" s="10"/>
      <c r="L4580" s="10"/>
      <c r="M4580" s="32"/>
    </row>
    <row r="4581" spans="7:13" x14ac:dyDescent="0.2">
      <c r="G4581"/>
      <c r="H4581" s="17"/>
      <c r="I4581" s="28"/>
      <c r="J4581" s="21"/>
      <c r="K4581" s="10"/>
      <c r="L4581" s="10"/>
      <c r="M4581" s="32"/>
    </row>
    <row r="4582" spans="7:13" x14ac:dyDescent="0.2">
      <c r="G4582"/>
      <c r="H4582" s="17"/>
      <c r="I4582" s="28"/>
      <c r="J4582" s="21"/>
      <c r="K4582" s="10"/>
      <c r="L4582" s="10"/>
      <c r="M4582" s="32"/>
    </row>
    <row r="4583" spans="7:13" x14ac:dyDescent="0.2">
      <c r="G4583"/>
      <c r="H4583" s="17"/>
      <c r="I4583" s="28"/>
      <c r="J4583" s="21"/>
      <c r="K4583" s="10"/>
      <c r="L4583" s="10"/>
      <c r="M4583" s="32"/>
    </row>
    <row r="4584" spans="7:13" x14ac:dyDescent="0.2">
      <c r="G4584"/>
      <c r="H4584" s="17"/>
      <c r="I4584" s="28"/>
      <c r="J4584" s="21"/>
      <c r="K4584" s="10"/>
      <c r="L4584" s="10"/>
      <c r="M4584" s="32"/>
    </row>
    <row r="4585" spans="7:13" x14ac:dyDescent="0.2">
      <c r="G4585"/>
      <c r="H4585" s="17"/>
      <c r="I4585" s="28"/>
      <c r="J4585" s="21"/>
      <c r="K4585" s="10"/>
      <c r="L4585" s="10"/>
      <c r="M4585" s="32"/>
    </row>
    <row r="4586" spans="7:13" x14ac:dyDescent="0.2">
      <c r="G4586"/>
      <c r="H4586" s="17"/>
      <c r="I4586" s="28"/>
      <c r="J4586" s="21"/>
      <c r="K4586" s="10"/>
      <c r="L4586" s="10"/>
      <c r="M4586" s="32"/>
    </row>
    <row r="4587" spans="7:13" x14ac:dyDescent="0.2">
      <c r="G4587"/>
      <c r="H4587" s="17"/>
      <c r="I4587" s="28"/>
      <c r="J4587" s="21"/>
      <c r="K4587" s="10"/>
      <c r="L4587" s="10"/>
      <c r="M4587" s="32"/>
    </row>
    <row r="4588" spans="7:13" x14ac:dyDescent="0.2">
      <c r="G4588"/>
      <c r="H4588" s="17"/>
      <c r="I4588" s="28"/>
      <c r="J4588" s="21"/>
      <c r="K4588" s="10"/>
      <c r="L4588" s="10"/>
      <c r="M4588" s="32"/>
    </row>
    <row r="4589" spans="7:13" x14ac:dyDescent="0.2">
      <c r="G4589"/>
      <c r="H4589" s="17"/>
      <c r="I4589" s="28"/>
      <c r="J4589" s="21"/>
      <c r="K4589" s="10"/>
      <c r="L4589" s="10"/>
      <c r="M4589" s="32"/>
    </row>
    <row r="4590" spans="7:13" x14ac:dyDescent="0.2">
      <c r="G4590"/>
      <c r="H4590" s="17"/>
      <c r="I4590" s="28"/>
      <c r="J4590" s="21"/>
      <c r="K4590" s="10"/>
      <c r="L4590" s="10"/>
      <c r="M4590" s="32"/>
    </row>
    <row r="4591" spans="7:13" x14ac:dyDescent="0.2">
      <c r="G4591"/>
      <c r="H4591" s="17"/>
      <c r="I4591" s="28"/>
      <c r="J4591" s="21"/>
      <c r="K4591" s="10"/>
      <c r="L4591" s="10"/>
      <c r="M4591" s="32"/>
    </row>
    <row r="4592" spans="7:13" x14ac:dyDescent="0.2">
      <c r="G4592"/>
      <c r="H4592" s="17"/>
      <c r="I4592" s="28"/>
      <c r="J4592" s="21"/>
      <c r="K4592" s="10"/>
      <c r="L4592" s="10"/>
      <c r="M4592" s="32"/>
    </row>
    <row r="4593" spans="7:13" x14ac:dyDescent="0.2">
      <c r="G4593"/>
      <c r="H4593" s="17"/>
      <c r="I4593" s="28"/>
      <c r="J4593" s="21"/>
      <c r="K4593" s="10"/>
      <c r="L4593" s="10"/>
      <c r="M4593" s="32"/>
    </row>
    <row r="4594" spans="7:13" x14ac:dyDescent="0.2">
      <c r="G4594"/>
      <c r="H4594" s="17"/>
      <c r="I4594" s="28"/>
      <c r="J4594" s="21"/>
      <c r="K4594" s="10"/>
      <c r="L4594" s="10"/>
      <c r="M4594" s="32"/>
    </row>
    <row r="4595" spans="7:13" x14ac:dyDescent="0.2">
      <c r="G4595"/>
      <c r="H4595" s="17"/>
      <c r="I4595" s="28"/>
      <c r="J4595" s="21"/>
      <c r="K4595" s="10"/>
      <c r="L4595" s="10"/>
      <c r="M4595" s="32"/>
    </row>
    <row r="4596" spans="7:13" x14ac:dyDescent="0.2">
      <c r="G4596"/>
      <c r="H4596" s="17"/>
      <c r="I4596" s="28"/>
      <c r="J4596" s="21"/>
      <c r="K4596" s="10"/>
      <c r="L4596" s="10"/>
      <c r="M4596" s="32"/>
    </row>
    <row r="4597" spans="7:13" x14ac:dyDescent="0.2">
      <c r="G4597"/>
      <c r="H4597" s="17"/>
      <c r="I4597" s="28"/>
      <c r="J4597" s="21"/>
      <c r="K4597" s="10"/>
      <c r="L4597" s="10"/>
      <c r="M4597" s="32"/>
    </row>
    <row r="4598" spans="7:13" x14ac:dyDescent="0.2">
      <c r="G4598"/>
      <c r="H4598" s="17"/>
      <c r="I4598" s="28"/>
      <c r="J4598" s="21"/>
      <c r="K4598" s="10"/>
      <c r="L4598" s="10"/>
      <c r="M4598" s="32"/>
    </row>
    <row r="4599" spans="7:13" x14ac:dyDescent="0.2">
      <c r="G4599"/>
      <c r="H4599" s="17"/>
      <c r="I4599" s="28"/>
      <c r="J4599" s="21"/>
      <c r="K4599" s="10"/>
      <c r="L4599" s="10"/>
      <c r="M4599" s="32"/>
    </row>
    <row r="4600" spans="7:13" x14ac:dyDescent="0.2">
      <c r="G4600"/>
      <c r="H4600" s="17"/>
      <c r="I4600" s="28"/>
      <c r="J4600" s="21"/>
      <c r="K4600" s="10"/>
      <c r="L4600" s="10"/>
      <c r="M4600" s="32"/>
    </row>
    <row r="4601" spans="7:13" x14ac:dyDescent="0.2">
      <c r="G4601"/>
      <c r="H4601" s="17"/>
      <c r="I4601" s="28"/>
      <c r="J4601" s="21"/>
      <c r="K4601" s="10"/>
      <c r="L4601" s="10"/>
      <c r="M4601" s="32"/>
    </row>
    <row r="4602" spans="7:13" x14ac:dyDescent="0.2">
      <c r="G4602"/>
      <c r="H4602" s="17"/>
      <c r="I4602" s="28"/>
      <c r="J4602" s="21"/>
      <c r="K4602" s="10"/>
      <c r="L4602" s="10"/>
      <c r="M4602" s="32"/>
    </row>
    <row r="4603" spans="7:13" x14ac:dyDescent="0.2">
      <c r="G4603"/>
      <c r="H4603" s="17"/>
      <c r="I4603" s="28"/>
      <c r="J4603" s="21"/>
      <c r="K4603" s="10"/>
      <c r="L4603" s="10"/>
      <c r="M4603" s="32"/>
    </row>
    <row r="4604" spans="7:13" x14ac:dyDescent="0.2">
      <c r="G4604"/>
      <c r="H4604" s="17"/>
      <c r="I4604" s="28"/>
      <c r="J4604" s="21"/>
      <c r="K4604" s="10"/>
      <c r="L4604" s="10"/>
      <c r="M4604" s="32"/>
    </row>
    <row r="4605" spans="7:13" x14ac:dyDescent="0.2">
      <c r="G4605"/>
      <c r="H4605" s="17"/>
      <c r="I4605" s="28"/>
      <c r="J4605" s="21"/>
      <c r="K4605" s="10"/>
      <c r="L4605" s="10"/>
      <c r="M4605" s="32"/>
    </row>
    <row r="4606" spans="7:13" x14ac:dyDescent="0.2">
      <c r="G4606"/>
      <c r="H4606" s="17"/>
      <c r="I4606" s="28"/>
      <c r="J4606" s="21"/>
      <c r="K4606" s="10"/>
      <c r="L4606" s="10"/>
      <c r="M4606" s="32"/>
    </row>
    <row r="4607" spans="7:13" x14ac:dyDescent="0.2">
      <c r="G4607"/>
      <c r="H4607" s="17"/>
      <c r="I4607" s="28"/>
      <c r="J4607" s="21"/>
      <c r="K4607" s="10"/>
      <c r="L4607" s="10"/>
      <c r="M4607" s="32"/>
    </row>
    <row r="4608" spans="7:13" x14ac:dyDescent="0.2">
      <c r="G4608"/>
      <c r="H4608" s="17"/>
      <c r="I4608" s="28"/>
      <c r="J4608" s="21"/>
      <c r="K4608" s="10"/>
      <c r="L4608" s="10"/>
      <c r="M4608" s="32"/>
    </row>
    <row r="4609" spans="7:13" x14ac:dyDescent="0.2">
      <c r="G4609"/>
      <c r="H4609" s="17"/>
      <c r="I4609" s="28"/>
      <c r="J4609" s="21"/>
      <c r="K4609" s="10"/>
      <c r="L4609" s="10"/>
      <c r="M4609" s="32"/>
    </row>
    <row r="4610" spans="7:13" x14ac:dyDescent="0.2">
      <c r="G4610"/>
      <c r="H4610" s="17"/>
      <c r="I4610" s="28"/>
      <c r="J4610" s="21"/>
      <c r="K4610" s="10"/>
      <c r="L4610" s="10"/>
      <c r="M4610" s="32"/>
    </row>
    <row r="4611" spans="7:13" x14ac:dyDescent="0.2">
      <c r="G4611"/>
      <c r="H4611" s="17"/>
      <c r="I4611" s="28"/>
      <c r="J4611" s="21"/>
      <c r="K4611" s="10"/>
      <c r="L4611" s="10"/>
      <c r="M4611" s="32"/>
    </row>
    <row r="4612" spans="7:13" x14ac:dyDescent="0.2">
      <c r="G4612"/>
      <c r="H4612" s="17"/>
      <c r="I4612" s="28"/>
      <c r="J4612" s="21"/>
      <c r="K4612" s="10"/>
      <c r="L4612" s="10"/>
      <c r="M4612" s="32"/>
    </row>
    <row r="4613" spans="7:13" x14ac:dyDescent="0.2">
      <c r="G4613"/>
      <c r="H4613" s="17"/>
      <c r="I4613" s="28"/>
      <c r="J4613" s="21"/>
      <c r="K4613" s="10"/>
      <c r="L4613" s="10"/>
      <c r="M4613" s="32"/>
    </row>
    <row r="4614" spans="7:13" x14ac:dyDescent="0.2">
      <c r="G4614"/>
      <c r="H4614" s="17"/>
      <c r="I4614" s="28"/>
      <c r="J4614" s="21"/>
      <c r="K4614" s="10"/>
      <c r="L4614" s="10"/>
      <c r="M4614" s="32"/>
    </row>
    <row r="4615" spans="7:13" x14ac:dyDescent="0.2">
      <c r="G4615"/>
      <c r="H4615" s="17"/>
      <c r="I4615" s="28"/>
      <c r="J4615" s="21"/>
      <c r="K4615" s="10"/>
      <c r="L4615" s="10"/>
      <c r="M4615" s="32"/>
    </row>
    <row r="4616" spans="7:13" x14ac:dyDescent="0.2">
      <c r="G4616"/>
      <c r="H4616" s="17"/>
      <c r="I4616" s="28"/>
      <c r="J4616" s="21"/>
      <c r="K4616" s="10"/>
      <c r="L4616" s="10"/>
      <c r="M4616" s="32"/>
    </row>
    <row r="4617" spans="7:13" x14ac:dyDescent="0.2">
      <c r="G4617"/>
      <c r="H4617" s="17"/>
      <c r="I4617" s="28"/>
      <c r="J4617" s="21"/>
      <c r="K4617" s="10"/>
      <c r="L4617" s="10"/>
      <c r="M4617" s="32"/>
    </row>
    <row r="4618" spans="7:13" x14ac:dyDescent="0.2">
      <c r="G4618"/>
      <c r="H4618" s="17"/>
      <c r="I4618" s="28"/>
      <c r="J4618" s="21"/>
      <c r="K4618" s="10"/>
      <c r="L4618" s="10"/>
      <c r="M4618" s="32"/>
    </row>
    <row r="4619" spans="7:13" x14ac:dyDescent="0.2">
      <c r="G4619"/>
      <c r="H4619" s="17"/>
      <c r="I4619" s="28"/>
      <c r="J4619" s="21"/>
      <c r="K4619" s="10"/>
      <c r="L4619" s="10"/>
      <c r="M4619" s="32"/>
    </row>
    <row r="4620" spans="7:13" x14ac:dyDescent="0.2">
      <c r="G4620"/>
      <c r="H4620" s="17"/>
      <c r="I4620" s="28"/>
      <c r="J4620" s="21"/>
      <c r="K4620" s="10"/>
      <c r="L4620" s="10"/>
      <c r="M4620" s="32"/>
    </row>
    <row r="4621" spans="7:13" x14ac:dyDescent="0.2">
      <c r="G4621"/>
      <c r="H4621" s="17"/>
      <c r="I4621" s="28"/>
      <c r="J4621" s="21"/>
      <c r="K4621" s="10"/>
      <c r="L4621" s="10"/>
      <c r="M4621" s="32"/>
    </row>
    <row r="4622" spans="7:13" x14ac:dyDescent="0.2">
      <c r="G4622"/>
      <c r="H4622" s="17"/>
      <c r="I4622" s="28"/>
      <c r="J4622" s="21"/>
      <c r="K4622" s="10"/>
      <c r="L4622" s="10"/>
      <c r="M4622" s="32"/>
    </row>
    <row r="4623" spans="7:13" x14ac:dyDescent="0.2">
      <c r="G4623"/>
      <c r="H4623" s="17"/>
      <c r="I4623" s="28"/>
      <c r="J4623" s="21"/>
      <c r="K4623" s="10"/>
      <c r="L4623" s="10"/>
      <c r="M4623" s="32"/>
    </row>
    <row r="4624" spans="7:13" x14ac:dyDescent="0.2">
      <c r="G4624"/>
      <c r="H4624" s="17"/>
      <c r="I4624" s="28"/>
      <c r="J4624" s="21"/>
      <c r="K4624" s="10"/>
      <c r="L4624" s="10"/>
      <c r="M4624" s="32"/>
    </row>
    <row r="4625" spans="7:13" x14ac:dyDescent="0.2">
      <c r="G4625"/>
      <c r="H4625" s="17"/>
      <c r="I4625" s="28"/>
      <c r="J4625" s="21"/>
      <c r="K4625" s="10"/>
      <c r="L4625" s="10"/>
      <c r="M4625" s="32"/>
    </row>
    <row r="4626" spans="7:13" x14ac:dyDescent="0.2">
      <c r="G4626"/>
      <c r="H4626" s="17"/>
      <c r="I4626" s="28"/>
      <c r="J4626" s="21"/>
      <c r="K4626" s="10"/>
      <c r="L4626" s="10"/>
      <c r="M4626" s="32"/>
    </row>
    <row r="4627" spans="7:13" x14ac:dyDescent="0.2">
      <c r="G4627"/>
      <c r="H4627" s="17"/>
      <c r="I4627" s="28"/>
      <c r="J4627" s="21"/>
      <c r="K4627" s="10"/>
      <c r="L4627" s="10"/>
      <c r="M4627" s="32"/>
    </row>
    <row r="4628" spans="7:13" x14ac:dyDescent="0.2">
      <c r="G4628"/>
      <c r="H4628" s="17"/>
      <c r="I4628" s="28"/>
      <c r="J4628" s="21"/>
      <c r="K4628" s="10"/>
      <c r="L4628" s="10"/>
      <c r="M4628" s="32"/>
    </row>
    <row r="4629" spans="7:13" x14ac:dyDescent="0.2">
      <c r="G4629"/>
      <c r="H4629" s="17"/>
      <c r="I4629" s="28"/>
      <c r="J4629" s="21"/>
      <c r="K4629" s="10"/>
      <c r="L4629" s="10"/>
      <c r="M4629" s="32"/>
    </row>
    <row r="4630" spans="7:13" x14ac:dyDescent="0.2">
      <c r="G4630"/>
      <c r="H4630" s="17"/>
      <c r="I4630" s="28"/>
      <c r="J4630" s="21"/>
      <c r="K4630" s="10"/>
      <c r="L4630" s="10"/>
      <c r="M4630" s="32"/>
    </row>
    <row r="4631" spans="7:13" x14ac:dyDescent="0.2">
      <c r="G4631"/>
      <c r="H4631" s="17"/>
      <c r="I4631" s="28"/>
      <c r="J4631" s="21"/>
      <c r="K4631" s="10"/>
      <c r="L4631" s="10"/>
      <c r="M4631" s="32"/>
    </row>
    <row r="4632" spans="7:13" x14ac:dyDescent="0.2">
      <c r="G4632"/>
      <c r="H4632" s="17"/>
      <c r="I4632" s="28"/>
      <c r="J4632" s="21"/>
      <c r="K4632" s="10"/>
      <c r="L4632" s="10"/>
      <c r="M4632" s="32"/>
    </row>
    <row r="4633" spans="7:13" x14ac:dyDescent="0.2">
      <c r="G4633"/>
      <c r="H4633" s="17"/>
      <c r="I4633" s="28"/>
      <c r="J4633" s="21"/>
      <c r="K4633" s="10"/>
      <c r="L4633" s="10"/>
      <c r="M4633" s="32"/>
    </row>
    <row r="4634" spans="7:13" x14ac:dyDescent="0.2">
      <c r="G4634"/>
      <c r="H4634" s="17"/>
      <c r="I4634" s="28"/>
      <c r="J4634" s="21"/>
      <c r="K4634" s="10"/>
      <c r="L4634" s="10"/>
      <c r="M4634" s="32"/>
    </row>
    <row r="4635" spans="7:13" x14ac:dyDescent="0.2">
      <c r="G4635"/>
      <c r="H4635" s="17"/>
      <c r="I4635" s="28"/>
      <c r="J4635" s="21"/>
      <c r="K4635" s="10"/>
      <c r="L4635" s="10"/>
      <c r="M4635" s="32"/>
    </row>
    <row r="4636" spans="7:13" x14ac:dyDescent="0.2">
      <c r="G4636"/>
      <c r="H4636" s="17"/>
      <c r="I4636" s="28"/>
      <c r="J4636" s="21"/>
      <c r="K4636" s="10"/>
      <c r="L4636" s="10"/>
      <c r="M4636" s="32"/>
    </row>
    <row r="4637" spans="7:13" x14ac:dyDescent="0.2">
      <c r="G4637"/>
      <c r="H4637" s="17"/>
      <c r="I4637" s="28"/>
      <c r="J4637" s="21"/>
      <c r="K4637" s="10"/>
      <c r="L4637" s="10"/>
      <c r="M4637" s="32"/>
    </row>
    <row r="4638" spans="7:13" x14ac:dyDescent="0.2">
      <c r="G4638"/>
      <c r="H4638" s="17"/>
      <c r="I4638" s="28"/>
      <c r="J4638" s="21"/>
      <c r="K4638" s="10"/>
      <c r="L4638" s="10"/>
      <c r="M4638" s="32"/>
    </row>
    <row r="4639" spans="7:13" x14ac:dyDescent="0.2">
      <c r="G4639"/>
      <c r="H4639" s="17"/>
      <c r="I4639" s="28"/>
      <c r="J4639" s="21"/>
      <c r="K4639" s="10"/>
      <c r="L4639" s="10"/>
      <c r="M4639" s="32"/>
    </row>
    <row r="4640" spans="7:13" x14ac:dyDescent="0.2">
      <c r="G4640"/>
      <c r="H4640" s="17"/>
      <c r="I4640" s="28"/>
      <c r="J4640" s="21"/>
      <c r="K4640" s="10"/>
      <c r="L4640" s="10"/>
      <c r="M4640" s="32"/>
    </row>
    <row r="4641" spans="7:13" x14ac:dyDescent="0.2">
      <c r="G4641"/>
      <c r="H4641" s="17"/>
      <c r="I4641" s="28"/>
      <c r="J4641" s="21"/>
      <c r="K4641" s="10"/>
      <c r="L4641" s="10"/>
      <c r="M4641" s="32"/>
    </row>
    <row r="4642" spans="7:13" x14ac:dyDescent="0.2">
      <c r="G4642"/>
      <c r="H4642" s="17"/>
      <c r="I4642" s="28"/>
      <c r="J4642" s="21"/>
      <c r="K4642" s="10"/>
      <c r="L4642" s="10"/>
      <c r="M4642" s="32"/>
    </row>
    <row r="4643" spans="7:13" x14ac:dyDescent="0.2">
      <c r="G4643"/>
      <c r="H4643" s="17"/>
      <c r="I4643" s="28"/>
      <c r="J4643" s="21"/>
      <c r="K4643" s="10"/>
      <c r="L4643" s="10"/>
      <c r="M4643" s="32"/>
    </row>
    <row r="4644" spans="7:13" x14ac:dyDescent="0.2">
      <c r="G4644"/>
      <c r="H4644" s="17"/>
      <c r="I4644" s="28"/>
      <c r="J4644" s="21"/>
      <c r="K4644" s="10"/>
      <c r="L4644" s="10"/>
      <c r="M4644" s="32"/>
    </row>
    <row r="4645" spans="7:13" x14ac:dyDescent="0.2">
      <c r="G4645"/>
      <c r="H4645" s="17"/>
      <c r="I4645" s="28"/>
      <c r="J4645" s="21"/>
      <c r="K4645" s="10"/>
      <c r="L4645" s="10"/>
      <c r="M4645" s="32"/>
    </row>
    <row r="4646" spans="7:13" x14ac:dyDescent="0.2">
      <c r="G4646"/>
      <c r="H4646" s="17"/>
      <c r="I4646" s="28"/>
      <c r="J4646" s="21"/>
      <c r="K4646" s="10"/>
      <c r="L4646" s="10"/>
      <c r="M4646" s="32"/>
    </row>
    <row r="4647" spans="7:13" x14ac:dyDescent="0.2">
      <c r="G4647"/>
      <c r="H4647" s="17"/>
      <c r="I4647" s="28"/>
      <c r="J4647" s="21"/>
      <c r="K4647" s="10"/>
      <c r="L4647" s="10"/>
      <c r="M4647" s="32"/>
    </row>
    <row r="4648" spans="7:13" x14ac:dyDescent="0.2">
      <c r="G4648"/>
      <c r="H4648" s="17"/>
      <c r="I4648" s="28"/>
      <c r="J4648" s="21"/>
      <c r="K4648" s="10"/>
      <c r="L4648" s="10"/>
      <c r="M4648" s="32"/>
    </row>
    <row r="4649" spans="7:13" x14ac:dyDescent="0.2">
      <c r="G4649"/>
      <c r="H4649" s="17"/>
      <c r="I4649" s="28"/>
      <c r="J4649" s="21"/>
      <c r="K4649" s="10"/>
      <c r="L4649" s="10"/>
      <c r="M4649" s="32"/>
    </row>
    <row r="4650" spans="7:13" x14ac:dyDescent="0.2">
      <c r="G4650"/>
      <c r="H4650" s="17"/>
      <c r="I4650" s="28"/>
      <c r="J4650" s="21"/>
      <c r="K4650" s="10"/>
      <c r="L4650" s="10"/>
      <c r="M4650" s="32"/>
    </row>
    <row r="4651" spans="7:13" x14ac:dyDescent="0.2">
      <c r="G4651"/>
      <c r="H4651" s="17"/>
      <c r="I4651" s="28"/>
      <c r="J4651" s="21"/>
      <c r="K4651" s="10"/>
      <c r="L4651" s="10"/>
      <c r="M4651" s="32"/>
    </row>
    <row r="4652" spans="7:13" x14ac:dyDescent="0.2">
      <c r="G4652"/>
      <c r="H4652" s="17"/>
      <c r="I4652" s="28"/>
      <c r="J4652" s="21"/>
      <c r="K4652" s="10"/>
      <c r="L4652" s="10"/>
      <c r="M4652" s="32"/>
    </row>
    <row r="4653" spans="7:13" x14ac:dyDescent="0.2">
      <c r="G4653"/>
      <c r="H4653" s="17"/>
      <c r="I4653" s="28"/>
      <c r="J4653" s="21"/>
      <c r="K4653" s="10"/>
      <c r="L4653" s="10"/>
      <c r="M4653" s="32"/>
    </row>
    <row r="4654" spans="7:13" x14ac:dyDescent="0.2">
      <c r="G4654"/>
      <c r="H4654" s="17"/>
      <c r="I4654" s="28"/>
      <c r="J4654" s="21"/>
      <c r="K4654" s="10"/>
      <c r="L4654" s="10"/>
      <c r="M4654" s="32"/>
    </row>
    <row r="4655" spans="7:13" x14ac:dyDescent="0.2">
      <c r="G4655"/>
      <c r="H4655" s="17"/>
      <c r="I4655" s="28"/>
      <c r="J4655" s="21"/>
      <c r="K4655" s="10"/>
      <c r="L4655" s="10"/>
      <c r="M4655" s="32"/>
    </row>
    <row r="4656" spans="7:13" x14ac:dyDescent="0.2">
      <c r="G4656"/>
      <c r="H4656" s="17"/>
      <c r="I4656" s="28"/>
      <c r="J4656" s="21"/>
      <c r="K4656" s="10"/>
      <c r="L4656" s="10"/>
      <c r="M4656" s="32"/>
    </row>
    <row r="4657" spans="7:13" x14ac:dyDescent="0.2">
      <c r="G4657"/>
      <c r="H4657" s="17"/>
      <c r="I4657" s="28"/>
      <c r="J4657" s="21"/>
      <c r="K4657" s="10"/>
      <c r="L4657" s="10"/>
      <c r="M4657" s="32"/>
    </row>
    <row r="4658" spans="7:13" x14ac:dyDescent="0.2">
      <c r="G4658"/>
      <c r="H4658" s="17"/>
      <c r="I4658" s="28"/>
      <c r="J4658" s="21"/>
      <c r="K4658" s="10"/>
      <c r="L4658" s="10"/>
      <c r="M4658" s="32"/>
    </row>
    <row r="4659" spans="7:13" x14ac:dyDescent="0.2">
      <c r="G4659"/>
      <c r="H4659" s="17"/>
      <c r="I4659" s="28"/>
      <c r="J4659" s="21"/>
      <c r="K4659" s="10"/>
      <c r="L4659" s="10"/>
      <c r="M4659" s="32"/>
    </row>
    <row r="4660" spans="7:13" x14ac:dyDescent="0.2">
      <c r="G4660"/>
      <c r="H4660" s="17"/>
      <c r="I4660" s="28"/>
      <c r="J4660" s="21"/>
      <c r="K4660" s="10"/>
      <c r="L4660" s="10"/>
      <c r="M4660" s="32"/>
    </row>
    <row r="4661" spans="7:13" x14ac:dyDescent="0.2">
      <c r="G4661"/>
      <c r="H4661" s="17"/>
      <c r="I4661" s="28"/>
      <c r="J4661" s="21"/>
      <c r="K4661" s="10"/>
      <c r="L4661" s="10"/>
      <c r="M4661" s="32"/>
    </row>
    <row r="4662" spans="7:13" x14ac:dyDescent="0.2">
      <c r="G4662"/>
      <c r="H4662" s="17"/>
      <c r="I4662" s="28"/>
      <c r="J4662" s="21"/>
      <c r="K4662" s="10"/>
      <c r="L4662" s="10"/>
      <c r="M4662" s="32"/>
    </row>
    <row r="4663" spans="7:13" x14ac:dyDescent="0.2">
      <c r="G4663"/>
      <c r="H4663" s="17"/>
      <c r="I4663" s="28"/>
      <c r="J4663" s="21"/>
      <c r="K4663" s="10"/>
      <c r="L4663" s="10"/>
      <c r="M4663" s="32"/>
    </row>
    <row r="4664" spans="7:13" x14ac:dyDescent="0.2">
      <c r="G4664"/>
      <c r="H4664" s="17"/>
      <c r="I4664" s="28"/>
      <c r="J4664" s="21"/>
      <c r="K4664" s="10"/>
      <c r="L4664" s="10"/>
      <c r="M4664" s="32"/>
    </row>
    <row r="4665" spans="7:13" x14ac:dyDescent="0.2">
      <c r="G4665"/>
      <c r="H4665" s="17"/>
      <c r="I4665" s="28"/>
      <c r="J4665" s="21"/>
      <c r="K4665" s="10"/>
      <c r="L4665" s="10"/>
      <c r="M4665" s="32"/>
    </row>
    <row r="4666" spans="7:13" x14ac:dyDescent="0.2">
      <c r="G4666"/>
      <c r="H4666" s="17"/>
      <c r="I4666" s="28"/>
      <c r="J4666" s="21"/>
      <c r="K4666" s="10"/>
      <c r="L4666" s="10"/>
      <c r="M4666" s="32"/>
    </row>
    <row r="4667" spans="7:13" x14ac:dyDescent="0.2">
      <c r="G4667"/>
      <c r="H4667" s="17"/>
      <c r="I4667" s="28"/>
      <c r="J4667" s="21"/>
      <c r="K4667" s="10"/>
      <c r="L4667" s="10"/>
      <c r="M4667" s="32"/>
    </row>
    <row r="4668" spans="7:13" x14ac:dyDescent="0.2">
      <c r="G4668"/>
      <c r="H4668" s="17"/>
      <c r="I4668" s="28"/>
      <c r="J4668" s="21"/>
      <c r="K4668" s="10"/>
      <c r="L4668" s="10"/>
      <c r="M4668" s="32"/>
    </row>
    <row r="4669" spans="7:13" x14ac:dyDescent="0.2">
      <c r="G4669"/>
      <c r="H4669" s="17"/>
      <c r="I4669" s="28"/>
      <c r="J4669" s="21"/>
      <c r="K4669" s="10"/>
      <c r="L4669" s="10"/>
      <c r="M4669" s="32"/>
    </row>
    <row r="4670" spans="7:13" x14ac:dyDescent="0.2">
      <c r="G4670"/>
      <c r="H4670" s="17"/>
      <c r="I4670" s="28"/>
      <c r="J4670" s="21"/>
      <c r="K4670" s="10"/>
      <c r="L4670" s="10"/>
      <c r="M4670" s="32"/>
    </row>
    <row r="4671" spans="7:13" x14ac:dyDescent="0.2">
      <c r="G4671"/>
      <c r="H4671" s="17"/>
      <c r="I4671" s="28"/>
      <c r="J4671" s="21"/>
      <c r="K4671" s="10"/>
      <c r="L4671" s="10"/>
      <c r="M4671" s="32"/>
    </row>
    <row r="4672" spans="7:13" x14ac:dyDescent="0.2">
      <c r="G4672"/>
      <c r="H4672" s="17"/>
      <c r="I4672" s="28"/>
      <c r="J4672" s="21"/>
      <c r="K4672" s="10"/>
      <c r="L4672" s="10"/>
      <c r="M4672" s="32"/>
    </row>
    <row r="4673" spans="7:13" x14ac:dyDescent="0.2">
      <c r="G4673"/>
      <c r="H4673" s="17"/>
      <c r="I4673" s="28"/>
      <c r="J4673" s="21"/>
      <c r="K4673" s="10"/>
      <c r="L4673" s="10"/>
      <c r="M4673" s="32"/>
    </row>
    <row r="4674" spans="7:13" x14ac:dyDescent="0.2">
      <c r="G4674"/>
      <c r="H4674" s="17"/>
      <c r="I4674" s="28"/>
      <c r="J4674" s="21"/>
      <c r="K4674" s="10"/>
      <c r="L4674" s="10"/>
      <c r="M4674" s="32"/>
    </row>
    <row r="4675" spans="7:13" x14ac:dyDescent="0.2">
      <c r="G4675"/>
      <c r="H4675" s="17"/>
      <c r="I4675" s="28"/>
      <c r="J4675" s="21"/>
      <c r="K4675" s="10"/>
      <c r="L4675" s="10"/>
      <c r="M4675" s="32"/>
    </row>
    <row r="4676" spans="7:13" x14ac:dyDescent="0.2">
      <c r="G4676"/>
      <c r="H4676" s="17"/>
      <c r="I4676" s="28"/>
      <c r="J4676" s="21"/>
      <c r="K4676" s="10"/>
      <c r="L4676" s="10"/>
      <c r="M4676" s="32"/>
    </row>
    <row r="4677" spans="7:13" x14ac:dyDescent="0.2">
      <c r="G4677"/>
      <c r="H4677" s="17"/>
      <c r="I4677" s="28"/>
      <c r="J4677" s="21"/>
      <c r="K4677" s="10"/>
      <c r="L4677" s="10"/>
      <c r="M4677" s="32"/>
    </row>
    <row r="4678" spans="7:13" x14ac:dyDescent="0.2">
      <c r="G4678"/>
      <c r="H4678" s="17"/>
      <c r="I4678" s="28"/>
      <c r="J4678" s="21"/>
      <c r="K4678" s="10"/>
      <c r="L4678" s="10"/>
      <c r="M4678" s="32"/>
    </row>
    <row r="4679" spans="7:13" x14ac:dyDescent="0.2">
      <c r="G4679"/>
      <c r="H4679" s="17"/>
      <c r="I4679" s="28"/>
      <c r="J4679" s="21"/>
      <c r="K4679" s="10"/>
      <c r="L4679" s="10"/>
      <c r="M4679" s="32"/>
    </row>
    <row r="4680" spans="7:13" x14ac:dyDescent="0.2">
      <c r="G4680"/>
      <c r="H4680" s="17"/>
      <c r="I4680" s="28"/>
      <c r="J4680" s="21"/>
      <c r="K4680" s="10"/>
      <c r="L4680" s="10"/>
      <c r="M4680" s="32"/>
    </row>
    <row r="4681" spans="7:13" x14ac:dyDescent="0.2">
      <c r="G4681"/>
      <c r="H4681" s="17"/>
      <c r="I4681" s="28"/>
      <c r="J4681" s="21"/>
      <c r="K4681" s="10"/>
      <c r="L4681" s="10"/>
      <c r="M4681" s="32"/>
    </row>
    <row r="4682" spans="7:13" x14ac:dyDescent="0.2">
      <c r="G4682"/>
      <c r="H4682" s="17"/>
      <c r="I4682" s="28"/>
      <c r="J4682" s="21"/>
      <c r="K4682" s="10"/>
      <c r="L4682" s="10"/>
      <c r="M4682" s="32"/>
    </row>
    <row r="4683" spans="7:13" x14ac:dyDescent="0.2">
      <c r="G4683"/>
      <c r="H4683" s="17"/>
      <c r="I4683" s="28"/>
      <c r="J4683" s="21"/>
      <c r="K4683" s="10"/>
      <c r="L4683" s="10"/>
      <c r="M4683" s="32"/>
    </row>
    <row r="4684" spans="7:13" x14ac:dyDescent="0.2">
      <c r="G4684"/>
      <c r="H4684" s="17"/>
      <c r="I4684" s="28"/>
      <c r="J4684" s="21"/>
      <c r="K4684" s="10"/>
      <c r="L4684" s="10"/>
      <c r="M4684" s="32"/>
    </row>
    <row r="4685" spans="7:13" x14ac:dyDescent="0.2">
      <c r="G4685"/>
      <c r="H4685" s="17"/>
      <c r="I4685" s="28"/>
      <c r="J4685" s="21"/>
      <c r="K4685" s="10"/>
      <c r="L4685" s="10"/>
      <c r="M4685" s="32"/>
    </row>
    <row r="4686" spans="7:13" x14ac:dyDescent="0.2">
      <c r="G4686"/>
      <c r="H4686" s="17"/>
      <c r="I4686" s="28"/>
      <c r="J4686" s="21"/>
      <c r="K4686" s="10"/>
      <c r="L4686" s="10"/>
      <c r="M4686" s="32"/>
    </row>
    <row r="4687" spans="7:13" x14ac:dyDescent="0.2">
      <c r="G4687"/>
      <c r="H4687" s="17"/>
      <c r="I4687" s="28"/>
      <c r="J4687" s="21"/>
      <c r="K4687" s="10"/>
      <c r="L4687" s="10"/>
      <c r="M4687" s="32"/>
    </row>
    <row r="4688" spans="7:13" x14ac:dyDescent="0.2">
      <c r="G4688"/>
      <c r="H4688" s="17"/>
      <c r="I4688" s="28"/>
      <c r="J4688" s="21"/>
      <c r="K4688" s="10"/>
      <c r="L4688" s="10"/>
      <c r="M4688" s="32"/>
    </row>
    <row r="4689" spans="7:13" x14ac:dyDescent="0.2">
      <c r="G4689"/>
      <c r="H4689" s="17"/>
      <c r="I4689" s="28"/>
      <c r="J4689" s="21"/>
      <c r="K4689" s="10"/>
      <c r="L4689" s="10"/>
      <c r="M4689" s="32"/>
    </row>
    <row r="4690" spans="7:13" x14ac:dyDescent="0.2">
      <c r="G4690"/>
      <c r="H4690" s="17"/>
      <c r="I4690" s="28"/>
      <c r="J4690" s="21"/>
      <c r="K4690" s="10"/>
      <c r="L4690" s="10"/>
      <c r="M4690" s="32"/>
    </row>
    <row r="4691" spans="7:13" x14ac:dyDescent="0.2">
      <c r="G4691"/>
      <c r="H4691" s="17"/>
      <c r="I4691" s="28"/>
      <c r="J4691" s="21"/>
      <c r="K4691" s="10"/>
      <c r="L4691" s="10"/>
      <c r="M4691" s="32"/>
    </row>
    <row r="4692" spans="7:13" x14ac:dyDescent="0.2">
      <c r="G4692"/>
      <c r="H4692" s="17"/>
      <c r="I4692" s="28"/>
      <c r="J4692" s="21"/>
      <c r="K4692" s="10"/>
      <c r="L4692" s="10"/>
      <c r="M4692" s="32"/>
    </row>
    <row r="4693" spans="7:13" x14ac:dyDescent="0.2">
      <c r="G4693"/>
      <c r="H4693" s="17"/>
      <c r="I4693" s="28"/>
      <c r="J4693" s="21"/>
      <c r="K4693" s="10"/>
      <c r="L4693" s="10"/>
      <c r="M4693" s="32"/>
    </row>
    <row r="4694" spans="7:13" x14ac:dyDescent="0.2">
      <c r="G4694"/>
      <c r="H4694" s="17"/>
      <c r="I4694" s="28"/>
      <c r="J4694" s="21"/>
      <c r="K4694" s="10"/>
      <c r="L4694" s="10"/>
      <c r="M4694" s="32"/>
    </row>
    <row r="4695" spans="7:13" x14ac:dyDescent="0.2">
      <c r="G4695"/>
      <c r="H4695" s="17"/>
      <c r="I4695" s="28"/>
      <c r="J4695" s="21"/>
      <c r="K4695" s="10"/>
      <c r="L4695" s="10"/>
      <c r="M4695" s="32"/>
    </row>
    <row r="4696" spans="7:13" x14ac:dyDescent="0.2">
      <c r="G4696"/>
      <c r="H4696" s="17"/>
      <c r="I4696" s="28"/>
      <c r="J4696" s="21"/>
      <c r="K4696" s="10"/>
      <c r="L4696" s="10"/>
      <c r="M4696" s="32"/>
    </row>
    <row r="4697" spans="7:13" x14ac:dyDescent="0.2">
      <c r="G4697"/>
      <c r="H4697" s="17"/>
      <c r="I4697" s="28"/>
      <c r="J4697" s="21"/>
      <c r="K4697" s="10"/>
      <c r="L4697" s="10"/>
      <c r="M4697" s="32"/>
    </row>
    <row r="4698" spans="7:13" x14ac:dyDescent="0.2">
      <c r="G4698"/>
      <c r="H4698" s="17"/>
      <c r="I4698" s="28"/>
      <c r="J4698" s="21"/>
      <c r="K4698" s="10"/>
      <c r="L4698" s="10"/>
      <c r="M4698" s="32"/>
    </row>
    <row r="4699" spans="7:13" x14ac:dyDescent="0.2">
      <c r="G4699"/>
      <c r="H4699" s="17"/>
      <c r="I4699" s="28"/>
      <c r="J4699" s="21"/>
      <c r="K4699" s="10"/>
      <c r="L4699" s="10"/>
      <c r="M4699" s="32"/>
    </row>
    <row r="4700" spans="7:13" x14ac:dyDescent="0.2">
      <c r="G4700"/>
      <c r="H4700" s="17"/>
      <c r="I4700" s="28"/>
      <c r="J4700" s="21"/>
      <c r="K4700" s="10"/>
      <c r="L4700" s="10"/>
      <c r="M4700" s="32"/>
    </row>
    <row r="4701" spans="7:13" x14ac:dyDescent="0.2">
      <c r="G4701"/>
      <c r="H4701" s="17"/>
      <c r="I4701" s="28"/>
      <c r="J4701" s="21"/>
      <c r="K4701" s="10"/>
      <c r="L4701" s="10"/>
      <c r="M4701" s="32"/>
    </row>
    <row r="4702" spans="7:13" x14ac:dyDescent="0.2">
      <c r="G4702"/>
      <c r="H4702" s="17"/>
      <c r="I4702" s="28"/>
      <c r="J4702" s="21"/>
      <c r="K4702" s="10"/>
      <c r="L4702" s="10"/>
      <c r="M4702" s="32"/>
    </row>
    <row r="4703" spans="7:13" x14ac:dyDescent="0.2">
      <c r="G4703"/>
      <c r="H4703" s="17"/>
      <c r="I4703" s="28"/>
      <c r="J4703" s="21"/>
      <c r="K4703" s="10"/>
      <c r="L4703" s="10"/>
      <c r="M4703" s="32"/>
    </row>
    <row r="4704" spans="7:13" x14ac:dyDescent="0.2">
      <c r="G4704"/>
      <c r="H4704" s="17"/>
      <c r="I4704" s="28"/>
      <c r="J4704" s="21"/>
      <c r="K4704" s="10"/>
      <c r="L4704" s="10"/>
      <c r="M4704" s="32"/>
    </row>
    <row r="4705" spans="7:13" x14ac:dyDescent="0.2">
      <c r="G4705"/>
      <c r="H4705" s="17"/>
      <c r="I4705" s="28"/>
      <c r="J4705" s="21"/>
      <c r="K4705" s="10"/>
      <c r="L4705" s="10"/>
      <c r="M4705" s="32"/>
    </row>
    <row r="4706" spans="7:13" x14ac:dyDescent="0.2">
      <c r="G4706"/>
      <c r="H4706" s="17"/>
      <c r="I4706" s="28"/>
      <c r="J4706" s="21"/>
      <c r="K4706" s="10"/>
      <c r="L4706" s="10"/>
      <c r="M4706" s="32"/>
    </row>
    <row r="4707" spans="7:13" x14ac:dyDescent="0.2">
      <c r="G4707"/>
      <c r="H4707" s="17"/>
      <c r="I4707" s="28"/>
      <c r="J4707" s="21"/>
      <c r="K4707" s="10"/>
      <c r="L4707" s="10"/>
      <c r="M4707" s="32"/>
    </row>
    <row r="4708" spans="7:13" x14ac:dyDescent="0.2">
      <c r="G4708"/>
      <c r="H4708" s="17"/>
      <c r="I4708" s="28"/>
      <c r="J4708" s="21"/>
      <c r="K4708" s="10"/>
      <c r="L4708" s="10"/>
      <c r="M4708" s="32"/>
    </row>
    <row r="4709" spans="7:13" x14ac:dyDescent="0.2">
      <c r="G4709"/>
      <c r="H4709" s="17"/>
      <c r="I4709" s="28"/>
      <c r="J4709" s="21"/>
      <c r="K4709" s="10"/>
      <c r="L4709" s="10"/>
      <c r="M4709" s="32"/>
    </row>
    <row r="4710" spans="7:13" x14ac:dyDescent="0.2">
      <c r="G4710"/>
      <c r="H4710" s="17"/>
      <c r="I4710" s="28"/>
      <c r="J4710" s="21"/>
      <c r="K4710" s="10"/>
      <c r="L4710" s="10"/>
      <c r="M4710" s="32"/>
    </row>
    <row r="4711" spans="7:13" x14ac:dyDescent="0.2">
      <c r="G4711"/>
      <c r="H4711" s="17"/>
      <c r="I4711" s="28"/>
      <c r="J4711" s="21"/>
      <c r="K4711" s="10"/>
      <c r="L4711" s="10"/>
      <c r="M4711" s="32"/>
    </row>
    <row r="4712" spans="7:13" x14ac:dyDescent="0.2">
      <c r="G4712"/>
      <c r="H4712" s="17"/>
      <c r="I4712" s="28"/>
      <c r="J4712" s="21"/>
      <c r="K4712" s="10"/>
      <c r="L4712" s="10"/>
      <c r="M4712" s="32"/>
    </row>
    <row r="4713" spans="7:13" x14ac:dyDescent="0.2">
      <c r="G4713"/>
      <c r="H4713" s="17"/>
      <c r="I4713" s="28"/>
      <c r="J4713" s="21"/>
      <c r="K4713" s="10"/>
      <c r="L4713" s="10"/>
      <c r="M4713" s="32"/>
    </row>
    <row r="4714" spans="7:13" x14ac:dyDescent="0.2">
      <c r="G4714"/>
      <c r="H4714" s="17"/>
      <c r="I4714" s="28"/>
      <c r="J4714" s="21"/>
      <c r="K4714" s="10"/>
      <c r="L4714" s="10"/>
      <c r="M4714" s="32"/>
    </row>
    <row r="4715" spans="7:13" x14ac:dyDescent="0.2">
      <c r="G4715"/>
      <c r="H4715" s="17"/>
      <c r="I4715" s="28"/>
      <c r="J4715" s="21"/>
      <c r="K4715" s="10"/>
      <c r="L4715" s="10"/>
      <c r="M4715" s="32"/>
    </row>
    <row r="4716" spans="7:13" x14ac:dyDescent="0.2">
      <c r="G4716"/>
      <c r="H4716" s="17"/>
      <c r="I4716" s="28"/>
      <c r="J4716" s="21"/>
      <c r="K4716" s="10"/>
      <c r="L4716" s="10"/>
      <c r="M4716" s="32"/>
    </row>
    <row r="4717" spans="7:13" x14ac:dyDescent="0.2">
      <c r="G4717"/>
      <c r="H4717" s="17"/>
      <c r="I4717" s="28"/>
      <c r="J4717" s="21"/>
      <c r="K4717" s="10"/>
      <c r="L4717" s="10"/>
      <c r="M4717" s="32"/>
    </row>
    <row r="4718" spans="7:13" x14ac:dyDescent="0.2">
      <c r="G4718"/>
      <c r="H4718" s="17"/>
      <c r="I4718" s="28"/>
      <c r="J4718" s="21"/>
      <c r="K4718" s="10"/>
      <c r="L4718" s="10"/>
      <c r="M4718" s="32"/>
    </row>
    <row r="4719" spans="7:13" x14ac:dyDescent="0.2">
      <c r="G4719"/>
      <c r="H4719" s="17"/>
      <c r="I4719" s="28"/>
      <c r="J4719" s="21"/>
      <c r="K4719" s="10"/>
      <c r="L4719" s="10"/>
      <c r="M4719" s="32"/>
    </row>
    <row r="4720" spans="7:13" x14ac:dyDescent="0.2">
      <c r="G4720"/>
      <c r="H4720" s="17"/>
      <c r="I4720" s="28"/>
      <c r="J4720" s="21"/>
      <c r="K4720" s="10"/>
      <c r="L4720" s="10"/>
      <c r="M4720" s="32"/>
    </row>
    <row r="4721" spans="7:13" x14ac:dyDescent="0.2">
      <c r="G4721"/>
      <c r="H4721" s="17"/>
      <c r="I4721" s="28"/>
      <c r="J4721" s="21"/>
      <c r="K4721" s="10"/>
      <c r="L4721" s="10"/>
      <c r="M4721" s="32"/>
    </row>
    <row r="4722" spans="7:13" x14ac:dyDescent="0.2">
      <c r="G4722"/>
      <c r="H4722" s="17"/>
      <c r="I4722" s="28"/>
      <c r="J4722" s="21"/>
      <c r="K4722" s="10"/>
      <c r="L4722" s="10"/>
      <c r="M4722" s="32"/>
    </row>
    <row r="4723" spans="7:13" x14ac:dyDescent="0.2">
      <c r="G4723"/>
      <c r="H4723" s="17"/>
      <c r="I4723" s="28"/>
      <c r="J4723" s="21"/>
      <c r="K4723" s="10"/>
      <c r="L4723" s="10"/>
      <c r="M4723" s="32"/>
    </row>
    <row r="4724" spans="7:13" x14ac:dyDescent="0.2">
      <c r="G4724"/>
      <c r="H4724" s="17"/>
      <c r="I4724" s="28"/>
      <c r="J4724" s="21"/>
      <c r="K4724" s="10"/>
      <c r="L4724" s="10"/>
      <c r="M4724" s="32"/>
    </row>
    <row r="4725" spans="7:13" x14ac:dyDescent="0.2">
      <c r="G4725"/>
      <c r="H4725" s="17"/>
      <c r="I4725" s="28"/>
      <c r="J4725" s="21"/>
      <c r="K4725" s="10"/>
      <c r="L4725" s="10"/>
      <c r="M4725" s="32"/>
    </row>
    <row r="4726" spans="7:13" x14ac:dyDescent="0.2">
      <c r="G4726"/>
      <c r="H4726" s="17"/>
      <c r="I4726" s="28"/>
      <c r="J4726" s="21"/>
      <c r="K4726" s="10"/>
      <c r="L4726" s="10"/>
      <c r="M4726" s="32"/>
    </row>
    <row r="4727" spans="7:13" x14ac:dyDescent="0.2">
      <c r="G4727"/>
      <c r="H4727" s="17"/>
      <c r="I4727" s="28"/>
      <c r="J4727" s="21"/>
      <c r="K4727" s="10"/>
      <c r="L4727" s="10"/>
      <c r="M4727" s="32"/>
    </row>
    <row r="4728" spans="7:13" x14ac:dyDescent="0.2">
      <c r="G4728"/>
      <c r="H4728" s="17"/>
      <c r="I4728" s="28"/>
      <c r="J4728" s="21"/>
      <c r="K4728" s="10"/>
      <c r="L4728" s="10"/>
      <c r="M4728" s="32"/>
    </row>
    <row r="4729" spans="7:13" x14ac:dyDescent="0.2">
      <c r="G4729"/>
      <c r="H4729" s="17"/>
      <c r="I4729" s="28"/>
      <c r="J4729" s="21"/>
      <c r="K4729" s="10"/>
      <c r="L4729" s="10"/>
      <c r="M4729" s="32"/>
    </row>
    <row r="4730" spans="7:13" x14ac:dyDescent="0.2">
      <c r="G4730"/>
      <c r="H4730" s="17"/>
      <c r="I4730" s="28"/>
      <c r="J4730" s="21"/>
      <c r="K4730" s="10"/>
      <c r="L4730" s="10"/>
      <c r="M4730" s="32"/>
    </row>
    <row r="4731" spans="7:13" x14ac:dyDescent="0.2">
      <c r="G4731"/>
      <c r="H4731" s="17"/>
      <c r="I4731" s="28"/>
      <c r="J4731" s="21"/>
      <c r="K4731" s="10"/>
      <c r="L4731" s="10"/>
      <c r="M4731" s="32"/>
    </row>
    <row r="4732" spans="7:13" x14ac:dyDescent="0.2">
      <c r="G4732"/>
      <c r="H4732" s="17"/>
      <c r="I4732" s="28"/>
      <c r="J4732" s="21"/>
      <c r="K4732" s="10"/>
      <c r="L4732" s="10"/>
      <c r="M4732" s="32"/>
    </row>
    <row r="4733" spans="7:13" x14ac:dyDescent="0.2">
      <c r="G4733"/>
      <c r="H4733" s="17"/>
      <c r="I4733" s="28"/>
      <c r="J4733" s="21"/>
      <c r="K4733" s="10"/>
      <c r="L4733" s="10"/>
      <c r="M4733" s="32"/>
    </row>
    <row r="4734" spans="7:13" x14ac:dyDescent="0.2">
      <c r="G4734"/>
      <c r="H4734" s="17"/>
      <c r="I4734" s="28"/>
      <c r="J4734" s="21"/>
      <c r="K4734" s="10"/>
      <c r="L4734" s="10"/>
      <c r="M4734" s="32"/>
    </row>
    <row r="4735" spans="7:13" x14ac:dyDescent="0.2">
      <c r="G4735"/>
      <c r="H4735" s="17"/>
      <c r="I4735" s="28"/>
      <c r="J4735" s="21"/>
      <c r="K4735" s="10"/>
      <c r="L4735" s="10"/>
      <c r="M4735" s="32"/>
    </row>
    <row r="4736" spans="7:13" x14ac:dyDescent="0.2">
      <c r="G4736"/>
      <c r="H4736" s="17"/>
      <c r="I4736" s="28"/>
      <c r="J4736" s="21"/>
      <c r="K4736" s="10"/>
      <c r="L4736" s="10"/>
      <c r="M4736" s="32"/>
    </row>
    <row r="4737" spans="7:13" x14ac:dyDescent="0.2">
      <c r="G4737"/>
      <c r="H4737" s="17"/>
      <c r="I4737" s="28"/>
      <c r="J4737" s="21"/>
      <c r="K4737" s="10"/>
      <c r="L4737" s="10"/>
      <c r="M4737" s="32"/>
    </row>
    <row r="4738" spans="7:13" x14ac:dyDescent="0.2">
      <c r="G4738"/>
      <c r="H4738" s="17"/>
      <c r="I4738" s="28"/>
      <c r="J4738" s="21"/>
      <c r="K4738" s="10"/>
      <c r="L4738" s="10"/>
      <c r="M4738" s="32"/>
    </row>
    <row r="4739" spans="7:13" x14ac:dyDescent="0.2">
      <c r="G4739"/>
      <c r="H4739" s="17"/>
      <c r="I4739" s="28"/>
      <c r="J4739" s="21"/>
      <c r="K4739" s="10"/>
      <c r="L4739" s="10"/>
      <c r="M4739" s="32"/>
    </row>
    <row r="4740" spans="7:13" x14ac:dyDescent="0.2">
      <c r="G4740"/>
      <c r="H4740" s="17"/>
      <c r="I4740" s="28"/>
      <c r="J4740" s="21"/>
      <c r="K4740" s="10"/>
      <c r="L4740" s="10"/>
      <c r="M4740" s="32"/>
    </row>
    <row r="4741" spans="7:13" x14ac:dyDescent="0.2">
      <c r="G4741"/>
      <c r="H4741" s="17"/>
      <c r="I4741" s="28"/>
      <c r="J4741" s="21"/>
      <c r="K4741" s="10"/>
      <c r="L4741" s="10"/>
      <c r="M4741" s="32"/>
    </row>
    <row r="4742" spans="7:13" x14ac:dyDescent="0.2">
      <c r="G4742"/>
      <c r="H4742" s="17"/>
      <c r="I4742" s="28"/>
      <c r="J4742" s="21"/>
      <c r="K4742" s="10"/>
      <c r="L4742" s="10"/>
      <c r="M4742" s="32"/>
    </row>
    <row r="4743" spans="7:13" x14ac:dyDescent="0.2">
      <c r="G4743"/>
      <c r="H4743" s="17"/>
      <c r="I4743" s="28"/>
      <c r="J4743" s="21"/>
      <c r="K4743" s="10"/>
      <c r="L4743" s="10"/>
      <c r="M4743" s="32"/>
    </row>
    <row r="4744" spans="7:13" x14ac:dyDescent="0.2">
      <c r="G4744"/>
      <c r="H4744" s="17"/>
      <c r="I4744" s="28"/>
      <c r="J4744" s="21"/>
      <c r="K4744" s="10"/>
      <c r="L4744" s="10"/>
      <c r="M4744" s="32"/>
    </row>
    <row r="4745" spans="7:13" x14ac:dyDescent="0.2">
      <c r="G4745"/>
      <c r="H4745" s="17"/>
      <c r="I4745" s="28"/>
      <c r="J4745" s="21"/>
      <c r="K4745" s="10"/>
      <c r="L4745" s="10"/>
      <c r="M4745" s="32"/>
    </row>
    <row r="4746" spans="7:13" x14ac:dyDescent="0.2">
      <c r="G4746"/>
      <c r="H4746" s="17"/>
      <c r="I4746" s="28"/>
      <c r="J4746" s="21"/>
      <c r="K4746" s="10"/>
      <c r="L4746" s="10"/>
      <c r="M4746" s="32"/>
    </row>
    <row r="4747" spans="7:13" x14ac:dyDescent="0.2">
      <c r="G4747"/>
      <c r="H4747" s="17"/>
      <c r="I4747" s="28"/>
      <c r="J4747" s="21"/>
      <c r="K4747" s="10"/>
      <c r="L4747" s="10"/>
      <c r="M4747" s="32"/>
    </row>
    <row r="4748" spans="7:13" x14ac:dyDescent="0.2">
      <c r="G4748"/>
      <c r="H4748" s="17"/>
      <c r="I4748" s="28"/>
      <c r="J4748" s="21"/>
      <c r="K4748" s="10"/>
      <c r="L4748" s="10"/>
      <c r="M4748" s="32"/>
    </row>
    <row r="4749" spans="7:13" x14ac:dyDescent="0.2">
      <c r="G4749"/>
      <c r="H4749" s="17"/>
      <c r="I4749" s="28"/>
      <c r="J4749" s="21"/>
      <c r="K4749" s="10"/>
      <c r="L4749" s="10"/>
      <c r="M4749" s="32"/>
    </row>
    <row r="4750" spans="7:13" x14ac:dyDescent="0.2">
      <c r="G4750"/>
      <c r="H4750" s="17"/>
      <c r="I4750" s="28"/>
      <c r="J4750" s="21"/>
      <c r="K4750" s="10"/>
      <c r="L4750" s="10"/>
      <c r="M4750" s="32"/>
    </row>
    <row r="4751" spans="7:13" x14ac:dyDescent="0.2">
      <c r="G4751"/>
      <c r="H4751" s="17"/>
      <c r="I4751" s="28"/>
      <c r="J4751" s="21"/>
      <c r="K4751" s="10"/>
      <c r="L4751" s="10"/>
      <c r="M4751" s="32"/>
    </row>
    <row r="4752" spans="7:13" x14ac:dyDescent="0.2">
      <c r="G4752"/>
      <c r="H4752" s="17"/>
      <c r="I4752" s="28"/>
      <c r="J4752" s="21"/>
      <c r="K4752" s="10"/>
      <c r="L4752" s="10"/>
      <c r="M4752" s="32"/>
    </row>
    <row r="4753" spans="7:13" x14ac:dyDescent="0.2">
      <c r="G4753"/>
      <c r="H4753" s="17"/>
      <c r="I4753" s="28"/>
      <c r="J4753" s="21"/>
      <c r="K4753" s="10"/>
      <c r="L4753" s="10"/>
      <c r="M4753" s="32"/>
    </row>
    <row r="4754" spans="7:13" x14ac:dyDescent="0.2">
      <c r="G4754"/>
      <c r="H4754" s="17"/>
      <c r="I4754" s="28"/>
      <c r="J4754" s="21"/>
      <c r="K4754" s="10"/>
      <c r="L4754" s="10"/>
      <c r="M4754" s="32"/>
    </row>
    <row r="4755" spans="7:13" x14ac:dyDescent="0.2">
      <c r="G4755"/>
      <c r="H4755" s="17"/>
      <c r="I4755" s="28"/>
      <c r="J4755" s="21"/>
      <c r="K4755" s="10"/>
      <c r="L4755" s="10"/>
      <c r="M4755" s="32"/>
    </row>
    <row r="4756" spans="7:13" x14ac:dyDescent="0.2">
      <c r="G4756"/>
      <c r="H4756" s="17"/>
      <c r="I4756" s="28"/>
      <c r="J4756" s="21"/>
      <c r="K4756" s="10"/>
      <c r="L4756" s="10"/>
      <c r="M4756" s="32"/>
    </row>
    <row r="4757" spans="7:13" x14ac:dyDescent="0.2">
      <c r="G4757"/>
      <c r="H4757" s="17"/>
      <c r="I4757" s="28"/>
      <c r="J4757" s="21"/>
      <c r="K4757" s="10"/>
      <c r="L4757" s="10"/>
      <c r="M4757" s="32"/>
    </row>
    <row r="4758" spans="7:13" x14ac:dyDescent="0.2">
      <c r="G4758"/>
      <c r="H4758" s="17"/>
      <c r="I4758" s="28"/>
      <c r="J4758" s="21"/>
      <c r="K4758" s="10"/>
      <c r="L4758" s="10"/>
      <c r="M4758" s="32"/>
    </row>
    <row r="4759" spans="7:13" x14ac:dyDescent="0.2">
      <c r="G4759"/>
      <c r="H4759" s="17"/>
      <c r="I4759" s="28"/>
      <c r="J4759" s="21"/>
      <c r="K4759" s="10"/>
      <c r="L4759" s="10"/>
      <c r="M4759" s="32"/>
    </row>
    <row r="4760" spans="7:13" x14ac:dyDescent="0.2">
      <c r="G4760"/>
      <c r="H4760" s="17"/>
      <c r="I4760" s="28"/>
      <c r="J4760" s="21"/>
      <c r="K4760" s="10"/>
      <c r="L4760" s="10"/>
      <c r="M4760" s="32"/>
    </row>
    <row r="4761" spans="7:13" x14ac:dyDescent="0.2">
      <c r="G4761"/>
      <c r="H4761" s="17"/>
      <c r="I4761" s="28"/>
      <c r="J4761" s="21"/>
      <c r="K4761" s="10"/>
      <c r="L4761" s="10"/>
      <c r="M4761" s="32"/>
    </row>
    <row r="4762" spans="7:13" x14ac:dyDescent="0.2">
      <c r="G4762"/>
      <c r="H4762" s="17"/>
      <c r="I4762" s="28"/>
      <c r="J4762" s="21"/>
      <c r="K4762" s="10"/>
      <c r="L4762" s="10"/>
      <c r="M4762" s="32"/>
    </row>
    <row r="4763" spans="7:13" x14ac:dyDescent="0.2">
      <c r="G4763"/>
      <c r="H4763" s="17"/>
      <c r="I4763" s="28"/>
      <c r="J4763" s="21"/>
      <c r="K4763" s="10"/>
      <c r="L4763" s="10"/>
      <c r="M4763" s="32"/>
    </row>
    <row r="4764" spans="7:13" x14ac:dyDescent="0.2">
      <c r="G4764"/>
      <c r="H4764" s="17"/>
      <c r="I4764" s="28"/>
      <c r="J4764" s="21"/>
      <c r="K4764" s="10"/>
      <c r="L4764" s="10"/>
      <c r="M4764" s="32"/>
    </row>
    <row r="4765" spans="7:13" x14ac:dyDescent="0.2">
      <c r="G4765"/>
      <c r="H4765" s="17"/>
      <c r="I4765" s="28"/>
      <c r="J4765" s="21"/>
      <c r="K4765" s="10"/>
      <c r="L4765" s="10"/>
      <c r="M4765" s="32"/>
    </row>
    <row r="4766" spans="7:13" x14ac:dyDescent="0.2">
      <c r="G4766"/>
      <c r="H4766" s="17"/>
      <c r="I4766" s="28"/>
      <c r="J4766" s="21"/>
      <c r="K4766" s="10"/>
      <c r="L4766" s="10"/>
      <c r="M4766" s="32"/>
    </row>
    <row r="4767" spans="7:13" x14ac:dyDescent="0.2">
      <c r="G4767"/>
      <c r="H4767" s="17"/>
      <c r="I4767" s="28"/>
      <c r="J4767" s="21"/>
      <c r="K4767" s="10"/>
      <c r="L4767" s="10"/>
      <c r="M4767" s="32"/>
    </row>
    <row r="4768" spans="7:13" x14ac:dyDescent="0.2">
      <c r="G4768"/>
      <c r="H4768" s="17"/>
      <c r="I4768" s="28"/>
      <c r="J4768" s="21"/>
      <c r="K4768" s="10"/>
      <c r="L4768" s="10"/>
      <c r="M4768" s="32"/>
    </row>
    <row r="4769" spans="7:13" x14ac:dyDescent="0.2">
      <c r="G4769"/>
      <c r="H4769" s="17"/>
      <c r="I4769" s="28"/>
      <c r="J4769" s="21"/>
      <c r="K4769" s="10"/>
      <c r="L4769" s="10"/>
      <c r="M4769" s="32"/>
    </row>
    <row r="4770" spans="7:13" x14ac:dyDescent="0.2">
      <c r="G4770"/>
      <c r="H4770" s="17"/>
      <c r="I4770" s="28"/>
      <c r="J4770" s="21"/>
      <c r="K4770" s="10"/>
      <c r="L4770" s="10"/>
      <c r="M4770" s="32"/>
    </row>
    <row r="4771" spans="7:13" x14ac:dyDescent="0.2">
      <c r="G4771"/>
      <c r="H4771" s="17"/>
      <c r="I4771" s="28"/>
      <c r="J4771" s="21"/>
      <c r="K4771" s="10"/>
      <c r="L4771" s="10"/>
      <c r="M4771" s="32"/>
    </row>
    <row r="4772" spans="7:13" x14ac:dyDescent="0.2">
      <c r="G4772"/>
      <c r="H4772" s="17"/>
      <c r="I4772" s="28"/>
      <c r="J4772" s="21"/>
      <c r="K4772" s="10"/>
      <c r="L4772" s="10"/>
      <c r="M4772" s="32"/>
    </row>
    <row r="4773" spans="7:13" x14ac:dyDescent="0.2">
      <c r="G4773"/>
      <c r="H4773" s="17"/>
      <c r="I4773" s="28"/>
      <c r="J4773" s="21"/>
      <c r="K4773" s="10"/>
      <c r="L4773" s="10"/>
      <c r="M4773" s="32"/>
    </row>
    <row r="4774" spans="7:13" x14ac:dyDescent="0.2">
      <c r="G4774"/>
      <c r="H4774" s="17"/>
      <c r="I4774" s="28"/>
      <c r="J4774" s="21"/>
      <c r="K4774" s="10"/>
      <c r="L4774" s="10"/>
      <c r="M4774" s="32"/>
    </row>
    <row r="4775" spans="7:13" x14ac:dyDescent="0.2">
      <c r="G4775"/>
      <c r="H4775" s="17"/>
      <c r="I4775" s="28"/>
      <c r="J4775" s="21"/>
      <c r="K4775" s="10"/>
      <c r="L4775" s="10"/>
      <c r="M4775" s="32"/>
    </row>
    <row r="4776" spans="7:13" x14ac:dyDescent="0.2">
      <c r="G4776"/>
      <c r="H4776" s="17"/>
      <c r="I4776" s="28"/>
      <c r="J4776" s="21"/>
      <c r="K4776" s="10"/>
      <c r="L4776" s="10"/>
      <c r="M4776" s="32"/>
    </row>
    <row r="4777" spans="7:13" x14ac:dyDescent="0.2">
      <c r="G4777"/>
      <c r="H4777" s="17"/>
      <c r="I4777" s="28"/>
      <c r="J4777" s="21"/>
      <c r="K4777" s="10"/>
      <c r="L4777" s="10"/>
      <c r="M4777" s="32"/>
    </row>
    <row r="4778" spans="7:13" x14ac:dyDescent="0.2">
      <c r="G4778"/>
      <c r="H4778" s="17"/>
      <c r="I4778" s="28"/>
      <c r="J4778" s="21"/>
      <c r="K4778" s="10"/>
      <c r="L4778" s="10"/>
      <c r="M4778" s="32"/>
    </row>
    <row r="4779" spans="7:13" x14ac:dyDescent="0.2">
      <c r="G4779"/>
      <c r="H4779" s="17"/>
      <c r="I4779" s="28"/>
      <c r="J4779" s="21"/>
      <c r="K4779" s="10"/>
      <c r="L4779" s="10"/>
      <c r="M4779" s="32"/>
    </row>
    <row r="4780" spans="7:13" x14ac:dyDescent="0.2">
      <c r="G4780"/>
      <c r="H4780" s="17"/>
      <c r="I4780" s="28"/>
      <c r="J4780" s="21"/>
      <c r="K4780" s="10"/>
      <c r="L4780" s="10"/>
      <c r="M4780" s="32"/>
    </row>
    <row r="4781" spans="7:13" x14ac:dyDescent="0.2">
      <c r="G4781"/>
      <c r="H4781" s="17"/>
      <c r="I4781" s="28"/>
      <c r="J4781" s="21"/>
      <c r="K4781" s="10"/>
      <c r="L4781" s="10"/>
      <c r="M4781" s="32"/>
    </row>
    <row r="4782" spans="7:13" x14ac:dyDescent="0.2">
      <c r="G4782"/>
      <c r="H4782" s="17"/>
      <c r="I4782" s="28"/>
      <c r="J4782" s="21"/>
      <c r="K4782" s="10"/>
      <c r="L4782" s="10"/>
      <c r="M4782" s="32"/>
    </row>
    <row r="4783" spans="7:13" x14ac:dyDescent="0.2">
      <c r="G4783"/>
      <c r="H4783" s="17"/>
      <c r="I4783" s="28"/>
      <c r="J4783" s="21"/>
      <c r="K4783" s="10"/>
      <c r="L4783" s="10"/>
      <c r="M4783" s="32"/>
    </row>
    <row r="4784" spans="7:13" x14ac:dyDescent="0.2">
      <c r="G4784"/>
      <c r="H4784" s="17"/>
      <c r="I4784" s="28"/>
      <c r="J4784" s="21"/>
      <c r="K4784" s="10"/>
      <c r="L4784" s="10"/>
      <c r="M4784" s="32"/>
    </row>
    <row r="4785" spans="7:13" x14ac:dyDescent="0.2">
      <c r="G4785"/>
      <c r="H4785" s="17"/>
      <c r="I4785" s="28"/>
      <c r="J4785" s="21"/>
      <c r="K4785" s="10"/>
      <c r="L4785" s="10"/>
      <c r="M4785" s="32"/>
    </row>
    <row r="4786" spans="7:13" x14ac:dyDescent="0.2">
      <c r="G4786"/>
      <c r="H4786" s="17"/>
      <c r="I4786" s="28"/>
      <c r="J4786" s="21"/>
      <c r="K4786" s="10"/>
      <c r="L4786" s="10"/>
      <c r="M4786" s="32"/>
    </row>
    <row r="4787" spans="7:13" x14ac:dyDescent="0.2">
      <c r="G4787"/>
      <c r="H4787" s="17"/>
      <c r="I4787" s="28"/>
      <c r="J4787" s="21"/>
      <c r="K4787" s="10"/>
      <c r="L4787" s="10"/>
      <c r="M4787" s="32"/>
    </row>
    <row r="4788" spans="7:13" x14ac:dyDescent="0.2">
      <c r="G4788"/>
      <c r="H4788" s="17"/>
      <c r="I4788" s="28"/>
      <c r="J4788" s="21"/>
      <c r="K4788" s="10"/>
      <c r="L4788" s="10"/>
      <c r="M4788" s="32"/>
    </row>
    <row r="4789" spans="7:13" x14ac:dyDescent="0.2">
      <c r="G4789"/>
      <c r="H4789" s="17"/>
      <c r="I4789" s="28"/>
      <c r="J4789" s="21"/>
      <c r="K4789" s="10"/>
      <c r="L4789" s="10"/>
      <c r="M4789" s="32"/>
    </row>
    <row r="4790" spans="7:13" x14ac:dyDescent="0.2">
      <c r="G4790"/>
      <c r="H4790" s="17"/>
      <c r="I4790" s="28"/>
      <c r="J4790" s="21"/>
      <c r="K4790" s="10"/>
      <c r="L4790" s="10"/>
      <c r="M4790" s="32"/>
    </row>
    <row r="4791" spans="7:13" x14ac:dyDescent="0.2">
      <c r="G4791"/>
      <c r="H4791" s="17"/>
      <c r="I4791" s="28"/>
      <c r="J4791" s="21"/>
      <c r="K4791" s="10"/>
      <c r="L4791" s="10"/>
      <c r="M4791" s="32"/>
    </row>
    <row r="4792" spans="7:13" x14ac:dyDescent="0.2">
      <c r="G4792"/>
      <c r="H4792" s="17"/>
      <c r="I4792" s="28"/>
      <c r="J4792" s="21"/>
      <c r="K4792" s="10"/>
      <c r="L4792" s="10"/>
      <c r="M4792" s="32"/>
    </row>
    <row r="4793" spans="7:13" x14ac:dyDescent="0.2">
      <c r="G4793"/>
      <c r="H4793" s="17"/>
      <c r="I4793" s="28"/>
      <c r="J4793" s="21"/>
      <c r="K4793" s="10"/>
      <c r="L4793" s="10"/>
      <c r="M4793" s="32"/>
    </row>
    <row r="4794" spans="7:13" x14ac:dyDescent="0.2">
      <c r="G4794"/>
      <c r="H4794" s="17"/>
      <c r="I4794" s="28"/>
      <c r="J4794" s="21"/>
      <c r="K4794" s="10"/>
      <c r="L4794" s="10"/>
      <c r="M4794" s="32"/>
    </row>
    <row r="4795" spans="7:13" x14ac:dyDescent="0.2">
      <c r="G4795"/>
      <c r="H4795" s="17"/>
      <c r="I4795" s="28"/>
      <c r="J4795" s="21"/>
      <c r="K4795" s="10"/>
      <c r="L4795" s="10"/>
      <c r="M4795" s="32"/>
    </row>
    <row r="4796" spans="7:13" x14ac:dyDescent="0.2">
      <c r="G4796"/>
      <c r="H4796" s="17"/>
      <c r="I4796" s="28"/>
      <c r="J4796" s="21"/>
      <c r="K4796" s="10"/>
      <c r="L4796" s="10"/>
      <c r="M4796" s="32"/>
    </row>
    <row r="4797" spans="7:13" x14ac:dyDescent="0.2">
      <c r="G4797"/>
      <c r="H4797" s="17"/>
      <c r="I4797" s="28"/>
      <c r="J4797" s="21"/>
      <c r="K4797" s="10"/>
      <c r="L4797" s="10"/>
      <c r="M4797" s="32"/>
    </row>
    <row r="4798" spans="7:13" x14ac:dyDescent="0.2">
      <c r="G4798"/>
      <c r="H4798" s="17"/>
      <c r="I4798" s="28"/>
      <c r="J4798" s="21"/>
      <c r="K4798" s="10"/>
      <c r="L4798" s="10"/>
      <c r="M4798" s="32"/>
    </row>
    <row r="4799" spans="7:13" x14ac:dyDescent="0.2">
      <c r="G4799" s="1"/>
      <c r="H4799" s="17"/>
      <c r="I4799" s="22"/>
      <c r="J4799" s="21"/>
      <c r="K4799" s="10"/>
      <c r="L4799" s="10"/>
      <c r="M4799" s="32"/>
    </row>
  </sheetData>
  <mergeCells count="2">
    <mergeCell ref="E2:H2"/>
    <mergeCell ref="M2:P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416"/>
  <sheetViews>
    <sheetView workbookViewId="0">
      <selection activeCell="G13" sqref="G13"/>
    </sheetView>
  </sheetViews>
  <sheetFormatPr defaultRowHeight="12.75" x14ac:dyDescent="0.2"/>
  <cols>
    <col min="3" max="3" width="13.7109375" bestFit="1" customWidth="1"/>
    <col min="4" max="4" width="14" customWidth="1"/>
    <col min="5" max="5" width="18.140625" bestFit="1" customWidth="1"/>
  </cols>
  <sheetData>
    <row r="2" spans="2:5" x14ac:dyDescent="0.2">
      <c r="C2" t="s">
        <v>24</v>
      </c>
      <c r="E2" t="s">
        <v>25</v>
      </c>
    </row>
    <row r="3" spans="2:5" x14ac:dyDescent="0.2">
      <c r="B3">
        <v>349.82565</v>
      </c>
      <c r="C3" s="1">
        <v>-6.7552999999999995E-5</v>
      </c>
      <c r="D3">
        <f>'Scan 1'!E5</f>
        <v>299.94395446777298</v>
      </c>
      <c r="E3" s="1" t="e">
        <f>'Scan 1'!#REF!</f>
        <v>#REF!</v>
      </c>
    </row>
    <row r="4" spans="2:5" x14ac:dyDescent="0.2">
      <c r="B4">
        <v>349.51942000000003</v>
      </c>
      <c r="C4" s="1">
        <v>-6.7566900000000005E-5</v>
      </c>
      <c r="D4">
        <f>'Scan 1'!E6</f>
        <v>299.89901733398398</v>
      </c>
      <c r="E4" s="1">
        <f>'Scan 1'!G5</f>
        <v>1.03053072308997E-3</v>
      </c>
    </row>
    <row r="5" spans="2:5" x14ac:dyDescent="0.2">
      <c r="B5">
        <v>349.05955999999998</v>
      </c>
      <c r="C5" s="1">
        <v>-6.7568099999999994E-5</v>
      </c>
      <c r="D5">
        <f>'Scan 1'!E7</f>
        <v>299.78781127929699</v>
      </c>
      <c r="E5" s="1">
        <f>'Scan 1'!G6</f>
        <v>1.0305110033251401E-3</v>
      </c>
    </row>
    <row r="6" spans="2:5" x14ac:dyDescent="0.2">
      <c r="B6">
        <v>348.37982</v>
      </c>
      <c r="C6" s="1">
        <v>-6.7574E-5</v>
      </c>
      <c r="D6">
        <f>'Scan 1'!E8</f>
        <v>299.62672424316401</v>
      </c>
      <c r="E6" s="1">
        <f>'Scan 1'!G7</f>
        <v>1.03051088003504E-3</v>
      </c>
    </row>
    <row r="7" spans="2:5" x14ac:dyDescent="0.2">
      <c r="B7">
        <v>347.58299</v>
      </c>
      <c r="C7" s="1">
        <v>-6.7575800000000004E-5</v>
      </c>
      <c r="D7">
        <f>'Scan 1'!E9</f>
        <v>299.45391845703102</v>
      </c>
      <c r="E7" s="1">
        <f>'Scan 1'!G8</f>
        <v>1.0312001038339099E-3</v>
      </c>
    </row>
    <row r="8" spans="2:5" x14ac:dyDescent="0.2">
      <c r="B8">
        <v>346.75101999999998</v>
      </c>
      <c r="C8" s="1">
        <v>-6.7579300000000005E-5</v>
      </c>
      <c r="D8">
        <f>'Scan 1'!E10</f>
        <v>298.99783325195301</v>
      </c>
      <c r="E8" s="1">
        <f>'Scan 1'!G9</f>
        <v>1.0317805925179899E-3</v>
      </c>
    </row>
    <row r="9" spans="2:5" x14ac:dyDescent="0.2">
      <c r="B9">
        <v>345.89031999999997</v>
      </c>
      <c r="C9" s="1">
        <v>-6.7591999999999999E-5</v>
      </c>
      <c r="D9">
        <f>'Scan 1'!E11</f>
        <v>298.51388549804699</v>
      </c>
      <c r="E9" s="1">
        <f>'Scan 1'!G10</f>
        <v>1.03338925383421E-3</v>
      </c>
    </row>
    <row r="10" spans="2:5" x14ac:dyDescent="0.2">
      <c r="B10">
        <v>344.95677000000001</v>
      </c>
      <c r="C10" s="1">
        <v>-6.7588699999999999E-5</v>
      </c>
      <c r="D10">
        <f>'Scan 1'!E12</f>
        <v>298.41000366210898</v>
      </c>
      <c r="E10" s="1">
        <f>'Scan 1'!G11</f>
        <v>1.03419574929299E-3</v>
      </c>
    </row>
    <row r="11" spans="2:5" x14ac:dyDescent="0.2">
      <c r="B11">
        <v>344.01357999999999</v>
      </c>
      <c r="C11" s="1">
        <v>-6.7602900000000003E-5</v>
      </c>
      <c r="D11">
        <f>'Scan 1'!E13</f>
        <v>298.15188598632801</v>
      </c>
      <c r="E11" s="1">
        <f>'Scan 1'!G12</f>
        <v>1.03494487922498E-3</v>
      </c>
    </row>
    <row r="12" spans="2:5" x14ac:dyDescent="0.2">
      <c r="B12">
        <v>342.95249999999999</v>
      </c>
      <c r="C12" s="1">
        <v>-6.7605200000000001E-5</v>
      </c>
      <c r="D12">
        <f>'Scan 1'!E14</f>
        <v>297.81335449218801</v>
      </c>
      <c r="E12" s="1">
        <f>'Scan 1'!G13</f>
        <v>1.0360810287847601E-3</v>
      </c>
    </row>
    <row r="13" spans="2:5" x14ac:dyDescent="0.2">
      <c r="B13">
        <v>341.82389999999998</v>
      </c>
      <c r="C13" s="1">
        <v>-6.7599099999999995E-5</v>
      </c>
      <c r="D13">
        <f>'Scan 1'!E15</f>
        <v>297.416748046875</v>
      </c>
      <c r="E13" s="1">
        <f>'Scan 1'!G14</f>
        <v>1.03737585929296E-3</v>
      </c>
    </row>
    <row r="14" spans="2:5" x14ac:dyDescent="0.2">
      <c r="B14">
        <v>340.79082</v>
      </c>
      <c r="C14" s="1">
        <v>-6.7597900000000005E-5</v>
      </c>
      <c r="D14">
        <f>'Scan 1'!E16</f>
        <v>296.98797607421898</v>
      </c>
      <c r="E14" s="1">
        <f>'Scan 1'!G15</f>
        <v>1.03820608574576E-3</v>
      </c>
    </row>
    <row r="15" spans="2:5" x14ac:dyDescent="0.2">
      <c r="B15">
        <v>339.79845</v>
      </c>
      <c r="C15" s="1">
        <v>-6.7589999999999995E-5</v>
      </c>
      <c r="D15">
        <f>'Scan 1'!E17</f>
        <v>296.56094360351602</v>
      </c>
      <c r="E15" s="1">
        <f>'Scan 1'!G16</f>
        <v>1.03993275324619E-3</v>
      </c>
    </row>
    <row r="16" spans="2:5" x14ac:dyDescent="0.2">
      <c r="B16">
        <v>338.87274000000002</v>
      </c>
      <c r="C16" s="1">
        <v>-6.7592499999999994E-5</v>
      </c>
      <c r="D16">
        <f>'Scan 1'!E18</f>
        <v>296.13203430175798</v>
      </c>
      <c r="E16" s="1">
        <f>'Scan 1'!G17</f>
        <v>1.0410193957199E-3</v>
      </c>
    </row>
    <row r="17" spans="2:18" x14ac:dyDescent="0.2">
      <c r="B17">
        <v>337.89427000000001</v>
      </c>
      <c r="C17" s="1">
        <v>-6.7602100000000001E-5</v>
      </c>
      <c r="D17">
        <f>'Scan 1'!E19</f>
        <v>295.63258361816401</v>
      </c>
      <c r="E17" s="1">
        <f>'Scan 1'!G18</f>
        <v>1.0429628334638499E-3</v>
      </c>
    </row>
    <row r="18" spans="2:18" x14ac:dyDescent="0.2">
      <c r="B18">
        <v>336.84217999999998</v>
      </c>
      <c r="C18" s="1">
        <v>-6.7600600000000005E-5</v>
      </c>
      <c r="D18">
        <f>'Scan 1'!E20</f>
        <v>295.12051391601602</v>
      </c>
      <c r="E18" s="1">
        <f>'Scan 1'!G19</f>
        <v>1.0443740690830199E-3</v>
      </c>
    </row>
    <row r="19" spans="2:18" x14ac:dyDescent="0.2">
      <c r="B19">
        <v>335.89497</v>
      </c>
      <c r="C19" s="1">
        <v>-6.7605499999999995E-5</v>
      </c>
      <c r="D19">
        <f>'Scan 1'!E21</f>
        <v>294.55657958984398</v>
      </c>
      <c r="E19" s="1">
        <f>'Scan 1'!G20</f>
        <v>1.0463968335417599E-3</v>
      </c>
    </row>
    <row r="20" spans="2:18" x14ac:dyDescent="0.2">
      <c r="B20">
        <v>334.99083000000002</v>
      </c>
      <c r="C20" s="1">
        <v>-6.7601299999999999E-5</v>
      </c>
      <c r="D20">
        <f>'Scan 1'!E22</f>
        <v>293.93641662597702</v>
      </c>
      <c r="E20" s="1">
        <f>'Scan 1'!G21</f>
        <v>1.048646616831E-3</v>
      </c>
    </row>
    <row r="21" spans="2:18" x14ac:dyDescent="0.2">
      <c r="B21">
        <v>334.09827000000001</v>
      </c>
      <c r="C21" s="1">
        <v>-6.7603100000000003E-5</v>
      </c>
      <c r="D21">
        <f>'Scan 1'!E23</f>
        <v>293.25198364257801</v>
      </c>
      <c r="E21" s="1">
        <f>'Scan 1'!G22</f>
        <v>1.0509774281034401E-3</v>
      </c>
    </row>
    <row r="22" spans="2:18" x14ac:dyDescent="0.2">
      <c r="B22">
        <v>333.25864999999999</v>
      </c>
      <c r="C22" s="1">
        <v>-6.7606800000000005E-5</v>
      </c>
      <c r="D22">
        <f>'Scan 1'!E24</f>
        <v>292.61628723144503</v>
      </c>
      <c r="E22" s="1">
        <f>'Scan 1'!G23</f>
        <v>1.05358782201844E-3</v>
      </c>
    </row>
    <row r="23" spans="2:18" x14ac:dyDescent="0.2">
      <c r="B23">
        <v>332.43265000000002</v>
      </c>
      <c r="C23" s="1">
        <v>-6.7609199999999996E-5</v>
      </c>
      <c r="D23">
        <f>'Scan 1'!E25</f>
        <v>292.01759338378901</v>
      </c>
      <c r="E23" s="1">
        <f>'Scan 1'!G24</f>
        <v>1.0561030858114301E-3</v>
      </c>
    </row>
    <row r="24" spans="2:18" x14ac:dyDescent="0.2">
      <c r="B24">
        <v>331.62545999999998</v>
      </c>
      <c r="C24" s="1">
        <v>-6.7619200000000005E-5</v>
      </c>
      <c r="D24">
        <f>'Scan 1'!E26</f>
        <v>291.37492370605497</v>
      </c>
      <c r="E24" s="1">
        <f>'Scan 1'!G25</f>
        <v>1.05873008932305E-3</v>
      </c>
    </row>
    <row r="25" spans="2:18" x14ac:dyDescent="0.2">
      <c r="B25">
        <v>330.86779999999999</v>
      </c>
      <c r="C25" s="1">
        <v>-6.7621300000000003E-5</v>
      </c>
      <c r="D25">
        <f>'Scan 1'!E27</f>
        <v>290.72842407226602</v>
      </c>
      <c r="E25" s="1">
        <f>'Scan 1'!G26</f>
        <v>1.06084515663254E-3</v>
      </c>
    </row>
    <row r="26" spans="2:18" x14ac:dyDescent="0.2">
      <c r="B26">
        <v>330.11461000000003</v>
      </c>
      <c r="C26" s="1">
        <v>-6.7624099999999995E-5</v>
      </c>
      <c r="D26">
        <f>'Scan 1'!E28</f>
        <v>290.03364562988298</v>
      </c>
      <c r="E26" s="1">
        <f>'Scan 1'!G27</f>
        <v>1.0635067810462701E-3</v>
      </c>
      <c r="H26" s="15" t="s">
        <v>26</v>
      </c>
      <c r="J26" s="15"/>
      <c r="K26" s="15"/>
      <c r="L26" s="15"/>
      <c r="M26" s="15"/>
      <c r="N26" s="15"/>
      <c r="O26" s="15"/>
      <c r="P26" s="15"/>
      <c r="Q26" s="15"/>
      <c r="R26" s="15"/>
    </row>
    <row r="27" spans="2:18" x14ac:dyDescent="0.2">
      <c r="B27">
        <v>329.32326</v>
      </c>
      <c r="C27" s="1">
        <v>-6.7630400000000002E-5</v>
      </c>
      <c r="D27">
        <f>'Scan 1'!E29</f>
        <v>289.26979064941401</v>
      </c>
      <c r="E27" s="1">
        <f>'Scan 1'!G28</f>
        <v>1.06629301255279E-3</v>
      </c>
      <c r="H27" s="15" t="s">
        <v>27</v>
      </c>
      <c r="J27" s="15"/>
      <c r="K27" s="15"/>
      <c r="L27" s="15"/>
      <c r="M27" s="15"/>
      <c r="N27" s="15"/>
      <c r="O27" s="15"/>
      <c r="P27" s="15"/>
      <c r="Q27" s="15"/>
      <c r="R27" s="15"/>
    </row>
    <row r="28" spans="2:18" x14ac:dyDescent="0.2">
      <c r="B28">
        <v>328.51181000000003</v>
      </c>
      <c r="C28" s="1">
        <v>-6.76354E-5</v>
      </c>
      <c r="D28">
        <f>'Scan 1'!E30</f>
        <v>288.53750610351602</v>
      </c>
      <c r="E28" s="1">
        <f>'Scan 1'!G29</f>
        <v>1.0692665033675301E-3</v>
      </c>
    </row>
    <row r="29" spans="2:18" x14ac:dyDescent="0.2">
      <c r="B29">
        <v>327.71172999999999</v>
      </c>
      <c r="C29" s="1">
        <v>-6.7639599999999995E-5</v>
      </c>
      <c r="D29">
        <f>'Scan 1'!E31</f>
        <v>287.80154418945301</v>
      </c>
      <c r="E29" s="1">
        <f>'Scan 1'!G30</f>
        <v>1.07228527045638E-3</v>
      </c>
    </row>
    <row r="30" spans="2:18" x14ac:dyDescent="0.2">
      <c r="B30">
        <v>326.89922000000001</v>
      </c>
      <c r="C30" s="1">
        <v>-6.7650099999999998E-5</v>
      </c>
      <c r="D30">
        <f>'Scan 1'!E32</f>
        <v>287.11726379394503</v>
      </c>
      <c r="E30" s="1">
        <f>'Scan 1'!G31</f>
        <v>1.07505860363417E-3</v>
      </c>
    </row>
    <row r="31" spans="2:18" x14ac:dyDescent="0.2">
      <c r="B31">
        <v>326.10333000000003</v>
      </c>
      <c r="C31" s="1">
        <v>-6.7653599999999999E-5</v>
      </c>
      <c r="D31">
        <f>'Scan 1'!E33</f>
        <v>286.50329589843801</v>
      </c>
      <c r="E31" s="1">
        <f>'Scan 1'!G32</f>
        <v>1.0775759478078501E-3</v>
      </c>
    </row>
    <row r="32" spans="2:18" x14ac:dyDescent="0.2">
      <c r="B32">
        <v>325.28230000000002</v>
      </c>
      <c r="C32" s="1">
        <v>-6.7656099999999998E-5</v>
      </c>
      <c r="D32">
        <f>'Scan 1'!E34</f>
        <v>285.88801574707003</v>
      </c>
      <c r="E32" s="1">
        <f>'Scan 1'!G33</f>
        <v>1.08045422844282E-3</v>
      </c>
    </row>
    <row r="33" spans="2:5" x14ac:dyDescent="0.2">
      <c r="B33">
        <v>324.45411999999999</v>
      </c>
      <c r="C33" s="1">
        <v>-6.7661699999999996E-5</v>
      </c>
      <c r="D33">
        <f>'Scan 1'!E35</f>
        <v>285.28701782226602</v>
      </c>
      <c r="E33" s="1">
        <f>'Scan 1'!G34</f>
        <v>1.0828037987916401E-3</v>
      </c>
    </row>
    <row r="34" spans="2:5" x14ac:dyDescent="0.2">
      <c r="B34">
        <v>323.62894</v>
      </c>
      <c r="C34" s="1">
        <v>-6.7668899999999999E-5</v>
      </c>
      <c r="D34">
        <f>'Scan 1'!E36</f>
        <v>284.6533203125</v>
      </c>
      <c r="E34" s="1">
        <f>'Scan 1'!G35</f>
        <v>1.08528203257324E-3</v>
      </c>
    </row>
    <row r="35" spans="2:5" x14ac:dyDescent="0.2">
      <c r="B35">
        <v>322.78714000000002</v>
      </c>
      <c r="C35" s="1">
        <v>-6.7671399999999997E-5</v>
      </c>
      <c r="D35">
        <f>'Scan 1'!E37</f>
        <v>284.06283569335898</v>
      </c>
      <c r="E35" s="1">
        <f>'Scan 1'!G36</f>
        <v>1.0877821844877101E-3</v>
      </c>
    </row>
    <row r="36" spans="2:5" x14ac:dyDescent="0.2">
      <c r="B36">
        <v>321.95506</v>
      </c>
      <c r="C36" s="1">
        <v>-6.7672899999999994E-5</v>
      </c>
      <c r="D36">
        <f>'Scan 1'!E38</f>
        <v>283.46672058105497</v>
      </c>
      <c r="E36" s="1">
        <f>'Scan 1'!G37</f>
        <v>1.0904730412779999E-3</v>
      </c>
    </row>
    <row r="37" spans="2:5" x14ac:dyDescent="0.2">
      <c r="B37">
        <v>321.12740000000002</v>
      </c>
      <c r="C37" s="1">
        <v>-6.7683399999999996E-5</v>
      </c>
      <c r="D37">
        <f>'Scan 1'!E39</f>
        <v>282.82464599609398</v>
      </c>
      <c r="E37" s="1">
        <f>'Scan 1'!G38</f>
        <v>1.0929918114212301E-3</v>
      </c>
    </row>
    <row r="38" spans="2:5" x14ac:dyDescent="0.2">
      <c r="B38">
        <v>320.31531000000001</v>
      </c>
      <c r="C38" s="1">
        <v>-6.7693200000000004E-5</v>
      </c>
      <c r="D38">
        <f>'Scan 1'!E40</f>
        <v>282.25056457519503</v>
      </c>
      <c r="E38" s="1">
        <f>'Scan 1'!G39</f>
        <v>1.09607854657045E-3</v>
      </c>
    </row>
    <row r="39" spans="2:5" x14ac:dyDescent="0.2">
      <c r="B39">
        <v>319.52924000000002</v>
      </c>
      <c r="C39" s="1">
        <v>-6.7710000000000001E-5</v>
      </c>
      <c r="D39">
        <f>'Scan 1'!E41</f>
        <v>281.70489501953102</v>
      </c>
      <c r="E39" s="1">
        <f>'Scan 1'!G40</f>
        <v>1.0983243200329701E-3</v>
      </c>
    </row>
    <row r="40" spans="2:5" x14ac:dyDescent="0.2">
      <c r="B40">
        <v>318.67786000000001</v>
      </c>
      <c r="C40" s="1">
        <v>-6.7706299999999999E-5</v>
      </c>
      <c r="D40">
        <f>'Scan 1'!E42</f>
        <v>281.21315002441401</v>
      </c>
      <c r="E40" s="1">
        <f>'Scan 1'!G41</f>
        <v>1.10024062106403E-3</v>
      </c>
    </row>
    <row r="41" spans="2:5" x14ac:dyDescent="0.2">
      <c r="B41">
        <v>317.83992000000001</v>
      </c>
      <c r="C41" s="1">
        <v>-6.7707500000000002E-5</v>
      </c>
      <c r="D41">
        <f>'Scan 1'!E43</f>
        <v>280.77087402343801</v>
      </c>
      <c r="E41" s="1">
        <f>'Scan 1'!G42</f>
        <v>1.10227968071735E-3</v>
      </c>
    </row>
    <row r="42" spans="2:5" x14ac:dyDescent="0.2">
      <c r="B42">
        <v>317.03419000000002</v>
      </c>
      <c r="C42" s="1">
        <v>-6.7713399999999994E-5</v>
      </c>
      <c r="D42">
        <f>'Scan 1'!E44</f>
        <v>280.34587097167997</v>
      </c>
      <c r="E42" s="1">
        <f>'Scan 1'!G43</f>
        <v>1.10426884114219E-3</v>
      </c>
    </row>
    <row r="43" spans="2:5" x14ac:dyDescent="0.2">
      <c r="B43">
        <v>316.19736</v>
      </c>
      <c r="C43" s="1">
        <v>-6.7727300000000005E-5</v>
      </c>
      <c r="D43">
        <f>'Scan 1'!E45</f>
        <v>279.89779663085898</v>
      </c>
      <c r="E43" s="1">
        <f>'Scan 1'!G44</f>
        <v>1.1058921834851299E-3</v>
      </c>
    </row>
    <row r="44" spans="2:5" x14ac:dyDescent="0.2">
      <c r="B44">
        <v>315.34428000000003</v>
      </c>
      <c r="C44" s="1">
        <v>-6.7732799999999996E-5</v>
      </c>
      <c r="D44">
        <f>'Scan 1'!E46</f>
        <v>279.46629333496099</v>
      </c>
      <c r="E44" s="1">
        <f>'Scan 1'!G45</f>
        <v>1.1082173714986399E-3</v>
      </c>
    </row>
    <row r="45" spans="2:5" x14ac:dyDescent="0.2">
      <c r="B45">
        <v>314.51227</v>
      </c>
      <c r="C45" s="1">
        <v>-6.7742899999999998E-5</v>
      </c>
      <c r="D45">
        <f>'Scan 1'!E47</f>
        <v>279.035888671875</v>
      </c>
      <c r="E45" s="1">
        <f>'Scan 1'!G46</f>
        <v>1.1095886667092201E-3</v>
      </c>
    </row>
    <row r="46" spans="2:5" x14ac:dyDescent="0.2">
      <c r="B46">
        <v>313.67770000000002</v>
      </c>
      <c r="C46" s="1">
        <v>-6.7745900000000005E-5</v>
      </c>
      <c r="D46">
        <f>'Scan 1'!E48</f>
        <v>278.62463378906199</v>
      </c>
      <c r="E46" s="1">
        <f>'Scan 1'!G47</f>
        <v>1.1112053828659799E-3</v>
      </c>
    </row>
    <row r="47" spans="2:5" x14ac:dyDescent="0.2">
      <c r="B47">
        <v>312.87628000000001</v>
      </c>
      <c r="C47" s="1">
        <v>-6.7746700000000006E-5</v>
      </c>
      <c r="D47">
        <f>'Scan 1'!E49</f>
        <v>278.23663330078102</v>
      </c>
      <c r="E47" s="1">
        <f>'Scan 1'!G48</f>
        <v>1.1125997808178599E-3</v>
      </c>
    </row>
    <row r="48" spans="2:5" x14ac:dyDescent="0.2">
      <c r="B48">
        <v>312.06495999999999</v>
      </c>
      <c r="C48" s="1">
        <v>-6.7760499999999996E-5</v>
      </c>
      <c r="D48">
        <f>'Scan 1'!E50</f>
        <v>277.85639953613298</v>
      </c>
      <c r="E48" s="1">
        <f>'Scan 1'!G49</f>
        <v>1.11454728387661E-3</v>
      </c>
    </row>
    <row r="49" spans="2:5" x14ac:dyDescent="0.2">
      <c r="B49">
        <v>311.26247000000001</v>
      </c>
      <c r="C49" s="1">
        <v>-6.7763500000000003E-5</v>
      </c>
      <c r="D49">
        <f>'Scan 1'!E51</f>
        <v>277.46768188476602</v>
      </c>
      <c r="E49" s="1">
        <f>'Scan 1'!G50</f>
        <v>1.1157621557981499E-3</v>
      </c>
    </row>
    <row r="50" spans="2:5" x14ac:dyDescent="0.2">
      <c r="B50">
        <v>310.47359</v>
      </c>
      <c r="C50" s="1">
        <v>-6.7768700000000001E-5</v>
      </c>
      <c r="D50">
        <f>'Scan 1'!E52</f>
        <v>277.06881713867199</v>
      </c>
      <c r="E50" s="1">
        <f>'Scan 1'!G51</f>
        <v>1.1178620654064501E-3</v>
      </c>
    </row>
    <row r="51" spans="2:5" x14ac:dyDescent="0.2">
      <c r="B51">
        <v>309.71098000000001</v>
      </c>
      <c r="C51" s="1">
        <v>-6.7774400000000006E-5</v>
      </c>
      <c r="D51">
        <f>'Scan 1'!E53</f>
        <v>276.70613098144503</v>
      </c>
      <c r="E51" s="1">
        <f>'Scan 1'!G52</f>
        <v>1.1188507106563901E-3</v>
      </c>
    </row>
    <row r="52" spans="2:5" x14ac:dyDescent="0.2">
      <c r="B52">
        <v>308.93401</v>
      </c>
      <c r="C52" s="1">
        <v>-6.7780499999999999E-5</v>
      </c>
      <c r="D52">
        <f>'Scan 1'!E54</f>
        <v>276.32623291015602</v>
      </c>
      <c r="E52" s="1">
        <f>'Scan 1'!G53</f>
        <v>1.1204591170097501E-3</v>
      </c>
    </row>
    <row r="53" spans="2:5" x14ac:dyDescent="0.2">
      <c r="B53">
        <v>308.10953000000001</v>
      </c>
      <c r="C53" s="1">
        <v>-6.7788599999999997E-5</v>
      </c>
      <c r="D53">
        <f>'Scan 1'!E55</f>
        <v>275.92666625976602</v>
      </c>
      <c r="E53" s="1">
        <f>'Scan 1'!G54</f>
        <v>1.1221948984934801E-3</v>
      </c>
    </row>
    <row r="54" spans="2:5" x14ac:dyDescent="0.2">
      <c r="B54">
        <v>307.28872999999999</v>
      </c>
      <c r="C54" s="1">
        <v>-6.7798800000000006E-5</v>
      </c>
      <c r="D54">
        <f>'Scan 1'!E56</f>
        <v>275.51602172851602</v>
      </c>
      <c r="E54" s="1">
        <f>'Scan 1'!G55</f>
        <v>1.12350691995637E-3</v>
      </c>
    </row>
    <row r="55" spans="2:5" x14ac:dyDescent="0.2">
      <c r="B55">
        <v>306.4436</v>
      </c>
      <c r="C55" s="1">
        <v>-6.7801500000000005E-5</v>
      </c>
      <c r="D55">
        <f>'Scan 1'!E57</f>
        <v>275.15803527832003</v>
      </c>
      <c r="E55" s="1">
        <f>'Scan 1'!G56</f>
        <v>1.1250515927722401E-3</v>
      </c>
    </row>
    <row r="56" spans="2:5" x14ac:dyDescent="0.2">
      <c r="B56">
        <v>305.59935000000002</v>
      </c>
      <c r="C56" s="1">
        <v>-6.78026E-5</v>
      </c>
      <c r="D56">
        <f>'Scan 1'!E58</f>
        <v>274.75036621093801</v>
      </c>
      <c r="E56" s="1">
        <f>'Scan 1'!G57</f>
        <v>1.1264007925026701E-3</v>
      </c>
    </row>
    <row r="57" spans="2:5" x14ac:dyDescent="0.2">
      <c r="B57">
        <v>304.78116</v>
      </c>
      <c r="C57" s="1">
        <v>-6.7812799999999996E-5</v>
      </c>
      <c r="D57">
        <f>'Scan 1'!E59</f>
        <v>274.35406494140602</v>
      </c>
      <c r="E57" s="1">
        <f>'Scan 1'!G58</f>
        <v>1.12826691791408E-3</v>
      </c>
    </row>
    <row r="58" spans="2:5" x14ac:dyDescent="0.2">
      <c r="B58">
        <v>303.97104000000002</v>
      </c>
      <c r="C58" s="1">
        <v>-6.7833100000000006E-5</v>
      </c>
      <c r="D58">
        <f>'Scan 1'!E60</f>
        <v>273.93557739257801</v>
      </c>
      <c r="E58" s="1">
        <f>'Scan 1'!G59</f>
        <v>1.13013840631559E-3</v>
      </c>
    </row>
    <row r="59" spans="2:5" x14ac:dyDescent="0.2">
      <c r="B59">
        <v>303.14382999999998</v>
      </c>
      <c r="C59" s="1">
        <v>-6.7828800000000004E-5</v>
      </c>
      <c r="D59">
        <f>'Scan 1'!E61</f>
        <v>273.52713012695301</v>
      </c>
      <c r="E59" s="1">
        <f>'Scan 1'!G60</f>
        <v>1.1310828945830999E-3</v>
      </c>
    </row>
    <row r="60" spans="2:5" x14ac:dyDescent="0.2">
      <c r="B60">
        <v>302.29921000000002</v>
      </c>
      <c r="C60" s="1">
        <v>-6.7836400000000007E-5</v>
      </c>
      <c r="D60">
        <f>'Scan 1'!E62</f>
        <v>273.12049865722702</v>
      </c>
      <c r="E60" s="1">
        <f>'Scan 1'!G61</f>
        <v>1.1327086267781299E-3</v>
      </c>
    </row>
    <row r="61" spans="2:5" x14ac:dyDescent="0.2">
      <c r="B61">
        <v>301.45778999999999</v>
      </c>
      <c r="C61" s="1">
        <v>-6.7842000000000005E-5</v>
      </c>
      <c r="D61">
        <f>'Scan 1'!E63</f>
        <v>272.73028564453102</v>
      </c>
      <c r="E61" s="1">
        <f>'Scan 1'!G62</f>
        <v>1.13396558083797E-3</v>
      </c>
    </row>
    <row r="62" spans="2:5" x14ac:dyDescent="0.2">
      <c r="B62">
        <v>300.60759999999999</v>
      </c>
      <c r="C62" s="1">
        <v>-6.7849599999999995E-5</v>
      </c>
      <c r="D62">
        <f>'Scan 1'!E64</f>
        <v>272.35081481933599</v>
      </c>
      <c r="E62" s="1">
        <f>'Scan 1'!G63</f>
        <v>1.13598109349392E-3</v>
      </c>
    </row>
    <row r="63" spans="2:5" x14ac:dyDescent="0.2">
      <c r="B63">
        <v>299.76053999999999</v>
      </c>
      <c r="C63" s="1">
        <v>-6.7857300000000005E-5</v>
      </c>
      <c r="D63">
        <f>'Scan 1'!E65</f>
        <v>271.96496582031301</v>
      </c>
      <c r="E63" s="1">
        <f>'Scan 1'!G64</f>
        <v>1.13768414956461E-3</v>
      </c>
    </row>
    <row r="64" spans="2:5" x14ac:dyDescent="0.2">
      <c r="B64">
        <v>298.91370999999998</v>
      </c>
      <c r="C64" s="1">
        <v>-6.7862999999999997E-5</v>
      </c>
      <c r="D64">
        <f>'Scan 1'!E66</f>
        <v>271.568115234375</v>
      </c>
      <c r="E64" s="1">
        <f>'Scan 1'!G65</f>
        <v>1.1387083974599801E-3</v>
      </c>
    </row>
    <row r="65" spans="2:5" x14ac:dyDescent="0.2">
      <c r="B65">
        <v>298.07082000000003</v>
      </c>
      <c r="C65" s="1">
        <v>-6.7867700000000001E-5</v>
      </c>
      <c r="D65">
        <f>'Scan 1'!E67</f>
        <v>271.14019775390602</v>
      </c>
      <c r="E65" s="1">
        <f>'Scan 1'!G66</f>
        <v>1.14063276699209E-3</v>
      </c>
    </row>
    <row r="66" spans="2:5" x14ac:dyDescent="0.2">
      <c r="B66">
        <v>297.21931000000001</v>
      </c>
      <c r="C66" s="1">
        <v>-6.7870899999999994E-5</v>
      </c>
      <c r="D66">
        <f>'Scan 1'!E68</f>
        <v>270.70429992675798</v>
      </c>
      <c r="E66" s="1">
        <f>'Scan 1'!G67</f>
        <v>1.14183976640087E-3</v>
      </c>
    </row>
    <row r="67" spans="2:5" x14ac:dyDescent="0.2">
      <c r="B67">
        <v>296.39796000000001</v>
      </c>
      <c r="C67" s="1">
        <v>-6.7885600000000006E-5</v>
      </c>
      <c r="D67">
        <f>'Scan 1'!E69</f>
        <v>270.29412841796898</v>
      </c>
      <c r="E67" s="1">
        <f>'Scan 1'!G68</f>
        <v>1.14324947529894E-3</v>
      </c>
    </row>
    <row r="68" spans="2:5" x14ac:dyDescent="0.2">
      <c r="B68">
        <v>295.57992999999999</v>
      </c>
      <c r="C68" s="1">
        <v>-6.7888399999999999E-5</v>
      </c>
      <c r="D68">
        <f>'Scan 1'!E70</f>
        <v>269.89382934570301</v>
      </c>
      <c r="E68" s="1">
        <f>'Scan 1'!G69</f>
        <v>1.14490037191749E-3</v>
      </c>
    </row>
    <row r="69" spans="2:5" x14ac:dyDescent="0.2">
      <c r="B69">
        <v>294.76247000000001</v>
      </c>
      <c r="C69" s="1">
        <v>-6.7903099999999997E-5</v>
      </c>
      <c r="D69">
        <f>'Scan 1'!E71</f>
        <v>269.47979736328102</v>
      </c>
      <c r="E69" s="1">
        <f>'Scan 1'!G70</f>
        <v>1.1467309434992001E-3</v>
      </c>
    </row>
    <row r="70" spans="2:5" x14ac:dyDescent="0.2">
      <c r="B70">
        <v>293.92079000000001</v>
      </c>
      <c r="C70" s="1">
        <v>-6.7896099999999995E-5</v>
      </c>
      <c r="D70">
        <f>'Scan 1'!E72</f>
        <v>269.03340148925798</v>
      </c>
      <c r="E70" s="1">
        <f>'Scan 1'!G71</f>
        <v>1.14843296365389E-3</v>
      </c>
    </row>
    <row r="71" spans="2:5" x14ac:dyDescent="0.2">
      <c r="B71">
        <v>293.07765000000001</v>
      </c>
      <c r="C71" s="1">
        <v>-6.7907699999999994E-5</v>
      </c>
      <c r="D71">
        <f>'Scan 1'!E73</f>
        <v>268.59080505371099</v>
      </c>
      <c r="E71" s="1">
        <f>'Scan 1'!G72</f>
        <v>1.1495981171588E-3</v>
      </c>
    </row>
    <row r="72" spans="2:5" x14ac:dyDescent="0.2">
      <c r="B72">
        <v>292.25986</v>
      </c>
      <c r="C72" s="1">
        <v>-6.7918100000000003E-5</v>
      </c>
      <c r="D72">
        <f>'Scan 1'!E74</f>
        <v>268.19413757324202</v>
      </c>
      <c r="E72" s="1">
        <f>'Scan 1'!G73</f>
        <v>1.15185533403114E-3</v>
      </c>
    </row>
    <row r="73" spans="2:5" x14ac:dyDescent="0.2">
      <c r="B73">
        <v>291.45038</v>
      </c>
      <c r="C73" s="1">
        <v>-6.7927000000000002E-5</v>
      </c>
      <c r="D73">
        <f>'Scan 1'!E75</f>
        <v>267.78965759277298</v>
      </c>
      <c r="E73" s="1">
        <f>'Scan 1'!G74</f>
        <v>1.1536544597366999E-3</v>
      </c>
    </row>
    <row r="74" spans="2:5" x14ac:dyDescent="0.2">
      <c r="B74">
        <v>290.61845</v>
      </c>
      <c r="C74" s="1">
        <v>-6.7933299999999996E-5</v>
      </c>
      <c r="D74">
        <f>'Scan 1'!E76</f>
        <v>267.37185668945301</v>
      </c>
      <c r="E74" s="1">
        <f>'Scan 1'!G75</f>
        <v>1.15546709786409E-3</v>
      </c>
    </row>
    <row r="75" spans="2:5" x14ac:dyDescent="0.2">
      <c r="B75">
        <v>289.75403999999997</v>
      </c>
      <c r="C75" s="1">
        <v>-6.7943500000000004E-5</v>
      </c>
      <c r="D75">
        <f>'Scan 1'!E77</f>
        <v>266.92715454101602</v>
      </c>
      <c r="E75" s="1">
        <f>'Scan 1'!G76</f>
        <v>1.15693155078645E-3</v>
      </c>
    </row>
    <row r="76" spans="2:5" x14ac:dyDescent="0.2">
      <c r="B76">
        <v>288.89220999999998</v>
      </c>
      <c r="C76" s="1">
        <v>-6.79572E-5</v>
      </c>
      <c r="D76">
        <f>'Scan 1'!E78</f>
        <v>266.52137756347702</v>
      </c>
      <c r="E76" s="1">
        <f>'Scan 1'!G77</f>
        <v>1.1585672417528401E-3</v>
      </c>
    </row>
    <row r="77" spans="2:5" x14ac:dyDescent="0.2">
      <c r="B77">
        <v>288.06824999999998</v>
      </c>
      <c r="C77" s="1">
        <v>-6.7957899999999995E-5</v>
      </c>
      <c r="D77">
        <f>'Scan 1'!E79</f>
        <v>266.14323425292997</v>
      </c>
      <c r="E77" s="1">
        <f>'Scan 1'!G78</f>
        <v>1.1605171731879701E-3</v>
      </c>
    </row>
    <row r="78" spans="2:5" x14ac:dyDescent="0.2">
      <c r="B78">
        <v>287.24506000000002</v>
      </c>
      <c r="C78" s="1">
        <v>-6.7965899999999999E-5</v>
      </c>
      <c r="D78">
        <f>'Scan 1'!E80</f>
        <v>265.72412109375</v>
      </c>
      <c r="E78" s="1">
        <f>'Scan 1'!G79</f>
        <v>1.16221099080688E-3</v>
      </c>
    </row>
    <row r="79" spans="2:5" x14ac:dyDescent="0.2">
      <c r="B79">
        <v>286.41260999999997</v>
      </c>
      <c r="C79" s="1">
        <v>-6.7974199999999997E-5</v>
      </c>
      <c r="D79">
        <f>'Scan 1'!E81</f>
        <v>265.30201721191401</v>
      </c>
      <c r="E79" s="1">
        <f>'Scan 1'!G80</f>
        <v>1.16346941604902E-3</v>
      </c>
    </row>
    <row r="80" spans="2:5" x14ac:dyDescent="0.2">
      <c r="B80">
        <v>285.61540000000002</v>
      </c>
      <c r="C80" s="1">
        <v>-6.7983400000000004E-5</v>
      </c>
      <c r="D80">
        <f>'Scan 1'!E82</f>
        <v>264.90411376953102</v>
      </c>
      <c r="E80" s="1">
        <f>'Scan 1'!G81</f>
        <v>1.16568419910218E-3</v>
      </c>
    </row>
    <row r="81" spans="2:5" x14ac:dyDescent="0.2">
      <c r="B81">
        <v>284.81540999999999</v>
      </c>
      <c r="C81" s="1">
        <v>-6.7993100000000005E-5</v>
      </c>
      <c r="D81">
        <f>'Scan 1'!E83</f>
        <v>264.48522949218699</v>
      </c>
      <c r="E81" s="1">
        <f>'Scan 1'!G82</f>
        <v>1.1674625263700699E-3</v>
      </c>
    </row>
    <row r="82" spans="2:5" x14ac:dyDescent="0.2">
      <c r="B82">
        <v>283.97392000000002</v>
      </c>
      <c r="C82" s="1">
        <v>-6.8008800000000005E-5</v>
      </c>
      <c r="D82">
        <f>'Scan 1'!E84</f>
        <v>264.06486511230497</v>
      </c>
      <c r="E82" s="1">
        <f>'Scan 1'!G83</f>
        <v>1.1691533473090099E-3</v>
      </c>
    </row>
    <row r="83" spans="2:5" x14ac:dyDescent="0.2">
      <c r="B83">
        <v>283.09348</v>
      </c>
      <c r="C83" s="1">
        <v>-6.80155E-5</v>
      </c>
      <c r="D83">
        <f>'Scan 1'!E85</f>
        <v>263.66311645507801</v>
      </c>
      <c r="E83" s="1">
        <f>'Scan 1'!G84</f>
        <v>1.1706204841654101E-3</v>
      </c>
    </row>
    <row r="84" spans="2:5" x14ac:dyDescent="0.2">
      <c r="B84">
        <v>282.21381000000002</v>
      </c>
      <c r="C84" s="1">
        <v>-6.8015200000000006E-5</v>
      </c>
      <c r="D84">
        <f>'Scan 1'!E86</f>
        <v>263.26344299316401</v>
      </c>
      <c r="E84" s="1">
        <f>'Scan 1'!G85</f>
        <v>1.1719706588391499E-3</v>
      </c>
    </row>
    <row r="85" spans="2:5" x14ac:dyDescent="0.2">
      <c r="B85">
        <v>281.35829000000001</v>
      </c>
      <c r="C85" s="1">
        <v>-6.8038600000000003E-5</v>
      </c>
      <c r="D85">
        <f>'Scan 1'!E87</f>
        <v>262.85388183593801</v>
      </c>
      <c r="E85" s="1">
        <f>'Scan 1'!G86</f>
        <v>1.17362838950652E-3</v>
      </c>
    </row>
    <row r="86" spans="2:5" x14ac:dyDescent="0.2">
      <c r="B86">
        <v>280.53138999999999</v>
      </c>
      <c r="C86" s="1">
        <v>-6.8028700000000001E-5</v>
      </c>
      <c r="D86">
        <f>'Scan 1'!E88</f>
        <v>262.42761230468699</v>
      </c>
      <c r="E86" s="1">
        <f>'Scan 1'!G87</f>
        <v>1.17580527096426E-3</v>
      </c>
    </row>
    <row r="87" spans="2:5" x14ac:dyDescent="0.2">
      <c r="B87">
        <v>279.75718999999998</v>
      </c>
      <c r="C87" s="1">
        <v>-6.80405E-5</v>
      </c>
      <c r="D87">
        <f>'Scan 1'!E89</f>
        <v>262.00283813476602</v>
      </c>
      <c r="E87" s="1">
        <f>'Scan 1'!G88</f>
        <v>1.17740720699869E-3</v>
      </c>
    </row>
    <row r="88" spans="2:5" x14ac:dyDescent="0.2">
      <c r="B88">
        <v>278.95064000000002</v>
      </c>
      <c r="C88" s="1">
        <v>-6.8039000000000004E-5</v>
      </c>
      <c r="D88">
        <f>'Scan 1'!E90</f>
        <v>261.59263610839798</v>
      </c>
      <c r="E88" s="1">
        <f>'Scan 1'!G89</f>
        <v>1.1788951087690299E-3</v>
      </c>
    </row>
    <row r="89" spans="2:5" x14ac:dyDescent="0.2">
      <c r="B89">
        <v>278.08819999999997</v>
      </c>
      <c r="C89" s="1">
        <v>-6.8049899999999994E-5</v>
      </c>
      <c r="D89">
        <f>'Scan 1'!E91</f>
        <v>261.18521118164102</v>
      </c>
      <c r="E89" s="1">
        <f>'Scan 1'!G90</f>
        <v>1.18080098804709E-3</v>
      </c>
    </row>
    <row r="90" spans="2:5" x14ac:dyDescent="0.2">
      <c r="B90">
        <v>277.23298999999997</v>
      </c>
      <c r="C90" s="1">
        <v>-6.80591E-5</v>
      </c>
      <c r="D90">
        <f>'Scan 1'!E92</f>
        <v>260.76283264160202</v>
      </c>
      <c r="E90" s="1">
        <f>'Scan 1'!G91</f>
        <v>1.1820121696004399E-3</v>
      </c>
    </row>
    <row r="91" spans="2:5" x14ac:dyDescent="0.2">
      <c r="B91">
        <v>276.42101000000002</v>
      </c>
      <c r="C91" s="1">
        <v>-6.8071799999999994E-5</v>
      </c>
      <c r="D91">
        <f>'Scan 1'!E93</f>
        <v>260.333984375</v>
      </c>
      <c r="E91" s="1">
        <f>'Scan 1'!G92</f>
        <v>1.18456605514399E-3</v>
      </c>
    </row>
    <row r="92" spans="2:5" x14ac:dyDescent="0.2">
      <c r="B92">
        <v>275.61219999999997</v>
      </c>
      <c r="C92" s="1">
        <v>-6.8074499999999993E-5</v>
      </c>
      <c r="D92">
        <f>'Scan 1'!E94</f>
        <v>259.91291809082003</v>
      </c>
      <c r="E92" s="1">
        <f>'Scan 1'!G93</f>
        <v>1.18574314201011E-3</v>
      </c>
    </row>
    <row r="93" spans="2:5" x14ac:dyDescent="0.2">
      <c r="B93">
        <v>274.80045000000001</v>
      </c>
      <c r="C93" s="1">
        <v>-6.8083099999999999E-5</v>
      </c>
      <c r="D93">
        <f>'Scan 1'!E95</f>
        <v>259.49510192871099</v>
      </c>
      <c r="E93" s="1">
        <f>'Scan 1'!G94</f>
        <v>1.18757158667924E-3</v>
      </c>
    </row>
    <row r="94" spans="2:5" x14ac:dyDescent="0.2">
      <c r="B94">
        <v>273.97856000000002</v>
      </c>
      <c r="C94" s="1">
        <v>-6.8088200000000003E-5</v>
      </c>
      <c r="D94">
        <f>'Scan 1'!E96</f>
        <v>259.08503723144503</v>
      </c>
      <c r="E94" s="1">
        <f>'Scan 1'!G95</f>
        <v>1.18931860713679E-3</v>
      </c>
    </row>
    <row r="95" spans="2:5" x14ac:dyDescent="0.2">
      <c r="B95">
        <v>273.12459000000001</v>
      </c>
      <c r="C95" s="1">
        <v>-6.8089999999999994E-5</v>
      </c>
      <c r="D95">
        <f>'Scan 1'!E97</f>
        <v>258.64938354492199</v>
      </c>
      <c r="E95" s="1">
        <f>'Scan 1'!G96</f>
        <v>1.19152673199357E-3</v>
      </c>
    </row>
    <row r="96" spans="2:5" x14ac:dyDescent="0.2">
      <c r="B96">
        <v>272.28818000000001</v>
      </c>
      <c r="C96" s="1">
        <v>-6.8102900000000001E-5</v>
      </c>
      <c r="D96">
        <f>'Scan 1'!E98</f>
        <v>258.24214172363298</v>
      </c>
      <c r="E96" s="1">
        <f>'Scan 1'!G97</f>
        <v>1.1930666717695499E-3</v>
      </c>
    </row>
    <row r="97" spans="2:5" x14ac:dyDescent="0.2">
      <c r="B97">
        <v>271.4554</v>
      </c>
      <c r="C97" s="1">
        <v>-6.8121599999999995E-5</v>
      </c>
      <c r="D97">
        <f>'Scan 1'!E99</f>
        <v>257.85745239257801</v>
      </c>
      <c r="E97" s="1">
        <f>'Scan 1'!G98</f>
        <v>1.1943448943769401E-3</v>
      </c>
    </row>
    <row r="98" spans="2:5" x14ac:dyDescent="0.2">
      <c r="B98">
        <v>270.57920999999999</v>
      </c>
      <c r="C98" s="1">
        <v>-6.8126800000000006E-5</v>
      </c>
      <c r="D98">
        <f>'Scan 1'!E100</f>
        <v>257.44564819335898</v>
      </c>
      <c r="E98" s="1">
        <f>'Scan 1'!G99</f>
        <v>1.19651867714747E-3</v>
      </c>
    </row>
    <row r="99" spans="2:5" x14ac:dyDescent="0.2">
      <c r="B99">
        <v>269.73126000000002</v>
      </c>
      <c r="C99" s="1">
        <v>-6.8140199999999995E-5</v>
      </c>
      <c r="D99">
        <f>'Scan 1'!E101</f>
        <v>257.00296020507801</v>
      </c>
      <c r="E99" s="1">
        <f>'Scan 1'!G100</f>
        <v>1.19812991752056E-3</v>
      </c>
    </row>
    <row r="100" spans="2:5" x14ac:dyDescent="0.2">
      <c r="B100">
        <v>268.90625</v>
      </c>
      <c r="C100" s="1">
        <v>-6.8147900000000005E-5</v>
      </c>
      <c r="D100">
        <f>'Scan 1'!E102</f>
        <v>256.58734130859398</v>
      </c>
      <c r="E100" s="1">
        <f>'Scan 1'!G101</f>
        <v>1.20018917020801E-3</v>
      </c>
    </row>
    <row r="101" spans="2:5" x14ac:dyDescent="0.2">
      <c r="B101">
        <v>268.10252000000003</v>
      </c>
      <c r="C101" s="1">
        <v>-6.8149000000000001E-5</v>
      </c>
      <c r="D101">
        <f>'Scan 1'!E103</f>
        <v>256.19230651855497</v>
      </c>
      <c r="E101" s="1">
        <f>'Scan 1'!G102</f>
        <v>1.20154278375031E-3</v>
      </c>
    </row>
    <row r="102" spans="2:5" x14ac:dyDescent="0.2">
      <c r="B102">
        <v>267.30691999999999</v>
      </c>
      <c r="C102" s="1">
        <v>-6.8163499999999999E-5</v>
      </c>
      <c r="D102">
        <f>'Scan 1'!E104</f>
        <v>255.77001953125</v>
      </c>
      <c r="E102" s="1">
        <f>'Scan 1'!G103</f>
        <v>1.2036114361656501E-3</v>
      </c>
    </row>
    <row r="103" spans="2:5" x14ac:dyDescent="0.2">
      <c r="B103">
        <v>266.45486</v>
      </c>
      <c r="C103" s="1">
        <v>-6.8185399999999999E-5</v>
      </c>
      <c r="D103">
        <f>'Scan 1'!E105</f>
        <v>255.35720062255899</v>
      </c>
      <c r="E103" s="1">
        <f>'Scan 1'!G104</f>
        <v>1.20529335151601E-3</v>
      </c>
    </row>
    <row r="104" spans="2:5" x14ac:dyDescent="0.2">
      <c r="B104">
        <v>265.60082999999997</v>
      </c>
      <c r="C104" s="1">
        <v>-6.8181899999999999E-5</v>
      </c>
      <c r="D104">
        <f>'Scan 1'!E106</f>
        <v>254.94695281982399</v>
      </c>
      <c r="E104" s="1">
        <f>'Scan 1'!G105</f>
        <v>1.2070003232746401E-3</v>
      </c>
    </row>
    <row r="105" spans="2:5" x14ac:dyDescent="0.2">
      <c r="B105">
        <v>264.74160999999998</v>
      </c>
      <c r="C105" s="1">
        <v>-6.8191199999999999E-5</v>
      </c>
      <c r="D105">
        <f>'Scan 1'!E107</f>
        <v>254.51694488525399</v>
      </c>
      <c r="E105" s="1">
        <f>'Scan 1'!G106</f>
        <v>1.2089500426379601E-3</v>
      </c>
    </row>
    <row r="106" spans="2:5" x14ac:dyDescent="0.2">
      <c r="B106">
        <v>263.88177000000002</v>
      </c>
      <c r="C106" s="1">
        <v>-6.8196100000000003E-5</v>
      </c>
      <c r="D106">
        <f>'Scan 1'!E108</f>
        <v>254.06356811523401</v>
      </c>
      <c r="E106" s="1">
        <f>'Scan 1'!G107</f>
        <v>1.2101372379037601E-3</v>
      </c>
    </row>
    <row r="107" spans="2:5" x14ac:dyDescent="0.2">
      <c r="B107">
        <v>263.07639</v>
      </c>
      <c r="C107" s="1">
        <v>-6.8202999999999997E-5</v>
      </c>
      <c r="D107">
        <f>'Scan 1'!E109</f>
        <v>253.62679290771499</v>
      </c>
      <c r="E107" s="1">
        <f>'Scan 1'!G108</f>
        <v>1.21206488324732E-3</v>
      </c>
    </row>
    <row r="108" spans="2:5" x14ac:dyDescent="0.2">
      <c r="B108">
        <v>262.30167999999998</v>
      </c>
      <c r="C108" s="1">
        <v>-6.8211600000000003E-5</v>
      </c>
      <c r="D108">
        <f>'Scan 1'!E110</f>
        <v>253.221061706543</v>
      </c>
      <c r="E108" s="1">
        <f>'Scan 1'!G109</f>
        <v>1.2141737560632201E-3</v>
      </c>
    </row>
    <row r="109" spans="2:5" x14ac:dyDescent="0.2">
      <c r="B109">
        <v>261.48926999999998</v>
      </c>
      <c r="C109" s="1">
        <v>-6.82106E-5</v>
      </c>
      <c r="D109">
        <f>'Scan 1'!E111</f>
        <v>252.80929565429699</v>
      </c>
      <c r="E109" s="1">
        <f>'Scan 1'!G110</f>
        <v>1.21541940683826E-3</v>
      </c>
    </row>
    <row r="110" spans="2:5" x14ac:dyDescent="0.2">
      <c r="B110">
        <v>260.62146000000001</v>
      </c>
      <c r="C110" s="1">
        <v>-6.8214999999999997E-5</v>
      </c>
      <c r="D110">
        <f>'Scan 1'!E112</f>
        <v>252.37950134277301</v>
      </c>
      <c r="E110" s="1">
        <f>'Scan 1'!G111</f>
        <v>1.21751750646292E-3</v>
      </c>
    </row>
    <row r="111" spans="2:5" x14ac:dyDescent="0.2">
      <c r="B111">
        <v>259.76323000000002</v>
      </c>
      <c r="C111" s="1">
        <v>-6.8221700000000004E-5</v>
      </c>
      <c r="D111">
        <f>'Scan 1'!E113</f>
        <v>251.94693756103501</v>
      </c>
      <c r="E111" s="1">
        <f>'Scan 1'!G112</f>
        <v>1.21931261732221E-3</v>
      </c>
    </row>
    <row r="112" spans="2:5" x14ac:dyDescent="0.2">
      <c r="B112">
        <v>258.96731999999997</v>
      </c>
      <c r="C112" s="1">
        <v>-6.8225800000000007E-5</v>
      </c>
      <c r="D112">
        <f>'Scan 1'!E114</f>
        <v>251.51351928710901</v>
      </c>
      <c r="E112" s="1">
        <f>'Scan 1'!G113</f>
        <v>1.2208238539292301E-3</v>
      </c>
    </row>
    <row r="113" spans="2:5" x14ac:dyDescent="0.2">
      <c r="B113">
        <v>258.11998</v>
      </c>
      <c r="C113" s="1">
        <v>-6.8224899999999998E-5</v>
      </c>
      <c r="D113">
        <f>'Scan 1'!E115</f>
        <v>251.10328674316401</v>
      </c>
      <c r="E113" s="1">
        <f>'Scan 1'!G114</f>
        <v>1.2224925660456801E-3</v>
      </c>
    </row>
    <row r="114" spans="2:5" x14ac:dyDescent="0.2">
      <c r="B114">
        <v>257.25522999999998</v>
      </c>
      <c r="C114" s="1">
        <v>-6.8228599999999999E-5</v>
      </c>
      <c r="D114">
        <f>'Scan 1'!E116</f>
        <v>250.71717834472699</v>
      </c>
      <c r="E114" s="1">
        <f>'Scan 1'!G115</f>
        <v>1.2240179407688101E-3</v>
      </c>
    </row>
    <row r="115" spans="2:5" x14ac:dyDescent="0.2">
      <c r="B115">
        <v>256.44089000000002</v>
      </c>
      <c r="C115" s="1">
        <v>-6.8235699999999995E-5</v>
      </c>
      <c r="D115">
        <f>'Scan 1'!E117</f>
        <v>250.30345153808599</v>
      </c>
      <c r="E115" s="1">
        <f>'Scan 1'!G116</f>
        <v>1.22609424695266E-3</v>
      </c>
    </row>
    <row r="116" spans="2:5" x14ac:dyDescent="0.2">
      <c r="B116">
        <v>255.62547000000001</v>
      </c>
      <c r="C116" s="1">
        <v>-6.8244200000000006E-5</v>
      </c>
      <c r="D116">
        <f>'Scan 1'!E118</f>
        <v>249.86782836914099</v>
      </c>
      <c r="E116" s="1">
        <f>'Scan 1'!G117</f>
        <v>1.22743807847128E-3</v>
      </c>
    </row>
    <row r="117" spans="2:5" x14ac:dyDescent="0.2">
      <c r="B117">
        <v>254.79407</v>
      </c>
      <c r="C117" s="1">
        <v>-6.8257999999999996E-5</v>
      </c>
      <c r="D117">
        <f>'Scan 1'!E119</f>
        <v>249.42750549316401</v>
      </c>
      <c r="E117" s="1">
        <f>'Scan 1'!G118</f>
        <v>1.22904850352606E-3</v>
      </c>
    </row>
    <row r="118" spans="2:5" x14ac:dyDescent="0.2">
      <c r="B118">
        <v>253.96415999999999</v>
      </c>
      <c r="C118" s="1">
        <v>-6.8256499999999999E-5</v>
      </c>
      <c r="D118">
        <f>'Scan 1'!E120</f>
        <v>249.01745605468699</v>
      </c>
      <c r="E118" s="1">
        <f>'Scan 1'!G119</f>
        <v>1.23090714838736E-3</v>
      </c>
    </row>
    <row r="119" spans="2:5" x14ac:dyDescent="0.2">
      <c r="B119">
        <v>253.14296999999999</v>
      </c>
      <c r="C119" s="1">
        <v>-6.8256099999999999E-5</v>
      </c>
      <c r="D119">
        <f>'Scan 1'!E121</f>
        <v>248.604866027832</v>
      </c>
      <c r="E119" s="1">
        <f>'Scan 1'!G120</f>
        <v>1.23281748961108E-3</v>
      </c>
    </row>
    <row r="120" spans="2:5" x14ac:dyDescent="0.2">
      <c r="B120">
        <v>252.29764</v>
      </c>
      <c r="C120" s="1">
        <v>-6.8269500000000001E-5</v>
      </c>
      <c r="D120">
        <f>'Scan 1'!E122</f>
        <v>248.22257232666001</v>
      </c>
      <c r="E120" s="1">
        <f>'Scan 1'!G121</f>
        <v>1.2339561886931499E-3</v>
      </c>
    </row>
    <row r="121" spans="2:5" x14ac:dyDescent="0.2">
      <c r="B121">
        <v>251.41895</v>
      </c>
      <c r="C121" s="1">
        <v>-6.8269900000000002E-5</v>
      </c>
      <c r="D121">
        <f>'Scan 1'!E123</f>
        <v>247.79658508300801</v>
      </c>
      <c r="E121" s="1">
        <f>'Scan 1'!G122</f>
        <v>1.2359908563908399E-3</v>
      </c>
    </row>
    <row r="122" spans="2:5" x14ac:dyDescent="0.2">
      <c r="B122">
        <v>250.58090999999999</v>
      </c>
      <c r="C122" s="1">
        <v>-6.8279200000000002E-5</v>
      </c>
      <c r="D122">
        <f>'Scan 1'!E124</f>
        <v>247.38302612304699</v>
      </c>
      <c r="E122" s="1">
        <f>'Scan 1'!G123</f>
        <v>1.23807998410552E-3</v>
      </c>
    </row>
    <row r="123" spans="2:5" x14ac:dyDescent="0.2">
      <c r="B123">
        <v>249.74081000000001</v>
      </c>
      <c r="C123" s="1">
        <v>-6.8293299999999999E-5</v>
      </c>
      <c r="D123">
        <f>'Scan 1'!E125</f>
        <v>246.984001159668</v>
      </c>
      <c r="E123" s="1">
        <f>'Scan 1'!G124</f>
        <v>1.2402494818774101E-3</v>
      </c>
    </row>
    <row r="124" spans="2:5" x14ac:dyDescent="0.2">
      <c r="B124">
        <v>248.90922</v>
      </c>
      <c r="C124" s="1">
        <v>-6.8302300000000005E-5</v>
      </c>
      <c r="D124">
        <f>'Scan 1'!E126</f>
        <v>246.57260894775399</v>
      </c>
      <c r="E124" s="1">
        <f>'Scan 1'!G125</f>
        <v>1.2415619508213101E-3</v>
      </c>
    </row>
    <row r="125" spans="2:5" x14ac:dyDescent="0.2">
      <c r="B125">
        <v>248.07866000000001</v>
      </c>
      <c r="C125" s="1">
        <v>-6.8294599999999995E-5</v>
      </c>
      <c r="D125">
        <f>'Scan 1'!E127</f>
        <v>246.16384887695301</v>
      </c>
      <c r="E125" s="1">
        <f>'Scan 1'!G126</f>
        <v>1.2436226454667001E-3</v>
      </c>
    </row>
    <row r="126" spans="2:5" x14ac:dyDescent="0.2">
      <c r="B126">
        <v>247.25514999999999</v>
      </c>
      <c r="C126" s="1">
        <v>-6.8306900000000002E-5</v>
      </c>
      <c r="D126">
        <f>'Scan 1'!E128</f>
        <v>245.74690246582</v>
      </c>
      <c r="E126" s="1">
        <f>'Scan 1'!G127</f>
        <v>1.24535176472934E-3</v>
      </c>
    </row>
    <row r="127" spans="2:5" x14ac:dyDescent="0.2">
      <c r="B127">
        <v>246.43526</v>
      </c>
      <c r="C127" s="1">
        <v>-6.8312999999999995E-5</v>
      </c>
      <c r="D127">
        <f>'Scan 1'!E129</f>
        <v>245.33003234863301</v>
      </c>
      <c r="E127" s="1">
        <f>'Scan 1'!G128</f>
        <v>1.24659172099107E-3</v>
      </c>
    </row>
    <row r="128" spans="2:5" x14ac:dyDescent="0.2">
      <c r="B128">
        <v>245.59904</v>
      </c>
      <c r="C128" s="1">
        <v>-6.8320100000000003E-5</v>
      </c>
      <c r="D128">
        <f>'Scan 1'!E130</f>
        <v>244.915603637695</v>
      </c>
      <c r="E128" s="1">
        <f>'Scan 1'!G129</f>
        <v>1.2487140712487499E-3</v>
      </c>
    </row>
    <row r="129" spans="2:5" x14ac:dyDescent="0.2">
      <c r="B129">
        <v>244.74582000000001</v>
      </c>
      <c r="C129" s="1">
        <v>-6.8322299999999995E-5</v>
      </c>
      <c r="D129">
        <f>'Scan 1'!E131</f>
        <v>244.51807403564499</v>
      </c>
      <c r="E129" s="1">
        <f>'Scan 1'!G130</f>
        <v>1.25057629981407E-3</v>
      </c>
    </row>
    <row r="130" spans="2:5" x14ac:dyDescent="0.2">
      <c r="B130">
        <v>243.91726</v>
      </c>
      <c r="C130" s="1">
        <v>-6.8337000000000007E-5</v>
      </c>
      <c r="D130">
        <f>'Scan 1'!E132</f>
        <v>244.083686828613</v>
      </c>
      <c r="E130" s="1">
        <f>'Scan 1'!G131</f>
        <v>1.2525001152531199E-3</v>
      </c>
    </row>
    <row r="131" spans="2:5" x14ac:dyDescent="0.2">
      <c r="B131">
        <v>243.09429</v>
      </c>
      <c r="C131" s="1">
        <v>-6.8332300000000003E-5</v>
      </c>
      <c r="D131">
        <f>'Scan 1'!E133</f>
        <v>243.66521453857399</v>
      </c>
      <c r="E131" s="1">
        <f>'Scan 1'!G132</f>
        <v>1.2543109229153E-3</v>
      </c>
    </row>
    <row r="132" spans="2:5" x14ac:dyDescent="0.2">
      <c r="B132">
        <v>242.26060000000001</v>
      </c>
      <c r="C132" s="1">
        <v>-6.8343599999999994E-5</v>
      </c>
      <c r="D132">
        <f>'Scan 1'!E134</f>
        <v>243.24169921875</v>
      </c>
      <c r="E132" s="1">
        <f>'Scan 1'!G133</f>
        <v>1.25574833206876E-3</v>
      </c>
    </row>
    <row r="133" spans="2:5" x14ac:dyDescent="0.2">
      <c r="B133">
        <v>241.42949999999999</v>
      </c>
      <c r="C133" s="1">
        <v>-6.8348200000000004E-5</v>
      </c>
      <c r="D133">
        <f>'Scan 1'!E135</f>
        <v>242.79799652099601</v>
      </c>
      <c r="E133" s="1">
        <f>'Scan 1'!G134</f>
        <v>1.2582121260864599E-3</v>
      </c>
    </row>
    <row r="134" spans="2:5" x14ac:dyDescent="0.2">
      <c r="B134">
        <v>240.63160999999999</v>
      </c>
      <c r="C134" s="1">
        <v>-6.8350700000000003E-5</v>
      </c>
      <c r="D134">
        <f>'Scan 1'!E136</f>
        <v>242.37954711914099</v>
      </c>
      <c r="E134" s="1">
        <f>'Scan 1'!G135</f>
        <v>1.2592949691718699E-3</v>
      </c>
    </row>
    <row r="135" spans="2:5" x14ac:dyDescent="0.2">
      <c r="B135">
        <v>239.87004999999999</v>
      </c>
      <c r="C135" s="1">
        <v>-6.8351300000000004E-5</v>
      </c>
      <c r="D135">
        <f>'Scan 1'!E137</f>
        <v>241.98795318603501</v>
      </c>
      <c r="E135" s="1">
        <f>'Scan 1'!G136</f>
        <v>1.2611783238940901E-3</v>
      </c>
    </row>
    <row r="136" spans="2:5" x14ac:dyDescent="0.2">
      <c r="B136">
        <v>239.10765000000001</v>
      </c>
      <c r="C136" s="1">
        <v>-6.8357700000000005E-5</v>
      </c>
      <c r="D136">
        <f>'Scan 1'!E138</f>
        <v>241.606880187988</v>
      </c>
      <c r="E136" s="1">
        <f>'Scan 1'!G137</f>
        <v>1.26334736403234E-3</v>
      </c>
    </row>
    <row r="137" spans="2:5" x14ac:dyDescent="0.2">
      <c r="B137">
        <v>238.32357999999999</v>
      </c>
      <c r="C137" s="1">
        <v>-6.8362500000000001E-5</v>
      </c>
      <c r="D137">
        <f>'Scan 1'!E139</f>
        <v>241.200607299805</v>
      </c>
      <c r="E137" s="1">
        <f>'Scan 1'!G138</f>
        <v>1.26474593737259E-3</v>
      </c>
    </row>
    <row r="138" spans="2:5" x14ac:dyDescent="0.2">
      <c r="B138">
        <v>237.50425999999999</v>
      </c>
      <c r="C138" s="1">
        <v>-6.8370700000000006E-5</v>
      </c>
      <c r="D138">
        <f>'Scan 1'!E140</f>
        <v>240.78294372558599</v>
      </c>
      <c r="E138" s="1">
        <f>'Scan 1'!G139</f>
        <v>1.2662466232856401E-3</v>
      </c>
    </row>
    <row r="139" spans="2:5" x14ac:dyDescent="0.2">
      <c r="B139">
        <v>236.67156</v>
      </c>
      <c r="C139" s="1">
        <v>-6.8380700000000001E-5</v>
      </c>
      <c r="D139">
        <f>'Scan 1'!E141</f>
        <v>240.33215332031301</v>
      </c>
      <c r="E139" s="1">
        <f>'Scan 1'!G140</f>
        <v>1.2677346758716199E-3</v>
      </c>
    </row>
    <row r="140" spans="2:5" x14ac:dyDescent="0.2">
      <c r="B140">
        <v>235.7971</v>
      </c>
      <c r="C140" s="1">
        <v>-6.8382300000000004E-5</v>
      </c>
      <c r="D140">
        <f>'Scan 1'!E142</f>
        <v>239.88819122314499</v>
      </c>
      <c r="E140" s="1">
        <f>'Scan 1'!G141</f>
        <v>1.2680424031543201E-3</v>
      </c>
    </row>
    <row r="141" spans="2:5" x14ac:dyDescent="0.2">
      <c r="B141">
        <v>234.9091</v>
      </c>
      <c r="C141" s="1">
        <v>-6.83896E-5</v>
      </c>
      <c r="D141">
        <f>'Scan 1'!E143</f>
        <v>239.45685577392601</v>
      </c>
      <c r="E141" s="1">
        <f>'Scan 1'!G142</f>
        <v>1.26379158880465E-3</v>
      </c>
    </row>
    <row r="142" spans="2:5" x14ac:dyDescent="0.2">
      <c r="B142">
        <v>234.06511</v>
      </c>
      <c r="C142" s="1">
        <v>-6.8383800000000001E-5</v>
      </c>
      <c r="D142">
        <f>'Scan 1'!E144</f>
        <v>239.089714050293</v>
      </c>
      <c r="E142" s="1">
        <f>'Scan 1'!G143</f>
        <v>1.2501203821459999E-3</v>
      </c>
    </row>
    <row r="143" spans="2:5" x14ac:dyDescent="0.2">
      <c r="B143">
        <v>233.24592999999999</v>
      </c>
      <c r="C143" s="1">
        <v>-6.8397600000000004E-5</v>
      </c>
      <c r="D143">
        <f>'Scan 1'!E145</f>
        <v>238.70578002929699</v>
      </c>
      <c r="E143" s="1">
        <f>'Scan 1'!G144</f>
        <v>1.2254677664534099E-3</v>
      </c>
    </row>
    <row r="144" spans="2:5" x14ac:dyDescent="0.2">
      <c r="B144">
        <v>232.41784999999999</v>
      </c>
      <c r="C144" s="1">
        <v>-6.8406300000000003E-5</v>
      </c>
      <c r="D144">
        <f>'Scan 1'!E146</f>
        <v>238.29655456543</v>
      </c>
      <c r="E144" s="1">
        <f>'Scan 1'!G145</f>
        <v>1.19339729739664E-3</v>
      </c>
    </row>
    <row r="145" spans="2:5" x14ac:dyDescent="0.2">
      <c r="B145">
        <v>231.59858</v>
      </c>
      <c r="C145" s="1">
        <v>-6.8408699999999994E-5</v>
      </c>
      <c r="D145">
        <f>'Scan 1'!E147</f>
        <v>237.88018798828099</v>
      </c>
      <c r="E145" s="1">
        <f>'Scan 1'!G146</f>
        <v>1.1573989949159899E-3</v>
      </c>
    </row>
    <row r="146" spans="2:5" x14ac:dyDescent="0.2">
      <c r="B146">
        <v>230.76542000000001</v>
      </c>
      <c r="C146" s="1">
        <v>-6.8407799999999999E-5</v>
      </c>
      <c r="D146">
        <f>'Scan 1'!E148</f>
        <v>237.46298980712899</v>
      </c>
      <c r="E146" s="1">
        <f>'Scan 1'!G147</f>
        <v>1.1213017187258101E-3</v>
      </c>
    </row>
    <row r="147" spans="2:5" x14ac:dyDescent="0.2">
      <c r="B147">
        <v>229.93049999999999</v>
      </c>
      <c r="C147" s="1">
        <v>-6.8412199999999995E-5</v>
      </c>
      <c r="D147">
        <f>'Scan 1'!E149</f>
        <v>237.06298828125</v>
      </c>
      <c r="E147" s="1">
        <f>'Scan 1'!G148</f>
        <v>1.08727465187706E-3</v>
      </c>
    </row>
    <row r="148" spans="2:5" x14ac:dyDescent="0.2">
      <c r="B148">
        <v>229.08427</v>
      </c>
      <c r="C148" s="1">
        <v>-6.84235E-5</v>
      </c>
      <c r="D148">
        <f>'Scan 1'!E150</f>
        <v>236.649955749512</v>
      </c>
      <c r="E148" s="1">
        <f>'Scan 1'!G149</f>
        <v>1.0564788054945699E-3</v>
      </c>
    </row>
    <row r="149" spans="2:5" x14ac:dyDescent="0.2">
      <c r="B149">
        <v>228.23808</v>
      </c>
      <c r="C149" s="1">
        <v>-6.8427099999999994E-5</v>
      </c>
      <c r="D149">
        <f>'Scan 1'!E151</f>
        <v>236.23603820800801</v>
      </c>
      <c r="E149" s="1">
        <f>'Scan 1'!G150</f>
        <v>1.0282098917703099E-3</v>
      </c>
    </row>
    <row r="150" spans="2:5" x14ac:dyDescent="0.2">
      <c r="B150">
        <v>227.40262000000001</v>
      </c>
      <c r="C150" s="1">
        <v>-6.8431100000000003E-5</v>
      </c>
      <c r="D150">
        <f>'Scan 1'!E152</f>
        <v>235.80581665039099</v>
      </c>
      <c r="E150" s="1">
        <f>'Scan 1'!G151</f>
        <v>9.9996520964429109E-4</v>
      </c>
    </row>
    <row r="151" spans="2:5" x14ac:dyDescent="0.2">
      <c r="B151">
        <v>226.55437000000001</v>
      </c>
      <c r="C151" s="1">
        <v>-6.8446400000000003E-5</v>
      </c>
      <c r="D151">
        <f>'Scan 1'!E153</f>
        <v>235.354042053223</v>
      </c>
      <c r="E151" s="1">
        <f>'Scan 1'!G152</f>
        <v>9.6842647388595401E-4</v>
      </c>
    </row>
    <row r="152" spans="2:5" x14ac:dyDescent="0.2">
      <c r="B152">
        <v>225.74715</v>
      </c>
      <c r="C152" s="1">
        <v>-6.8446800000000003E-5</v>
      </c>
      <c r="D152">
        <f>'Scan 1'!E154</f>
        <v>234.90618133544899</v>
      </c>
      <c r="E152" s="1">
        <f>'Scan 1'!G153</f>
        <v>9.2924823691923003E-4</v>
      </c>
    </row>
    <row r="153" spans="2:5" x14ac:dyDescent="0.2">
      <c r="B153">
        <v>224.91916000000001</v>
      </c>
      <c r="C153" s="1">
        <v>-6.8445899999999995E-5</v>
      </c>
      <c r="D153">
        <f>'Scan 1'!E155</f>
        <v>234.47311401367199</v>
      </c>
      <c r="E153" s="1">
        <f>'Scan 1'!G154</f>
        <v>8.8101686465325599E-4</v>
      </c>
    </row>
    <row r="154" spans="2:5" x14ac:dyDescent="0.2">
      <c r="B154">
        <v>224.06065000000001</v>
      </c>
      <c r="C154" s="1">
        <v>-6.8450500000000005E-5</v>
      </c>
      <c r="D154">
        <f>'Scan 1'!E156</f>
        <v>234.049751281738</v>
      </c>
      <c r="E154" s="1">
        <f>'Scan 1'!G155</f>
        <v>8.2323267851883402E-4</v>
      </c>
    </row>
    <row r="155" spans="2:5" x14ac:dyDescent="0.2">
      <c r="B155">
        <v>223.23</v>
      </c>
      <c r="C155" s="1">
        <v>-6.8460400000000006E-5</v>
      </c>
      <c r="D155">
        <f>'Scan 1'!E157</f>
        <v>233.63847351074199</v>
      </c>
      <c r="E155" s="1">
        <f>'Scan 1'!G156</f>
        <v>7.5790268713934799E-4</v>
      </c>
    </row>
    <row r="156" spans="2:5" x14ac:dyDescent="0.2">
      <c r="B156">
        <v>222.40443999999999</v>
      </c>
      <c r="C156" s="1">
        <v>-6.8462599999999997E-5</v>
      </c>
      <c r="D156">
        <f>'Scan 1'!E158</f>
        <v>233.225135803223</v>
      </c>
      <c r="E156" s="1">
        <f>'Scan 1'!G157</f>
        <v>6.8708633324789299E-4</v>
      </c>
    </row>
    <row r="157" spans="2:5" x14ac:dyDescent="0.2">
      <c r="B157">
        <v>221.59222</v>
      </c>
      <c r="C157" s="1">
        <v>-6.8463500000000006E-5</v>
      </c>
      <c r="D157">
        <f>'Scan 1'!E159</f>
        <v>232.814453125</v>
      </c>
      <c r="E157" s="1">
        <f>'Scan 1'!G158</f>
        <v>6.1340174520322396E-4</v>
      </c>
    </row>
    <row r="158" spans="2:5" x14ac:dyDescent="0.2">
      <c r="B158">
        <v>220.77725000000001</v>
      </c>
      <c r="C158" s="1">
        <v>-6.84729E-5</v>
      </c>
      <c r="D158">
        <f>'Scan 1'!E160</f>
        <v>232.39173889160199</v>
      </c>
      <c r="E158" s="1">
        <f>'Scan 1'!G159</f>
        <v>5.3915715216941798E-4</v>
      </c>
    </row>
    <row r="159" spans="2:5" x14ac:dyDescent="0.2">
      <c r="B159">
        <v>219.94765000000001</v>
      </c>
      <c r="C159" s="1">
        <v>-6.8476899999999995E-5</v>
      </c>
      <c r="D159">
        <f>'Scan 1'!E161</f>
        <v>232.00046539306601</v>
      </c>
      <c r="E159" s="1">
        <f>'Scan 1'!G160</f>
        <v>4.6644742077930402E-4</v>
      </c>
    </row>
    <row r="160" spans="2:5" x14ac:dyDescent="0.2">
      <c r="B160">
        <v>219.07616999999999</v>
      </c>
      <c r="C160" s="1">
        <v>-6.8485200000000006E-5</v>
      </c>
      <c r="D160">
        <f>'Scan 1'!E162</f>
        <v>231.58900451660199</v>
      </c>
      <c r="E160" s="1">
        <f>'Scan 1'!G161</f>
        <v>3.9735424315774599E-4</v>
      </c>
    </row>
    <row r="161" spans="2:5" x14ac:dyDescent="0.2">
      <c r="B161">
        <v>218.22712999999999</v>
      </c>
      <c r="C161" s="1">
        <v>-6.8487300000000004E-5</v>
      </c>
      <c r="D161">
        <f>'Scan 1'!E163</f>
        <v>231.22618103027301</v>
      </c>
      <c r="E161" s="1">
        <f>'Scan 1'!G162</f>
        <v>3.32950520247371E-4</v>
      </c>
    </row>
    <row r="162" spans="2:5" x14ac:dyDescent="0.2">
      <c r="B162">
        <v>217.42298</v>
      </c>
      <c r="C162" s="1">
        <v>-6.8484200000000004E-5</v>
      </c>
      <c r="D162">
        <f>'Scan 1'!E164</f>
        <v>230.77830505371099</v>
      </c>
      <c r="E162" s="1">
        <f>'Scan 1'!G163</f>
        <v>2.74877216126011E-4</v>
      </c>
    </row>
    <row r="163" spans="2:5" x14ac:dyDescent="0.2">
      <c r="B163">
        <v>216.59449000000001</v>
      </c>
      <c r="C163" s="1">
        <v>-6.8495200000000001E-5</v>
      </c>
      <c r="D163">
        <f>'Scan 1'!E165</f>
        <v>230.33128356933599</v>
      </c>
      <c r="E163" s="1">
        <f>'Scan 1'!G164</f>
        <v>2.2381468637835299E-4</v>
      </c>
    </row>
    <row r="164" spans="2:5" x14ac:dyDescent="0.2">
      <c r="B164">
        <v>215.77251999999999</v>
      </c>
      <c r="C164" s="1">
        <v>-6.8503499999999999E-5</v>
      </c>
      <c r="D164">
        <f>'Scan 1'!E166</f>
        <v>229.93161010742199</v>
      </c>
      <c r="E164" s="1">
        <f>'Scan 1'!G165</f>
        <v>1.8075820641923901E-4</v>
      </c>
    </row>
    <row r="165" spans="2:5" x14ac:dyDescent="0.2">
      <c r="B165">
        <v>214.91979000000001</v>
      </c>
      <c r="C165" s="1">
        <v>-6.8502499999999997E-5</v>
      </c>
      <c r="D165">
        <f>'Scan 1'!E167</f>
        <v>229.503700256348</v>
      </c>
      <c r="E165" s="1">
        <f>'Scan 1'!G166</f>
        <v>1.46146247862069E-4</v>
      </c>
    </row>
    <row r="166" spans="2:5" x14ac:dyDescent="0.2">
      <c r="B166">
        <v>214.07736</v>
      </c>
      <c r="C166" s="1">
        <v>-6.85103E-5</v>
      </c>
      <c r="D166">
        <f>'Scan 1'!E168</f>
        <v>229.08653259277301</v>
      </c>
      <c r="E166" s="1">
        <f>'Scan 1'!G167</f>
        <v>1.1999521638033E-4</v>
      </c>
    </row>
    <row r="167" spans="2:5" x14ac:dyDescent="0.2">
      <c r="B167">
        <v>213.27285000000001</v>
      </c>
      <c r="C167" s="1">
        <v>-6.8505599999999997E-5</v>
      </c>
      <c r="D167">
        <f>'Scan 1'!E169</f>
        <v>228.67733001708999</v>
      </c>
      <c r="E167" s="1">
        <f>'Scan 1'!G168</f>
        <v>1.01896795496748E-4</v>
      </c>
    </row>
    <row r="168" spans="2:5" x14ac:dyDescent="0.2">
      <c r="B168">
        <v>212.45408</v>
      </c>
      <c r="C168" s="1">
        <v>-6.8510399999999994E-5</v>
      </c>
      <c r="D168">
        <f>'Scan 1'!E170</f>
        <v>228.25205230712899</v>
      </c>
      <c r="E168" s="1">
        <f>'Scan 1'!G169</f>
        <v>9.0508846713217194E-5</v>
      </c>
    </row>
    <row r="169" spans="2:5" x14ac:dyDescent="0.2">
      <c r="B169">
        <v>211.64586</v>
      </c>
      <c r="C169" s="1">
        <v>-6.8520200000000002E-5</v>
      </c>
      <c r="D169">
        <f>'Scan 1'!E171</f>
        <v>227.81845092773401</v>
      </c>
      <c r="E169" s="1">
        <f>'Scan 1'!G170</f>
        <v>8.3831725743929204E-5</v>
      </c>
    </row>
    <row r="170" spans="2:5" x14ac:dyDescent="0.2">
      <c r="B170">
        <v>210.81379000000001</v>
      </c>
      <c r="C170" s="1">
        <v>-6.8524500000000004E-5</v>
      </c>
      <c r="D170">
        <f>'Scan 1'!E172</f>
        <v>227.39478302001999</v>
      </c>
      <c r="E170" s="1">
        <f>'Scan 1'!G171</f>
        <v>7.9899151301314903E-5</v>
      </c>
    </row>
    <row r="171" spans="2:5" x14ac:dyDescent="0.2">
      <c r="B171">
        <v>209.95205999999999</v>
      </c>
      <c r="C171" s="1">
        <v>-6.8531199999999999E-5</v>
      </c>
      <c r="D171">
        <f>'Scan 1'!E173</f>
        <v>226.99697875976599</v>
      </c>
      <c r="E171" s="1">
        <f>'Scan 1'!G172</f>
        <v>7.7364315476851497E-5</v>
      </c>
    </row>
    <row r="172" spans="2:5" x14ac:dyDescent="0.2">
      <c r="B172">
        <v>209.12908999999999</v>
      </c>
      <c r="C172" s="1">
        <v>-6.8538400000000001E-5</v>
      </c>
      <c r="D172">
        <f>'Scan 1'!E174</f>
        <v>226.610954284668</v>
      </c>
      <c r="E172" s="1">
        <f>'Scan 1'!G173</f>
        <v>7.5552995992146706E-5</v>
      </c>
    </row>
    <row r="173" spans="2:5" x14ac:dyDescent="0.2">
      <c r="B173">
        <v>208.28725</v>
      </c>
      <c r="C173" s="1">
        <v>-6.8542700000000004E-5</v>
      </c>
      <c r="D173">
        <f>'Scan 1'!E175</f>
        <v>226.20452117919899</v>
      </c>
      <c r="E173" s="1">
        <f>'Scan 1'!G174</f>
        <v>7.4199718103245405E-5</v>
      </c>
    </row>
    <row r="174" spans="2:5" x14ac:dyDescent="0.2">
      <c r="B174">
        <v>207.44184999999999</v>
      </c>
      <c r="C174" s="1">
        <v>-6.8544899999999995E-5</v>
      </c>
      <c r="D174">
        <f>'Scan 1'!E176</f>
        <v>225.78366851806601</v>
      </c>
      <c r="E174" s="1">
        <f>'Scan 1'!G175</f>
        <v>7.3126277238558002E-5</v>
      </c>
    </row>
    <row r="175" spans="2:5" x14ac:dyDescent="0.2">
      <c r="B175">
        <v>206.60531</v>
      </c>
      <c r="C175" s="1">
        <v>-6.8545899999999997E-5</v>
      </c>
      <c r="D175">
        <f>'Scan 1'!E177</f>
        <v>225.35681152343801</v>
      </c>
      <c r="E175" s="1">
        <f>'Scan 1'!G176</f>
        <v>7.2259800800955997E-5</v>
      </c>
    </row>
    <row r="176" spans="2:5" x14ac:dyDescent="0.2">
      <c r="B176">
        <v>205.76430999999999</v>
      </c>
      <c r="C176" s="1">
        <v>-6.8549799999999999E-5</v>
      </c>
      <c r="D176">
        <f>'Scan 1'!E178</f>
        <v>224.90512847900399</v>
      </c>
      <c r="E176" s="1">
        <f>'Scan 1'!G177</f>
        <v>7.1508909017748302E-5</v>
      </c>
    </row>
    <row r="177" spans="2:5" x14ac:dyDescent="0.2">
      <c r="B177">
        <v>204.95089999999999</v>
      </c>
      <c r="C177" s="1">
        <v>-6.8544800000000001E-5</v>
      </c>
      <c r="D177">
        <f>'Scan 1'!E179</f>
        <v>224.50640869140599</v>
      </c>
      <c r="E177" s="1">
        <f>'Scan 1'!G178</f>
        <v>7.0889671019451597E-5</v>
      </c>
    </row>
    <row r="178" spans="2:5" x14ac:dyDescent="0.2">
      <c r="B178">
        <v>204.10851</v>
      </c>
      <c r="C178" s="1">
        <v>-6.8563299999999995E-5</v>
      </c>
      <c r="D178">
        <f>'Scan 1'!E180</f>
        <v>224.13500213623001</v>
      </c>
      <c r="E178" s="1">
        <f>'Scan 1'!G179</f>
        <v>7.03491798739036E-5</v>
      </c>
    </row>
    <row r="179" spans="2:5" x14ac:dyDescent="0.2">
      <c r="B179">
        <v>203.25473</v>
      </c>
      <c r="C179" s="1">
        <v>-6.8557600000000002E-5</v>
      </c>
      <c r="D179">
        <f>'Scan 1'!E181</f>
        <v>223.723442077637</v>
      </c>
      <c r="E179" s="1">
        <f>'Scan 1'!G180</f>
        <v>6.9855072058065001E-5</v>
      </c>
    </row>
    <row r="180" spans="2:5" x14ac:dyDescent="0.2">
      <c r="B180">
        <v>202.41315</v>
      </c>
      <c r="C180" s="1">
        <v>-6.8577299999999998E-5</v>
      </c>
      <c r="D180">
        <f>'Scan 1'!E182</f>
        <v>223.27831268310501</v>
      </c>
      <c r="E180" s="1">
        <f>'Scan 1'!G181</f>
        <v>6.9464666147392995E-5</v>
      </c>
    </row>
    <row r="181" spans="2:5" x14ac:dyDescent="0.2">
      <c r="B181">
        <v>201.55435</v>
      </c>
      <c r="C181" s="1">
        <v>-6.8576099999999996E-5</v>
      </c>
      <c r="D181">
        <f>'Scan 1'!E183</f>
        <v>222.839279174805</v>
      </c>
      <c r="E181" s="1">
        <f>'Scan 1'!G182</f>
        <v>6.9090486583004606E-5</v>
      </c>
    </row>
    <row r="182" spans="2:5" x14ac:dyDescent="0.2">
      <c r="B182">
        <v>200.70202</v>
      </c>
      <c r="C182" s="1">
        <v>-6.8585100000000002E-5</v>
      </c>
      <c r="D182">
        <f>'Scan 1'!E184</f>
        <v>222.44189453125</v>
      </c>
      <c r="E182" s="1">
        <f>'Scan 1'!G183</f>
        <v>6.8762371711132296E-5</v>
      </c>
    </row>
    <row r="183" spans="2:5" x14ac:dyDescent="0.2">
      <c r="B183">
        <v>199.85</v>
      </c>
      <c r="C183" s="1">
        <v>-6.8588600000000003E-5</v>
      </c>
      <c r="D183">
        <f>'Scan 1'!E185</f>
        <v>222.02085876464801</v>
      </c>
      <c r="E183" s="1">
        <f>'Scan 1'!G184</f>
        <v>6.8465767226162406E-5</v>
      </c>
    </row>
    <row r="184" spans="2:5" x14ac:dyDescent="0.2">
      <c r="B184">
        <v>199.03686999999999</v>
      </c>
      <c r="C184" s="1">
        <v>-6.85936E-5</v>
      </c>
      <c r="D184">
        <f>'Scan 1'!E186</f>
        <v>221.59511566162101</v>
      </c>
      <c r="E184" s="1">
        <f>'Scan 1'!G185</f>
        <v>6.8204128724536794E-5</v>
      </c>
    </row>
    <row r="185" spans="2:5" x14ac:dyDescent="0.2">
      <c r="B185">
        <v>198.2079</v>
      </c>
      <c r="C185" s="1">
        <v>-6.8592599999999998E-5</v>
      </c>
      <c r="D185">
        <f>'Scan 1'!E187</f>
        <v>221.17799377441401</v>
      </c>
      <c r="E185" s="1">
        <f>'Scan 1'!G186</f>
        <v>6.7959047532025304E-5</v>
      </c>
    </row>
    <row r="186" spans="2:5" x14ac:dyDescent="0.2">
      <c r="B186">
        <v>197.3939</v>
      </c>
      <c r="C186" s="1">
        <v>-6.8586199999999997E-5</v>
      </c>
      <c r="D186">
        <f>'Scan 1'!E188</f>
        <v>220.77653503418</v>
      </c>
      <c r="E186" s="1">
        <f>'Scan 1'!G187</f>
        <v>6.7709826172473395E-5</v>
      </c>
    </row>
    <row r="187" spans="2:5" x14ac:dyDescent="0.2">
      <c r="B187">
        <v>196.61744999999999</v>
      </c>
      <c r="C187" s="1">
        <v>-6.8594200000000001E-5</v>
      </c>
      <c r="D187">
        <f>'Scan 1'!E189</f>
        <v>220.35772705078099</v>
      </c>
      <c r="E187" s="1">
        <f>'Scan 1'!G188</f>
        <v>6.7553415611053597E-5</v>
      </c>
    </row>
    <row r="188" spans="2:5" x14ac:dyDescent="0.2">
      <c r="B188">
        <v>195.77444</v>
      </c>
      <c r="C188" s="1">
        <v>-6.8600499999999995E-5</v>
      </c>
      <c r="D188">
        <f>'Scan 1'!E190</f>
        <v>219.943244934082</v>
      </c>
      <c r="E188" s="1">
        <f>'Scan 1'!G189</f>
        <v>6.7373216648484505E-5</v>
      </c>
    </row>
    <row r="189" spans="2:5" x14ac:dyDescent="0.2">
      <c r="B189">
        <v>194.9229</v>
      </c>
      <c r="C189" s="1">
        <v>-6.8607699999999997E-5</v>
      </c>
      <c r="D189">
        <f>'Scan 1'!E191</f>
        <v>219.534103393555</v>
      </c>
      <c r="E189" s="1">
        <f>'Scan 1'!G190</f>
        <v>6.7224214804845195E-5</v>
      </c>
    </row>
    <row r="190" spans="2:5" x14ac:dyDescent="0.2">
      <c r="B190">
        <v>194.09246999999999</v>
      </c>
      <c r="C190" s="1">
        <v>-6.8608099999999998E-5</v>
      </c>
      <c r="D190">
        <f>'Scan 1'!E192</f>
        <v>219.125282287598</v>
      </c>
      <c r="E190" s="1">
        <f>'Scan 1'!G191</f>
        <v>6.7113802778019006E-5</v>
      </c>
    </row>
    <row r="191" spans="2:5" x14ac:dyDescent="0.2">
      <c r="B191">
        <v>193.27644000000001</v>
      </c>
      <c r="C191" s="1">
        <v>-6.8611100000000005E-5</v>
      </c>
      <c r="D191">
        <f>'Scan 1'!E193</f>
        <v>218.72231292724601</v>
      </c>
      <c r="E191" s="1">
        <f>'Scan 1'!G192</f>
        <v>6.7007138498796203E-5</v>
      </c>
    </row>
    <row r="192" spans="2:5" x14ac:dyDescent="0.2">
      <c r="B192">
        <v>192.44807</v>
      </c>
      <c r="C192" s="1">
        <v>-6.86213E-5</v>
      </c>
      <c r="D192">
        <f>'Scan 1'!E194</f>
        <v>218.31085205078099</v>
      </c>
      <c r="E192" s="1">
        <f>'Scan 1'!G193</f>
        <v>6.6926105909757705E-5</v>
      </c>
    </row>
    <row r="193" spans="2:5" x14ac:dyDescent="0.2">
      <c r="B193">
        <v>191.61840000000001</v>
      </c>
      <c r="C193" s="1">
        <v>-6.8622599999999996E-5</v>
      </c>
      <c r="D193">
        <f>'Scan 1'!E195</f>
        <v>217.85977935791001</v>
      </c>
      <c r="E193" s="1">
        <f>'Scan 1'!G194</f>
        <v>6.6864975451322298E-5</v>
      </c>
    </row>
    <row r="194" spans="2:5" x14ac:dyDescent="0.2">
      <c r="B194">
        <v>190.76716999999999</v>
      </c>
      <c r="C194" s="1">
        <v>-6.8632899999999998E-5</v>
      </c>
      <c r="D194">
        <f>'Scan 1'!E196</f>
        <v>217.430908203125</v>
      </c>
      <c r="E194" s="1">
        <f>'Scan 1'!G195</f>
        <v>6.6818751365927006E-5</v>
      </c>
    </row>
    <row r="195" spans="2:5" x14ac:dyDescent="0.2">
      <c r="B195">
        <v>189.91148000000001</v>
      </c>
      <c r="C195" s="1">
        <v>-6.8629799999999998E-5</v>
      </c>
      <c r="D195">
        <f>'Scan 1'!E197</f>
        <v>217.00504302978501</v>
      </c>
      <c r="E195" s="1">
        <f>'Scan 1'!G196</f>
        <v>6.6752899904212198E-5</v>
      </c>
    </row>
    <row r="196" spans="2:5" x14ac:dyDescent="0.2">
      <c r="B196">
        <v>189.07862</v>
      </c>
      <c r="C196" s="1">
        <v>-6.8647700000000003E-5</v>
      </c>
      <c r="D196">
        <f>'Scan 1'!E198</f>
        <v>216.55580139160199</v>
      </c>
      <c r="E196" s="1">
        <f>'Scan 1'!G197</f>
        <v>6.6715277623074202E-5</v>
      </c>
    </row>
    <row r="197" spans="2:5" x14ac:dyDescent="0.2">
      <c r="B197">
        <v>188.24261000000001</v>
      </c>
      <c r="C197" s="1">
        <v>-6.8641999999999998E-5</v>
      </c>
      <c r="D197">
        <f>'Scan 1'!E199</f>
        <v>216.14514160156199</v>
      </c>
      <c r="E197" s="1">
        <f>'Scan 1'!G198</f>
        <v>6.6698670212330394E-5</v>
      </c>
    </row>
    <row r="198" spans="2:5" x14ac:dyDescent="0.2">
      <c r="B198">
        <v>187.42608000000001</v>
      </c>
      <c r="C198" s="1">
        <v>-6.8648399999999998E-5</v>
      </c>
      <c r="D198">
        <f>'Scan 1'!E200</f>
        <v>215.75992584228501</v>
      </c>
      <c r="E198" s="1">
        <f>'Scan 1'!G199</f>
        <v>6.6698018872200898E-5</v>
      </c>
    </row>
    <row r="199" spans="2:5" x14ac:dyDescent="0.2">
      <c r="B199">
        <v>186.5993</v>
      </c>
      <c r="C199" s="1">
        <v>-6.8654999999999999E-5</v>
      </c>
      <c r="D199">
        <f>'Scan 1'!E201</f>
        <v>215.35855865478501</v>
      </c>
      <c r="E199" s="1">
        <f>'Scan 1'!G200</f>
        <v>6.6669547480247398E-5</v>
      </c>
    </row>
    <row r="200" spans="2:5" x14ac:dyDescent="0.2">
      <c r="B200">
        <v>185.77115000000001</v>
      </c>
      <c r="C200" s="1">
        <v>-6.8655699999999994E-5</v>
      </c>
      <c r="D200">
        <f>'Scan 1'!E202</f>
        <v>214.92835998535199</v>
      </c>
      <c r="E200" s="1">
        <f>'Scan 1'!G201</f>
        <v>6.6650965582466503E-5</v>
      </c>
    </row>
    <row r="201" spans="2:5" x14ac:dyDescent="0.2">
      <c r="B201">
        <v>184.96915999999999</v>
      </c>
      <c r="C201" s="1">
        <v>-6.8642599999999999E-5</v>
      </c>
      <c r="D201">
        <f>'Scan 1'!E203</f>
        <v>214.51026916503901</v>
      </c>
      <c r="E201" s="1">
        <f>'Scan 1'!G202</f>
        <v>6.6656295924999003E-5</v>
      </c>
    </row>
    <row r="202" spans="2:5" x14ac:dyDescent="0.2">
      <c r="B202">
        <v>184.14100999999999</v>
      </c>
      <c r="C202" s="1">
        <v>-6.8637200000000001E-5</v>
      </c>
      <c r="D202">
        <f>'Scan 1'!E204</f>
        <v>214.10501098632801</v>
      </c>
      <c r="E202" s="1">
        <f>'Scan 1'!G203</f>
        <v>6.6630311018195699E-5</v>
      </c>
    </row>
    <row r="203" spans="2:5" x14ac:dyDescent="0.2">
      <c r="B203">
        <v>183.27826999999999</v>
      </c>
      <c r="C203" s="1">
        <v>-6.8647500000000003E-5</v>
      </c>
      <c r="D203">
        <f>'Scan 1'!E205</f>
        <v>213.709526062012</v>
      </c>
      <c r="E203" s="1">
        <f>'Scan 1'!G204</f>
        <v>6.6643455914557496E-5</v>
      </c>
    </row>
    <row r="204" spans="2:5" x14ac:dyDescent="0.2">
      <c r="B204">
        <v>182.42256</v>
      </c>
      <c r="C204" s="1">
        <v>-6.8649699999999994E-5</v>
      </c>
      <c r="D204">
        <f>'Scan 1'!E206</f>
        <v>213.29898071289099</v>
      </c>
      <c r="E204" s="1">
        <f>'Scan 1'!G205</f>
        <v>6.6631825620222206E-5</v>
      </c>
    </row>
    <row r="205" spans="2:5" x14ac:dyDescent="0.2">
      <c r="B205">
        <v>181.56489999999999</v>
      </c>
      <c r="C205" s="1">
        <v>-6.8656299999999995E-5</v>
      </c>
      <c r="D205">
        <f>'Scan 1'!E207</f>
        <v>212.89367675781301</v>
      </c>
      <c r="E205" s="1">
        <f>'Scan 1'!G206</f>
        <v>6.6643428382731E-5</v>
      </c>
    </row>
    <row r="206" spans="2:5" x14ac:dyDescent="0.2">
      <c r="B206">
        <v>180.74213</v>
      </c>
      <c r="C206" s="1">
        <v>-6.8655100000000006E-5</v>
      </c>
      <c r="D206">
        <f>'Scan 1'!E208</f>
        <v>212.47633361816401</v>
      </c>
      <c r="E206" s="1">
        <f>'Scan 1'!G207</f>
        <v>6.6632798507674799E-5</v>
      </c>
    </row>
    <row r="207" spans="2:5" x14ac:dyDescent="0.2">
      <c r="B207">
        <v>179.94607999999999</v>
      </c>
      <c r="C207" s="1">
        <v>-6.8648399999999998E-5</v>
      </c>
      <c r="D207">
        <f>'Scan 1'!E209</f>
        <v>212.04153442382801</v>
      </c>
      <c r="E207" s="1">
        <f>'Scan 1'!G208</f>
        <v>6.6651581249503494E-5</v>
      </c>
    </row>
    <row r="208" spans="2:5" x14ac:dyDescent="0.2">
      <c r="B208">
        <v>179.11297999999999</v>
      </c>
      <c r="C208" s="1">
        <v>-6.8642900000000006E-5</v>
      </c>
      <c r="D208">
        <f>'Scan 1'!E210</f>
        <v>211.61291503906199</v>
      </c>
      <c r="E208" s="1">
        <f>'Scan 1'!G209</f>
        <v>6.6650711596963802E-5</v>
      </c>
    </row>
    <row r="209" spans="2:5" x14ac:dyDescent="0.2">
      <c r="B209">
        <v>178.28030000000001</v>
      </c>
      <c r="C209" s="1">
        <v>-6.8654100000000004E-5</v>
      </c>
      <c r="D209">
        <f>'Scan 1'!E211</f>
        <v>211.19579315185501</v>
      </c>
      <c r="E209" s="1">
        <f>'Scan 1'!G210</f>
        <v>6.6655749986691801E-5</v>
      </c>
    </row>
    <row r="210" spans="2:5" x14ac:dyDescent="0.2">
      <c r="B210">
        <v>177.45905999999999</v>
      </c>
      <c r="C210" s="1">
        <v>-6.8656099999999995E-5</v>
      </c>
      <c r="D210">
        <f>'Scan 1'!E212</f>
        <v>210.77098846435501</v>
      </c>
      <c r="E210" s="1">
        <f>'Scan 1'!G211</f>
        <v>6.6673052125122405E-5</v>
      </c>
    </row>
    <row r="211" spans="2:5" x14ac:dyDescent="0.2">
      <c r="B211">
        <v>176.601</v>
      </c>
      <c r="C211" s="1">
        <v>-6.8649100000000007E-5</v>
      </c>
      <c r="D211">
        <f>'Scan 1'!E213</f>
        <v>210.346435546875</v>
      </c>
      <c r="E211" s="1">
        <f>'Scan 1'!G212</f>
        <v>6.6677957621476595E-5</v>
      </c>
    </row>
    <row r="212" spans="2:5" x14ac:dyDescent="0.2">
      <c r="B212">
        <v>175.76256000000001</v>
      </c>
      <c r="C212" s="1">
        <v>-6.8666700000000004E-5</v>
      </c>
      <c r="D212">
        <f>'Scan 1'!E214</f>
        <v>209.93843078613301</v>
      </c>
      <c r="E212" s="1">
        <f>'Scan 1'!G213</f>
        <v>6.66931391501236E-5</v>
      </c>
    </row>
    <row r="213" spans="2:5" x14ac:dyDescent="0.2">
      <c r="B213">
        <v>174.92742000000001</v>
      </c>
      <c r="C213" s="1">
        <v>-6.8661500000000007E-5</v>
      </c>
      <c r="D213">
        <f>'Scan 1'!E215</f>
        <v>209.54241180419899</v>
      </c>
      <c r="E213" s="1">
        <f>'Scan 1'!G214</f>
        <v>6.67065776689206E-5</v>
      </c>
    </row>
    <row r="214" spans="2:5" x14ac:dyDescent="0.2">
      <c r="B214">
        <v>174.08340000000001</v>
      </c>
      <c r="C214" s="1">
        <v>-6.8665199999999994E-5</v>
      </c>
      <c r="D214">
        <f>'Scan 1'!E216</f>
        <v>209.11533355712899</v>
      </c>
      <c r="E214" s="1">
        <f>'Scan 1'!G215</f>
        <v>6.6722020349943006E-5</v>
      </c>
    </row>
    <row r="215" spans="2:5" x14ac:dyDescent="0.2">
      <c r="B215">
        <v>173.24811</v>
      </c>
      <c r="C215" s="1">
        <v>-6.86769E-5</v>
      </c>
      <c r="D215">
        <f>'Scan 1'!E217</f>
        <v>208.68701934814499</v>
      </c>
      <c r="E215" s="1">
        <f>'Scan 1'!G216</f>
        <v>6.6753907948858299E-5</v>
      </c>
    </row>
    <row r="216" spans="2:5" x14ac:dyDescent="0.2">
      <c r="B216">
        <v>172.43002000000001</v>
      </c>
      <c r="C216" s="1">
        <v>-6.8675099999999996E-5</v>
      </c>
      <c r="D216">
        <f>'Scan 1'!E218</f>
        <v>208.269340515137</v>
      </c>
      <c r="E216" s="1">
        <f>'Scan 1'!G217</f>
        <v>6.6755982823729295E-5</v>
      </c>
    </row>
    <row r="217" spans="2:5" x14ac:dyDescent="0.2">
      <c r="B217">
        <v>171.60060999999999</v>
      </c>
      <c r="C217" s="1">
        <v>-6.8692100000000006E-5</v>
      </c>
      <c r="D217">
        <f>'Scan 1'!E219</f>
        <v>207.83090972900399</v>
      </c>
      <c r="E217" s="1">
        <f>'Scan 1'!G218</f>
        <v>6.6757863327042503E-5</v>
      </c>
    </row>
    <row r="218" spans="2:5" x14ac:dyDescent="0.2">
      <c r="B218">
        <v>170.74203</v>
      </c>
      <c r="C218" s="1">
        <v>-6.8686499999999994E-5</v>
      </c>
      <c r="D218">
        <f>'Scan 1'!E220</f>
        <v>207.428657531738</v>
      </c>
      <c r="E218" s="1">
        <f>'Scan 1'!G219</f>
        <v>6.6783202612153604E-5</v>
      </c>
    </row>
    <row r="219" spans="2:5" x14ac:dyDescent="0.2">
      <c r="B219">
        <v>169.92188999999999</v>
      </c>
      <c r="C219" s="1">
        <v>-6.8684300000000002E-5</v>
      </c>
      <c r="D219">
        <f>'Scan 1'!E221</f>
        <v>207.01010894775399</v>
      </c>
      <c r="E219" s="1">
        <f>'Scan 1'!G220</f>
        <v>6.6817658664732396E-5</v>
      </c>
    </row>
    <row r="220" spans="2:5" x14ac:dyDescent="0.2">
      <c r="B220">
        <v>169.08168000000001</v>
      </c>
      <c r="C220" s="1">
        <v>-6.8690700000000003E-5</v>
      </c>
      <c r="D220">
        <f>'Scan 1'!E222</f>
        <v>206.63933563232399</v>
      </c>
      <c r="E220" s="1">
        <f>'Scan 1'!G221</f>
        <v>6.6812377895250895E-5</v>
      </c>
    </row>
    <row r="221" spans="2:5" x14ac:dyDescent="0.2">
      <c r="B221">
        <v>168.24734000000001</v>
      </c>
      <c r="C221" s="1">
        <v>-6.8689599999999994E-5</v>
      </c>
      <c r="D221">
        <f>'Scan 1'!E223</f>
        <v>206.21323394775399</v>
      </c>
      <c r="E221" s="1">
        <f>'Scan 1'!G222</f>
        <v>6.6845662320481704E-5</v>
      </c>
    </row>
    <row r="222" spans="2:5" x14ac:dyDescent="0.2">
      <c r="B222">
        <v>167.42477</v>
      </c>
      <c r="C222" s="1">
        <v>-6.8701600000000006E-5</v>
      </c>
      <c r="D222">
        <f>'Scan 1'!E224</f>
        <v>205.80853271484401</v>
      </c>
      <c r="E222" s="1">
        <f>'Scan 1'!G223</f>
        <v>6.6855638391489394E-5</v>
      </c>
    </row>
    <row r="223" spans="2:5" x14ac:dyDescent="0.2">
      <c r="B223">
        <v>166.56984</v>
      </c>
      <c r="C223" s="1">
        <v>-6.8700299999999997E-5</v>
      </c>
      <c r="D223">
        <f>'Scan 1'!E225</f>
        <v>205.393516540527</v>
      </c>
      <c r="E223" s="1">
        <f>'Scan 1'!G224</f>
        <v>6.6882710218833994E-5</v>
      </c>
    </row>
    <row r="224" spans="2:5" x14ac:dyDescent="0.2">
      <c r="B224">
        <v>165.72855999999999</v>
      </c>
      <c r="C224" s="1">
        <v>-6.8703500000000004E-5</v>
      </c>
      <c r="D224">
        <f>'Scan 1'!E226</f>
        <v>204.978065490723</v>
      </c>
      <c r="E224" s="1">
        <f>'Scan 1'!G225</f>
        <v>6.6909451962109102E-5</v>
      </c>
    </row>
    <row r="225" spans="2:5" x14ac:dyDescent="0.2">
      <c r="B225">
        <v>164.87610000000001</v>
      </c>
      <c r="C225" s="1">
        <v>-6.8715700000000003E-5</v>
      </c>
      <c r="D225">
        <f>'Scan 1'!E227</f>
        <v>204.54470825195301</v>
      </c>
      <c r="E225" s="1">
        <f>'Scan 1'!G226</f>
        <v>6.6912694039998499E-5</v>
      </c>
    </row>
    <row r="226" spans="2:5" x14ac:dyDescent="0.2">
      <c r="B226">
        <v>164.03863000000001</v>
      </c>
      <c r="C226" s="1">
        <v>-6.8720999999999995E-5</v>
      </c>
      <c r="D226">
        <f>'Scan 1'!E228</f>
        <v>204.08741760253901</v>
      </c>
      <c r="E226" s="1">
        <f>'Scan 1'!G227</f>
        <v>6.6963957970281906E-5</v>
      </c>
    </row>
    <row r="227" spans="2:5" x14ac:dyDescent="0.2">
      <c r="B227">
        <v>163.22235000000001</v>
      </c>
      <c r="C227" s="1">
        <v>-6.8704300000000006E-5</v>
      </c>
      <c r="D227">
        <f>'Scan 1'!E229</f>
        <v>203.65289306640599</v>
      </c>
      <c r="E227" s="1">
        <f>'Scan 1'!G228</f>
        <v>6.6962618700880296E-5</v>
      </c>
    </row>
    <row r="228" spans="2:5" x14ac:dyDescent="0.2">
      <c r="B228">
        <v>162.40956</v>
      </c>
      <c r="C228" s="1">
        <v>-6.8714799999999995E-5</v>
      </c>
      <c r="D228">
        <f>'Scan 1'!E230</f>
        <v>203.24319458007801</v>
      </c>
      <c r="E228" s="1">
        <f>'Scan 1'!G229</f>
        <v>6.7003491105716405E-5</v>
      </c>
    </row>
    <row r="229" spans="2:5" x14ac:dyDescent="0.2">
      <c r="B229">
        <v>161.59711999999999</v>
      </c>
      <c r="C229" s="1">
        <v>-6.8711699999999995E-5</v>
      </c>
      <c r="D229">
        <f>'Scan 1'!E231</f>
        <v>202.873985290527</v>
      </c>
      <c r="E229" s="1">
        <f>'Scan 1'!G230</f>
        <v>6.7048234491972293E-5</v>
      </c>
    </row>
    <row r="230" spans="2:5" x14ac:dyDescent="0.2">
      <c r="B230">
        <v>160.78326000000001</v>
      </c>
      <c r="C230" s="1">
        <v>-6.8718499999999996E-5</v>
      </c>
      <c r="D230">
        <f>'Scan 1'!E232</f>
        <v>202.467529296875</v>
      </c>
      <c r="E230" s="1">
        <f>'Scan 1'!G231</f>
        <v>6.7052623174446597E-5</v>
      </c>
    </row>
    <row r="231" spans="2:5" x14ac:dyDescent="0.2">
      <c r="B231">
        <v>159.95085</v>
      </c>
      <c r="C231" s="1">
        <v>-6.8717899999999995E-5</v>
      </c>
      <c r="D231">
        <f>'Scan 1'!E233</f>
        <v>202.047775268555</v>
      </c>
      <c r="E231" s="1">
        <f>'Scan 1'!G232</f>
        <v>6.7081489492399796E-5</v>
      </c>
    </row>
    <row r="232" spans="2:5" x14ac:dyDescent="0.2">
      <c r="B232">
        <v>159.10658000000001</v>
      </c>
      <c r="C232" s="1">
        <v>-6.8728500000000004E-5</v>
      </c>
      <c r="D232">
        <f>'Scan 1'!E234</f>
        <v>201.65200805664099</v>
      </c>
      <c r="E232" s="1">
        <f>'Scan 1'!G233</f>
        <v>6.7095179539101597E-5</v>
      </c>
    </row>
    <row r="233" spans="2:5" x14ac:dyDescent="0.2">
      <c r="B233">
        <v>158.28373999999999</v>
      </c>
      <c r="C233" s="1">
        <v>-6.8723699999999994E-5</v>
      </c>
      <c r="D233">
        <f>'Scan 1'!E235</f>
        <v>201.24689483642601</v>
      </c>
      <c r="E233" s="1">
        <f>'Scan 1'!G234</f>
        <v>6.7152438230599605E-5</v>
      </c>
    </row>
    <row r="234" spans="2:5" x14ac:dyDescent="0.2">
      <c r="B234">
        <v>157.43344999999999</v>
      </c>
      <c r="C234" s="1">
        <v>-6.8735100000000005E-5</v>
      </c>
      <c r="D234">
        <f>'Scan 1'!E236</f>
        <v>200.81416320800801</v>
      </c>
      <c r="E234" s="1">
        <f>'Scan 1'!G235</f>
        <v>6.7169819619049503E-5</v>
      </c>
    </row>
    <row r="235" spans="2:5" x14ac:dyDescent="0.2">
      <c r="B235">
        <v>156.60479000000001</v>
      </c>
      <c r="C235" s="1">
        <v>-6.8726400000000007E-5</v>
      </c>
      <c r="D235">
        <f>'Scan 1'!E237</f>
        <v>200.39430999755899</v>
      </c>
      <c r="E235" s="1">
        <f>'Scan 1'!G236</f>
        <v>6.7192626392936506E-5</v>
      </c>
    </row>
    <row r="236" spans="2:5" x14ac:dyDescent="0.2">
      <c r="B236">
        <v>155.74863999999999</v>
      </c>
      <c r="C236" s="1">
        <v>-6.87234E-5</v>
      </c>
      <c r="D236">
        <f>'Scan 1'!E238</f>
        <v>199.975395202637</v>
      </c>
      <c r="E236" s="1">
        <f>'Scan 1'!G237</f>
        <v>6.7234024864459504E-5</v>
      </c>
    </row>
    <row r="237" spans="2:5" x14ac:dyDescent="0.2">
      <c r="B237">
        <v>154.86825999999999</v>
      </c>
      <c r="C237" s="1">
        <v>-6.8725400000000004E-5</v>
      </c>
      <c r="D237">
        <f>'Scan 1'!E239</f>
        <v>199.54043579101599</v>
      </c>
      <c r="E237" s="1">
        <f>'Scan 1'!G238</f>
        <v>6.7236725584512102E-5</v>
      </c>
    </row>
    <row r="238" spans="2:5" x14ac:dyDescent="0.2">
      <c r="B238">
        <v>154.03718000000001</v>
      </c>
      <c r="C238" s="1">
        <v>-6.8744299999999998E-5</v>
      </c>
      <c r="D238">
        <f>'Scan 1'!E240</f>
        <v>199.13450622558599</v>
      </c>
      <c r="E238" s="1">
        <f>'Scan 1'!G239</f>
        <v>6.7273081929436005E-5</v>
      </c>
    </row>
    <row r="239" spans="2:5" x14ac:dyDescent="0.2">
      <c r="B239">
        <v>153.2176</v>
      </c>
      <c r="C239" s="1">
        <v>-6.8730000000000001E-5</v>
      </c>
      <c r="D239">
        <f>'Scan 1'!E241</f>
        <v>198.74685668945301</v>
      </c>
      <c r="E239" s="1">
        <f>'Scan 1'!G240</f>
        <v>6.7309634421634803E-5</v>
      </c>
    </row>
    <row r="240" spans="2:5" x14ac:dyDescent="0.2">
      <c r="B240">
        <v>152.38314</v>
      </c>
      <c r="C240" s="1">
        <v>-6.8739300000000001E-5</v>
      </c>
      <c r="D240">
        <f>'Scan 1'!E242</f>
        <v>198.350303649902</v>
      </c>
      <c r="E240" s="1">
        <f>'Scan 1'!G241</f>
        <v>6.7330326154195402E-5</v>
      </c>
    </row>
    <row r="241" spans="2:5" x14ac:dyDescent="0.2">
      <c r="B241">
        <v>151.55888999999999</v>
      </c>
      <c r="C241" s="1">
        <v>-6.8737000000000003E-5</v>
      </c>
      <c r="D241">
        <f>'Scan 1'!E243</f>
        <v>197.98959350585901</v>
      </c>
      <c r="E241" s="1">
        <f>'Scan 1'!G242</f>
        <v>6.73470437187047E-5</v>
      </c>
    </row>
    <row r="242" spans="2:5" x14ac:dyDescent="0.2">
      <c r="B242">
        <v>150.72247999999999</v>
      </c>
      <c r="C242" s="1">
        <v>-6.87482E-5</v>
      </c>
      <c r="D242">
        <f>'Scan 1'!E244</f>
        <v>197.56027221679699</v>
      </c>
      <c r="E242" s="1">
        <f>'Scan 1'!G243</f>
        <v>6.7406958771045302E-5</v>
      </c>
    </row>
    <row r="243" spans="2:5" x14ac:dyDescent="0.2">
      <c r="B243">
        <v>149.88154</v>
      </c>
      <c r="C243" s="1">
        <v>-6.8746799999999997E-5</v>
      </c>
      <c r="D243">
        <f>'Scan 1'!E245</f>
        <v>197.14096832275399</v>
      </c>
      <c r="E243" s="1">
        <f>'Scan 1'!G244</f>
        <v>6.7406152957403902E-5</v>
      </c>
    </row>
    <row r="244" spans="2:5" x14ac:dyDescent="0.2">
      <c r="B244">
        <v>149.04709</v>
      </c>
      <c r="C244" s="1">
        <v>-6.8746199999999996E-5</v>
      </c>
      <c r="D244">
        <f>'Scan 1'!E246</f>
        <v>196.747108459473</v>
      </c>
      <c r="E244" s="1">
        <f>'Scan 1'!G245</f>
        <v>6.74471593959258E-5</v>
      </c>
    </row>
    <row r="245" spans="2:5" x14ac:dyDescent="0.2">
      <c r="B245">
        <v>148.23302000000001</v>
      </c>
      <c r="C245" s="1">
        <v>-6.8736899999999996E-5</v>
      </c>
      <c r="D245">
        <f>'Scan 1'!E247</f>
        <v>196.32503509521499</v>
      </c>
      <c r="E245" s="1">
        <f>'Scan 1'!G246</f>
        <v>6.7467437673225905E-5</v>
      </c>
    </row>
    <row r="246" spans="2:5" x14ac:dyDescent="0.2">
      <c r="B246">
        <v>147.43222</v>
      </c>
      <c r="C246" s="1">
        <v>-6.8752799999999997E-5</v>
      </c>
      <c r="D246">
        <f>'Scan 1'!E248</f>
        <v>195.88236999511699</v>
      </c>
      <c r="E246" s="1">
        <f>'Scan 1'!G247</f>
        <v>6.7505261336807295E-5</v>
      </c>
    </row>
    <row r="247" spans="2:5" x14ac:dyDescent="0.2">
      <c r="B247">
        <v>146.59952999999999</v>
      </c>
      <c r="C247" s="1">
        <v>-6.8750499999999998E-5</v>
      </c>
      <c r="D247">
        <f>'Scan 1'!E249</f>
        <v>195.45997619628901</v>
      </c>
      <c r="E247" s="1">
        <f>'Scan 1'!G248</f>
        <v>6.7543147696942499E-5</v>
      </c>
    </row>
    <row r="248" spans="2:5" x14ac:dyDescent="0.2">
      <c r="B248">
        <v>145.72533000000001</v>
      </c>
      <c r="C248" s="1">
        <v>-6.8758700000000003E-5</v>
      </c>
      <c r="D248">
        <f>'Scan 1'!E250</f>
        <v>195.05224609375</v>
      </c>
      <c r="E248" s="1">
        <f>'Scan 1'!G249</f>
        <v>6.7569292308768001E-5</v>
      </c>
    </row>
    <row r="249" spans="2:5" x14ac:dyDescent="0.2">
      <c r="B249">
        <v>144.89170999999999</v>
      </c>
      <c r="C249" s="1">
        <v>-6.8743899999999998E-5</v>
      </c>
      <c r="D249">
        <f>'Scan 1'!E251</f>
        <v>194.63108825683599</v>
      </c>
      <c r="E249" s="1">
        <f>'Scan 1'!G250</f>
        <v>6.7618542147567103E-5</v>
      </c>
    </row>
    <row r="250" spans="2:5" x14ac:dyDescent="0.2">
      <c r="B250">
        <v>144.07660000000001</v>
      </c>
      <c r="C250" s="1">
        <v>-6.8746500000000003E-5</v>
      </c>
      <c r="D250">
        <f>'Scan 1'!E252</f>
        <v>194.16967010498001</v>
      </c>
      <c r="E250" s="1">
        <f>'Scan 1'!G251</f>
        <v>6.7642345041950795E-5</v>
      </c>
    </row>
    <row r="251" spans="2:5" x14ac:dyDescent="0.2">
      <c r="B251">
        <v>143.25147000000001</v>
      </c>
      <c r="C251" s="1">
        <v>-6.87511E-5</v>
      </c>
      <c r="D251">
        <f>'Scan 1'!E253</f>
        <v>193.74380493164099</v>
      </c>
      <c r="E251" s="1">
        <f>'Scan 1'!G252</f>
        <v>6.7695572950459505E-5</v>
      </c>
    </row>
    <row r="252" spans="2:5" x14ac:dyDescent="0.2">
      <c r="B252">
        <v>142.44376</v>
      </c>
      <c r="C252" s="1">
        <v>-6.8752900000000004E-5</v>
      </c>
      <c r="D252">
        <f>'Scan 1'!E254</f>
        <v>193.33120727539099</v>
      </c>
      <c r="E252" s="1">
        <f>'Scan 1'!G253</f>
        <v>6.7709426014187399E-5</v>
      </c>
    </row>
    <row r="253" spans="2:5" x14ac:dyDescent="0.2">
      <c r="B253">
        <v>141.61330000000001</v>
      </c>
      <c r="C253" s="1">
        <v>-6.8749099999999995E-5</v>
      </c>
      <c r="D253">
        <f>'Scan 1'!E255</f>
        <v>192.910438537598</v>
      </c>
      <c r="E253" s="1">
        <f>'Scan 1'!G254</f>
        <v>6.7742581362622705E-5</v>
      </c>
    </row>
    <row r="254" spans="2:5" x14ac:dyDescent="0.2">
      <c r="B254">
        <v>140.77342999999999</v>
      </c>
      <c r="C254" s="1">
        <v>-6.8759399999999998E-5</v>
      </c>
      <c r="D254">
        <f>'Scan 1'!E256</f>
        <v>192.494216918945</v>
      </c>
      <c r="E254" s="1">
        <f>'Scan 1'!G255</f>
        <v>6.7777003853731595E-5</v>
      </c>
    </row>
    <row r="255" spans="2:5" x14ac:dyDescent="0.2">
      <c r="B255">
        <v>139.94562999999999</v>
      </c>
      <c r="C255" s="1">
        <v>-6.8761200000000002E-5</v>
      </c>
      <c r="D255">
        <f>'Scan 1'!E257</f>
        <v>192.05492401123001</v>
      </c>
      <c r="E255" s="1">
        <f>'Scan 1'!G256</f>
        <v>6.7802098562829094E-5</v>
      </c>
    </row>
    <row r="256" spans="2:5" x14ac:dyDescent="0.2">
      <c r="B256">
        <v>139.09491</v>
      </c>
      <c r="C256" s="1">
        <v>-6.8759799999999999E-5</v>
      </c>
      <c r="D256">
        <f>'Scan 1'!E258</f>
        <v>191.65651702880899</v>
      </c>
      <c r="E256" s="1">
        <f>'Scan 1'!G257</f>
        <v>6.7854080932822094E-5</v>
      </c>
    </row>
    <row r="257" spans="2:5" x14ac:dyDescent="0.2">
      <c r="B257">
        <v>138.20849000000001</v>
      </c>
      <c r="C257" s="1">
        <v>-6.8755000000000002E-5</v>
      </c>
      <c r="D257">
        <f>'Scan 1'!E259</f>
        <v>191.25384521484401</v>
      </c>
      <c r="E257" s="1">
        <f>'Scan 1'!G258</f>
        <v>6.7868118609437994E-5</v>
      </c>
    </row>
    <row r="258" spans="2:5" x14ac:dyDescent="0.2">
      <c r="B258">
        <v>137.37782000000001</v>
      </c>
      <c r="C258" s="1">
        <v>-6.8758399999999995E-5</v>
      </c>
      <c r="D258">
        <f>'Scan 1'!E260</f>
        <v>190.83793640136699</v>
      </c>
      <c r="E258" s="1">
        <f>'Scan 1'!G259</f>
        <v>6.7914846821045402E-5</v>
      </c>
    </row>
    <row r="259" spans="2:5" x14ac:dyDescent="0.2">
      <c r="B259">
        <v>136.59215</v>
      </c>
      <c r="C259" s="1">
        <v>-6.8753700000000005E-5</v>
      </c>
      <c r="D259">
        <f>'Scan 1'!E261</f>
        <v>190.39512634277301</v>
      </c>
      <c r="E259" s="1">
        <f>'Scan 1'!G260</f>
        <v>6.7983913001352393E-5</v>
      </c>
    </row>
    <row r="260" spans="2:5" x14ac:dyDescent="0.2">
      <c r="B260">
        <v>135.76379</v>
      </c>
      <c r="C260" s="1">
        <v>-6.8759300000000004E-5</v>
      </c>
      <c r="D260">
        <f>'Scan 1'!E262</f>
        <v>189.999076843262</v>
      </c>
      <c r="E260" s="1">
        <f>'Scan 1'!G261</f>
        <v>6.7953939857632602E-5</v>
      </c>
    </row>
    <row r="261" spans="2:5" x14ac:dyDescent="0.2">
      <c r="B261">
        <v>134.93511000000001</v>
      </c>
      <c r="C261" s="1">
        <v>-6.8767499999999995E-5</v>
      </c>
      <c r="D261">
        <f>'Scan 1'!E263</f>
        <v>189.62451171875</v>
      </c>
      <c r="E261" s="1">
        <f>'Scan 1'!G262</f>
        <v>6.8006782317944894E-5</v>
      </c>
    </row>
    <row r="262" spans="2:5" x14ac:dyDescent="0.2">
      <c r="B262">
        <v>134.09370999999999</v>
      </c>
      <c r="C262" s="1">
        <v>-6.8768000000000003E-5</v>
      </c>
      <c r="D262">
        <f>'Scan 1'!E264</f>
        <v>189.22268676757801</v>
      </c>
      <c r="E262" s="1">
        <f>'Scan 1'!G263</f>
        <v>6.8031947995029807E-5</v>
      </c>
    </row>
    <row r="263" spans="2:5" x14ac:dyDescent="0.2">
      <c r="B263">
        <v>133.23898</v>
      </c>
      <c r="C263" s="1">
        <v>-6.8765399999999997E-5</v>
      </c>
      <c r="D263">
        <f>'Scan 1'!E265</f>
        <v>188.810249328613</v>
      </c>
      <c r="E263" s="1">
        <f>'Scan 1'!G264</f>
        <v>6.8073908105373895E-5</v>
      </c>
    </row>
    <row r="264" spans="2:5" x14ac:dyDescent="0.2">
      <c r="B264">
        <v>132.41679999999999</v>
      </c>
      <c r="C264" s="1">
        <v>-6.8769600000000006E-5</v>
      </c>
      <c r="D264">
        <f>'Scan 1'!E266</f>
        <v>188.399711608887</v>
      </c>
      <c r="E264" s="1">
        <f>'Scan 1'!G265</f>
        <v>6.8117235091873701E-5</v>
      </c>
    </row>
    <row r="265" spans="2:5" x14ac:dyDescent="0.2">
      <c r="B265">
        <v>131.58793</v>
      </c>
      <c r="C265" s="1">
        <v>-6.8776900000000002E-5</v>
      </c>
      <c r="D265">
        <f>'Scan 1'!E267</f>
        <v>187.97602844238301</v>
      </c>
      <c r="E265" s="1">
        <f>'Scan 1'!G266</f>
        <v>6.8128863139557599E-5</v>
      </c>
    </row>
    <row r="266" spans="2:5" x14ac:dyDescent="0.2">
      <c r="B266">
        <v>130.75973999999999</v>
      </c>
      <c r="C266" s="1">
        <v>-6.8780400000000003E-5</v>
      </c>
      <c r="D266">
        <f>'Scan 1'!E268</f>
        <v>187.54465484619101</v>
      </c>
      <c r="E266" s="1">
        <f>'Scan 1'!G267</f>
        <v>6.8171726722776203E-5</v>
      </c>
    </row>
    <row r="267" spans="2:5" x14ac:dyDescent="0.2">
      <c r="B267">
        <v>129.92538999999999</v>
      </c>
      <c r="C267" s="1">
        <v>-6.8781400000000005E-5</v>
      </c>
      <c r="D267">
        <f>'Scan 1'!E269</f>
        <v>187.11630249023401</v>
      </c>
      <c r="E267" s="1">
        <f>'Scan 1'!G268</f>
        <v>6.81830768294993E-5</v>
      </c>
    </row>
    <row r="268" spans="2:5" x14ac:dyDescent="0.2">
      <c r="B268">
        <v>129.04660999999999</v>
      </c>
      <c r="C268" s="1">
        <v>-6.8772899999999993E-5</v>
      </c>
      <c r="D268">
        <f>'Scan 1'!E270</f>
        <v>186.68471527099601</v>
      </c>
      <c r="E268" s="1">
        <f>'Scan 1'!G269</f>
        <v>6.8175049673323794E-5</v>
      </c>
    </row>
    <row r="269" spans="2:5" x14ac:dyDescent="0.2">
      <c r="B269">
        <v>128.21489</v>
      </c>
      <c r="C269" s="1">
        <v>-6.8782900000000002E-5</v>
      </c>
      <c r="D269">
        <f>'Scan 1'!E271</f>
        <v>186.26229095458999</v>
      </c>
      <c r="E269" s="1">
        <f>'Scan 1'!G270</f>
        <v>6.8210101452564204E-5</v>
      </c>
    </row>
    <row r="270" spans="2:5" x14ac:dyDescent="0.2">
      <c r="B270">
        <v>127.41467</v>
      </c>
      <c r="C270" s="1">
        <v>-6.8783500000000003E-5</v>
      </c>
      <c r="D270">
        <f>'Scan 1'!E272</f>
        <v>185.81768798828099</v>
      </c>
      <c r="E270" s="1">
        <f>'Scan 1'!G271</f>
        <v>6.8225920801710899E-5</v>
      </c>
    </row>
    <row r="271" spans="2:5" x14ac:dyDescent="0.2">
      <c r="B271">
        <v>126.58804000000001</v>
      </c>
      <c r="C271" s="1">
        <v>-6.8770700000000002E-5</v>
      </c>
      <c r="D271">
        <f>'Scan 1'!E273</f>
        <v>185.388595581055</v>
      </c>
      <c r="E271" s="1">
        <f>'Scan 1'!G272</f>
        <v>6.8284855398471902E-5</v>
      </c>
    </row>
    <row r="272" spans="2:5" x14ac:dyDescent="0.2">
      <c r="B272">
        <v>125.79971999999999</v>
      </c>
      <c r="C272" s="1">
        <v>-6.8781000000000004E-5</v>
      </c>
      <c r="D272">
        <f>'Scan 1'!E274</f>
        <v>184.983772277832</v>
      </c>
      <c r="E272" s="1">
        <f>'Scan 1'!G273</f>
        <v>6.8298846100838307E-5</v>
      </c>
    </row>
    <row r="273" spans="2:5" x14ac:dyDescent="0.2">
      <c r="B273">
        <v>124.98885</v>
      </c>
      <c r="C273" s="1">
        <v>-6.87823E-5</v>
      </c>
      <c r="D273">
        <f>'Scan 1'!E275</f>
        <v>184.57566833496099</v>
      </c>
      <c r="E273" s="1">
        <f>'Scan 1'!G274</f>
        <v>6.8335843204867002E-5</v>
      </c>
    </row>
    <row r="274" spans="2:5" x14ac:dyDescent="0.2">
      <c r="B274">
        <v>124.14241</v>
      </c>
      <c r="C274" s="1">
        <v>-6.8789999999999997E-5</v>
      </c>
      <c r="D274">
        <f>'Scan 1'!E276</f>
        <v>184.15135955810501</v>
      </c>
      <c r="E274" s="1">
        <f>'Scan 1'!G275</f>
        <v>6.83548983289169E-5</v>
      </c>
    </row>
    <row r="275" spans="2:5" x14ac:dyDescent="0.2">
      <c r="B275">
        <v>123.29137</v>
      </c>
      <c r="C275" s="1">
        <v>-6.8788999999999995E-5</v>
      </c>
      <c r="D275">
        <f>'Scan 1'!E277</f>
        <v>183.723709106445</v>
      </c>
      <c r="E275" s="1">
        <f>'Scan 1'!G276</f>
        <v>6.8398077660573005E-5</v>
      </c>
    </row>
    <row r="276" spans="2:5" x14ac:dyDescent="0.2">
      <c r="B276">
        <v>122.44577</v>
      </c>
      <c r="C276" s="1">
        <v>-6.8794000000000006E-5</v>
      </c>
      <c r="D276">
        <f>'Scan 1'!E278</f>
        <v>183.311714172363</v>
      </c>
      <c r="E276" s="1">
        <f>'Scan 1'!G277</f>
        <v>6.8450481191812806E-5</v>
      </c>
    </row>
    <row r="277" spans="2:5" x14ac:dyDescent="0.2">
      <c r="B277">
        <v>121.60595000000001</v>
      </c>
      <c r="C277" s="1">
        <v>-6.8791899999999994E-5</v>
      </c>
      <c r="D277">
        <f>'Scan 1'!E279</f>
        <v>182.89536285400399</v>
      </c>
      <c r="E277" s="1">
        <f>'Scan 1'!G278</f>
        <v>6.8484879275742701E-5</v>
      </c>
    </row>
    <row r="278" spans="2:5" x14ac:dyDescent="0.2">
      <c r="B278">
        <v>120.79998999999999</v>
      </c>
      <c r="C278" s="1">
        <v>-6.8788700000000001E-5</v>
      </c>
      <c r="D278">
        <f>'Scan 1'!E280</f>
        <v>182.498008728027</v>
      </c>
      <c r="E278" s="1">
        <f>'Scan 1'!G279</f>
        <v>6.84958852672383E-5</v>
      </c>
    </row>
    <row r="279" spans="2:5" x14ac:dyDescent="0.2">
      <c r="B279">
        <v>119.98335</v>
      </c>
      <c r="C279" s="1">
        <v>-6.8800600000000007E-5</v>
      </c>
      <c r="D279">
        <f>'Scan 1'!E281</f>
        <v>182.07092285156199</v>
      </c>
      <c r="E279" s="1">
        <f>'Scan 1'!G280</f>
        <v>6.8560563583762904E-5</v>
      </c>
    </row>
    <row r="280" spans="2:5" x14ac:dyDescent="0.2">
      <c r="B280">
        <v>119.13731</v>
      </c>
      <c r="C280" s="1">
        <v>-6.8806499999999999E-5</v>
      </c>
      <c r="D280">
        <f>'Scan 1'!E282</f>
        <v>181.67551422119101</v>
      </c>
      <c r="E280" s="1">
        <f>'Scan 1'!G281</f>
        <v>6.8570527060587505E-5</v>
      </c>
    </row>
    <row r="281" spans="2:5" x14ac:dyDescent="0.2">
      <c r="B281">
        <v>118.29536</v>
      </c>
      <c r="C281" s="1">
        <v>-6.8809599999999999E-5</v>
      </c>
      <c r="D281">
        <f>'Scan 1'!E283</f>
        <v>181.289833068848</v>
      </c>
      <c r="E281" s="1">
        <f>'Scan 1'!G282</f>
        <v>6.8593986295629002E-5</v>
      </c>
    </row>
    <row r="282" spans="2:5" x14ac:dyDescent="0.2">
      <c r="B282">
        <v>117.4427</v>
      </c>
      <c r="C282" s="1">
        <v>-6.8801399999999995E-5</v>
      </c>
      <c r="D282">
        <f>'Scan 1'!E284</f>
        <v>180.866889953613</v>
      </c>
      <c r="E282" s="1">
        <f>'Scan 1'!G283</f>
        <v>6.8633461429552802E-5</v>
      </c>
    </row>
    <row r="283" spans="2:5" x14ac:dyDescent="0.2">
      <c r="B283">
        <v>116.60111999999999</v>
      </c>
      <c r="C283" s="1">
        <v>-6.8805800000000005E-5</v>
      </c>
      <c r="D283">
        <f>'Scan 1'!E285</f>
        <v>180.458419799805</v>
      </c>
      <c r="E283" s="1">
        <f>'Scan 1'!G284</f>
        <v>6.8656839677084795E-5</v>
      </c>
    </row>
    <row r="284" spans="2:5" x14ac:dyDescent="0.2">
      <c r="B284">
        <v>115.79718</v>
      </c>
      <c r="C284" s="1">
        <v>-6.8811200000000003E-5</v>
      </c>
      <c r="D284">
        <f>'Scan 1'!E286</f>
        <v>180.04867553710901</v>
      </c>
      <c r="E284" s="1">
        <f>'Scan 1'!G285</f>
        <v>6.8706967799252999E-5</v>
      </c>
    </row>
    <row r="285" spans="2:5" x14ac:dyDescent="0.2">
      <c r="B285">
        <v>114.98950000000001</v>
      </c>
      <c r="C285" s="1">
        <v>-6.8809199999999998E-5</v>
      </c>
      <c r="D285">
        <f>'Scan 1'!E287</f>
        <v>179.63445281982399</v>
      </c>
      <c r="E285" s="1">
        <f>'Scan 1'!G286</f>
        <v>6.8738081669785997E-5</v>
      </c>
    </row>
    <row r="286" spans="2:5" x14ac:dyDescent="0.2">
      <c r="B286">
        <v>114.1454</v>
      </c>
      <c r="C286" s="1">
        <v>-6.8813700000000002E-5</v>
      </c>
      <c r="D286">
        <f>'Scan 1'!E288</f>
        <v>179.19350433349601</v>
      </c>
      <c r="E286" s="1">
        <f>'Scan 1'!G287</f>
        <v>6.87576677596836E-5</v>
      </c>
    </row>
    <row r="287" spans="2:5" x14ac:dyDescent="0.2">
      <c r="B287">
        <v>113.28933000000001</v>
      </c>
      <c r="C287" s="1">
        <v>-6.8810699999999995E-5</v>
      </c>
      <c r="D287">
        <f>'Scan 1'!E289</f>
        <v>178.771842956543</v>
      </c>
      <c r="E287" s="1">
        <f>'Scan 1'!G288</f>
        <v>6.8816375079135502E-5</v>
      </c>
    </row>
    <row r="288" spans="2:5" x14ac:dyDescent="0.2">
      <c r="B288">
        <v>112.46997</v>
      </c>
      <c r="C288" s="1">
        <v>-6.8819999999999995E-5</v>
      </c>
      <c r="D288">
        <f>'Scan 1'!E290</f>
        <v>178.362602233887</v>
      </c>
      <c r="E288" s="1">
        <f>'Scan 1'!G289</f>
        <v>6.88300145014085E-5</v>
      </c>
    </row>
    <row r="289" spans="2:5" x14ac:dyDescent="0.2">
      <c r="B289">
        <v>111.64118999999999</v>
      </c>
      <c r="C289" s="1">
        <v>-6.8813599999999995E-5</v>
      </c>
      <c r="D289">
        <f>'Scan 1'!E291</f>
        <v>177.92775726318399</v>
      </c>
      <c r="E289" s="1">
        <f>'Scan 1'!G290</f>
        <v>6.8857401483710597E-5</v>
      </c>
    </row>
    <row r="290" spans="2:5" x14ac:dyDescent="0.2">
      <c r="B290">
        <v>110.8121</v>
      </c>
      <c r="C290" s="1">
        <v>-6.8824299999999998E-5</v>
      </c>
      <c r="D290">
        <f>'Scan 1'!E292</f>
        <v>177.51399230957</v>
      </c>
      <c r="E290" s="1">
        <f>'Scan 1'!G291</f>
        <v>6.8911808848808804E-5</v>
      </c>
    </row>
    <row r="291" spans="2:5" x14ac:dyDescent="0.2">
      <c r="B291">
        <v>110.00502</v>
      </c>
      <c r="C291" s="1">
        <v>-6.8819700000000001E-5</v>
      </c>
      <c r="D291">
        <f>'Scan 1'!E293</f>
        <v>177.09527587890599</v>
      </c>
      <c r="E291" s="1">
        <f>'Scan 1'!G292</f>
        <v>6.8941434490820306E-5</v>
      </c>
    </row>
    <row r="292" spans="2:5" x14ac:dyDescent="0.2">
      <c r="B292">
        <v>109.14397</v>
      </c>
      <c r="C292" s="1">
        <v>-6.8820999999999997E-5</v>
      </c>
      <c r="D292">
        <f>'Scan 1'!E294</f>
        <v>176.69351196289099</v>
      </c>
      <c r="E292" s="1">
        <f>'Scan 1'!G293</f>
        <v>6.8987447183824701E-5</v>
      </c>
    </row>
    <row r="293" spans="2:5" x14ac:dyDescent="0.2">
      <c r="B293">
        <v>108.29661</v>
      </c>
      <c r="C293" s="1">
        <v>-6.88224E-5</v>
      </c>
      <c r="D293">
        <f>'Scan 1'!E295</f>
        <v>176.28206634521499</v>
      </c>
      <c r="E293" s="1">
        <f>'Scan 1'!G294</f>
        <v>6.8999342948670094E-5</v>
      </c>
    </row>
    <row r="294" spans="2:5" x14ac:dyDescent="0.2">
      <c r="B294">
        <v>107.48081999999999</v>
      </c>
      <c r="C294" s="1">
        <v>-6.88315E-5</v>
      </c>
      <c r="D294">
        <f>'Scan 1'!E296</f>
        <v>175.875541687012</v>
      </c>
      <c r="E294" s="1">
        <f>'Scan 1'!G295</f>
        <v>6.9048099302507806E-5</v>
      </c>
    </row>
    <row r="295" spans="2:5" x14ac:dyDescent="0.2">
      <c r="B295">
        <v>106.63720000000001</v>
      </c>
      <c r="C295" s="1">
        <v>-6.8817200000000002E-5</v>
      </c>
      <c r="D295">
        <f>'Scan 1'!E297</f>
        <v>175.463623046875</v>
      </c>
      <c r="E295" s="1">
        <f>'Scan 1'!G296</f>
        <v>6.9077189197317199E-5</v>
      </c>
    </row>
    <row r="296" spans="2:5" x14ac:dyDescent="0.2">
      <c r="B296">
        <v>105.81519</v>
      </c>
      <c r="C296" s="1">
        <v>-6.8817400000000003E-5</v>
      </c>
      <c r="D296">
        <f>'Scan 1'!E298</f>
        <v>175.049110412598</v>
      </c>
      <c r="E296" s="1">
        <f>'Scan 1'!G297</f>
        <v>6.9104890874364697E-5</v>
      </c>
    </row>
    <row r="297" spans="2:5" x14ac:dyDescent="0.2">
      <c r="B297">
        <v>104.96744</v>
      </c>
      <c r="C297" s="1">
        <v>-6.88224E-5</v>
      </c>
      <c r="D297">
        <f>'Scan 1'!E299</f>
        <v>174.64254760742199</v>
      </c>
      <c r="E297" s="1">
        <f>'Scan 1'!G298</f>
        <v>6.9158930801170696E-5</v>
      </c>
    </row>
    <row r="298" spans="2:5" x14ac:dyDescent="0.2">
      <c r="B298">
        <v>104.09101</v>
      </c>
      <c r="C298" s="1">
        <v>-6.8824000000000004E-5</v>
      </c>
      <c r="D298">
        <f>'Scan 1'!E300</f>
        <v>174.225547790527</v>
      </c>
      <c r="E298" s="1">
        <f>'Scan 1'!G299</f>
        <v>6.9188978836491098E-5</v>
      </c>
    </row>
    <row r="299" spans="2:5" x14ac:dyDescent="0.2">
      <c r="B299">
        <v>101.61644</v>
      </c>
      <c r="C299" s="1">
        <v>-6.8875399999999995E-5</v>
      </c>
      <c r="D299">
        <f>'Scan 1'!E301</f>
        <v>173.81965637207</v>
      </c>
      <c r="E299" s="1">
        <f>'Scan 1'!G300</f>
        <v>6.9225737960253698E-5</v>
      </c>
    </row>
    <row r="300" spans="2:5" x14ac:dyDescent="0.2">
      <c r="B300">
        <v>100.79695</v>
      </c>
      <c r="C300" s="1">
        <v>-6.8865100000000006E-5</v>
      </c>
      <c r="D300">
        <f>'Scan 1'!E302</f>
        <v>173.38114929199199</v>
      </c>
      <c r="E300" s="1">
        <f>'Scan 1'!G301</f>
        <v>6.9266043341978997E-5</v>
      </c>
    </row>
    <row r="301" spans="2:5" x14ac:dyDescent="0.2">
      <c r="B301">
        <v>98.262600000000006</v>
      </c>
      <c r="C301" s="1">
        <v>-6.8821500000000005E-5</v>
      </c>
      <c r="D301">
        <f>'Scan 1'!E303</f>
        <v>172.939079284668</v>
      </c>
      <c r="E301" s="1">
        <f>'Scan 1'!G302</f>
        <v>6.9296705844679805E-5</v>
      </c>
    </row>
    <row r="302" spans="2:5" x14ac:dyDescent="0.2">
      <c r="B302">
        <v>97.451229999999995</v>
      </c>
      <c r="C302" s="1">
        <v>-6.8827700000000005E-5</v>
      </c>
      <c r="D302">
        <f>'Scan 1'!E304</f>
        <v>172.53900146484401</v>
      </c>
      <c r="E302" s="1">
        <f>'Scan 1'!G303</f>
        <v>6.9312465780224601E-5</v>
      </c>
    </row>
    <row r="303" spans="2:5" x14ac:dyDescent="0.2">
      <c r="B303">
        <v>96.629779999999997</v>
      </c>
      <c r="C303" s="1">
        <v>-6.8830600000000005E-5</v>
      </c>
      <c r="D303">
        <f>'Scan 1'!E305</f>
        <v>172.138481140137</v>
      </c>
      <c r="E303" s="1">
        <f>'Scan 1'!G304</f>
        <v>6.9382343685422699E-5</v>
      </c>
    </row>
    <row r="304" spans="2:5" x14ac:dyDescent="0.2">
      <c r="B304">
        <v>95.794709999999995</v>
      </c>
      <c r="C304" s="1">
        <v>-6.8831900000000001E-5</v>
      </c>
      <c r="D304">
        <f>'Scan 1'!E306</f>
        <v>171.71971130371099</v>
      </c>
      <c r="E304" s="1">
        <f>'Scan 1'!G305</f>
        <v>6.93955662197222E-5</v>
      </c>
    </row>
    <row r="305" spans="2:5" x14ac:dyDescent="0.2">
      <c r="B305">
        <v>94.956329999999994</v>
      </c>
      <c r="C305" s="1">
        <v>-6.8825900000000001E-5</v>
      </c>
      <c r="D305">
        <f>'Scan 1'!E307</f>
        <v>171.29763793945301</v>
      </c>
      <c r="E305" s="1">
        <f>'Scan 1'!G306</f>
        <v>6.9431427123761103E-5</v>
      </c>
    </row>
    <row r="306" spans="2:5" x14ac:dyDescent="0.2">
      <c r="B306">
        <v>94.122590000000002</v>
      </c>
      <c r="C306" s="1">
        <v>-6.8834300000000006E-5</v>
      </c>
      <c r="D306">
        <f>'Scan 1'!E308</f>
        <v>170.86357116699199</v>
      </c>
      <c r="E306" s="1">
        <f>'Scan 1'!G307</f>
        <v>6.9470296256641097E-5</v>
      </c>
    </row>
    <row r="307" spans="2:5" x14ac:dyDescent="0.2">
      <c r="B307">
        <v>93.301860000000005</v>
      </c>
      <c r="C307" s="1">
        <v>-6.8824299999999998E-5</v>
      </c>
      <c r="D307">
        <f>'Scan 1'!E309</f>
        <v>170.42100524902301</v>
      </c>
      <c r="E307" s="1">
        <f>'Scan 1'!G308</f>
        <v>6.9501889323121707E-5</v>
      </c>
    </row>
    <row r="308" spans="2:5" x14ac:dyDescent="0.2">
      <c r="B308">
        <v>92.465220000000002</v>
      </c>
      <c r="C308" s="1">
        <v>-6.88468E-5</v>
      </c>
      <c r="D308">
        <f>'Scan 1'!E310</f>
        <v>170.008918762207</v>
      </c>
      <c r="E308" s="1">
        <f>'Scan 1'!G309</f>
        <v>6.9543902025799494E-5</v>
      </c>
    </row>
    <row r="309" spans="2:5" x14ac:dyDescent="0.2">
      <c r="B309">
        <v>91.62491</v>
      </c>
      <c r="C309" s="1">
        <v>-6.8838199999999994E-5</v>
      </c>
      <c r="D309">
        <f>'Scan 1'!E311</f>
        <v>169.57415008544899</v>
      </c>
      <c r="E309" s="1">
        <f>'Scan 1'!G310</f>
        <v>6.9559560474585704E-5</v>
      </c>
    </row>
    <row r="310" spans="2:5" x14ac:dyDescent="0.2">
      <c r="B310">
        <v>90.801760000000002</v>
      </c>
      <c r="C310" s="1">
        <v>-6.8839700000000004E-5</v>
      </c>
      <c r="D310">
        <f>'Scan 1'!E312</f>
        <v>169.13234710693399</v>
      </c>
      <c r="E310" s="1">
        <f>'Scan 1'!G311</f>
        <v>6.9611718830250798E-5</v>
      </c>
    </row>
    <row r="311" spans="2:5" x14ac:dyDescent="0.2">
      <c r="B311">
        <v>89.952060000000003</v>
      </c>
      <c r="C311" s="1">
        <v>-6.8844300000000001E-5</v>
      </c>
      <c r="D311">
        <f>'Scan 1'!E313</f>
        <v>168.70458984375</v>
      </c>
      <c r="E311" s="1">
        <f>'Scan 1'!G312</f>
        <v>6.9635226851233998E-5</v>
      </c>
    </row>
    <row r="312" spans="2:5" x14ac:dyDescent="0.2">
      <c r="B312">
        <v>89.145539999999997</v>
      </c>
      <c r="C312" s="1">
        <v>-6.8849000000000004E-5</v>
      </c>
      <c r="D312">
        <f>'Scan 1'!E314</f>
        <v>168.31446838378901</v>
      </c>
      <c r="E312" s="1">
        <f>'Scan 1'!G313</f>
        <v>6.9666812536891401E-5</v>
      </c>
    </row>
    <row r="313" spans="2:5" x14ac:dyDescent="0.2">
      <c r="B313">
        <v>88.320009999999996</v>
      </c>
      <c r="C313" s="1">
        <v>-6.8846599999999999E-5</v>
      </c>
      <c r="D313">
        <f>'Scan 1'!E315</f>
        <v>167.91371154785199</v>
      </c>
      <c r="E313" s="1">
        <f>'Scan 1'!G314</f>
        <v>6.9725174441055094E-5</v>
      </c>
    </row>
    <row r="314" spans="2:5" x14ac:dyDescent="0.2">
      <c r="B314">
        <v>87.467209999999994</v>
      </c>
      <c r="C314" s="1">
        <v>-6.8855400000000005E-5</v>
      </c>
      <c r="D314">
        <f>'Scan 1'!E316</f>
        <v>167.49471282958999</v>
      </c>
      <c r="E314" s="1">
        <f>'Scan 1'!G315</f>
        <v>6.9771520551178802E-5</v>
      </c>
    </row>
    <row r="315" spans="2:5" x14ac:dyDescent="0.2">
      <c r="B315">
        <v>86.647030000000001</v>
      </c>
      <c r="C315" s="1">
        <v>-6.8852199999999998E-5</v>
      </c>
      <c r="D315">
        <f>'Scan 1'!E317</f>
        <v>167.09250640869101</v>
      </c>
      <c r="E315" s="1">
        <f>'Scan 1'!G316</f>
        <v>6.9798739465645697E-5</v>
      </c>
    </row>
    <row r="316" spans="2:5" x14ac:dyDescent="0.2">
      <c r="B316">
        <v>85.829319999999996</v>
      </c>
      <c r="C316" s="1">
        <v>-6.8843299999999999E-5</v>
      </c>
      <c r="D316">
        <f>'Scan 1'!E318</f>
        <v>166.6962890625</v>
      </c>
      <c r="E316" s="1">
        <f>'Scan 1'!G317</f>
        <v>6.9820746617521896E-5</v>
      </c>
    </row>
    <row r="317" spans="2:5" x14ac:dyDescent="0.2">
      <c r="B317">
        <v>84.999780000000001</v>
      </c>
      <c r="C317" s="1">
        <v>-6.8857100000000002E-5</v>
      </c>
      <c r="D317">
        <f>'Scan 1'!E319</f>
        <v>166.31015777587899</v>
      </c>
      <c r="E317" s="1">
        <f>'Scan 1'!G318</f>
        <v>6.9886191040007803E-5</v>
      </c>
    </row>
    <row r="318" spans="2:5" x14ac:dyDescent="0.2">
      <c r="B318">
        <v>84.150739999999999</v>
      </c>
      <c r="C318" s="1">
        <v>-6.8855600000000005E-5</v>
      </c>
      <c r="D318">
        <f>'Scan 1'!E320</f>
        <v>165.88700866699199</v>
      </c>
      <c r="E318" s="1">
        <f>'Scan 1'!G319</f>
        <v>6.9915255786043304E-5</v>
      </c>
    </row>
    <row r="319" spans="2:5" x14ac:dyDescent="0.2">
      <c r="B319">
        <v>83.314279999999997</v>
      </c>
      <c r="C319" s="1">
        <v>-6.8863599999999996E-5</v>
      </c>
      <c r="D319">
        <f>'Scan 1'!E321</f>
        <v>165.46800231933599</v>
      </c>
      <c r="E319" s="1">
        <f>'Scan 1'!G320</f>
        <v>6.9954535054804297E-5</v>
      </c>
    </row>
    <row r="320" spans="2:5" x14ac:dyDescent="0.2">
      <c r="B320">
        <v>82.499629999999996</v>
      </c>
      <c r="C320" s="1">
        <v>-6.8863599999999996E-5</v>
      </c>
      <c r="D320">
        <f>'Scan 1'!E322</f>
        <v>165.04713439941401</v>
      </c>
      <c r="E320" s="1">
        <f>'Scan 1'!G321</f>
        <v>6.9948965510223897E-5</v>
      </c>
    </row>
    <row r="321" spans="2:5" x14ac:dyDescent="0.2">
      <c r="B321">
        <v>81.659229999999994</v>
      </c>
      <c r="C321" s="1">
        <v>-6.8854499999999996E-5</v>
      </c>
      <c r="D321">
        <f>'Scan 1'!E323</f>
        <v>164.62487792968699</v>
      </c>
      <c r="E321" s="1">
        <f>'Scan 1'!G322</f>
        <v>7.0009552483370495E-5</v>
      </c>
    </row>
    <row r="322" spans="2:5" x14ac:dyDescent="0.2">
      <c r="B322">
        <v>80.809250000000006</v>
      </c>
      <c r="C322" s="1">
        <v>-6.88563E-5</v>
      </c>
      <c r="D322">
        <f>'Scan 1'!E324</f>
        <v>164.18328857421901</v>
      </c>
      <c r="E322" s="1">
        <f>'Scan 1'!G323</f>
        <v>7.0055317574852001E-5</v>
      </c>
    </row>
    <row r="323" spans="2:5" x14ac:dyDescent="0.2">
      <c r="B323">
        <v>79.961510000000004</v>
      </c>
      <c r="C323" s="1">
        <v>-6.8856999999999995E-5</v>
      </c>
      <c r="D323">
        <f>'Scan 1'!E325</f>
        <v>163.78919982910199</v>
      </c>
      <c r="E323" s="1">
        <f>'Scan 1'!G324</f>
        <v>7.0086909434396001E-5</v>
      </c>
    </row>
    <row r="324" spans="2:5" x14ac:dyDescent="0.2">
      <c r="B324">
        <v>79.106610000000003</v>
      </c>
      <c r="C324" s="1">
        <v>-6.8864100000000004E-5</v>
      </c>
      <c r="D324">
        <f>'Scan 1'!E326</f>
        <v>163.356559753418</v>
      </c>
      <c r="E324" s="1">
        <f>'Scan 1'!G325</f>
        <v>7.0105589915962495E-5</v>
      </c>
    </row>
    <row r="325" spans="2:5" x14ac:dyDescent="0.2">
      <c r="B325">
        <v>78.265050000000002</v>
      </c>
      <c r="C325" s="1">
        <v>-6.8864999999999999E-5</v>
      </c>
      <c r="D325">
        <f>'Scan 1'!E327</f>
        <v>162.962043762207</v>
      </c>
      <c r="E325" s="1">
        <f>'Scan 1'!G326</f>
        <v>7.0165486239287295E-5</v>
      </c>
    </row>
    <row r="326" spans="2:5" x14ac:dyDescent="0.2">
      <c r="B326">
        <v>77.415229999999994</v>
      </c>
      <c r="C326" s="1">
        <v>-6.8868400000000006E-5</v>
      </c>
      <c r="D326">
        <f>'Scan 1'!E328</f>
        <v>162.54667663574199</v>
      </c>
      <c r="E326" s="1">
        <f>'Scan 1'!G327</f>
        <v>7.0211983566389097E-5</v>
      </c>
    </row>
    <row r="327" spans="2:5" x14ac:dyDescent="0.2">
      <c r="B327">
        <v>76.574259999999995</v>
      </c>
      <c r="C327" s="1">
        <v>-6.8858900000000006E-5</v>
      </c>
      <c r="D327">
        <f>'Scan 1'!E329</f>
        <v>162.11407470703099</v>
      </c>
      <c r="E327" s="1">
        <f>'Scan 1'!G328</f>
        <v>7.0232519785980602E-5</v>
      </c>
    </row>
    <row r="328" spans="2:5" x14ac:dyDescent="0.2">
      <c r="B328">
        <v>74.010220000000004</v>
      </c>
      <c r="C328" s="1">
        <v>-6.8915E-5</v>
      </c>
      <c r="D328">
        <f>'Scan 1'!E330</f>
        <v>161.68694305419899</v>
      </c>
      <c r="E328" s="1">
        <f>'Scan 1'!G329</f>
        <v>7.0263345781689294E-5</v>
      </c>
    </row>
    <row r="329" spans="2:5" x14ac:dyDescent="0.2">
      <c r="B329">
        <v>73.166079999999994</v>
      </c>
      <c r="C329" s="1">
        <v>-6.8909E-5</v>
      </c>
      <c r="D329">
        <f>'Scan 1'!E331</f>
        <v>161.28601074218699</v>
      </c>
      <c r="E329" s="1">
        <f>'Scan 1'!G330</f>
        <v>7.0324807100306496E-5</v>
      </c>
    </row>
    <row r="330" spans="2:5" x14ac:dyDescent="0.2">
      <c r="B330">
        <v>70.639160000000004</v>
      </c>
      <c r="C330" s="1">
        <v>-6.8876199999999996E-5</v>
      </c>
      <c r="D330">
        <f>'Scan 1'!E332</f>
        <v>160.88833618164099</v>
      </c>
      <c r="E330" s="1">
        <f>'Scan 1'!G331</f>
        <v>7.03364606275044E-5</v>
      </c>
    </row>
    <row r="331" spans="2:5" x14ac:dyDescent="0.2">
      <c r="B331">
        <v>69.817390000000003</v>
      </c>
      <c r="C331" s="1">
        <v>-6.8873899999999998E-5</v>
      </c>
      <c r="D331">
        <f>'Scan 1'!E333</f>
        <v>160.48537445068399</v>
      </c>
      <c r="E331" s="1">
        <f>'Scan 1'!G332</f>
        <v>7.0370856080732405E-5</v>
      </c>
    </row>
    <row r="332" spans="2:5" x14ac:dyDescent="0.2">
      <c r="B332">
        <v>68.972219999999993</v>
      </c>
      <c r="C332" s="1">
        <v>-6.8869700000000002E-5</v>
      </c>
      <c r="D332">
        <f>'Scan 1'!E334</f>
        <v>160.08314514160199</v>
      </c>
      <c r="E332" s="1">
        <f>'Scan 1'!G333</f>
        <v>7.0401955326563495E-5</v>
      </c>
    </row>
    <row r="333" spans="2:5" x14ac:dyDescent="0.2">
      <c r="B333">
        <v>68.126440000000002</v>
      </c>
      <c r="C333" s="1">
        <v>-6.8858700000000005E-5</v>
      </c>
      <c r="D333">
        <f>'Scan 1'!E335</f>
        <v>159.66282653808599</v>
      </c>
      <c r="E333" s="1">
        <f>'Scan 1'!G334</f>
        <v>7.0445969459329404E-5</v>
      </c>
    </row>
    <row r="334" spans="2:5" x14ac:dyDescent="0.2">
      <c r="B334">
        <v>67.265709999999999</v>
      </c>
      <c r="C334" s="1">
        <v>-6.8867299999999997E-5</v>
      </c>
      <c r="D334">
        <f>'Scan 1'!E336</f>
        <v>159.22776794433599</v>
      </c>
      <c r="E334" s="1">
        <f>'Scan 1'!G335</f>
        <v>7.0465678271647801E-5</v>
      </c>
    </row>
    <row r="335" spans="2:5" x14ac:dyDescent="0.2">
      <c r="B335">
        <v>66.418369999999996</v>
      </c>
      <c r="C335" s="1">
        <v>-6.8875999999999996E-5</v>
      </c>
      <c r="D335">
        <f>'Scan 1'!E337</f>
        <v>158.80272674560501</v>
      </c>
      <c r="E335" s="1">
        <f>'Scan 1'!G336</f>
        <v>7.0508238226867401E-5</v>
      </c>
    </row>
    <row r="336" spans="2:5" x14ac:dyDescent="0.2">
      <c r="B336">
        <v>65.589349999999996</v>
      </c>
      <c r="C336" s="1">
        <v>-6.8874499999999999E-5</v>
      </c>
      <c r="D336">
        <f>'Scan 1'!E338</f>
        <v>158.38420867919899</v>
      </c>
      <c r="E336" s="1">
        <f>'Scan 1'!G337</f>
        <v>7.0525521964216295E-5</v>
      </c>
    </row>
    <row r="337" spans="2:5" x14ac:dyDescent="0.2">
      <c r="B337">
        <v>64.760909999999996</v>
      </c>
      <c r="C337" s="1">
        <v>-6.8874000000000005E-5</v>
      </c>
      <c r="D337">
        <f>'Scan 1'!E339</f>
        <v>157.95523071289099</v>
      </c>
      <c r="E337" s="1">
        <f>'Scan 1'!G338</f>
        <v>7.0560839400369107E-5</v>
      </c>
    </row>
    <row r="338" spans="2:5" x14ac:dyDescent="0.2">
      <c r="B338">
        <v>63.908009999999997</v>
      </c>
      <c r="C338" s="1">
        <v>-6.8891800000000003E-5</v>
      </c>
      <c r="D338">
        <f>'Scan 1'!E340</f>
        <v>157.53326416015599</v>
      </c>
      <c r="E338" s="1">
        <f>'Scan 1'!G339</f>
        <v>7.0628706675473701E-5</v>
      </c>
    </row>
    <row r="339" spans="2:5" x14ac:dyDescent="0.2">
      <c r="B339">
        <v>63.065770000000001</v>
      </c>
      <c r="C339" s="1">
        <v>-6.8908300000000006E-5</v>
      </c>
      <c r="D339">
        <f>'Scan 1'!E341</f>
        <v>157.08769226074199</v>
      </c>
      <c r="E339" s="1">
        <f>'Scan 1'!G340</f>
        <v>7.0655171401877995E-5</v>
      </c>
    </row>
    <row r="340" spans="2:5" x14ac:dyDescent="0.2">
      <c r="B340">
        <v>62.197940000000003</v>
      </c>
      <c r="C340" s="1">
        <v>-6.8917299999999998E-5</v>
      </c>
      <c r="D340">
        <f>'Scan 1'!E342</f>
        <v>156.65521240234401</v>
      </c>
      <c r="E340" s="1">
        <f>'Scan 1'!G341</f>
        <v>7.0686812308124798E-5</v>
      </c>
    </row>
    <row r="341" spans="2:5" x14ac:dyDescent="0.2">
      <c r="B341">
        <v>61.344720000000002</v>
      </c>
      <c r="C341" s="1">
        <v>-6.8939300000000006E-5</v>
      </c>
      <c r="D341">
        <f>'Scan 1'!E343</f>
        <v>156.20783233642601</v>
      </c>
      <c r="E341" s="1">
        <f>'Scan 1'!G342</f>
        <v>7.0727730522138199E-5</v>
      </c>
    </row>
    <row r="342" spans="2:5" x14ac:dyDescent="0.2">
      <c r="B342">
        <v>60.497529999999998</v>
      </c>
      <c r="C342" s="1">
        <v>-6.8950100000000002E-5</v>
      </c>
      <c r="D342">
        <f>'Scan 1'!E344</f>
        <v>155.795951843262</v>
      </c>
      <c r="E342" s="1">
        <f>'Scan 1'!G343</f>
        <v>7.0771028969325301E-5</v>
      </c>
    </row>
    <row r="343" spans="2:5" x14ac:dyDescent="0.2">
      <c r="B343">
        <v>59.668100000000003</v>
      </c>
      <c r="C343" s="1">
        <v>-6.8971099999999994E-5</v>
      </c>
      <c r="D343">
        <f>'Scan 1'!E345</f>
        <v>155.38906097412101</v>
      </c>
      <c r="E343" s="1">
        <f>'Scan 1'!G344</f>
        <v>7.0801842855283304E-5</v>
      </c>
    </row>
    <row r="344" spans="2:5" x14ac:dyDescent="0.2">
      <c r="B344">
        <v>58.825989999999997</v>
      </c>
      <c r="C344" s="1">
        <v>-6.8991499999999998E-5</v>
      </c>
      <c r="D344">
        <f>'Scan 1'!E346</f>
        <v>155.00551605224601</v>
      </c>
      <c r="E344" s="1">
        <f>'Scan 1'!G345</f>
        <v>7.0829861185914798E-5</v>
      </c>
    </row>
    <row r="345" spans="2:5" x14ac:dyDescent="0.2">
      <c r="B345">
        <v>57.969909999999999</v>
      </c>
      <c r="C345" s="1">
        <v>-6.90357E-5</v>
      </c>
      <c r="D345">
        <f>'Scan 1'!E347</f>
        <v>154.64173889160199</v>
      </c>
      <c r="E345" s="1">
        <f>'Scan 1'!G346</f>
        <v>7.0873526455734201E-5</v>
      </c>
    </row>
    <row r="346" spans="2:5" x14ac:dyDescent="0.2">
      <c r="B346">
        <v>57.138840000000002</v>
      </c>
      <c r="C346" s="1">
        <v>-6.9046800000000004E-5</v>
      </c>
      <c r="D346">
        <f>'Scan 1'!E348</f>
        <v>154.20995330810501</v>
      </c>
      <c r="E346" s="1">
        <f>'Scan 1'!G347</f>
        <v>7.0920376068979497E-5</v>
      </c>
    </row>
    <row r="347" spans="2:5" x14ac:dyDescent="0.2">
      <c r="B347">
        <v>56.302309999999999</v>
      </c>
      <c r="C347" s="1">
        <v>-6.9068100000000004E-5</v>
      </c>
      <c r="D347">
        <f>'Scan 1'!E349</f>
        <v>153.763916015625</v>
      </c>
      <c r="E347" s="1">
        <f>'Scan 1'!G348</f>
        <v>7.0935640164390801E-5</v>
      </c>
    </row>
    <row r="348" spans="2:5" x14ac:dyDescent="0.2">
      <c r="B348">
        <v>55.467880000000001</v>
      </c>
      <c r="C348" s="1">
        <v>-6.9083000000000002E-5</v>
      </c>
      <c r="D348">
        <f>'Scan 1'!E350</f>
        <v>153.349174499512</v>
      </c>
      <c r="E348" s="1">
        <f>'Scan 1'!G349</f>
        <v>7.0987277041480404E-5</v>
      </c>
    </row>
    <row r="349" spans="2:5" x14ac:dyDescent="0.2">
      <c r="B349">
        <v>54.6126</v>
      </c>
      <c r="C349" s="1">
        <v>-6.9105900000000005E-5</v>
      </c>
      <c r="D349">
        <f>'Scan 1'!E351</f>
        <v>152.93450164794899</v>
      </c>
      <c r="E349" s="1">
        <f>'Scan 1'!G350</f>
        <v>7.1048742998033705E-5</v>
      </c>
    </row>
    <row r="350" spans="2:5" x14ac:dyDescent="0.2">
      <c r="B350">
        <v>53.76858</v>
      </c>
      <c r="C350" s="1">
        <v>-6.9133400000000005E-5</v>
      </c>
      <c r="D350">
        <f>'Scan 1'!E352</f>
        <v>152.51364898681601</v>
      </c>
      <c r="E350" s="1">
        <f>'Scan 1'!G351</f>
        <v>7.1051726788950401E-5</v>
      </c>
    </row>
    <row r="351" spans="2:5" x14ac:dyDescent="0.2">
      <c r="B351">
        <v>52.925260000000002</v>
      </c>
      <c r="C351" s="1">
        <v>-6.9159599999999994E-5</v>
      </c>
      <c r="D351">
        <f>'Scan 1'!E353</f>
        <v>152.08805084228501</v>
      </c>
      <c r="E351" s="1">
        <f>'Scan 1'!G352</f>
        <v>7.1097651664212E-5</v>
      </c>
    </row>
    <row r="352" spans="2:5" x14ac:dyDescent="0.2">
      <c r="B352">
        <v>52.048000000000002</v>
      </c>
      <c r="C352" s="1">
        <v>-6.9183400000000006E-5</v>
      </c>
      <c r="D352">
        <f>'Scan 1'!E354</f>
        <v>151.68516540527301</v>
      </c>
      <c r="E352" s="1">
        <f>'Scan 1'!G353</f>
        <v>7.1130121086493403E-5</v>
      </c>
    </row>
    <row r="353" spans="2:5" x14ac:dyDescent="0.2">
      <c r="B353">
        <v>51.219630000000002</v>
      </c>
      <c r="C353" s="1">
        <v>-6.9199800000000001E-5</v>
      </c>
      <c r="D353">
        <f>'Scan 1'!E355</f>
        <v>151.31150817871099</v>
      </c>
      <c r="E353" s="1">
        <f>'Scan 1'!G354</f>
        <v>7.11648944385922E-5</v>
      </c>
    </row>
    <row r="354" spans="2:5" x14ac:dyDescent="0.2">
      <c r="B354">
        <v>50.365609999999997</v>
      </c>
      <c r="C354" s="1">
        <v>-6.9220699999999999E-5</v>
      </c>
      <c r="D354">
        <f>'Scan 1'!E356</f>
        <v>150.99253845214801</v>
      </c>
      <c r="E354" s="1">
        <f>'Scan 1'!G355</f>
        <v>7.1200088960201397E-5</v>
      </c>
    </row>
    <row r="355" spans="2:5" x14ac:dyDescent="0.2">
      <c r="B355">
        <v>49.497219999999999</v>
      </c>
      <c r="C355" s="1">
        <v>-6.9246399999999995E-5</v>
      </c>
      <c r="D355">
        <f>'Scan 1'!E357</f>
        <v>150.75094604492199</v>
      </c>
      <c r="E355" s="1">
        <f>'Scan 1'!G356</f>
        <v>7.1207795034831898E-5</v>
      </c>
    </row>
    <row r="356" spans="2:5" x14ac:dyDescent="0.2">
      <c r="B356">
        <v>48.659970000000001</v>
      </c>
      <c r="C356" s="1">
        <v>-6.9269499999999998E-5</v>
      </c>
      <c r="D356">
        <f>'Scan 1'!E358</f>
        <v>150.56795501708999</v>
      </c>
      <c r="E356" s="1">
        <f>'Scan 1'!G357</f>
        <v>7.1242851557745806E-5</v>
      </c>
    </row>
    <row r="357" spans="2:5" x14ac:dyDescent="0.2">
      <c r="B357">
        <v>47.839300000000001</v>
      </c>
      <c r="C357" s="1">
        <v>-6.9296100000000002E-5</v>
      </c>
      <c r="D357">
        <f>'Scan 1'!E359</f>
        <v>150.44180297851599</v>
      </c>
      <c r="E357" s="1">
        <f>'Scan 1'!G358</f>
        <v>7.1241757767006997E-5</v>
      </c>
    </row>
    <row r="358" spans="2:5" x14ac:dyDescent="0.2">
      <c r="B358">
        <v>47.031129999999997</v>
      </c>
      <c r="C358" s="1">
        <v>-6.93168E-5</v>
      </c>
      <c r="D358">
        <f>'Scan 1'!E360</f>
        <v>150.356201171875</v>
      </c>
      <c r="E358" s="1">
        <f>'Scan 1'!G359</f>
        <v>7.1262133245325604E-5</v>
      </c>
    </row>
    <row r="359" spans="2:5" x14ac:dyDescent="0.2">
      <c r="B359">
        <v>46.177280000000003</v>
      </c>
      <c r="C359" s="1">
        <v>-6.9340599999999998E-5</v>
      </c>
      <c r="D359">
        <f>'Scan 1'!E361</f>
        <v>150.29491424560501</v>
      </c>
      <c r="E359" s="1">
        <f>'Scan 1'!G360</f>
        <v>7.1258296350234596E-5</v>
      </c>
    </row>
    <row r="360" spans="2:5" x14ac:dyDescent="0.2">
      <c r="B360">
        <v>45.324770000000001</v>
      </c>
      <c r="C360" s="1">
        <v>-6.9368200000000004E-5</v>
      </c>
      <c r="D360">
        <f>'Scan 1'!E362</f>
        <v>150.247146606445</v>
      </c>
      <c r="E360" s="1">
        <f>'Scan 1'!G361</f>
        <v>7.1261406286961601E-5</v>
      </c>
    </row>
    <row r="361" spans="2:5" x14ac:dyDescent="0.2">
      <c r="B361">
        <v>44.485639999999997</v>
      </c>
      <c r="C361" s="1">
        <v>-6.9401399999999996E-5</v>
      </c>
      <c r="D361">
        <f>'Scan 1'!E363</f>
        <v>150.20441436767601</v>
      </c>
      <c r="E361" s="1">
        <f>'Scan 1'!G362</f>
        <v>7.1265719616437704E-5</v>
      </c>
    </row>
    <row r="362" spans="2:5" x14ac:dyDescent="0.2">
      <c r="B362">
        <v>43.646149999999999</v>
      </c>
      <c r="C362" s="1">
        <v>-6.9429899999999997E-5</v>
      </c>
      <c r="D362">
        <f>'Scan 1'!E364</f>
        <v>150.16675567626999</v>
      </c>
      <c r="E362" s="1">
        <f>'Scan 1'!G363</f>
        <v>7.1276038317604596E-5</v>
      </c>
    </row>
    <row r="363" spans="2:5" x14ac:dyDescent="0.2">
      <c r="B363">
        <v>42.815100000000001</v>
      </c>
      <c r="C363" s="1">
        <v>-6.9460699999999997E-5</v>
      </c>
      <c r="D363">
        <f>'Scan 1'!E365</f>
        <v>150.134841918945</v>
      </c>
      <c r="E363" s="1">
        <f>'Scan 1'!G364</f>
        <v>7.1278733094731395E-5</v>
      </c>
    </row>
    <row r="364" spans="2:5" x14ac:dyDescent="0.2">
      <c r="B364">
        <v>41.938409999999998</v>
      </c>
      <c r="C364" s="1">
        <v>-6.9473299999999998E-5</v>
      </c>
      <c r="D364">
        <f>'Scan 1'!E366</f>
        <v>150.10720825195301</v>
      </c>
      <c r="E364" s="1">
        <f>'Scan 1'!G365</f>
        <v>7.1283816905165205E-5</v>
      </c>
    </row>
    <row r="365" spans="2:5" x14ac:dyDescent="0.2">
      <c r="B365">
        <v>39.375889999999998</v>
      </c>
      <c r="C365" s="1">
        <v>-6.9612900000000006E-5</v>
      </c>
      <c r="D365">
        <f>'Scan 1'!E367</f>
        <v>150.08554840087899</v>
      </c>
      <c r="E365" s="1">
        <f>'Scan 1'!G366</f>
        <v>7.1279278934637005E-5</v>
      </c>
    </row>
    <row r="366" spans="2:5" x14ac:dyDescent="0.2">
      <c r="B366">
        <v>38.561779999999999</v>
      </c>
      <c r="C366" s="1">
        <v>-6.9637500000000005E-5</v>
      </c>
      <c r="D366">
        <f>'Scan 1'!E368</f>
        <v>150.06705474853501</v>
      </c>
      <c r="E366" s="1">
        <f>'Scan 1'!G367</f>
        <v>7.1266560417679106E-5</v>
      </c>
    </row>
    <row r="367" spans="2:5" x14ac:dyDescent="0.2">
      <c r="B367">
        <v>36.013280000000002</v>
      </c>
      <c r="C367" s="1">
        <v>-6.9684200000000006E-5</v>
      </c>
      <c r="D367">
        <f>'Scan 1'!E369</f>
        <v>150.047439575195</v>
      </c>
      <c r="E367" s="1">
        <f>'Scan 1'!G368</f>
        <v>7.1292648625988905E-5</v>
      </c>
    </row>
    <row r="368" spans="2:5" x14ac:dyDescent="0.2">
      <c r="B368">
        <v>35.188960000000002</v>
      </c>
      <c r="C368" s="1">
        <v>-6.9730100000000005E-5</v>
      </c>
      <c r="D368">
        <f>'Scan 1'!E370</f>
        <v>150.02282714843801</v>
      </c>
      <c r="E368" s="1">
        <f>'Scan 1'!G369</f>
        <v>7.1272110253278801E-5</v>
      </c>
    </row>
    <row r="369" spans="2:5" x14ac:dyDescent="0.2">
      <c r="B369">
        <v>34.353990000000003</v>
      </c>
      <c r="C369" s="1">
        <v>-6.9765199999999994E-5</v>
      </c>
      <c r="D369">
        <f>'Scan 1'!E371</f>
        <v>150.01296234130899</v>
      </c>
      <c r="E369" s="1">
        <f>'Scan 1'!G370</f>
        <v>7.1288636510020796E-5</v>
      </c>
    </row>
    <row r="370" spans="2:5" x14ac:dyDescent="0.2">
      <c r="B370">
        <v>33.486780000000003</v>
      </c>
      <c r="C370" s="1">
        <v>-6.9813200000000004E-5</v>
      </c>
      <c r="D370">
        <f>'Scan 1'!E372</f>
        <v>150.047309875488</v>
      </c>
      <c r="E370" s="1">
        <f>'Scan 1'!G371</f>
        <v>7.12725785246151E-5</v>
      </c>
    </row>
    <row r="371" spans="2:5" x14ac:dyDescent="0.2">
      <c r="B371">
        <v>32.615160000000003</v>
      </c>
      <c r="C371" s="1">
        <v>-6.98451E-5</v>
      </c>
      <c r="D371">
        <f>'Scan 1'!E373</f>
        <v>150.16059875488301</v>
      </c>
      <c r="E371" s="1">
        <f>'Scan 1'!G372</f>
        <v>7.1248511550057406E-5</v>
      </c>
    </row>
    <row r="372" spans="2:5" x14ac:dyDescent="0.2">
      <c r="B372">
        <v>31.80029</v>
      </c>
      <c r="C372" s="1">
        <v>-6.9888799999999994E-5</v>
      </c>
      <c r="D372">
        <f>'Scan 1'!E374</f>
        <v>150.36501312255899</v>
      </c>
      <c r="E372" s="1">
        <f>'Scan 1'!G373</f>
        <v>7.1231855300300293E-5</v>
      </c>
    </row>
    <row r="373" spans="2:5" x14ac:dyDescent="0.2">
      <c r="B373">
        <v>30.977080000000001</v>
      </c>
      <c r="C373" s="1">
        <v>-6.9930499999999997E-5</v>
      </c>
      <c r="D373">
        <f>'Scan 1'!E375</f>
        <v>150.64704132080101</v>
      </c>
      <c r="E373" s="1">
        <f>'Scan 1'!G374</f>
        <v>7.1200435035786606E-5</v>
      </c>
    </row>
    <row r="374" spans="2:5" x14ac:dyDescent="0.2">
      <c r="B374">
        <v>30.131820000000001</v>
      </c>
      <c r="C374" s="1">
        <v>-6.9977100000000005E-5</v>
      </c>
      <c r="D374">
        <f>'Scan 1'!E376</f>
        <v>150.99184417724601</v>
      </c>
      <c r="E374" s="1">
        <f>'Scan 1'!G375</f>
        <v>7.1184771262726402E-5</v>
      </c>
    </row>
    <row r="375" spans="2:5" x14ac:dyDescent="0.2">
      <c r="B375">
        <v>29.268830000000001</v>
      </c>
      <c r="C375" s="1">
        <v>-7.0036200000000005E-5</v>
      </c>
      <c r="D375">
        <f>'Scan 1'!E377</f>
        <v>151.36698913574199</v>
      </c>
      <c r="E375" s="1">
        <f>'Scan 1'!G376</f>
        <v>7.1138341409415898E-5</v>
      </c>
    </row>
    <row r="376" spans="2:5" x14ac:dyDescent="0.2">
      <c r="B376">
        <v>28.413869999999999</v>
      </c>
      <c r="C376" s="1">
        <v>-7.0090200000000002E-5</v>
      </c>
      <c r="D376">
        <f>'Scan 1'!E378</f>
        <v>151.76174926757801</v>
      </c>
      <c r="E376" s="1">
        <f>'Scan 1'!G377</f>
        <v>7.1121075370530101E-5</v>
      </c>
    </row>
    <row r="377" spans="2:5" x14ac:dyDescent="0.2">
      <c r="B377">
        <v>27.604579999999999</v>
      </c>
      <c r="C377" s="1">
        <v>-7.0161399999999995E-5</v>
      </c>
      <c r="D377">
        <f>'Scan 1'!E379</f>
        <v>152.169624328613</v>
      </c>
      <c r="E377" s="1">
        <f>'Scan 1'!G378</f>
        <v>7.10583815604805E-5</v>
      </c>
    </row>
    <row r="378" spans="2:5" x14ac:dyDescent="0.2">
      <c r="B378">
        <v>26.769120000000001</v>
      </c>
      <c r="C378" s="1">
        <v>-7.02314E-5</v>
      </c>
      <c r="D378">
        <f>'Scan 1'!E380</f>
        <v>152.57602691650399</v>
      </c>
      <c r="E378" s="1">
        <f>'Scan 1'!G379</f>
        <v>7.1038321843690594E-5</v>
      </c>
    </row>
    <row r="379" spans="2:5" x14ac:dyDescent="0.2">
      <c r="B379">
        <v>25.914280000000002</v>
      </c>
      <c r="C379" s="1">
        <v>-7.0300099999999995E-5</v>
      </c>
      <c r="D379">
        <f>'Scan 1'!E381</f>
        <v>153.00231933593801</v>
      </c>
      <c r="E379" s="1">
        <f>'Scan 1'!G380</f>
        <v>7.1016170541756294E-5</v>
      </c>
    </row>
    <row r="380" spans="2:5" x14ac:dyDescent="0.2">
      <c r="B380">
        <v>25.056470000000001</v>
      </c>
      <c r="C380" s="1">
        <v>-7.0375099999999996E-5</v>
      </c>
      <c r="D380">
        <f>'Scan 1'!E382</f>
        <v>153.42881011962899</v>
      </c>
      <c r="E380" s="1">
        <f>'Scan 1'!G381</f>
        <v>7.0961744406715699E-5</v>
      </c>
    </row>
    <row r="381" spans="2:5" x14ac:dyDescent="0.2">
      <c r="B381">
        <v>24.220690000000001</v>
      </c>
      <c r="C381" s="1">
        <v>-7.04476E-5</v>
      </c>
      <c r="D381">
        <f>'Scan 1'!E383</f>
        <v>153.86405944824199</v>
      </c>
      <c r="E381" s="1">
        <f>'Scan 1'!G382</f>
        <v>7.09172074496257E-5</v>
      </c>
    </row>
    <row r="382" spans="2:5" x14ac:dyDescent="0.2">
      <c r="B382">
        <v>23.413219999999999</v>
      </c>
      <c r="C382" s="1">
        <v>-7.0526100000000002E-5</v>
      </c>
      <c r="D382">
        <f>'Scan 1'!E384</f>
        <v>154.25617218017601</v>
      </c>
      <c r="E382" s="1">
        <f>'Scan 1'!G383</f>
        <v>7.0878144429938097E-5</v>
      </c>
    </row>
    <row r="383" spans="2:5" x14ac:dyDescent="0.2">
      <c r="B383">
        <v>22.58034</v>
      </c>
      <c r="C383" s="1">
        <v>-7.0613599999999998E-5</v>
      </c>
      <c r="D383">
        <f>'Scan 1'!E385</f>
        <v>154.71981048583999</v>
      </c>
      <c r="E383" s="1">
        <f>'Scan 1'!G384</f>
        <v>7.0837829508870799E-5</v>
      </c>
    </row>
    <row r="384" spans="2:5" x14ac:dyDescent="0.2">
      <c r="B384">
        <v>21.73584</v>
      </c>
      <c r="C384" s="1">
        <v>-7.0698999999999995E-5</v>
      </c>
      <c r="D384">
        <f>'Scan 1'!E386</f>
        <v>155.13614654541001</v>
      </c>
      <c r="E384" s="1">
        <f>'Scan 1'!G385</f>
        <v>7.0805330662447399E-5</v>
      </c>
    </row>
    <row r="385" spans="2:5" x14ac:dyDescent="0.2">
      <c r="B385">
        <v>20.892959999999999</v>
      </c>
      <c r="C385" s="1">
        <v>-7.0794499999999994E-5</v>
      </c>
      <c r="D385">
        <f>'Scan 1'!E387</f>
        <v>155.565727233887</v>
      </c>
      <c r="E385" s="1">
        <f>'Scan 1'!G386</f>
        <v>7.0749256751388999E-5</v>
      </c>
    </row>
    <row r="386" spans="2:5" x14ac:dyDescent="0.2">
      <c r="B386">
        <v>20.055430000000001</v>
      </c>
      <c r="C386" s="1">
        <v>-7.0902500000000001E-5</v>
      </c>
      <c r="D386">
        <f>'Scan 1'!E388</f>
        <v>155.99516296386699</v>
      </c>
      <c r="E386" s="1">
        <f>'Scan 1'!G387</f>
        <v>7.0705843067081202E-5</v>
      </c>
    </row>
    <row r="387" spans="2:5" x14ac:dyDescent="0.2">
      <c r="B387">
        <v>19.238769999999999</v>
      </c>
      <c r="C387" s="1">
        <v>-7.1014199999999995E-5</v>
      </c>
      <c r="D387">
        <f>'Scan 1'!E389</f>
        <v>156.430419921875</v>
      </c>
      <c r="E387" s="1">
        <f>'Scan 1'!G388</f>
        <v>7.0672679722426202E-5</v>
      </c>
    </row>
    <row r="388" spans="2:5" x14ac:dyDescent="0.2">
      <c r="B388">
        <v>18.419560000000001</v>
      </c>
      <c r="C388" s="1">
        <v>-7.1149000000000006E-5</v>
      </c>
      <c r="D388">
        <f>'Scan 1'!E390</f>
        <v>156.84841918945301</v>
      </c>
      <c r="E388" s="1">
        <f>'Scan 1'!G389</f>
        <v>7.0637787076427506E-5</v>
      </c>
    </row>
    <row r="389" spans="2:5" x14ac:dyDescent="0.2">
      <c r="B389">
        <v>17.583210000000001</v>
      </c>
      <c r="C389" s="1">
        <v>-7.1287300000000004E-5</v>
      </c>
      <c r="D389">
        <f>'Scan 1'!E391</f>
        <v>157.26514434814499</v>
      </c>
      <c r="E389" s="1">
        <f>'Scan 1'!G390</f>
        <v>7.0586672122564803E-5</v>
      </c>
    </row>
    <row r="390" spans="2:5" x14ac:dyDescent="0.2">
      <c r="B390">
        <v>16.73677</v>
      </c>
      <c r="C390" s="1">
        <v>-7.1435999999999998E-5</v>
      </c>
      <c r="D390">
        <f>'Scan 1'!E392</f>
        <v>157.67839813232399</v>
      </c>
      <c r="E390" s="1">
        <f>'Scan 1'!G391</f>
        <v>7.05625815529404E-5</v>
      </c>
    </row>
    <row r="391" spans="2:5" x14ac:dyDescent="0.2">
      <c r="B391">
        <v>14.278740000000001</v>
      </c>
      <c r="C391" s="1">
        <v>-7.2034900000000004E-5</v>
      </c>
      <c r="D391">
        <f>'Scan 1'!E393</f>
        <v>158.10733795166001</v>
      </c>
      <c r="E391" s="1">
        <f>'Scan 1'!G392</f>
        <v>7.0521212431251895E-5</v>
      </c>
    </row>
    <row r="392" spans="2:5" x14ac:dyDescent="0.2">
      <c r="B392">
        <v>11.857329999999999</v>
      </c>
      <c r="C392" s="1">
        <v>-7.2793999999999995E-5</v>
      </c>
      <c r="D392">
        <f>'Scan 1'!E394</f>
        <v>158.51568603515599</v>
      </c>
      <c r="E392" s="1">
        <f>'Scan 1'!G393</f>
        <v>7.04724609560013E-5</v>
      </c>
    </row>
    <row r="393" spans="2:5" x14ac:dyDescent="0.2">
      <c r="B393">
        <v>11.05104</v>
      </c>
      <c r="C393" s="1">
        <v>-7.31087E-5</v>
      </c>
      <c r="D393">
        <f>'Scan 1'!E395</f>
        <v>158.91368103027301</v>
      </c>
      <c r="E393" s="1">
        <f>'Scan 1'!G394</f>
        <v>7.0430285082485506E-5</v>
      </c>
    </row>
    <row r="394" spans="2:5" x14ac:dyDescent="0.2">
      <c r="B394">
        <v>9.9711099999999995</v>
      </c>
      <c r="C394" s="1">
        <v>-7.3620400000000004E-5</v>
      </c>
      <c r="D394">
        <f>'Scan 1'!E396</f>
        <v>159.30993652343801</v>
      </c>
      <c r="E394" s="1">
        <f>'Scan 1'!G395</f>
        <v>7.0377027332900802E-5</v>
      </c>
    </row>
    <row r="395" spans="2:5" x14ac:dyDescent="0.2">
      <c r="B395">
        <v>9.9578399999999991</v>
      </c>
      <c r="C395" s="1">
        <v>-7.3632299999999996E-5</v>
      </c>
      <c r="D395">
        <f>'Scan 1'!E397</f>
        <v>159.72480773925801</v>
      </c>
      <c r="E395" s="1">
        <f>'Scan 1'!G396</f>
        <v>7.0339678810155701E-5</v>
      </c>
    </row>
    <row r="396" spans="2:5" x14ac:dyDescent="0.2">
      <c r="B396">
        <v>9.9823000000000004</v>
      </c>
      <c r="C396" s="1">
        <v>-7.3613600000000003E-5</v>
      </c>
      <c r="D396">
        <f>'Scan 1'!E398</f>
        <v>160.14405822753901</v>
      </c>
      <c r="E396" s="1">
        <f>'Scan 1'!G397</f>
        <v>7.0310674542944297E-5</v>
      </c>
    </row>
    <row r="397" spans="2:5" x14ac:dyDescent="0.2">
      <c r="B397">
        <v>9.9960599999999999</v>
      </c>
      <c r="C397" s="1">
        <v>-7.3580300000000004E-5</v>
      </c>
      <c r="D397">
        <f>'Scan 1'!E399</f>
        <v>160.62172698974601</v>
      </c>
      <c r="E397" s="1">
        <f>'Scan 1'!G398</f>
        <v>7.0259110464593899E-5</v>
      </c>
    </row>
    <row r="398" spans="2:5" x14ac:dyDescent="0.2">
      <c r="B398">
        <v>9.99864</v>
      </c>
      <c r="C398" s="1">
        <v>-7.3572599999999994E-5</v>
      </c>
      <c r="D398">
        <f>'Scan 1'!E400</f>
        <v>161.10466766357399</v>
      </c>
      <c r="E398" s="1">
        <f>'Scan 1'!G399</f>
        <v>7.0223368047549504E-5</v>
      </c>
    </row>
    <row r="399" spans="2:5" x14ac:dyDescent="0.2">
      <c r="B399">
        <v>9.9997600000000002</v>
      </c>
      <c r="C399" s="1">
        <v>-7.3561799999999998E-5</v>
      </c>
      <c r="D399">
        <f>'Scan 1'!E401</f>
        <v>161.51406860351599</v>
      </c>
      <c r="E399" s="1">
        <f>'Scan 1'!G400</f>
        <v>7.0182493076063906E-5</v>
      </c>
    </row>
    <row r="400" spans="2:5" x14ac:dyDescent="0.2">
      <c r="B400">
        <v>10.000069999999999</v>
      </c>
      <c r="C400" s="1">
        <v>-7.3542900000000004E-5</v>
      </c>
      <c r="D400">
        <f>'Scan 1'!E402</f>
        <v>161.92500305175801</v>
      </c>
      <c r="E400" s="1">
        <f>'Scan 1'!G401</f>
        <v>7.0131800328097302E-5</v>
      </c>
    </row>
    <row r="401" spans="2:5" x14ac:dyDescent="0.2">
      <c r="B401">
        <v>9.8667300000000004</v>
      </c>
      <c r="C401" s="1">
        <v>-7.3591999999999996E-5</v>
      </c>
      <c r="D401">
        <f>'Scan 1'!E403</f>
        <v>162.33775329589801</v>
      </c>
      <c r="E401" s="1">
        <f>'Scan 1'!G402</f>
        <v>7.0098342885972496E-5</v>
      </c>
    </row>
    <row r="402" spans="2:5" x14ac:dyDescent="0.2">
      <c r="B402">
        <v>9.5708400000000005</v>
      </c>
      <c r="C402" s="1">
        <v>-7.3762000000000003E-5</v>
      </c>
      <c r="D402">
        <f>'Scan 1'!E404</f>
        <v>162.71746063232399</v>
      </c>
      <c r="E402" s="1">
        <f>'Scan 1'!G403</f>
        <v>7.0063664454512201E-5</v>
      </c>
    </row>
    <row r="403" spans="2:5" x14ac:dyDescent="0.2">
      <c r="B403">
        <v>9.2459299999999995</v>
      </c>
      <c r="C403" s="1">
        <v>-7.3946400000000001E-5</v>
      </c>
      <c r="D403">
        <f>'Scan 1'!E405</f>
        <v>163.13360595703099</v>
      </c>
      <c r="E403" s="1">
        <f>'Scan 1'!G404</f>
        <v>7.0020931369939895E-5</v>
      </c>
    </row>
    <row r="404" spans="2:5" x14ac:dyDescent="0.2">
      <c r="B404">
        <v>8.9164200000000005</v>
      </c>
      <c r="C404" s="1">
        <v>-7.4134999999999994E-5</v>
      </c>
      <c r="D404">
        <f>'Scan 1'!E406</f>
        <v>163.514106750488</v>
      </c>
      <c r="E404" s="1">
        <f>'Scan 1'!G405</f>
        <v>6.9973097236296098E-5</v>
      </c>
    </row>
    <row r="405" spans="2:5" x14ac:dyDescent="0.2">
      <c r="B405">
        <v>8.5904299999999996</v>
      </c>
      <c r="C405" s="1">
        <v>-7.4361200000000002E-5</v>
      </c>
      <c r="D405">
        <f>'Scan 1'!E407</f>
        <v>163.92567443847699</v>
      </c>
      <c r="E405" s="1">
        <f>'Scan 1'!G406</f>
        <v>6.9944054705670596E-5</v>
      </c>
    </row>
    <row r="406" spans="2:5" x14ac:dyDescent="0.2">
      <c r="B406">
        <v>8.2652300000000007</v>
      </c>
      <c r="C406" s="1">
        <v>-7.4583299999999995E-5</v>
      </c>
      <c r="D406">
        <f>'Scan 1'!E408</f>
        <v>164.33493804931601</v>
      </c>
      <c r="E406" s="1">
        <f>'Scan 1'!G407</f>
        <v>6.9896920844185297E-5</v>
      </c>
    </row>
    <row r="407" spans="2:5" x14ac:dyDescent="0.2">
      <c r="B407">
        <v>7.9367200000000002</v>
      </c>
      <c r="C407" s="1">
        <v>-7.48267E-5</v>
      </c>
      <c r="D407">
        <f>'Scan 1'!E409</f>
        <v>164.72233581543</v>
      </c>
      <c r="E407" s="1">
        <f>'Scan 1'!G408</f>
        <v>6.9868367756835498E-5</v>
      </c>
    </row>
    <row r="408" spans="2:5" x14ac:dyDescent="0.2">
      <c r="B408">
        <v>7.6118100000000002</v>
      </c>
      <c r="C408" s="1">
        <v>-7.5090299999999995E-5</v>
      </c>
      <c r="D408">
        <f>'Scan 1'!E410</f>
        <v>165.12884521484401</v>
      </c>
      <c r="E408" s="1">
        <f>'Scan 1'!G409</f>
        <v>6.9816969001940804E-5</v>
      </c>
    </row>
    <row r="409" spans="2:5" x14ac:dyDescent="0.2">
      <c r="B409">
        <v>7.2878499999999997</v>
      </c>
      <c r="C409" s="1">
        <v>-7.5360500000000005E-5</v>
      </c>
      <c r="D409">
        <f>'Scan 1'!E411</f>
        <v>165.55735778808599</v>
      </c>
      <c r="E409" s="1">
        <f>'Scan 1'!G410</f>
        <v>6.9785808090974097E-5</v>
      </c>
    </row>
    <row r="410" spans="2:5" x14ac:dyDescent="0.2">
      <c r="B410">
        <v>6.9626200000000003</v>
      </c>
      <c r="C410" s="1">
        <v>-7.5667599999999994E-5</v>
      </c>
      <c r="D410">
        <f>'Scan 1'!E412</f>
        <v>165.95127868652301</v>
      </c>
      <c r="E410" s="1">
        <f>'Scan 1'!G411</f>
        <v>6.9757409685865896E-5</v>
      </c>
    </row>
    <row r="411" spans="2:5" x14ac:dyDescent="0.2">
      <c r="B411">
        <v>6.6421400000000004</v>
      </c>
      <c r="C411" s="1">
        <v>-7.5981000000000003E-5</v>
      </c>
      <c r="D411">
        <f>'Scan 1'!E413</f>
        <v>166.353889465332</v>
      </c>
      <c r="E411" s="1">
        <f>'Scan 1'!G412</f>
        <v>6.9677564673503801E-5</v>
      </c>
    </row>
    <row r="412" spans="2:5" x14ac:dyDescent="0.2">
      <c r="B412">
        <v>6.3173599999999999</v>
      </c>
      <c r="C412" s="1">
        <v>-7.6332099999999994E-5</v>
      </c>
      <c r="D412">
        <f>'Scan 1'!E414</f>
        <v>166.78327178955101</v>
      </c>
      <c r="E412" s="1">
        <f>'Scan 1'!G413</f>
        <v>6.9696557971234895E-5</v>
      </c>
    </row>
    <row r="413" spans="2:5" x14ac:dyDescent="0.2">
      <c r="B413">
        <v>5.9981400000000002</v>
      </c>
      <c r="C413" s="1">
        <v>-7.6703899999999996E-5</v>
      </c>
      <c r="D413">
        <f>'Scan 1'!E415</f>
        <v>167.18763732910199</v>
      </c>
      <c r="E413" s="1">
        <f>'Scan 1'!G414</f>
        <v>6.9649456217903404E-5</v>
      </c>
    </row>
    <row r="414" spans="2:5" x14ac:dyDescent="0.2">
      <c r="B414">
        <v>5.6802400000000004</v>
      </c>
      <c r="C414" s="1">
        <v>-7.7108900000000003E-5</v>
      </c>
      <c r="D414">
        <f>'Scan 1'!E416</f>
        <v>167.60953521728501</v>
      </c>
      <c r="E414" s="1">
        <f>'Scan 1'!G415</f>
        <v>6.9596378360923093E-5</v>
      </c>
    </row>
    <row r="415" spans="2:5" x14ac:dyDescent="0.2">
      <c r="B415">
        <v>5.3659400000000002</v>
      </c>
      <c r="C415" s="1">
        <v>-7.7550099999999995E-5</v>
      </c>
      <c r="D415">
        <f>'Scan 1'!E417</f>
        <v>168.01120758056601</v>
      </c>
      <c r="E415" s="1">
        <f>'Scan 1'!G416</f>
        <v>6.9574546822635697E-5</v>
      </c>
    </row>
    <row r="416" spans="2:5" x14ac:dyDescent="0.2">
      <c r="B416">
        <v>5.0487799999999998</v>
      </c>
      <c r="C416" s="1">
        <v>-7.8025499999999994E-5</v>
      </c>
      <c r="D416">
        <f>'Scan 1'!E418</f>
        <v>168.40515136718699</v>
      </c>
      <c r="E416" s="1">
        <f>'Scan 1'!G417</f>
        <v>6.9544122783880906E-5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Scan 1</vt:lpstr>
      <vt:lpstr>Scan 2</vt:lpstr>
      <vt:lpstr>Scan 3</vt:lpstr>
      <vt:lpstr>Scan 4</vt:lpstr>
      <vt:lpstr>Scan 5</vt:lpstr>
      <vt:lpstr>Scan 6</vt:lpstr>
      <vt:lpstr>Scan 7</vt:lpstr>
      <vt:lpstr>Scan 8</vt:lpstr>
      <vt:lpstr>Scan 9</vt:lpstr>
      <vt:lpstr>Scan 10</vt:lpstr>
      <vt:lpstr>Blank holder correction</vt:lpstr>
    </vt:vector>
  </TitlesOfParts>
  <Company>University of Leeds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cm13n2s</dc:creator>
  <cp:lastModifiedBy>Malcolm Halcrow</cp:lastModifiedBy>
  <cp:lastPrinted>2024-08-07T16:12:02Z</cp:lastPrinted>
  <dcterms:created xsi:type="dcterms:W3CDTF">2018-09-28T19:31:35Z</dcterms:created>
  <dcterms:modified xsi:type="dcterms:W3CDTF">2024-08-08T09:53:44Z</dcterms:modified>
</cp:coreProperties>
</file>